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\Documents\2025\REFIINANCIAMIENTO Y FINANCIAMIENTO 2025\NUEVA CONVOCATORA SADM022025\DOCUMENTOS BASES AJUSTADA\"/>
    </mc:Choice>
  </mc:AlternateContent>
  <bookViews>
    <workbookView xWindow="0" yWindow="0" windowWidth="28800" windowHeight="12180"/>
  </bookViews>
  <sheets>
    <sheet name="Indice" sheetId="2" r:id="rId1"/>
    <sheet name="Actual" sheetId="5" r:id="rId2"/>
    <sheet name="Resultados" sheetId="23" r:id="rId3"/>
    <sheet name="Deuda Actual" sheetId="6" r:id="rId4"/>
    <sheet name="Serv Deuda Actual" sheetId="7" r:id="rId5"/>
    <sheet name="Coberturas Actuales " sheetId="8" r:id="rId6"/>
    <sheet name="Serv Deuda Nueva" sheetId="31" r:id="rId7"/>
    <sheet name="Coberturas Nuevas" sheetId="30" r:id="rId8"/>
    <sheet name="Ingresos SADM" sheetId="22" r:id="rId9"/>
    <sheet name="Ingresos Fideicomiso" sheetId="9" r:id="rId10"/>
    <sheet name="SWAP TIIE" sheetId="10" r:id="rId11"/>
    <sheet name="TIIE 28 d" sheetId="11" r:id="rId12"/>
    <sheet name="Hist TIIE" sheetId="12" r:id="rId13"/>
    <sheet name="Tasa a usar" sheetId="13" r:id="rId14"/>
    <sheet name="Santander 250" sheetId="14" r:id="rId15"/>
    <sheet name="Banorte 1600" sheetId="15" r:id="rId16"/>
    <sheet name="Banobras 2000" sheetId="16" r:id="rId17"/>
    <sheet name="Banobras 1250" sheetId="17" r:id="rId18"/>
    <sheet name="BBVA 550" sheetId="18" r:id="rId19"/>
    <sheet name="BBVA 400" sheetId="19" r:id="rId20"/>
    <sheet name="Banorte 250" sheetId="20" r:id="rId21"/>
    <sheet name="Banorte 50" sheetId="21" r:id="rId22"/>
    <sheet name="Refi Perfil 15" sheetId="24" r:id="rId23"/>
    <sheet name="Refi Perfil 20" sheetId="25" r:id="rId24"/>
    <sheet name="Refi Perfil 25" sheetId="28" r:id="rId25"/>
    <sheet name="D Nueva Perfil 15" sheetId="26" r:id="rId26"/>
    <sheet name="D Nueva Perfil 20" sheetId="27" r:id="rId27"/>
    <sheet name="D Nueva Perfil 25" sheetId="29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_______________F5F" localSheetId="25" hidden="1">{#N/A,#N/A,TRUE,"GLOBAL";#N/A,#N/A,TRUE,"RUSTICOS";#N/A,#N/A,TRUE,"INMUEBLES"}</definedName>
    <definedName name="_________________F5F" localSheetId="26" hidden="1">{#N/A,#N/A,TRUE,"GLOBAL";#N/A,#N/A,TRUE,"RUSTICOS";#N/A,#N/A,TRUE,"INMUEBLES"}</definedName>
    <definedName name="_________________F5F" localSheetId="27" hidden="1">{#N/A,#N/A,TRUE,"GLOBAL";#N/A,#N/A,TRUE,"RUSTICOS";#N/A,#N/A,TRUE,"INMUEBLES"}</definedName>
    <definedName name="_________________F5F" localSheetId="22" hidden="1">{#N/A,#N/A,TRUE,"GLOBAL";#N/A,#N/A,TRUE,"RUSTICOS";#N/A,#N/A,TRUE,"INMUEBLES"}</definedName>
    <definedName name="_________________F5F" localSheetId="23" hidden="1">{#N/A,#N/A,TRUE,"GLOBAL";#N/A,#N/A,TRUE,"RUSTICOS";#N/A,#N/A,TRUE,"INMUEBLES"}</definedName>
    <definedName name="_________________F5F" localSheetId="24" hidden="1">{#N/A,#N/A,TRUE,"GLOBAL";#N/A,#N/A,TRUE,"RUSTICOS";#N/A,#N/A,TRUE,"INMUEBLES"}</definedName>
    <definedName name="_________________F5F" localSheetId="14" hidden="1">{#N/A,#N/A,TRUE,"GLOBAL";#N/A,#N/A,TRUE,"RUSTICOS";#N/A,#N/A,TRUE,"INMUEBLES"}</definedName>
    <definedName name="_________________F5F" localSheetId="10" hidden="1">{#N/A,#N/A,TRUE,"GLOBAL";#N/A,#N/A,TRUE,"RUSTICOS";#N/A,#N/A,TRUE,"INMUEBLES"}</definedName>
    <definedName name="_________________F5F" localSheetId="13" hidden="1">{#N/A,#N/A,TRUE,"GLOBAL";#N/A,#N/A,TRUE,"RUSTICOS";#N/A,#N/A,TRUE,"INMUEBLES"}</definedName>
    <definedName name="_________________F5F" hidden="1">{#N/A,#N/A,TRUE,"GLOBAL";#N/A,#N/A,TRUE,"RUSTICOS";#N/A,#N/A,TRUE,"INMUEBLES"}</definedName>
    <definedName name="_________________R5T" localSheetId="25" hidden="1">{#N/A,#N/A,TRUE,"GLOBAL";#N/A,#N/A,TRUE,"RUSTICOS";#N/A,#N/A,TRUE,"INMUEBLES"}</definedName>
    <definedName name="_________________R5T" localSheetId="26" hidden="1">{#N/A,#N/A,TRUE,"GLOBAL";#N/A,#N/A,TRUE,"RUSTICOS";#N/A,#N/A,TRUE,"INMUEBLES"}</definedName>
    <definedName name="_________________R5T" localSheetId="27" hidden="1">{#N/A,#N/A,TRUE,"GLOBAL";#N/A,#N/A,TRUE,"RUSTICOS";#N/A,#N/A,TRUE,"INMUEBLES"}</definedName>
    <definedName name="_________________R5T" localSheetId="22" hidden="1">{#N/A,#N/A,TRUE,"GLOBAL";#N/A,#N/A,TRUE,"RUSTICOS";#N/A,#N/A,TRUE,"INMUEBLES"}</definedName>
    <definedName name="_________________R5T" localSheetId="23" hidden="1">{#N/A,#N/A,TRUE,"GLOBAL";#N/A,#N/A,TRUE,"RUSTICOS";#N/A,#N/A,TRUE,"INMUEBLES"}</definedName>
    <definedName name="_________________R5T" localSheetId="24" hidden="1">{#N/A,#N/A,TRUE,"GLOBAL";#N/A,#N/A,TRUE,"RUSTICOS";#N/A,#N/A,TRUE,"INMUEBLES"}</definedName>
    <definedName name="_________________R5T" localSheetId="14" hidden="1">{#N/A,#N/A,TRUE,"GLOBAL";#N/A,#N/A,TRUE,"RUSTICOS";#N/A,#N/A,TRUE,"INMUEBLES"}</definedName>
    <definedName name="_________________R5T" localSheetId="10" hidden="1">{#N/A,#N/A,TRUE,"GLOBAL";#N/A,#N/A,TRUE,"RUSTICOS";#N/A,#N/A,TRUE,"INMUEBLES"}</definedName>
    <definedName name="_________________R5T" localSheetId="13" hidden="1">{#N/A,#N/A,TRUE,"GLOBAL";#N/A,#N/A,TRUE,"RUSTICOS";#N/A,#N/A,TRUE,"INMUEBLES"}</definedName>
    <definedName name="_________________R5T" hidden="1">{#N/A,#N/A,TRUE,"GLOBAL";#N/A,#N/A,TRUE,"RUSTICOS";#N/A,#N/A,TRUE,"INMUEBLES"}</definedName>
    <definedName name="_________________R6T" localSheetId="25" hidden="1">{#N/A,#N/A,TRUE,"GLOBAL";#N/A,#N/A,TRUE,"RUSTICOS";#N/A,#N/A,TRUE,"INMUEBLES"}</definedName>
    <definedName name="_________________R6T" localSheetId="26" hidden="1">{#N/A,#N/A,TRUE,"GLOBAL";#N/A,#N/A,TRUE,"RUSTICOS";#N/A,#N/A,TRUE,"INMUEBLES"}</definedName>
    <definedName name="_________________R6T" localSheetId="27" hidden="1">{#N/A,#N/A,TRUE,"GLOBAL";#N/A,#N/A,TRUE,"RUSTICOS";#N/A,#N/A,TRUE,"INMUEBLES"}</definedName>
    <definedName name="_________________R6T" localSheetId="22" hidden="1">{#N/A,#N/A,TRUE,"GLOBAL";#N/A,#N/A,TRUE,"RUSTICOS";#N/A,#N/A,TRUE,"INMUEBLES"}</definedName>
    <definedName name="_________________R6T" localSheetId="23" hidden="1">{#N/A,#N/A,TRUE,"GLOBAL";#N/A,#N/A,TRUE,"RUSTICOS";#N/A,#N/A,TRUE,"INMUEBLES"}</definedName>
    <definedName name="_________________R6T" localSheetId="24" hidden="1">{#N/A,#N/A,TRUE,"GLOBAL";#N/A,#N/A,TRUE,"RUSTICOS";#N/A,#N/A,TRUE,"INMUEBLES"}</definedName>
    <definedName name="_________________R6T" localSheetId="14" hidden="1">{#N/A,#N/A,TRUE,"GLOBAL";#N/A,#N/A,TRUE,"RUSTICOS";#N/A,#N/A,TRUE,"INMUEBLES"}</definedName>
    <definedName name="_________________R6T" localSheetId="10" hidden="1">{#N/A,#N/A,TRUE,"GLOBAL";#N/A,#N/A,TRUE,"RUSTICOS";#N/A,#N/A,TRUE,"INMUEBLES"}</definedName>
    <definedName name="_________________R6T" localSheetId="13" hidden="1">{#N/A,#N/A,TRUE,"GLOBAL";#N/A,#N/A,TRUE,"RUSTICOS";#N/A,#N/A,TRUE,"INMUEBLES"}</definedName>
    <definedName name="_________________R6T" hidden="1">{#N/A,#N/A,TRUE,"GLOBAL";#N/A,#N/A,TRUE,"RUSTICOS";#N/A,#N/A,TRUE,"INMUEBLES"}</definedName>
    <definedName name="________________F5F" localSheetId="25" hidden="1">{#N/A,#N/A,TRUE,"GLOBAL";#N/A,#N/A,TRUE,"RUSTICOS";#N/A,#N/A,TRUE,"INMUEBLES"}</definedName>
    <definedName name="________________F5F" localSheetId="26" hidden="1">{#N/A,#N/A,TRUE,"GLOBAL";#N/A,#N/A,TRUE,"RUSTICOS";#N/A,#N/A,TRUE,"INMUEBLES"}</definedName>
    <definedName name="________________F5F" localSheetId="27" hidden="1">{#N/A,#N/A,TRUE,"GLOBAL";#N/A,#N/A,TRUE,"RUSTICOS";#N/A,#N/A,TRUE,"INMUEBLES"}</definedName>
    <definedName name="________________F5F" localSheetId="22" hidden="1">{#N/A,#N/A,TRUE,"GLOBAL";#N/A,#N/A,TRUE,"RUSTICOS";#N/A,#N/A,TRUE,"INMUEBLES"}</definedName>
    <definedName name="________________F5F" localSheetId="23" hidden="1">{#N/A,#N/A,TRUE,"GLOBAL";#N/A,#N/A,TRUE,"RUSTICOS";#N/A,#N/A,TRUE,"INMUEBLES"}</definedName>
    <definedName name="________________F5F" localSheetId="24" hidden="1">{#N/A,#N/A,TRUE,"GLOBAL";#N/A,#N/A,TRUE,"RUSTICOS";#N/A,#N/A,TRUE,"INMUEBLES"}</definedName>
    <definedName name="________________F5F" localSheetId="14" hidden="1">{#N/A,#N/A,TRUE,"GLOBAL";#N/A,#N/A,TRUE,"RUSTICOS";#N/A,#N/A,TRUE,"INMUEBLES"}</definedName>
    <definedName name="________________F5F" localSheetId="10" hidden="1">{#N/A,#N/A,TRUE,"GLOBAL";#N/A,#N/A,TRUE,"RUSTICOS";#N/A,#N/A,TRUE,"INMUEBLES"}</definedName>
    <definedName name="________________F5F" localSheetId="13" hidden="1">{#N/A,#N/A,TRUE,"GLOBAL";#N/A,#N/A,TRUE,"RUSTICOS";#N/A,#N/A,TRUE,"INMUEBLES"}</definedName>
    <definedName name="________________F5F" hidden="1">{#N/A,#N/A,TRUE,"GLOBAL";#N/A,#N/A,TRUE,"RUSTICOS";#N/A,#N/A,TRUE,"INMUEBLES"}</definedName>
    <definedName name="________________R5T" localSheetId="25" hidden="1">{#N/A,#N/A,TRUE,"GLOBAL";#N/A,#N/A,TRUE,"RUSTICOS";#N/A,#N/A,TRUE,"INMUEBLES"}</definedName>
    <definedName name="________________R5T" localSheetId="26" hidden="1">{#N/A,#N/A,TRUE,"GLOBAL";#N/A,#N/A,TRUE,"RUSTICOS";#N/A,#N/A,TRUE,"INMUEBLES"}</definedName>
    <definedName name="________________R5T" localSheetId="27" hidden="1">{#N/A,#N/A,TRUE,"GLOBAL";#N/A,#N/A,TRUE,"RUSTICOS";#N/A,#N/A,TRUE,"INMUEBLES"}</definedName>
    <definedName name="________________R5T" localSheetId="22" hidden="1">{#N/A,#N/A,TRUE,"GLOBAL";#N/A,#N/A,TRUE,"RUSTICOS";#N/A,#N/A,TRUE,"INMUEBLES"}</definedName>
    <definedName name="________________R5T" localSheetId="23" hidden="1">{#N/A,#N/A,TRUE,"GLOBAL";#N/A,#N/A,TRUE,"RUSTICOS";#N/A,#N/A,TRUE,"INMUEBLES"}</definedName>
    <definedName name="________________R5T" localSheetId="24" hidden="1">{#N/A,#N/A,TRUE,"GLOBAL";#N/A,#N/A,TRUE,"RUSTICOS";#N/A,#N/A,TRUE,"INMUEBLES"}</definedName>
    <definedName name="________________R5T" localSheetId="14" hidden="1">{#N/A,#N/A,TRUE,"GLOBAL";#N/A,#N/A,TRUE,"RUSTICOS";#N/A,#N/A,TRUE,"INMUEBLES"}</definedName>
    <definedName name="________________R5T" localSheetId="10" hidden="1">{#N/A,#N/A,TRUE,"GLOBAL";#N/A,#N/A,TRUE,"RUSTICOS";#N/A,#N/A,TRUE,"INMUEBLES"}</definedName>
    <definedName name="________________R5T" localSheetId="13" hidden="1">{#N/A,#N/A,TRUE,"GLOBAL";#N/A,#N/A,TRUE,"RUSTICOS";#N/A,#N/A,TRUE,"INMUEBLES"}</definedName>
    <definedName name="________________R5T" hidden="1">{#N/A,#N/A,TRUE,"GLOBAL";#N/A,#N/A,TRUE,"RUSTICOS";#N/A,#N/A,TRUE,"INMUEBLES"}</definedName>
    <definedName name="________________R6T" localSheetId="25" hidden="1">{#N/A,#N/A,TRUE,"GLOBAL";#N/A,#N/A,TRUE,"RUSTICOS";#N/A,#N/A,TRUE,"INMUEBLES"}</definedName>
    <definedName name="________________R6T" localSheetId="26" hidden="1">{#N/A,#N/A,TRUE,"GLOBAL";#N/A,#N/A,TRUE,"RUSTICOS";#N/A,#N/A,TRUE,"INMUEBLES"}</definedName>
    <definedName name="________________R6T" localSheetId="27" hidden="1">{#N/A,#N/A,TRUE,"GLOBAL";#N/A,#N/A,TRUE,"RUSTICOS";#N/A,#N/A,TRUE,"INMUEBLES"}</definedName>
    <definedName name="________________R6T" localSheetId="22" hidden="1">{#N/A,#N/A,TRUE,"GLOBAL";#N/A,#N/A,TRUE,"RUSTICOS";#N/A,#N/A,TRUE,"INMUEBLES"}</definedName>
    <definedName name="________________R6T" localSheetId="23" hidden="1">{#N/A,#N/A,TRUE,"GLOBAL";#N/A,#N/A,TRUE,"RUSTICOS";#N/A,#N/A,TRUE,"INMUEBLES"}</definedName>
    <definedName name="________________R6T" localSheetId="24" hidden="1">{#N/A,#N/A,TRUE,"GLOBAL";#N/A,#N/A,TRUE,"RUSTICOS";#N/A,#N/A,TRUE,"INMUEBLES"}</definedName>
    <definedName name="________________R6T" localSheetId="14" hidden="1">{#N/A,#N/A,TRUE,"GLOBAL";#N/A,#N/A,TRUE,"RUSTICOS";#N/A,#N/A,TRUE,"INMUEBLES"}</definedName>
    <definedName name="________________R6T" localSheetId="10" hidden="1">{#N/A,#N/A,TRUE,"GLOBAL";#N/A,#N/A,TRUE,"RUSTICOS";#N/A,#N/A,TRUE,"INMUEBLES"}</definedName>
    <definedName name="________________R6T" localSheetId="13" hidden="1">{#N/A,#N/A,TRUE,"GLOBAL";#N/A,#N/A,TRUE,"RUSTICOS";#N/A,#N/A,TRUE,"INMUEBLES"}</definedName>
    <definedName name="________________R6T" hidden="1">{#N/A,#N/A,TRUE,"GLOBAL";#N/A,#N/A,TRUE,"RUSTICOS";#N/A,#N/A,TRUE,"INMUEBLES"}</definedName>
    <definedName name="_______________F5F" localSheetId="25" hidden="1">{#N/A,#N/A,TRUE,"GLOBAL";#N/A,#N/A,TRUE,"RUSTICOS";#N/A,#N/A,TRUE,"INMUEBLES"}</definedName>
    <definedName name="_______________F5F" localSheetId="26" hidden="1">{#N/A,#N/A,TRUE,"GLOBAL";#N/A,#N/A,TRUE,"RUSTICOS";#N/A,#N/A,TRUE,"INMUEBLES"}</definedName>
    <definedName name="_______________F5F" localSheetId="27" hidden="1">{#N/A,#N/A,TRUE,"GLOBAL";#N/A,#N/A,TRUE,"RUSTICOS";#N/A,#N/A,TRUE,"INMUEBLES"}</definedName>
    <definedName name="_______________F5F" localSheetId="22" hidden="1">{#N/A,#N/A,TRUE,"GLOBAL";#N/A,#N/A,TRUE,"RUSTICOS";#N/A,#N/A,TRUE,"INMUEBLES"}</definedName>
    <definedName name="_______________F5F" localSheetId="23" hidden="1">{#N/A,#N/A,TRUE,"GLOBAL";#N/A,#N/A,TRUE,"RUSTICOS";#N/A,#N/A,TRUE,"INMUEBLES"}</definedName>
    <definedName name="_______________F5F" localSheetId="24" hidden="1">{#N/A,#N/A,TRUE,"GLOBAL";#N/A,#N/A,TRUE,"RUSTICOS";#N/A,#N/A,TRUE,"INMUEBLES"}</definedName>
    <definedName name="_______________F5F" localSheetId="14" hidden="1">{#N/A,#N/A,TRUE,"GLOBAL";#N/A,#N/A,TRUE,"RUSTICOS";#N/A,#N/A,TRUE,"INMUEBLES"}</definedName>
    <definedName name="_______________F5F" localSheetId="10" hidden="1">{#N/A,#N/A,TRUE,"GLOBAL";#N/A,#N/A,TRUE,"RUSTICOS";#N/A,#N/A,TRUE,"INMUEBLES"}</definedName>
    <definedName name="_______________F5F" localSheetId="13" hidden="1">{#N/A,#N/A,TRUE,"GLOBAL";#N/A,#N/A,TRUE,"RUSTICOS";#N/A,#N/A,TRUE,"INMUEBLES"}</definedName>
    <definedName name="_______________F5F" hidden="1">{#N/A,#N/A,TRUE,"GLOBAL";#N/A,#N/A,TRUE,"RUSTICOS";#N/A,#N/A,TRUE,"INMUEBLES"}</definedName>
    <definedName name="_______________R5T" localSheetId="25" hidden="1">{#N/A,#N/A,TRUE,"GLOBAL";#N/A,#N/A,TRUE,"RUSTICOS";#N/A,#N/A,TRUE,"INMUEBLES"}</definedName>
    <definedName name="_______________R5T" localSheetId="26" hidden="1">{#N/A,#N/A,TRUE,"GLOBAL";#N/A,#N/A,TRUE,"RUSTICOS";#N/A,#N/A,TRUE,"INMUEBLES"}</definedName>
    <definedName name="_______________R5T" localSheetId="27" hidden="1">{#N/A,#N/A,TRUE,"GLOBAL";#N/A,#N/A,TRUE,"RUSTICOS";#N/A,#N/A,TRUE,"INMUEBLES"}</definedName>
    <definedName name="_______________R5T" localSheetId="22" hidden="1">{#N/A,#N/A,TRUE,"GLOBAL";#N/A,#N/A,TRUE,"RUSTICOS";#N/A,#N/A,TRUE,"INMUEBLES"}</definedName>
    <definedName name="_______________R5T" localSheetId="23" hidden="1">{#N/A,#N/A,TRUE,"GLOBAL";#N/A,#N/A,TRUE,"RUSTICOS";#N/A,#N/A,TRUE,"INMUEBLES"}</definedName>
    <definedName name="_______________R5T" localSheetId="24" hidden="1">{#N/A,#N/A,TRUE,"GLOBAL";#N/A,#N/A,TRUE,"RUSTICOS";#N/A,#N/A,TRUE,"INMUEBLES"}</definedName>
    <definedName name="_______________R5T" localSheetId="14" hidden="1">{#N/A,#N/A,TRUE,"GLOBAL";#N/A,#N/A,TRUE,"RUSTICOS";#N/A,#N/A,TRUE,"INMUEBLES"}</definedName>
    <definedName name="_______________R5T" localSheetId="10" hidden="1">{#N/A,#N/A,TRUE,"GLOBAL";#N/A,#N/A,TRUE,"RUSTICOS";#N/A,#N/A,TRUE,"INMUEBLES"}</definedName>
    <definedName name="_______________R5T" localSheetId="13" hidden="1">{#N/A,#N/A,TRUE,"GLOBAL";#N/A,#N/A,TRUE,"RUSTICOS";#N/A,#N/A,TRUE,"INMUEBLES"}</definedName>
    <definedName name="_______________R5T" hidden="1">{#N/A,#N/A,TRUE,"GLOBAL";#N/A,#N/A,TRUE,"RUSTICOS";#N/A,#N/A,TRUE,"INMUEBLES"}</definedName>
    <definedName name="_______________R6T" localSheetId="25" hidden="1">{#N/A,#N/A,TRUE,"GLOBAL";#N/A,#N/A,TRUE,"RUSTICOS";#N/A,#N/A,TRUE,"INMUEBLES"}</definedName>
    <definedName name="_______________R6T" localSheetId="26" hidden="1">{#N/A,#N/A,TRUE,"GLOBAL";#N/A,#N/A,TRUE,"RUSTICOS";#N/A,#N/A,TRUE,"INMUEBLES"}</definedName>
    <definedName name="_______________R6T" localSheetId="27" hidden="1">{#N/A,#N/A,TRUE,"GLOBAL";#N/A,#N/A,TRUE,"RUSTICOS";#N/A,#N/A,TRUE,"INMUEBLES"}</definedName>
    <definedName name="_______________R6T" localSheetId="22" hidden="1">{#N/A,#N/A,TRUE,"GLOBAL";#N/A,#N/A,TRUE,"RUSTICOS";#N/A,#N/A,TRUE,"INMUEBLES"}</definedName>
    <definedName name="_______________R6T" localSheetId="23" hidden="1">{#N/A,#N/A,TRUE,"GLOBAL";#N/A,#N/A,TRUE,"RUSTICOS";#N/A,#N/A,TRUE,"INMUEBLES"}</definedName>
    <definedName name="_______________R6T" localSheetId="24" hidden="1">{#N/A,#N/A,TRUE,"GLOBAL";#N/A,#N/A,TRUE,"RUSTICOS";#N/A,#N/A,TRUE,"INMUEBLES"}</definedName>
    <definedName name="_______________R6T" localSheetId="14" hidden="1">{#N/A,#N/A,TRUE,"GLOBAL";#N/A,#N/A,TRUE,"RUSTICOS";#N/A,#N/A,TRUE,"INMUEBLES"}</definedName>
    <definedName name="_______________R6T" localSheetId="10" hidden="1">{#N/A,#N/A,TRUE,"GLOBAL";#N/A,#N/A,TRUE,"RUSTICOS";#N/A,#N/A,TRUE,"INMUEBLES"}</definedName>
    <definedName name="_______________R6T" localSheetId="13" hidden="1">{#N/A,#N/A,TRUE,"GLOBAL";#N/A,#N/A,TRUE,"RUSTICOS";#N/A,#N/A,TRUE,"INMUEBLES"}</definedName>
    <definedName name="_______________R6T" hidden="1">{#N/A,#N/A,TRUE,"GLOBAL";#N/A,#N/A,TRUE,"RUSTICOS";#N/A,#N/A,TRUE,"INMUEBLES"}</definedName>
    <definedName name="______________F5F" localSheetId="25" hidden="1">{#N/A,#N/A,TRUE,"GLOBAL";#N/A,#N/A,TRUE,"RUSTICOS";#N/A,#N/A,TRUE,"INMUEBLES"}</definedName>
    <definedName name="______________F5F" localSheetId="26" hidden="1">{#N/A,#N/A,TRUE,"GLOBAL";#N/A,#N/A,TRUE,"RUSTICOS";#N/A,#N/A,TRUE,"INMUEBLES"}</definedName>
    <definedName name="______________F5F" localSheetId="27" hidden="1">{#N/A,#N/A,TRUE,"GLOBAL";#N/A,#N/A,TRUE,"RUSTICOS";#N/A,#N/A,TRUE,"INMUEBLES"}</definedName>
    <definedName name="______________F5F" localSheetId="22" hidden="1">{#N/A,#N/A,TRUE,"GLOBAL";#N/A,#N/A,TRUE,"RUSTICOS";#N/A,#N/A,TRUE,"INMUEBLES"}</definedName>
    <definedName name="______________F5F" localSheetId="23" hidden="1">{#N/A,#N/A,TRUE,"GLOBAL";#N/A,#N/A,TRUE,"RUSTICOS";#N/A,#N/A,TRUE,"INMUEBLES"}</definedName>
    <definedName name="______________F5F" localSheetId="24" hidden="1">{#N/A,#N/A,TRUE,"GLOBAL";#N/A,#N/A,TRUE,"RUSTICOS";#N/A,#N/A,TRUE,"INMUEBLES"}</definedName>
    <definedName name="______________F5F" localSheetId="14" hidden="1">{#N/A,#N/A,TRUE,"GLOBAL";#N/A,#N/A,TRUE,"RUSTICOS";#N/A,#N/A,TRUE,"INMUEBLES"}</definedName>
    <definedName name="______________F5F" localSheetId="10" hidden="1">{#N/A,#N/A,TRUE,"GLOBAL";#N/A,#N/A,TRUE,"RUSTICOS";#N/A,#N/A,TRUE,"INMUEBLES"}</definedName>
    <definedName name="______________F5F" localSheetId="13" hidden="1">{#N/A,#N/A,TRUE,"GLOBAL";#N/A,#N/A,TRUE,"RUSTICOS";#N/A,#N/A,TRUE,"INMUEBLES"}</definedName>
    <definedName name="______________F5F" hidden="1">{#N/A,#N/A,TRUE,"GLOBAL";#N/A,#N/A,TRUE,"RUSTICOS";#N/A,#N/A,TRUE,"INMUEBLES"}</definedName>
    <definedName name="______________R5T" localSheetId="25" hidden="1">{#N/A,#N/A,TRUE,"GLOBAL";#N/A,#N/A,TRUE,"RUSTICOS";#N/A,#N/A,TRUE,"INMUEBLES"}</definedName>
    <definedName name="______________R5T" localSheetId="26" hidden="1">{#N/A,#N/A,TRUE,"GLOBAL";#N/A,#N/A,TRUE,"RUSTICOS";#N/A,#N/A,TRUE,"INMUEBLES"}</definedName>
    <definedName name="______________R5T" localSheetId="27" hidden="1">{#N/A,#N/A,TRUE,"GLOBAL";#N/A,#N/A,TRUE,"RUSTICOS";#N/A,#N/A,TRUE,"INMUEBLES"}</definedName>
    <definedName name="______________R5T" localSheetId="22" hidden="1">{#N/A,#N/A,TRUE,"GLOBAL";#N/A,#N/A,TRUE,"RUSTICOS";#N/A,#N/A,TRUE,"INMUEBLES"}</definedName>
    <definedName name="______________R5T" localSheetId="23" hidden="1">{#N/A,#N/A,TRUE,"GLOBAL";#N/A,#N/A,TRUE,"RUSTICOS";#N/A,#N/A,TRUE,"INMUEBLES"}</definedName>
    <definedName name="______________R5T" localSheetId="24" hidden="1">{#N/A,#N/A,TRUE,"GLOBAL";#N/A,#N/A,TRUE,"RUSTICOS";#N/A,#N/A,TRUE,"INMUEBLES"}</definedName>
    <definedName name="______________R5T" localSheetId="14" hidden="1">{#N/A,#N/A,TRUE,"GLOBAL";#N/A,#N/A,TRUE,"RUSTICOS";#N/A,#N/A,TRUE,"INMUEBLES"}</definedName>
    <definedName name="______________R5T" localSheetId="10" hidden="1">{#N/A,#N/A,TRUE,"GLOBAL";#N/A,#N/A,TRUE,"RUSTICOS";#N/A,#N/A,TRUE,"INMUEBLES"}</definedName>
    <definedName name="______________R5T" localSheetId="13" hidden="1">{#N/A,#N/A,TRUE,"GLOBAL";#N/A,#N/A,TRUE,"RUSTICOS";#N/A,#N/A,TRUE,"INMUEBLES"}</definedName>
    <definedName name="______________R5T" hidden="1">{#N/A,#N/A,TRUE,"GLOBAL";#N/A,#N/A,TRUE,"RUSTICOS";#N/A,#N/A,TRUE,"INMUEBLES"}</definedName>
    <definedName name="______________R6T" localSheetId="25" hidden="1">{#N/A,#N/A,TRUE,"GLOBAL";#N/A,#N/A,TRUE,"RUSTICOS";#N/A,#N/A,TRUE,"INMUEBLES"}</definedName>
    <definedName name="______________R6T" localSheetId="26" hidden="1">{#N/A,#N/A,TRUE,"GLOBAL";#N/A,#N/A,TRUE,"RUSTICOS";#N/A,#N/A,TRUE,"INMUEBLES"}</definedName>
    <definedName name="______________R6T" localSheetId="27" hidden="1">{#N/A,#N/A,TRUE,"GLOBAL";#N/A,#N/A,TRUE,"RUSTICOS";#N/A,#N/A,TRUE,"INMUEBLES"}</definedName>
    <definedName name="______________R6T" localSheetId="22" hidden="1">{#N/A,#N/A,TRUE,"GLOBAL";#N/A,#N/A,TRUE,"RUSTICOS";#N/A,#N/A,TRUE,"INMUEBLES"}</definedName>
    <definedName name="______________R6T" localSheetId="23" hidden="1">{#N/A,#N/A,TRUE,"GLOBAL";#N/A,#N/A,TRUE,"RUSTICOS";#N/A,#N/A,TRUE,"INMUEBLES"}</definedName>
    <definedName name="______________R6T" localSheetId="24" hidden="1">{#N/A,#N/A,TRUE,"GLOBAL";#N/A,#N/A,TRUE,"RUSTICOS";#N/A,#N/A,TRUE,"INMUEBLES"}</definedName>
    <definedName name="______________R6T" localSheetId="14" hidden="1">{#N/A,#N/A,TRUE,"GLOBAL";#N/A,#N/A,TRUE,"RUSTICOS";#N/A,#N/A,TRUE,"INMUEBLES"}</definedName>
    <definedName name="______________R6T" localSheetId="10" hidden="1">{#N/A,#N/A,TRUE,"GLOBAL";#N/A,#N/A,TRUE,"RUSTICOS";#N/A,#N/A,TRUE,"INMUEBLES"}</definedName>
    <definedName name="______________R6T" localSheetId="13" hidden="1">{#N/A,#N/A,TRUE,"GLOBAL";#N/A,#N/A,TRUE,"RUSTICOS";#N/A,#N/A,TRUE,"INMUEBLES"}</definedName>
    <definedName name="______________R6T" hidden="1">{#N/A,#N/A,TRUE,"GLOBAL";#N/A,#N/A,TRUE,"RUSTICOS";#N/A,#N/A,TRUE,"INMUEBLES"}</definedName>
    <definedName name="_____________F5F" localSheetId="25" hidden="1">{#N/A,#N/A,TRUE,"GLOBAL";#N/A,#N/A,TRUE,"RUSTICOS";#N/A,#N/A,TRUE,"INMUEBLES"}</definedName>
    <definedName name="_____________F5F" localSheetId="26" hidden="1">{#N/A,#N/A,TRUE,"GLOBAL";#N/A,#N/A,TRUE,"RUSTICOS";#N/A,#N/A,TRUE,"INMUEBLES"}</definedName>
    <definedName name="_____________F5F" localSheetId="27" hidden="1">{#N/A,#N/A,TRUE,"GLOBAL";#N/A,#N/A,TRUE,"RUSTICOS";#N/A,#N/A,TRUE,"INMUEBLES"}</definedName>
    <definedName name="_____________F5F" localSheetId="22" hidden="1">{#N/A,#N/A,TRUE,"GLOBAL";#N/A,#N/A,TRUE,"RUSTICOS";#N/A,#N/A,TRUE,"INMUEBLES"}</definedName>
    <definedName name="_____________F5F" localSheetId="23" hidden="1">{#N/A,#N/A,TRUE,"GLOBAL";#N/A,#N/A,TRUE,"RUSTICOS";#N/A,#N/A,TRUE,"INMUEBLES"}</definedName>
    <definedName name="_____________F5F" localSheetId="24" hidden="1">{#N/A,#N/A,TRUE,"GLOBAL";#N/A,#N/A,TRUE,"RUSTICOS";#N/A,#N/A,TRUE,"INMUEBLES"}</definedName>
    <definedName name="_____________F5F" localSheetId="14" hidden="1">{#N/A,#N/A,TRUE,"GLOBAL";#N/A,#N/A,TRUE,"RUSTICOS";#N/A,#N/A,TRUE,"INMUEBLES"}</definedName>
    <definedName name="_____________F5F" localSheetId="10" hidden="1">{#N/A,#N/A,TRUE,"GLOBAL";#N/A,#N/A,TRUE,"RUSTICOS";#N/A,#N/A,TRUE,"INMUEBLES"}</definedName>
    <definedName name="_____________F5F" localSheetId="13" hidden="1">{#N/A,#N/A,TRUE,"GLOBAL";#N/A,#N/A,TRUE,"RUSTICOS";#N/A,#N/A,TRUE,"INMUEBLES"}</definedName>
    <definedName name="_____________F5F" hidden="1">{#N/A,#N/A,TRUE,"GLOBAL";#N/A,#N/A,TRUE,"RUSTICOS";#N/A,#N/A,TRUE,"INMUEBLES"}</definedName>
    <definedName name="_____________R5T" localSheetId="25" hidden="1">{#N/A,#N/A,TRUE,"GLOBAL";#N/A,#N/A,TRUE,"RUSTICOS";#N/A,#N/A,TRUE,"INMUEBLES"}</definedName>
    <definedName name="_____________R5T" localSheetId="26" hidden="1">{#N/A,#N/A,TRUE,"GLOBAL";#N/A,#N/A,TRUE,"RUSTICOS";#N/A,#N/A,TRUE,"INMUEBLES"}</definedName>
    <definedName name="_____________R5T" localSheetId="27" hidden="1">{#N/A,#N/A,TRUE,"GLOBAL";#N/A,#N/A,TRUE,"RUSTICOS";#N/A,#N/A,TRUE,"INMUEBLES"}</definedName>
    <definedName name="_____________R5T" localSheetId="22" hidden="1">{#N/A,#N/A,TRUE,"GLOBAL";#N/A,#N/A,TRUE,"RUSTICOS";#N/A,#N/A,TRUE,"INMUEBLES"}</definedName>
    <definedName name="_____________R5T" localSheetId="23" hidden="1">{#N/A,#N/A,TRUE,"GLOBAL";#N/A,#N/A,TRUE,"RUSTICOS";#N/A,#N/A,TRUE,"INMUEBLES"}</definedName>
    <definedName name="_____________R5T" localSheetId="24" hidden="1">{#N/A,#N/A,TRUE,"GLOBAL";#N/A,#N/A,TRUE,"RUSTICOS";#N/A,#N/A,TRUE,"INMUEBLES"}</definedName>
    <definedName name="_____________R5T" localSheetId="14" hidden="1">{#N/A,#N/A,TRUE,"GLOBAL";#N/A,#N/A,TRUE,"RUSTICOS";#N/A,#N/A,TRUE,"INMUEBLES"}</definedName>
    <definedName name="_____________R5T" localSheetId="10" hidden="1">{#N/A,#N/A,TRUE,"GLOBAL";#N/A,#N/A,TRUE,"RUSTICOS";#N/A,#N/A,TRUE,"INMUEBLES"}</definedName>
    <definedName name="_____________R5T" localSheetId="13" hidden="1">{#N/A,#N/A,TRUE,"GLOBAL";#N/A,#N/A,TRUE,"RUSTICOS";#N/A,#N/A,TRUE,"INMUEBLES"}</definedName>
    <definedName name="_____________R5T" hidden="1">{#N/A,#N/A,TRUE,"GLOBAL";#N/A,#N/A,TRUE,"RUSTICOS";#N/A,#N/A,TRUE,"INMUEBLES"}</definedName>
    <definedName name="_____________R6T" localSheetId="25" hidden="1">{#N/A,#N/A,TRUE,"GLOBAL";#N/A,#N/A,TRUE,"RUSTICOS";#N/A,#N/A,TRUE,"INMUEBLES"}</definedName>
    <definedName name="_____________R6T" localSheetId="26" hidden="1">{#N/A,#N/A,TRUE,"GLOBAL";#N/A,#N/A,TRUE,"RUSTICOS";#N/A,#N/A,TRUE,"INMUEBLES"}</definedName>
    <definedName name="_____________R6T" localSheetId="27" hidden="1">{#N/A,#N/A,TRUE,"GLOBAL";#N/A,#N/A,TRUE,"RUSTICOS";#N/A,#N/A,TRUE,"INMUEBLES"}</definedName>
    <definedName name="_____________R6T" localSheetId="22" hidden="1">{#N/A,#N/A,TRUE,"GLOBAL";#N/A,#N/A,TRUE,"RUSTICOS";#N/A,#N/A,TRUE,"INMUEBLES"}</definedName>
    <definedName name="_____________R6T" localSheetId="23" hidden="1">{#N/A,#N/A,TRUE,"GLOBAL";#N/A,#N/A,TRUE,"RUSTICOS";#N/A,#N/A,TRUE,"INMUEBLES"}</definedName>
    <definedName name="_____________R6T" localSheetId="24" hidden="1">{#N/A,#N/A,TRUE,"GLOBAL";#N/A,#N/A,TRUE,"RUSTICOS";#N/A,#N/A,TRUE,"INMUEBLES"}</definedName>
    <definedName name="_____________R6T" localSheetId="14" hidden="1">{#N/A,#N/A,TRUE,"GLOBAL";#N/A,#N/A,TRUE,"RUSTICOS";#N/A,#N/A,TRUE,"INMUEBLES"}</definedName>
    <definedName name="_____________R6T" localSheetId="10" hidden="1">{#N/A,#N/A,TRUE,"GLOBAL";#N/A,#N/A,TRUE,"RUSTICOS";#N/A,#N/A,TRUE,"INMUEBLES"}</definedName>
    <definedName name="_____________R6T" localSheetId="13" hidden="1">{#N/A,#N/A,TRUE,"GLOBAL";#N/A,#N/A,TRUE,"RUSTICOS";#N/A,#N/A,TRUE,"INMUEBLES"}</definedName>
    <definedName name="_____________R6T" hidden="1">{#N/A,#N/A,TRUE,"GLOBAL";#N/A,#N/A,TRUE,"RUSTICOS";#N/A,#N/A,TRUE,"INMUEBLES"}</definedName>
    <definedName name="____________F5F" localSheetId="25" hidden="1">{#N/A,#N/A,TRUE,"GLOBAL";#N/A,#N/A,TRUE,"RUSTICOS";#N/A,#N/A,TRUE,"INMUEBLES"}</definedName>
    <definedName name="____________F5F" localSheetId="26" hidden="1">{#N/A,#N/A,TRUE,"GLOBAL";#N/A,#N/A,TRUE,"RUSTICOS";#N/A,#N/A,TRUE,"INMUEBLES"}</definedName>
    <definedName name="____________F5F" localSheetId="27" hidden="1">{#N/A,#N/A,TRUE,"GLOBAL";#N/A,#N/A,TRUE,"RUSTICOS";#N/A,#N/A,TRUE,"INMUEBLES"}</definedName>
    <definedName name="____________F5F" localSheetId="22" hidden="1">{#N/A,#N/A,TRUE,"GLOBAL";#N/A,#N/A,TRUE,"RUSTICOS";#N/A,#N/A,TRUE,"INMUEBLES"}</definedName>
    <definedName name="____________F5F" localSheetId="23" hidden="1">{#N/A,#N/A,TRUE,"GLOBAL";#N/A,#N/A,TRUE,"RUSTICOS";#N/A,#N/A,TRUE,"INMUEBLES"}</definedName>
    <definedName name="____________F5F" localSheetId="24" hidden="1">{#N/A,#N/A,TRUE,"GLOBAL";#N/A,#N/A,TRUE,"RUSTICOS";#N/A,#N/A,TRUE,"INMUEBLES"}</definedName>
    <definedName name="____________F5F" localSheetId="14" hidden="1">{#N/A,#N/A,TRUE,"GLOBAL";#N/A,#N/A,TRUE,"RUSTICOS";#N/A,#N/A,TRUE,"INMUEBLES"}</definedName>
    <definedName name="____________F5F" localSheetId="10" hidden="1">{#N/A,#N/A,TRUE,"GLOBAL";#N/A,#N/A,TRUE,"RUSTICOS";#N/A,#N/A,TRUE,"INMUEBLES"}</definedName>
    <definedName name="____________F5F" localSheetId="13" hidden="1">{#N/A,#N/A,TRUE,"GLOBAL";#N/A,#N/A,TRUE,"RUSTICOS";#N/A,#N/A,TRUE,"INMUEBLES"}</definedName>
    <definedName name="____________F5F" hidden="1">{#N/A,#N/A,TRUE,"GLOBAL";#N/A,#N/A,TRUE,"RUSTICOS";#N/A,#N/A,TRUE,"INMUEBLES"}</definedName>
    <definedName name="____________R5T" localSheetId="25" hidden="1">{#N/A,#N/A,TRUE,"GLOBAL";#N/A,#N/A,TRUE,"RUSTICOS";#N/A,#N/A,TRUE,"INMUEBLES"}</definedName>
    <definedName name="____________R5T" localSheetId="26" hidden="1">{#N/A,#N/A,TRUE,"GLOBAL";#N/A,#N/A,TRUE,"RUSTICOS";#N/A,#N/A,TRUE,"INMUEBLES"}</definedName>
    <definedName name="____________R5T" localSheetId="27" hidden="1">{#N/A,#N/A,TRUE,"GLOBAL";#N/A,#N/A,TRUE,"RUSTICOS";#N/A,#N/A,TRUE,"INMUEBLES"}</definedName>
    <definedName name="____________R5T" localSheetId="22" hidden="1">{#N/A,#N/A,TRUE,"GLOBAL";#N/A,#N/A,TRUE,"RUSTICOS";#N/A,#N/A,TRUE,"INMUEBLES"}</definedName>
    <definedName name="____________R5T" localSheetId="23" hidden="1">{#N/A,#N/A,TRUE,"GLOBAL";#N/A,#N/A,TRUE,"RUSTICOS";#N/A,#N/A,TRUE,"INMUEBLES"}</definedName>
    <definedName name="____________R5T" localSheetId="24" hidden="1">{#N/A,#N/A,TRUE,"GLOBAL";#N/A,#N/A,TRUE,"RUSTICOS";#N/A,#N/A,TRUE,"INMUEBLES"}</definedName>
    <definedName name="____________R5T" localSheetId="14" hidden="1">{#N/A,#N/A,TRUE,"GLOBAL";#N/A,#N/A,TRUE,"RUSTICOS";#N/A,#N/A,TRUE,"INMUEBLES"}</definedName>
    <definedName name="____________R5T" localSheetId="10" hidden="1">{#N/A,#N/A,TRUE,"GLOBAL";#N/A,#N/A,TRUE,"RUSTICOS";#N/A,#N/A,TRUE,"INMUEBLES"}</definedName>
    <definedName name="____________R5T" localSheetId="13" hidden="1">{#N/A,#N/A,TRUE,"GLOBAL";#N/A,#N/A,TRUE,"RUSTICOS";#N/A,#N/A,TRUE,"INMUEBLES"}</definedName>
    <definedName name="____________R5T" hidden="1">{#N/A,#N/A,TRUE,"GLOBAL";#N/A,#N/A,TRUE,"RUSTICOS";#N/A,#N/A,TRUE,"INMUEBLES"}</definedName>
    <definedName name="____________R6T" localSheetId="25" hidden="1">{#N/A,#N/A,TRUE,"GLOBAL";#N/A,#N/A,TRUE,"RUSTICOS";#N/A,#N/A,TRUE,"INMUEBLES"}</definedName>
    <definedName name="____________R6T" localSheetId="26" hidden="1">{#N/A,#N/A,TRUE,"GLOBAL";#N/A,#N/A,TRUE,"RUSTICOS";#N/A,#N/A,TRUE,"INMUEBLES"}</definedName>
    <definedName name="____________R6T" localSheetId="27" hidden="1">{#N/A,#N/A,TRUE,"GLOBAL";#N/A,#N/A,TRUE,"RUSTICOS";#N/A,#N/A,TRUE,"INMUEBLES"}</definedName>
    <definedName name="____________R6T" localSheetId="22" hidden="1">{#N/A,#N/A,TRUE,"GLOBAL";#N/A,#N/A,TRUE,"RUSTICOS";#N/A,#N/A,TRUE,"INMUEBLES"}</definedName>
    <definedName name="____________R6T" localSheetId="23" hidden="1">{#N/A,#N/A,TRUE,"GLOBAL";#N/A,#N/A,TRUE,"RUSTICOS";#N/A,#N/A,TRUE,"INMUEBLES"}</definedName>
    <definedName name="____________R6T" localSheetId="24" hidden="1">{#N/A,#N/A,TRUE,"GLOBAL";#N/A,#N/A,TRUE,"RUSTICOS";#N/A,#N/A,TRUE,"INMUEBLES"}</definedName>
    <definedName name="____________R6T" localSheetId="14" hidden="1">{#N/A,#N/A,TRUE,"GLOBAL";#N/A,#N/A,TRUE,"RUSTICOS";#N/A,#N/A,TRUE,"INMUEBLES"}</definedName>
    <definedName name="____________R6T" localSheetId="10" hidden="1">{#N/A,#N/A,TRUE,"GLOBAL";#N/A,#N/A,TRUE,"RUSTICOS";#N/A,#N/A,TRUE,"INMUEBLES"}</definedName>
    <definedName name="____________R6T" localSheetId="13" hidden="1">{#N/A,#N/A,TRUE,"GLOBAL";#N/A,#N/A,TRUE,"RUSTICOS";#N/A,#N/A,TRUE,"INMUEBLES"}</definedName>
    <definedName name="____________R6T" hidden="1">{#N/A,#N/A,TRUE,"GLOBAL";#N/A,#N/A,TRUE,"RUSTICOS";#N/A,#N/A,TRUE,"INMUEBLES"}</definedName>
    <definedName name="___________F5F" localSheetId="25" hidden="1">{#N/A,#N/A,TRUE,"GLOBAL";#N/A,#N/A,TRUE,"RUSTICOS";#N/A,#N/A,TRUE,"INMUEBLES"}</definedName>
    <definedName name="___________F5F" localSheetId="26" hidden="1">{#N/A,#N/A,TRUE,"GLOBAL";#N/A,#N/A,TRUE,"RUSTICOS";#N/A,#N/A,TRUE,"INMUEBLES"}</definedName>
    <definedName name="___________F5F" localSheetId="27" hidden="1">{#N/A,#N/A,TRUE,"GLOBAL";#N/A,#N/A,TRUE,"RUSTICOS";#N/A,#N/A,TRUE,"INMUEBLES"}</definedName>
    <definedName name="___________F5F" localSheetId="22" hidden="1">{#N/A,#N/A,TRUE,"GLOBAL";#N/A,#N/A,TRUE,"RUSTICOS";#N/A,#N/A,TRUE,"INMUEBLES"}</definedName>
    <definedName name="___________F5F" localSheetId="23" hidden="1">{#N/A,#N/A,TRUE,"GLOBAL";#N/A,#N/A,TRUE,"RUSTICOS";#N/A,#N/A,TRUE,"INMUEBLES"}</definedName>
    <definedName name="___________F5F" localSheetId="24" hidden="1">{#N/A,#N/A,TRUE,"GLOBAL";#N/A,#N/A,TRUE,"RUSTICOS";#N/A,#N/A,TRUE,"INMUEBLES"}</definedName>
    <definedName name="___________F5F" localSheetId="14" hidden="1">{#N/A,#N/A,TRUE,"GLOBAL";#N/A,#N/A,TRUE,"RUSTICOS";#N/A,#N/A,TRUE,"INMUEBLES"}</definedName>
    <definedName name="___________F5F" localSheetId="10" hidden="1">{#N/A,#N/A,TRUE,"GLOBAL";#N/A,#N/A,TRUE,"RUSTICOS";#N/A,#N/A,TRUE,"INMUEBLES"}</definedName>
    <definedName name="___________F5F" localSheetId="13" hidden="1">{#N/A,#N/A,TRUE,"GLOBAL";#N/A,#N/A,TRUE,"RUSTICOS";#N/A,#N/A,TRUE,"INMUEBLES"}</definedName>
    <definedName name="___________F5F" hidden="1">{#N/A,#N/A,TRUE,"GLOBAL";#N/A,#N/A,TRUE,"RUSTICOS";#N/A,#N/A,TRUE,"INMUEBLES"}</definedName>
    <definedName name="___________R5T" localSheetId="25" hidden="1">{#N/A,#N/A,TRUE,"GLOBAL";#N/A,#N/A,TRUE,"RUSTICOS";#N/A,#N/A,TRUE,"INMUEBLES"}</definedName>
    <definedName name="___________R5T" localSheetId="26" hidden="1">{#N/A,#N/A,TRUE,"GLOBAL";#N/A,#N/A,TRUE,"RUSTICOS";#N/A,#N/A,TRUE,"INMUEBLES"}</definedName>
    <definedName name="___________R5T" localSheetId="27" hidden="1">{#N/A,#N/A,TRUE,"GLOBAL";#N/A,#N/A,TRUE,"RUSTICOS";#N/A,#N/A,TRUE,"INMUEBLES"}</definedName>
    <definedName name="___________R5T" localSheetId="22" hidden="1">{#N/A,#N/A,TRUE,"GLOBAL";#N/A,#N/A,TRUE,"RUSTICOS";#N/A,#N/A,TRUE,"INMUEBLES"}</definedName>
    <definedName name="___________R5T" localSheetId="23" hidden="1">{#N/A,#N/A,TRUE,"GLOBAL";#N/A,#N/A,TRUE,"RUSTICOS";#N/A,#N/A,TRUE,"INMUEBLES"}</definedName>
    <definedName name="___________R5T" localSheetId="24" hidden="1">{#N/A,#N/A,TRUE,"GLOBAL";#N/A,#N/A,TRUE,"RUSTICOS";#N/A,#N/A,TRUE,"INMUEBLES"}</definedName>
    <definedName name="___________R5T" localSheetId="14" hidden="1">{#N/A,#N/A,TRUE,"GLOBAL";#N/A,#N/A,TRUE,"RUSTICOS";#N/A,#N/A,TRUE,"INMUEBLES"}</definedName>
    <definedName name="___________R5T" localSheetId="10" hidden="1">{#N/A,#N/A,TRUE,"GLOBAL";#N/A,#N/A,TRUE,"RUSTICOS";#N/A,#N/A,TRUE,"INMUEBLES"}</definedName>
    <definedName name="___________R5T" localSheetId="13" hidden="1">{#N/A,#N/A,TRUE,"GLOBAL";#N/A,#N/A,TRUE,"RUSTICOS";#N/A,#N/A,TRUE,"INMUEBLES"}</definedName>
    <definedName name="___________R5T" hidden="1">{#N/A,#N/A,TRUE,"GLOBAL";#N/A,#N/A,TRUE,"RUSTICOS";#N/A,#N/A,TRUE,"INMUEBLES"}</definedName>
    <definedName name="___________R6T" localSheetId="25" hidden="1">{#N/A,#N/A,TRUE,"GLOBAL";#N/A,#N/A,TRUE,"RUSTICOS";#N/A,#N/A,TRUE,"INMUEBLES"}</definedName>
    <definedName name="___________R6T" localSheetId="26" hidden="1">{#N/A,#N/A,TRUE,"GLOBAL";#N/A,#N/A,TRUE,"RUSTICOS";#N/A,#N/A,TRUE,"INMUEBLES"}</definedName>
    <definedName name="___________R6T" localSheetId="27" hidden="1">{#N/A,#N/A,TRUE,"GLOBAL";#N/A,#N/A,TRUE,"RUSTICOS";#N/A,#N/A,TRUE,"INMUEBLES"}</definedName>
    <definedName name="___________R6T" localSheetId="22" hidden="1">{#N/A,#N/A,TRUE,"GLOBAL";#N/A,#N/A,TRUE,"RUSTICOS";#N/A,#N/A,TRUE,"INMUEBLES"}</definedName>
    <definedName name="___________R6T" localSheetId="23" hidden="1">{#N/A,#N/A,TRUE,"GLOBAL";#N/A,#N/A,TRUE,"RUSTICOS";#N/A,#N/A,TRUE,"INMUEBLES"}</definedName>
    <definedName name="___________R6T" localSheetId="24" hidden="1">{#N/A,#N/A,TRUE,"GLOBAL";#N/A,#N/A,TRUE,"RUSTICOS";#N/A,#N/A,TRUE,"INMUEBLES"}</definedName>
    <definedName name="___________R6T" localSheetId="14" hidden="1">{#N/A,#N/A,TRUE,"GLOBAL";#N/A,#N/A,TRUE,"RUSTICOS";#N/A,#N/A,TRUE,"INMUEBLES"}</definedName>
    <definedName name="___________R6T" localSheetId="10" hidden="1">{#N/A,#N/A,TRUE,"GLOBAL";#N/A,#N/A,TRUE,"RUSTICOS";#N/A,#N/A,TRUE,"INMUEBLES"}</definedName>
    <definedName name="___________R6T" localSheetId="13" hidden="1">{#N/A,#N/A,TRUE,"GLOBAL";#N/A,#N/A,TRUE,"RUSTICOS";#N/A,#N/A,TRUE,"INMUEBLES"}</definedName>
    <definedName name="___________R6T" hidden="1">{#N/A,#N/A,TRUE,"GLOBAL";#N/A,#N/A,TRUE,"RUSTICOS";#N/A,#N/A,TRUE,"INMUEBLES"}</definedName>
    <definedName name="__________F5F" localSheetId="25" hidden="1">{#N/A,#N/A,TRUE,"GLOBAL";#N/A,#N/A,TRUE,"RUSTICOS";#N/A,#N/A,TRUE,"INMUEBLES"}</definedName>
    <definedName name="__________F5F" localSheetId="26" hidden="1">{#N/A,#N/A,TRUE,"GLOBAL";#N/A,#N/A,TRUE,"RUSTICOS";#N/A,#N/A,TRUE,"INMUEBLES"}</definedName>
    <definedName name="__________F5F" localSheetId="27" hidden="1">{#N/A,#N/A,TRUE,"GLOBAL";#N/A,#N/A,TRUE,"RUSTICOS";#N/A,#N/A,TRUE,"INMUEBLES"}</definedName>
    <definedName name="__________F5F" localSheetId="22" hidden="1">{#N/A,#N/A,TRUE,"GLOBAL";#N/A,#N/A,TRUE,"RUSTICOS";#N/A,#N/A,TRUE,"INMUEBLES"}</definedName>
    <definedName name="__________F5F" localSheetId="23" hidden="1">{#N/A,#N/A,TRUE,"GLOBAL";#N/A,#N/A,TRUE,"RUSTICOS";#N/A,#N/A,TRUE,"INMUEBLES"}</definedName>
    <definedName name="__________F5F" localSheetId="24" hidden="1">{#N/A,#N/A,TRUE,"GLOBAL";#N/A,#N/A,TRUE,"RUSTICOS";#N/A,#N/A,TRUE,"INMUEBLES"}</definedName>
    <definedName name="__________F5F" localSheetId="14" hidden="1">{#N/A,#N/A,TRUE,"GLOBAL";#N/A,#N/A,TRUE,"RUSTICOS";#N/A,#N/A,TRUE,"INMUEBLES"}</definedName>
    <definedName name="__________F5F" localSheetId="10" hidden="1">{#N/A,#N/A,TRUE,"GLOBAL";#N/A,#N/A,TRUE,"RUSTICOS";#N/A,#N/A,TRUE,"INMUEBLES"}</definedName>
    <definedName name="__________F5F" localSheetId="13" hidden="1">{#N/A,#N/A,TRUE,"GLOBAL";#N/A,#N/A,TRUE,"RUSTICOS";#N/A,#N/A,TRUE,"INMUEBLES"}</definedName>
    <definedName name="__________F5F" hidden="1">{#N/A,#N/A,TRUE,"GLOBAL";#N/A,#N/A,TRUE,"RUSTICOS";#N/A,#N/A,TRUE,"INMUEBLES"}</definedName>
    <definedName name="__________R5T" localSheetId="25" hidden="1">{#N/A,#N/A,TRUE,"GLOBAL";#N/A,#N/A,TRUE,"RUSTICOS";#N/A,#N/A,TRUE,"INMUEBLES"}</definedName>
    <definedName name="__________R5T" localSheetId="26" hidden="1">{#N/A,#N/A,TRUE,"GLOBAL";#N/A,#N/A,TRUE,"RUSTICOS";#N/A,#N/A,TRUE,"INMUEBLES"}</definedName>
    <definedName name="__________R5T" localSheetId="27" hidden="1">{#N/A,#N/A,TRUE,"GLOBAL";#N/A,#N/A,TRUE,"RUSTICOS";#N/A,#N/A,TRUE,"INMUEBLES"}</definedName>
    <definedName name="__________R5T" localSheetId="22" hidden="1">{#N/A,#N/A,TRUE,"GLOBAL";#N/A,#N/A,TRUE,"RUSTICOS";#N/A,#N/A,TRUE,"INMUEBLES"}</definedName>
    <definedName name="__________R5T" localSheetId="23" hidden="1">{#N/A,#N/A,TRUE,"GLOBAL";#N/A,#N/A,TRUE,"RUSTICOS";#N/A,#N/A,TRUE,"INMUEBLES"}</definedName>
    <definedName name="__________R5T" localSheetId="24" hidden="1">{#N/A,#N/A,TRUE,"GLOBAL";#N/A,#N/A,TRUE,"RUSTICOS";#N/A,#N/A,TRUE,"INMUEBLES"}</definedName>
    <definedName name="__________R5T" localSheetId="14" hidden="1">{#N/A,#N/A,TRUE,"GLOBAL";#N/A,#N/A,TRUE,"RUSTICOS";#N/A,#N/A,TRUE,"INMUEBLES"}</definedName>
    <definedName name="__________R5T" localSheetId="10" hidden="1">{#N/A,#N/A,TRUE,"GLOBAL";#N/A,#N/A,TRUE,"RUSTICOS";#N/A,#N/A,TRUE,"INMUEBLES"}</definedName>
    <definedName name="__________R5T" localSheetId="13" hidden="1">{#N/A,#N/A,TRUE,"GLOBAL";#N/A,#N/A,TRUE,"RUSTICOS";#N/A,#N/A,TRUE,"INMUEBLES"}</definedName>
    <definedName name="__________R5T" hidden="1">{#N/A,#N/A,TRUE,"GLOBAL";#N/A,#N/A,TRUE,"RUSTICOS";#N/A,#N/A,TRUE,"INMUEBLES"}</definedName>
    <definedName name="__________R6T" localSheetId="25" hidden="1">{#N/A,#N/A,TRUE,"GLOBAL";#N/A,#N/A,TRUE,"RUSTICOS";#N/A,#N/A,TRUE,"INMUEBLES"}</definedName>
    <definedName name="__________R6T" localSheetId="26" hidden="1">{#N/A,#N/A,TRUE,"GLOBAL";#N/A,#N/A,TRUE,"RUSTICOS";#N/A,#N/A,TRUE,"INMUEBLES"}</definedName>
    <definedName name="__________R6T" localSheetId="27" hidden="1">{#N/A,#N/A,TRUE,"GLOBAL";#N/A,#N/A,TRUE,"RUSTICOS";#N/A,#N/A,TRUE,"INMUEBLES"}</definedName>
    <definedName name="__________R6T" localSheetId="22" hidden="1">{#N/A,#N/A,TRUE,"GLOBAL";#N/A,#N/A,TRUE,"RUSTICOS";#N/A,#N/A,TRUE,"INMUEBLES"}</definedName>
    <definedName name="__________R6T" localSheetId="23" hidden="1">{#N/A,#N/A,TRUE,"GLOBAL";#N/A,#N/A,TRUE,"RUSTICOS";#N/A,#N/A,TRUE,"INMUEBLES"}</definedName>
    <definedName name="__________R6T" localSheetId="24" hidden="1">{#N/A,#N/A,TRUE,"GLOBAL";#N/A,#N/A,TRUE,"RUSTICOS";#N/A,#N/A,TRUE,"INMUEBLES"}</definedName>
    <definedName name="__________R6T" localSheetId="14" hidden="1">{#N/A,#N/A,TRUE,"GLOBAL";#N/A,#N/A,TRUE,"RUSTICOS";#N/A,#N/A,TRUE,"INMUEBLES"}</definedName>
    <definedName name="__________R6T" localSheetId="10" hidden="1">{#N/A,#N/A,TRUE,"GLOBAL";#N/A,#N/A,TRUE,"RUSTICOS";#N/A,#N/A,TRUE,"INMUEBLES"}</definedName>
    <definedName name="__________R6T" localSheetId="13" hidden="1">{#N/A,#N/A,TRUE,"GLOBAL";#N/A,#N/A,TRUE,"RUSTICOS";#N/A,#N/A,TRUE,"INMUEBLES"}</definedName>
    <definedName name="__________R6T" hidden="1">{#N/A,#N/A,TRUE,"GLOBAL";#N/A,#N/A,TRUE,"RUSTICOS";#N/A,#N/A,TRUE,"INMUEBLES"}</definedName>
    <definedName name="_________F5F" localSheetId="25" hidden="1">{#N/A,#N/A,TRUE,"GLOBAL";#N/A,#N/A,TRUE,"RUSTICOS";#N/A,#N/A,TRUE,"INMUEBLES"}</definedName>
    <definedName name="_________F5F" localSheetId="26" hidden="1">{#N/A,#N/A,TRUE,"GLOBAL";#N/A,#N/A,TRUE,"RUSTICOS";#N/A,#N/A,TRUE,"INMUEBLES"}</definedName>
    <definedName name="_________F5F" localSheetId="27" hidden="1">{#N/A,#N/A,TRUE,"GLOBAL";#N/A,#N/A,TRUE,"RUSTICOS";#N/A,#N/A,TRUE,"INMUEBLES"}</definedName>
    <definedName name="_________F5F" localSheetId="22" hidden="1">{#N/A,#N/A,TRUE,"GLOBAL";#N/A,#N/A,TRUE,"RUSTICOS";#N/A,#N/A,TRUE,"INMUEBLES"}</definedName>
    <definedName name="_________F5F" localSheetId="23" hidden="1">{#N/A,#N/A,TRUE,"GLOBAL";#N/A,#N/A,TRUE,"RUSTICOS";#N/A,#N/A,TRUE,"INMUEBLES"}</definedName>
    <definedName name="_________F5F" localSheetId="24" hidden="1">{#N/A,#N/A,TRUE,"GLOBAL";#N/A,#N/A,TRUE,"RUSTICOS";#N/A,#N/A,TRUE,"INMUEBLES"}</definedName>
    <definedName name="_________F5F" localSheetId="14" hidden="1">{#N/A,#N/A,TRUE,"GLOBAL";#N/A,#N/A,TRUE,"RUSTICOS";#N/A,#N/A,TRUE,"INMUEBLES"}</definedName>
    <definedName name="_________F5F" localSheetId="10" hidden="1">{#N/A,#N/A,TRUE,"GLOBAL";#N/A,#N/A,TRUE,"RUSTICOS";#N/A,#N/A,TRUE,"INMUEBLES"}</definedName>
    <definedName name="_________F5F" localSheetId="13" hidden="1">{#N/A,#N/A,TRUE,"GLOBAL";#N/A,#N/A,TRUE,"RUSTICOS";#N/A,#N/A,TRUE,"INMUEBLES"}</definedName>
    <definedName name="_________F5F" hidden="1">{#N/A,#N/A,TRUE,"GLOBAL";#N/A,#N/A,TRUE,"RUSTICOS";#N/A,#N/A,TRUE,"INMUEBLES"}</definedName>
    <definedName name="_________R5T" localSheetId="25" hidden="1">{#N/A,#N/A,TRUE,"GLOBAL";#N/A,#N/A,TRUE,"RUSTICOS";#N/A,#N/A,TRUE,"INMUEBLES"}</definedName>
    <definedName name="_________R5T" localSheetId="26" hidden="1">{#N/A,#N/A,TRUE,"GLOBAL";#N/A,#N/A,TRUE,"RUSTICOS";#N/A,#N/A,TRUE,"INMUEBLES"}</definedName>
    <definedName name="_________R5T" localSheetId="27" hidden="1">{#N/A,#N/A,TRUE,"GLOBAL";#N/A,#N/A,TRUE,"RUSTICOS";#N/A,#N/A,TRUE,"INMUEBLES"}</definedName>
    <definedName name="_________R5T" localSheetId="22" hidden="1">{#N/A,#N/A,TRUE,"GLOBAL";#N/A,#N/A,TRUE,"RUSTICOS";#N/A,#N/A,TRUE,"INMUEBLES"}</definedName>
    <definedName name="_________R5T" localSheetId="23" hidden="1">{#N/A,#N/A,TRUE,"GLOBAL";#N/A,#N/A,TRUE,"RUSTICOS";#N/A,#N/A,TRUE,"INMUEBLES"}</definedName>
    <definedName name="_________R5T" localSheetId="24" hidden="1">{#N/A,#N/A,TRUE,"GLOBAL";#N/A,#N/A,TRUE,"RUSTICOS";#N/A,#N/A,TRUE,"INMUEBLES"}</definedName>
    <definedName name="_________R5T" localSheetId="14" hidden="1">{#N/A,#N/A,TRUE,"GLOBAL";#N/A,#N/A,TRUE,"RUSTICOS";#N/A,#N/A,TRUE,"INMUEBLES"}</definedName>
    <definedName name="_________R5T" localSheetId="10" hidden="1">{#N/A,#N/A,TRUE,"GLOBAL";#N/A,#N/A,TRUE,"RUSTICOS";#N/A,#N/A,TRUE,"INMUEBLES"}</definedName>
    <definedName name="_________R5T" localSheetId="13" hidden="1">{#N/A,#N/A,TRUE,"GLOBAL";#N/A,#N/A,TRUE,"RUSTICOS";#N/A,#N/A,TRUE,"INMUEBLES"}</definedName>
    <definedName name="_________R5T" hidden="1">{#N/A,#N/A,TRUE,"GLOBAL";#N/A,#N/A,TRUE,"RUSTICOS";#N/A,#N/A,TRUE,"INMUEBLES"}</definedName>
    <definedName name="_________R6T" localSheetId="25" hidden="1">{#N/A,#N/A,TRUE,"GLOBAL";#N/A,#N/A,TRUE,"RUSTICOS";#N/A,#N/A,TRUE,"INMUEBLES"}</definedName>
    <definedName name="_________R6T" localSheetId="26" hidden="1">{#N/A,#N/A,TRUE,"GLOBAL";#N/A,#N/A,TRUE,"RUSTICOS";#N/A,#N/A,TRUE,"INMUEBLES"}</definedName>
    <definedName name="_________R6T" localSheetId="27" hidden="1">{#N/A,#N/A,TRUE,"GLOBAL";#N/A,#N/A,TRUE,"RUSTICOS";#N/A,#N/A,TRUE,"INMUEBLES"}</definedName>
    <definedName name="_________R6T" localSheetId="22" hidden="1">{#N/A,#N/A,TRUE,"GLOBAL";#N/A,#N/A,TRUE,"RUSTICOS";#N/A,#N/A,TRUE,"INMUEBLES"}</definedName>
    <definedName name="_________R6T" localSheetId="23" hidden="1">{#N/A,#N/A,TRUE,"GLOBAL";#N/A,#N/A,TRUE,"RUSTICOS";#N/A,#N/A,TRUE,"INMUEBLES"}</definedName>
    <definedName name="_________R6T" localSheetId="24" hidden="1">{#N/A,#N/A,TRUE,"GLOBAL";#N/A,#N/A,TRUE,"RUSTICOS";#N/A,#N/A,TRUE,"INMUEBLES"}</definedName>
    <definedName name="_________R6T" localSheetId="14" hidden="1">{#N/A,#N/A,TRUE,"GLOBAL";#N/A,#N/A,TRUE,"RUSTICOS";#N/A,#N/A,TRUE,"INMUEBLES"}</definedName>
    <definedName name="_________R6T" localSheetId="10" hidden="1">{#N/A,#N/A,TRUE,"GLOBAL";#N/A,#N/A,TRUE,"RUSTICOS";#N/A,#N/A,TRUE,"INMUEBLES"}</definedName>
    <definedName name="_________R6T" localSheetId="13" hidden="1">{#N/A,#N/A,TRUE,"GLOBAL";#N/A,#N/A,TRUE,"RUSTICOS";#N/A,#N/A,TRUE,"INMUEBLES"}</definedName>
    <definedName name="_________R6T" hidden="1">{#N/A,#N/A,TRUE,"GLOBAL";#N/A,#N/A,TRUE,"RUSTICOS";#N/A,#N/A,TRUE,"INMUEBLES"}</definedName>
    <definedName name="________F5F" localSheetId="25" hidden="1">{#N/A,#N/A,TRUE,"GLOBAL";#N/A,#N/A,TRUE,"RUSTICOS";#N/A,#N/A,TRUE,"INMUEBLES"}</definedName>
    <definedName name="________F5F" localSheetId="26" hidden="1">{#N/A,#N/A,TRUE,"GLOBAL";#N/A,#N/A,TRUE,"RUSTICOS";#N/A,#N/A,TRUE,"INMUEBLES"}</definedName>
    <definedName name="________F5F" localSheetId="27" hidden="1">{#N/A,#N/A,TRUE,"GLOBAL";#N/A,#N/A,TRUE,"RUSTICOS";#N/A,#N/A,TRUE,"INMUEBLES"}</definedName>
    <definedName name="________F5F" localSheetId="22" hidden="1">{#N/A,#N/A,TRUE,"GLOBAL";#N/A,#N/A,TRUE,"RUSTICOS";#N/A,#N/A,TRUE,"INMUEBLES"}</definedName>
    <definedName name="________F5F" localSheetId="23" hidden="1">{#N/A,#N/A,TRUE,"GLOBAL";#N/A,#N/A,TRUE,"RUSTICOS";#N/A,#N/A,TRUE,"INMUEBLES"}</definedName>
    <definedName name="________F5F" localSheetId="24" hidden="1">{#N/A,#N/A,TRUE,"GLOBAL";#N/A,#N/A,TRUE,"RUSTICOS";#N/A,#N/A,TRUE,"INMUEBLES"}</definedName>
    <definedName name="________F5F" localSheetId="14" hidden="1">{#N/A,#N/A,TRUE,"GLOBAL";#N/A,#N/A,TRUE,"RUSTICOS";#N/A,#N/A,TRUE,"INMUEBLES"}</definedName>
    <definedName name="________F5F" localSheetId="10" hidden="1">{#N/A,#N/A,TRUE,"GLOBAL";#N/A,#N/A,TRUE,"RUSTICOS";#N/A,#N/A,TRUE,"INMUEBLES"}</definedName>
    <definedName name="________F5F" localSheetId="13" hidden="1">{#N/A,#N/A,TRUE,"GLOBAL";#N/A,#N/A,TRUE,"RUSTICOS";#N/A,#N/A,TRUE,"INMUEBLES"}</definedName>
    <definedName name="________F5F" hidden="1">{#N/A,#N/A,TRUE,"GLOBAL";#N/A,#N/A,TRUE,"RUSTICOS";#N/A,#N/A,TRUE,"INMUEBLES"}</definedName>
    <definedName name="________R5T" localSheetId="25" hidden="1">{#N/A,#N/A,TRUE,"GLOBAL";#N/A,#N/A,TRUE,"RUSTICOS";#N/A,#N/A,TRUE,"INMUEBLES"}</definedName>
    <definedName name="________R5T" localSheetId="26" hidden="1">{#N/A,#N/A,TRUE,"GLOBAL";#N/A,#N/A,TRUE,"RUSTICOS";#N/A,#N/A,TRUE,"INMUEBLES"}</definedName>
    <definedName name="________R5T" localSheetId="27" hidden="1">{#N/A,#N/A,TRUE,"GLOBAL";#N/A,#N/A,TRUE,"RUSTICOS";#N/A,#N/A,TRUE,"INMUEBLES"}</definedName>
    <definedName name="________R5T" localSheetId="22" hidden="1">{#N/A,#N/A,TRUE,"GLOBAL";#N/A,#N/A,TRUE,"RUSTICOS";#N/A,#N/A,TRUE,"INMUEBLES"}</definedName>
    <definedName name="________R5T" localSheetId="23" hidden="1">{#N/A,#N/A,TRUE,"GLOBAL";#N/A,#N/A,TRUE,"RUSTICOS";#N/A,#N/A,TRUE,"INMUEBLES"}</definedName>
    <definedName name="________R5T" localSheetId="24" hidden="1">{#N/A,#N/A,TRUE,"GLOBAL";#N/A,#N/A,TRUE,"RUSTICOS";#N/A,#N/A,TRUE,"INMUEBLES"}</definedName>
    <definedName name="________R5T" localSheetId="14" hidden="1">{#N/A,#N/A,TRUE,"GLOBAL";#N/A,#N/A,TRUE,"RUSTICOS";#N/A,#N/A,TRUE,"INMUEBLES"}</definedName>
    <definedName name="________R5T" localSheetId="10" hidden="1">{#N/A,#N/A,TRUE,"GLOBAL";#N/A,#N/A,TRUE,"RUSTICOS";#N/A,#N/A,TRUE,"INMUEBLES"}</definedName>
    <definedName name="________R5T" localSheetId="13" hidden="1">{#N/A,#N/A,TRUE,"GLOBAL";#N/A,#N/A,TRUE,"RUSTICOS";#N/A,#N/A,TRUE,"INMUEBLES"}</definedName>
    <definedName name="________R5T" hidden="1">{#N/A,#N/A,TRUE,"GLOBAL";#N/A,#N/A,TRUE,"RUSTICOS";#N/A,#N/A,TRUE,"INMUEBLES"}</definedName>
    <definedName name="________R6T" localSheetId="25" hidden="1">{#N/A,#N/A,TRUE,"GLOBAL";#N/A,#N/A,TRUE,"RUSTICOS";#N/A,#N/A,TRUE,"INMUEBLES"}</definedName>
    <definedName name="________R6T" localSheetId="26" hidden="1">{#N/A,#N/A,TRUE,"GLOBAL";#N/A,#N/A,TRUE,"RUSTICOS";#N/A,#N/A,TRUE,"INMUEBLES"}</definedName>
    <definedName name="________R6T" localSheetId="27" hidden="1">{#N/A,#N/A,TRUE,"GLOBAL";#N/A,#N/A,TRUE,"RUSTICOS";#N/A,#N/A,TRUE,"INMUEBLES"}</definedName>
    <definedName name="________R6T" localSheetId="22" hidden="1">{#N/A,#N/A,TRUE,"GLOBAL";#N/A,#N/A,TRUE,"RUSTICOS";#N/A,#N/A,TRUE,"INMUEBLES"}</definedName>
    <definedName name="________R6T" localSheetId="23" hidden="1">{#N/A,#N/A,TRUE,"GLOBAL";#N/A,#N/A,TRUE,"RUSTICOS";#N/A,#N/A,TRUE,"INMUEBLES"}</definedName>
    <definedName name="________R6T" localSheetId="24" hidden="1">{#N/A,#N/A,TRUE,"GLOBAL";#N/A,#N/A,TRUE,"RUSTICOS";#N/A,#N/A,TRUE,"INMUEBLES"}</definedName>
    <definedName name="________R6T" localSheetId="14" hidden="1">{#N/A,#N/A,TRUE,"GLOBAL";#N/A,#N/A,TRUE,"RUSTICOS";#N/A,#N/A,TRUE,"INMUEBLES"}</definedName>
    <definedName name="________R6T" localSheetId="10" hidden="1">{#N/A,#N/A,TRUE,"GLOBAL";#N/A,#N/A,TRUE,"RUSTICOS";#N/A,#N/A,TRUE,"INMUEBLES"}</definedName>
    <definedName name="________R6T" localSheetId="13" hidden="1">{#N/A,#N/A,TRUE,"GLOBAL";#N/A,#N/A,TRUE,"RUSTICOS";#N/A,#N/A,TRUE,"INMUEBLES"}</definedName>
    <definedName name="________R6T" hidden="1">{#N/A,#N/A,TRUE,"GLOBAL";#N/A,#N/A,TRUE,"RUSTICOS";#N/A,#N/A,TRUE,"INMUEBLES"}</definedName>
    <definedName name="_______F5F" localSheetId="25" hidden="1">{#N/A,#N/A,TRUE,"GLOBAL";#N/A,#N/A,TRUE,"RUSTICOS";#N/A,#N/A,TRUE,"INMUEBLES"}</definedName>
    <definedName name="_______F5F" localSheetId="26" hidden="1">{#N/A,#N/A,TRUE,"GLOBAL";#N/A,#N/A,TRUE,"RUSTICOS";#N/A,#N/A,TRUE,"INMUEBLES"}</definedName>
    <definedName name="_______F5F" localSheetId="27" hidden="1">{#N/A,#N/A,TRUE,"GLOBAL";#N/A,#N/A,TRUE,"RUSTICOS";#N/A,#N/A,TRUE,"INMUEBLES"}</definedName>
    <definedName name="_______F5F" localSheetId="22" hidden="1">{#N/A,#N/A,TRUE,"GLOBAL";#N/A,#N/A,TRUE,"RUSTICOS";#N/A,#N/A,TRUE,"INMUEBLES"}</definedName>
    <definedName name="_______F5F" localSheetId="23" hidden="1">{#N/A,#N/A,TRUE,"GLOBAL";#N/A,#N/A,TRUE,"RUSTICOS";#N/A,#N/A,TRUE,"INMUEBLES"}</definedName>
    <definedName name="_______F5F" localSheetId="24" hidden="1">{#N/A,#N/A,TRUE,"GLOBAL";#N/A,#N/A,TRUE,"RUSTICOS";#N/A,#N/A,TRUE,"INMUEBLES"}</definedName>
    <definedName name="_______F5F" localSheetId="14" hidden="1">{#N/A,#N/A,TRUE,"GLOBAL";#N/A,#N/A,TRUE,"RUSTICOS";#N/A,#N/A,TRUE,"INMUEBLES"}</definedName>
    <definedName name="_______F5F" localSheetId="10" hidden="1">{#N/A,#N/A,TRUE,"GLOBAL";#N/A,#N/A,TRUE,"RUSTICOS";#N/A,#N/A,TRUE,"INMUEBLES"}</definedName>
    <definedName name="_______F5F" localSheetId="13" hidden="1">{#N/A,#N/A,TRUE,"GLOBAL";#N/A,#N/A,TRUE,"RUSTICOS";#N/A,#N/A,TRUE,"INMUEBLES"}</definedName>
    <definedName name="_______F5F" hidden="1">{#N/A,#N/A,TRUE,"GLOBAL";#N/A,#N/A,TRUE,"RUSTICOS";#N/A,#N/A,TRUE,"INMUEBLES"}</definedName>
    <definedName name="_______R5T" localSheetId="25" hidden="1">{#N/A,#N/A,TRUE,"GLOBAL";#N/A,#N/A,TRUE,"RUSTICOS";#N/A,#N/A,TRUE,"INMUEBLES"}</definedName>
    <definedName name="_______R5T" localSheetId="26" hidden="1">{#N/A,#N/A,TRUE,"GLOBAL";#N/A,#N/A,TRUE,"RUSTICOS";#N/A,#N/A,TRUE,"INMUEBLES"}</definedName>
    <definedName name="_______R5T" localSheetId="27" hidden="1">{#N/A,#N/A,TRUE,"GLOBAL";#N/A,#N/A,TRUE,"RUSTICOS";#N/A,#N/A,TRUE,"INMUEBLES"}</definedName>
    <definedName name="_______R5T" localSheetId="22" hidden="1">{#N/A,#N/A,TRUE,"GLOBAL";#N/A,#N/A,TRUE,"RUSTICOS";#N/A,#N/A,TRUE,"INMUEBLES"}</definedName>
    <definedName name="_______R5T" localSheetId="23" hidden="1">{#N/A,#N/A,TRUE,"GLOBAL";#N/A,#N/A,TRUE,"RUSTICOS";#N/A,#N/A,TRUE,"INMUEBLES"}</definedName>
    <definedName name="_______R5T" localSheetId="24" hidden="1">{#N/A,#N/A,TRUE,"GLOBAL";#N/A,#N/A,TRUE,"RUSTICOS";#N/A,#N/A,TRUE,"INMUEBLES"}</definedName>
    <definedName name="_______R5T" localSheetId="14" hidden="1">{#N/A,#N/A,TRUE,"GLOBAL";#N/A,#N/A,TRUE,"RUSTICOS";#N/A,#N/A,TRUE,"INMUEBLES"}</definedName>
    <definedName name="_______R5T" localSheetId="10" hidden="1">{#N/A,#N/A,TRUE,"GLOBAL";#N/A,#N/A,TRUE,"RUSTICOS";#N/A,#N/A,TRUE,"INMUEBLES"}</definedName>
    <definedName name="_______R5T" localSheetId="13" hidden="1">{#N/A,#N/A,TRUE,"GLOBAL";#N/A,#N/A,TRUE,"RUSTICOS";#N/A,#N/A,TRUE,"INMUEBLES"}</definedName>
    <definedName name="_______R5T" hidden="1">{#N/A,#N/A,TRUE,"GLOBAL";#N/A,#N/A,TRUE,"RUSTICOS";#N/A,#N/A,TRUE,"INMUEBLES"}</definedName>
    <definedName name="_______R6T" localSheetId="25" hidden="1">{#N/A,#N/A,TRUE,"GLOBAL";#N/A,#N/A,TRUE,"RUSTICOS";#N/A,#N/A,TRUE,"INMUEBLES"}</definedName>
    <definedName name="_______R6T" localSheetId="26" hidden="1">{#N/A,#N/A,TRUE,"GLOBAL";#N/A,#N/A,TRUE,"RUSTICOS";#N/A,#N/A,TRUE,"INMUEBLES"}</definedName>
    <definedName name="_______R6T" localSheetId="27" hidden="1">{#N/A,#N/A,TRUE,"GLOBAL";#N/A,#N/A,TRUE,"RUSTICOS";#N/A,#N/A,TRUE,"INMUEBLES"}</definedName>
    <definedName name="_______R6T" localSheetId="22" hidden="1">{#N/A,#N/A,TRUE,"GLOBAL";#N/A,#N/A,TRUE,"RUSTICOS";#N/A,#N/A,TRUE,"INMUEBLES"}</definedName>
    <definedName name="_______R6T" localSheetId="23" hidden="1">{#N/A,#N/A,TRUE,"GLOBAL";#N/A,#N/A,TRUE,"RUSTICOS";#N/A,#N/A,TRUE,"INMUEBLES"}</definedName>
    <definedName name="_______R6T" localSheetId="24" hidden="1">{#N/A,#N/A,TRUE,"GLOBAL";#N/A,#N/A,TRUE,"RUSTICOS";#N/A,#N/A,TRUE,"INMUEBLES"}</definedName>
    <definedName name="_______R6T" localSheetId="14" hidden="1">{#N/A,#N/A,TRUE,"GLOBAL";#N/A,#N/A,TRUE,"RUSTICOS";#N/A,#N/A,TRUE,"INMUEBLES"}</definedName>
    <definedName name="_______R6T" localSheetId="10" hidden="1">{#N/A,#N/A,TRUE,"GLOBAL";#N/A,#N/A,TRUE,"RUSTICOS";#N/A,#N/A,TRUE,"INMUEBLES"}</definedName>
    <definedName name="_______R6T" localSheetId="13" hidden="1">{#N/A,#N/A,TRUE,"GLOBAL";#N/A,#N/A,TRUE,"RUSTICOS";#N/A,#N/A,TRUE,"INMUEBLES"}</definedName>
    <definedName name="_______R6T" hidden="1">{#N/A,#N/A,TRUE,"GLOBAL";#N/A,#N/A,TRUE,"RUSTICOS";#N/A,#N/A,TRUE,"INMUEBLES"}</definedName>
    <definedName name="______F5F" localSheetId="25" hidden="1">{#N/A,#N/A,TRUE,"GLOBAL";#N/A,#N/A,TRUE,"RUSTICOS";#N/A,#N/A,TRUE,"INMUEBLES"}</definedName>
    <definedName name="______F5F" localSheetId="26" hidden="1">{#N/A,#N/A,TRUE,"GLOBAL";#N/A,#N/A,TRUE,"RUSTICOS";#N/A,#N/A,TRUE,"INMUEBLES"}</definedName>
    <definedName name="______F5F" localSheetId="27" hidden="1">{#N/A,#N/A,TRUE,"GLOBAL";#N/A,#N/A,TRUE,"RUSTICOS";#N/A,#N/A,TRUE,"INMUEBLES"}</definedName>
    <definedName name="______F5F" localSheetId="22" hidden="1">{#N/A,#N/A,TRUE,"GLOBAL";#N/A,#N/A,TRUE,"RUSTICOS";#N/A,#N/A,TRUE,"INMUEBLES"}</definedName>
    <definedName name="______F5F" localSheetId="23" hidden="1">{#N/A,#N/A,TRUE,"GLOBAL";#N/A,#N/A,TRUE,"RUSTICOS";#N/A,#N/A,TRUE,"INMUEBLES"}</definedName>
    <definedName name="______F5F" localSheetId="24" hidden="1">{#N/A,#N/A,TRUE,"GLOBAL";#N/A,#N/A,TRUE,"RUSTICOS";#N/A,#N/A,TRUE,"INMUEBLES"}</definedName>
    <definedName name="______F5F" localSheetId="14" hidden="1">{#N/A,#N/A,TRUE,"GLOBAL";#N/A,#N/A,TRUE,"RUSTICOS";#N/A,#N/A,TRUE,"INMUEBLES"}</definedName>
    <definedName name="______F5F" localSheetId="10" hidden="1">{#N/A,#N/A,TRUE,"GLOBAL";#N/A,#N/A,TRUE,"RUSTICOS";#N/A,#N/A,TRUE,"INMUEBLES"}</definedName>
    <definedName name="______F5F" localSheetId="13" hidden="1">{#N/A,#N/A,TRUE,"GLOBAL";#N/A,#N/A,TRUE,"RUSTICOS";#N/A,#N/A,TRUE,"INMUEBLES"}</definedName>
    <definedName name="______F5F" hidden="1">{#N/A,#N/A,TRUE,"GLOBAL";#N/A,#N/A,TRUE,"RUSTICOS";#N/A,#N/A,TRUE,"INMUEBLES"}</definedName>
    <definedName name="______R5T" localSheetId="25" hidden="1">{#N/A,#N/A,TRUE,"GLOBAL";#N/A,#N/A,TRUE,"RUSTICOS";#N/A,#N/A,TRUE,"INMUEBLES"}</definedName>
    <definedName name="______R5T" localSheetId="26" hidden="1">{#N/A,#N/A,TRUE,"GLOBAL";#N/A,#N/A,TRUE,"RUSTICOS";#N/A,#N/A,TRUE,"INMUEBLES"}</definedName>
    <definedName name="______R5T" localSheetId="27" hidden="1">{#N/A,#N/A,TRUE,"GLOBAL";#N/A,#N/A,TRUE,"RUSTICOS";#N/A,#N/A,TRUE,"INMUEBLES"}</definedName>
    <definedName name="______R5T" localSheetId="22" hidden="1">{#N/A,#N/A,TRUE,"GLOBAL";#N/A,#N/A,TRUE,"RUSTICOS";#N/A,#N/A,TRUE,"INMUEBLES"}</definedName>
    <definedName name="______R5T" localSheetId="23" hidden="1">{#N/A,#N/A,TRUE,"GLOBAL";#N/A,#N/A,TRUE,"RUSTICOS";#N/A,#N/A,TRUE,"INMUEBLES"}</definedName>
    <definedName name="______R5T" localSheetId="24" hidden="1">{#N/A,#N/A,TRUE,"GLOBAL";#N/A,#N/A,TRUE,"RUSTICOS";#N/A,#N/A,TRUE,"INMUEBLES"}</definedName>
    <definedName name="______R5T" localSheetId="14" hidden="1">{#N/A,#N/A,TRUE,"GLOBAL";#N/A,#N/A,TRUE,"RUSTICOS";#N/A,#N/A,TRUE,"INMUEBLES"}</definedName>
    <definedName name="______R5T" localSheetId="10" hidden="1">{#N/A,#N/A,TRUE,"GLOBAL";#N/A,#N/A,TRUE,"RUSTICOS";#N/A,#N/A,TRUE,"INMUEBLES"}</definedName>
    <definedName name="______R5T" localSheetId="13" hidden="1">{#N/A,#N/A,TRUE,"GLOBAL";#N/A,#N/A,TRUE,"RUSTICOS";#N/A,#N/A,TRUE,"INMUEBLES"}</definedName>
    <definedName name="______R5T" hidden="1">{#N/A,#N/A,TRUE,"GLOBAL";#N/A,#N/A,TRUE,"RUSTICOS";#N/A,#N/A,TRUE,"INMUEBLES"}</definedName>
    <definedName name="______R6T" localSheetId="25" hidden="1">{#N/A,#N/A,TRUE,"GLOBAL";#N/A,#N/A,TRUE,"RUSTICOS";#N/A,#N/A,TRUE,"INMUEBLES"}</definedName>
    <definedName name="______R6T" localSheetId="26" hidden="1">{#N/A,#N/A,TRUE,"GLOBAL";#N/A,#N/A,TRUE,"RUSTICOS";#N/A,#N/A,TRUE,"INMUEBLES"}</definedName>
    <definedName name="______R6T" localSheetId="27" hidden="1">{#N/A,#N/A,TRUE,"GLOBAL";#N/A,#N/A,TRUE,"RUSTICOS";#N/A,#N/A,TRUE,"INMUEBLES"}</definedName>
    <definedName name="______R6T" localSheetId="22" hidden="1">{#N/A,#N/A,TRUE,"GLOBAL";#N/A,#N/A,TRUE,"RUSTICOS";#N/A,#N/A,TRUE,"INMUEBLES"}</definedName>
    <definedName name="______R6T" localSheetId="23" hidden="1">{#N/A,#N/A,TRUE,"GLOBAL";#N/A,#N/A,TRUE,"RUSTICOS";#N/A,#N/A,TRUE,"INMUEBLES"}</definedName>
    <definedName name="______R6T" localSheetId="24" hidden="1">{#N/A,#N/A,TRUE,"GLOBAL";#N/A,#N/A,TRUE,"RUSTICOS";#N/A,#N/A,TRUE,"INMUEBLES"}</definedName>
    <definedName name="______R6T" localSheetId="14" hidden="1">{#N/A,#N/A,TRUE,"GLOBAL";#N/A,#N/A,TRUE,"RUSTICOS";#N/A,#N/A,TRUE,"INMUEBLES"}</definedName>
    <definedName name="______R6T" localSheetId="10" hidden="1">{#N/A,#N/A,TRUE,"GLOBAL";#N/A,#N/A,TRUE,"RUSTICOS";#N/A,#N/A,TRUE,"INMUEBLES"}</definedName>
    <definedName name="______R6T" localSheetId="13" hidden="1">{#N/A,#N/A,TRUE,"GLOBAL";#N/A,#N/A,TRUE,"RUSTICOS";#N/A,#N/A,TRUE,"INMUEBLES"}</definedName>
    <definedName name="______R6T" hidden="1">{#N/A,#N/A,TRUE,"GLOBAL";#N/A,#N/A,TRUE,"RUSTICOS";#N/A,#N/A,TRUE,"INMUEBLES"}</definedName>
    <definedName name="_____F5F" localSheetId="25" hidden="1">{#N/A,#N/A,TRUE,"GLOBAL";#N/A,#N/A,TRUE,"RUSTICOS";#N/A,#N/A,TRUE,"INMUEBLES"}</definedName>
    <definedName name="_____F5F" localSheetId="26" hidden="1">{#N/A,#N/A,TRUE,"GLOBAL";#N/A,#N/A,TRUE,"RUSTICOS";#N/A,#N/A,TRUE,"INMUEBLES"}</definedName>
    <definedName name="_____F5F" localSheetId="27" hidden="1">{#N/A,#N/A,TRUE,"GLOBAL";#N/A,#N/A,TRUE,"RUSTICOS";#N/A,#N/A,TRUE,"INMUEBLES"}</definedName>
    <definedName name="_____F5F" localSheetId="22" hidden="1">{#N/A,#N/A,TRUE,"GLOBAL";#N/A,#N/A,TRUE,"RUSTICOS";#N/A,#N/A,TRUE,"INMUEBLES"}</definedName>
    <definedName name="_____F5F" localSheetId="23" hidden="1">{#N/A,#N/A,TRUE,"GLOBAL";#N/A,#N/A,TRUE,"RUSTICOS";#N/A,#N/A,TRUE,"INMUEBLES"}</definedName>
    <definedName name="_____F5F" localSheetId="24" hidden="1">{#N/A,#N/A,TRUE,"GLOBAL";#N/A,#N/A,TRUE,"RUSTICOS";#N/A,#N/A,TRUE,"INMUEBLES"}</definedName>
    <definedName name="_____F5F" localSheetId="14" hidden="1">{#N/A,#N/A,TRUE,"GLOBAL";#N/A,#N/A,TRUE,"RUSTICOS";#N/A,#N/A,TRUE,"INMUEBLES"}</definedName>
    <definedName name="_____F5F" localSheetId="10" hidden="1">{#N/A,#N/A,TRUE,"GLOBAL";#N/A,#N/A,TRUE,"RUSTICOS";#N/A,#N/A,TRUE,"INMUEBLES"}</definedName>
    <definedName name="_____F5F" localSheetId="13" hidden="1">{#N/A,#N/A,TRUE,"GLOBAL";#N/A,#N/A,TRUE,"RUSTICOS";#N/A,#N/A,TRUE,"INMUEBLES"}</definedName>
    <definedName name="_____F5F" hidden="1">{#N/A,#N/A,TRUE,"GLOBAL";#N/A,#N/A,TRUE,"RUSTICOS";#N/A,#N/A,TRUE,"INMUEBLES"}</definedName>
    <definedName name="_____R5T" localSheetId="25" hidden="1">{#N/A,#N/A,TRUE,"GLOBAL";#N/A,#N/A,TRUE,"RUSTICOS";#N/A,#N/A,TRUE,"INMUEBLES"}</definedName>
    <definedName name="_____R5T" localSheetId="26" hidden="1">{#N/A,#N/A,TRUE,"GLOBAL";#N/A,#N/A,TRUE,"RUSTICOS";#N/A,#N/A,TRUE,"INMUEBLES"}</definedName>
    <definedName name="_____R5T" localSheetId="27" hidden="1">{#N/A,#N/A,TRUE,"GLOBAL";#N/A,#N/A,TRUE,"RUSTICOS";#N/A,#N/A,TRUE,"INMUEBLES"}</definedName>
    <definedName name="_____R5T" localSheetId="22" hidden="1">{#N/A,#N/A,TRUE,"GLOBAL";#N/A,#N/A,TRUE,"RUSTICOS";#N/A,#N/A,TRUE,"INMUEBLES"}</definedName>
    <definedName name="_____R5T" localSheetId="23" hidden="1">{#N/A,#N/A,TRUE,"GLOBAL";#N/A,#N/A,TRUE,"RUSTICOS";#N/A,#N/A,TRUE,"INMUEBLES"}</definedName>
    <definedName name="_____R5T" localSheetId="24" hidden="1">{#N/A,#N/A,TRUE,"GLOBAL";#N/A,#N/A,TRUE,"RUSTICOS";#N/A,#N/A,TRUE,"INMUEBLES"}</definedName>
    <definedName name="_____R5T" localSheetId="14" hidden="1">{#N/A,#N/A,TRUE,"GLOBAL";#N/A,#N/A,TRUE,"RUSTICOS";#N/A,#N/A,TRUE,"INMUEBLES"}</definedName>
    <definedName name="_____R5T" localSheetId="10" hidden="1">{#N/A,#N/A,TRUE,"GLOBAL";#N/A,#N/A,TRUE,"RUSTICOS";#N/A,#N/A,TRUE,"INMUEBLES"}</definedName>
    <definedName name="_____R5T" localSheetId="13" hidden="1">{#N/A,#N/A,TRUE,"GLOBAL";#N/A,#N/A,TRUE,"RUSTICOS";#N/A,#N/A,TRUE,"INMUEBLES"}</definedName>
    <definedName name="_____R5T" hidden="1">{#N/A,#N/A,TRUE,"GLOBAL";#N/A,#N/A,TRUE,"RUSTICOS";#N/A,#N/A,TRUE,"INMUEBLES"}</definedName>
    <definedName name="_____R6T" localSheetId="25" hidden="1">{#N/A,#N/A,TRUE,"GLOBAL";#N/A,#N/A,TRUE,"RUSTICOS";#N/A,#N/A,TRUE,"INMUEBLES"}</definedName>
    <definedName name="_____R6T" localSheetId="26" hidden="1">{#N/A,#N/A,TRUE,"GLOBAL";#N/A,#N/A,TRUE,"RUSTICOS";#N/A,#N/A,TRUE,"INMUEBLES"}</definedName>
    <definedName name="_____R6T" localSheetId="27" hidden="1">{#N/A,#N/A,TRUE,"GLOBAL";#N/A,#N/A,TRUE,"RUSTICOS";#N/A,#N/A,TRUE,"INMUEBLES"}</definedName>
    <definedName name="_____R6T" localSheetId="22" hidden="1">{#N/A,#N/A,TRUE,"GLOBAL";#N/A,#N/A,TRUE,"RUSTICOS";#N/A,#N/A,TRUE,"INMUEBLES"}</definedName>
    <definedName name="_____R6T" localSheetId="23" hidden="1">{#N/A,#N/A,TRUE,"GLOBAL";#N/A,#N/A,TRUE,"RUSTICOS";#N/A,#N/A,TRUE,"INMUEBLES"}</definedName>
    <definedName name="_____R6T" localSheetId="24" hidden="1">{#N/A,#N/A,TRUE,"GLOBAL";#N/A,#N/A,TRUE,"RUSTICOS";#N/A,#N/A,TRUE,"INMUEBLES"}</definedName>
    <definedName name="_____R6T" localSheetId="14" hidden="1">{#N/A,#N/A,TRUE,"GLOBAL";#N/A,#N/A,TRUE,"RUSTICOS";#N/A,#N/A,TRUE,"INMUEBLES"}</definedName>
    <definedName name="_____R6T" localSheetId="10" hidden="1">{#N/A,#N/A,TRUE,"GLOBAL";#N/A,#N/A,TRUE,"RUSTICOS";#N/A,#N/A,TRUE,"INMUEBLES"}</definedName>
    <definedName name="_____R6T" localSheetId="13" hidden="1">{#N/A,#N/A,TRUE,"GLOBAL";#N/A,#N/A,TRUE,"RUSTICOS";#N/A,#N/A,TRUE,"INMUEBLES"}</definedName>
    <definedName name="_____R6T" hidden="1">{#N/A,#N/A,TRUE,"GLOBAL";#N/A,#N/A,TRUE,"RUSTICOS";#N/A,#N/A,TRUE,"INMUEBLES"}</definedName>
    <definedName name="____ALI2" localSheetId="25">#REF!</definedName>
    <definedName name="____ALI2" localSheetId="26">#REF!</definedName>
    <definedName name="____ALI2" localSheetId="27">#REF!</definedName>
    <definedName name="____ALI2" localSheetId="22">#REF!</definedName>
    <definedName name="____ALI2" localSheetId="23">#REF!</definedName>
    <definedName name="____ALI2" localSheetId="24">#REF!</definedName>
    <definedName name="____ALI2" localSheetId="14">#REF!</definedName>
    <definedName name="____ALI2">#REF!</definedName>
    <definedName name="____ALI3" localSheetId="25">#REF!</definedName>
    <definedName name="____ALI3" localSheetId="26">#REF!</definedName>
    <definedName name="____ALI3" localSheetId="27">#REF!</definedName>
    <definedName name="____ALI3" localSheetId="22">#REF!</definedName>
    <definedName name="____ALI3" localSheetId="23">#REF!</definedName>
    <definedName name="____ALI3" localSheetId="24">#REF!</definedName>
    <definedName name="____ALI3" localSheetId="14">#REF!</definedName>
    <definedName name="____ALI3">#REF!</definedName>
    <definedName name="____ALI4" localSheetId="25">#REF!</definedName>
    <definedName name="____ALI4" localSheetId="26">#REF!</definedName>
    <definedName name="____ALI4" localSheetId="27">#REF!</definedName>
    <definedName name="____ALI4" localSheetId="22">#REF!</definedName>
    <definedName name="____ALI4" localSheetId="23">#REF!</definedName>
    <definedName name="____ALI4" localSheetId="24">#REF!</definedName>
    <definedName name="____ALI4" localSheetId="14">#REF!</definedName>
    <definedName name="____ALI4">#REF!</definedName>
    <definedName name="____ALI5" localSheetId="25">#REF!</definedName>
    <definedName name="____ALI5" localSheetId="26">#REF!</definedName>
    <definedName name="____ALI5" localSheetId="27">#REF!</definedName>
    <definedName name="____ALI5" localSheetId="22">#REF!</definedName>
    <definedName name="____ALI5" localSheetId="23">#REF!</definedName>
    <definedName name="____ALI5" localSheetId="24">#REF!</definedName>
    <definedName name="____ALI5" localSheetId="14">#REF!</definedName>
    <definedName name="____ALI5">#REF!</definedName>
    <definedName name="____ALI6" localSheetId="25">#REF!</definedName>
    <definedName name="____ALI6" localSheetId="26">#REF!</definedName>
    <definedName name="____ALI6" localSheetId="27">#REF!</definedName>
    <definedName name="____ALI6" localSheetId="22">#REF!</definedName>
    <definedName name="____ALI6" localSheetId="23">#REF!</definedName>
    <definedName name="____ALI6" localSheetId="24">#REF!</definedName>
    <definedName name="____ALI6" localSheetId="14">#REF!</definedName>
    <definedName name="____ALI6">#REF!</definedName>
    <definedName name="____F5F" localSheetId="25" hidden="1">{#N/A,#N/A,TRUE,"GLOBAL";#N/A,#N/A,TRUE,"RUSTICOS";#N/A,#N/A,TRUE,"INMUEBLES"}</definedName>
    <definedName name="____F5F" localSheetId="26" hidden="1">{#N/A,#N/A,TRUE,"GLOBAL";#N/A,#N/A,TRUE,"RUSTICOS";#N/A,#N/A,TRUE,"INMUEBLES"}</definedName>
    <definedName name="____F5F" localSheetId="27" hidden="1">{#N/A,#N/A,TRUE,"GLOBAL";#N/A,#N/A,TRUE,"RUSTICOS";#N/A,#N/A,TRUE,"INMUEBLES"}</definedName>
    <definedName name="____F5F" localSheetId="22" hidden="1">{#N/A,#N/A,TRUE,"GLOBAL";#N/A,#N/A,TRUE,"RUSTICOS";#N/A,#N/A,TRUE,"INMUEBLES"}</definedName>
    <definedName name="____F5F" localSheetId="23" hidden="1">{#N/A,#N/A,TRUE,"GLOBAL";#N/A,#N/A,TRUE,"RUSTICOS";#N/A,#N/A,TRUE,"INMUEBLES"}</definedName>
    <definedName name="____F5F" localSheetId="24" hidden="1">{#N/A,#N/A,TRUE,"GLOBAL";#N/A,#N/A,TRUE,"RUSTICOS";#N/A,#N/A,TRUE,"INMUEBLES"}</definedName>
    <definedName name="____F5F" localSheetId="14" hidden="1">{#N/A,#N/A,TRUE,"GLOBAL";#N/A,#N/A,TRUE,"RUSTICOS";#N/A,#N/A,TRUE,"INMUEBLES"}</definedName>
    <definedName name="____F5F" localSheetId="10" hidden="1">{#N/A,#N/A,TRUE,"GLOBAL";#N/A,#N/A,TRUE,"RUSTICOS";#N/A,#N/A,TRUE,"INMUEBLES"}</definedName>
    <definedName name="____F5F" localSheetId="13" hidden="1">{#N/A,#N/A,TRUE,"GLOBAL";#N/A,#N/A,TRUE,"RUSTICOS";#N/A,#N/A,TRUE,"INMUEBLES"}</definedName>
    <definedName name="____F5F" hidden="1">{#N/A,#N/A,TRUE,"GLOBAL";#N/A,#N/A,TRUE,"RUSTICOS";#N/A,#N/A,TRUE,"INMUEBLES"}</definedName>
    <definedName name="____R5T" localSheetId="25" hidden="1">{#N/A,#N/A,TRUE,"GLOBAL";#N/A,#N/A,TRUE,"RUSTICOS";#N/A,#N/A,TRUE,"INMUEBLES"}</definedName>
    <definedName name="____R5T" localSheetId="26" hidden="1">{#N/A,#N/A,TRUE,"GLOBAL";#N/A,#N/A,TRUE,"RUSTICOS";#N/A,#N/A,TRUE,"INMUEBLES"}</definedName>
    <definedName name="____R5T" localSheetId="27" hidden="1">{#N/A,#N/A,TRUE,"GLOBAL";#N/A,#N/A,TRUE,"RUSTICOS";#N/A,#N/A,TRUE,"INMUEBLES"}</definedName>
    <definedName name="____R5T" localSheetId="22" hidden="1">{#N/A,#N/A,TRUE,"GLOBAL";#N/A,#N/A,TRUE,"RUSTICOS";#N/A,#N/A,TRUE,"INMUEBLES"}</definedName>
    <definedName name="____R5T" localSheetId="23" hidden="1">{#N/A,#N/A,TRUE,"GLOBAL";#N/A,#N/A,TRUE,"RUSTICOS";#N/A,#N/A,TRUE,"INMUEBLES"}</definedName>
    <definedName name="____R5T" localSheetId="24" hidden="1">{#N/A,#N/A,TRUE,"GLOBAL";#N/A,#N/A,TRUE,"RUSTICOS";#N/A,#N/A,TRUE,"INMUEBLES"}</definedName>
    <definedName name="____R5T" localSheetId="14" hidden="1">{#N/A,#N/A,TRUE,"GLOBAL";#N/A,#N/A,TRUE,"RUSTICOS";#N/A,#N/A,TRUE,"INMUEBLES"}</definedName>
    <definedName name="____R5T" localSheetId="10" hidden="1">{#N/A,#N/A,TRUE,"GLOBAL";#N/A,#N/A,TRUE,"RUSTICOS";#N/A,#N/A,TRUE,"INMUEBLES"}</definedName>
    <definedName name="____R5T" localSheetId="13" hidden="1">{#N/A,#N/A,TRUE,"GLOBAL";#N/A,#N/A,TRUE,"RUSTICOS";#N/A,#N/A,TRUE,"INMUEBLES"}</definedName>
    <definedName name="____R5T" hidden="1">{#N/A,#N/A,TRUE,"GLOBAL";#N/A,#N/A,TRUE,"RUSTICOS";#N/A,#N/A,TRUE,"INMUEBLES"}</definedName>
    <definedName name="____R6T" localSheetId="25" hidden="1">{#N/A,#N/A,TRUE,"GLOBAL";#N/A,#N/A,TRUE,"RUSTICOS";#N/A,#N/A,TRUE,"INMUEBLES"}</definedName>
    <definedName name="____R6T" localSheetId="26" hidden="1">{#N/A,#N/A,TRUE,"GLOBAL";#N/A,#N/A,TRUE,"RUSTICOS";#N/A,#N/A,TRUE,"INMUEBLES"}</definedName>
    <definedName name="____R6T" localSheetId="27" hidden="1">{#N/A,#N/A,TRUE,"GLOBAL";#N/A,#N/A,TRUE,"RUSTICOS";#N/A,#N/A,TRUE,"INMUEBLES"}</definedName>
    <definedName name="____R6T" localSheetId="22" hidden="1">{#N/A,#N/A,TRUE,"GLOBAL";#N/A,#N/A,TRUE,"RUSTICOS";#N/A,#N/A,TRUE,"INMUEBLES"}</definedName>
    <definedName name="____R6T" localSheetId="23" hidden="1">{#N/A,#N/A,TRUE,"GLOBAL";#N/A,#N/A,TRUE,"RUSTICOS";#N/A,#N/A,TRUE,"INMUEBLES"}</definedName>
    <definedName name="____R6T" localSheetId="24" hidden="1">{#N/A,#N/A,TRUE,"GLOBAL";#N/A,#N/A,TRUE,"RUSTICOS";#N/A,#N/A,TRUE,"INMUEBLES"}</definedName>
    <definedName name="____R6T" localSheetId="14" hidden="1">{#N/A,#N/A,TRUE,"GLOBAL";#N/A,#N/A,TRUE,"RUSTICOS";#N/A,#N/A,TRUE,"INMUEBLES"}</definedName>
    <definedName name="____R6T" localSheetId="10" hidden="1">{#N/A,#N/A,TRUE,"GLOBAL";#N/A,#N/A,TRUE,"RUSTICOS";#N/A,#N/A,TRUE,"INMUEBLES"}</definedName>
    <definedName name="____R6T" localSheetId="13" hidden="1">{#N/A,#N/A,TRUE,"GLOBAL";#N/A,#N/A,TRUE,"RUSTICOS";#N/A,#N/A,TRUE,"INMUEBLES"}</definedName>
    <definedName name="____R6T" hidden="1">{#N/A,#N/A,TRUE,"GLOBAL";#N/A,#N/A,TRUE,"RUSTICOS";#N/A,#N/A,TRUE,"INMUEBLES"}</definedName>
    <definedName name="___ALI2" localSheetId="25">#REF!</definedName>
    <definedName name="___ALI2" localSheetId="26">#REF!</definedName>
    <definedName name="___ALI2" localSheetId="27">#REF!</definedName>
    <definedName name="___ALI2" localSheetId="22">#REF!</definedName>
    <definedName name="___ALI2" localSheetId="23">#REF!</definedName>
    <definedName name="___ALI2" localSheetId="24">#REF!</definedName>
    <definedName name="___ALI2" localSheetId="14">#REF!</definedName>
    <definedName name="___ALI2">#REF!</definedName>
    <definedName name="___ALI3" localSheetId="25">#REF!</definedName>
    <definedName name="___ALI3" localSheetId="26">#REF!</definedName>
    <definedName name="___ALI3" localSheetId="27">#REF!</definedName>
    <definedName name="___ALI3" localSheetId="22">#REF!</definedName>
    <definedName name="___ALI3" localSheetId="23">#REF!</definedName>
    <definedName name="___ALI3" localSheetId="24">#REF!</definedName>
    <definedName name="___ALI3" localSheetId="14">#REF!</definedName>
    <definedName name="___ALI3">#REF!</definedName>
    <definedName name="___ALI4" localSheetId="25">#REF!</definedName>
    <definedName name="___ALI4" localSheetId="26">#REF!</definedName>
    <definedName name="___ALI4" localSheetId="27">#REF!</definedName>
    <definedName name="___ALI4" localSheetId="22">#REF!</definedName>
    <definedName name="___ALI4" localSheetId="23">#REF!</definedName>
    <definedName name="___ALI4" localSheetId="24">#REF!</definedName>
    <definedName name="___ALI4" localSheetId="14">#REF!</definedName>
    <definedName name="___ALI4">#REF!</definedName>
    <definedName name="___ALI5" localSheetId="25">#REF!</definedName>
    <definedName name="___ALI5" localSheetId="26">#REF!</definedName>
    <definedName name="___ALI5" localSheetId="27">#REF!</definedName>
    <definedName name="___ALI5" localSheetId="22">#REF!</definedName>
    <definedName name="___ALI5" localSheetId="23">#REF!</definedName>
    <definedName name="___ALI5" localSheetId="24">#REF!</definedName>
    <definedName name="___ALI5" localSheetId="14">#REF!</definedName>
    <definedName name="___ALI5">#REF!</definedName>
    <definedName name="___ALI6" localSheetId="25">#REF!</definedName>
    <definedName name="___ALI6" localSheetId="26">#REF!</definedName>
    <definedName name="___ALI6" localSheetId="27">#REF!</definedName>
    <definedName name="___ALI6" localSheetId="22">#REF!</definedName>
    <definedName name="___ALI6" localSheetId="23">#REF!</definedName>
    <definedName name="___ALI6" localSheetId="24">#REF!</definedName>
    <definedName name="___ALI6" localSheetId="14">#REF!</definedName>
    <definedName name="___ALI6">#REF!</definedName>
    <definedName name="___F5F" localSheetId="25" hidden="1">{#N/A,#N/A,TRUE,"GLOBAL";#N/A,#N/A,TRUE,"RUSTICOS";#N/A,#N/A,TRUE,"INMUEBLES"}</definedName>
    <definedName name="___F5F" localSheetId="26" hidden="1">{#N/A,#N/A,TRUE,"GLOBAL";#N/A,#N/A,TRUE,"RUSTICOS";#N/A,#N/A,TRUE,"INMUEBLES"}</definedName>
    <definedName name="___F5F" localSheetId="27" hidden="1">{#N/A,#N/A,TRUE,"GLOBAL";#N/A,#N/A,TRUE,"RUSTICOS";#N/A,#N/A,TRUE,"INMUEBLES"}</definedName>
    <definedName name="___F5F" localSheetId="22" hidden="1">{#N/A,#N/A,TRUE,"GLOBAL";#N/A,#N/A,TRUE,"RUSTICOS";#N/A,#N/A,TRUE,"INMUEBLES"}</definedName>
    <definedName name="___F5F" localSheetId="23" hidden="1">{#N/A,#N/A,TRUE,"GLOBAL";#N/A,#N/A,TRUE,"RUSTICOS";#N/A,#N/A,TRUE,"INMUEBLES"}</definedName>
    <definedName name="___F5F" localSheetId="24" hidden="1">{#N/A,#N/A,TRUE,"GLOBAL";#N/A,#N/A,TRUE,"RUSTICOS";#N/A,#N/A,TRUE,"INMUEBLES"}</definedName>
    <definedName name="___F5F" localSheetId="14" hidden="1">{#N/A,#N/A,TRUE,"GLOBAL";#N/A,#N/A,TRUE,"RUSTICOS";#N/A,#N/A,TRUE,"INMUEBLES"}</definedName>
    <definedName name="___F5F" localSheetId="10" hidden="1">{#N/A,#N/A,TRUE,"GLOBAL";#N/A,#N/A,TRUE,"RUSTICOS";#N/A,#N/A,TRUE,"INMUEBLES"}</definedName>
    <definedName name="___F5F" localSheetId="13" hidden="1">{#N/A,#N/A,TRUE,"GLOBAL";#N/A,#N/A,TRUE,"RUSTICOS";#N/A,#N/A,TRUE,"INMUEBLES"}</definedName>
    <definedName name="___F5F" hidden="1">{#N/A,#N/A,TRUE,"GLOBAL";#N/A,#N/A,TRUE,"RUSTICOS";#N/A,#N/A,TRUE,"INMUEBLES"}</definedName>
    <definedName name="___R5T" localSheetId="25" hidden="1">{#N/A,#N/A,TRUE,"GLOBAL";#N/A,#N/A,TRUE,"RUSTICOS";#N/A,#N/A,TRUE,"INMUEBLES"}</definedName>
    <definedName name="___R5T" localSheetId="26" hidden="1">{#N/A,#N/A,TRUE,"GLOBAL";#N/A,#N/A,TRUE,"RUSTICOS";#N/A,#N/A,TRUE,"INMUEBLES"}</definedName>
    <definedName name="___R5T" localSheetId="27" hidden="1">{#N/A,#N/A,TRUE,"GLOBAL";#N/A,#N/A,TRUE,"RUSTICOS";#N/A,#N/A,TRUE,"INMUEBLES"}</definedName>
    <definedName name="___R5T" localSheetId="22" hidden="1">{#N/A,#N/A,TRUE,"GLOBAL";#N/A,#N/A,TRUE,"RUSTICOS";#N/A,#N/A,TRUE,"INMUEBLES"}</definedName>
    <definedName name="___R5T" localSheetId="23" hidden="1">{#N/A,#N/A,TRUE,"GLOBAL";#N/A,#N/A,TRUE,"RUSTICOS";#N/A,#N/A,TRUE,"INMUEBLES"}</definedName>
    <definedName name="___R5T" localSheetId="24" hidden="1">{#N/A,#N/A,TRUE,"GLOBAL";#N/A,#N/A,TRUE,"RUSTICOS";#N/A,#N/A,TRUE,"INMUEBLES"}</definedName>
    <definedName name="___R5T" localSheetId="14" hidden="1">{#N/A,#N/A,TRUE,"GLOBAL";#N/A,#N/A,TRUE,"RUSTICOS";#N/A,#N/A,TRUE,"INMUEBLES"}</definedName>
    <definedName name="___R5T" localSheetId="10" hidden="1">{#N/A,#N/A,TRUE,"GLOBAL";#N/A,#N/A,TRUE,"RUSTICOS";#N/A,#N/A,TRUE,"INMUEBLES"}</definedName>
    <definedName name="___R5T" localSheetId="13" hidden="1">{#N/A,#N/A,TRUE,"GLOBAL";#N/A,#N/A,TRUE,"RUSTICOS";#N/A,#N/A,TRUE,"INMUEBLES"}</definedName>
    <definedName name="___R5T" hidden="1">{#N/A,#N/A,TRUE,"GLOBAL";#N/A,#N/A,TRUE,"RUSTICOS";#N/A,#N/A,TRUE,"INMUEBLES"}</definedName>
    <definedName name="___R6T" localSheetId="25" hidden="1">{#N/A,#N/A,TRUE,"GLOBAL";#N/A,#N/A,TRUE,"RUSTICOS";#N/A,#N/A,TRUE,"INMUEBLES"}</definedName>
    <definedName name="___R6T" localSheetId="26" hidden="1">{#N/A,#N/A,TRUE,"GLOBAL";#N/A,#N/A,TRUE,"RUSTICOS";#N/A,#N/A,TRUE,"INMUEBLES"}</definedName>
    <definedName name="___R6T" localSheetId="27" hidden="1">{#N/A,#N/A,TRUE,"GLOBAL";#N/A,#N/A,TRUE,"RUSTICOS";#N/A,#N/A,TRUE,"INMUEBLES"}</definedName>
    <definedName name="___R6T" localSheetId="22" hidden="1">{#N/A,#N/A,TRUE,"GLOBAL";#N/A,#N/A,TRUE,"RUSTICOS";#N/A,#N/A,TRUE,"INMUEBLES"}</definedName>
    <definedName name="___R6T" localSheetId="23" hidden="1">{#N/A,#N/A,TRUE,"GLOBAL";#N/A,#N/A,TRUE,"RUSTICOS";#N/A,#N/A,TRUE,"INMUEBLES"}</definedName>
    <definedName name="___R6T" localSheetId="24" hidden="1">{#N/A,#N/A,TRUE,"GLOBAL";#N/A,#N/A,TRUE,"RUSTICOS";#N/A,#N/A,TRUE,"INMUEBLES"}</definedName>
    <definedName name="___R6T" localSheetId="14" hidden="1">{#N/A,#N/A,TRUE,"GLOBAL";#N/A,#N/A,TRUE,"RUSTICOS";#N/A,#N/A,TRUE,"INMUEBLES"}</definedName>
    <definedName name="___R6T" localSheetId="10" hidden="1">{#N/A,#N/A,TRUE,"GLOBAL";#N/A,#N/A,TRUE,"RUSTICOS";#N/A,#N/A,TRUE,"INMUEBLES"}</definedName>
    <definedName name="___R6T" localSheetId="13" hidden="1">{#N/A,#N/A,TRUE,"GLOBAL";#N/A,#N/A,TRUE,"RUSTICOS";#N/A,#N/A,TRUE,"INMUEBLES"}</definedName>
    <definedName name="___R6T" hidden="1">{#N/A,#N/A,TRUE,"GLOBAL";#N/A,#N/A,TRUE,"RUSTICOS";#N/A,#N/A,TRUE,"INMUEBLES"}</definedName>
    <definedName name="__123Graph_DGráfico2" localSheetId="25" hidden="1">'[1]011'!#REF!</definedName>
    <definedName name="__123Graph_DGráfico2" localSheetId="26" hidden="1">'[1]011'!#REF!</definedName>
    <definedName name="__123Graph_DGráfico2" localSheetId="27" hidden="1">'[1]011'!#REF!</definedName>
    <definedName name="__123Graph_DGráfico2" localSheetId="22" hidden="1">'[1]011'!#REF!</definedName>
    <definedName name="__123Graph_DGráfico2" localSheetId="23" hidden="1">'[1]011'!#REF!</definedName>
    <definedName name="__123Graph_DGráfico2" localSheetId="24" hidden="1">'[1]011'!#REF!</definedName>
    <definedName name="__123Graph_DGráfico2" localSheetId="14" hidden="1">'[1]011'!#REF!</definedName>
    <definedName name="__123Graph_DGráfico2" hidden="1">'[1]011'!#REF!</definedName>
    <definedName name="__ALI2" localSheetId="25">#REF!</definedName>
    <definedName name="__ALI2" localSheetId="26">#REF!</definedName>
    <definedName name="__ALI2" localSheetId="27">#REF!</definedName>
    <definedName name="__ALI2" localSheetId="22">#REF!</definedName>
    <definedName name="__ALI2" localSheetId="23">#REF!</definedName>
    <definedName name="__ALI2" localSheetId="24">#REF!</definedName>
    <definedName name="__ALI2" localSheetId="14">#REF!</definedName>
    <definedName name="__ALI2">#REF!</definedName>
    <definedName name="__ALI3" localSheetId="25">#REF!</definedName>
    <definedName name="__ALI3" localSheetId="26">#REF!</definedName>
    <definedName name="__ALI3" localSheetId="27">#REF!</definedName>
    <definedName name="__ALI3" localSheetId="22">#REF!</definedName>
    <definedName name="__ALI3" localSheetId="23">#REF!</definedName>
    <definedName name="__ALI3" localSheetId="24">#REF!</definedName>
    <definedName name="__ALI3" localSheetId="14">#REF!</definedName>
    <definedName name="__ALI3">#REF!</definedName>
    <definedName name="__ALI4" localSheetId="25">#REF!</definedName>
    <definedName name="__ALI4" localSheetId="26">#REF!</definedName>
    <definedName name="__ALI4" localSheetId="27">#REF!</definedName>
    <definedName name="__ALI4" localSheetId="22">#REF!</definedName>
    <definedName name="__ALI4" localSheetId="23">#REF!</definedName>
    <definedName name="__ALI4" localSheetId="24">#REF!</definedName>
    <definedName name="__ALI4" localSheetId="14">#REF!</definedName>
    <definedName name="__ALI4">#REF!</definedName>
    <definedName name="__ALI5" localSheetId="25">#REF!</definedName>
    <definedName name="__ALI5" localSheetId="26">#REF!</definedName>
    <definedName name="__ALI5" localSheetId="27">#REF!</definedName>
    <definedName name="__ALI5" localSheetId="22">#REF!</definedName>
    <definedName name="__ALI5" localSheetId="23">#REF!</definedName>
    <definedName name="__ALI5" localSheetId="24">#REF!</definedName>
    <definedName name="__ALI5" localSheetId="14">#REF!</definedName>
    <definedName name="__ALI5">#REF!</definedName>
    <definedName name="__ALI6" localSheetId="25">#REF!</definedName>
    <definedName name="__ALI6" localSheetId="26">#REF!</definedName>
    <definedName name="__ALI6" localSheetId="27">#REF!</definedName>
    <definedName name="__ALI6" localSheetId="22">#REF!</definedName>
    <definedName name="__ALI6" localSheetId="23">#REF!</definedName>
    <definedName name="__ALI6" localSheetId="24">#REF!</definedName>
    <definedName name="__ALI6" localSheetId="14">#REF!</definedName>
    <definedName name="__ALI6">#REF!</definedName>
    <definedName name="__F5F" localSheetId="25" hidden="1">{#N/A,#N/A,TRUE,"GLOBAL";#N/A,#N/A,TRUE,"RUSTICOS";#N/A,#N/A,TRUE,"INMUEBLES"}</definedName>
    <definedName name="__F5F" localSheetId="26" hidden="1">{#N/A,#N/A,TRUE,"GLOBAL";#N/A,#N/A,TRUE,"RUSTICOS";#N/A,#N/A,TRUE,"INMUEBLES"}</definedName>
    <definedName name="__F5F" localSheetId="27" hidden="1">{#N/A,#N/A,TRUE,"GLOBAL";#N/A,#N/A,TRUE,"RUSTICOS";#N/A,#N/A,TRUE,"INMUEBLES"}</definedName>
    <definedName name="__F5F" localSheetId="22" hidden="1">{#N/A,#N/A,TRUE,"GLOBAL";#N/A,#N/A,TRUE,"RUSTICOS";#N/A,#N/A,TRUE,"INMUEBLES"}</definedName>
    <definedName name="__F5F" localSheetId="23" hidden="1">{#N/A,#N/A,TRUE,"GLOBAL";#N/A,#N/A,TRUE,"RUSTICOS";#N/A,#N/A,TRUE,"INMUEBLES"}</definedName>
    <definedName name="__F5F" localSheetId="24" hidden="1">{#N/A,#N/A,TRUE,"GLOBAL";#N/A,#N/A,TRUE,"RUSTICOS";#N/A,#N/A,TRUE,"INMUEBLES"}</definedName>
    <definedName name="__F5F" localSheetId="14" hidden="1">{#N/A,#N/A,TRUE,"GLOBAL";#N/A,#N/A,TRUE,"RUSTICOS";#N/A,#N/A,TRUE,"INMUEBLES"}</definedName>
    <definedName name="__F5F" localSheetId="10" hidden="1">{#N/A,#N/A,TRUE,"GLOBAL";#N/A,#N/A,TRUE,"RUSTICOS";#N/A,#N/A,TRUE,"INMUEBLES"}</definedName>
    <definedName name="__F5F" localSheetId="13" hidden="1">{#N/A,#N/A,TRUE,"GLOBAL";#N/A,#N/A,TRUE,"RUSTICOS";#N/A,#N/A,TRUE,"INMUEBLES"}</definedName>
    <definedName name="__F5F" hidden="1">{#N/A,#N/A,TRUE,"GLOBAL";#N/A,#N/A,TRUE,"RUSTICOS";#N/A,#N/A,TRUE,"INMUEBLES"}</definedName>
    <definedName name="__R5T" localSheetId="25" hidden="1">{#N/A,#N/A,TRUE,"GLOBAL";#N/A,#N/A,TRUE,"RUSTICOS";#N/A,#N/A,TRUE,"INMUEBLES"}</definedName>
    <definedName name="__R5T" localSheetId="26" hidden="1">{#N/A,#N/A,TRUE,"GLOBAL";#N/A,#N/A,TRUE,"RUSTICOS";#N/A,#N/A,TRUE,"INMUEBLES"}</definedName>
    <definedName name="__R5T" localSheetId="27" hidden="1">{#N/A,#N/A,TRUE,"GLOBAL";#N/A,#N/A,TRUE,"RUSTICOS";#N/A,#N/A,TRUE,"INMUEBLES"}</definedName>
    <definedName name="__R5T" localSheetId="22" hidden="1">{#N/A,#N/A,TRUE,"GLOBAL";#N/A,#N/A,TRUE,"RUSTICOS";#N/A,#N/A,TRUE,"INMUEBLES"}</definedName>
    <definedName name="__R5T" localSheetId="23" hidden="1">{#N/A,#N/A,TRUE,"GLOBAL";#N/A,#N/A,TRUE,"RUSTICOS";#N/A,#N/A,TRUE,"INMUEBLES"}</definedName>
    <definedName name="__R5T" localSheetId="24" hidden="1">{#N/A,#N/A,TRUE,"GLOBAL";#N/A,#N/A,TRUE,"RUSTICOS";#N/A,#N/A,TRUE,"INMUEBLES"}</definedName>
    <definedName name="__R5T" localSheetId="14" hidden="1">{#N/A,#N/A,TRUE,"GLOBAL";#N/A,#N/A,TRUE,"RUSTICOS";#N/A,#N/A,TRUE,"INMUEBLES"}</definedName>
    <definedName name="__R5T" localSheetId="10" hidden="1">{#N/A,#N/A,TRUE,"GLOBAL";#N/A,#N/A,TRUE,"RUSTICOS";#N/A,#N/A,TRUE,"INMUEBLES"}</definedName>
    <definedName name="__R5T" localSheetId="13" hidden="1">{#N/A,#N/A,TRUE,"GLOBAL";#N/A,#N/A,TRUE,"RUSTICOS";#N/A,#N/A,TRUE,"INMUEBLES"}</definedName>
    <definedName name="__R5T" hidden="1">{#N/A,#N/A,TRUE,"GLOBAL";#N/A,#N/A,TRUE,"RUSTICOS";#N/A,#N/A,TRUE,"INMUEBLES"}</definedName>
    <definedName name="__R6T" localSheetId="25" hidden="1">{#N/A,#N/A,TRUE,"GLOBAL";#N/A,#N/A,TRUE,"RUSTICOS";#N/A,#N/A,TRUE,"INMUEBLES"}</definedName>
    <definedName name="__R6T" localSheetId="26" hidden="1">{#N/A,#N/A,TRUE,"GLOBAL";#N/A,#N/A,TRUE,"RUSTICOS";#N/A,#N/A,TRUE,"INMUEBLES"}</definedName>
    <definedName name="__R6T" localSheetId="27" hidden="1">{#N/A,#N/A,TRUE,"GLOBAL";#N/A,#N/A,TRUE,"RUSTICOS";#N/A,#N/A,TRUE,"INMUEBLES"}</definedName>
    <definedName name="__R6T" localSheetId="22" hidden="1">{#N/A,#N/A,TRUE,"GLOBAL";#N/A,#N/A,TRUE,"RUSTICOS";#N/A,#N/A,TRUE,"INMUEBLES"}</definedName>
    <definedName name="__R6T" localSheetId="23" hidden="1">{#N/A,#N/A,TRUE,"GLOBAL";#N/A,#N/A,TRUE,"RUSTICOS";#N/A,#N/A,TRUE,"INMUEBLES"}</definedName>
    <definedName name="__R6T" localSheetId="24" hidden="1">{#N/A,#N/A,TRUE,"GLOBAL";#N/A,#N/A,TRUE,"RUSTICOS";#N/A,#N/A,TRUE,"INMUEBLES"}</definedName>
    <definedName name="__R6T" localSheetId="14" hidden="1">{#N/A,#N/A,TRUE,"GLOBAL";#N/A,#N/A,TRUE,"RUSTICOS";#N/A,#N/A,TRUE,"INMUEBLES"}</definedName>
    <definedName name="__R6T" localSheetId="10" hidden="1">{#N/A,#N/A,TRUE,"GLOBAL";#N/A,#N/A,TRUE,"RUSTICOS";#N/A,#N/A,TRUE,"INMUEBLES"}</definedName>
    <definedName name="__R6T" localSheetId="13" hidden="1">{#N/A,#N/A,TRUE,"GLOBAL";#N/A,#N/A,TRUE,"RUSTICOS";#N/A,#N/A,TRUE,"INMUEBLES"}</definedName>
    <definedName name="__R6T" hidden="1">{#N/A,#N/A,TRUE,"GLOBAL";#N/A,#N/A,TRUE,"RUSTICOS";#N/A,#N/A,TRUE,"INMUEBLES"}</definedName>
    <definedName name="_123Graph_DGGrafico" localSheetId="25" hidden="1">'[1]011'!#REF!</definedName>
    <definedName name="_123Graph_DGGrafico" localSheetId="26" hidden="1">'[1]011'!#REF!</definedName>
    <definedName name="_123Graph_DGGrafico" localSheetId="27" hidden="1">'[1]011'!#REF!</definedName>
    <definedName name="_123Graph_DGGrafico" localSheetId="22" hidden="1">'[1]011'!#REF!</definedName>
    <definedName name="_123Graph_DGGrafico" localSheetId="23" hidden="1">'[1]011'!#REF!</definedName>
    <definedName name="_123Graph_DGGrafico" localSheetId="24" hidden="1">'[1]011'!#REF!</definedName>
    <definedName name="_123Graph_DGGrafico" localSheetId="14" hidden="1">'[1]011'!#REF!</definedName>
    <definedName name="_123Graph_DGGrafico" hidden="1">'[1]011'!#REF!</definedName>
    <definedName name="_ALI1" localSheetId="25">#REF!</definedName>
    <definedName name="_ALI1" localSheetId="26">#REF!</definedName>
    <definedName name="_ALI1" localSheetId="27">#REF!</definedName>
    <definedName name="_ALI1" localSheetId="22">#REF!</definedName>
    <definedName name="_ALI1" localSheetId="23">#REF!</definedName>
    <definedName name="_ALI1" localSheetId="24">#REF!</definedName>
    <definedName name="_ALI1" localSheetId="14">#REF!</definedName>
    <definedName name="_ALI1">#REF!</definedName>
    <definedName name="_ALI2" localSheetId="25">#REF!</definedName>
    <definedName name="_ALI2" localSheetId="26">#REF!</definedName>
    <definedName name="_ALI2" localSheetId="27">#REF!</definedName>
    <definedName name="_ALI2" localSheetId="22">#REF!</definedName>
    <definedName name="_ALI2" localSheetId="23">#REF!</definedName>
    <definedName name="_ALI2" localSheetId="24">#REF!</definedName>
    <definedName name="_ALI2" localSheetId="14">#REF!</definedName>
    <definedName name="_ALI2">#REF!</definedName>
    <definedName name="_ALI3" localSheetId="25">#REF!</definedName>
    <definedName name="_ALI3" localSheetId="26">#REF!</definedName>
    <definedName name="_ALI3" localSheetId="27">#REF!</definedName>
    <definedName name="_ALI3" localSheetId="22">#REF!</definedName>
    <definedName name="_ALI3" localSheetId="23">#REF!</definedName>
    <definedName name="_ALI3" localSheetId="24">#REF!</definedName>
    <definedName name="_ALI3" localSheetId="14">#REF!</definedName>
    <definedName name="_ALI3">#REF!</definedName>
    <definedName name="_ALI4" localSheetId="25">#REF!</definedName>
    <definedName name="_ALI4" localSheetId="26">#REF!</definedName>
    <definedName name="_ALI4" localSheetId="27">#REF!</definedName>
    <definedName name="_ALI4" localSheetId="22">#REF!</definedName>
    <definedName name="_ALI4" localSheetId="23">#REF!</definedName>
    <definedName name="_ALI4" localSheetId="24">#REF!</definedName>
    <definedName name="_ALI4" localSheetId="14">#REF!</definedName>
    <definedName name="_ALI4">#REF!</definedName>
    <definedName name="_ALI5" localSheetId="25">#REF!</definedName>
    <definedName name="_ALI5" localSheetId="26">#REF!</definedName>
    <definedName name="_ALI5" localSheetId="27">#REF!</definedName>
    <definedName name="_ALI5" localSheetId="22">#REF!</definedName>
    <definedName name="_ALI5" localSheetId="23">#REF!</definedName>
    <definedName name="_ALI5" localSheetId="24">#REF!</definedName>
    <definedName name="_ALI5" localSheetId="14">#REF!</definedName>
    <definedName name="_ALI5">#REF!</definedName>
    <definedName name="_ALI6" localSheetId="25">#REF!</definedName>
    <definedName name="_ALI6" localSheetId="26">#REF!</definedName>
    <definedName name="_ALI6" localSheetId="27">#REF!</definedName>
    <definedName name="_ALI6" localSheetId="22">#REF!</definedName>
    <definedName name="_ALI6" localSheetId="23">#REF!</definedName>
    <definedName name="_ALI6" localSheetId="24">#REF!</definedName>
    <definedName name="_ALI6" localSheetId="14">#REF!</definedName>
    <definedName name="_ALI6">#REF!</definedName>
    <definedName name="_F5F" localSheetId="25" hidden="1">{#N/A,#N/A,TRUE,"GLOBAL";#N/A,#N/A,TRUE,"RUSTICOS";#N/A,#N/A,TRUE,"INMUEBLES"}</definedName>
    <definedName name="_F5F" localSheetId="26" hidden="1">{#N/A,#N/A,TRUE,"GLOBAL";#N/A,#N/A,TRUE,"RUSTICOS";#N/A,#N/A,TRUE,"INMUEBLES"}</definedName>
    <definedName name="_F5F" localSheetId="27" hidden="1">{#N/A,#N/A,TRUE,"GLOBAL";#N/A,#N/A,TRUE,"RUSTICOS";#N/A,#N/A,TRUE,"INMUEBLES"}</definedName>
    <definedName name="_F5F" localSheetId="22" hidden="1">{#N/A,#N/A,TRUE,"GLOBAL";#N/A,#N/A,TRUE,"RUSTICOS";#N/A,#N/A,TRUE,"INMUEBLES"}</definedName>
    <definedName name="_F5F" localSheetId="23" hidden="1">{#N/A,#N/A,TRUE,"GLOBAL";#N/A,#N/A,TRUE,"RUSTICOS";#N/A,#N/A,TRUE,"INMUEBLES"}</definedName>
    <definedName name="_F5F" localSheetId="24" hidden="1">{#N/A,#N/A,TRUE,"GLOBAL";#N/A,#N/A,TRUE,"RUSTICOS";#N/A,#N/A,TRUE,"INMUEBLES"}</definedName>
    <definedName name="_F5F" localSheetId="14" hidden="1">{#N/A,#N/A,TRUE,"GLOBAL";#N/A,#N/A,TRUE,"RUSTICOS";#N/A,#N/A,TRUE,"INMUEBLES"}</definedName>
    <definedName name="_F5F" localSheetId="10" hidden="1">{#N/A,#N/A,TRUE,"GLOBAL";#N/A,#N/A,TRUE,"RUSTICOS";#N/A,#N/A,TRUE,"INMUEBLES"}</definedName>
    <definedName name="_F5F" localSheetId="13" hidden="1">{#N/A,#N/A,TRUE,"GLOBAL";#N/A,#N/A,TRUE,"RUSTICOS";#N/A,#N/A,TRUE,"INMUEBLES"}</definedName>
    <definedName name="_F5F" hidden="1">{#N/A,#N/A,TRUE,"GLOBAL";#N/A,#N/A,TRUE,"RUSTICOS";#N/A,#N/A,TRUE,"INMUEBLES"}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14" hidden="1">#REF!</definedName>
    <definedName name="_Fill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14" hidden="1">#REF!</definedName>
    <definedName name="_Key1" hidden="1">#REF!</definedName>
    <definedName name="_mez80" localSheetId="0">#REF!</definedName>
    <definedName name="_mez80">#REF!</definedName>
    <definedName name="_Order1" hidden="1">255</definedName>
    <definedName name="_R5T" localSheetId="25" hidden="1">{#N/A,#N/A,TRUE,"GLOBAL";#N/A,#N/A,TRUE,"RUSTICOS";#N/A,#N/A,TRUE,"INMUEBLES"}</definedName>
    <definedName name="_R5T" localSheetId="26" hidden="1">{#N/A,#N/A,TRUE,"GLOBAL";#N/A,#N/A,TRUE,"RUSTICOS";#N/A,#N/A,TRUE,"INMUEBLES"}</definedName>
    <definedName name="_R5T" localSheetId="27" hidden="1">{#N/A,#N/A,TRUE,"GLOBAL";#N/A,#N/A,TRUE,"RUSTICOS";#N/A,#N/A,TRUE,"INMUEBLES"}</definedName>
    <definedName name="_R5T" localSheetId="22" hidden="1">{#N/A,#N/A,TRUE,"GLOBAL";#N/A,#N/A,TRUE,"RUSTICOS";#N/A,#N/A,TRUE,"INMUEBLES"}</definedName>
    <definedName name="_R5T" localSheetId="23" hidden="1">{#N/A,#N/A,TRUE,"GLOBAL";#N/A,#N/A,TRUE,"RUSTICOS";#N/A,#N/A,TRUE,"INMUEBLES"}</definedName>
    <definedName name="_R5T" localSheetId="24" hidden="1">{#N/A,#N/A,TRUE,"GLOBAL";#N/A,#N/A,TRUE,"RUSTICOS";#N/A,#N/A,TRUE,"INMUEBLES"}</definedName>
    <definedName name="_R5T" localSheetId="14" hidden="1">{#N/A,#N/A,TRUE,"GLOBAL";#N/A,#N/A,TRUE,"RUSTICOS";#N/A,#N/A,TRUE,"INMUEBLES"}</definedName>
    <definedName name="_R5T" localSheetId="10" hidden="1">{#N/A,#N/A,TRUE,"GLOBAL";#N/A,#N/A,TRUE,"RUSTICOS";#N/A,#N/A,TRUE,"INMUEBLES"}</definedName>
    <definedName name="_R5T" localSheetId="13" hidden="1">{#N/A,#N/A,TRUE,"GLOBAL";#N/A,#N/A,TRUE,"RUSTICOS";#N/A,#N/A,TRUE,"INMUEBLES"}</definedName>
    <definedName name="_R5T" hidden="1">{#N/A,#N/A,TRUE,"GLOBAL";#N/A,#N/A,TRUE,"RUSTICOS";#N/A,#N/A,TRUE,"INMUEBLES"}</definedName>
    <definedName name="_R6T" localSheetId="25" hidden="1">{#N/A,#N/A,TRUE,"GLOBAL";#N/A,#N/A,TRUE,"RUSTICOS";#N/A,#N/A,TRUE,"INMUEBLES"}</definedName>
    <definedName name="_R6T" localSheetId="26" hidden="1">{#N/A,#N/A,TRUE,"GLOBAL";#N/A,#N/A,TRUE,"RUSTICOS";#N/A,#N/A,TRUE,"INMUEBLES"}</definedName>
    <definedName name="_R6T" localSheetId="27" hidden="1">{#N/A,#N/A,TRUE,"GLOBAL";#N/A,#N/A,TRUE,"RUSTICOS";#N/A,#N/A,TRUE,"INMUEBLES"}</definedName>
    <definedName name="_R6T" localSheetId="22" hidden="1">{#N/A,#N/A,TRUE,"GLOBAL";#N/A,#N/A,TRUE,"RUSTICOS";#N/A,#N/A,TRUE,"INMUEBLES"}</definedName>
    <definedName name="_R6T" localSheetId="23" hidden="1">{#N/A,#N/A,TRUE,"GLOBAL";#N/A,#N/A,TRUE,"RUSTICOS";#N/A,#N/A,TRUE,"INMUEBLES"}</definedName>
    <definedName name="_R6T" localSheetId="24" hidden="1">{#N/A,#N/A,TRUE,"GLOBAL";#N/A,#N/A,TRUE,"RUSTICOS";#N/A,#N/A,TRUE,"INMUEBLES"}</definedName>
    <definedName name="_R6T" localSheetId="14" hidden="1">{#N/A,#N/A,TRUE,"GLOBAL";#N/A,#N/A,TRUE,"RUSTICOS";#N/A,#N/A,TRUE,"INMUEBLES"}</definedName>
    <definedName name="_R6T" localSheetId="10" hidden="1">{#N/A,#N/A,TRUE,"GLOBAL";#N/A,#N/A,TRUE,"RUSTICOS";#N/A,#N/A,TRUE,"INMUEBLES"}</definedName>
    <definedName name="_R6T" localSheetId="13" hidden="1">{#N/A,#N/A,TRUE,"GLOBAL";#N/A,#N/A,TRUE,"RUSTICOS";#N/A,#N/A,TRUE,"INMUEBLES"}</definedName>
    <definedName name="_R6T" hidden="1">{#N/A,#N/A,TRUE,"GLOBAL";#N/A,#N/A,TRUE,"RUSTICOS";#N/A,#N/A,TRUE,"INMUEBLES"}</definedName>
    <definedName name="_RAJ50" localSheetId="0">#REF!</definedName>
    <definedName name="_RAJ50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14" hidden="1">#REF!</definedName>
    <definedName name="_Sort" hidden="1">#REF!</definedName>
    <definedName name="_vib90" localSheetId="0">#REF!</definedName>
    <definedName name="_vib90">#REF!</definedName>
    <definedName name="a" localSheetId="0">#REF!</definedName>
    <definedName name="a" hidden="1">#REF!</definedName>
    <definedName name="A_impresión_IM" localSheetId="25">#REF!</definedName>
    <definedName name="A_impresión_IM" localSheetId="26">#REF!</definedName>
    <definedName name="A_impresión_IM" localSheetId="27">#REF!</definedName>
    <definedName name="A_impresión_IM" localSheetId="22">#REF!</definedName>
    <definedName name="A_impresión_IM" localSheetId="23">#REF!</definedName>
    <definedName name="A_impresión_IM" localSheetId="24">#REF!</definedName>
    <definedName name="A_impresión_IM" localSheetId="14">#REF!</definedName>
    <definedName name="A_impresión_IM">#REF!</definedName>
    <definedName name="aaaa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abril" localSheetId="5">[2]!irabalance</definedName>
    <definedName name="abril" localSheetId="7">[2]!irabalance</definedName>
    <definedName name="abril" localSheetId="25">[2]!irabalance</definedName>
    <definedName name="abril" localSheetId="26">[2]!irabalance</definedName>
    <definedName name="abril" localSheetId="27">[2]!irabalance</definedName>
    <definedName name="abril" localSheetId="3">[2]!irabalance</definedName>
    <definedName name="abril" localSheetId="8">[2]!irabalance</definedName>
    <definedName name="abril" localSheetId="22">[2]!irabalance</definedName>
    <definedName name="abril" localSheetId="23">[2]!irabalance</definedName>
    <definedName name="abril" localSheetId="24">[2]!irabalance</definedName>
    <definedName name="abril" localSheetId="2">[2]!irabalance</definedName>
    <definedName name="abril" localSheetId="14">[2]!irabalance</definedName>
    <definedName name="abril" localSheetId="6">[2]!irabalance</definedName>
    <definedName name="abril" localSheetId="13">[2]!irabalance</definedName>
    <definedName name="abril">[2]!irabalance</definedName>
    <definedName name="abril1" localSheetId="5">[2]!iranomon</definedName>
    <definedName name="abril1" localSheetId="7">[2]!iranomon</definedName>
    <definedName name="abril1" localSheetId="25">[2]!iranomon</definedName>
    <definedName name="abril1" localSheetId="26">[2]!iranomon</definedName>
    <definedName name="abril1" localSheetId="27">[2]!iranomon</definedName>
    <definedName name="abril1" localSheetId="3">[2]!iranomon</definedName>
    <definedName name="abril1" localSheetId="8">[2]!iranomon</definedName>
    <definedName name="abril1" localSheetId="22">[2]!iranomon</definedName>
    <definedName name="abril1" localSheetId="23">[2]!iranomon</definedName>
    <definedName name="abril1" localSheetId="24">[2]!iranomon</definedName>
    <definedName name="abril1" localSheetId="2">[2]!iranomon</definedName>
    <definedName name="abril1" localSheetId="14">[2]!iranomon</definedName>
    <definedName name="abril1" localSheetId="6">[2]!iranomon</definedName>
    <definedName name="abril1" localSheetId="13">[2]!iranomon</definedName>
    <definedName name="abril1">[2]!iranomon</definedName>
    <definedName name="Acreed">[3]CATALOGOS!$M$1:$M$87</definedName>
    <definedName name="ActualBeyond" localSheetId="25">[0]!PeriodInActual*(#REF!&gt;0)</definedName>
    <definedName name="ActualBeyond" localSheetId="26">[0]!PeriodInActual*(#REF!&gt;0)</definedName>
    <definedName name="ActualBeyond" localSheetId="27">[0]!PeriodInActual*(#REF!&gt;0)</definedName>
    <definedName name="ActualBeyond" localSheetId="22">[0]!PeriodInActual*(#REF!&gt;0)</definedName>
    <definedName name="ActualBeyond" localSheetId="23">[0]!PeriodInActual*(#REF!&gt;0)</definedName>
    <definedName name="ActualBeyond" localSheetId="24">[0]!PeriodInActual*(#REF!&gt;0)</definedName>
    <definedName name="ActualBeyond" localSheetId="14">[0]!PeriodInActual*(#REF!&gt;0)</definedName>
    <definedName name="ActualBeyond" localSheetId="10">PeriodInActual*(#REF!&gt;0)</definedName>
    <definedName name="ActualBeyond" localSheetId="13">PeriodInActual*(#REF!&gt;0)</definedName>
    <definedName name="ActualBeyond">PeriodInActual*(#REF!&gt;0)</definedName>
    <definedName name="aef" localSheetId="25" hidden="1">{#N/A,#N/A,TRUE,"GLOBAL";#N/A,#N/A,TRUE,"RUSTICOS";#N/A,#N/A,TRUE,"INMUEBLES"}</definedName>
    <definedName name="aef" localSheetId="26" hidden="1">{#N/A,#N/A,TRUE,"GLOBAL";#N/A,#N/A,TRUE,"RUSTICOS";#N/A,#N/A,TRUE,"INMUEBLES"}</definedName>
    <definedName name="aef" localSheetId="27" hidden="1">{#N/A,#N/A,TRUE,"GLOBAL";#N/A,#N/A,TRUE,"RUSTICOS";#N/A,#N/A,TRUE,"INMUEBLES"}</definedName>
    <definedName name="aef" localSheetId="22" hidden="1">{#N/A,#N/A,TRUE,"GLOBAL";#N/A,#N/A,TRUE,"RUSTICOS";#N/A,#N/A,TRUE,"INMUEBLES"}</definedName>
    <definedName name="aef" localSheetId="23" hidden="1">{#N/A,#N/A,TRUE,"GLOBAL";#N/A,#N/A,TRUE,"RUSTICOS";#N/A,#N/A,TRUE,"INMUEBLES"}</definedName>
    <definedName name="aef" localSheetId="24" hidden="1">{#N/A,#N/A,TRUE,"GLOBAL";#N/A,#N/A,TRUE,"RUSTICOS";#N/A,#N/A,TRUE,"INMUEBLES"}</definedName>
    <definedName name="aef" localSheetId="14" hidden="1">{#N/A,#N/A,TRUE,"GLOBAL";#N/A,#N/A,TRUE,"RUSTICOS";#N/A,#N/A,TRUE,"INMUEBLES"}</definedName>
    <definedName name="aef" localSheetId="10" hidden="1">{#N/A,#N/A,TRUE,"GLOBAL";#N/A,#N/A,TRUE,"RUSTICOS";#N/A,#N/A,TRUE,"INMUEBLES"}</definedName>
    <definedName name="aef" localSheetId="13" hidden="1">{#N/A,#N/A,TRUE,"GLOBAL";#N/A,#N/A,TRUE,"RUSTICOS";#N/A,#N/A,TRUE,"INMUEBLES"}</definedName>
    <definedName name="aef" hidden="1">{#N/A,#N/A,TRUE,"GLOBAL";#N/A,#N/A,TRUE,"RUSTICOS";#N/A,#N/A,TRUE,"INMUEBLES"}</definedName>
    <definedName name="ALI" localSheetId="25">#REF!</definedName>
    <definedName name="ALI" localSheetId="26">#REF!</definedName>
    <definedName name="ALI" localSheetId="27">#REF!</definedName>
    <definedName name="ALI" localSheetId="22">#REF!</definedName>
    <definedName name="ALI" localSheetId="23">#REF!</definedName>
    <definedName name="ALI" localSheetId="24">#REF!</definedName>
    <definedName name="ALI" localSheetId="14">#REF!</definedName>
    <definedName name="ALI">#REF!</definedName>
    <definedName name="ALLF" localSheetId="0">#REF!</definedName>
    <definedName name="ALLF">#REF!</definedName>
    <definedName name="Alta">[4]CATALOGOS!$J$1:$J$6</definedName>
    <definedName name="Amort">#REF!</definedName>
    <definedName name="Amortizacion_2" localSheetId="25" hidden="1">{#N/A,#N/A,TRUE,"GLOBAL";#N/A,#N/A,TRUE,"RUSTICOS";#N/A,#N/A,TRUE,"INMUEBLES"}</definedName>
    <definedName name="Amortizacion_2" localSheetId="26" hidden="1">{#N/A,#N/A,TRUE,"GLOBAL";#N/A,#N/A,TRUE,"RUSTICOS";#N/A,#N/A,TRUE,"INMUEBLES"}</definedName>
    <definedName name="Amortizacion_2" localSheetId="27" hidden="1">{#N/A,#N/A,TRUE,"GLOBAL";#N/A,#N/A,TRUE,"RUSTICOS";#N/A,#N/A,TRUE,"INMUEBLES"}</definedName>
    <definedName name="Amortizacion_2" localSheetId="22" hidden="1">{#N/A,#N/A,TRUE,"GLOBAL";#N/A,#N/A,TRUE,"RUSTICOS";#N/A,#N/A,TRUE,"INMUEBLES"}</definedName>
    <definedName name="Amortizacion_2" localSheetId="23" hidden="1">{#N/A,#N/A,TRUE,"GLOBAL";#N/A,#N/A,TRUE,"RUSTICOS";#N/A,#N/A,TRUE,"INMUEBLES"}</definedName>
    <definedName name="Amortizacion_2" localSheetId="24" hidden="1">{#N/A,#N/A,TRUE,"GLOBAL";#N/A,#N/A,TRUE,"RUSTICOS";#N/A,#N/A,TRUE,"INMUEBLES"}</definedName>
    <definedName name="Amortizacion_2" localSheetId="14" hidden="1">{#N/A,#N/A,TRUE,"GLOBAL";#N/A,#N/A,TRUE,"RUSTICOS";#N/A,#N/A,TRUE,"INMUEBLES"}</definedName>
    <definedName name="Amortizacion_2" localSheetId="10" hidden="1">{#N/A,#N/A,TRUE,"GLOBAL";#N/A,#N/A,TRUE,"RUSTICOS";#N/A,#N/A,TRUE,"INMUEBLES"}</definedName>
    <definedName name="Amortizacion_2" localSheetId="13" hidden="1">{#N/A,#N/A,TRUE,"GLOBAL";#N/A,#N/A,TRUE,"RUSTICOS";#N/A,#N/A,TRUE,"INMUEBLES"}</definedName>
    <definedName name="Amortizacion_2" hidden="1">{#N/A,#N/A,TRUE,"GLOBAL";#N/A,#N/A,TRUE,"RUSTICOS";#N/A,#N/A,TRUE,"INMUEBLES"}</definedName>
    <definedName name="AnnuityDriverRate" localSheetId="0">#REF!</definedName>
    <definedName name="AnnuityDriverRate">#REF!</definedName>
    <definedName name="anscount" hidden="1">1</definedName>
    <definedName name="Apalancamiento">#REF!</definedName>
    <definedName name="_xlnm.Print_Area" localSheetId="1">Actual!$A$6:$S$23</definedName>
    <definedName name="_xlnm.Print_Area" localSheetId="25">'D Nueva Perfil 15'!$A$6:$M$35</definedName>
    <definedName name="_xlnm.Print_Area" localSheetId="26">'D Nueva Perfil 20'!$A$6:$M$39</definedName>
    <definedName name="_xlnm.Print_Area" localSheetId="27">'D Nueva Perfil 25'!$A$6:$M$39</definedName>
    <definedName name="_xlnm.Print_Area" localSheetId="3">'Deuda Actual'!$B$7:$J$23</definedName>
    <definedName name="_xlnm.Print_Area" localSheetId="0">Indice!$A$1:$S$50</definedName>
    <definedName name="_xlnm.Print_Area" localSheetId="22">'Refi Perfil 15'!$A$6:$M$35</definedName>
    <definedName name="_xlnm.Print_Area" localSheetId="23">'Refi Perfil 20'!$A$6:$M$38</definedName>
    <definedName name="_xlnm.Print_Area" localSheetId="24">'Refi Perfil 25'!$A$6:$M$38</definedName>
    <definedName name="_xlnm.Print_Area" localSheetId="2">Resultados!$A$6:$V$6</definedName>
    <definedName name="_xlnm.Print_Area" localSheetId="14">'Santander 250'!$A$1:$S$38</definedName>
    <definedName name="AS2DocOpenMode" hidden="1">"AS2DocumentEdit"</definedName>
    <definedName name="AS2ReportLS" hidden="1">1</definedName>
    <definedName name="AS2StaticLS" localSheetId="25" hidden="1">#REF!</definedName>
    <definedName name="AS2StaticLS" localSheetId="26" hidden="1">#REF!</definedName>
    <definedName name="AS2StaticLS" localSheetId="27" hidden="1">#REF!</definedName>
    <definedName name="AS2StaticLS" localSheetId="22" hidden="1">#REF!</definedName>
    <definedName name="AS2StaticLS" localSheetId="23" hidden="1">#REF!</definedName>
    <definedName name="AS2StaticLS" localSheetId="24" hidden="1">#REF!</definedName>
    <definedName name="AS2StaticLS" localSheetId="14" hidden="1">#REF!</definedName>
    <definedName name="AS2StaticLS" hidden="1">#REF!</definedName>
    <definedName name="AS2SyncStepLS" hidden="1">0</definedName>
    <definedName name="AS2TickmarkLS" localSheetId="25" hidden="1">#REF!</definedName>
    <definedName name="AS2TickmarkLS" localSheetId="26" hidden="1">#REF!</definedName>
    <definedName name="AS2TickmarkLS" localSheetId="27" hidden="1">#REF!</definedName>
    <definedName name="AS2TickmarkLS" localSheetId="22" hidden="1">#REF!</definedName>
    <definedName name="AS2TickmarkLS" localSheetId="23" hidden="1">#REF!</definedName>
    <definedName name="AS2TickmarkLS" localSheetId="24" hidden="1">#REF!</definedName>
    <definedName name="AS2TickmarkLS" localSheetId="14" hidden="1">#REF!</definedName>
    <definedName name="AS2TickmarkLS" hidden="1">#REF!</definedName>
    <definedName name="AS2VersionLS" hidden="1">300</definedName>
    <definedName name="_xlnm.Auto_Open_OPEN">[5]MIMA93!$E$1</definedName>
    <definedName name="BAI.Graf" localSheetId="25" hidden="1">{#N/A,#N/A,TRUE,"GLOBAL";#N/A,#N/A,TRUE,"RUSTICOS";#N/A,#N/A,TRUE,"INMUEBLES"}</definedName>
    <definedName name="BAI.Graf" localSheetId="26" hidden="1">{#N/A,#N/A,TRUE,"GLOBAL";#N/A,#N/A,TRUE,"RUSTICOS";#N/A,#N/A,TRUE,"INMUEBLES"}</definedName>
    <definedName name="BAI.Graf" localSheetId="27" hidden="1">{#N/A,#N/A,TRUE,"GLOBAL";#N/A,#N/A,TRUE,"RUSTICOS";#N/A,#N/A,TRUE,"INMUEBLES"}</definedName>
    <definedName name="BAI.Graf" localSheetId="22" hidden="1">{#N/A,#N/A,TRUE,"GLOBAL";#N/A,#N/A,TRUE,"RUSTICOS";#N/A,#N/A,TRUE,"INMUEBLES"}</definedName>
    <definedName name="BAI.Graf" localSheetId="23" hidden="1">{#N/A,#N/A,TRUE,"GLOBAL";#N/A,#N/A,TRUE,"RUSTICOS";#N/A,#N/A,TRUE,"INMUEBLES"}</definedName>
    <definedName name="BAI.Graf" localSheetId="24" hidden="1">{#N/A,#N/A,TRUE,"GLOBAL";#N/A,#N/A,TRUE,"RUSTICOS";#N/A,#N/A,TRUE,"INMUEBLES"}</definedName>
    <definedName name="BAI.Graf" localSheetId="14" hidden="1">{#N/A,#N/A,TRUE,"GLOBAL";#N/A,#N/A,TRUE,"RUSTICOS";#N/A,#N/A,TRUE,"INMUEBLES"}</definedName>
    <definedName name="BAI.Graf" localSheetId="10" hidden="1">{#N/A,#N/A,TRUE,"GLOBAL";#N/A,#N/A,TRUE,"RUSTICOS";#N/A,#N/A,TRUE,"INMUEBLES"}</definedName>
    <definedName name="BAI.Graf" localSheetId="13" hidden="1">{#N/A,#N/A,TRUE,"GLOBAL";#N/A,#N/A,TRUE,"RUSTICOS";#N/A,#N/A,TRUE,"INMUEBLES"}</definedName>
    <definedName name="BAI.Graf" hidden="1">{#N/A,#N/A,TRUE,"GLOBAL";#N/A,#N/A,TRUE,"RUSTICOS";#N/A,#N/A,TRUE,"INMUEBLES"}</definedName>
    <definedName name="BANCOS" localSheetId="25">#REF!</definedName>
    <definedName name="BANCOS" localSheetId="26">#REF!</definedName>
    <definedName name="BANCOS" localSheetId="27">#REF!</definedName>
    <definedName name="BANCOS" localSheetId="22">#REF!</definedName>
    <definedName name="BANCOS" localSheetId="23">#REF!</definedName>
    <definedName name="BANCOS" localSheetId="24">#REF!</definedName>
    <definedName name="BANCOS" localSheetId="14">#REF!</definedName>
    <definedName name="BANCOS">#REF!</definedName>
    <definedName name="base" localSheetId="25">#REF!</definedName>
    <definedName name="base" localSheetId="26">#REF!</definedName>
    <definedName name="base" localSheetId="27">#REF!</definedName>
    <definedName name="base" localSheetId="22">#REF!</definedName>
    <definedName name="base" localSheetId="23">#REF!</definedName>
    <definedName name="base" localSheetId="24">#REF!</definedName>
    <definedName name="base" localSheetId="14">#REF!</definedName>
    <definedName name="base">#REF!</definedName>
    <definedName name="baseb" localSheetId="25">#REF!</definedName>
    <definedName name="baseb" localSheetId="26">#REF!</definedName>
    <definedName name="baseb" localSheetId="27">#REF!</definedName>
    <definedName name="baseb" localSheetId="22">#REF!</definedName>
    <definedName name="baseb" localSheetId="23">#REF!</definedName>
    <definedName name="baseb" localSheetId="24">#REF!</definedName>
    <definedName name="baseb" localSheetId="14">#REF!</definedName>
    <definedName name="baseb">#REF!</definedName>
    <definedName name="_xlnm.Database" localSheetId="25">'[6]Activos y Congelados'!#REF!</definedName>
    <definedName name="_xlnm.Database" localSheetId="26">'[6]Activos y Congelados'!#REF!</definedName>
    <definedName name="_xlnm.Database" localSheetId="27">'[6]Activos y Congelados'!#REF!</definedName>
    <definedName name="_xlnm.Database" localSheetId="22">'[6]Activos y Congelados'!#REF!</definedName>
    <definedName name="_xlnm.Database" localSheetId="23">'[6]Activos y Congelados'!#REF!</definedName>
    <definedName name="_xlnm.Database" localSheetId="24">'[6]Activos y Congelados'!#REF!</definedName>
    <definedName name="_xlnm.Database" localSheetId="14">'[6]Activos y Congelados'!#REF!</definedName>
    <definedName name="_xlnm.Database">'[6]Activos y Congelados'!#REF!</definedName>
    <definedName name="BasicTax" localSheetId="0">#REF!</definedName>
    <definedName name="BasicTax">#REF!</definedName>
    <definedName name="Bb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BDDIC6">[7]Base_Datos!$C$4:$H$880</definedName>
    <definedName name="BG" localSheetId="25">[8]VARCAPITAL!#REF!</definedName>
    <definedName name="BG" localSheetId="26">[8]VARCAPITAL!#REF!</definedName>
    <definedName name="BG" localSheetId="27">[8]VARCAPITAL!#REF!</definedName>
    <definedName name="BG" localSheetId="22">[8]VARCAPITAL!#REF!</definedName>
    <definedName name="BG" localSheetId="23">[8]VARCAPITAL!#REF!</definedName>
    <definedName name="BG" localSheetId="24">[8]VARCAPITAL!#REF!</definedName>
    <definedName name="BG" localSheetId="14">[8]VARCAPITAL!#REF!</definedName>
    <definedName name="BG">[8]VARCAPITAL!#REF!</definedName>
    <definedName name="BG_Del" hidden="1">15</definedName>
    <definedName name="BG_Ins" hidden="1">4</definedName>
    <definedName name="BG_Mod" hidden="1">6</definedName>
    <definedName name="BGH" localSheetId="25" hidden="1">{#N/A,#N/A,TRUE,"GLOBAL";#N/A,#N/A,TRUE,"RUSTICOS";#N/A,#N/A,TRUE,"INMUEBLES"}</definedName>
    <definedName name="BGH" localSheetId="26" hidden="1">{#N/A,#N/A,TRUE,"GLOBAL";#N/A,#N/A,TRUE,"RUSTICOS";#N/A,#N/A,TRUE,"INMUEBLES"}</definedName>
    <definedName name="BGH" localSheetId="27" hidden="1">{#N/A,#N/A,TRUE,"GLOBAL";#N/A,#N/A,TRUE,"RUSTICOS";#N/A,#N/A,TRUE,"INMUEBLES"}</definedName>
    <definedName name="BGH" localSheetId="22" hidden="1">{#N/A,#N/A,TRUE,"GLOBAL";#N/A,#N/A,TRUE,"RUSTICOS";#N/A,#N/A,TRUE,"INMUEBLES"}</definedName>
    <definedName name="BGH" localSheetId="23" hidden="1">{#N/A,#N/A,TRUE,"GLOBAL";#N/A,#N/A,TRUE,"RUSTICOS";#N/A,#N/A,TRUE,"INMUEBLES"}</definedName>
    <definedName name="BGH" localSheetId="24" hidden="1">{#N/A,#N/A,TRUE,"GLOBAL";#N/A,#N/A,TRUE,"RUSTICOS";#N/A,#N/A,TRUE,"INMUEBLES"}</definedName>
    <definedName name="BGH" localSheetId="14" hidden="1">{#N/A,#N/A,TRUE,"GLOBAL";#N/A,#N/A,TRUE,"RUSTICOS";#N/A,#N/A,TRUE,"INMUEBLES"}</definedName>
    <definedName name="BGH" localSheetId="10" hidden="1">{#N/A,#N/A,TRUE,"GLOBAL";#N/A,#N/A,TRUE,"RUSTICOS";#N/A,#N/A,TRUE,"INMUEBLES"}</definedName>
    <definedName name="BGH" localSheetId="13" hidden="1">{#N/A,#N/A,TRUE,"GLOBAL";#N/A,#N/A,TRUE,"RUSTICOS";#N/A,#N/A,TRUE,"INMUEBLES"}</definedName>
    <definedName name="BGH" hidden="1">{#N/A,#N/A,TRUE,"GLOBAL";#N/A,#N/A,TRUE,"RUSTICOS";#N/A,#N/A,TRUE,"INMUEBLES"}</definedName>
    <definedName name="BN" localSheetId="25" hidden="1">{#N/A,#N/A,TRUE,"GLOBAL";#N/A,#N/A,TRUE,"RUSTICOS";#N/A,#N/A,TRUE,"INMUEBLES"}</definedName>
    <definedName name="BN" localSheetId="26" hidden="1">{#N/A,#N/A,TRUE,"GLOBAL";#N/A,#N/A,TRUE,"RUSTICOS";#N/A,#N/A,TRUE,"INMUEBLES"}</definedName>
    <definedName name="BN" localSheetId="27" hidden="1">{#N/A,#N/A,TRUE,"GLOBAL";#N/A,#N/A,TRUE,"RUSTICOS";#N/A,#N/A,TRUE,"INMUEBLES"}</definedName>
    <definedName name="BN" localSheetId="22" hidden="1">{#N/A,#N/A,TRUE,"GLOBAL";#N/A,#N/A,TRUE,"RUSTICOS";#N/A,#N/A,TRUE,"INMUEBLES"}</definedName>
    <definedName name="BN" localSheetId="23" hidden="1">{#N/A,#N/A,TRUE,"GLOBAL";#N/A,#N/A,TRUE,"RUSTICOS";#N/A,#N/A,TRUE,"INMUEBLES"}</definedName>
    <definedName name="BN" localSheetId="24" hidden="1">{#N/A,#N/A,TRUE,"GLOBAL";#N/A,#N/A,TRUE,"RUSTICOS";#N/A,#N/A,TRUE,"INMUEBLES"}</definedName>
    <definedName name="BN" localSheetId="14" hidden="1">{#N/A,#N/A,TRUE,"GLOBAL";#N/A,#N/A,TRUE,"RUSTICOS";#N/A,#N/A,TRUE,"INMUEBLES"}</definedName>
    <definedName name="BN" localSheetId="10" hidden="1">{#N/A,#N/A,TRUE,"GLOBAL";#N/A,#N/A,TRUE,"RUSTICOS";#N/A,#N/A,TRUE,"INMUEBLES"}</definedName>
    <definedName name="BN" localSheetId="13" hidden="1">{#N/A,#N/A,TRUE,"GLOBAL";#N/A,#N/A,TRUE,"RUSTICOS";#N/A,#N/A,TRUE,"INMUEBLES"}</definedName>
    <definedName name="BN" hidden="1">{#N/A,#N/A,TRUE,"GLOBAL";#N/A,#N/A,TRUE,"RUSTICOS";#N/A,#N/A,TRUE,"INMUEBLES"}</definedName>
    <definedName name="bnestimado" localSheetId="25" hidden="1">{#N/A,#N/A,TRUE,"GLOBAL";#N/A,#N/A,TRUE,"RUSTICOS";#N/A,#N/A,TRUE,"INMUEBLES"}</definedName>
    <definedName name="bnestimado" localSheetId="26" hidden="1">{#N/A,#N/A,TRUE,"GLOBAL";#N/A,#N/A,TRUE,"RUSTICOS";#N/A,#N/A,TRUE,"INMUEBLES"}</definedName>
    <definedName name="bnestimado" localSheetId="27" hidden="1">{#N/A,#N/A,TRUE,"GLOBAL";#N/A,#N/A,TRUE,"RUSTICOS";#N/A,#N/A,TRUE,"INMUEBLES"}</definedName>
    <definedName name="bnestimado" localSheetId="22" hidden="1">{#N/A,#N/A,TRUE,"GLOBAL";#N/A,#N/A,TRUE,"RUSTICOS";#N/A,#N/A,TRUE,"INMUEBLES"}</definedName>
    <definedName name="bnestimado" localSheetId="23" hidden="1">{#N/A,#N/A,TRUE,"GLOBAL";#N/A,#N/A,TRUE,"RUSTICOS";#N/A,#N/A,TRUE,"INMUEBLES"}</definedName>
    <definedName name="bnestimado" localSheetId="24" hidden="1">{#N/A,#N/A,TRUE,"GLOBAL";#N/A,#N/A,TRUE,"RUSTICOS";#N/A,#N/A,TRUE,"INMUEBLES"}</definedName>
    <definedName name="bnestimado" localSheetId="14" hidden="1">{#N/A,#N/A,TRUE,"GLOBAL";#N/A,#N/A,TRUE,"RUSTICOS";#N/A,#N/A,TRUE,"INMUEBLES"}</definedName>
    <definedName name="bnestimado" localSheetId="10" hidden="1">{#N/A,#N/A,TRUE,"GLOBAL";#N/A,#N/A,TRUE,"RUSTICOS";#N/A,#N/A,TRUE,"INMUEBLES"}</definedName>
    <definedName name="bnestimado" localSheetId="13" hidden="1">{#N/A,#N/A,TRUE,"GLOBAL";#N/A,#N/A,TRUE,"RUSTICOS";#N/A,#N/A,TRUE,"INMUEBLES"}</definedName>
    <definedName name="bnestimado" hidden="1">{#N/A,#N/A,TRUE,"GLOBAL";#N/A,#N/A,TRUE,"RUSTICOS";#N/A,#N/A,TRUE,"INMUEBLES"}</definedName>
    <definedName name="BOT_Tariff" localSheetId="0">#REF!</definedName>
    <definedName name="BOT_Tariff">#REF!</definedName>
    <definedName name="capex" localSheetId="0">#REF!</definedName>
    <definedName name="capex">#REF!</definedName>
    <definedName name="CAPEXCost" localSheetId="0">#REF!</definedName>
    <definedName name="CAPEXCost">#REF!</definedName>
    <definedName name="capturabal" localSheetId="5">[9]!capturabal</definedName>
    <definedName name="capturabal" localSheetId="7">[9]!capturabal</definedName>
    <definedName name="capturabal" localSheetId="25">[9]!capturabal</definedName>
    <definedName name="capturabal" localSheetId="26">[9]!capturabal</definedName>
    <definedName name="capturabal" localSheetId="27">[9]!capturabal</definedName>
    <definedName name="capturabal" localSheetId="3">[9]!capturabal</definedName>
    <definedName name="capturabal" localSheetId="8">[9]!capturabal</definedName>
    <definedName name="capturabal" localSheetId="22">[9]!capturabal</definedName>
    <definedName name="capturabal" localSheetId="23">[9]!capturabal</definedName>
    <definedName name="capturabal" localSheetId="24">[9]!capturabal</definedName>
    <definedName name="capturabal" localSheetId="2">[9]!capturabal</definedName>
    <definedName name="capturabal" localSheetId="14">[9]!capturabal</definedName>
    <definedName name="capturabal" localSheetId="6">[9]!capturabal</definedName>
    <definedName name="capturabal" localSheetId="13">[9]!capturabal</definedName>
    <definedName name="capturabal">[9]!capturabal</definedName>
    <definedName name="Cascada1" localSheetId="25" hidden="1">{#N/A,#N/A,TRUE,"GLOBAL";#N/A,#N/A,TRUE,"RUSTICOS";#N/A,#N/A,TRUE,"INMUEBLES"}</definedName>
    <definedName name="Cascada1" localSheetId="26" hidden="1">{#N/A,#N/A,TRUE,"GLOBAL";#N/A,#N/A,TRUE,"RUSTICOS";#N/A,#N/A,TRUE,"INMUEBLES"}</definedName>
    <definedName name="Cascada1" localSheetId="27" hidden="1">{#N/A,#N/A,TRUE,"GLOBAL";#N/A,#N/A,TRUE,"RUSTICOS";#N/A,#N/A,TRUE,"INMUEBLES"}</definedName>
    <definedName name="Cascada1" localSheetId="22" hidden="1">{#N/A,#N/A,TRUE,"GLOBAL";#N/A,#N/A,TRUE,"RUSTICOS";#N/A,#N/A,TRUE,"INMUEBLES"}</definedName>
    <definedName name="Cascada1" localSheetId="23" hidden="1">{#N/A,#N/A,TRUE,"GLOBAL";#N/A,#N/A,TRUE,"RUSTICOS";#N/A,#N/A,TRUE,"INMUEBLES"}</definedName>
    <definedName name="Cascada1" localSheetId="24" hidden="1">{#N/A,#N/A,TRUE,"GLOBAL";#N/A,#N/A,TRUE,"RUSTICOS";#N/A,#N/A,TRUE,"INMUEBLES"}</definedName>
    <definedName name="Cascada1" localSheetId="14" hidden="1">{#N/A,#N/A,TRUE,"GLOBAL";#N/A,#N/A,TRUE,"RUSTICOS";#N/A,#N/A,TRUE,"INMUEBLES"}</definedName>
    <definedName name="Cascada1" localSheetId="10" hidden="1">{#N/A,#N/A,TRUE,"GLOBAL";#N/A,#N/A,TRUE,"RUSTICOS";#N/A,#N/A,TRUE,"INMUEBLES"}</definedName>
    <definedName name="Cascada1" localSheetId="13" hidden="1">{#N/A,#N/A,TRUE,"GLOBAL";#N/A,#N/A,TRUE,"RUSTICOS";#N/A,#N/A,TRUE,"INMUEBLES"}</definedName>
    <definedName name="Cascada1" hidden="1">{#N/A,#N/A,TRUE,"GLOBAL";#N/A,#N/A,TRUE,"RUSTICOS";#N/A,#N/A,TRUE,"INMUEBLES"}</definedName>
    <definedName name="cascada2" localSheetId="25" hidden="1">{#N/A,#N/A,TRUE,"GLOBAL";#N/A,#N/A,TRUE,"RUSTICOS";#N/A,#N/A,TRUE,"INMUEBLES"}</definedName>
    <definedName name="cascada2" localSheetId="26" hidden="1">{#N/A,#N/A,TRUE,"GLOBAL";#N/A,#N/A,TRUE,"RUSTICOS";#N/A,#N/A,TRUE,"INMUEBLES"}</definedName>
    <definedName name="cascada2" localSheetId="27" hidden="1">{#N/A,#N/A,TRUE,"GLOBAL";#N/A,#N/A,TRUE,"RUSTICOS";#N/A,#N/A,TRUE,"INMUEBLES"}</definedName>
    <definedName name="cascada2" localSheetId="22" hidden="1">{#N/A,#N/A,TRUE,"GLOBAL";#N/A,#N/A,TRUE,"RUSTICOS";#N/A,#N/A,TRUE,"INMUEBLES"}</definedName>
    <definedName name="cascada2" localSheetId="23" hidden="1">{#N/A,#N/A,TRUE,"GLOBAL";#N/A,#N/A,TRUE,"RUSTICOS";#N/A,#N/A,TRUE,"INMUEBLES"}</definedName>
    <definedName name="cascada2" localSheetId="24" hidden="1">{#N/A,#N/A,TRUE,"GLOBAL";#N/A,#N/A,TRUE,"RUSTICOS";#N/A,#N/A,TRUE,"INMUEBLES"}</definedName>
    <definedName name="cascada2" localSheetId="14" hidden="1">{#N/A,#N/A,TRUE,"GLOBAL";#N/A,#N/A,TRUE,"RUSTICOS";#N/A,#N/A,TRUE,"INMUEBLES"}</definedName>
    <definedName name="cascada2" localSheetId="10" hidden="1">{#N/A,#N/A,TRUE,"GLOBAL";#N/A,#N/A,TRUE,"RUSTICOS";#N/A,#N/A,TRUE,"INMUEBLES"}</definedName>
    <definedName name="cascada2" localSheetId="13" hidden="1">{#N/A,#N/A,TRUE,"GLOBAL";#N/A,#N/A,TRUE,"RUSTICOS";#N/A,#N/A,TRUE,"INMUEBLES"}</definedName>
    <definedName name="cascada2" hidden="1">{#N/A,#N/A,TRUE,"GLOBAL";#N/A,#N/A,TRUE,"RUSTICOS";#N/A,#N/A,TRUE,"INMUEBLES"}</definedName>
    <definedName name="Cash" localSheetId="0">#REF!</definedName>
    <definedName name="Cash">#REF!</definedName>
    <definedName name="CashReserveDays" localSheetId="0">#REF!</definedName>
    <definedName name="CashReserveDays">#REF!</definedName>
    <definedName name="CEF" localSheetId="0">#REF!</definedName>
    <definedName name="CEF">#REF!</definedName>
    <definedName name="CEFSpread" localSheetId="0">#REF!</definedName>
    <definedName name="CEFSpread">#REF!</definedName>
    <definedName name="Chemicals" localSheetId="0">#REF!</definedName>
    <definedName name="Chemicals">#REF!</definedName>
    <definedName name="COFINS" localSheetId="0">#REF!</definedName>
    <definedName name="COFINS">#REF!</definedName>
    <definedName name="ComApe">#REF!</definedName>
    <definedName name="concentrado" localSheetId="25">#REF!</definedName>
    <definedName name="concentrado" localSheetId="26">#REF!</definedName>
    <definedName name="concentrado" localSheetId="27">#REF!</definedName>
    <definedName name="concentrado" localSheetId="22">#REF!</definedName>
    <definedName name="concentrado" localSheetId="23">#REF!</definedName>
    <definedName name="concentrado" localSheetId="24">#REF!</definedName>
    <definedName name="concentrado" localSheetId="14">#REF!</definedName>
    <definedName name="concentrado">#REF!</definedName>
    <definedName name="Concession_Year" localSheetId="0">#REF!</definedName>
    <definedName name="Concession_Year">#REF!</definedName>
    <definedName name="corec" localSheetId="25" hidden="1">{#N/A,#N/A,TRUE,"GLOBAL";#N/A,#N/A,TRUE,"RUSTICOS";#N/A,#N/A,TRUE,"INMUEBLES"}</definedName>
    <definedName name="corec" localSheetId="26" hidden="1">{#N/A,#N/A,TRUE,"GLOBAL";#N/A,#N/A,TRUE,"RUSTICOS";#N/A,#N/A,TRUE,"INMUEBLES"}</definedName>
    <definedName name="corec" localSheetId="27" hidden="1">{#N/A,#N/A,TRUE,"GLOBAL";#N/A,#N/A,TRUE,"RUSTICOS";#N/A,#N/A,TRUE,"INMUEBLES"}</definedName>
    <definedName name="corec" localSheetId="22" hidden="1">{#N/A,#N/A,TRUE,"GLOBAL";#N/A,#N/A,TRUE,"RUSTICOS";#N/A,#N/A,TRUE,"INMUEBLES"}</definedName>
    <definedName name="corec" localSheetId="23" hidden="1">{#N/A,#N/A,TRUE,"GLOBAL";#N/A,#N/A,TRUE,"RUSTICOS";#N/A,#N/A,TRUE,"INMUEBLES"}</definedName>
    <definedName name="corec" localSheetId="24" hidden="1">{#N/A,#N/A,TRUE,"GLOBAL";#N/A,#N/A,TRUE,"RUSTICOS";#N/A,#N/A,TRUE,"INMUEBLES"}</definedName>
    <definedName name="corec" localSheetId="14" hidden="1">{#N/A,#N/A,TRUE,"GLOBAL";#N/A,#N/A,TRUE,"RUSTICOS";#N/A,#N/A,TRUE,"INMUEBLES"}</definedName>
    <definedName name="corec" localSheetId="10" hidden="1">{#N/A,#N/A,TRUE,"GLOBAL";#N/A,#N/A,TRUE,"RUSTICOS";#N/A,#N/A,TRUE,"INMUEBLES"}</definedName>
    <definedName name="corec" localSheetId="13" hidden="1">{#N/A,#N/A,TRUE,"GLOBAL";#N/A,#N/A,TRUE,"RUSTICOS";#N/A,#N/A,TRUE,"INMUEBLES"}</definedName>
    <definedName name="corec" hidden="1">{#N/A,#N/A,TRUE,"GLOBAL";#N/A,#N/A,TRUE,"RUSTICOS";#N/A,#N/A,TRUE,"INMUEBLES"}</definedName>
    <definedName name="Corr" localSheetId="25" hidden="1">{#N/A,#N/A,TRUE,"GLOBAL";#N/A,#N/A,TRUE,"RUSTICOS";#N/A,#N/A,TRUE,"INMUEBLES"}</definedName>
    <definedName name="Corr" localSheetId="26" hidden="1">{#N/A,#N/A,TRUE,"GLOBAL";#N/A,#N/A,TRUE,"RUSTICOS";#N/A,#N/A,TRUE,"INMUEBLES"}</definedName>
    <definedName name="Corr" localSheetId="27" hidden="1">{#N/A,#N/A,TRUE,"GLOBAL";#N/A,#N/A,TRUE,"RUSTICOS";#N/A,#N/A,TRUE,"INMUEBLES"}</definedName>
    <definedName name="Corr" localSheetId="22" hidden="1">{#N/A,#N/A,TRUE,"GLOBAL";#N/A,#N/A,TRUE,"RUSTICOS";#N/A,#N/A,TRUE,"INMUEBLES"}</definedName>
    <definedName name="Corr" localSheetId="23" hidden="1">{#N/A,#N/A,TRUE,"GLOBAL";#N/A,#N/A,TRUE,"RUSTICOS";#N/A,#N/A,TRUE,"INMUEBLES"}</definedName>
    <definedName name="Corr" localSheetId="24" hidden="1">{#N/A,#N/A,TRUE,"GLOBAL";#N/A,#N/A,TRUE,"RUSTICOS";#N/A,#N/A,TRUE,"INMUEBLES"}</definedName>
    <definedName name="Corr" localSheetId="14" hidden="1">{#N/A,#N/A,TRUE,"GLOBAL";#N/A,#N/A,TRUE,"RUSTICOS";#N/A,#N/A,TRUE,"INMUEBLES"}</definedName>
    <definedName name="Corr" localSheetId="10" hidden="1">{#N/A,#N/A,TRUE,"GLOBAL";#N/A,#N/A,TRUE,"RUSTICOS";#N/A,#N/A,TRUE,"INMUEBLES"}</definedName>
    <definedName name="Corr" localSheetId="13" hidden="1">{#N/A,#N/A,TRUE,"GLOBAL";#N/A,#N/A,TRUE,"RUSTICOS";#N/A,#N/A,TRUE,"INMUEBLES"}</definedName>
    <definedName name="Corr" hidden="1">{#N/A,#N/A,TRUE,"GLOBAL";#N/A,#N/A,TRUE,"RUSTICOS";#N/A,#N/A,TRUE,"INMUEBLES"}</definedName>
    <definedName name="corre" localSheetId="25" hidden="1">{#N/A,#N/A,TRUE,"GLOBAL";#N/A,#N/A,TRUE,"RUSTICOS";#N/A,#N/A,TRUE,"INMUEBLES"}</definedName>
    <definedName name="corre" localSheetId="26" hidden="1">{#N/A,#N/A,TRUE,"GLOBAL";#N/A,#N/A,TRUE,"RUSTICOS";#N/A,#N/A,TRUE,"INMUEBLES"}</definedName>
    <definedName name="corre" localSheetId="27" hidden="1">{#N/A,#N/A,TRUE,"GLOBAL";#N/A,#N/A,TRUE,"RUSTICOS";#N/A,#N/A,TRUE,"INMUEBLES"}</definedName>
    <definedName name="corre" localSheetId="22" hidden="1">{#N/A,#N/A,TRUE,"GLOBAL";#N/A,#N/A,TRUE,"RUSTICOS";#N/A,#N/A,TRUE,"INMUEBLES"}</definedName>
    <definedName name="corre" localSheetId="23" hidden="1">{#N/A,#N/A,TRUE,"GLOBAL";#N/A,#N/A,TRUE,"RUSTICOS";#N/A,#N/A,TRUE,"INMUEBLES"}</definedName>
    <definedName name="corre" localSheetId="24" hidden="1">{#N/A,#N/A,TRUE,"GLOBAL";#N/A,#N/A,TRUE,"RUSTICOS";#N/A,#N/A,TRUE,"INMUEBLES"}</definedName>
    <definedName name="corre" localSheetId="14" hidden="1">{#N/A,#N/A,TRUE,"GLOBAL";#N/A,#N/A,TRUE,"RUSTICOS";#N/A,#N/A,TRUE,"INMUEBLES"}</definedName>
    <definedName name="corre" localSheetId="10" hidden="1">{#N/A,#N/A,TRUE,"GLOBAL";#N/A,#N/A,TRUE,"RUSTICOS";#N/A,#N/A,TRUE,"INMUEBLES"}</definedName>
    <definedName name="corre" localSheetId="13" hidden="1">{#N/A,#N/A,TRUE,"GLOBAL";#N/A,#N/A,TRUE,"RUSTICOS";#N/A,#N/A,TRUE,"INMUEBLES"}</definedName>
    <definedName name="corre" hidden="1">{#N/A,#N/A,TRUE,"GLOBAL";#N/A,#N/A,TRUE,"RUSTICOS";#N/A,#N/A,TRUE,"INMUEBLES"}</definedName>
    <definedName name="CORRECC." localSheetId="25" hidden="1">{#N/A,#N/A,TRUE,"GLOBAL";#N/A,#N/A,TRUE,"RUSTICOS";#N/A,#N/A,TRUE,"INMUEBLES"}</definedName>
    <definedName name="CORRECC." localSheetId="26" hidden="1">{#N/A,#N/A,TRUE,"GLOBAL";#N/A,#N/A,TRUE,"RUSTICOS";#N/A,#N/A,TRUE,"INMUEBLES"}</definedName>
    <definedName name="CORRECC." localSheetId="27" hidden="1">{#N/A,#N/A,TRUE,"GLOBAL";#N/A,#N/A,TRUE,"RUSTICOS";#N/A,#N/A,TRUE,"INMUEBLES"}</definedName>
    <definedName name="CORRECC." localSheetId="22" hidden="1">{#N/A,#N/A,TRUE,"GLOBAL";#N/A,#N/A,TRUE,"RUSTICOS";#N/A,#N/A,TRUE,"INMUEBLES"}</definedName>
    <definedName name="CORRECC." localSheetId="23" hidden="1">{#N/A,#N/A,TRUE,"GLOBAL";#N/A,#N/A,TRUE,"RUSTICOS";#N/A,#N/A,TRUE,"INMUEBLES"}</definedName>
    <definedName name="CORRECC." localSheetId="24" hidden="1">{#N/A,#N/A,TRUE,"GLOBAL";#N/A,#N/A,TRUE,"RUSTICOS";#N/A,#N/A,TRUE,"INMUEBLES"}</definedName>
    <definedName name="CORRECC." localSheetId="14" hidden="1">{#N/A,#N/A,TRUE,"GLOBAL";#N/A,#N/A,TRUE,"RUSTICOS";#N/A,#N/A,TRUE,"INMUEBLES"}</definedName>
    <definedName name="CORRECC." localSheetId="10" hidden="1">{#N/A,#N/A,TRUE,"GLOBAL";#N/A,#N/A,TRUE,"RUSTICOS";#N/A,#N/A,TRUE,"INMUEBLES"}</definedName>
    <definedName name="CORRECC." localSheetId="13" hidden="1">{#N/A,#N/A,TRUE,"GLOBAL";#N/A,#N/A,TRUE,"RUSTICOS";#N/A,#N/A,TRUE,"INMUEBLES"}</definedName>
    <definedName name="CORRECC." hidden="1">{#N/A,#N/A,TRUE,"GLOBAL";#N/A,#N/A,TRUE,"RUSTICOS";#N/A,#N/A,TRUE,"INMUEBLES"}</definedName>
    <definedName name="Cost_of_Chemicals" localSheetId="0">#REF!</definedName>
    <definedName name="Cost_of_Chemicals">#REF!</definedName>
    <definedName name="CostDebt" localSheetId="0">#REF!</definedName>
    <definedName name="CostDebt">#REF!</definedName>
    <definedName name="CPMF" localSheetId="0">#REF!</definedName>
    <definedName name="CPMF">#REF!</definedName>
    <definedName name="CUATRO" localSheetId="25">#REF!</definedName>
    <definedName name="CUATRO" localSheetId="26">#REF!</definedName>
    <definedName name="CUATRO" localSheetId="27">#REF!</definedName>
    <definedName name="CUATRO" localSheetId="22">#REF!</definedName>
    <definedName name="CUATRO" localSheetId="23">#REF!</definedName>
    <definedName name="CUATRO" localSheetId="24">#REF!</definedName>
    <definedName name="CUATRO" localSheetId="14">#REF!</definedName>
    <definedName name="CUATRO">#REF!</definedName>
    <definedName name="CurrentIRR" localSheetId="0">#REF!</definedName>
    <definedName name="CurrentIRR">#REF!</definedName>
    <definedName name="CurrentNominal" localSheetId="0">#REF!</definedName>
    <definedName name="CurrentNominal">#REF!</definedName>
    <definedName name="CurrentSolve" localSheetId="0">#REF!</definedName>
    <definedName name="CurrentSolve">#REF!</definedName>
    <definedName name="CurrentSolveText" localSheetId="0">#REF!</definedName>
    <definedName name="CurrentSolveText">#REF!</definedName>
    <definedName name="cv" localSheetId="25" hidden="1">{#N/A,#N/A,TRUE,"GLOBAL";#N/A,#N/A,TRUE,"RUSTICOS";#N/A,#N/A,TRUE,"INMUEBLES"}</definedName>
    <definedName name="cv" localSheetId="26" hidden="1">{#N/A,#N/A,TRUE,"GLOBAL";#N/A,#N/A,TRUE,"RUSTICOS";#N/A,#N/A,TRUE,"INMUEBLES"}</definedName>
    <definedName name="cv" localSheetId="27" hidden="1">{#N/A,#N/A,TRUE,"GLOBAL";#N/A,#N/A,TRUE,"RUSTICOS";#N/A,#N/A,TRUE,"INMUEBLES"}</definedName>
    <definedName name="cv" localSheetId="22" hidden="1">{#N/A,#N/A,TRUE,"GLOBAL";#N/A,#N/A,TRUE,"RUSTICOS";#N/A,#N/A,TRUE,"INMUEBLES"}</definedName>
    <definedName name="cv" localSheetId="23" hidden="1">{#N/A,#N/A,TRUE,"GLOBAL";#N/A,#N/A,TRUE,"RUSTICOS";#N/A,#N/A,TRUE,"INMUEBLES"}</definedName>
    <definedName name="cv" localSheetId="24" hidden="1">{#N/A,#N/A,TRUE,"GLOBAL";#N/A,#N/A,TRUE,"RUSTICOS";#N/A,#N/A,TRUE,"INMUEBLES"}</definedName>
    <definedName name="cv" localSheetId="14" hidden="1">{#N/A,#N/A,TRUE,"GLOBAL";#N/A,#N/A,TRUE,"RUSTICOS";#N/A,#N/A,TRUE,"INMUEBLES"}</definedName>
    <definedName name="cv" localSheetId="10" hidden="1">{#N/A,#N/A,TRUE,"GLOBAL";#N/A,#N/A,TRUE,"RUSTICOS";#N/A,#N/A,TRUE,"INMUEBLES"}</definedName>
    <definedName name="cv" localSheetId="13" hidden="1">{#N/A,#N/A,TRUE,"GLOBAL";#N/A,#N/A,TRUE,"RUSTICOS";#N/A,#N/A,TRUE,"INMUEBLES"}</definedName>
    <definedName name="cv" hidden="1">{#N/A,#N/A,TRUE,"GLOBAL";#N/A,#N/A,TRUE,"RUSTICOS";#N/A,#N/A,TRUE,"INMUEBLES"}</definedName>
    <definedName name="CVB" localSheetId="25" hidden="1">{#N/A,#N/A,TRUE,"GLOBAL";#N/A,#N/A,TRUE,"RUSTICOS";#N/A,#N/A,TRUE,"INMUEBLES"}</definedName>
    <definedName name="CVB" localSheetId="26" hidden="1">{#N/A,#N/A,TRUE,"GLOBAL";#N/A,#N/A,TRUE,"RUSTICOS";#N/A,#N/A,TRUE,"INMUEBLES"}</definedName>
    <definedName name="CVB" localSheetId="27" hidden="1">{#N/A,#N/A,TRUE,"GLOBAL";#N/A,#N/A,TRUE,"RUSTICOS";#N/A,#N/A,TRUE,"INMUEBLES"}</definedName>
    <definedName name="CVB" localSheetId="22" hidden="1">{#N/A,#N/A,TRUE,"GLOBAL";#N/A,#N/A,TRUE,"RUSTICOS";#N/A,#N/A,TRUE,"INMUEBLES"}</definedName>
    <definedName name="CVB" localSheetId="23" hidden="1">{#N/A,#N/A,TRUE,"GLOBAL";#N/A,#N/A,TRUE,"RUSTICOS";#N/A,#N/A,TRUE,"INMUEBLES"}</definedName>
    <definedName name="CVB" localSheetId="24" hidden="1">{#N/A,#N/A,TRUE,"GLOBAL";#N/A,#N/A,TRUE,"RUSTICOS";#N/A,#N/A,TRUE,"INMUEBLES"}</definedName>
    <definedName name="CVB" localSheetId="14" hidden="1">{#N/A,#N/A,TRUE,"GLOBAL";#N/A,#N/A,TRUE,"RUSTICOS";#N/A,#N/A,TRUE,"INMUEBLES"}</definedName>
    <definedName name="CVB" localSheetId="10" hidden="1">{#N/A,#N/A,TRUE,"GLOBAL";#N/A,#N/A,TRUE,"RUSTICOS";#N/A,#N/A,TRUE,"INMUEBLES"}</definedName>
    <definedName name="CVB" localSheetId="13" hidden="1">{#N/A,#N/A,TRUE,"GLOBAL";#N/A,#N/A,TRUE,"RUSTICOS";#N/A,#N/A,TRUE,"INMUEBLES"}</definedName>
    <definedName name="CVB" hidden="1">{#N/A,#N/A,TRUE,"GLOBAL";#N/A,#N/A,TRUE,"RUSTICOS";#N/A,#N/A,TRUE,"INMUEBLES"}</definedName>
    <definedName name="d" localSheetId="25">[10]res!#REF!</definedName>
    <definedName name="d" localSheetId="26">[10]res!#REF!</definedName>
    <definedName name="d" localSheetId="27">[10]res!#REF!</definedName>
    <definedName name="d" localSheetId="22">[10]res!#REF!</definedName>
    <definedName name="d" localSheetId="23">[10]res!#REF!</definedName>
    <definedName name="d" localSheetId="24">[10]res!#REF!</definedName>
    <definedName name="d" localSheetId="14">[10]res!#REF!</definedName>
    <definedName name="d">[10]res!#REF!</definedName>
    <definedName name="D3E" localSheetId="25" hidden="1">{#N/A,#N/A,TRUE,"GLOBAL";#N/A,#N/A,TRUE,"RUSTICOS";#N/A,#N/A,TRUE,"INMUEBLES"}</definedName>
    <definedName name="D3E" localSheetId="26" hidden="1">{#N/A,#N/A,TRUE,"GLOBAL";#N/A,#N/A,TRUE,"RUSTICOS";#N/A,#N/A,TRUE,"INMUEBLES"}</definedName>
    <definedName name="D3E" localSheetId="27" hidden="1">{#N/A,#N/A,TRUE,"GLOBAL";#N/A,#N/A,TRUE,"RUSTICOS";#N/A,#N/A,TRUE,"INMUEBLES"}</definedName>
    <definedName name="D3E" localSheetId="22" hidden="1">{#N/A,#N/A,TRUE,"GLOBAL";#N/A,#N/A,TRUE,"RUSTICOS";#N/A,#N/A,TRUE,"INMUEBLES"}</definedName>
    <definedName name="D3E" localSheetId="23" hidden="1">{#N/A,#N/A,TRUE,"GLOBAL";#N/A,#N/A,TRUE,"RUSTICOS";#N/A,#N/A,TRUE,"INMUEBLES"}</definedName>
    <definedName name="D3E" localSheetId="24" hidden="1">{#N/A,#N/A,TRUE,"GLOBAL";#N/A,#N/A,TRUE,"RUSTICOS";#N/A,#N/A,TRUE,"INMUEBLES"}</definedName>
    <definedName name="D3E" localSheetId="14" hidden="1">{#N/A,#N/A,TRUE,"GLOBAL";#N/A,#N/A,TRUE,"RUSTICOS";#N/A,#N/A,TRUE,"INMUEBLES"}</definedName>
    <definedName name="D3E" localSheetId="10" hidden="1">{#N/A,#N/A,TRUE,"GLOBAL";#N/A,#N/A,TRUE,"RUSTICOS";#N/A,#N/A,TRUE,"INMUEBLES"}</definedName>
    <definedName name="D3E" localSheetId="13" hidden="1">{#N/A,#N/A,TRUE,"GLOBAL";#N/A,#N/A,TRUE,"RUSTICOS";#N/A,#N/A,TRUE,"INMUEBLES"}</definedName>
    <definedName name="D3E" hidden="1">{#N/A,#N/A,TRUE,"GLOBAL";#N/A,#N/A,TRUE,"RUSTICOS";#N/A,#N/A,TRUE,"INMUEBLES"}</definedName>
    <definedName name="DATA1" localSheetId="25">'[11]31000011'!#REF!</definedName>
    <definedName name="DATA1" localSheetId="26">'[11]31000011'!#REF!</definedName>
    <definedName name="DATA1" localSheetId="27">'[11]31000011'!#REF!</definedName>
    <definedName name="DATA1" localSheetId="22">'[11]31000011'!#REF!</definedName>
    <definedName name="DATA1" localSheetId="23">'[11]31000011'!#REF!</definedName>
    <definedName name="DATA1" localSheetId="24">'[11]31000011'!#REF!</definedName>
    <definedName name="DATA1" localSheetId="14">'[11]31000011'!#REF!</definedName>
    <definedName name="DATA1">'[11]31000011'!#REF!</definedName>
    <definedName name="DATA12" localSheetId="25">'[12]NOTA.10 CTA.12001002'!#REF!</definedName>
    <definedName name="DATA12" localSheetId="26">'[12]NOTA.10 CTA.12001002'!#REF!</definedName>
    <definedName name="DATA12" localSheetId="27">'[12]NOTA.10 CTA.12001002'!#REF!</definedName>
    <definedName name="DATA12" localSheetId="22">'[12]NOTA.10 CTA.12001002'!#REF!</definedName>
    <definedName name="DATA12" localSheetId="23">'[12]NOTA.10 CTA.12001002'!#REF!</definedName>
    <definedName name="DATA12" localSheetId="24">'[12]NOTA.10 CTA.12001002'!#REF!</definedName>
    <definedName name="DATA12" localSheetId="14">'[12]NOTA.10 CTA.12001002'!#REF!</definedName>
    <definedName name="DATA12">'[12]NOTA.10 CTA.12001002'!#REF!</definedName>
    <definedName name="DATA13" localSheetId="25">'[11]31000011'!#REF!</definedName>
    <definedName name="DATA13" localSheetId="26">'[11]31000011'!#REF!</definedName>
    <definedName name="DATA13" localSheetId="27">'[11]31000011'!#REF!</definedName>
    <definedName name="DATA13" localSheetId="22">'[11]31000011'!#REF!</definedName>
    <definedName name="DATA13" localSheetId="23">'[11]31000011'!#REF!</definedName>
    <definedName name="DATA13" localSheetId="24">'[11]31000011'!#REF!</definedName>
    <definedName name="DATA13" localSheetId="14">'[11]31000011'!#REF!</definedName>
    <definedName name="DATA13">'[11]31000011'!#REF!</definedName>
    <definedName name="DATOS" localSheetId="25">#REF!</definedName>
    <definedName name="DATOS" localSheetId="26">#REF!</definedName>
    <definedName name="DATOS" localSheetId="27">#REF!</definedName>
    <definedName name="DATOS" localSheetId="22">#REF!</definedName>
    <definedName name="DATOS" localSheetId="23">#REF!</definedName>
    <definedName name="DATOS" localSheetId="24">#REF!</definedName>
    <definedName name="DATOS" localSheetId="14">#REF!</definedName>
    <definedName name="DATOS">#REF!</definedName>
    <definedName name="datosb" localSheetId="25">#REF!</definedName>
    <definedName name="datosb" localSheetId="26">#REF!</definedName>
    <definedName name="datosb" localSheetId="27">#REF!</definedName>
    <definedName name="datosb" localSheetId="22">#REF!</definedName>
    <definedName name="datosb" localSheetId="23">#REF!</definedName>
    <definedName name="datosb" localSheetId="24">#REF!</definedName>
    <definedName name="datosb" localSheetId="14">#REF!</definedName>
    <definedName name="datosb">#REF!</definedName>
    <definedName name="dd" localSheetId="25" hidden="1">{#N/A,#N/A,TRUE,"GLOBAL";#N/A,#N/A,TRUE,"RUSTICOS";#N/A,#N/A,TRUE,"INMUEBLES"}</definedName>
    <definedName name="dd" localSheetId="26" hidden="1">{#N/A,#N/A,TRUE,"GLOBAL";#N/A,#N/A,TRUE,"RUSTICOS";#N/A,#N/A,TRUE,"INMUEBLES"}</definedName>
    <definedName name="dd" localSheetId="27" hidden="1">{#N/A,#N/A,TRUE,"GLOBAL";#N/A,#N/A,TRUE,"RUSTICOS";#N/A,#N/A,TRUE,"INMUEBLES"}</definedName>
    <definedName name="dd" localSheetId="22" hidden="1">{#N/A,#N/A,TRUE,"GLOBAL";#N/A,#N/A,TRUE,"RUSTICOS";#N/A,#N/A,TRUE,"INMUEBLES"}</definedName>
    <definedName name="dd" localSheetId="23" hidden="1">{#N/A,#N/A,TRUE,"GLOBAL";#N/A,#N/A,TRUE,"RUSTICOS";#N/A,#N/A,TRUE,"INMUEBLES"}</definedName>
    <definedName name="dd" localSheetId="24" hidden="1">{#N/A,#N/A,TRUE,"GLOBAL";#N/A,#N/A,TRUE,"RUSTICOS";#N/A,#N/A,TRUE,"INMUEBLES"}</definedName>
    <definedName name="dd" localSheetId="14" hidden="1">{#N/A,#N/A,TRUE,"GLOBAL";#N/A,#N/A,TRUE,"RUSTICOS";#N/A,#N/A,TRUE,"INMUEBLES"}</definedName>
    <definedName name="dd" localSheetId="10" hidden="1">{#N/A,#N/A,TRUE,"GLOBAL";#N/A,#N/A,TRUE,"RUSTICOS";#N/A,#N/A,TRUE,"INMUEBLES"}</definedName>
    <definedName name="dd" localSheetId="13" hidden="1">{#N/A,#N/A,TRUE,"GLOBAL";#N/A,#N/A,TRUE,"RUSTICOS";#N/A,#N/A,TRUE,"INMUEBLES"}</definedName>
    <definedName name="dd" hidden="1">{#N/A,#N/A,TRUE,"GLOBAL";#N/A,#N/A,TRUE,"RUSTICOS";#N/A,#N/A,TRUE,"INMUEBLES"}</definedName>
    <definedName name="ddd" localSheetId="25" hidden="1">{#N/A,#N/A,TRUE,"GLOBAL";#N/A,#N/A,TRUE,"RUSTICOS";#N/A,#N/A,TRUE,"INMUEBLES"}</definedName>
    <definedName name="ddd" localSheetId="26" hidden="1">{#N/A,#N/A,TRUE,"GLOBAL";#N/A,#N/A,TRUE,"RUSTICOS";#N/A,#N/A,TRUE,"INMUEBLES"}</definedName>
    <definedName name="ddd" localSheetId="27" hidden="1">{#N/A,#N/A,TRUE,"GLOBAL";#N/A,#N/A,TRUE,"RUSTICOS";#N/A,#N/A,TRUE,"INMUEBLES"}</definedName>
    <definedName name="ddd" localSheetId="22" hidden="1">{#N/A,#N/A,TRUE,"GLOBAL";#N/A,#N/A,TRUE,"RUSTICOS";#N/A,#N/A,TRUE,"INMUEBLES"}</definedName>
    <definedName name="ddd" localSheetId="23" hidden="1">{#N/A,#N/A,TRUE,"GLOBAL";#N/A,#N/A,TRUE,"RUSTICOS";#N/A,#N/A,TRUE,"INMUEBLES"}</definedName>
    <definedName name="ddd" localSheetId="24" hidden="1">{#N/A,#N/A,TRUE,"GLOBAL";#N/A,#N/A,TRUE,"RUSTICOS";#N/A,#N/A,TRUE,"INMUEBLES"}</definedName>
    <definedName name="ddd" localSheetId="14" hidden="1">{#N/A,#N/A,TRUE,"GLOBAL";#N/A,#N/A,TRUE,"RUSTICOS";#N/A,#N/A,TRUE,"INMUEBLES"}</definedName>
    <definedName name="ddd" localSheetId="10" hidden="1">{#N/A,#N/A,TRUE,"GLOBAL";#N/A,#N/A,TRUE,"RUSTICOS";#N/A,#N/A,TRUE,"INMUEBLES"}</definedName>
    <definedName name="ddd" localSheetId="13" hidden="1">{#N/A,#N/A,TRUE,"GLOBAL";#N/A,#N/A,TRUE,"RUSTICOS";#N/A,#N/A,TRUE,"INMUEBLES"}</definedName>
    <definedName name="ddd" hidden="1">{#N/A,#N/A,TRUE,"GLOBAL";#N/A,#N/A,TRUE,"RUSTICOS";#N/A,#N/A,TRUE,"INMUEBLES"}</definedName>
    <definedName name="dddd" localSheetId="25" hidden="1">{#N/A,#N/A,TRUE,"GLOBAL";#N/A,#N/A,TRUE,"RUSTICOS";#N/A,#N/A,TRUE,"INMUEBLES"}</definedName>
    <definedName name="dddd" localSheetId="26" hidden="1">{#N/A,#N/A,TRUE,"GLOBAL";#N/A,#N/A,TRUE,"RUSTICOS";#N/A,#N/A,TRUE,"INMUEBLES"}</definedName>
    <definedName name="dddd" localSheetId="27" hidden="1">{#N/A,#N/A,TRUE,"GLOBAL";#N/A,#N/A,TRUE,"RUSTICOS";#N/A,#N/A,TRUE,"INMUEBLES"}</definedName>
    <definedName name="dddd" localSheetId="22" hidden="1">{#N/A,#N/A,TRUE,"GLOBAL";#N/A,#N/A,TRUE,"RUSTICOS";#N/A,#N/A,TRUE,"INMUEBLES"}</definedName>
    <definedName name="dddd" localSheetId="23" hidden="1">{#N/A,#N/A,TRUE,"GLOBAL";#N/A,#N/A,TRUE,"RUSTICOS";#N/A,#N/A,TRUE,"INMUEBLES"}</definedName>
    <definedName name="dddd" localSheetId="24" hidden="1">{#N/A,#N/A,TRUE,"GLOBAL";#N/A,#N/A,TRUE,"RUSTICOS";#N/A,#N/A,TRUE,"INMUEBLES"}</definedName>
    <definedName name="dddd" localSheetId="14" hidden="1">{#N/A,#N/A,TRUE,"GLOBAL";#N/A,#N/A,TRUE,"RUSTICOS";#N/A,#N/A,TRUE,"INMUEBLES"}</definedName>
    <definedName name="dddd" localSheetId="10" hidden="1">{#N/A,#N/A,TRUE,"GLOBAL";#N/A,#N/A,TRUE,"RUSTICOS";#N/A,#N/A,TRUE,"INMUEBLES"}</definedName>
    <definedName name="dddd" localSheetId="13" hidden="1">{#N/A,#N/A,TRUE,"GLOBAL";#N/A,#N/A,TRUE,"RUSTICOS";#N/A,#N/A,TRUE,"INMUEBLES"}</definedName>
    <definedName name="dddd" hidden="1">{#N/A,#N/A,TRUE,"GLOBAL";#N/A,#N/A,TRUE,"RUSTICOS";#N/A,#N/A,TRUE,"INMUEBLES"}</definedName>
    <definedName name="DE" localSheetId="25" hidden="1">{#N/A,#N/A,TRUE,"GLOBAL";#N/A,#N/A,TRUE,"RUSTICOS";#N/A,#N/A,TRUE,"INMUEBLES"}</definedName>
    <definedName name="DE" localSheetId="26" hidden="1">{#N/A,#N/A,TRUE,"GLOBAL";#N/A,#N/A,TRUE,"RUSTICOS";#N/A,#N/A,TRUE,"INMUEBLES"}</definedName>
    <definedName name="DE" localSheetId="27" hidden="1">{#N/A,#N/A,TRUE,"GLOBAL";#N/A,#N/A,TRUE,"RUSTICOS";#N/A,#N/A,TRUE,"INMUEBLES"}</definedName>
    <definedName name="DE" localSheetId="22" hidden="1">{#N/A,#N/A,TRUE,"GLOBAL";#N/A,#N/A,TRUE,"RUSTICOS";#N/A,#N/A,TRUE,"INMUEBLES"}</definedName>
    <definedName name="DE" localSheetId="23" hidden="1">{#N/A,#N/A,TRUE,"GLOBAL";#N/A,#N/A,TRUE,"RUSTICOS";#N/A,#N/A,TRUE,"INMUEBLES"}</definedName>
    <definedName name="DE" localSheetId="24" hidden="1">{#N/A,#N/A,TRUE,"GLOBAL";#N/A,#N/A,TRUE,"RUSTICOS";#N/A,#N/A,TRUE,"INMUEBLES"}</definedName>
    <definedName name="DE" localSheetId="14" hidden="1">{#N/A,#N/A,TRUE,"GLOBAL";#N/A,#N/A,TRUE,"RUSTICOS";#N/A,#N/A,TRUE,"INMUEBLES"}</definedName>
    <definedName name="DE" localSheetId="10" hidden="1">{#N/A,#N/A,TRUE,"GLOBAL";#N/A,#N/A,TRUE,"RUSTICOS";#N/A,#N/A,TRUE,"INMUEBLES"}</definedName>
    <definedName name="DE" localSheetId="13" hidden="1">{#N/A,#N/A,TRUE,"GLOBAL";#N/A,#N/A,TRUE,"RUSTICOS";#N/A,#N/A,TRUE,"INMUEBLES"}</definedName>
    <definedName name="DE" hidden="1">{#N/A,#N/A,TRUE,"GLOBAL";#N/A,#N/A,TRUE,"RUSTICOS";#N/A,#N/A,TRUE,"INMUEBLES"}</definedName>
    <definedName name="Debt_Source" localSheetId="0">#REF!</definedName>
    <definedName name="Debt_Source">#REF!</definedName>
    <definedName name="DebtCompCostPercent" localSheetId="0">#REF!</definedName>
    <definedName name="DebtCompCostPercent">#REF!</definedName>
    <definedName name="DebtSource" localSheetId="0">#REF!</definedName>
    <definedName name="DebtSource">#REF!</definedName>
    <definedName name="delete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Denom">[13]Catálogos!$E$2:$E$3</definedName>
    <definedName name="DEP_CW" localSheetId="0">#REF!</definedName>
    <definedName name="DEP_CW">#REF!</definedName>
    <definedName name="DEP_CW_old" localSheetId="0">#REF!</definedName>
    <definedName name="DEP_CW_old">#REF!</definedName>
    <definedName name="DEP_Dev" localSheetId="0">#REF!</definedName>
    <definedName name="DEP_Dev">#REF!</definedName>
    <definedName name="DEP_Equip" localSheetId="0">#REF!</definedName>
    <definedName name="DEP_Equip">#REF!</definedName>
    <definedName name="DEP_Equip_old" localSheetId="0">#REF!</definedName>
    <definedName name="DEP_Equip_old">#REF!</definedName>
    <definedName name="DEP_Pipe" localSheetId="0">#REF!</definedName>
    <definedName name="DEP_Pipe">#REF!</definedName>
    <definedName name="Dep_pipe_old" localSheetId="0">#REF!</definedName>
    <definedName name="Dep_pipe_old">#REF!</definedName>
    <definedName name="DER" localSheetId="25" hidden="1">{#N/A,#N/A,TRUE,"GLOBAL";#N/A,#N/A,TRUE,"RUSTICOS";#N/A,#N/A,TRUE,"INMUEBLES"}</definedName>
    <definedName name="DER" localSheetId="26" hidden="1">{#N/A,#N/A,TRUE,"GLOBAL";#N/A,#N/A,TRUE,"RUSTICOS";#N/A,#N/A,TRUE,"INMUEBLES"}</definedName>
    <definedName name="DER" localSheetId="27" hidden="1">{#N/A,#N/A,TRUE,"GLOBAL";#N/A,#N/A,TRUE,"RUSTICOS";#N/A,#N/A,TRUE,"INMUEBLES"}</definedName>
    <definedName name="DER" localSheetId="22" hidden="1">{#N/A,#N/A,TRUE,"GLOBAL";#N/A,#N/A,TRUE,"RUSTICOS";#N/A,#N/A,TRUE,"INMUEBLES"}</definedName>
    <definedName name="DER" localSheetId="23" hidden="1">{#N/A,#N/A,TRUE,"GLOBAL";#N/A,#N/A,TRUE,"RUSTICOS";#N/A,#N/A,TRUE,"INMUEBLES"}</definedName>
    <definedName name="DER" localSheetId="24" hidden="1">{#N/A,#N/A,TRUE,"GLOBAL";#N/A,#N/A,TRUE,"RUSTICOS";#N/A,#N/A,TRUE,"INMUEBLES"}</definedName>
    <definedName name="DER" localSheetId="14" hidden="1">{#N/A,#N/A,TRUE,"GLOBAL";#N/A,#N/A,TRUE,"RUSTICOS";#N/A,#N/A,TRUE,"INMUEBLES"}</definedName>
    <definedName name="DER" localSheetId="10" hidden="1">{#N/A,#N/A,TRUE,"GLOBAL";#N/A,#N/A,TRUE,"RUSTICOS";#N/A,#N/A,TRUE,"INMUEBLES"}</definedName>
    <definedName name="DER" localSheetId="13" hidden="1">{#N/A,#N/A,TRUE,"GLOBAL";#N/A,#N/A,TRUE,"RUSTICOS";#N/A,#N/A,TRUE,"INMUEBLES"}</definedName>
    <definedName name="DER" hidden="1">{#N/A,#N/A,TRUE,"GLOBAL";#N/A,#N/A,TRUE,"RUSTICOS";#N/A,#N/A,TRUE,"INMUEBLES"}</definedName>
    <definedName name="derr" localSheetId="25" hidden="1">{#N/A,#N/A,TRUE,"GLOBAL";#N/A,#N/A,TRUE,"RUSTICOS";#N/A,#N/A,TRUE,"INMUEBLES"}</definedName>
    <definedName name="derr" localSheetId="26" hidden="1">{#N/A,#N/A,TRUE,"GLOBAL";#N/A,#N/A,TRUE,"RUSTICOS";#N/A,#N/A,TRUE,"INMUEBLES"}</definedName>
    <definedName name="derr" localSheetId="27" hidden="1">{#N/A,#N/A,TRUE,"GLOBAL";#N/A,#N/A,TRUE,"RUSTICOS";#N/A,#N/A,TRUE,"INMUEBLES"}</definedName>
    <definedName name="derr" localSheetId="22" hidden="1">{#N/A,#N/A,TRUE,"GLOBAL";#N/A,#N/A,TRUE,"RUSTICOS";#N/A,#N/A,TRUE,"INMUEBLES"}</definedName>
    <definedName name="derr" localSheetId="23" hidden="1">{#N/A,#N/A,TRUE,"GLOBAL";#N/A,#N/A,TRUE,"RUSTICOS";#N/A,#N/A,TRUE,"INMUEBLES"}</definedName>
    <definedName name="derr" localSheetId="24" hidden="1">{#N/A,#N/A,TRUE,"GLOBAL";#N/A,#N/A,TRUE,"RUSTICOS";#N/A,#N/A,TRUE,"INMUEBLES"}</definedName>
    <definedName name="derr" localSheetId="14" hidden="1">{#N/A,#N/A,TRUE,"GLOBAL";#N/A,#N/A,TRUE,"RUSTICOS";#N/A,#N/A,TRUE,"INMUEBLES"}</definedName>
    <definedName name="derr" localSheetId="10" hidden="1">{#N/A,#N/A,TRUE,"GLOBAL";#N/A,#N/A,TRUE,"RUSTICOS";#N/A,#N/A,TRUE,"INMUEBLES"}</definedName>
    <definedName name="derr" localSheetId="13" hidden="1">{#N/A,#N/A,TRUE,"GLOBAL";#N/A,#N/A,TRUE,"RUSTICOS";#N/A,#N/A,TRUE,"INMUEBLES"}</definedName>
    <definedName name="derr" hidden="1">{#N/A,#N/A,TRUE,"GLOBAL";#N/A,#N/A,TRUE,"RUSTICOS";#N/A,#N/A,TRUE,"INMUEBLES"}</definedName>
    <definedName name="DEUDA_PUBLICA_DE_ENTIDADES_FEDERATIVAS_Y_MUNICIPIOS_POR_TIPO_DE_DEUDOR" localSheetId="25">#REF!</definedName>
    <definedName name="DEUDA_PUBLICA_DE_ENTIDADES_FEDERATIVAS_Y_MUNICIPIOS_POR_TIPO_DE_DEUDOR" localSheetId="26">#REF!</definedName>
    <definedName name="DEUDA_PUBLICA_DE_ENTIDADES_FEDERATIVAS_Y_MUNICIPIOS_POR_TIPO_DE_DEUDOR" localSheetId="27">#REF!</definedName>
    <definedName name="DEUDA_PUBLICA_DE_ENTIDADES_FEDERATIVAS_Y_MUNICIPIOS_POR_TIPO_DE_DEUDOR" localSheetId="22">#REF!</definedName>
    <definedName name="DEUDA_PUBLICA_DE_ENTIDADES_FEDERATIVAS_Y_MUNICIPIOS_POR_TIPO_DE_DEUDOR" localSheetId="23">#REF!</definedName>
    <definedName name="DEUDA_PUBLICA_DE_ENTIDADES_FEDERATIVAS_Y_MUNICIPIOS_POR_TIPO_DE_DEUDOR" localSheetId="24">#REF!</definedName>
    <definedName name="DEUDA_PUBLICA_DE_ENTIDADES_FEDERATIVAS_Y_MUNICIPIOS_POR_TIPO_DE_DEUDOR" localSheetId="14">#REF!</definedName>
    <definedName name="DEUDA_PUBLICA_DE_ENTIDADES_FEDERATIVAS_Y_MUNICIPIOS_POR_TIPO_DE_DEUDOR">#REF!</definedName>
    <definedName name="DevFeePercentOfCapex" localSheetId="0">#REF!</definedName>
    <definedName name="DevFeePercentOfCapex">#REF!</definedName>
    <definedName name="df" localSheetId="25" hidden="1">{#N/A,#N/A,TRUE,"GLOBAL";#N/A,#N/A,TRUE,"RUSTICOS";#N/A,#N/A,TRUE,"INMUEBLES"}</definedName>
    <definedName name="df" localSheetId="26" hidden="1">{#N/A,#N/A,TRUE,"GLOBAL";#N/A,#N/A,TRUE,"RUSTICOS";#N/A,#N/A,TRUE,"INMUEBLES"}</definedName>
    <definedName name="df" localSheetId="27" hidden="1">{#N/A,#N/A,TRUE,"GLOBAL";#N/A,#N/A,TRUE,"RUSTICOS";#N/A,#N/A,TRUE,"INMUEBLES"}</definedName>
    <definedName name="df" localSheetId="22" hidden="1">{#N/A,#N/A,TRUE,"GLOBAL";#N/A,#N/A,TRUE,"RUSTICOS";#N/A,#N/A,TRUE,"INMUEBLES"}</definedName>
    <definedName name="df" localSheetId="23" hidden="1">{#N/A,#N/A,TRUE,"GLOBAL";#N/A,#N/A,TRUE,"RUSTICOS";#N/A,#N/A,TRUE,"INMUEBLES"}</definedName>
    <definedName name="df" localSheetId="24" hidden="1">{#N/A,#N/A,TRUE,"GLOBAL";#N/A,#N/A,TRUE,"RUSTICOS";#N/A,#N/A,TRUE,"INMUEBLES"}</definedName>
    <definedName name="df" localSheetId="14" hidden="1">{#N/A,#N/A,TRUE,"GLOBAL";#N/A,#N/A,TRUE,"RUSTICOS";#N/A,#N/A,TRUE,"INMUEBLES"}</definedName>
    <definedName name="df" localSheetId="10" hidden="1">{#N/A,#N/A,TRUE,"GLOBAL";#N/A,#N/A,TRUE,"RUSTICOS";#N/A,#N/A,TRUE,"INMUEBLES"}</definedName>
    <definedName name="df" localSheetId="13" hidden="1">{#N/A,#N/A,TRUE,"GLOBAL";#N/A,#N/A,TRUE,"RUSTICOS";#N/A,#N/A,TRUE,"INMUEBLES"}</definedName>
    <definedName name="df" hidden="1">{#N/A,#N/A,TRUE,"GLOBAL";#N/A,#N/A,TRUE,"RUSTICOS";#N/A,#N/A,TRUE,"INMUEBLES"}</definedName>
    <definedName name="DFG" localSheetId="25" hidden="1">{#N/A,#N/A,TRUE,"GLOBAL";#N/A,#N/A,TRUE,"RUSTICOS";#N/A,#N/A,TRUE,"INMUEBLES"}</definedName>
    <definedName name="DFG" localSheetId="26" hidden="1">{#N/A,#N/A,TRUE,"GLOBAL";#N/A,#N/A,TRUE,"RUSTICOS";#N/A,#N/A,TRUE,"INMUEBLES"}</definedName>
    <definedName name="DFG" localSheetId="27" hidden="1">{#N/A,#N/A,TRUE,"GLOBAL";#N/A,#N/A,TRUE,"RUSTICOS";#N/A,#N/A,TRUE,"INMUEBLES"}</definedName>
    <definedName name="DFG" localSheetId="22" hidden="1">{#N/A,#N/A,TRUE,"GLOBAL";#N/A,#N/A,TRUE,"RUSTICOS";#N/A,#N/A,TRUE,"INMUEBLES"}</definedName>
    <definedName name="DFG" localSheetId="23" hidden="1">{#N/A,#N/A,TRUE,"GLOBAL";#N/A,#N/A,TRUE,"RUSTICOS";#N/A,#N/A,TRUE,"INMUEBLES"}</definedName>
    <definedName name="DFG" localSheetId="24" hidden="1">{#N/A,#N/A,TRUE,"GLOBAL";#N/A,#N/A,TRUE,"RUSTICOS";#N/A,#N/A,TRUE,"INMUEBLES"}</definedName>
    <definedName name="DFG" localSheetId="14" hidden="1">{#N/A,#N/A,TRUE,"GLOBAL";#N/A,#N/A,TRUE,"RUSTICOS";#N/A,#N/A,TRUE,"INMUEBLES"}</definedName>
    <definedName name="DFG" localSheetId="10" hidden="1">{#N/A,#N/A,TRUE,"GLOBAL";#N/A,#N/A,TRUE,"RUSTICOS";#N/A,#N/A,TRUE,"INMUEBLES"}</definedName>
    <definedName name="DFG" localSheetId="13" hidden="1">{#N/A,#N/A,TRUE,"GLOBAL";#N/A,#N/A,TRUE,"RUSTICOS";#N/A,#N/A,TRUE,"INMUEBLES"}</definedName>
    <definedName name="DFG" hidden="1">{#N/A,#N/A,TRUE,"GLOBAL";#N/A,#N/A,TRUE,"RUSTICOS";#N/A,#N/A,TRUE,"INMUEBLES"}</definedName>
    <definedName name="dgg" localSheetId="25" hidden="1">{#N/A,#N/A,TRUE,"GLOBAL";#N/A,#N/A,TRUE,"RUSTICOS";#N/A,#N/A,TRUE,"INMUEBLES"}</definedName>
    <definedName name="dgg" localSheetId="26" hidden="1">{#N/A,#N/A,TRUE,"GLOBAL";#N/A,#N/A,TRUE,"RUSTICOS";#N/A,#N/A,TRUE,"INMUEBLES"}</definedName>
    <definedName name="dgg" localSheetId="27" hidden="1">{#N/A,#N/A,TRUE,"GLOBAL";#N/A,#N/A,TRUE,"RUSTICOS";#N/A,#N/A,TRUE,"INMUEBLES"}</definedName>
    <definedName name="dgg" localSheetId="22" hidden="1">{#N/A,#N/A,TRUE,"GLOBAL";#N/A,#N/A,TRUE,"RUSTICOS";#N/A,#N/A,TRUE,"INMUEBLES"}</definedName>
    <definedName name="dgg" localSheetId="23" hidden="1">{#N/A,#N/A,TRUE,"GLOBAL";#N/A,#N/A,TRUE,"RUSTICOS";#N/A,#N/A,TRUE,"INMUEBLES"}</definedName>
    <definedName name="dgg" localSheetId="24" hidden="1">{#N/A,#N/A,TRUE,"GLOBAL";#N/A,#N/A,TRUE,"RUSTICOS";#N/A,#N/A,TRUE,"INMUEBLES"}</definedName>
    <definedName name="dgg" localSheetId="14" hidden="1">{#N/A,#N/A,TRUE,"GLOBAL";#N/A,#N/A,TRUE,"RUSTICOS";#N/A,#N/A,TRUE,"INMUEBLES"}</definedName>
    <definedName name="dgg" localSheetId="10" hidden="1">{#N/A,#N/A,TRUE,"GLOBAL";#N/A,#N/A,TRUE,"RUSTICOS";#N/A,#N/A,TRUE,"INMUEBLES"}</definedName>
    <definedName name="dgg" localSheetId="13" hidden="1">{#N/A,#N/A,TRUE,"GLOBAL";#N/A,#N/A,TRUE,"RUSTICOS";#N/A,#N/A,TRUE,"INMUEBLES"}</definedName>
    <definedName name="dgg" hidden="1">{#N/A,#N/A,TRUE,"GLOBAL";#N/A,#N/A,TRUE,"RUSTICOS";#N/A,#N/A,TRUE,"INMUEBLES"}</definedName>
    <definedName name="di" localSheetId="25" hidden="1">{#N/A,#N/A,TRUE,"GLOBAL";#N/A,#N/A,TRUE,"RUSTICOS";#N/A,#N/A,TRUE,"INMUEBLES"}</definedName>
    <definedName name="di" localSheetId="26" hidden="1">{#N/A,#N/A,TRUE,"GLOBAL";#N/A,#N/A,TRUE,"RUSTICOS";#N/A,#N/A,TRUE,"INMUEBLES"}</definedName>
    <definedName name="di" localSheetId="27" hidden="1">{#N/A,#N/A,TRUE,"GLOBAL";#N/A,#N/A,TRUE,"RUSTICOS";#N/A,#N/A,TRUE,"INMUEBLES"}</definedName>
    <definedName name="di" localSheetId="22" hidden="1">{#N/A,#N/A,TRUE,"GLOBAL";#N/A,#N/A,TRUE,"RUSTICOS";#N/A,#N/A,TRUE,"INMUEBLES"}</definedName>
    <definedName name="di" localSheetId="23" hidden="1">{#N/A,#N/A,TRUE,"GLOBAL";#N/A,#N/A,TRUE,"RUSTICOS";#N/A,#N/A,TRUE,"INMUEBLES"}</definedName>
    <definedName name="di" localSheetId="24" hidden="1">{#N/A,#N/A,TRUE,"GLOBAL";#N/A,#N/A,TRUE,"RUSTICOS";#N/A,#N/A,TRUE,"INMUEBLES"}</definedName>
    <definedName name="di" localSheetId="14" hidden="1">{#N/A,#N/A,TRUE,"GLOBAL";#N/A,#N/A,TRUE,"RUSTICOS";#N/A,#N/A,TRUE,"INMUEBLES"}</definedName>
    <definedName name="di" localSheetId="10" hidden="1">{#N/A,#N/A,TRUE,"GLOBAL";#N/A,#N/A,TRUE,"RUSTICOS";#N/A,#N/A,TRUE,"INMUEBLES"}</definedName>
    <definedName name="di" localSheetId="13" hidden="1">{#N/A,#N/A,TRUE,"GLOBAL";#N/A,#N/A,TRUE,"RUSTICOS";#N/A,#N/A,TRUE,"INMUEBLES"}</definedName>
    <definedName name="di" hidden="1">{#N/A,#N/A,TRUE,"GLOBAL";#N/A,#N/A,TRUE,"RUSTICOS";#N/A,#N/A,TRUE,"INMUEBLES"}</definedName>
    <definedName name="Dias_365">#REF!</definedName>
    <definedName name="DIFERENCIAS">#N/A</definedName>
    <definedName name="DiscountRate" localSheetId="0">#REF!</definedName>
    <definedName name="DiscountRate">#REF!</definedName>
    <definedName name="Disposiciones">#REF!</definedName>
    <definedName name="DOS" localSheetId="25">#REF!</definedName>
    <definedName name="DOS" localSheetId="26">#REF!</definedName>
    <definedName name="DOS" localSheetId="27">#REF!</definedName>
    <definedName name="DOS" localSheetId="22">#REF!</definedName>
    <definedName name="DOS" localSheetId="23">#REF!</definedName>
    <definedName name="DOS" localSheetId="24">#REF!</definedName>
    <definedName name="DOS" localSheetId="14">#REF!</definedName>
    <definedName name="DOS">#REF!</definedName>
    <definedName name="e" localSheetId="25">#REF!</definedName>
    <definedName name="e" localSheetId="26">#REF!</definedName>
    <definedName name="e" localSheetId="27">#REF!</definedName>
    <definedName name="e" localSheetId="22">#REF!</definedName>
    <definedName name="e" localSheetId="23">#REF!</definedName>
    <definedName name="e" localSheetId="24">#REF!</definedName>
    <definedName name="e" localSheetId="14">#REF!</definedName>
    <definedName name="e">#REF!</definedName>
    <definedName name="e2e" localSheetId="25" hidden="1">{#N/A,#N/A,TRUE,"GLOBAL";#N/A,#N/A,TRUE,"RUSTICOS";#N/A,#N/A,TRUE,"INMUEBLES"}</definedName>
    <definedName name="e2e" localSheetId="26" hidden="1">{#N/A,#N/A,TRUE,"GLOBAL";#N/A,#N/A,TRUE,"RUSTICOS";#N/A,#N/A,TRUE,"INMUEBLES"}</definedName>
    <definedName name="e2e" localSheetId="27" hidden="1">{#N/A,#N/A,TRUE,"GLOBAL";#N/A,#N/A,TRUE,"RUSTICOS";#N/A,#N/A,TRUE,"INMUEBLES"}</definedName>
    <definedName name="e2e" localSheetId="22" hidden="1">{#N/A,#N/A,TRUE,"GLOBAL";#N/A,#N/A,TRUE,"RUSTICOS";#N/A,#N/A,TRUE,"INMUEBLES"}</definedName>
    <definedName name="e2e" localSheetId="23" hidden="1">{#N/A,#N/A,TRUE,"GLOBAL";#N/A,#N/A,TRUE,"RUSTICOS";#N/A,#N/A,TRUE,"INMUEBLES"}</definedName>
    <definedName name="e2e" localSheetId="24" hidden="1">{#N/A,#N/A,TRUE,"GLOBAL";#N/A,#N/A,TRUE,"RUSTICOS";#N/A,#N/A,TRUE,"INMUEBLES"}</definedName>
    <definedName name="e2e" localSheetId="14" hidden="1">{#N/A,#N/A,TRUE,"GLOBAL";#N/A,#N/A,TRUE,"RUSTICOS";#N/A,#N/A,TRUE,"INMUEBLES"}</definedName>
    <definedName name="e2e" localSheetId="10" hidden="1">{#N/A,#N/A,TRUE,"GLOBAL";#N/A,#N/A,TRUE,"RUSTICOS";#N/A,#N/A,TRUE,"INMUEBLES"}</definedName>
    <definedName name="e2e" localSheetId="13" hidden="1">{#N/A,#N/A,TRUE,"GLOBAL";#N/A,#N/A,TRUE,"RUSTICOS";#N/A,#N/A,TRUE,"INMUEBLES"}</definedName>
    <definedName name="e2e" hidden="1">{#N/A,#N/A,TRUE,"GLOBAL";#N/A,#N/A,TRUE,"RUSTICOS";#N/A,#N/A,TRUE,"INMUEBLES"}</definedName>
    <definedName name="E3E" localSheetId="25" hidden="1">{#N/A,#N/A,TRUE,"GLOBAL";#N/A,#N/A,TRUE,"RUSTICOS";#N/A,#N/A,TRUE,"INMUEBLES"}</definedName>
    <definedName name="E3E" localSheetId="26" hidden="1">{#N/A,#N/A,TRUE,"GLOBAL";#N/A,#N/A,TRUE,"RUSTICOS";#N/A,#N/A,TRUE,"INMUEBLES"}</definedName>
    <definedName name="E3E" localSheetId="27" hidden="1">{#N/A,#N/A,TRUE,"GLOBAL";#N/A,#N/A,TRUE,"RUSTICOS";#N/A,#N/A,TRUE,"INMUEBLES"}</definedName>
    <definedName name="E3E" localSheetId="22" hidden="1">{#N/A,#N/A,TRUE,"GLOBAL";#N/A,#N/A,TRUE,"RUSTICOS";#N/A,#N/A,TRUE,"INMUEBLES"}</definedName>
    <definedName name="E3E" localSheetId="23" hidden="1">{#N/A,#N/A,TRUE,"GLOBAL";#N/A,#N/A,TRUE,"RUSTICOS";#N/A,#N/A,TRUE,"INMUEBLES"}</definedName>
    <definedName name="E3E" localSheetId="24" hidden="1">{#N/A,#N/A,TRUE,"GLOBAL";#N/A,#N/A,TRUE,"RUSTICOS";#N/A,#N/A,TRUE,"INMUEBLES"}</definedName>
    <definedName name="E3E" localSheetId="14" hidden="1">{#N/A,#N/A,TRUE,"GLOBAL";#N/A,#N/A,TRUE,"RUSTICOS";#N/A,#N/A,TRUE,"INMUEBLES"}</definedName>
    <definedName name="E3E" localSheetId="10" hidden="1">{#N/A,#N/A,TRUE,"GLOBAL";#N/A,#N/A,TRUE,"RUSTICOS";#N/A,#N/A,TRUE,"INMUEBLES"}</definedName>
    <definedName name="E3E" localSheetId="13" hidden="1">{#N/A,#N/A,TRUE,"GLOBAL";#N/A,#N/A,TRUE,"RUSTICOS";#N/A,#N/A,TRUE,"INMUEBLES"}</definedName>
    <definedName name="E3E" hidden="1">{#N/A,#N/A,TRUE,"GLOBAL";#N/A,#N/A,TRUE,"RUSTICOS";#N/A,#N/A,TRUE,"INMUEBLES"}</definedName>
    <definedName name="E4R" localSheetId="25" hidden="1">{#N/A,#N/A,TRUE,"GLOBAL";#N/A,#N/A,TRUE,"RUSTICOS";#N/A,#N/A,TRUE,"INMUEBLES"}</definedName>
    <definedName name="E4R" localSheetId="26" hidden="1">{#N/A,#N/A,TRUE,"GLOBAL";#N/A,#N/A,TRUE,"RUSTICOS";#N/A,#N/A,TRUE,"INMUEBLES"}</definedName>
    <definedName name="E4R" localSheetId="27" hidden="1">{#N/A,#N/A,TRUE,"GLOBAL";#N/A,#N/A,TRUE,"RUSTICOS";#N/A,#N/A,TRUE,"INMUEBLES"}</definedName>
    <definedName name="E4R" localSheetId="22" hidden="1">{#N/A,#N/A,TRUE,"GLOBAL";#N/A,#N/A,TRUE,"RUSTICOS";#N/A,#N/A,TRUE,"INMUEBLES"}</definedName>
    <definedName name="E4R" localSheetId="23" hidden="1">{#N/A,#N/A,TRUE,"GLOBAL";#N/A,#N/A,TRUE,"RUSTICOS";#N/A,#N/A,TRUE,"INMUEBLES"}</definedName>
    <definedName name="E4R" localSheetId="24" hidden="1">{#N/A,#N/A,TRUE,"GLOBAL";#N/A,#N/A,TRUE,"RUSTICOS";#N/A,#N/A,TRUE,"INMUEBLES"}</definedName>
    <definedName name="E4R" localSheetId="14" hidden="1">{#N/A,#N/A,TRUE,"GLOBAL";#N/A,#N/A,TRUE,"RUSTICOS";#N/A,#N/A,TRUE,"INMUEBLES"}</definedName>
    <definedName name="E4R" localSheetId="10" hidden="1">{#N/A,#N/A,TRUE,"GLOBAL";#N/A,#N/A,TRUE,"RUSTICOS";#N/A,#N/A,TRUE,"INMUEBLES"}</definedName>
    <definedName name="E4R" localSheetId="13" hidden="1">{#N/A,#N/A,TRUE,"GLOBAL";#N/A,#N/A,TRUE,"RUSTICOS";#N/A,#N/A,TRUE,"INMUEBLES"}</definedName>
    <definedName name="E4R" hidden="1">{#N/A,#N/A,TRUE,"GLOBAL";#N/A,#N/A,TRUE,"RUSTICOS";#N/A,#N/A,TRUE,"INMUEBLES"}</definedName>
    <definedName name="edcon98cHforan">[14]edcon98!$I:$I</definedName>
    <definedName name="edconfordic">[14]edcon98!$I:$I</definedName>
    <definedName name="edconlocdic">[15]edcon99!$I:$I</definedName>
    <definedName name="Edo_var" localSheetId="25">#REF!</definedName>
    <definedName name="Edo_var" localSheetId="26">#REF!</definedName>
    <definedName name="Edo_var" localSheetId="27">#REF!</definedName>
    <definedName name="Edo_var" localSheetId="22">#REF!</definedName>
    <definedName name="Edo_var" localSheetId="23">#REF!</definedName>
    <definedName name="Edo_var" localSheetId="24">#REF!</definedName>
    <definedName name="Edo_var" localSheetId="14">#REF!</definedName>
    <definedName name="Edo_var">#REF!</definedName>
    <definedName name="eeeeeeeeeee" localSheetId="25">[16]Captura!#REF!</definedName>
    <definedName name="eeeeeeeeeee" localSheetId="26">[16]Captura!#REF!</definedName>
    <definedName name="eeeeeeeeeee" localSheetId="27">[16]Captura!#REF!</definedName>
    <definedName name="eeeeeeeeeee" localSheetId="22">[16]Captura!#REF!</definedName>
    <definedName name="eeeeeeeeeee" localSheetId="23">[16]Captura!#REF!</definedName>
    <definedName name="eeeeeeeeeee" localSheetId="24">[16]Captura!#REF!</definedName>
    <definedName name="eeeeeeeeeee" localSheetId="14">[16]Captura!#REF!</definedName>
    <definedName name="eeeeeeeeeee">[16]Captura!#REF!</definedName>
    <definedName name="EGRESO" localSheetId="25" hidden="1">{#N/A,#N/A,FALSE,"INVERSION";#N/A,#N/A,FALSE,"REGULAR.";#N/A,#N/A,FALSE,"GTO. OPE";#N/A,#N/A,FALSE,"PASIVOS"}</definedName>
    <definedName name="EGRESO" localSheetId="26" hidden="1">{#N/A,#N/A,FALSE,"INVERSION";#N/A,#N/A,FALSE,"REGULAR.";#N/A,#N/A,FALSE,"GTO. OPE";#N/A,#N/A,FALSE,"PASIVOS"}</definedName>
    <definedName name="EGRESO" localSheetId="27" hidden="1">{#N/A,#N/A,FALSE,"INVERSION";#N/A,#N/A,FALSE,"REGULAR.";#N/A,#N/A,FALSE,"GTO. OPE";#N/A,#N/A,FALSE,"PASIVOS"}</definedName>
    <definedName name="EGRESO" localSheetId="22" hidden="1">{#N/A,#N/A,FALSE,"INVERSION";#N/A,#N/A,FALSE,"REGULAR.";#N/A,#N/A,FALSE,"GTO. OPE";#N/A,#N/A,FALSE,"PASIVOS"}</definedName>
    <definedName name="EGRESO" localSheetId="23" hidden="1">{#N/A,#N/A,FALSE,"INVERSION";#N/A,#N/A,FALSE,"REGULAR.";#N/A,#N/A,FALSE,"GTO. OPE";#N/A,#N/A,FALSE,"PASIVOS"}</definedName>
    <definedName name="EGRESO" localSheetId="24" hidden="1">{#N/A,#N/A,FALSE,"INVERSION";#N/A,#N/A,FALSE,"REGULAR.";#N/A,#N/A,FALSE,"GTO. OPE";#N/A,#N/A,FALSE,"PASIVOS"}</definedName>
    <definedName name="EGRESO" localSheetId="14" hidden="1">{#N/A,#N/A,FALSE,"INVERSION";#N/A,#N/A,FALSE,"REGULAR.";#N/A,#N/A,FALSE,"GTO. OPE";#N/A,#N/A,FALSE,"PASIVOS"}</definedName>
    <definedName name="EGRESO" localSheetId="10" hidden="1">{#N/A,#N/A,FALSE,"INVERSION";#N/A,#N/A,FALSE,"REGULAR.";#N/A,#N/A,FALSE,"GTO. OPE";#N/A,#N/A,FALSE,"PASIVOS"}</definedName>
    <definedName name="EGRESO" localSheetId="13" hidden="1">{#N/A,#N/A,FALSE,"INVERSION";#N/A,#N/A,FALSE,"REGULAR.";#N/A,#N/A,FALSE,"GTO. OPE";#N/A,#N/A,FALSE,"PASIVOS"}</definedName>
    <definedName name="EGRESO" hidden="1">{#N/A,#N/A,FALSE,"INVERSION";#N/A,#N/A,FALSE,"REGULAR.";#N/A,#N/A,FALSE,"GTO. OPE";#N/A,#N/A,FALSE,"PASIVOS"}</definedName>
    <definedName name="EMISION">[17]Hoja1!$A$1:$G$10418</definedName>
    <definedName name="Energy0to5" localSheetId="0">#REF!</definedName>
    <definedName name="Energy0to5">#REF!</definedName>
    <definedName name="Energy11Plus" localSheetId="0">#REF!</definedName>
    <definedName name="Energy11Plus">#REF!</definedName>
    <definedName name="Energy6to10" localSheetId="0">#REF!</definedName>
    <definedName name="Energy6to10">#REF!</definedName>
    <definedName name="EPF" localSheetId="25">#REF!</definedName>
    <definedName name="EPF" localSheetId="26">#REF!</definedName>
    <definedName name="EPF" localSheetId="27">#REF!</definedName>
    <definedName name="EPF" localSheetId="22">#REF!</definedName>
    <definedName name="EPF" localSheetId="23">#REF!</definedName>
    <definedName name="EPF" localSheetId="24">#REF!</definedName>
    <definedName name="EPF" localSheetId="14">#REF!</definedName>
    <definedName name="EPF">#REF!</definedName>
    <definedName name="EquityActual" localSheetId="0">#REF!</definedName>
    <definedName name="EquityActual">#REF!</definedName>
    <definedName name="EquityActualText" localSheetId="0">#REF!</definedName>
    <definedName name="EquityActualText">#REF!</definedName>
    <definedName name="EquityCompCostPercent" localSheetId="0">#REF!</definedName>
    <definedName name="EquityCompCostPercent">#REF!</definedName>
    <definedName name="EquityText" localSheetId="0">#REF!</definedName>
    <definedName name="EquityText">#REF!</definedName>
    <definedName name="er" localSheetId="25" hidden="1">{#N/A,#N/A,TRUE,"GLOBAL";#N/A,#N/A,TRUE,"RUSTICOS";#N/A,#N/A,TRUE,"INMUEBLES"}</definedName>
    <definedName name="er" localSheetId="26" hidden="1">{#N/A,#N/A,TRUE,"GLOBAL";#N/A,#N/A,TRUE,"RUSTICOS";#N/A,#N/A,TRUE,"INMUEBLES"}</definedName>
    <definedName name="er" localSheetId="27" hidden="1">{#N/A,#N/A,TRUE,"GLOBAL";#N/A,#N/A,TRUE,"RUSTICOS";#N/A,#N/A,TRUE,"INMUEBLES"}</definedName>
    <definedName name="er" localSheetId="22" hidden="1">{#N/A,#N/A,TRUE,"GLOBAL";#N/A,#N/A,TRUE,"RUSTICOS";#N/A,#N/A,TRUE,"INMUEBLES"}</definedName>
    <definedName name="er" localSheetId="23" hidden="1">{#N/A,#N/A,TRUE,"GLOBAL";#N/A,#N/A,TRUE,"RUSTICOS";#N/A,#N/A,TRUE,"INMUEBLES"}</definedName>
    <definedName name="er" localSheetId="24" hidden="1">{#N/A,#N/A,TRUE,"GLOBAL";#N/A,#N/A,TRUE,"RUSTICOS";#N/A,#N/A,TRUE,"INMUEBLES"}</definedName>
    <definedName name="er" localSheetId="14" hidden="1">{#N/A,#N/A,TRUE,"GLOBAL";#N/A,#N/A,TRUE,"RUSTICOS";#N/A,#N/A,TRUE,"INMUEBLES"}</definedName>
    <definedName name="er" localSheetId="10" hidden="1">{#N/A,#N/A,TRUE,"GLOBAL";#N/A,#N/A,TRUE,"RUSTICOS";#N/A,#N/A,TRUE,"INMUEBLES"}</definedName>
    <definedName name="er" localSheetId="13" hidden="1">{#N/A,#N/A,TRUE,"GLOBAL";#N/A,#N/A,TRUE,"RUSTICOS";#N/A,#N/A,TRUE,"INMUEBLES"}</definedName>
    <definedName name="er" hidden="1">{#N/A,#N/A,TRUE,"GLOBAL";#N/A,#N/A,TRUE,"RUSTICOS";#N/A,#N/A,TRUE,"INMUEBLES"}</definedName>
    <definedName name="ERT" localSheetId="25" hidden="1">{#N/A,#N/A,TRUE,"GLOBAL";#N/A,#N/A,TRUE,"RUSTICOS";#N/A,#N/A,TRUE,"INMUEBLES"}</definedName>
    <definedName name="ERT" localSheetId="26" hidden="1">{#N/A,#N/A,TRUE,"GLOBAL";#N/A,#N/A,TRUE,"RUSTICOS";#N/A,#N/A,TRUE,"INMUEBLES"}</definedName>
    <definedName name="ERT" localSheetId="27" hidden="1">{#N/A,#N/A,TRUE,"GLOBAL";#N/A,#N/A,TRUE,"RUSTICOS";#N/A,#N/A,TRUE,"INMUEBLES"}</definedName>
    <definedName name="ERT" localSheetId="22" hidden="1">{#N/A,#N/A,TRUE,"GLOBAL";#N/A,#N/A,TRUE,"RUSTICOS";#N/A,#N/A,TRUE,"INMUEBLES"}</definedName>
    <definedName name="ERT" localSheetId="23" hidden="1">{#N/A,#N/A,TRUE,"GLOBAL";#N/A,#N/A,TRUE,"RUSTICOS";#N/A,#N/A,TRUE,"INMUEBLES"}</definedName>
    <definedName name="ERT" localSheetId="24" hidden="1">{#N/A,#N/A,TRUE,"GLOBAL";#N/A,#N/A,TRUE,"RUSTICOS";#N/A,#N/A,TRUE,"INMUEBLES"}</definedName>
    <definedName name="ERT" localSheetId="14" hidden="1">{#N/A,#N/A,TRUE,"GLOBAL";#N/A,#N/A,TRUE,"RUSTICOS";#N/A,#N/A,TRUE,"INMUEBLES"}</definedName>
    <definedName name="ERT" localSheetId="10" hidden="1">{#N/A,#N/A,TRUE,"GLOBAL";#N/A,#N/A,TRUE,"RUSTICOS";#N/A,#N/A,TRUE,"INMUEBLES"}</definedName>
    <definedName name="ERT" localSheetId="13" hidden="1">{#N/A,#N/A,TRUE,"GLOBAL";#N/A,#N/A,TRUE,"RUSTICOS";#N/A,#N/A,TRUE,"INMUEBLES"}</definedName>
    <definedName name="ERT" hidden="1">{#N/A,#N/A,TRUE,"GLOBAL";#N/A,#N/A,TRUE,"RUSTICOS";#N/A,#N/A,TRUE,"INMUEBLES"}</definedName>
    <definedName name="ExemptionCorpTax" localSheetId="0">#REF!</definedName>
    <definedName name="ExemptionCorpTax">#REF!</definedName>
    <definedName name="ExemptionICMS" localSheetId="0">#REF!</definedName>
    <definedName name="ExemptionICMS">#REF!</definedName>
    <definedName name="FASDF" localSheetId="25" hidden="1">'[1]011'!#REF!</definedName>
    <definedName name="FASDF" localSheetId="26" hidden="1">'[1]011'!#REF!</definedName>
    <definedName name="FASDF" localSheetId="27" hidden="1">'[1]011'!#REF!</definedName>
    <definedName name="FASDF" localSheetId="22" hidden="1">'[1]011'!#REF!</definedName>
    <definedName name="FASDF" localSheetId="23" hidden="1">'[1]011'!#REF!</definedName>
    <definedName name="FASDF" localSheetId="24" hidden="1">'[1]011'!#REF!</definedName>
    <definedName name="FASDF" localSheetId="14" hidden="1">'[1]011'!#REF!</definedName>
    <definedName name="FASDF" hidden="1">'[1]011'!#REF!</definedName>
    <definedName name="Fcarta" localSheetId="25">#REF!</definedName>
    <definedName name="Fcarta" localSheetId="26">#REF!</definedName>
    <definedName name="Fcarta" localSheetId="27">#REF!</definedName>
    <definedName name="Fcarta" localSheetId="22">#REF!</definedName>
    <definedName name="Fcarta" localSheetId="23">#REF!</definedName>
    <definedName name="Fcarta" localSheetId="24">#REF!</definedName>
    <definedName name="Fcarta" localSheetId="14">#REF!</definedName>
    <definedName name="Fcarta">#REF!</definedName>
    <definedName name="FechaPrimerDisp">#REF!</definedName>
    <definedName name="FG" localSheetId="25" hidden="1">{#N/A,#N/A,TRUE,"GLOBAL";#N/A,#N/A,TRUE,"RUSTICOS";#N/A,#N/A,TRUE,"INMUEBLES"}</definedName>
    <definedName name="FG" localSheetId="26" hidden="1">{#N/A,#N/A,TRUE,"GLOBAL";#N/A,#N/A,TRUE,"RUSTICOS";#N/A,#N/A,TRUE,"INMUEBLES"}</definedName>
    <definedName name="FG" localSheetId="27" hidden="1">{#N/A,#N/A,TRUE,"GLOBAL";#N/A,#N/A,TRUE,"RUSTICOS";#N/A,#N/A,TRUE,"INMUEBLES"}</definedName>
    <definedName name="FG" localSheetId="22" hidden="1">{#N/A,#N/A,TRUE,"GLOBAL";#N/A,#N/A,TRUE,"RUSTICOS";#N/A,#N/A,TRUE,"INMUEBLES"}</definedName>
    <definedName name="FG" localSheetId="23" hidden="1">{#N/A,#N/A,TRUE,"GLOBAL";#N/A,#N/A,TRUE,"RUSTICOS";#N/A,#N/A,TRUE,"INMUEBLES"}</definedName>
    <definedName name="FG" localSheetId="24" hidden="1">{#N/A,#N/A,TRUE,"GLOBAL";#N/A,#N/A,TRUE,"RUSTICOS";#N/A,#N/A,TRUE,"INMUEBLES"}</definedName>
    <definedName name="FG" localSheetId="14" hidden="1">{#N/A,#N/A,TRUE,"GLOBAL";#N/A,#N/A,TRUE,"RUSTICOS";#N/A,#N/A,TRUE,"INMUEBLES"}</definedName>
    <definedName name="FG" localSheetId="10" hidden="1">{#N/A,#N/A,TRUE,"GLOBAL";#N/A,#N/A,TRUE,"RUSTICOS";#N/A,#N/A,TRUE,"INMUEBLES"}</definedName>
    <definedName name="FG" localSheetId="13" hidden="1">{#N/A,#N/A,TRUE,"GLOBAL";#N/A,#N/A,TRUE,"RUSTICOS";#N/A,#N/A,TRUE,"INMUEBLES"}</definedName>
    <definedName name="FG" hidden="1">{#N/A,#N/A,TRUE,"GLOBAL";#N/A,#N/A,TRUE,"RUSTICOS";#N/A,#N/A,TRUE,"INMUEBLES"}</definedName>
    <definedName name="FGZDFG" localSheetId="25" hidden="1">'[1]011'!#REF!</definedName>
    <definedName name="FGZDFG" localSheetId="26" hidden="1">'[1]011'!#REF!</definedName>
    <definedName name="FGZDFG" localSheetId="27" hidden="1">'[1]011'!#REF!</definedName>
    <definedName name="FGZDFG" localSheetId="22" hidden="1">'[1]011'!#REF!</definedName>
    <definedName name="FGZDFG" localSheetId="23" hidden="1">'[1]011'!#REF!</definedName>
    <definedName name="FGZDFG" localSheetId="24" hidden="1">'[1]011'!#REF!</definedName>
    <definedName name="FGZDFG" localSheetId="14" hidden="1">'[1]011'!#REF!</definedName>
    <definedName name="FGZDFG" hidden="1">'[1]011'!#REF!</definedName>
    <definedName name="Filtros" localSheetId="25">[18]E2P!#REF!</definedName>
    <definedName name="Filtros" localSheetId="26">[18]E2P!#REF!</definedName>
    <definedName name="Filtros" localSheetId="27">[18]E2P!#REF!</definedName>
    <definedName name="Filtros" localSheetId="22">[18]E2P!#REF!</definedName>
    <definedName name="Filtros" localSheetId="23">[18]E2P!#REF!</definedName>
    <definedName name="Filtros" localSheetId="24">[18]E2P!#REF!</definedName>
    <definedName name="Filtros" localSheetId="14">[18]E2P!#REF!</definedName>
    <definedName name="Filtros">[18]E2P!#REF!</definedName>
    <definedName name="FirmaCAPP">#REF!</definedName>
    <definedName name="Foficio" localSheetId="25">#REF!</definedName>
    <definedName name="Foficio" localSheetId="26">#REF!</definedName>
    <definedName name="Foficio" localSheetId="27">#REF!</definedName>
    <definedName name="Foficio" localSheetId="22">#REF!</definedName>
    <definedName name="Foficio" localSheetId="23">#REF!</definedName>
    <definedName name="Foficio" localSheetId="24">#REF!</definedName>
    <definedName name="Foficio" localSheetId="14">#REF!</definedName>
    <definedName name="Foficio">#REF!</definedName>
    <definedName name="FondoReseva">#REF!</definedName>
    <definedName name="Format" localSheetId="25">#REF!</definedName>
    <definedName name="Format" localSheetId="26">#REF!</definedName>
    <definedName name="Format" localSheetId="27">#REF!</definedName>
    <definedName name="Format" localSheetId="22">#REF!</definedName>
    <definedName name="Format" localSheetId="23">#REF!</definedName>
    <definedName name="Format" localSheetId="24">#REF!</definedName>
    <definedName name="Format" localSheetId="14">#REF!</definedName>
    <definedName name="Format">#REF!</definedName>
    <definedName name="FRSD">#REF!</definedName>
    <definedName name="FtePago">[3]CATALOGOS!$T$1:$T$3</definedName>
    <definedName name="G" localSheetId="25">#REF!,#REF!</definedName>
    <definedName name="G" localSheetId="26">#REF!,#REF!</definedName>
    <definedName name="G" localSheetId="27">#REF!,#REF!</definedName>
    <definedName name="G" localSheetId="22">#REF!,#REF!</definedName>
    <definedName name="G" localSheetId="23">#REF!,#REF!</definedName>
    <definedName name="G" localSheetId="24">#REF!,#REF!</definedName>
    <definedName name="G" localSheetId="14">#REF!,#REF!</definedName>
    <definedName name="G">#REF!,#REF!</definedName>
    <definedName name="G6G" localSheetId="25" hidden="1">{#N/A,#N/A,TRUE,"GLOBAL";#N/A,#N/A,TRUE,"RUSTICOS";#N/A,#N/A,TRUE,"INMUEBLES"}</definedName>
    <definedName name="G6G" localSheetId="26" hidden="1">{#N/A,#N/A,TRUE,"GLOBAL";#N/A,#N/A,TRUE,"RUSTICOS";#N/A,#N/A,TRUE,"INMUEBLES"}</definedName>
    <definedName name="G6G" localSheetId="27" hidden="1">{#N/A,#N/A,TRUE,"GLOBAL";#N/A,#N/A,TRUE,"RUSTICOS";#N/A,#N/A,TRUE,"INMUEBLES"}</definedName>
    <definedName name="G6G" localSheetId="22" hidden="1">{#N/A,#N/A,TRUE,"GLOBAL";#N/A,#N/A,TRUE,"RUSTICOS";#N/A,#N/A,TRUE,"INMUEBLES"}</definedName>
    <definedName name="G6G" localSheetId="23" hidden="1">{#N/A,#N/A,TRUE,"GLOBAL";#N/A,#N/A,TRUE,"RUSTICOS";#N/A,#N/A,TRUE,"INMUEBLES"}</definedName>
    <definedName name="G6G" localSheetId="24" hidden="1">{#N/A,#N/A,TRUE,"GLOBAL";#N/A,#N/A,TRUE,"RUSTICOS";#N/A,#N/A,TRUE,"INMUEBLES"}</definedName>
    <definedName name="G6G" localSheetId="14" hidden="1">{#N/A,#N/A,TRUE,"GLOBAL";#N/A,#N/A,TRUE,"RUSTICOS";#N/A,#N/A,TRUE,"INMUEBLES"}</definedName>
    <definedName name="G6G" localSheetId="10" hidden="1">{#N/A,#N/A,TRUE,"GLOBAL";#N/A,#N/A,TRUE,"RUSTICOS";#N/A,#N/A,TRUE,"INMUEBLES"}</definedName>
    <definedName name="G6G" localSheetId="13" hidden="1">{#N/A,#N/A,TRUE,"GLOBAL";#N/A,#N/A,TRUE,"RUSTICOS";#N/A,#N/A,TRUE,"INMUEBLES"}</definedName>
    <definedName name="G6G" hidden="1">{#N/A,#N/A,TRUE,"GLOBAL";#N/A,#N/A,TRUE,"RUSTICOS";#N/A,#N/A,TRUE,"INMUEBLES"}</definedName>
    <definedName name="garantia">[19]CATALOGOS!$C$1:$C$5</definedName>
    <definedName name="Garantias">[3]CATALOGOS!$W$1:$W$10</definedName>
    <definedName name="garuantias">[20]CATALOGOS!$W$1:$W$10</definedName>
    <definedName name="GFR" localSheetId="25" hidden="1">{#N/A,#N/A,TRUE,"GLOBAL";#N/A,#N/A,TRUE,"RUSTICOS";#N/A,#N/A,TRUE,"INMUEBLES"}</definedName>
    <definedName name="GFR" localSheetId="26" hidden="1">{#N/A,#N/A,TRUE,"GLOBAL";#N/A,#N/A,TRUE,"RUSTICOS";#N/A,#N/A,TRUE,"INMUEBLES"}</definedName>
    <definedName name="GFR" localSheetId="27" hidden="1">{#N/A,#N/A,TRUE,"GLOBAL";#N/A,#N/A,TRUE,"RUSTICOS";#N/A,#N/A,TRUE,"INMUEBLES"}</definedName>
    <definedName name="GFR" localSheetId="22" hidden="1">{#N/A,#N/A,TRUE,"GLOBAL";#N/A,#N/A,TRUE,"RUSTICOS";#N/A,#N/A,TRUE,"INMUEBLES"}</definedName>
    <definedName name="GFR" localSheetId="23" hidden="1">{#N/A,#N/A,TRUE,"GLOBAL";#N/A,#N/A,TRUE,"RUSTICOS";#N/A,#N/A,TRUE,"INMUEBLES"}</definedName>
    <definedName name="GFR" localSheetId="24" hidden="1">{#N/A,#N/A,TRUE,"GLOBAL";#N/A,#N/A,TRUE,"RUSTICOS";#N/A,#N/A,TRUE,"INMUEBLES"}</definedName>
    <definedName name="GFR" localSheetId="14" hidden="1">{#N/A,#N/A,TRUE,"GLOBAL";#N/A,#N/A,TRUE,"RUSTICOS";#N/A,#N/A,TRUE,"INMUEBLES"}</definedName>
    <definedName name="GFR" localSheetId="10" hidden="1">{#N/A,#N/A,TRUE,"GLOBAL";#N/A,#N/A,TRUE,"RUSTICOS";#N/A,#N/A,TRUE,"INMUEBLES"}</definedName>
    <definedName name="GFR" localSheetId="13" hidden="1">{#N/A,#N/A,TRUE,"GLOBAL";#N/A,#N/A,TRUE,"RUSTICOS";#N/A,#N/A,TRUE,"INMUEBLES"}</definedName>
    <definedName name="GFR" hidden="1">{#N/A,#N/A,TRUE,"GLOBAL";#N/A,#N/A,TRUE,"RUSTICOS";#N/A,#N/A,TRUE,"INMUEBLES"}</definedName>
    <definedName name="gggg" localSheetId="25" hidden="1">{#N/A,#N/A,TRUE,"GLOBAL";#N/A,#N/A,TRUE,"RUSTICOS";#N/A,#N/A,TRUE,"INMUEBLES"}</definedName>
    <definedName name="gggg" localSheetId="26" hidden="1">{#N/A,#N/A,TRUE,"GLOBAL";#N/A,#N/A,TRUE,"RUSTICOS";#N/A,#N/A,TRUE,"INMUEBLES"}</definedName>
    <definedName name="gggg" localSheetId="27" hidden="1">{#N/A,#N/A,TRUE,"GLOBAL";#N/A,#N/A,TRUE,"RUSTICOS";#N/A,#N/A,TRUE,"INMUEBLES"}</definedName>
    <definedName name="gggg" localSheetId="22" hidden="1">{#N/A,#N/A,TRUE,"GLOBAL";#N/A,#N/A,TRUE,"RUSTICOS";#N/A,#N/A,TRUE,"INMUEBLES"}</definedName>
    <definedName name="gggg" localSheetId="23" hidden="1">{#N/A,#N/A,TRUE,"GLOBAL";#N/A,#N/A,TRUE,"RUSTICOS";#N/A,#N/A,TRUE,"INMUEBLES"}</definedName>
    <definedName name="gggg" localSheetId="24" hidden="1">{#N/A,#N/A,TRUE,"GLOBAL";#N/A,#N/A,TRUE,"RUSTICOS";#N/A,#N/A,TRUE,"INMUEBLES"}</definedName>
    <definedName name="gggg" localSheetId="14" hidden="1">{#N/A,#N/A,TRUE,"GLOBAL";#N/A,#N/A,TRUE,"RUSTICOS";#N/A,#N/A,TRUE,"INMUEBLES"}</definedName>
    <definedName name="gggg" localSheetId="10" hidden="1">{#N/A,#N/A,TRUE,"GLOBAL";#N/A,#N/A,TRUE,"RUSTICOS";#N/A,#N/A,TRUE,"INMUEBLES"}</definedName>
    <definedName name="gggg" localSheetId="13" hidden="1">{#N/A,#N/A,TRUE,"GLOBAL";#N/A,#N/A,TRUE,"RUSTICOS";#N/A,#N/A,TRUE,"INMUEBLES"}</definedName>
    <definedName name="gggg" hidden="1">{#N/A,#N/A,TRUE,"GLOBAL";#N/A,#N/A,TRUE,"RUSTICOS";#N/A,#N/A,TRUE,"INMUEBLES"}</definedName>
    <definedName name="GGGGGGGGGGGGG" localSheetId="5">[2]!reexpmar</definedName>
    <definedName name="GGGGGGGGGGGGG" localSheetId="7">[2]!reexpmar</definedName>
    <definedName name="GGGGGGGGGGGGG" localSheetId="25">[2]!reexpmar</definedName>
    <definedName name="GGGGGGGGGGGGG" localSheetId="26">[2]!reexpmar</definedName>
    <definedName name="GGGGGGGGGGGGG" localSheetId="27">[2]!reexpmar</definedName>
    <definedName name="GGGGGGGGGGGGG" localSheetId="3">[2]!reexpmar</definedName>
    <definedName name="GGGGGGGGGGGGG" localSheetId="8">[2]!reexpmar</definedName>
    <definedName name="GGGGGGGGGGGGG" localSheetId="22">[2]!reexpmar</definedName>
    <definedName name="GGGGGGGGGGGGG" localSheetId="23">[2]!reexpmar</definedName>
    <definedName name="GGGGGGGGGGGGG" localSheetId="24">[2]!reexpmar</definedName>
    <definedName name="GGGGGGGGGGGGG" localSheetId="2">[2]!reexpmar</definedName>
    <definedName name="GGGGGGGGGGGGG" localSheetId="14">[2]!reexpmar</definedName>
    <definedName name="GGGGGGGGGGGGG" localSheetId="6">[2]!reexpmar</definedName>
    <definedName name="GGGGGGGGGGGGG" localSheetId="13">[2]!reexpmar</definedName>
    <definedName name="GGGGGGGGGGGGG">[2]!reexpmar</definedName>
    <definedName name="GobEdo" localSheetId="25">#REF!</definedName>
    <definedName name="GobEdo" localSheetId="26">#REF!</definedName>
    <definedName name="GobEdo" localSheetId="27">#REF!</definedName>
    <definedName name="GobEdo" localSheetId="22">#REF!</definedName>
    <definedName name="GobEdo" localSheetId="23">#REF!</definedName>
    <definedName name="GobEdo" localSheetId="24">#REF!</definedName>
    <definedName name="GobEdo" localSheetId="14">#REF!</definedName>
    <definedName name="GobEdo">#REF!</definedName>
    <definedName name="GPO">[13]Catálogos!$F$2:$F$3</definedName>
    <definedName name="GTR" localSheetId="25" hidden="1">{#N/A,#N/A,TRUE,"GLOBAL";#N/A,#N/A,TRUE,"RUSTICOS";#N/A,#N/A,TRUE,"INMUEBLES"}</definedName>
    <definedName name="GTR" localSheetId="26" hidden="1">{#N/A,#N/A,TRUE,"GLOBAL";#N/A,#N/A,TRUE,"RUSTICOS";#N/A,#N/A,TRUE,"INMUEBLES"}</definedName>
    <definedName name="GTR" localSheetId="27" hidden="1">{#N/A,#N/A,TRUE,"GLOBAL";#N/A,#N/A,TRUE,"RUSTICOS";#N/A,#N/A,TRUE,"INMUEBLES"}</definedName>
    <definedName name="GTR" localSheetId="22" hidden="1">{#N/A,#N/A,TRUE,"GLOBAL";#N/A,#N/A,TRUE,"RUSTICOS";#N/A,#N/A,TRUE,"INMUEBLES"}</definedName>
    <definedName name="GTR" localSheetId="23" hidden="1">{#N/A,#N/A,TRUE,"GLOBAL";#N/A,#N/A,TRUE,"RUSTICOS";#N/A,#N/A,TRUE,"INMUEBLES"}</definedName>
    <definedName name="GTR" localSheetId="24" hidden="1">{#N/A,#N/A,TRUE,"GLOBAL";#N/A,#N/A,TRUE,"RUSTICOS";#N/A,#N/A,TRUE,"INMUEBLES"}</definedName>
    <definedName name="GTR" localSheetId="14" hidden="1">{#N/A,#N/A,TRUE,"GLOBAL";#N/A,#N/A,TRUE,"RUSTICOS";#N/A,#N/A,TRUE,"INMUEBLES"}</definedName>
    <definedName name="GTR" localSheetId="10" hidden="1">{#N/A,#N/A,TRUE,"GLOBAL";#N/A,#N/A,TRUE,"RUSTICOS";#N/A,#N/A,TRUE,"INMUEBLES"}</definedName>
    <definedName name="GTR" localSheetId="13" hidden="1">{#N/A,#N/A,TRUE,"GLOBAL";#N/A,#N/A,TRUE,"RUSTICOS";#N/A,#N/A,TRUE,"INMUEBLES"}</definedName>
    <definedName name="GTR" hidden="1">{#N/A,#N/A,TRUE,"GLOBAL";#N/A,#N/A,TRUE,"RUSTICOS";#N/A,#N/A,TRUE,"INMUEBLES"}</definedName>
    <definedName name="H" localSheetId="25">#REF!,#REF!</definedName>
    <definedName name="H" localSheetId="26">#REF!,#REF!</definedName>
    <definedName name="H" localSheetId="27">#REF!,#REF!</definedName>
    <definedName name="H" localSheetId="22">#REF!,#REF!</definedName>
    <definedName name="H" localSheetId="23">#REF!,#REF!</definedName>
    <definedName name="H" localSheetId="24">#REF!,#REF!</definedName>
    <definedName name="H" localSheetId="14">#REF!,#REF!</definedName>
    <definedName name="H">#REF!,#REF!</definedName>
    <definedName name="H7Y" localSheetId="25" hidden="1">{#N/A,#N/A,TRUE,"GLOBAL";#N/A,#N/A,TRUE,"RUSTICOS";#N/A,#N/A,TRUE,"INMUEBLES"}</definedName>
    <definedName name="H7Y" localSheetId="26" hidden="1">{#N/A,#N/A,TRUE,"GLOBAL";#N/A,#N/A,TRUE,"RUSTICOS";#N/A,#N/A,TRUE,"INMUEBLES"}</definedName>
    <definedName name="H7Y" localSheetId="27" hidden="1">{#N/A,#N/A,TRUE,"GLOBAL";#N/A,#N/A,TRUE,"RUSTICOS";#N/A,#N/A,TRUE,"INMUEBLES"}</definedName>
    <definedName name="H7Y" localSheetId="22" hidden="1">{#N/A,#N/A,TRUE,"GLOBAL";#N/A,#N/A,TRUE,"RUSTICOS";#N/A,#N/A,TRUE,"INMUEBLES"}</definedName>
    <definedName name="H7Y" localSheetId="23" hidden="1">{#N/A,#N/A,TRUE,"GLOBAL";#N/A,#N/A,TRUE,"RUSTICOS";#N/A,#N/A,TRUE,"INMUEBLES"}</definedName>
    <definedName name="H7Y" localSheetId="24" hidden="1">{#N/A,#N/A,TRUE,"GLOBAL";#N/A,#N/A,TRUE,"RUSTICOS";#N/A,#N/A,TRUE,"INMUEBLES"}</definedName>
    <definedName name="H7Y" localSheetId="14" hidden="1">{#N/A,#N/A,TRUE,"GLOBAL";#N/A,#N/A,TRUE,"RUSTICOS";#N/A,#N/A,TRUE,"INMUEBLES"}</definedName>
    <definedName name="H7Y" localSheetId="10" hidden="1">{#N/A,#N/A,TRUE,"GLOBAL";#N/A,#N/A,TRUE,"RUSTICOS";#N/A,#N/A,TRUE,"INMUEBLES"}</definedName>
    <definedName name="H7Y" localSheetId="13" hidden="1">{#N/A,#N/A,TRUE,"GLOBAL";#N/A,#N/A,TRUE,"RUSTICOS";#N/A,#N/A,TRUE,"INMUEBLES"}</definedName>
    <definedName name="H7Y" hidden="1">{#N/A,#N/A,TRUE,"GLOBAL";#N/A,#N/A,TRUE,"RUSTICOS";#N/A,#N/A,TRUE,"INMUEBLES"}</definedName>
    <definedName name="H8H" localSheetId="25" hidden="1">{#N/A,#N/A,TRUE,"GLOBAL";#N/A,#N/A,TRUE,"RUSTICOS";#N/A,#N/A,TRUE,"INMUEBLES"}</definedName>
    <definedName name="H8H" localSheetId="26" hidden="1">{#N/A,#N/A,TRUE,"GLOBAL";#N/A,#N/A,TRUE,"RUSTICOS";#N/A,#N/A,TRUE,"INMUEBLES"}</definedName>
    <definedName name="H8H" localSheetId="27" hidden="1">{#N/A,#N/A,TRUE,"GLOBAL";#N/A,#N/A,TRUE,"RUSTICOS";#N/A,#N/A,TRUE,"INMUEBLES"}</definedName>
    <definedName name="H8H" localSheetId="22" hidden="1">{#N/A,#N/A,TRUE,"GLOBAL";#N/A,#N/A,TRUE,"RUSTICOS";#N/A,#N/A,TRUE,"INMUEBLES"}</definedName>
    <definedName name="H8H" localSheetId="23" hidden="1">{#N/A,#N/A,TRUE,"GLOBAL";#N/A,#N/A,TRUE,"RUSTICOS";#N/A,#N/A,TRUE,"INMUEBLES"}</definedName>
    <definedName name="H8H" localSheetId="24" hidden="1">{#N/A,#N/A,TRUE,"GLOBAL";#N/A,#N/A,TRUE,"RUSTICOS";#N/A,#N/A,TRUE,"INMUEBLES"}</definedName>
    <definedName name="H8H" localSheetId="14" hidden="1">{#N/A,#N/A,TRUE,"GLOBAL";#N/A,#N/A,TRUE,"RUSTICOS";#N/A,#N/A,TRUE,"INMUEBLES"}</definedName>
    <definedName name="H8H" localSheetId="10" hidden="1">{#N/A,#N/A,TRUE,"GLOBAL";#N/A,#N/A,TRUE,"RUSTICOS";#N/A,#N/A,TRUE,"INMUEBLES"}</definedName>
    <definedName name="H8H" localSheetId="13" hidden="1">{#N/A,#N/A,TRUE,"GLOBAL";#N/A,#N/A,TRUE,"RUSTICOS";#N/A,#N/A,TRUE,"INMUEBLES"}</definedName>
    <definedName name="H8H" hidden="1">{#N/A,#N/A,TRUE,"GLOBAL";#N/A,#N/A,TRUE,"RUSTICOS";#N/A,#N/A,TRUE,"INMUEBLES"}</definedName>
    <definedName name="Header" localSheetId="25">#REF!</definedName>
    <definedName name="Header" localSheetId="26">#REF!</definedName>
    <definedName name="Header" localSheetId="27">#REF!</definedName>
    <definedName name="Header" localSheetId="22">#REF!</definedName>
    <definedName name="Header" localSheetId="23">#REF!</definedName>
    <definedName name="Header" localSheetId="24">#REF!</definedName>
    <definedName name="Header" localSheetId="14">#REF!</definedName>
    <definedName name="Header">#REF!</definedName>
    <definedName name="hj" localSheetId="25" hidden="1">{#N/A,#N/A,TRUE,"GLOBAL";#N/A,#N/A,TRUE,"RUSTICOS";#N/A,#N/A,TRUE,"INMUEBLES"}</definedName>
    <definedName name="hj" localSheetId="26" hidden="1">{#N/A,#N/A,TRUE,"GLOBAL";#N/A,#N/A,TRUE,"RUSTICOS";#N/A,#N/A,TRUE,"INMUEBLES"}</definedName>
    <definedName name="hj" localSheetId="27" hidden="1">{#N/A,#N/A,TRUE,"GLOBAL";#N/A,#N/A,TRUE,"RUSTICOS";#N/A,#N/A,TRUE,"INMUEBLES"}</definedName>
    <definedName name="hj" localSheetId="22" hidden="1">{#N/A,#N/A,TRUE,"GLOBAL";#N/A,#N/A,TRUE,"RUSTICOS";#N/A,#N/A,TRUE,"INMUEBLES"}</definedName>
    <definedName name="hj" localSheetId="23" hidden="1">{#N/A,#N/A,TRUE,"GLOBAL";#N/A,#N/A,TRUE,"RUSTICOS";#N/A,#N/A,TRUE,"INMUEBLES"}</definedName>
    <definedName name="hj" localSheetId="24" hidden="1">{#N/A,#N/A,TRUE,"GLOBAL";#N/A,#N/A,TRUE,"RUSTICOS";#N/A,#N/A,TRUE,"INMUEBLES"}</definedName>
    <definedName name="hj" localSheetId="14" hidden="1">{#N/A,#N/A,TRUE,"GLOBAL";#N/A,#N/A,TRUE,"RUSTICOS";#N/A,#N/A,TRUE,"INMUEBLES"}</definedName>
    <definedName name="hj" localSheetId="10" hidden="1">{#N/A,#N/A,TRUE,"GLOBAL";#N/A,#N/A,TRUE,"RUSTICOS";#N/A,#N/A,TRUE,"INMUEBLES"}</definedName>
    <definedName name="hj" localSheetId="13" hidden="1">{#N/A,#N/A,TRUE,"GLOBAL";#N/A,#N/A,TRUE,"RUSTICOS";#N/A,#N/A,TRUE,"INMUEBLES"}</definedName>
    <definedName name="hj" hidden="1">{#N/A,#N/A,TRUE,"GLOBAL";#N/A,#N/A,TRUE,"RUSTICOS";#N/A,#N/A,TRUE,"INMUEBLES"}</definedName>
    <definedName name="HJK" localSheetId="25" hidden="1">{#N/A,#N/A,TRUE,"GLOBAL";#N/A,#N/A,TRUE,"RUSTICOS";#N/A,#N/A,TRUE,"INMUEBLES"}</definedName>
    <definedName name="HJK" localSheetId="26" hidden="1">{#N/A,#N/A,TRUE,"GLOBAL";#N/A,#N/A,TRUE,"RUSTICOS";#N/A,#N/A,TRUE,"INMUEBLES"}</definedName>
    <definedName name="HJK" localSheetId="27" hidden="1">{#N/A,#N/A,TRUE,"GLOBAL";#N/A,#N/A,TRUE,"RUSTICOS";#N/A,#N/A,TRUE,"INMUEBLES"}</definedName>
    <definedName name="HJK" localSheetId="22" hidden="1">{#N/A,#N/A,TRUE,"GLOBAL";#N/A,#N/A,TRUE,"RUSTICOS";#N/A,#N/A,TRUE,"INMUEBLES"}</definedName>
    <definedName name="HJK" localSheetId="23" hidden="1">{#N/A,#N/A,TRUE,"GLOBAL";#N/A,#N/A,TRUE,"RUSTICOS";#N/A,#N/A,TRUE,"INMUEBLES"}</definedName>
    <definedName name="HJK" localSheetId="24" hidden="1">{#N/A,#N/A,TRUE,"GLOBAL";#N/A,#N/A,TRUE,"RUSTICOS";#N/A,#N/A,TRUE,"INMUEBLES"}</definedName>
    <definedName name="HJK" localSheetId="14" hidden="1">{#N/A,#N/A,TRUE,"GLOBAL";#N/A,#N/A,TRUE,"RUSTICOS";#N/A,#N/A,TRUE,"INMUEBLES"}</definedName>
    <definedName name="HJK" localSheetId="10" hidden="1">{#N/A,#N/A,TRUE,"GLOBAL";#N/A,#N/A,TRUE,"RUSTICOS";#N/A,#N/A,TRUE,"INMUEBLES"}</definedName>
    <definedName name="HJK" localSheetId="13" hidden="1">{#N/A,#N/A,TRUE,"GLOBAL";#N/A,#N/A,TRUE,"RUSTICOS";#N/A,#N/A,TRUE,"INMUEBLES"}</definedName>
    <definedName name="HJK" hidden="1">{#N/A,#N/A,TRUE,"GLOBAL";#N/A,#N/A,TRUE,"RUSTICOS";#N/A,#N/A,TRUE,"INMUEBLES"}</definedName>
    <definedName name="HSep_2010" localSheetId="25">#REF!</definedName>
    <definedName name="HSep_2010" localSheetId="26">#REF!</definedName>
    <definedName name="HSep_2010" localSheetId="27">#REF!</definedName>
    <definedName name="HSep_2010" localSheetId="22">#REF!</definedName>
    <definedName name="HSep_2010" localSheetId="23">#REF!</definedName>
    <definedName name="HSep_2010" localSheetId="24">#REF!</definedName>
    <definedName name="HSep_2010" localSheetId="14">#REF!</definedName>
    <definedName name="HSep_2010">#REF!</definedName>
    <definedName name="I8O" localSheetId="25" hidden="1">{#N/A,#N/A,TRUE,"GLOBAL";#N/A,#N/A,TRUE,"RUSTICOS";#N/A,#N/A,TRUE,"INMUEBLES"}</definedName>
    <definedName name="I8O" localSheetId="26" hidden="1">{#N/A,#N/A,TRUE,"GLOBAL";#N/A,#N/A,TRUE,"RUSTICOS";#N/A,#N/A,TRUE,"INMUEBLES"}</definedName>
    <definedName name="I8O" localSheetId="27" hidden="1">{#N/A,#N/A,TRUE,"GLOBAL";#N/A,#N/A,TRUE,"RUSTICOS";#N/A,#N/A,TRUE,"INMUEBLES"}</definedName>
    <definedName name="I8O" localSheetId="22" hidden="1">{#N/A,#N/A,TRUE,"GLOBAL";#N/A,#N/A,TRUE,"RUSTICOS";#N/A,#N/A,TRUE,"INMUEBLES"}</definedName>
    <definedName name="I8O" localSheetId="23" hidden="1">{#N/A,#N/A,TRUE,"GLOBAL";#N/A,#N/A,TRUE,"RUSTICOS";#N/A,#N/A,TRUE,"INMUEBLES"}</definedName>
    <definedName name="I8O" localSheetId="24" hidden="1">{#N/A,#N/A,TRUE,"GLOBAL";#N/A,#N/A,TRUE,"RUSTICOS";#N/A,#N/A,TRUE,"INMUEBLES"}</definedName>
    <definedName name="I8O" localSheetId="14" hidden="1">{#N/A,#N/A,TRUE,"GLOBAL";#N/A,#N/A,TRUE,"RUSTICOS";#N/A,#N/A,TRUE,"INMUEBLES"}</definedName>
    <definedName name="I8O" localSheetId="10" hidden="1">{#N/A,#N/A,TRUE,"GLOBAL";#N/A,#N/A,TRUE,"RUSTICOS";#N/A,#N/A,TRUE,"INMUEBLES"}</definedName>
    <definedName name="I8O" localSheetId="13" hidden="1">{#N/A,#N/A,TRUE,"GLOBAL";#N/A,#N/A,TRUE,"RUSTICOS";#N/A,#N/A,TRUE,"INMUEBLES"}</definedName>
    <definedName name="I8O" hidden="1">{#N/A,#N/A,TRUE,"GLOBAL";#N/A,#N/A,TRUE,"RUSTICOS";#N/A,#N/A,TRUE,"INMUEBLES"}</definedName>
    <definedName name="ICMS_or_ISS" localSheetId="0">#REF!</definedName>
    <definedName name="ICMS_or_ISS">#REF!</definedName>
    <definedName name="ICMSCAPEX" localSheetId="0">#REF!</definedName>
    <definedName name="ICMSCAPEX">#REF!</definedName>
    <definedName name="ICMSChemicals" localSheetId="0">#REF!</definedName>
    <definedName name="ICMSChemicals">#REF!</definedName>
    <definedName name="ICMSMO" localSheetId="0">#REF!</definedName>
    <definedName name="ICMSMO">#REF!</definedName>
    <definedName name="ICMSorISS" localSheetId="0">#REF!</definedName>
    <definedName name="ICMSorISS">#REF!</definedName>
    <definedName name="ICMSPayable" localSheetId="0">#REF!</definedName>
    <definedName name="ICMSPayable">#REF!</definedName>
    <definedName name="ICMSPower" localSheetId="0">#REF!</definedName>
    <definedName name="ICMSPower">#REF!</definedName>
    <definedName name="ICMSRevenue" localSheetId="0">#REF!</definedName>
    <definedName name="ICMSRevenue">#REF!</definedName>
    <definedName name="INGREAREAS" localSheetId="25" hidden="1">{"Total",#N/A,FALSE,"ING AREAS";"Comercial",#N/A,FALSE,"Comercial";"Saneamiento 1",#N/A,FALSE,"Saneamiento";"Saneamiento2",#N/A,FALSE,"Saneamiento";"Administración",#N/A,FALSE,"Administracion"}</definedName>
    <definedName name="INGREAREAS" localSheetId="26" hidden="1">{"Total",#N/A,FALSE,"ING AREAS";"Comercial",#N/A,FALSE,"Comercial";"Saneamiento 1",#N/A,FALSE,"Saneamiento";"Saneamiento2",#N/A,FALSE,"Saneamiento";"Administración",#N/A,FALSE,"Administracion"}</definedName>
    <definedName name="INGREAREAS" localSheetId="27" hidden="1">{"Total",#N/A,FALSE,"ING AREAS";"Comercial",#N/A,FALSE,"Comercial";"Saneamiento 1",#N/A,FALSE,"Saneamiento";"Saneamiento2",#N/A,FALSE,"Saneamiento";"Administración",#N/A,FALSE,"Administracion"}</definedName>
    <definedName name="INGREAREAS" localSheetId="22" hidden="1">{"Total",#N/A,FALSE,"ING AREAS";"Comercial",#N/A,FALSE,"Comercial";"Saneamiento 1",#N/A,FALSE,"Saneamiento";"Saneamiento2",#N/A,FALSE,"Saneamiento";"Administración",#N/A,FALSE,"Administracion"}</definedName>
    <definedName name="INGREAREAS" localSheetId="23" hidden="1">{"Total",#N/A,FALSE,"ING AREAS";"Comercial",#N/A,FALSE,"Comercial";"Saneamiento 1",#N/A,FALSE,"Saneamiento";"Saneamiento2",#N/A,FALSE,"Saneamiento";"Administración",#N/A,FALSE,"Administracion"}</definedName>
    <definedName name="INGREAREAS" localSheetId="24" hidden="1">{"Total",#N/A,FALSE,"ING AREAS";"Comercial",#N/A,FALSE,"Comercial";"Saneamiento 1",#N/A,FALSE,"Saneamiento";"Saneamiento2",#N/A,FALSE,"Saneamiento";"Administración",#N/A,FALSE,"Administracion"}</definedName>
    <definedName name="INGREAREAS" localSheetId="14" hidden="1">{"Total",#N/A,FALSE,"ING AREAS";"Comercial",#N/A,FALSE,"Comercial";"Saneamiento 1",#N/A,FALSE,"Saneamiento";"Saneamiento2",#N/A,FALSE,"Saneamiento";"Administración",#N/A,FALSE,"Administracion"}</definedName>
    <definedName name="INGREAREAS" localSheetId="10" hidden="1">{"Total",#N/A,FALSE,"ING AREAS";"Comercial",#N/A,FALSE,"Comercial";"Saneamiento 1",#N/A,FALSE,"Saneamiento";"Saneamiento2",#N/A,FALSE,"Saneamiento";"Administración",#N/A,FALSE,"Administracion"}</definedName>
    <definedName name="INGREAREAS" localSheetId="13" hidden="1">{"Total",#N/A,FALSE,"ING AREAS";"Comercial",#N/A,FALSE,"Comercial";"Saneamiento 1",#N/A,FALSE,"Saneamiento";"Saneamiento2",#N/A,FALSE,"Saneamiento";"Administración",#N/A,FALSE,"Administracion"}</definedName>
    <definedName name="INGREAREAS" hidden="1">{"Total",#N/A,FALSE,"ING AREAS";"Comercial",#N/A,FALSE,"Comercial";"Saneamiento 1",#N/A,FALSE,"Saneamiento";"Saneamiento2",#N/A,FALSE,"Saneamiento";"Administración",#N/A,FALSE,"Administracion"}</definedName>
    <definedName name="IntCred">#REF!</definedName>
    <definedName name="IntDev">#REF!</definedName>
    <definedName name="InterestRate" localSheetId="0">#REF!</definedName>
    <definedName name="InterestRate">#REF!</definedName>
    <definedName name="IntRef">#REF!</definedName>
    <definedName name="intresaud00" localSheetId="25">#REF!,#REF!</definedName>
    <definedName name="intresaud00" localSheetId="26">#REF!,#REF!</definedName>
    <definedName name="intresaud00" localSheetId="27">#REF!,#REF!</definedName>
    <definedName name="intresaud00" localSheetId="22">#REF!,#REF!</definedName>
    <definedName name="intresaud00" localSheetId="23">#REF!,#REF!</definedName>
    <definedName name="intresaud00" localSheetId="24">#REF!,#REF!</definedName>
    <definedName name="intresaud00" localSheetId="14">#REF!,#REF!</definedName>
    <definedName name="intresaud00">#REF!,#REF!</definedName>
    <definedName name="IntT1">#REF!</definedName>
    <definedName name="Invent" localSheetId="0">#REF!</definedName>
    <definedName name="Invent">#REF!</definedName>
    <definedName name="InversionInicial">#REF!</definedName>
    <definedName name="IOP" localSheetId="25" hidden="1">{#N/A,#N/A,TRUE,"GLOBAL";#N/A,#N/A,TRUE,"RUSTICOS";#N/A,#N/A,TRUE,"INMUEBLES"}</definedName>
    <definedName name="IOP" localSheetId="26" hidden="1">{#N/A,#N/A,TRUE,"GLOBAL";#N/A,#N/A,TRUE,"RUSTICOS";#N/A,#N/A,TRUE,"INMUEBLES"}</definedName>
    <definedName name="IOP" localSheetId="27" hidden="1">{#N/A,#N/A,TRUE,"GLOBAL";#N/A,#N/A,TRUE,"RUSTICOS";#N/A,#N/A,TRUE,"INMUEBLES"}</definedName>
    <definedName name="IOP" localSheetId="22" hidden="1">{#N/A,#N/A,TRUE,"GLOBAL";#N/A,#N/A,TRUE,"RUSTICOS";#N/A,#N/A,TRUE,"INMUEBLES"}</definedName>
    <definedName name="IOP" localSheetId="23" hidden="1">{#N/A,#N/A,TRUE,"GLOBAL";#N/A,#N/A,TRUE,"RUSTICOS";#N/A,#N/A,TRUE,"INMUEBLES"}</definedName>
    <definedName name="IOP" localSheetId="24" hidden="1">{#N/A,#N/A,TRUE,"GLOBAL";#N/A,#N/A,TRUE,"RUSTICOS";#N/A,#N/A,TRUE,"INMUEBLES"}</definedName>
    <definedName name="IOP" localSheetId="14" hidden="1">{#N/A,#N/A,TRUE,"GLOBAL";#N/A,#N/A,TRUE,"RUSTICOS";#N/A,#N/A,TRUE,"INMUEBLES"}</definedName>
    <definedName name="IOP" localSheetId="10" hidden="1">{#N/A,#N/A,TRUE,"GLOBAL";#N/A,#N/A,TRUE,"RUSTICOS";#N/A,#N/A,TRUE,"INMUEBLES"}</definedName>
    <definedName name="IOP" localSheetId="13" hidden="1">{#N/A,#N/A,TRUE,"GLOBAL";#N/A,#N/A,TRUE,"RUSTICOS";#N/A,#N/A,TRUE,"INMUEBLES"}</definedName>
    <definedName name="IOP" hidden="1">{#N/A,#N/A,TRUE,"GLOBAL";#N/A,#N/A,TRUE,"RUSTICOS";#N/A,#N/A,TRUE,"INMUEBLES"}</definedName>
    <definedName name="IQ_ADDIN" hidden="1">"AUTO"</definedName>
    <definedName name="irabalance" localSheetId="5">[9]!irabalance</definedName>
    <definedName name="irabalance" localSheetId="7">[9]!irabalance</definedName>
    <definedName name="irabalance" localSheetId="25">[9]!irabalance</definedName>
    <definedName name="irabalance" localSheetId="26">[9]!irabalance</definedName>
    <definedName name="irabalance" localSheetId="27">[9]!irabalance</definedName>
    <definedName name="irabalance" localSheetId="3">[9]!irabalance</definedName>
    <definedName name="irabalance" localSheetId="8">[9]!irabalance</definedName>
    <definedName name="irabalance" localSheetId="22">[9]!irabalance</definedName>
    <definedName name="irabalance" localSheetId="23">[9]!irabalance</definedName>
    <definedName name="irabalance" localSheetId="24">[9]!irabalance</definedName>
    <definedName name="irabalance" localSheetId="2">[9]!irabalance</definedName>
    <definedName name="irabalance" localSheetId="14">[9]!irabalance</definedName>
    <definedName name="irabalance" localSheetId="6">[9]!irabalance</definedName>
    <definedName name="irabalance" localSheetId="13">[9]!irabalance</definedName>
    <definedName name="irabalance">[9]!irabalance</definedName>
    <definedName name="iracambios" localSheetId="5">[9]!iracambios</definedName>
    <definedName name="iracambios" localSheetId="7">[9]!iracambios</definedName>
    <definedName name="iracambios" localSheetId="25">[9]!iracambios</definedName>
    <definedName name="iracambios" localSheetId="26">[9]!iracambios</definedName>
    <definedName name="iracambios" localSheetId="27">[9]!iracambios</definedName>
    <definedName name="iracambios" localSheetId="3">[9]!iracambios</definedName>
    <definedName name="iracambios" localSheetId="8">[9]!iracambios</definedName>
    <definedName name="iracambios" localSheetId="22">[9]!iracambios</definedName>
    <definedName name="iracambios" localSheetId="23">[9]!iracambios</definedName>
    <definedName name="iracambios" localSheetId="24">[9]!iracambios</definedName>
    <definedName name="iracambios" localSheetId="2">[9]!iracambios</definedName>
    <definedName name="iracambios" localSheetId="14">[9]!iracambios</definedName>
    <definedName name="iracambios" localSheetId="6">[9]!iracambios</definedName>
    <definedName name="iracambios" localSheetId="13">[9]!iracambios</definedName>
    <definedName name="iracambios">[9]!iracambios</definedName>
    <definedName name="irainpc" localSheetId="5">[9]!irainpc</definedName>
    <definedName name="irainpc" localSheetId="7">[9]!irainpc</definedName>
    <definedName name="irainpc" localSheetId="25">[9]!irainpc</definedName>
    <definedName name="irainpc" localSheetId="26">[9]!irainpc</definedName>
    <definedName name="irainpc" localSheetId="27">[9]!irainpc</definedName>
    <definedName name="irainpc" localSheetId="3">[9]!irainpc</definedName>
    <definedName name="irainpc" localSheetId="8">[9]!irainpc</definedName>
    <definedName name="irainpc" localSheetId="22">[9]!irainpc</definedName>
    <definedName name="irainpc" localSheetId="23">[9]!irainpc</definedName>
    <definedName name="irainpc" localSheetId="24">[9]!irainpc</definedName>
    <definedName name="irainpc" localSheetId="2">[9]!irainpc</definedName>
    <definedName name="irainpc" localSheetId="14">[9]!irainpc</definedName>
    <definedName name="irainpc" localSheetId="6">[9]!irainpc</definedName>
    <definedName name="irainpc" localSheetId="13">[9]!irainpc</definedName>
    <definedName name="irainpc">[9]!irainpc</definedName>
    <definedName name="iranomon" localSheetId="5">[9]!iranomon</definedName>
    <definedName name="iranomon" localSheetId="7">[9]!iranomon</definedName>
    <definedName name="iranomon" localSheetId="25">[9]!iranomon</definedName>
    <definedName name="iranomon" localSheetId="26">[9]!iranomon</definedName>
    <definedName name="iranomon" localSheetId="27">[9]!iranomon</definedName>
    <definedName name="iranomon" localSheetId="3">[9]!iranomon</definedName>
    <definedName name="iranomon" localSheetId="8">[9]!iranomon</definedName>
    <definedName name="iranomon" localSheetId="22">[9]!iranomon</definedName>
    <definedName name="iranomon" localSheetId="23">[9]!iranomon</definedName>
    <definedName name="iranomon" localSheetId="24">[9]!iranomon</definedName>
    <definedName name="iranomon" localSheetId="2">[9]!iranomon</definedName>
    <definedName name="iranomon" localSheetId="14">[9]!iranomon</definedName>
    <definedName name="iranomon" localSheetId="6">[9]!iranomon</definedName>
    <definedName name="iranomon" localSheetId="13">[9]!iranomon</definedName>
    <definedName name="iranomon">[9]!iranomon</definedName>
    <definedName name="irarepomo" localSheetId="5">[9]!irarepomo</definedName>
    <definedName name="irarepomo" localSheetId="7">[9]!irarepomo</definedName>
    <definedName name="irarepomo" localSheetId="25">[9]!irarepomo</definedName>
    <definedName name="irarepomo" localSheetId="26">[9]!irarepomo</definedName>
    <definedName name="irarepomo" localSheetId="27">[9]!irarepomo</definedName>
    <definedName name="irarepomo" localSheetId="3">[9]!irarepomo</definedName>
    <definedName name="irarepomo" localSheetId="8">[9]!irarepomo</definedName>
    <definedName name="irarepomo" localSheetId="22">[9]!irarepomo</definedName>
    <definedName name="irarepomo" localSheetId="23">[9]!irarepomo</definedName>
    <definedName name="irarepomo" localSheetId="24">[9]!irarepomo</definedName>
    <definedName name="irarepomo" localSheetId="2">[9]!irarepomo</definedName>
    <definedName name="irarepomo" localSheetId="14">[9]!irarepomo</definedName>
    <definedName name="irarepomo" localSheetId="6">[9]!irarepomo</definedName>
    <definedName name="irarepomo" localSheetId="13">[9]!irarepomo</definedName>
    <definedName name="irarepomo">[9]!irarepomo</definedName>
    <definedName name="iraresultados" localSheetId="5">[9]!iraresultados</definedName>
    <definedName name="iraresultados" localSheetId="7">[9]!iraresultados</definedName>
    <definedName name="iraresultados" localSheetId="25">[9]!iraresultados</definedName>
    <definedName name="iraresultados" localSheetId="26">[9]!iraresultados</definedName>
    <definedName name="iraresultados" localSheetId="27">[9]!iraresultados</definedName>
    <definedName name="iraresultados" localSheetId="3">[9]!iraresultados</definedName>
    <definedName name="iraresultados" localSheetId="8">[9]!iraresultados</definedName>
    <definedName name="iraresultados" localSheetId="22">[9]!iraresultados</definedName>
    <definedName name="iraresultados" localSheetId="23">[9]!iraresultados</definedName>
    <definedName name="iraresultados" localSheetId="24">[9]!iraresultados</definedName>
    <definedName name="iraresultados" localSheetId="2">[9]!iraresultados</definedName>
    <definedName name="iraresultados" localSheetId="14">[9]!iraresultados</definedName>
    <definedName name="iraresultados" localSheetId="6">[9]!iraresultados</definedName>
    <definedName name="iraresultados" localSheetId="13">[9]!iraresultados</definedName>
    <definedName name="iraresultados">[9]!iraresultados</definedName>
    <definedName name="ISR">#REF!</definedName>
    <definedName name="ISS" localSheetId="0">#REF!</definedName>
    <definedName name="ISS">#REF!</definedName>
    <definedName name="ISSPayable" localSheetId="0">#REF!</definedName>
    <definedName name="ISSPayable">#REF!</definedName>
    <definedName name="IVA">#REF!</definedName>
    <definedName name="J" localSheetId="25">#REF!,#REF!</definedName>
    <definedName name="J" localSheetId="26">#REF!,#REF!</definedName>
    <definedName name="J" localSheetId="27">#REF!,#REF!</definedName>
    <definedName name="J" localSheetId="22">#REF!,#REF!</definedName>
    <definedName name="J" localSheetId="23">#REF!,#REF!</definedName>
    <definedName name="J" localSheetId="24">#REF!,#REF!</definedName>
    <definedName name="J" localSheetId="14">#REF!,#REF!</definedName>
    <definedName name="j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JJJ" localSheetId="25" hidden="1">{#N/A,#N/A,TRUE,"GLOBAL";#N/A,#N/A,TRUE,"RUSTICOS";#N/A,#N/A,TRUE,"INMUEBLES"}</definedName>
    <definedName name="JJJ" localSheetId="26" hidden="1">{#N/A,#N/A,TRUE,"GLOBAL";#N/A,#N/A,TRUE,"RUSTICOS";#N/A,#N/A,TRUE,"INMUEBLES"}</definedName>
    <definedName name="JJJ" localSheetId="27" hidden="1">{#N/A,#N/A,TRUE,"GLOBAL";#N/A,#N/A,TRUE,"RUSTICOS";#N/A,#N/A,TRUE,"INMUEBLES"}</definedName>
    <definedName name="JJJ" localSheetId="22" hidden="1">{#N/A,#N/A,TRUE,"GLOBAL";#N/A,#N/A,TRUE,"RUSTICOS";#N/A,#N/A,TRUE,"INMUEBLES"}</definedName>
    <definedName name="JJJ" localSheetId="23" hidden="1">{#N/A,#N/A,TRUE,"GLOBAL";#N/A,#N/A,TRUE,"RUSTICOS";#N/A,#N/A,TRUE,"INMUEBLES"}</definedName>
    <definedName name="JJJ" localSheetId="24" hidden="1">{#N/A,#N/A,TRUE,"GLOBAL";#N/A,#N/A,TRUE,"RUSTICOS";#N/A,#N/A,TRUE,"INMUEBLES"}</definedName>
    <definedName name="JJJ" localSheetId="14" hidden="1">{#N/A,#N/A,TRUE,"GLOBAL";#N/A,#N/A,TRUE,"RUSTICOS";#N/A,#N/A,TRUE,"INMUEBLES"}</definedName>
    <definedName name="JJJ" localSheetId="10" hidden="1">{#N/A,#N/A,TRUE,"GLOBAL";#N/A,#N/A,TRUE,"RUSTICOS";#N/A,#N/A,TRUE,"INMUEBLES"}</definedName>
    <definedName name="JJJ" localSheetId="13" hidden="1">{#N/A,#N/A,TRUE,"GLOBAL";#N/A,#N/A,TRUE,"RUSTICOS";#N/A,#N/A,TRUE,"INMUEBLES"}</definedName>
    <definedName name="JJJ" hidden="1">{#N/A,#N/A,TRUE,"GLOBAL";#N/A,#N/A,TRUE,"RUSTICOS";#N/A,#N/A,TRUE,"INMUEBLES"}</definedName>
    <definedName name="JJJJJJJJJJJ" localSheetId="5">[2]!reexpjun</definedName>
    <definedName name="JJJJJJJJJJJ" localSheetId="7">[2]!reexpjun</definedName>
    <definedName name="JJJJJJJJJJJ" localSheetId="25">[2]!reexpjun</definedName>
    <definedName name="JJJJJJJJJJJ" localSheetId="26">[2]!reexpjun</definedName>
    <definedName name="JJJJJJJJJJJ" localSheetId="27">[2]!reexpjun</definedName>
    <definedName name="JJJJJJJJJJJ" localSheetId="3">[2]!reexpjun</definedName>
    <definedName name="JJJJJJJJJJJ" localSheetId="8">[2]!reexpjun</definedName>
    <definedName name="JJJJJJJJJJJ" localSheetId="22">[2]!reexpjun</definedName>
    <definedName name="JJJJJJJJJJJ" localSheetId="23">[2]!reexpjun</definedName>
    <definedName name="JJJJJJJJJJJ" localSheetId="24">[2]!reexpjun</definedName>
    <definedName name="JJJJJJJJJJJ" localSheetId="2">[2]!reexpjun</definedName>
    <definedName name="JJJJJJJJJJJ" localSheetId="14">[2]!reexpjun</definedName>
    <definedName name="JJJJJJJJJJJ" localSheetId="6">[2]!reexpjun</definedName>
    <definedName name="JJJJJJJJJJJ" localSheetId="13">[2]!reexpjun</definedName>
    <definedName name="JJJJJJJJJJJ">[2]!reexpjun</definedName>
    <definedName name="JK" localSheetId="25" hidden="1">{#N/A,#N/A,TRUE,"GLOBAL";#N/A,#N/A,TRUE,"RUSTICOS";#N/A,#N/A,TRUE,"INMUEBLES"}</definedName>
    <definedName name="JK" localSheetId="26" hidden="1">{#N/A,#N/A,TRUE,"GLOBAL";#N/A,#N/A,TRUE,"RUSTICOS";#N/A,#N/A,TRUE,"INMUEBLES"}</definedName>
    <definedName name="JK" localSheetId="27" hidden="1">{#N/A,#N/A,TRUE,"GLOBAL";#N/A,#N/A,TRUE,"RUSTICOS";#N/A,#N/A,TRUE,"INMUEBLES"}</definedName>
    <definedName name="JK" localSheetId="22" hidden="1">{#N/A,#N/A,TRUE,"GLOBAL";#N/A,#N/A,TRUE,"RUSTICOS";#N/A,#N/A,TRUE,"INMUEBLES"}</definedName>
    <definedName name="JK" localSheetId="23" hidden="1">{#N/A,#N/A,TRUE,"GLOBAL";#N/A,#N/A,TRUE,"RUSTICOS";#N/A,#N/A,TRUE,"INMUEBLES"}</definedName>
    <definedName name="JK" localSheetId="24" hidden="1">{#N/A,#N/A,TRUE,"GLOBAL";#N/A,#N/A,TRUE,"RUSTICOS";#N/A,#N/A,TRUE,"INMUEBLES"}</definedName>
    <definedName name="JK" localSheetId="14" hidden="1">{#N/A,#N/A,TRUE,"GLOBAL";#N/A,#N/A,TRUE,"RUSTICOS";#N/A,#N/A,TRUE,"INMUEBLES"}</definedName>
    <definedName name="JK" localSheetId="10" hidden="1">{#N/A,#N/A,TRUE,"GLOBAL";#N/A,#N/A,TRUE,"RUSTICOS";#N/A,#N/A,TRUE,"INMUEBLES"}</definedName>
    <definedName name="JK" localSheetId="13" hidden="1">{#N/A,#N/A,TRUE,"GLOBAL";#N/A,#N/A,TRUE,"RUSTICOS";#N/A,#N/A,TRUE,"INMUEBLES"}</definedName>
    <definedName name="JK" hidden="1">{#N/A,#N/A,TRUE,"GLOBAL";#N/A,#N/A,TRUE,"RUSTICOS";#N/A,#N/A,TRUE,"INMUEBLES"}</definedName>
    <definedName name="K" localSheetId="25">#REF!,#REF!</definedName>
    <definedName name="K" localSheetId="26">#REF!,#REF!</definedName>
    <definedName name="K" localSheetId="27">#REF!,#REF!</definedName>
    <definedName name="K" localSheetId="22">#REF!,#REF!</definedName>
    <definedName name="K" localSheetId="23">#REF!,#REF!</definedName>
    <definedName name="K" localSheetId="24">#REF!,#REF!</definedName>
    <definedName name="K" localSheetId="14">#REF!,#REF!</definedName>
    <definedName name="k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K8K" localSheetId="25" hidden="1">{#N/A,#N/A,TRUE,"GLOBAL";#N/A,#N/A,TRUE,"RUSTICOS";#N/A,#N/A,TRUE,"INMUEBLES"}</definedName>
    <definedName name="K8K" localSheetId="26" hidden="1">{#N/A,#N/A,TRUE,"GLOBAL";#N/A,#N/A,TRUE,"RUSTICOS";#N/A,#N/A,TRUE,"INMUEBLES"}</definedName>
    <definedName name="K8K" localSheetId="27" hidden="1">{#N/A,#N/A,TRUE,"GLOBAL";#N/A,#N/A,TRUE,"RUSTICOS";#N/A,#N/A,TRUE,"INMUEBLES"}</definedName>
    <definedName name="K8K" localSheetId="22" hidden="1">{#N/A,#N/A,TRUE,"GLOBAL";#N/A,#N/A,TRUE,"RUSTICOS";#N/A,#N/A,TRUE,"INMUEBLES"}</definedName>
    <definedName name="K8K" localSheetId="23" hidden="1">{#N/A,#N/A,TRUE,"GLOBAL";#N/A,#N/A,TRUE,"RUSTICOS";#N/A,#N/A,TRUE,"INMUEBLES"}</definedName>
    <definedName name="K8K" localSheetId="24" hidden="1">{#N/A,#N/A,TRUE,"GLOBAL";#N/A,#N/A,TRUE,"RUSTICOS";#N/A,#N/A,TRUE,"INMUEBLES"}</definedName>
    <definedName name="K8K" localSheetId="14" hidden="1">{#N/A,#N/A,TRUE,"GLOBAL";#N/A,#N/A,TRUE,"RUSTICOS";#N/A,#N/A,TRUE,"INMUEBLES"}</definedName>
    <definedName name="K8K" localSheetId="10" hidden="1">{#N/A,#N/A,TRUE,"GLOBAL";#N/A,#N/A,TRUE,"RUSTICOS";#N/A,#N/A,TRUE,"INMUEBLES"}</definedName>
    <definedName name="K8K" localSheetId="13" hidden="1">{#N/A,#N/A,TRUE,"GLOBAL";#N/A,#N/A,TRUE,"RUSTICOS";#N/A,#N/A,TRUE,"INMUEBLES"}</definedName>
    <definedName name="K8K" hidden="1">{#N/A,#N/A,TRUE,"GLOBAL";#N/A,#N/A,TRUE,"RUSTICOS";#N/A,#N/A,TRUE,"INMUEBLES"}</definedName>
    <definedName name="KKK" localSheetId="25" hidden="1">{#N/A,#N/A,TRUE,"GLOBAL";#N/A,#N/A,TRUE,"RUSTICOS";#N/A,#N/A,TRUE,"INMUEBLES"}</definedName>
    <definedName name="KKK" localSheetId="26" hidden="1">{#N/A,#N/A,TRUE,"GLOBAL";#N/A,#N/A,TRUE,"RUSTICOS";#N/A,#N/A,TRUE,"INMUEBLES"}</definedName>
    <definedName name="KKK" localSheetId="27" hidden="1">{#N/A,#N/A,TRUE,"GLOBAL";#N/A,#N/A,TRUE,"RUSTICOS";#N/A,#N/A,TRUE,"INMUEBLES"}</definedName>
    <definedName name="KKK" localSheetId="22" hidden="1">{#N/A,#N/A,TRUE,"GLOBAL";#N/A,#N/A,TRUE,"RUSTICOS";#N/A,#N/A,TRUE,"INMUEBLES"}</definedName>
    <definedName name="KKK" localSheetId="23" hidden="1">{#N/A,#N/A,TRUE,"GLOBAL";#N/A,#N/A,TRUE,"RUSTICOS";#N/A,#N/A,TRUE,"INMUEBLES"}</definedName>
    <definedName name="KKK" localSheetId="24" hidden="1">{#N/A,#N/A,TRUE,"GLOBAL";#N/A,#N/A,TRUE,"RUSTICOS";#N/A,#N/A,TRUE,"INMUEBLES"}</definedName>
    <definedName name="KKK" localSheetId="14" hidden="1">{#N/A,#N/A,TRUE,"GLOBAL";#N/A,#N/A,TRUE,"RUSTICOS";#N/A,#N/A,TRUE,"INMUEBLES"}</definedName>
    <definedName name="KKK" localSheetId="10" hidden="1">{#N/A,#N/A,TRUE,"GLOBAL";#N/A,#N/A,TRUE,"RUSTICOS";#N/A,#N/A,TRUE,"INMUEBLES"}</definedName>
    <definedName name="KKK" localSheetId="13" hidden="1">{#N/A,#N/A,TRUE,"GLOBAL";#N/A,#N/A,TRUE,"RUSTICOS";#N/A,#N/A,TRUE,"INMUEBLES"}</definedName>
    <definedName name="KKK" hidden="1">{#N/A,#N/A,TRUE,"GLOBAL";#N/A,#N/A,TRUE,"RUSTICOS";#N/A,#N/A,TRUE,"INMUEBLES"}</definedName>
    <definedName name="kl" localSheetId="25" hidden="1">{#N/A,#N/A,TRUE,"GLOBAL";#N/A,#N/A,TRUE,"RUSTICOS";#N/A,#N/A,TRUE,"INMUEBLES"}</definedName>
    <definedName name="kl" localSheetId="26" hidden="1">{#N/A,#N/A,TRUE,"GLOBAL";#N/A,#N/A,TRUE,"RUSTICOS";#N/A,#N/A,TRUE,"INMUEBLES"}</definedName>
    <definedName name="kl" localSheetId="27" hidden="1">{#N/A,#N/A,TRUE,"GLOBAL";#N/A,#N/A,TRUE,"RUSTICOS";#N/A,#N/A,TRUE,"INMUEBLES"}</definedName>
    <definedName name="kl" localSheetId="22" hidden="1">{#N/A,#N/A,TRUE,"GLOBAL";#N/A,#N/A,TRUE,"RUSTICOS";#N/A,#N/A,TRUE,"INMUEBLES"}</definedName>
    <definedName name="kl" localSheetId="23" hidden="1">{#N/A,#N/A,TRUE,"GLOBAL";#N/A,#N/A,TRUE,"RUSTICOS";#N/A,#N/A,TRUE,"INMUEBLES"}</definedName>
    <definedName name="kl" localSheetId="24" hidden="1">{#N/A,#N/A,TRUE,"GLOBAL";#N/A,#N/A,TRUE,"RUSTICOS";#N/A,#N/A,TRUE,"INMUEBLES"}</definedName>
    <definedName name="kl" localSheetId="14" hidden="1">{#N/A,#N/A,TRUE,"GLOBAL";#N/A,#N/A,TRUE,"RUSTICOS";#N/A,#N/A,TRUE,"INMUEBLES"}</definedName>
    <definedName name="kl" localSheetId="10" hidden="1">{#N/A,#N/A,TRUE,"GLOBAL";#N/A,#N/A,TRUE,"RUSTICOS";#N/A,#N/A,TRUE,"INMUEBLES"}</definedName>
    <definedName name="kl" localSheetId="13" hidden="1">{#N/A,#N/A,TRUE,"GLOBAL";#N/A,#N/A,TRUE,"RUSTICOS";#N/A,#N/A,TRUE,"INMUEBLES"}</definedName>
    <definedName name="kl" hidden="1">{#N/A,#N/A,TRUE,"GLOBAL";#N/A,#N/A,TRUE,"RUSTICOS";#N/A,#N/A,TRUE,"INMUEBLES"}</definedName>
    <definedName name="L0L" localSheetId="25" hidden="1">{#N/A,#N/A,TRUE,"GLOBAL";#N/A,#N/A,TRUE,"RUSTICOS";#N/A,#N/A,TRUE,"INMUEBLES"}</definedName>
    <definedName name="L0L" localSheetId="26" hidden="1">{#N/A,#N/A,TRUE,"GLOBAL";#N/A,#N/A,TRUE,"RUSTICOS";#N/A,#N/A,TRUE,"INMUEBLES"}</definedName>
    <definedName name="L0L" localSheetId="27" hidden="1">{#N/A,#N/A,TRUE,"GLOBAL";#N/A,#N/A,TRUE,"RUSTICOS";#N/A,#N/A,TRUE,"INMUEBLES"}</definedName>
    <definedName name="L0L" localSheetId="22" hidden="1">{#N/A,#N/A,TRUE,"GLOBAL";#N/A,#N/A,TRUE,"RUSTICOS";#N/A,#N/A,TRUE,"INMUEBLES"}</definedName>
    <definedName name="L0L" localSheetId="23" hidden="1">{#N/A,#N/A,TRUE,"GLOBAL";#N/A,#N/A,TRUE,"RUSTICOS";#N/A,#N/A,TRUE,"INMUEBLES"}</definedName>
    <definedName name="L0L" localSheetId="24" hidden="1">{#N/A,#N/A,TRUE,"GLOBAL";#N/A,#N/A,TRUE,"RUSTICOS";#N/A,#N/A,TRUE,"INMUEBLES"}</definedName>
    <definedName name="L0L" localSheetId="14" hidden="1">{#N/A,#N/A,TRUE,"GLOBAL";#N/A,#N/A,TRUE,"RUSTICOS";#N/A,#N/A,TRUE,"INMUEBLES"}</definedName>
    <definedName name="L0L" localSheetId="10" hidden="1">{#N/A,#N/A,TRUE,"GLOBAL";#N/A,#N/A,TRUE,"RUSTICOS";#N/A,#N/A,TRUE,"INMUEBLES"}</definedName>
    <definedName name="L0L" localSheetId="13" hidden="1">{#N/A,#N/A,TRUE,"GLOBAL";#N/A,#N/A,TRUE,"RUSTICOS";#N/A,#N/A,TRUE,"INMUEBLES"}</definedName>
    <definedName name="L0L" hidden="1">{#N/A,#N/A,TRUE,"GLOBAL";#N/A,#N/A,TRUE,"RUSTICOS";#N/A,#N/A,TRUE,"INMUEBLES"}</definedName>
    <definedName name="limcount" hidden="1">1</definedName>
    <definedName name="LK" localSheetId="25" hidden="1">{#N/A,#N/A,TRUE,"GLOBAL";#N/A,#N/A,TRUE,"RUSTICOS";#N/A,#N/A,TRUE,"INMUEBLES"}</definedName>
    <definedName name="LK" localSheetId="26" hidden="1">{#N/A,#N/A,TRUE,"GLOBAL";#N/A,#N/A,TRUE,"RUSTICOS";#N/A,#N/A,TRUE,"INMUEBLES"}</definedName>
    <definedName name="LK" localSheetId="27" hidden="1">{#N/A,#N/A,TRUE,"GLOBAL";#N/A,#N/A,TRUE,"RUSTICOS";#N/A,#N/A,TRUE,"INMUEBLES"}</definedName>
    <definedName name="LK" localSheetId="22" hidden="1">{#N/A,#N/A,TRUE,"GLOBAL";#N/A,#N/A,TRUE,"RUSTICOS";#N/A,#N/A,TRUE,"INMUEBLES"}</definedName>
    <definedName name="LK" localSheetId="23" hidden="1">{#N/A,#N/A,TRUE,"GLOBAL";#N/A,#N/A,TRUE,"RUSTICOS";#N/A,#N/A,TRUE,"INMUEBLES"}</definedName>
    <definedName name="LK" localSheetId="24" hidden="1">{#N/A,#N/A,TRUE,"GLOBAL";#N/A,#N/A,TRUE,"RUSTICOS";#N/A,#N/A,TRUE,"INMUEBLES"}</definedName>
    <definedName name="LK" localSheetId="14" hidden="1">{#N/A,#N/A,TRUE,"GLOBAL";#N/A,#N/A,TRUE,"RUSTICOS";#N/A,#N/A,TRUE,"INMUEBLES"}</definedName>
    <definedName name="LK" localSheetId="10" hidden="1">{#N/A,#N/A,TRUE,"GLOBAL";#N/A,#N/A,TRUE,"RUSTICOS";#N/A,#N/A,TRUE,"INMUEBLES"}</definedName>
    <definedName name="LK" localSheetId="13" hidden="1">{#N/A,#N/A,TRUE,"GLOBAL";#N/A,#N/A,TRUE,"RUSTICOS";#N/A,#N/A,TRUE,"INMUEBLES"}</definedName>
    <definedName name="LK" hidden="1">{#N/A,#N/A,TRUE,"GLOBAL";#N/A,#N/A,TRUE,"RUSTICOS";#N/A,#N/A,TRUE,"INMUEBLES"}</definedName>
    <definedName name="LLL" localSheetId="25" hidden="1">{#N/A,#N/A,TRUE,"GLOBAL";#N/A,#N/A,TRUE,"RUSTICOS";#N/A,#N/A,TRUE,"INMUEBLES"}</definedName>
    <definedName name="LLL" localSheetId="26" hidden="1">{#N/A,#N/A,TRUE,"GLOBAL";#N/A,#N/A,TRUE,"RUSTICOS";#N/A,#N/A,TRUE,"INMUEBLES"}</definedName>
    <definedName name="LLL" localSheetId="27" hidden="1">{#N/A,#N/A,TRUE,"GLOBAL";#N/A,#N/A,TRUE,"RUSTICOS";#N/A,#N/A,TRUE,"INMUEBLES"}</definedName>
    <definedName name="LLL" localSheetId="22" hidden="1">{#N/A,#N/A,TRUE,"GLOBAL";#N/A,#N/A,TRUE,"RUSTICOS";#N/A,#N/A,TRUE,"INMUEBLES"}</definedName>
    <definedName name="LLL" localSheetId="23" hidden="1">{#N/A,#N/A,TRUE,"GLOBAL";#N/A,#N/A,TRUE,"RUSTICOS";#N/A,#N/A,TRUE,"INMUEBLES"}</definedName>
    <definedName name="LLL" localSheetId="24" hidden="1">{#N/A,#N/A,TRUE,"GLOBAL";#N/A,#N/A,TRUE,"RUSTICOS";#N/A,#N/A,TRUE,"INMUEBLES"}</definedName>
    <definedName name="LLL" localSheetId="14" hidden="1">{#N/A,#N/A,TRUE,"GLOBAL";#N/A,#N/A,TRUE,"RUSTICOS";#N/A,#N/A,TRUE,"INMUEBLES"}</definedName>
    <definedName name="LLL" localSheetId="10" hidden="1">{#N/A,#N/A,TRUE,"GLOBAL";#N/A,#N/A,TRUE,"RUSTICOS";#N/A,#N/A,TRUE,"INMUEBLES"}</definedName>
    <definedName name="LLL" localSheetId="13" hidden="1">{#N/A,#N/A,TRUE,"GLOBAL";#N/A,#N/A,TRUE,"RUSTICOS";#N/A,#N/A,TRUE,"INMUEBLES"}</definedName>
    <definedName name="LLL" hidden="1">{#N/A,#N/A,TRUE,"GLOBAL";#N/A,#N/A,TRUE,"RUSTICOS";#N/A,#N/A,TRUE,"INMUEBLES"}</definedName>
    <definedName name="LÑ" localSheetId="25" hidden="1">{#N/A,#N/A,TRUE,"GLOBAL";#N/A,#N/A,TRUE,"RUSTICOS";#N/A,#N/A,TRUE,"INMUEBLES"}</definedName>
    <definedName name="LÑ" localSheetId="26" hidden="1">{#N/A,#N/A,TRUE,"GLOBAL";#N/A,#N/A,TRUE,"RUSTICOS";#N/A,#N/A,TRUE,"INMUEBLES"}</definedName>
    <definedName name="LÑ" localSheetId="27" hidden="1">{#N/A,#N/A,TRUE,"GLOBAL";#N/A,#N/A,TRUE,"RUSTICOS";#N/A,#N/A,TRUE,"INMUEBLES"}</definedName>
    <definedName name="LÑ" localSheetId="22" hidden="1">{#N/A,#N/A,TRUE,"GLOBAL";#N/A,#N/A,TRUE,"RUSTICOS";#N/A,#N/A,TRUE,"INMUEBLES"}</definedName>
    <definedName name="LÑ" localSheetId="23" hidden="1">{#N/A,#N/A,TRUE,"GLOBAL";#N/A,#N/A,TRUE,"RUSTICOS";#N/A,#N/A,TRUE,"INMUEBLES"}</definedName>
    <definedName name="LÑ" localSheetId="24" hidden="1">{#N/A,#N/A,TRUE,"GLOBAL";#N/A,#N/A,TRUE,"RUSTICOS";#N/A,#N/A,TRUE,"INMUEBLES"}</definedName>
    <definedName name="LÑ" localSheetId="14" hidden="1">{#N/A,#N/A,TRUE,"GLOBAL";#N/A,#N/A,TRUE,"RUSTICOS";#N/A,#N/A,TRUE,"INMUEBLES"}</definedName>
    <definedName name="LÑ" localSheetId="10" hidden="1">{#N/A,#N/A,TRUE,"GLOBAL";#N/A,#N/A,TRUE,"RUSTICOS";#N/A,#N/A,TRUE,"INMUEBLES"}</definedName>
    <definedName name="LÑ" localSheetId="13" hidden="1">{#N/A,#N/A,TRUE,"GLOBAL";#N/A,#N/A,TRUE,"RUSTICOS";#N/A,#N/A,TRUE,"INMUEBLES"}</definedName>
    <definedName name="LÑ" hidden="1">{#N/A,#N/A,TRUE,"GLOBAL";#N/A,#N/A,TRUE,"RUSTICOS";#N/A,#N/A,TRUE,"INMUEBLES"}</definedName>
    <definedName name="M" localSheetId="25">#REF!,#REF!</definedName>
    <definedName name="M" localSheetId="26">#REF!,#REF!</definedName>
    <definedName name="M" localSheetId="27">#REF!,#REF!</definedName>
    <definedName name="M" localSheetId="22">#REF!,#REF!</definedName>
    <definedName name="M" localSheetId="23">#REF!,#REF!</definedName>
    <definedName name="M" localSheetId="24">#REF!,#REF!</definedName>
    <definedName name="M" localSheetId="14">#REF!,#REF!</definedName>
    <definedName name="M">#REF!,#REF!</definedName>
    <definedName name="Maintenance0to5" localSheetId="0">#REF!</definedName>
    <definedName name="Maintenance0to5">#REF!</definedName>
    <definedName name="Maintenance11Plus" localSheetId="0">#REF!</definedName>
    <definedName name="Maintenance11Plus">#REF!</definedName>
    <definedName name="Maintenance6to10" localSheetId="0">#REF!</definedName>
    <definedName name="Maintenance6to10">#REF!</definedName>
    <definedName name="Margen">#REF!</definedName>
    <definedName name="mensual" localSheetId="25">#REF!</definedName>
    <definedName name="mensual" localSheetId="26">#REF!</definedName>
    <definedName name="mensual" localSheetId="27">#REF!</definedName>
    <definedName name="mensual" localSheetId="22">#REF!</definedName>
    <definedName name="mensual" localSheetId="23">#REF!</definedName>
    <definedName name="mensual" localSheetId="24">#REF!</definedName>
    <definedName name="mensual" localSheetId="14">#REF!</definedName>
    <definedName name="mensual">#REF!</definedName>
    <definedName name="MENU" localSheetId="25">#REF!</definedName>
    <definedName name="MENU" localSheetId="26">#REF!</definedName>
    <definedName name="MENU" localSheetId="27">#REF!</definedName>
    <definedName name="MENU" localSheetId="22">#REF!</definedName>
    <definedName name="MENU" localSheetId="23">#REF!</definedName>
    <definedName name="MENU" localSheetId="24">#REF!</definedName>
    <definedName name="MENU" localSheetId="14">#REF!</definedName>
    <definedName name="MENU">#REF!</definedName>
    <definedName name="MesCAPPDisp">#REF!</definedName>
    <definedName name="MesFRSD">#REF!</definedName>
    <definedName name="Millones">#REF!</definedName>
    <definedName name="MJK" localSheetId="25" hidden="1">{#N/A,#N/A,TRUE,"GLOBAL";#N/A,#N/A,TRUE,"RUSTICOS";#N/A,#N/A,TRUE,"INMUEBLES"}</definedName>
    <definedName name="MJK" localSheetId="26" hidden="1">{#N/A,#N/A,TRUE,"GLOBAL";#N/A,#N/A,TRUE,"RUSTICOS";#N/A,#N/A,TRUE,"INMUEBLES"}</definedName>
    <definedName name="MJK" localSheetId="27" hidden="1">{#N/A,#N/A,TRUE,"GLOBAL";#N/A,#N/A,TRUE,"RUSTICOS";#N/A,#N/A,TRUE,"INMUEBLES"}</definedName>
    <definedName name="MJK" localSheetId="22" hidden="1">{#N/A,#N/A,TRUE,"GLOBAL";#N/A,#N/A,TRUE,"RUSTICOS";#N/A,#N/A,TRUE,"INMUEBLES"}</definedName>
    <definedName name="MJK" localSheetId="23" hidden="1">{#N/A,#N/A,TRUE,"GLOBAL";#N/A,#N/A,TRUE,"RUSTICOS";#N/A,#N/A,TRUE,"INMUEBLES"}</definedName>
    <definedName name="MJK" localSheetId="24" hidden="1">{#N/A,#N/A,TRUE,"GLOBAL";#N/A,#N/A,TRUE,"RUSTICOS";#N/A,#N/A,TRUE,"INMUEBLES"}</definedName>
    <definedName name="MJK" localSheetId="14" hidden="1">{#N/A,#N/A,TRUE,"GLOBAL";#N/A,#N/A,TRUE,"RUSTICOS";#N/A,#N/A,TRUE,"INMUEBLES"}</definedName>
    <definedName name="MJK" localSheetId="10" hidden="1">{#N/A,#N/A,TRUE,"GLOBAL";#N/A,#N/A,TRUE,"RUSTICOS";#N/A,#N/A,TRUE,"INMUEBLES"}</definedName>
    <definedName name="MJK" localSheetId="13" hidden="1">{#N/A,#N/A,TRUE,"GLOBAL";#N/A,#N/A,TRUE,"RUSTICOS";#N/A,#N/A,TRUE,"INMUEBLES"}</definedName>
    <definedName name="MJK" hidden="1">{#N/A,#N/A,TRUE,"GLOBAL";#N/A,#N/A,TRUE,"RUSTICOS";#N/A,#N/A,TRUE,"INMUEBLES"}</definedName>
    <definedName name="MJU" localSheetId="25" hidden="1">{#N/A,#N/A,TRUE,"GLOBAL";#N/A,#N/A,TRUE,"RUSTICOS";#N/A,#N/A,TRUE,"INMUEBLES"}</definedName>
    <definedName name="MJU" localSheetId="26" hidden="1">{#N/A,#N/A,TRUE,"GLOBAL";#N/A,#N/A,TRUE,"RUSTICOS";#N/A,#N/A,TRUE,"INMUEBLES"}</definedName>
    <definedName name="MJU" localSheetId="27" hidden="1">{#N/A,#N/A,TRUE,"GLOBAL";#N/A,#N/A,TRUE,"RUSTICOS";#N/A,#N/A,TRUE,"INMUEBLES"}</definedName>
    <definedName name="MJU" localSheetId="22" hidden="1">{#N/A,#N/A,TRUE,"GLOBAL";#N/A,#N/A,TRUE,"RUSTICOS";#N/A,#N/A,TRUE,"INMUEBLES"}</definedName>
    <definedName name="MJU" localSheetId="23" hidden="1">{#N/A,#N/A,TRUE,"GLOBAL";#N/A,#N/A,TRUE,"RUSTICOS";#N/A,#N/A,TRUE,"INMUEBLES"}</definedName>
    <definedName name="MJU" localSheetId="24" hidden="1">{#N/A,#N/A,TRUE,"GLOBAL";#N/A,#N/A,TRUE,"RUSTICOS";#N/A,#N/A,TRUE,"INMUEBLES"}</definedName>
    <definedName name="MJU" localSheetId="14" hidden="1">{#N/A,#N/A,TRUE,"GLOBAL";#N/A,#N/A,TRUE,"RUSTICOS";#N/A,#N/A,TRUE,"INMUEBLES"}</definedName>
    <definedName name="MJU" localSheetId="10" hidden="1">{#N/A,#N/A,TRUE,"GLOBAL";#N/A,#N/A,TRUE,"RUSTICOS";#N/A,#N/A,TRUE,"INMUEBLES"}</definedName>
    <definedName name="MJU" localSheetId="13" hidden="1">{#N/A,#N/A,TRUE,"GLOBAL";#N/A,#N/A,TRUE,"RUSTICOS";#N/A,#N/A,TRUE,"INMUEBLES"}</definedName>
    <definedName name="MJU" hidden="1">{#N/A,#N/A,TRUE,"GLOBAL";#N/A,#N/A,TRUE,"RUSTICOS";#N/A,#N/A,TRUE,"INMUEBLES"}</definedName>
    <definedName name="mor.2" localSheetId="25" hidden="1">{#N/A,#N/A,TRUE,"GLOBAL";#N/A,#N/A,TRUE,"RUSTICOS";#N/A,#N/A,TRUE,"INMUEBLES"}</definedName>
    <definedName name="mor.2" localSheetId="26" hidden="1">{#N/A,#N/A,TRUE,"GLOBAL";#N/A,#N/A,TRUE,"RUSTICOS";#N/A,#N/A,TRUE,"INMUEBLES"}</definedName>
    <definedName name="mor.2" localSheetId="27" hidden="1">{#N/A,#N/A,TRUE,"GLOBAL";#N/A,#N/A,TRUE,"RUSTICOS";#N/A,#N/A,TRUE,"INMUEBLES"}</definedName>
    <definedName name="mor.2" localSheetId="22" hidden="1">{#N/A,#N/A,TRUE,"GLOBAL";#N/A,#N/A,TRUE,"RUSTICOS";#N/A,#N/A,TRUE,"INMUEBLES"}</definedName>
    <definedName name="mor.2" localSheetId="23" hidden="1">{#N/A,#N/A,TRUE,"GLOBAL";#N/A,#N/A,TRUE,"RUSTICOS";#N/A,#N/A,TRUE,"INMUEBLES"}</definedName>
    <definedName name="mor.2" localSheetId="24" hidden="1">{#N/A,#N/A,TRUE,"GLOBAL";#N/A,#N/A,TRUE,"RUSTICOS";#N/A,#N/A,TRUE,"INMUEBLES"}</definedName>
    <definedName name="mor.2" localSheetId="14" hidden="1">{#N/A,#N/A,TRUE,"GLOBAL";#N/A,#N/A,TRUE,"RUSTICOS";#N/A,#N/A,TRUE,"INMUEBLES"}</definedName>
    <definedName name="mor.2" localSheetId="10" hidden="1">{#N/A,#N/A,TRUE,"GLOBAL";#N/A,#N/A,TRUE,"RUSTICOS";#N/A,#N/A,TRUE,"INMUEBLES"}</definedName>
    <definedName name="mor.2" localSheetId="13" hidden="1">{#N/A,#N/A,TRUE,"GLOBAL";#N/A,#N/A,TRUE,"RUSTICOS";#N/A,#N/A,TRUE,"INMUEBLES"}</definedName>
    <definedName name="mor.2" hidden="1">{#N/A,#N/A,TRUE,"GLOBAL";#N/A,#N/A,TRUE,"RUSTICOS";#N/A,#N/A,TRUE,"INMUEBLES"}</definedName>
    <definedName name="NHJ" localSheetId="25" hidden="1">{#N/A,#N/A,TRUE,"GLOBAL";#N/A,#N/A,TRUE,"RUSTICOS";#N/A,#N/A,TRUE,"INMUEBLES"}</definedName>
    <definedName name="NHJ" localSheetId="26" hidden="1">{#N/A,#N/A,TRUE,"GLOBAL";#N/A,#N/A,TRUE,"RUSTICOS";#N/A,#N/A,TRUE,"INMUEBLES"}</definedName>
    <definedName name="NHJ" localSheetId="27" hidden="1">{#N/A,#N/A,TRUE,"GLOBAL";#N/A,#N/A,TRUE,"RUSTICOS";#N/A,#N/A,TRUE,"INMUEBLES"}</definedName>
    <definedName name="NHJ" localSheetId="22" hidden="1">{#N/A,#N/A,TRUE,"GLOBAL";#N/A,#N/A,TRUE,"RUSTICOS";#N/A,#N/A,TRUE,"INMUEBLES"}</definedName>
    <definedName name="NHJ" localSheetId="23" hidden="1">{#N/A,#N/A,TRUE,"GLOBAL";#N/A,#N/A,TRUE,"RUSTICOS";#N/A,#N/A,TRUE,"INMUEBLES"}</definedName>
    <definedName name="NHJ" localSheetId="24" hidden="1">{#N/A,#N/A,TRUE,"GLOBAL";#N/A,#N/A,TRUE,"RUSTICOS";#N/A,#N/A,TRUE,"INMUEBLES"}</definedName>
    <definedName name="NHJ" localSheetId="14" hidden="1">{#N/A,#N/A,TRUE,"GLOBAL";#N/A,#N/A,TRUE,"RUSTICOS";#N/A,#N/A,TRUE,"INMUEBLES"}</definedName>
    <definedName name="NHJ" localSheetId="10" hidden="1">{#N/A,#N/A,TRUE,"GLOBAL";#N/A,#N/A,TRUE,"RUSTICOS";#N/A,#N/A,TRUE,"INMUEBLES"}</definedName>
    <definedName name="NHJ" localSheetId="13" hidden="1">{#N/A,#N/A,TRUE,"GLOBAL";#N/A,#N/A,TRUE,"RUSTICOS";#N/A,#N/A,TRUE,"INMUEBLES"}</definedName>
    <definedName name="NHJ" hidden="1">{#N/A,#N/A,TRUE,"GLOBAL";#N/A,#N/A,TRUE,"RUSTICOS";#N/A,#N/A,TRUE,"INMUEBLES"}</definedName>
    <definedName name="NHY" localSheetId="25" hidden="1">{#N/A,#N/A,TRUE,"GLOBAL";#N/A,#N/A,TRUE,"RUSTICOS";#N/A,#N/A,TRUE,"INMUEBLES"}</definedName>
    <definedName name="NHY" localSheetId="26" hidden="1">{#N/A,#N/A,TRUE,"GLOBAL";#N/A,#N/A,TRUE,"RUSTICOS";#N/A,#N/A,TRUE,"INMUEBLES"}</definedName>
    <definedName name="NHY" localSheetId="27" hidden="1">{#N/A,#N/A,TRUE,"GLOBAL";#N/A,#N/A,TRUE,"RUSTICOS";#N/A,#N/A,TRUE,"INMUEBLES"}</definedName>
    <definedName name="NHY" localSheetId="22" hidden="1">{#N/A,#N/A,TRUE,"GLOBAL";#N/A,#N/A,TRUE,"RUSTICOS";#N/A,#N/A,TRUE,"INMUEBLES"}</definedName>
    <definedName name="NHY" localSheetId="23" hidden="1">{#N/A,#N/A,TRUE,"GLOBAL";#N/A,#N/A,TRUE,"RUSTICOS";#N/A,#N/A,TRUE,"INMUEBLES"}</definedName>
    <definedName name="NHY" localSheetId="24" hidden="1">{#N/A,#N/A,TRUE,"GLOBAL";#N/A,#N/A,TRUE,"RUSTICOS";#N/A,#N/A,TRUE,"INMUEBLES"}</definedName>
    <definedName name="NHY" localSheetId="14" hidden="1">{#N/A,#N/A,TRUE,"GLOBAL";#N/A,#N/A,TRUE,"RUSTICOS";#N/A,#N/A,TRUE,"INMUEBLES"}</definedName>
    <definedName name="NHY" localSheetId="10" hidden="1">{#N/A,#N/A,TRUE,"GLOBAL";#N/A,#N/A,TRUE,"RUSTICOS";#N/A,#N/A,TRUE,"INMUEBLES"}</definedName>
    <definedName name="NHY" localSheetId="13" hidden="1">{#N/A,#N/A,TRUE,"GLOBAL";#N/A,#N/A,TRUE,"RUSTICOS";#N/A,#N/A,TRUE,"INMUEBLES"}</definedName>
    <definedName name="NHY" hidden="1">{#N/A,#N/A,TRUE,"GLOBAL";#N/A,#N/A,TRUE,"RUSTICOS";#N/A,#N/A,TRUE,"INMUEBLES"}</definedName>
    <definedName name="nuevo" localSheetId="25">#REF!</definedName>
    <definedName name="nuevo" localSheetId="26">#REF!</definedName>
    <definedName name="nuevo" localSheetId="27">#REF!</definedName>
    <definedName name="nuevo" localSheetId="22">#REF!</definedName>
    <definedName name="nuevo" localSheetId="23">#REF!</definedName>
    <definedName name="nuevo" localSheetId="24">#REF!</definedName>
    <definedName name="nuevo" localSheetId="14">#REF!</definedName>
    <definedName name="Nuevo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ÑÑÑ" localSheetId="25" hidden="1">{#N/A,#N/A,TRUE,"GLOBAL";#N/A,#N/A,TRUE,"RUSTICOS";#N/A,#N/A,TRUE,"INMUEBLES"}</definedName>
    <definedName name="ÑÑÑ" localSheetId="26" hidden="1">{#N/A,#N/A,TRUE,"GLOBAL";#N/A,#N/A,TRUE,"RUSTICOS";#N/A,#N/A,TRUE,"INMUEBLES"}</definedName>
    <definedName name="ÑÑÑ" localSheetId="27" hidden="1">{#N/A,#N/A,TRUE,"GLOBAL";#N/A,#N/A,TRUE,"RUSTICOS";#N/A,#N/A,TRUE,"INMUEBLES"}</definedName>
    <definedName name="ÑÑÑ" localSheetId="22" hidden="1">{#N/A,#N/A,TRUE,"GLOBAL";#N/A,#N/A,TRUE,"RUSTICOS";#N/A,#N/A,TRUE,"INMUEBLES"}</definedName>
    <definedName name="ÑÑÑ" localSheetId="23" hidden="1">{#N/A,#N/A,TRUE,"GLOBAL";#N/A,#N/A,TRUE,"RUSTICOS";#N/A,#N/A,TRUE,"INMUEBLES"}</definedName>
    <definedName name="ÑÑÑ" localSheetId="24" hidden="1">{#N/A,#N/A,TRUE,"GLOBAL";#N/A,#N/A,TRUE,"RUSTICOS";#N/A,#N/A,TRUE,"INMUEBLES"}</definedName>
    <definedName name="ÑÑÑ" localSheetId="14" hidden="1">{#N/A,#N/A,TRUE,"GLOBAL";#N/A,#N/A,TRUE,"RUSTICOS";#N/A,#N/A,TRUE,"INMUEBLES"}</definedName>
    <definedName name="ÑÑÑ" localSheetId="10" hidden="1">{#N/A,#N/A,TRUE,"GLOBAL";#N/A,#N/A,TRUE,"RUSTICOS";#N/A,#N/A,TRUE,"INMUEBLES"}</definedName>
    <definedName name="ÑÑÑ" localSheetId="13" hidden="1">{#N/A,#N/A,TRUE,"GLOBAL";#N/A,#N/A,TRUE,"RUSTICOS";#N/A,#N/A,TRUE,"INMUEBLES"}</definedName>
    <definedName name="ÑÑÑ" hidden="1">{#N/A,#N/A,TRUE,"GLOBAL";#N/A,#N/A,TRUE,"RUSTICOS";#N/A,#N/A,TRUE,"INMUEBLES"}</definedName>
    <definedName name="O.PUb.ant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O9L" localSheetId="25" hidden="1">{#N/A,#N/A,TRUE,"GLOBAL";#N/A,#N/A,TRUE,"RUSTICOS";#N/A,#N/A,TRUE,"INMUEBLES"}</definedName>
    <definedName name="O9L" localSheetId="26" hidden="1">{#N/A,#N/A,TRUE,"GLOBAL";#N/A,#N/A,TRUE,"RUSTICOS";#N/A,#N/A,TRUE,"INMUEBLES"}</definedName>
    <definedName name="O9L" localSheetId="27" hidden="1">{#N/A,#N/A,TRUE,"GLOBAL";#N/A,#N/A,TRUE,"RUSTICOS";#N/A,#N/A,TRUE,"INMUEBLES"}</definedName>
    <definedName name="O9L" localSheetId="22" hidden="1">{#N/A,#N/A,TRUE,"GLOBAL";#N/A,#N/A,TRUE,"RUSTICOS";#N/A,#N/A,TRUE,"INMUEBLES"}</definedName>
    <definedName name="O9L" localSheetId="23" hidden="1">{#N/A,#N/A,TRUE,"GLOBAL";#N/A,#N/A,TRUE,"RUSTICOS";#N/A,#N/A,TRUE,"INMUEBLES"}</definedName>
    <definedName name="O9L" localSheetId="24" hidden="1">{#N/A,#N/A,TRUE,"GLOBAL";#N/A,#N/A,TRUE,"RUSTICOS";#N/A,#N/A,TRUE,"INMUEBLES"}</definedName>
    <definedName name="O9L" localSheetId="14" hidden="1">{#N/A,#N/A,TRUE,"GLOBAL";#N/A,#N/A,TRUE,"RUSTICOS";#N/A,#N/A,TRUE,"INMUEBLES"}</definedName>
    <definedName name="O9L" localSheetId="10" hidden="1">{#N/A,#N/A,TRUE,"GLOBAL";#N/A,#N/A,TRUE,"RUSTICOS";#N/A,#N/A,TRUE,"INMUEBLES"}</definedName>
    <definedName name="O9L" localSheetId="13" hidden="1">{#N/A,#N/A,TRUE,"GLOBAL";#N/A,#N/A,TRUE,"RUSTICOS";#N/A,#N/A,TRUE,"INMUEBLES"}</definedName>
    <definedName name="O9L" hidden="1">{#N/A,#N/A,TRUE,"GLOBAL";#N/A,#N/A,TRUE,"RUSTICOS";#N/A,#N/A,TRUE,"INMUEBLES"}</definedName>
    <definedName name="oax" localSheetId="25">#REF!</definedName>
    <definedName name="oax" localSheetId="26">#REF!</definedName>
    <definedName name="oax" localSheetId="27">#REF!</definedName>
    <definedName name="oax" localSheetId="22">#REF!</definedName>
    <definedName name="oax" localSheetId="23">#REF!</definedName>
    <definedName name="oax" localSheetId="24">#REF!</definedName>
    <definedName name="oax" localSheetId="14">#REF!</definedName>
    <definedName name="oax">#REF!</definedName>
    <definedName name="op" localSheetId="25" hidden="1">{#N/A,#N/A,TRUE,"GLOBAL";#N/A,#N/A,TRUE,"RUSTICOS";#N/A,#N/A,TRUE,"INMUEBLES"}</definedName>
    <definedName name="op" localSheetId="26" hidden="1">{#N/A,#N/A,TRUE,"GLOBAL";#N/A,#N/A,TRUE,"RUSTICOS";#N/A,#N/A,TRUE,"INMUEBLES"}</definedName>
    <definedName name="op" localSheetId="27" hidden="1">{#N/A,#N/A,TRUE,"GLOBAL";#N/A,#N/A,TRUE,"RUSTICOS";#N/A,#N/A,TRUE,"INMUEBLES"}</definedName>
    <definedName name="op" localSheetId="22" hidden="1">{#N/A,#N/A,TRUE,"GLOBAL";#N/A,#N/A,TRUE,"RUSTICOS";#N/A,#N/A,TRUE,"INMUEBLES"}</definedName>
    <definedName name="op" localSheetId="23" hidden="1">{#N/A,#N/A,TRUE,"GLOBAL";#N/A,#N/A,TRUE,"RUSTICOS";#N/A,#N/A,TRUE,"INMUEBLES"}</definedName>
    <definedName name="op" localSheetId="24" hidden="1">{#N/A,#N/A,TRUE,"GLOBAL";#N/A,#N/A,TRUE,"RUSTICOS";#N/A,#N/A,TRUE,"INMUEBLES"}</definedName>
    <definedName name="op" localSheetId="14" hidden="1">{#N/A,#N/A,TRUE,"GLOBAL";#N/A,#N/A,TRUE,"RUSTICOS";#N/A,#N/A,TRUE,"INMUEBLES"}</definedName>
    <definedName name="op" localSheetId="10" hidden="1">{#N/A,#N/A,TRUE,"GLOBAL";#N/A,#N/A,TRUE,"RUSTICOS";#N/A,#N/A,TRUE,"INMUEBLES"}</definedName>
    <definedName name="op" localSheetId="13" hidden="1">{#N/A,#N/A,TRUE,"GLOBAL";#N/A,#N/A,TRUE,"RUSTICOS";#N/A,#N/A,TRUE,"INMUEBLES"}</definedName>
    <definedName name="op" hidden="1">{#N/A,#N/A,TRUE,"GLOBAL";#N/A,#N/A,TRUE,"RUSTICOS";#N/A,#N/A,TRUE,"INMUEBLES"}</definedName>
    <definedName name="OPEXCost" localSheetId="0">#REF!</definedName>
    <definedName name="OPEXCost">#REF!</definedName>
    <definedName name="OutSourcing" localSheetId="0">#REF!</definedName>
    <definedName name="OutSourcing">#REF!</definedName>
    <definedName name="PAGE_5_A" localSheetId="0">#REF!</definedName>
    <definedName name="PAGE_5_A">#REF!</definedName>
    <definedName name="PAGE_5_B" localSheetId="0">#REF!</definedName>
    <definedName name="PAGE_5_B">#REF!</definedName>
    <definedName name="Pay" localSheetId="0">#REF!</definedName>
    <definedName name="Pay">#REF!</definedName>
    <definedName name="PercentComplete" localSheetId="25">[0]!PercentCompleteBeyond*[0]!PeriodInPlan</definedName>
    <definedName name="PercentComplete" localSheetId="26">[0]!PercentCompleteBeyond*[0]!PeriodInPlan</definedName>
    <definedName name="PercentComplete" localSheetId="27">[0]!PercentCompleteBeyond*[0]!PeriodInPlan</definedName>
    <definedName name="PercentComplete" localSheetId="22">[0]!PercentCompleteBeyond*[0]!PeriodInPlan</definedName>
    <definedName name="PercentComplete" localSheetId="23">[0]!PercentCompleteBeyond*[0]!PeriodInPlan</definedName>
    <definedName name="PercentComplete" localSheetId="24">[0]!PercentCompleteBeyond*[0]!PeriodInPlan</definedName>
    <definedName name="PercentComplete" localSheetId="14">[0]!PercentCompleteBeyond*[0]!PeriodInPlan</definedName>
    <definedName name="PercentComplete" localSheetId="10">PercentCompleteBeyond*PeriodInPlan</definedName>
    <definedName name="PercentComplete" localSheetId="13">PercentCompleteBeyond*PeriodInPlan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ERRO" localSheetId="25">#REF!</definedName>
    <definedName name="PERRO" localSheetId="26">#REF!</definedName>
    <definedName name="PERRO" localSheetId="27">#REF!</definedName>
    <definedName name="PERRO" localSheetId="22">#REF!</definedName>
    <definedName name="PERRO" localSheetId="23">#REF!</definedName>
    <definedName name="PERRO" localSheetId="24">#REF!</definedName>
    <definedName name="PERRO" localSheetId="14">#REF!</definedName>
    <definedName name="PERRO">#REF!</definedName>
    <definedName name="Personnel" localSheetId="0">#REF!</definedName>
    <definedName name="Personnel">#REF!</definedName>
    <definedName name="PIS" localSheetId="0">#REF!</definedName>
    <definedName name="PIS">#REF!</definedName>
    <definedName name="PISCOFINSPayable" localSheetId="0">#REF!</definedName>
    <definedName name="PISCOFINSPayable">#REF!</definedName>
    <definedName name="Plan" localSheetId="25">[0]!PeriodInPlan*(#REF!&gt;0)</definedName>
    <definedName name="Plan" localSheetId="26">[0]!PeriodInPlan*(#REF!&gt;0)</definedName>
    <definedName name="Plan" localSheetId="27">[0]!PeriodInPlan*(#REF!&gt;0)</definedName>
    <definedName name="Plan" localSheetId="22">[0]!PeriodInPlan*(#REF!&gt;0)</definedName>
    <definedName name="Plan" localSheetId="23">[0]!PeriodInPlan*(#REF!&gt;0)</definedName>
    <definedName name="Plan" localSheetId="24">[0]!PeriodInPlan*(#REF!&gt;0)</definedName>
    <definedName name="Plan" localSheetId="14">[0]!PeriodInPlan*(#REF!&gt;0)</definedName>
    <definedName name="Plan" localSheetId="10">PeriodInPlan*(#REF!&gt;0)</definedName>
    <definedName name="Plan" localSheetId="13">PeriodInPlan*(#REF!&gt;0)</definedName>
    <definedName name="Plan">PeriodInPlan*(#REF!&gt;0)</definedName>
    <definedName name="PlazoCAPP">#REF!</definedName>
    <definedName name="PlazoCred">#REF!</definedName>
    <definedName name="PlazoDisp">#REF!</definedName>
    <definedName name="PorcComApe">#REF!</definedName>
    <definedName name="PorcFinan">#REF!</definedName>
    <definedName name="PorcIVA">#REF!</definedName>
    <definedName name="PorcKRiesgo">#REF!</definedName>
    <definedName name="Print_Area" localSheetId="25">#REF!</definedName>
    <definedName name="Print_Area" localSheetId="26">#REF!</definedName>
    <definedName name="Print_Area" localSheetId="27">#REF!</definedName>
    <definedName name="Print_Area" localSheetId="22">#REF!</definedName>
    <definedName name="Print_Area" localSheetId="23">#REF!</definedName>
    <definedName name="Print_Area" localSheetId="24">#REF!</definedName>
    <definedName name="Print_Area" localSheetId="14">#REF!</definedName>
    <definedName name="Print_Area">#REF!</definedName>
    <definedName name="ProfitAfterTax" localSheetId="0">#REF!</definedName>
    <definedName name="ProfitAfterTax">#REF!</definedName>
    <definedName name="ProgramaObra">#REF!</definedName>
    <definedName name="ProjectList">[21]!Proyectos[Proyecto]</definedName>
    <definedName name="ProjectStart">[21]!Tareas[[#Headers],[Proyecto]]</definedName>
    <definedName name="pruebas" localSheetId="25" hidden="1">{#N/A,#N/A,FALSE,"Aging Summary";#N/A,#N/A,FALSE,"Ratio Analysis";#N/A,#N/A,FALSE,"Test 120 Day Accts";#N/A,#N/A,FALSE,"Tickmarks"}</definedName>
    <definedName name="pruebas" localSheetId="26" hidden="1">{#N/A,#N/A,FALSE,"Aging Summary";#N/A,#N/A,FALSE,"Ratio Analysis";#N/A,#N/A,FALSE,"Test 120 Day Accts";#N/A,#N/A,FALSE,"Tickmarks"}</definedName>
    <definedName name="pruebas" localSheetId="27" hidden="1">{#N/A,#N/A,FALSE,"Aging Summary";#N/A,#N/A,FALSE,"Ratio Analysis";#N/A,#N/A,FALSE,"Test 120 Day Accts";#N/A,#N/A,FALSE,"Tickmarks"}</definedName>
    <definedName name="pruebas" localSheetId="22" hidden="1">{#N/A,#N/A,FALSE,"Aging Summary";#N/A,#N/A,FALSE,"Ratio Analysis";#N/A,#N/A,FALSE,"Test 120 Day Accts";#N/A,#N/A,FALSE,"Tickmarks"}</definedName>
    <definedName name="pruebas" localSheetId="23" hidden="1">{#N/A,#N/A,FALSE,"Aging Summary";#N/A,#N/A,FALSE,"Ratio Analysis";#N/A,#N/A,FALSE,"Test 120 Day Accts";#N/A,#N/A,FALSE,"Tickmarks"}</definedName>
    <definedName name="pruebas" localSheetId="24" hidden="1">{#N/A,#N/A,FALSE,"Aging Summary";#N/A,#N/A,FALSE,"Ratio Analysis";#N/A,#N/A,FALSE,"Test 120 Day Accts";#N/A,#N/A,FALSE,"Tickmarks"}</definedName>
    <definedName name="pruebas" localSheetId="14" hidden="1">{#N/A,#N/A,FALSE,"Aging Summary";#N/A,#N/A,FALSE,"Ratio Analysis";#N/A,#N/A,FALSE,"Test 120 Day Accts";#N/A,#N/A,FALSE,"Tickmarks"}</definedName>
    <definedName name="pruebas" localSheetId="10" hidden="1">{#N/A,#N/A,FALSE,"Aging Summary";#N/A,#N/A,FALSE,"Ratio Analysis";#N/A,#N/A,FALSE,"Test 120 Day Accts";#N/A,#N/A,FALSE,"Tickmarks"}</definedName>
    <definedName name="pruebas" localSheetId="13" hidden="1">{#N/A,#N/A,FALSE,"Aging Summary";#N/A,#N/A,FALSE,"Ratio Analysis";#N/A,#N/A,FALSE,"Test 120 Day Accts";#N/A,#N/A,FALSE,"Tickmarks"}</definedName>
    <definedName name="pruebas" hidden="1">{#N/A,#N/A,FALSE,"Aging Summary";#N/A,#N/A,FALSE,"Ratio Analysis";#N/A,#N/A,FALSE,"Test 120 Day Accts";#N/A,#N/A,FALSE,"Tickmarks"}</definedName>
    <definedName name="QQQ" localSheetId="25" hidden="1">{#N/A,#N/A,TRUE,"GLOBAL";#N/A,#N/A,TRUE,"RUSTICOS";#N/A,#N/A,TRUE,"INMUEBLES"}</definedName>
    <definedName name="QQQ" localSheetId="26" hidden="1">{#N/A,#N/A,TRUE,"GLOBAL";#N/A,#N/A,TRUE,"RUSTICOS";#N/A,#N/A,TRUE,"INMUEBLES"}</definedName>
    <definedName name="QQQ" localSheetId="27" hidden="1">{#N/A,#N/A,TRUE,"GLOBAL";#N/A,#N/A,TRUE,"RUSTICOS";#N/A,#N/A,TRUE,"INMUEBLES"}</definedName>
    <definedName name="QQQ" localSheetId="22" hidden="1">{#N/A,#N/A,TRUE,"GLOBAL";#N/A,#N/A,TRUE,"RUSTICOS";#N/A,#N/A,TRUE,"INMUEBLES"}</definedName>
    <definedName name="QQQ" localSheetId="23" hidden="1">{#N/A,#N/A,TRUE,"GLOBAL";#N/A,#N/A,TRUE,"RUSTICOS";#N/A,#N/A,TRUE,"INMUEBLES"}</definedName>
    <definedName name="QQQ" localSheetId="24" hidden="1">{#N/A,#N/A,TRUE,"GLOBAL";#N/A,#N/A,TRUE,"RUSTICOS";#N/A,#N/A,TRUE,"INMUEBLES"}</definedName>
    <definedName name="QQQ" localSheetId="14" hidden="1">{#N/A,#N/A,TRUE,"GLOBAL";#N/A,#N/A,TRUE,"RUSTICOS";#N/A,#N/A,TRUE,"INMUEBLES"}</definedName>
    <definedName name="QQQ" localSheetId="10" hidden="1">{#N/A,#N/A,TRUE,"GLOBAL";#N/A,#N/A,TRUE,"RUSTICOS";#N/A,#N/A,TRUE,"INMUEBLES"}</definedName>
    <definedName name="QQQ" localSheetId="13" hidden="1">{#N/A,#N/A,TRUE,"GLOBAL";#N/A,#N/A,TRUE,"RUSTICOS";#N/A,#N/A,TRUE,"INMUEBLES"}</definedName>
    <definedName name="QQQ" hidden="1">{#N/A,#N/A,TRUE,"GLOBAL";#N/A,#N/A,TRUE,"RUSTICOS";#N/A,#N/A,TRUE,"INMUEBLES"}</definedName>
    <definedName name="QWE" localSheetId="25" hidden="1">{#N/A,#N/A,TRUE,"GLOBAL";#N/A,#N/A,TRUE,"RUSTICOS";#N/A,#N/A,TRUE,"INMUEBLES"}</definedName>
    <definedName name="QWE" localSheetId="26" hidden="1">{#N/A,#N/A,TRUE,"GLOBAL";#N/A,#N/A,TRUE,"RUSTICOS";#N/A,#N/A,TRUE,"INMUEBLES"}</definedName>
    <definedName name="QWE" localSheetId="27" hidden="1">{#N/A,#N/A,TRUE,"GLOBAL";#N/A,#N/A,TRUE,"RUSTICOS";#N/A,#N/A,TRUE,"INMUEBLES"}</definedName>
    <definedName name="QWE" localSheetId="22" hidden="1">{#N/A,#N/A,TRUE,"GLOBAL";#N/A,#N/A,TRUE,"RUSTICOS";#N/A,#N/A,TRUE,"INMUEBLES"}</definedName>
    <definedName name="QWE" localSheetId="23" hidden="1">{#N/A,#N/A,TRUE,"GLOBAL";#N/A,#N/A,TRUE,"RUSTICOS";#N/A,#N/A,TRUE,"INMUEBLES"}</definedName>
    <definedName name="QWE" localSheetId="24" hidden="1">{#N/A,#N/A,TRUE,"GLOBAL";#N/A,#N/A,TRUE,"RUSTICOS";#N/A,#N/A,TRUE,"INMUEBLES"}</definedName>
    <definedName name="QWE" localSheetId="14" hidden="1">{#N/A,#N/A,TRUE,"GLOBAL";#N/A,#N/A,TRUE,"RUSTICOS";#N/A,#N/A,TRUE,"INMUEBLES"}</definedName>
    <definedName name="QWE" localSheetId="10" hidden="1">{#N/A,#N/A,TRUE,"GLOBAL";#N/A,#N/A,TRUE,"RUSTICOS";#N/A,#N/A,TRUE,"INMUEBLES"}</definedName>
    <definedName name="QWE" localSheetId="13" hidden="1">{#N/A,#N/A,TRUE,"GLOBAL";#N/A,#N/A,TRUE,"RUSTICOS";#N/A,#N/A,TRUE,"INMUEBLES"}</definedName>
    <definedName name="QWE" hidden="1">{#N/A,#N/A,TRUE,"GLOBAL";#N/A,#N/A,TRUE,"RUSTICOS";#N/A,#N/A,TRUE,"INMUEBLES"}</definedName>
    <definedName name="RawData" localSheetId="25">#REF!</definedName>
    <definedName name="RawData" localSheetId="26">#REF!</definedName>
    <definedName name="RawData" localSheetId="27">#REF!</definedName>
    <definedName name="RawData" localSheetId="22">#REF!</definedName>
    <definedName name="RawData" localSheetId="23">#REF!</definedName>
    <definedName name="RawData" localSheetId="24">#REF!</definedName>
    <definedName name="RawData" localSheetId="14">#REF!</definedName>
    <definedName name="RawData">#REF!</definedName>
    <definedName name="RawHeader" localSheetId="25">#REF!</definedName>
    <definedName name="RawHeader" localSheetId="26">#REF!</definedName>
    <definedName name="RawHeader" localSheetId="27">#REF!</definedName>
    <definedName name="RawHeader" localSheetId="22">#REF!</definedName>
    <definedName name="RawHeader" localSheetId="23">#REF!</definedName>
    <definedName name="RawHeader" localSheetId="24">#REF!</definedName>
    <definedName name="RawHeader" localSheetId="14">#REF!</definedName>
    <definedName name="RawHeader">#REF!</definedName>
    <definedName name="Real" localSheetId="25">([0]!PeriodInActual*(#REF!&gt;0))*[0]!PeriodInPlan</definedName>
    <definedName name="Real" localSheetId="26">([0]!PeriodInActual*(#REF!&gt;0))*[0]!PeriodInPlan</definedName>
    <definedName name="Real" localSheetId="27">([0]!PeriodInActual*(#REF!&gt;0))*[0]!PeriodInPlan</definedName>
    <definedName name="Real" localSheetId="22">([0]!PeriodInActual*(#REF!&gt;0))*[0]!PeriodInPlan</definedName>
    <definedName name="Real" localSheetId="23">([0]!PeriodInActual*(#REF!&gt;0))*[0]!PeriodInPlan</definedName>
    <definedName name="Real" localSheetId="24">([0]!PeriodInActual*(#REF!&gt;0))*[0]!PeriodInPlan</definedName>
    <definedName name="Real" localSheetId="14">([0]!PeriodInActual*(#REF!&gt;0))*[0]!PeriodInPlan</definedName>
    <definedName name="Real" localSheetId="10">(PeriodInActual*(#REF!&gt;0))*PeriodInPlan</definedName>
    <definedName name="Real" localSheetId="13">(PeriodInActual*(#REF!&gt;0))*PeriodInPlan</definedName>
    <definedName name="Real">(PeriodInActual*(#REF!&gt;0))*PeriodInPlan</definedName>
    <definedName name="Receiv" localSheetId="0">#REF!</definedName>
    <definedName name="Receiv">#REF!</definedName>
    <definedName name="reexpabr" localSheetId="5">[9]!reexpabr</definedName>
    <definedName name="reexpabr" localSheetId="7">[9]!reexpabr</definedName>
    <definedName name="reexpabr" localSheetId="25">[9]!reexpabr</definedName>
    <definedName name="reexpabr" localSheetId="26">[9]!reexpabr</definedName>
    <definedName name="reexpabr" localSheetId="27">[9]!reexpabr</definedName>
    <definedName name="reexpabr" localSheetId="3">[9]!reexpabr</definedName>
    <definedName name="reexpabr" localSheetId="8">[9]!reexpabr</definedName>
    <definedName name="reexpabr" localSheetId="22">[9]!reexpabr</definedName>
    <definedName name="reexpabr" localSheetId="23">[9]!reexpabr</definedName>
    <definedName name="reexpabr" localSheetId="24">[9]!reexpabr</definedName>
    <definedName name="reexpabr" localSheetId="2">[9]!reexpabr</definedName>
    <definedName name="reexpabr" localSheetId="14">[9]!reexpabr</definedName>
    <definedName name="reexpabr" localSheetId="6">[9]!reexpabr</definedName>
    <definedName name="reexpabr" localSheetId="13">[9]!reexpabr</definedName>
    <definedName name="reexpabr">[9]!reexpabr</definedName>
    <definedName name="reexpago" localSheetId="5">[9]!reexpago</definedName>
    <definedName name="reexpago" localSheetId="7">[9]!reexpago</definedName>
    <definedName name="reexpago" localSheetId="25">[9]!reexpago</definedName>
    <definedName name="reexpago" localSheetId="26">[9]!reexpago</definedName>
    <definedName name="reexpago" localSheetId="27">[9]!reexpago</definedName>
    <definedName name="reexpago" localSheetId="3">[9]!reexpago</definedName>
    <definedName name="reexpago" localSheetId="8">[9]!reexpago</definedName>
    <definedName name="reexpago" localSheetId="22">[9]!reexpago</definedName>
    <definedName name="reexpago" localSheetId="23">[9]!reexpago</definedName>
    <definedName name="reexpago" localSheetId="24">[9]!reexpago</definedName>
    <definedName name="reexpago" localSheetId="2">[9]!reexpago</definedName>
    <definedName name="reexpago" localSheetId="14">[9]!reexpago</definedName>
    <definedName name="reexpago" localSheetId="6">[9]!reexpago</definedName>
    <definedName name="reexpago" localSheetId="13">[9]!reexpago</definedName>
    <definedName name="reexpago">[9]!reexpago</definedName>
    <definedName name="reexpdic" localSheetId="5">[9]!reexpdic</definedName>
    <definedName name="reexpdic" localSheetId="7">[9]!reexpdic</definedName>
    <definedName name="reexpdic" localSheetId="25">[9]!reexpdic</definedName>
    <definedName name="reexpdic" localSheetId="26">[9]!reexpdic</definedName>
    <definedName name="reexpdic" localSheetId="27">[9]!reexpdic</definedName>
    <definedName name="reexpdic" localSheetId="3">[9]!reexpdic</definedName>
    <definedName name="reexpdic" localSheetId="8">[9]!reexpdic</definedName>
    <definedName name="reexpdic" localSheetId="22">[9]!reexpdic</definedName>
    <definedName name="reexpdic" localSheetId="23">[9]!reexpdic</definedName>
    <definedName name="reexpdic" localSheetId="24">[9]!reexpdic</definedName>
    <definedName name="reexpdic" localSheetId="2">[9]!reexpdic</definedName>
    <definedName name="reexpdic" localSheetId="14">[9]!reexpdic</definedName>
    <definedName name="reexpdic" localSheetId="6">[9]!reexpdic</definedName>
    <definedName name="reexpdic" localSheetId="13">[9]!reexpdic</definedName>
    <definedName name="reexpdic">[9]!reexpdic</definedName>
    <definedName name="reexpene" localSheetId="5">[9]!reexpene</definedName>
    <definedName name="reexpene" localSheetId="7">[9]!reexpene</definedName>
    <definedName name="reexpene" localSheetId="25">[9]!reexpene</definedName>
    <definedName name="reexpene" localSheetId="26">[9]!reexpene</definedName>
    <definedName name="reexpene" localSheetId="27">[9]!reexpene</definedName>
    <definedName name="reexpene" localSheetId="3">[9]!reexpene</definedName>
    <definedName name="reexpene" localSheetId="8">[9]!reexpene</definedName>
    <definedName name="reexpene" localSheetId="22">[9]!reexpene</definedName>
    <definedName name="reexpene" localSheetId="23">[9]!reexpene</definedName>
    <definedName name="reexpene" localSheetId="24">[9]!reexpene</definedName>
    <definedName name="reexpene" localSheetId="2">[9]!reexpene</definedName>
    <definedName name="reexpene" localSheetId="14">[9]!reexpene</definedName>
    <definedName name="reexpene" localSheetId="6">[9]!reexpene</definedName>
    <definedName name="reexpene" localSheetId="13">[9]!reexpene</definedName>
    <definedName name="reexpene">[9]!reexpene</definedName>
    <definedName name="reexpfeb" localSheetId="5">[9]!reexpfeb</definedName>
    <definedName name="reexpfeb" localSheetId="7">[9]!reexpfeb</definedName>
    <definedName name="reexpfeb" localSheetId="25">[9]!reexpfeb</definedName>
    <definedName name="reexpfeb" localSheetId="26">[9]!reexpfeb</definedName>
    <definedName name="reexpfeb" localSheetId="27">[9]!reexpfeb</definedName>
    <definedName name="reexpfeb" localSheetId="3">[9]!reexpfeb</definedName>
    <definedName name="reexpfeb" localSheetId="8">[9]!reexpfeb</definedName>
    <definedName name="reexpfeb" localSheetId="22">[9]!reexpfeb</definedName>
    <definedName name="reexpfeb" localSheetId="23">[9]!reexpfeb</definedName>
    <definedName name="reexpfeb" localSheetId="24">[9]!reexpfeb</definedName>
    <definedName name="reexpfeb" localSheetId="2">[9]!reexpfeb</definedName>
    <definedName name="reexpfeb" localSheetId="14">[9]!reexpfeb</definedName>
    <definedName name="reexpfeb" localSheetId="6">[9]!reexpfeb</definedName>
    <definedName name="reexpfeb" localSheetId="13">[9]!reexpfeb</definedName>
    <definedName name="reexpfeb">[9]!reexpfeb</definedName>
    <definedName name="reexpjul" localSheetId="5">[9]!reexpjul</definedName>
    <definedName name="reexpjul" localSheetId="7">[9]!reexpjul</definedName>
    <definedName name="reexpjul" localSheetId="25">[9]!reexpjul</definedName>
    <definedName name="reexpjul" localSheetId="26">[9]!reexpjul</definedName>
    <definedName name="reexpjul" localSheetId="27">[9]!reexpjul</definedName>
    <definedName name="reexpjul" localSheetId="3">[9]!reexpjul</definedName>
    <definedName name="reexpjul" localSheetId="8">[9]!reexpjul</definedName>
    <definedName name="reexpjul" localSheetId="22">[9]!reexpjul</definedName>
    <definedName name="reexpjul" localSheetId="23">[9]!reexpjul</definedName>
    <definedName name="reexpjul" localSheetId="24">[9]!reexpjul</definedName>
    <definedName name="reexpjul" localSheetId="2">[9]!reexpjul</definedName>
    <definedName name="reexpjul" localSheetId="14">[9]!reexpjul</definedName>
    <definedName name="reexpjul" localSheetId="6">[9]!reexpjul</definedName>
    <definedName name="reexpjul" localSheetId="13">[9]!reexpjul</definedName>
    <definedName name="reexpjul">[9]!reexpjul</definedName>
    <definedName name="reexpjun" localSheetId="5">[9]!reexpjun</definedName>
    <definedName name="reexpjun" localSheetId="7">[9]!reexpjun</definedName>
    <definedName name="reexpjun" localSheetId="25">[9]!reexpjun</definedName>
    <definedName name="reexpjun" localSheetId="26">[9]!reexpjun</definedName>
    <definedName name="reexpjun" localSheetId="27">[9]!reexpjun</definedName>
    <definedName name="reexpjun" localSheetId="3">[9]!reexpjun</definedName>
    <definedName name="reexpjun" localSheetId="8">[9]!reexpjun</definedName>
    <definedName name="reexpjun" localSheetId="22">[9]!reexpjun</definedName>
    <definedName name="reexpjun" localSheetId="23">[9]!reexpjun</definedName>
    <definedName name="reexpjun" localSheetId="24">[9]!reexpjun</definedName>
    <definedName name="reexpjun" localSheetId="2">[9]!reexpjun</definedName>
    <definedName name="reexpjun" localSheetId="14">[9]!reexpjun</definedName>
    <definedName name="reexpjun" localSheetId="6">[9]!reexpjun</definedName>
    <definedName name="reexpjun" localSheetId="13">[9]!reexpjun</definedName>
    <definedName name="reexpjun">[9]!reexpjun</definedName>
    <definedName name="reexpmar" localSheetId="5">[9]!reexpmar</definedName>
    <definedName name="reexpmar" localSheetId="7">[9]!reexpmar</definedName>
    <definedName name="reexpmar" localSheetId="25">[9]!reexpmar</definedName>
    <definedName name="reexpmar" localSheetId="26">[9]!reexpmar</definedName>
    <definedName name="reexpmar" localSheetId="27">[9]!reexpmar</definedName>
    <definedName name="reexpmar" localSheetId="3">[9]!reexpmar</definedName>
    <definedName name="reexpmar" localSheetId="8">[9]!reexpmar</definedName>
    <definedName name="reexpmar" localSheetId="22">[9]!reexpmar</definedName>
    <definedName name="reexpmar" localSheetId="23">[9]!reexpmar</definedName>
    <definedName name="reexpmar" localSheetId="24">[9]!reexpmar</definedName>
    <definedName name="reexpmar" localSheetId="2">[9]!reexpmar</definedName>
    <definedName name="reexpmar" localSheetId="14">[9]!reexpmar</definedName>
    <definedName name="reexpmar" localSheetId="6">[9]!reexpmar</definedName>
    <definedName name="reexpmar" localSheetId="13">[9]!reexpmar</definedName>
    <definedName name="reexpmar">[9]!reexpmar</definedName>
    <definedName name="reexpmay" localSheetId="5">[9]!reexpmay</definedName>
    <definedName name="reexpmay" localSheetId="7">[9]!reexpmay</definedName>
    <definedName name="reexpmay" localSheetId="25">[9]!reexpmay</definedName>
    <definedName name="reexpmay" localSheetId="26">[9]!reexpmay</definedName>
    <definedName name="reexpmay" localSheetId="27">[9]!reexpmay</definedName>
    <definedName name="reexpmay" localSheetId="3">[9]!reexpmay</definedName>
    <definedName name="reexpmay" localSheetId="8">[9]!reexpmay</definedName>
    <definedName name="reexpmay" localSheetId="22">[9]!reexpmay</definedName>
    <definedName name="reexpmay" localSheetId="23">[9]!reexpmay</definedName>
    <definedName name="reexpmay" localSheetId="24">[9]!reexpmay</definedName>
    <definedName name="reexpmay" localSheetId="2">[9]!reexpmay</definedName>
    <definedName name="reexpmay" localSheetId="14">[9]!reexpmay</definedName>
    <definedName name="reexpmay" localSheetId="6">[9]!reexpmay</definedName>
    <definedName name="reexpmay" localSheetId="13">[9]!reexpmay</definedName>
    <definedName name="reexpmay">[9]!reexpmay</definedName>
    <definedName name="reexpnov" localSheetId="5">[9]!reexpnov</definedName>
    <definedName name="reexpnov" localSheetId="7">[9]!reexpnov</definedName>
    <definedName name="reexpnov" localSheetId="25">[9]!reexpnov</definedName>
    <definedName name="reexpnov" localSheetId="26">[9]!reexpnov</definedName>
    <definedName name="reexpnov" localSheetId="27">[9]!reexpnov</definedName>
    <definedName name="reexpnov" localSheetId="3">[9]!reexpnov</definedName>
    <definedName name="reexpnov" localSheetId="8">[9]!reexpnov</definedName>
    <definedName name="reexpnov" localSheetId="22">[9]!reexpnov</definedName>
    <definedName name="reexpnov" localSheetId="23">[9]!reexpnov</definedName>
    <definedName name="reexpnov" localSheetId="24">[9]!reexpnov</definedName>
    <definedName name="reexpnov" localSheetId="2">[9]!reexpnov</definedName>
    <definedName name="reexpnov" localSheetId="14">[9]!reexpnov</definedName>
    <definedName name="reexpnov" localSheetId="6">[9]!reexpnov</definedName>
    <definedName name="reexpnov" localSheetId="13">[9]!reexpnov</definedName>
    <definedName name="reexpnov">[9]!reexpnov</definedName>
    <definedName name="reexpoct" localSheetId="5">[9]!reexpoct</definedName>
    <definedName name="reexpoct" localSheetId="7">[9]!reexpoct</definedName>
    <definedName name="reexpoct" localSheetId="25">[9]!reexpoct</definedName>
    <definedName name="reexpoct" localSheetId="26">[9]!reexpoct</definedName>
    <definedName name="reexpoct" localSheetId="27">[9]!reexpoct</definedName>
    <definedName name="reexpoct" localSheetId="3">[9]!reexpoct</definedName>
    <definedName name="reexpoct" localSheetId="8">[9]!reexpoct</definedName>
    <definedName name="reexpoct" localSheetId="22">[9]!reexpoct</definedName>
    <definedName name="reexpoct" localSheetId="23">[9]!reexpoct</definedName>
    <definedName name="reexpoct" localSheetId="24">[9]!reexpoct</definedName>
    <definedName name="reexpoct" localSheetId="2">[9]!reexpoct</definedName>
    <definedName name="reexpoct" localSheetId="14">[9]!reexpoct</definedName>
    <definedName name="reexpoct" localSheetId="6">[9]!reexpoct</definedName>
    <definedName name="reexpoct" localSheetId="13">[9]!reexpoct</definedName>
    <definedName name="reexpoct">[9]!reexpoct</definedName>
    <definedName name="reexpsep" localSheetId="5">[9]!reexpsep</definedName>
    <definedName name="reexpsep" localSheetId="7">[9]!reexpsep</definedName>
    <definedName name="reexpsep" localSheetId="25">[9]!reexpsep</definedName>
    <definedName name="reexpsep" localSheetId="26">[9]!reexpsep</definedName>
    <definedName name="reexpsep" localSheetId="27">[9]!reexpsep</definedName>
    <definedName name="reexpsep" localSheetId="3">[9]!reexpsep</definedName>
    <definedName name="reexpsep" localSheetId="8">[9]!reexpsep</definedName>
    <definedName name="reexpsep" localSheetId="22">[9]!reexpsep</definedName>
    <definedName name="reexpsep" localSheetId="23">[9]!reexpsep</definedName>
    <definedName name="reexpsep" localSheetId="24">[9]!reexpsep</definedName>
    <definedName name="reexpsep" localSheetId="2">[9]!reexpsep</definedName>
    <definedName name="reexpsep" localSheetId="14">[9]!reexpsep</definedName>
    <definedName name="reexpsep" localSheetId="6">[9]!reexpsep</definedName>
    <definedName name="reexpsep" localSheetId="13">[9]!reexpsep</definedName>
    <definedName name="reexpsep">[9]!reexpsep</definedName>
    <definedName name="Referência" localSheetId="25">[22]E2P!#REF!</definedName>
    <definedName name="Referência" localSheetId="26">[22]E2P!#REF!</definedName>
    <definedName name="Referência" localSheetId="27">[22]E2P!#REF!</definedName>
    <definedName name="Referência" localSheetId="22">[22]E2P!#REF!</definedName>
    <definedName name="Referência" localSheetId="23">[22]E2P!#REF!</definedName>
    <definedName name="Referência" localSheetId="24">[22]E2P!#REF!</definedName>
    <definedName name="Referência" localSheetId="14">[22]E2P!#REF!</definedName>
    <definedName name="Referência">[22]E2P!#REF!</definedName>
    <definedName name="Repayment" localSheetId="0">#REF!</definedName>
    <definedName name="Repayment">#REF!</definedName>
    <definedName name="RepayPeriodBNDES" localSheetId="0">#REF!</definedName>
    <definedName name="RepayPeriodBNDES">#REF!</definedName>
    <definedName name="RepayPeriodCEF" localSheetId="0">#REF!</definedName>
    <definedName name="RepayPeriodCEF">#REF!</definedName>
    <definedName name="RESFLUJO">[23]Flujo!$AU$1:$BK$77</definedName>
    <definedName name="RESP">[24]CATALOGOS!$I$1:$I$2</definedName>
    <definedName name="RESP1">[3]CATALOGOS!$I$1:$I$2</definedName>
    <definedName name="ReypayPeriodBNDES" localSheetId="0">#REF!</definedName>
    <definedName name="ReypayPeriodBNDES">#REF!</definedName>
    <definedName name="RTY" localSheetId="25" hidden="1">{#N/A,#N/A,TRUE,"GLOBAL";#N/A,#N/A,TRUE,"RUSTICOS";#N/A,#N/A,TRUE,"INMUEBLES"}</definedName>
    <definedName name="RTY" localSheetId="26" hidden="1">{#N/A,#N/A,TRUE,"GLOBAL";#N/A,#N/A,TRUE,"RUSTICOS";#N/A,#N/A,TRUE,"INMUEBLES"}</definedName>
    <definedName name="RTY" localSheetId="27" hidden="1">{#N/A,#N/A,TRUE,"GLOBAL";#N/A,#N/A,TRUE,"RUSTICOS";#N/A,#N/A,TRUE,"INMUEBLES"}</definedName>
    <definedName name="RTY" localSheetId="22" hidden="1">{#N/A,#N/A,TRUE,"GLOBAL";#N/A,#N/A,TRUE,"RUSTICOS";#N/A,#N/A,TRUE,"INMUEBLES"}</definedName>
    <definedName name="RTY" localSheetId="23" hidden="1">{#N/A,#N/A,TRUE,"GLOBAL";#N/A,#N/A,TRUE,"RUSTICOS";#N/A,#N/A,TRUE,"INMUEBLES"}</definedName>
    <definedName name="RTY" localSheetId="24" hidden="1">{#N/A,#N/A,TRUE,"GLOBAL";#N/A,#N/A,TRUE,"RUSTICOS";#N/A,#N/A,TRUE,"INMUEBLES"}</definedName>
    <definedName name="RTY" localSheetId="14" hidden="1">{#N/A,#N/A,TRUE,"GLOBAL";#N/A,#N/A,TRUE,"RUSTICOS";#N/A,#N/A,TRUE,"INMUEBLES"}</definedName>
    <definedName name="RTY" localSheetId="10" hidden="1">{#N/A,#N/A,TRUE,"GLOBAL";#N/A,#N/A,TRUE,"RUSTICOS";#N/A,#N/A,TRUE,"INMUEBLES"}</definedName>
    <definedName name="RTY" localSheetId="13" hidden="1">{#N/A,#N/A,TRUE,"GLOBAL";#N/A,#N/A,TRUE,"RUSTICOS";#N/A,#N/A,TRUE,"INMUEBLES"}</definedName>
    <definedName name="RTY" hidden="1">{#N/A,#N/A,TRUE,"GLOBAL";#N/A,#N/A,TRUE,"RUSTICOS";#N/A,#N/A,TRUE,"INMUEBLES"}</definedName>
    <definedName name="S3S" localSheetId="25" hidden="1">{#N/A,#N/A,TRUE,"GLOBAL";#N/A,#N/A,TRUE,"RUSTICOS";#N/A,#N/A,TRUE,"INMUEBLES"}</definedName>
    <definedName name="S3S" localSheetId="26" hidden="1">{#N/A,#N/A,TRUE,"GLOBAL";#N/A,#N/A,TRUE,"RUSTICOS";#N/A,#N/A,TRUE,"INMUEBLES"}</definedName>
    <definedName name="S3S" localSheetId="27" hidden="1">{#N/A,#N/A,TRUE,"GLOBAL";#N/A,#N/A,TRUE,"RUSTICOS";#N/A,#N/A,TRUE,"INMUEBLES"}</definedName>
    <definedName name="S3S" localSheetId="22" hidden="1">{#N/A,#N/A,TRUE,"GLOBAL";#N/A,#N/A,TRUE,"RUSTICOS";#N/A,#N/A,TRUE,"INMUEBLES"}</definedName>
    <definedName name="S3S" localSheetId="23" hidden="1">{#N/A,#N/A,TRUE,"GLOBAL";#N/A,#N/A,TRUE,"RUSTICOS";#N/A,#N/A,TRUE,"INMUEBLES"}</definedName>
    <definedName name="S3S" localSheetId="24" hidden="1">{#N/A,#N/A,TRUE,"GLOBAL";#N/A,#N/A,TRUE,"RUSTICOS";#N/A,#N/A,TRUE,"INMUEBLES"}</definedName>
    <definedName name="S3S" localSheetId="14" hidden="1">{#N/A,#N/A,TRUE,"GLOBAL";#N/A,#N/A,TRUE,"RUSTICOS";#N/A,#N/A,TRUE,"INMUEBLES"}</definedName>
    <definedName name="S3S" localSheetId="10" hidden="1">{#N/A,#N/A,TRUE,"GLOBAL";#N/A,#N/A,TRUE,"RUSTICOS";#N/A,#N/A,TRUE,"INMUEBLES"}</definedName>
    <definedName name="S3S" localSheetId="13" hidden="1">{#N/A,#N/A,TRUE,"GLOBAL";#N/A,#N/A,TRUE,"RUSTICOS";#N/A,#N/A,TRUE,"INMUEBLES"}</definedName>
    <definedName name="S3S" hidden="1">{#N/A,#N/A,TRUE,"GLOBAL";#N/A,#N/A,TRUE,"RUSTICOS";#N/A,#N/A,TRUE,"INMUEBLES"}</definedName>
    <definedName name="Saldo1720112" localSheetId="25">#REF!</definedName>
    <definedName name="Saldo1720112" localSheetId="26">#REF!</definedName>
    <definedName name="Saldo1720112" localSheetId="27">#REF!</definedName>
    <definedName name="Saldo1720112" localSheetId="22">#REF!</definedName>
    <definedName name="Saldo1720112" localSheetId="23">#REF!</definedName>
    <definedName name="Saldo1720112" localSheetId="24">#REF!</definedName>
    <definedName name="Saldo1720112" localSheetId="14">#REF!</definedName>
    <definedName name="Saldo1720112">#REF!</definedName>
    <definedName name="Saldo242012" localSheetId="25">#REF!</definedName>
    <definedName name="Saldo242012" localSheetId="26">#REF!</definedName>
    <definedName name="Saldo242012" localSheetId="27">#REF!</definedName>
    <definedName name="Saldo242012" localSheetId="22">#REF!</definedName>
    <definedName name="Saldo242012" localSheetId="23">#REF!</definedName>
    <definedName name="Saldo242012" localSheetId="24">#REF!</definedName>
    <definedName name="Saldo242012" localSheetId="14">#REF!</definedName>
    <definedName name="Saldo242012">#REF!</definedName>
    <definedName name="SaldoCrédito">#REF!</definedName>
    <definedName name="SaldoFinal">#REF!</definedName>
    <definedName name="Saldos">#REF!</definedName>
    <definedName name="SALMIN" localSheetId="25">[7]Base_Datos!#REF!</definedName>
    <definedName name="SALMIN" localSheetId="26">[7]Base_Datos!#REF!</definedName>
    <definedName name="SALMIN" localSheetId="27">[7]Base_Datos!#REF!</definedName>
    <definedName name="SALMIN" localSheetId="22">[7]Base_Datos!#REF!</definedName>
    <definedName name="SALMIN" localSheetId="23">[7]Base_Datos!#REF!</definedName>
    <definedName name="SALMIN" localSheetId="24">[7]Base_Datos!#REF!</definedName>
    <definedName name="SALMIN" localSheetId="14">[7]Base_Datos!#REF!</definedName>
    <definedName name="SALMIN">[7]Base_Datos!#REF!</definedName>
    <definedName name="sd" localSheetId="25" hidden="1">{#N/A,#N/A,TRUE,"GLOBAL";#N/A,#N/A,TRUE,"RUSTICOS";#N/A,#N/A,TRUE,"INMUEBLES"}</definedName>
    <definedName name="sd" localSheetId="26" hidden="1">{#N/A,#N/A,TRUE,"GLOBAL";#N/A,#N/A,TRUE,"RUSTICOS";#N/A,#N/A,TRUE,"INMUEBLES"}</definedName>
    <definedName name="sd" localSheetId="27" hidden="1">{#N/A,#N/A,TRUE,"GLOBAL";#N/A,#N/A,TRUE,"RUSTICOS";#N/A,#N/A,TRUE,"INMUEBLES"}</definedName>
    <definedName name="sd" localSheetId="22" hidden="1">{#N/A,#N/A,TRUE,"GLOBAL";#N/A,#N/A,TRUE,"RUSTICOS";#N/A,#N/A,TRUE,"INMUEBLES"}</definedName>
    <definedName name="sd" localSheetId="23" hidden="1">{#N/A,#N/A,TRUE,"GLOBAL";#N/A,#N/A,TRUE,"RUSTICOS";#N/A,#N/A,TRUE,"INMUEBLES"}</definedName>
    <definedName name="sd" localSheetId="24" hidden="1">{#N/A,#N/A,TRUE,"GLOBAL";#N/A,#N/A,TRUE,"RUSTICOS";#N/A,#N/A,TRUE,"INMUEBLES"}</definedName>
    <definedName name="sd" localSheetId="14" hidden="1">{#N/A,#N/A,TRUE,"GLOBAL";#N/A,#N/A,TRUE,"RUSTICOS";#N/A,#N/A,TRUE,"INMUEBLES"}</definedName>
    <definedName name="sd" localSheetId="10" hidden="1">{#N/A,#N/A,TRUE,"GLOBAL";#N/A,#N/A,TRUE,"RUSTICOS";#N/A,#N/A,TRUE,"INMUEBLES"}</definedName>
    <definedName name="sd" localSheetId="13" hidden="1">{#N/A,#N/A,TRUE,"GLOBAL";#N/A,#N/A,TRUE,"RUSTICOS";#N/A,#N/A,TRUE,"INMUEBLES"}</definedName>
    <definedName name="SD">#REF!</definedName>
    <definedName name="sencount" hidden="1">1</definedName>
    <definedName name="SER" localSheetId="25" hidden="1">{#N/A,#N/A,TRUE,"GLOBAL";#N/A,#N/A,TRUE,"RUSTICOS";#N/A,#N/A,TRUE,"INMUEBLES"}</definedName>
    <definedName name="SER" localSheetId="26" hidden="1">{#N/A,#N/A,TRUE,"GLOBAL";#N/A,#N/A,TRUE,"RUSTICOS";#N/A,#N/A,TRUE,"INMUEBLES"}</definedName>
    <definedName name="SER" localSheetId="27" hidden="1">{#N/A,#N/A,TRUE,"GLOBAL";#N/A,#N/A,TRUE,"RUSTICOS";#N/A,#N/A,TRUE,"INMUEBLES"}</definedName>
    <definedName name="SER" localSheetId="22" hidden="1">{#N/A,#N/A,TRUE,"GLOBAL";#N/A,#N/A,TRUE,"RUSTICOS";#N/A,#N/A,TRUE,"INMUEBLES"}</definedName>
    <definedName name="SER" localSheetId="23" hidden="1">{#N/A,#N/A,TRUE,"GLOBAL";#N/A,#N/A,TRUE,"RUSTICOS";#N/A,#N/A,TRUE,"INMUEBLES"}</definedName>
    <definedName name="SER" localSheetId="24" hidden="1">{#N/A,#N/A,TRUE,"GLOBAL";#N/A,#N/A,TRUE,"RUSTICOS";#N/A,#N/A,TRUE,"INMUEBLES"}</definedName>
    <definedName name="SER" localSheetId="14" hidden="1">{#N/A,#N/A,TRUE,"GLOBAL";#N/A,#N/A,TRUE,"RUSTICOS";#N/A,#N/A,TRUE,"INMUEBLES"}</definedName>
    <definedName name="SER" localSheetId="10" hidden="1">{#N/A,#N/A,TRUE,"GLOBAL";#N/A,#N/A,TRUE,"RUSTICOS";#N/A,#N/A,TRUE,"INMUEBLES"}</definedName>
    <definedName name="SER" localSheetId="13" hidden="1">{#N/A,#N/A,TRUE,"GLOBAL";#N/A,#N/A,TRUE,"RUSTICOS";#N/A,#N/A,TRUE,"INMUEBLES"}</definedName>
    <definedName name="SER" hidden="1">{#N/A,#N/A,TRUE,"GLOBAL";#N/A,#N/A,TRUE,"RUSTICOS";#N/A,#N/A,TRUE,"INMUEBLES"}</definedName>
    <definedName name="ServDeuda">#REF!</definedName>
    <definedName name="ServicioDeuda">#REF!</definedName>
    <definedName name="SOBRETAA">[3]CATALOGOS!$E$1:$E$3</definedName>
    <definedName name="sobretasa">[25]CATALOGOS!$E$1:$E$3</definedName>
    <definedName name="sobretasas">[3]CATALOGOS!$E$1:$E$3</definedName>
    <definedName name="SocialCont" localSheetId="0">#REF!</definedName>
    <definedName name="SocialCont">#REF!</definedName>
    <definedName name="SocialContB" localSheetId="0">#REF!</definedName>
    <definedName name="SocialContB">#REF!</definedName>
    <definedName name="Spread" localSheetId="0">#REF!</definedName>
    <definedName name="Spread">#REF!</definedName>
    <definedName name="Structure" localSheetId="0">#REF!</definedName>
    <definedName name="Structure">#REF!</definedName>
    <definedName name="Structure2" localSheetId="0">#REF!</definedName>
    <definedName name="Structure2">#REF!</definedName>
    <definedName name="SUCURSALES" localSheetId="17">#REF!</definedName>
    <definedName name="SUCURSALES" localSheetId="15">#REF!</definedName>
    <definedName name="SUCURSALES" localSheetId="20">#REF!</definedName>
    <definedName name="SUCURSALES" localSheetId="21">#REF!</definedName>
    <definedName name="SUCURSALES" localSheetId="19">#REF!</definedName>
    <definedName name="SUCURSALES" localSheetId="18">#REF!</definedName>
    <definedName name="SUCURSALES" localSheetId="25">#REF!</definedName>
    <definedName name="SUCURSALES" localSheetId="26">#REF!</definedName>
    <definedName name="SUCURSALES" localSheetId="27">#REF!</definedName>
    <definedName name="SUCURSALES" localSheetId="22">#REF!</definedName>
    <definedName name="SUCURSALES" localSheetId="23">#REF!</definedName>
    <definedName name="SUCURSALES" localSheetId="24">#REF!</definedName>
    <definedName name="SUCURSALES" localSheetId="14">#REF!</definedName>
    <definedName name="SUCURSALES">#REF!</definedName>
    <definedName name="SurTax" localSheetId="0">#REF!</definedName>
    <definedName name="SurTax">#REF!</definedName>
    <definedName name="SurtaxThresh" localSheetId="0">#REF!</definedName>
    <definedName name="SurtaxThresh">#REF!</definedName>
    <definedName name="SWE" localSheetId="25" hidden="1">{#N/A,#N/A,TRUE,"GLOBAL";#N/A,#N/A,TRUE,"RUSTICOS";#N/A,#N/A,TRUE,"INMUEBLES"}</definedName>
    <definedName name="SWE" localSheetId="26" hidden="1">{#N/A,#N/A,TRUE,"GLOBAL";#N/A,#N/A,TRUE,"RUSTICOS";#N/A,#N/A,TRUE,"INMUEBLES"}</definedName>
    <definedName name="SWE" localSheetId="27" hidden="1">{#N/A,#N/A,TRUE,"GLOBAL";#N/A,#N/A,TRUE,"RUSTICOS";#N/A,#N/A,TRUE,"INMUEBLES"}</definedName>
    <definedName name="SWE" localSheetId="22" hidden="1">{#N/A,#N/A,TRUE,"GLOBAL";#N/A,#N/A,TRUE,"RUSTICOS";#N/A,#N/A,TRUE,"INMUEBLES"}</definedName>
    <definedName name="SWE" localSheetId="23" hidden="1">{#N/A,#N/A,TRUE,"GLOBAL";#N/A,#N/A,TRUE,"RUSTICOS";#N/A,#N/A,TRUE,"INMUEBLES"}</definedName>
    <definedName name="SWE" localSheetId="24" hidden="1">{#N/A,#N/A,TRUE,"GLOBAL";#N/A,#N/A,TRUE,"RUSTICOS";#N/A,#N/A,TRUE,"INMUEBLES"}</definedName>
    <definedName name="SWE" localSheetId="14" hidden="1">{#N/A,#N/A,TRUE,"GLOBAL";#N/A,#N/A,TRUE,"RUSTICOS";#N/A,#N/A,TRUE,"INMUEBLES"}</definedName>
    <definedName name="SWE" localSheetId="10" hidden="1">{#N/A,#N/A,TRUE,"GLOBAL";#N/A,#N/A,TRUE,"RUSTICOS";#N/A,#N/A,TRUE,"INMUEBLES"}</definedName>
    <definedName name="SWE" localSheetId="13" hidden="1">{#N/A,#N/A,TRUE,"GLOBAL";#N/A,#N/A,TRUE,"RUSTICOS";#N/A,#N/A,TRUE,"INMUEBLES"}</definedName>
    <definedName name="SWE" hidden="1">{#N/A,#N/A,TRUE,"GLOBAL";#N/A,#N/A,TRUE,"RUSTICOS";#N/A,#N/A,TRUE,"INMUEBLES"}</definedName>
    <definedName name="SWW" localSheetId="25" hidden="1">{#N/A,#N/A,TRUE,"GLOBAL";#N/A,#N/A,TRUE,"RUSTICOS";#N/A,#N/A,TRUE,"INMUEBLES"}</definedName>
    <definedName name="SWW" localSheetId="26" hidden="1">{#N/A,#N/A,TRUE,"GLOBAL";#N/A,#N/A,TRUE,"RUSTICOS";#N/A,#N/A,TRUE,"INMUEBLES"}</definedName>
    <definedName name="SWW" localSheetId="27" hidden="1">{#N/A,#N/A,TRUE,"GLOBAL";#N/A,#N/A,TRUE,"RUSTICOS";#N/A,#N/A,TRUE,"INMUEBLES"}</definedName>
    <definedName name="SWW" localSheetId="22" hidden="1">{#N/A,#N/A,TRUE,"GLOBAL";#N/A,#N/A,TRUE,"RUSTICOS";#N/A,#N/A,TRUE,"INMUEBLES"}</definedName>
    <definedName name="SWW" localSheetId="23" hidden="1">{#N/A,#N/A,TRUE,"GLOBAL";#N/A,#N/A,TRUE,"RUSTICOS";#N/A,#N/A,TRUE,"INMUEBLES"}</definedName>
    <definedName name="SWW" localSheetId="24" hidden="1">{#N/A,#N/A,TRUE,"GLOBAL";#N/A,#N/A,TRUE,"RUSTICOS";#N/A,#N/A,TRUE,"INMUEBLES"}</definedName>
    <definedName name="SWW" localSheetId="14" hidden="1">{#N/A,#N/A,TRUE,"GLOBAL";#N/A,#N/A,TRUE,"RUSTICOS";#N/A,#N/A,TRUE,"INMUEBLES"}</definedName>
    <definedName name="SWW" localSheetId="10" hidden="1">{#N/A,#N/A,TRUE,"GLOBAL";#N/A,#N/A,TRUE,"RUSTICOS";#N/A,#N/A,TRUE,"INMUEBLES"}</definedName>
    <definedName name="SWW" localSheetId="13" hidden="1">{#N/A,#N/A,TRUE,"GLOBAL";#N/A,#N/A,TRUE,"RUSTICOS";#N/A,#N/A,TRUE,"INMUEBLES"}</definedName>
    <definedName name="SWW" hidden="1">{#N/A,#N/A,TRUE,"GLOBAL";#N/A,#N/A,TRUE,"RUSTICOS";#N/A,#N/A,TRUE,"INMUEBLES"}</definedName>
    <definedName name="T_DOS" localSheetId="25">#REF!</definedName>
    <definedName name="T_DOS" localSheetId="26">#REF!</definedName>
    <definedName name="T_DOS" localSheetId="27">#REF!</definedName>
    <definedName name="T_DOS" localSheetId="22">#REF!</definedName>
    <definedName name="T_DOS" localSheetId="23">#REF!</definedName>
    <definedName name="T_DOS" localSheetId="24">#REF!</definedName>
    <definedName name="T_DOS" localSheetId="14">#REF!</definedName>
    <definedName name="T_DOS">#REF!</definedName>
    <definedName name="T_RESUMEN" localSheetId="25">#REF!</definedName>
    <definedName name="T_RESUMEN" localSheetId="26">#REF!</definedName>
    <definedName name="T_RESUMEN" localSheetId="27">#REF!</definedName>
    <definedName name="T_RESUMEN" localSheetId="22">#REF!</definedName>
    <definedName name="T_RESUMEN" localSheetId="23">#REF!</definedName>
    <definedName name="T_RESUMEN" localSheetId="24">#REF!</definedName>
    <definedName name="T_RESUMEN" localSheetId="14">#REF!</definedName>
    <definedName name="T_RESUMEN">#REF!</definedName>
    <definedName name="T_TRES" localSheetId="25">#REF!</definedName>
    <definedName name="T_TRES" localSheetId="26">#REF!</definedName>
    <definedName name="T_TRES" localSheetId="27">#REF!</definedName>
    <definedName name="T_TRES" localSheetId="22">#REF!</definedName>
    <definedName name="T_TRES" localSheetId="23">#REF!</definedName>
    <definedName name="T_TRES" localSheetId="24">#REF!</definedName>
    <definedName name="T_TRES" localSheetId="14">#REF!</definedName>
    <definedName name="T_TRES">#REF!</definedName>
    <definedName name="T_UNO" localSheetId="25">#REF!</definedName>
    <definedName name="T_UNO" localSheetId="26">#REF!</definedName>
    <definedName name="T_UNO" localSheetId="27">#REF!</definedName>
    <definedName name="T_UNO" localSheetId="22">#REF!</definedName>
    <definedName name="T_UNO" localSheetId="23">#REF!</definedName>
    <definedName name="T_UNO" localSheetId="24">#REF!</definedName>
    <definedName name="T_UNO" localSheetId="14">#REF!</definedName>
    <definedName name="T_UNO">#REF!</definedName>
    <definedName name="T_XX" localSheetId="25">#REF!</definedName>
    <definedName name="T_XX" localSheetId="26">#REF!</definedName>
    <definedName name="T_XX" localSheetId="27">#REF!</definedName>
    <definedName name="T_XX" localSheetId="22">#REF!</definedName>
    <definedName name="T_XX" localSheetId="23">#REF!</definedName>
    <definedName name="T_XX" localSheetId="24">#REF!</definedName>
    <definedName name="T_XX" localSheetId="14">#REF!</definedName>
    <definedName name="T_XX">#REF!</definedName>
    <definedName name="take_over" localSheetId="0">#REF!</definedName>
    <definedName name="take_over">#REF!</definedName>
    <definedName name="Tariff" localSheetId="0">#REF!</definedName>
    <definedName name="Tariff">#REF!</definedName>
    <definedName name="TasaBase">#REF!</definedName>
    <definedName name="TasaInteres">#REF!</definedName>
    <definedName name="tasas">[25]CATALOGOS!$G$1:$G$6</definedName>
    <definedName name="testrange" localSheetId="0">#REF!</definedName>
    <definedName name="testrange">#REF!</definedName>
    <definedName name="Tipo">[13]Catálogos!$C$2:$C$5</definedName>
    <definedName name="TipodeC">[13]Catálogos!$G$2:$G$15</definedName>
    <definedName name="TitleRegion..BO60">#REF!</definedName>
    <definedName name="_xlnm.Print_Titles" localSheetId="0">Indice!$1:$5</definedName>
    <definedName name="TJLP" localSheetId="0">#REF!</definedName>
    <definedName name="TJLP">#REF!</definedName>
    <definedName name="TJLPSpread" localSheetId="0">#REF!</definedName>
    <definedName name="TJLPSpread">#REF!</definedName>
    <definedName name="TreatedLoss" localSheetId="0">#REF!</definedName>
    <definedName name="TreatedLoss">#REF!</definedName>
    <definedName name="TreatedLosses" localSheetId="0">#REF!</definedName>
    <definedName name="TreatedLosses">#REF!</definedName>
    <definedName name="tredode" localSheetId="25">#REF!</definedName>
    <definedName name="tredode" localSheetId="26">#REF!</definedName>
    <definedName name="tredode" localSheetId="27">#REF!</definedName>
    <definedName name="tredode" localSheetId="22">#REF!</definedName>
    <definedName name="tredode" localSheetId="23">#REF!</definedName>
    <definedName name="tredode" localSheetId="24">#REF!</definedName>
    <definedName name="tredode" localSheetId="14">#REF!</definedName>
    <definedName name="tredode">#REF!</definedName>
    <definedName name="TRES" localSheetId="25">#REF!</definedName>
    <definedName name="TRES" localSheetId="26">#REF!</definedName>
    <definedName name="TRES" localSheetId="27">#REF!</definedName>
    <definedName name="TRES" localSheetId="22">#REF!</definedName>
    <definedName name="TRES" localSheetId="23">#REF!</definedName>
    <definedName name="TRES" localSheetId="24">#REF!</definedName>
    <definedName name="TRES" localSheetId="14">#REF!</definedName>
    <definedName name="TRES">#REF!</definedName>
    <definedName name="ttf">[26]CATALOGOS!$E$1:$E$3</definedName>
    <definedName name="TTT" localSheetId="25" hidden="1">{#N/A,#N/A,TRUE,"GLOBAL";#N/A,#N/A,TRUE,"RUSTICOS";#N/A,#N/A,TRUE,"INMUEBLES"}</definedName>
    <definedName name="TTT" localSheetId="26" hidden="1">{#N/A,#N/A,TRUE,"GLOBAL";#N/A,#N/A,TRUE,"RUSTICOS";#N/A,#N/A,TRUE,"INMUEBLES"}</definedName>
    <definedName name="TTT" localSheetId="27" hidden="1">{#N/A,#N/A,TRUE,"GLOBAL";#N/A,#N/A,TRUE,"RUSTICOS";#N/A,#N/A,TRUE,"INMUEBLES"}</definedName>
    <definedName name="TTT" localSheetId="22" hidden="1">{#N/A,#N/A,TRUE,"GLOBAL";#N/A,#N/A,TRUE,"RUSTICOS";#N/A,#N/A,TRUE,"INMUEBLES"}</definedName>
    <definedName name="TTT" localSheetId="23" hidden="1">{#N/A,#N/A,TRUE,"GLOBAL";#N/A,#N/A,TRUE,"RUSTICOS";#N/A,#N/A,TRUE,"INMUEBLES"}</definedName>
    <definedName name="TTT" localSheetId="24" hidden="1">{#N/A,#N/A,TRUE,"GLOBAL";#N/A,#N/A,TRUE,"RUSTICOS";#N/A,#N/A,TRUE,"INMUEBLES"}</definedName>
    <definedName name="TTT" localSheetId="14" hidden="1">{#N/A,#N/A,TRUE,"GLOBAL";#N/A,#N/A,TRUE,"RUSTICOS";#N/A,#N/A,TRUE,"INMUEBLES"}</definedName>
    <definedName name="TTT" localSheetId="10" hidden="1">{#N/A,#N/A,TRUE,"GLOBAL";#N/A,#N/A,TRUE,"RUSTICOS";#N/A,#N/A,TRUE,"INMUEBLES"}</definedName>
    <definedName name="TTT" localSheetId="13" hidden="1">{#N/A,#N/A,TRUE,"GLOBAL";#N/A,#N/A,TRUE,"RUSTICOS";#N/A,#N/A,TRUE,"INMUEBLES"}</definedName>
    <definedName name="TTT" hidden="1">{#N/A,#N/A,TRUE,"GLOBAL";#N/A,#N/A,TRUE,"RUSTICOS";#N/A,#N/A,TRUE,"INMUEBLES"}</definedName>
    <definedName name="ty" localSheetId="25" hidden="1">{#N/A,#N/A,TRUE,"GLOBAL";#N/A,#N/A,TRUE,"RUSTICOS";#N/A,#N/A,TRUE,"INMUEBLES"}</definedName>
    <definedName name="ty" localSheetId="26" hidden="1">{#N/A,#N/A,TRUE,"GLOBAL";#N/A,#N/A,TRUE,"RUSTICOS";#N/A,#N/A,TRUE,"INMUEBLES"}</definedName>
    <definedName name="ty" localSheetId="27" hidden="1">{#N/A,#N/A,TRUE,"GLOBAL";#N/A,#N/A,TRUE,"RUSTICOS";#N/A,#N/A,TRUE,"INMUEBLES"}</definedName>
    <definedName name="ty" localSheetId="22" hidden="1">{#N/A,#N/A,TRUE,"GLOBAL";#N/A,#N/A,TRUE,"RUSTICOS";#N/A,#N/A,TRUE,"INMUEBLES"}</definedName>
    <definedName name="ty" localSheetId="23" hidden="1">{#N/A,#N/A,TRUE,"GLOBAL";#N/A,#N/A,TRUE,"RUSTICOS";#N/A,#N/A,TRUE,"INMUEBLES"}</definedName>
    <definedName name="ty" localSheetId="24" hidden="1">{#N/A,#N/A,TRUE,"GLOBAL";#N/A,#N/A,TRUE,"RUSTICOS";#N/A,#N/A,TRUE,"INMUEBLES"}</definedName>
    <definedName name="ty" localSheetId="14" hidden="1">{#N/A,#N/A,TRUE,"GLOBAL";#N/A,#N/A,TRUE,"RUSTICOS";#N/A,#N/A,TRUE,"INMUEBLES"}</definedName>
    <definedName name="ty" localSheetId="10" hidden="1">{#N/A,#N/A,TRUE,"GLOBAL";#N/A,#N/A,TRUE,"RUSTICOS";#N/A,#N/A,TRUE,"INMUEBLES"}</definedName>
    <definedName name="ty" localSheetId="13" hidden="1">{#N/A,#N/A,TRUE,"GLOBAL";#N/A,#N/A,TRUE,"RUSTICOS";#N/A,#N/A,TRUE,"INMUEBLES"}</definedName>
    <definedName name="ty" hidden="1">{#N/A,#N/A,TRUE,"GLOBAL";#N/A,#N/A,TRUE,"RUSTICOS";#N/A,#N/A,TRUE,"INMUEBLES"}</definedName>
    <definedName name="TYH" localSheetId="25" hidden="1">{#N/A,#N/A,TRUE,"GLOBAL";#N/A,#N/A,TRUE,"RUSTICOS";#N/A,#N/A,TRUE,"INMUEBLES"}</definedName>
    <definedName name="TYH" localSheetId="26" hidden="1">{#N/A,#N/A,TRUE,"GLOBAL";#N/A,#N/A,TRUE,"RUSTICOS";#N/A,#N/A,TRUE,"INMUEBLES"}</definedName>
    <definedName name="TYH" localSheetId="27" hidden="1">{#N/A,#N/A,TRUE,"GLOBAL";#N/A,#N/A,TRUE,"RUSTICOS";#N/A,#N/A,TRUE,"INMUEBLES"}</definedName>
    <definedName name="TYH" localSheetId="22" hidden="1">{#N/A,#N/A,TRUE,"GLOBAL";#N/A,#N/A,TRUE,"RUSTICOS";#N/A,#N/A,TRUE,"INMUEBLES"}</definedName>
    <definedName name="TYH" localSheetId="23" hidden="1">{#N/A,#N/A,TRUE,"GLOBAL";#N/A,#N/A,TRUE,"RUSTICOS";#N/A,#N/A,TRUE,"INMUEBLES"}</definedName>
    <definedName name="TYH" localSheetId="24" hidden="1">{#N/A,#N/A,TRUE,"GLOBAL";#N/A,#N/A,TRUE,"RUSTICOS";#N/A,#N/A,TRUE,"INMUEBLES"}</definedName>
    <definedName name="TYH" localSheetId="14" hidden="1">{#N/A,#N/A,TRUE,"GLOBAL";#N/A,#N/A,TRUE,"RUSTICOS";#N/A,#N/A,TRUE,"INMUEBLES"}</definedName>
    <definedName name="TYH" localSheetId="10" hidden="1">{#N/A,#N/A,TRUE,"GLOBAL";#N/A,#N/A,TRUE,"RUSTICOS";#N/A,#N/A,TRUE,"INMUEBLES"}</definedName>
    <definedName name="TYH" localSheetId="13" hidden="1">{#N/A,#N/A,TRUE,"GLOBAL";#N/A,#N/A,TRUE,"RUSTICOS";#N/A,#N/A,TRUE,"INMUEBLES"}</definedName>
    <definedName name="TYH" hidden="1">{#N/A,#N/A,TRUE,"GLOBAL";#N/A,#N/A,TRUE,"RUSTICOS";#N/A,#N/A,TRUE,"INMUEBLES"}</definedName>
    <definedName name="ui" localSheetId="25" hidden="1">{#N/A,#N/A,TRUE,"GLOBAL";#N/A,#N/A,TRUE,"RUSTICOS";#N/A,#N/A,TRUE,"INMUEBLES"}</definedName>
    <definedName name="ui" localSheetId="26" hidden="1">{#N/A,#N/A,TRUE,"GLOBAL";#N/A,#N/A,TRUE,"RUSTICOS";#N/A,#N/A,TRUE,"INMUEBLES"}</definedName>
    <definedName name="ui" localSheetId="27" hidden="1">{#N/A,#N/A,TRUE,"GLOBAL";#N/A,#N/A,TRUE,"RUSTICOS";#N/A,#N/A,TRUE,"INMUEBLES"}</definedName>
    <definedName name="ui" localSheetId="22" hidden="1">{#N/A,#N/A,TRUE,"GLOBAL";#N/A,#N/A,TRUE,"RUSTICOS";#N/A,#N/A,TRUE,"INMUEBLES"}</definedName>
    <definedName name="ui" localSheetId="23" hidden="1">{#N/A,#N/A,TRUE,"GLOBAL";#N/A,#N/A,TRUE,"RUSTICOS";#N/A,#N/A,TRUE,"INMUEBLES"}</definedName>
    <definedName name="ui" localSheetId="24" hidden="1">{#N/A,#N/A,TRUE,"GLOBAL";#N/A,#N/A,TRUE,"RUSTICOS";#N/A,#N/A,TRUE,"INMUEBLES"}</definedName>
    <definedName name="ui" localSheetId="14" hidden="1">{#N/A,#N/A,TRUE,"GLOBAL";#N/A,#N/A,TRUE,"RUSTICOS";#N/A,#N/A,TRUE,"INMUEBLES"}</definedName>
    <definedName name="ui" localSheetId="10" hidden="1">{#N/A,#N/A,TRUE,"GLOBAL";#N/A,#N/A,TRUE,"RUSTICOS";#N/A,#N/A,TRUE,"INMUEBLES"}</definedName>
    <definedName name="ui" localSheetId="13" hidden="1">{#N/A,#N/A,TRUE,"GLOBAL";#N/A,#N/A,TRUE,"RUSTICOS";#N/A,#N/A,TRUE,"INMUEBLES"}</definedName>
    <definedName name="ui" hidden="1">{#N/A,#N/A,TRUE,"GLOBAL";#N/A,#N/A,TRUE,"RUSTICOS";#N/A,#N/A,TRUE,"INMUEBLES"}</definedName>
    <definedName name="UNO" localSheetId="25">#REF!</definedName>
    <definedName name="UNO" localSheetId="26">#REF!</definedName>
    <definedName name="UNO" localSheetId="27">#REF!</definedName>
    <definedName name="UNO" localSheetId="22">#REF!</definedName>
    <definedName name="UNO" localSheetId="23">#REF!</definedName>
    <definedName name="UNO" localSheetId="24">#REF!</definedName>
    <definedName name="UNO" localSheetId="14">#REF!</definedName>
    <definedName name="UNO">#REF!</definedName>
    <definedName name="V5R" localSheetId="25" hidden="1">{#N/A,#N/A,TRUE,"GLOBAL";#N/A,#N/A,TRUE,"RUSTICOS";#N/A,#N/A,TRUE,"INMUEBLES"}</definedName>
    <definedName name="V5R" localSheetId="26" hidden="1">{#N/A,#N/A,TRUE,"GLOBAL";#N/A,#N/A,TRUE,"RUSTICOS";#N/A,#N/A,TRUE,"INMUEBLES"}</definedName>
    <definedName name="V5R" localSheetId="27" hidden="1">{#N/A,#N/A,TRUE,"GLOBAL";#N/A,#N/A,TRUE,"RUSTICOS";#N/A,#N/A,TRUE,"INMUEBLES"}</definedName>
    <definedName name="V5R" localSheetId="22" hidden="1">{#N/A,#N/A,TRUE,"GLOBAL";#N/A,#N/A,TRUE,"RUSTICOS";#N/A,#N/A,TRUE,"INMUEBLES"}</definedName>
    <definedName name="V5R" localSheetId="23" hidden="1">{#N/A,#N/A,TRUE,"GLOBAL";#N/A,#N/A,TRUE,"RUSTICOS";#N/A,#N/A,TRUE,"INMUEBLES"}</definedName>
    <definedName name="V5R" localSheetId="24" hidden="1">{#N/A,#N/A,TRUE,"GLOBAL";#N/A,#N/A,TRUE,"RUSTICOS";#N/A,#N/A,TRUE,"INMUEBLES"}</definedName>
    <definedName name="V5R" localSheetId="14" hidden="1">{#N/A,#N/A,TRUE,"GLOBAL";#N/A,#N/A,TRUE,"RUSTICOS";#N/A,#N/A,TRUE,"INMUEBLES"}</definedName>
    <definedName name="V5R" localSheetId="10" hidden="1">{#N/A,#N/A,TRUE,"GLOBAL";#N/A,#N/A,TRUE,"RUSTICOS";#N/A,#N/A,TRUE,"INMUEBLES"}</definedName>
    <definedName name="V5R" localSheetId="13" hidden="1">{#N/A,#N/A,TRUE,"GLOBAL";#N/A,#N/A,TRUE,"RUSTICOS";#N/A,#N/A,TRUE,"INMUEBLES"}</definedName>
    <definedName name="V5R" hidden="1">{#N/A,#N/A,TRUE,"GLOBAL";#N/A,#N/A,TRUE,"RUSTICOS";#N/A,#N/A,TRUE,"INMUEBLES"}</definedName>
    <definedName name="VARIABLES">#N/A</definedName>
    <definedName name="VB" localSheetId="25" hidden="1">{#N/A,#N/A,TRUE,"GLOBAL";#N/A,#N/A,TRUE,"RUSTICOS";#N/A,#N/A,TRUE,"INMUEBLES"}</definedName>
    <definedName name="VB" localSheetId="26" hidden="1">{#N/A,#N/A,TRUE,"GLOBAL";#N/A,#N/A,TRUE,"RUSTICOS";#N/A,#N/A,TRUE,"INMUEBLES"}</definedName>
    <definedName name="VB" localSheetId="27" hidden="1">{#N/A,#N/A,TRUE,"GLOBAL";#N/A,#N/A,TRUE,"RUSTICOS";#N/A,#N/A,TRUE,"INMUEBLES"}</definedName>
    <definedName name="VB" localSheetId="22" hidden="1">{#N/A,#N/A,TRUE,"GLOBAL";#N/A,#N/A,TRUE,"RUSTICOS";#N/A,#N/A,TRUE,"INMUEBLES"}</definedName>
    <definedName name="VB" localSheetId="23" hidden="1">{#N/A,#N/A,TRUE,"GLOBAL";#N/A,#N/A,TRUE,"RUSTICOS";#N/A,#N/A,TRUE,"INMUEBLES"}</definedName>
    <definedName name="VB" localSheetId="24" hidden="1">{#N/A,#N/A,TRUE,"GLOBAL";#N/A,#N/A,TRUE,"RUSTICOS";#N/A,#N/A,TRUE,"INMUEBLES"}</definedName>
    <definedName name="VB" localSheetId="14" hidden="1">{#N/A,#N/A,TRUE,"GLOBAL";#N/A,#N/A,TRUE,"RUSTICOS";#N/A,#N/A,TRUE,"INMUEBLES"}</definedName>
    <definedName name="VB" localSheetId="10" hidden="1">{#N/A,#N/A,TRUE,"GLOBAL";#N/A,#N/A,TRUE,"RUSTICOS";#N/A,#N/A,TRUE,"INMUEBLES"}</definedName>
    <definedName name="VB" localSheetId="13" hidden="1">{#N/A,#N/A,TRUE,"GLOBAL";#N/A,#N/A,TRUE,"RUSTICOS";#N/A,#N/A,TRUE,"INMUEBLES"}</definedName>
    <definedName name="VB" hidden="1">{#N/A,#N/A,TRUE,"GLOBAL";#N/A,#N/A,TRUE,"RUSTICOS";#N/A,#N/A,TRUE,"INMUEBLES"}</definedName>
    <definedName name="VBN" localSheetId="25" hidden="1">{#N/A,#N/A,TRUE,"GLOBAL";#N/A,#N/A,TRUE,"RUSTICOS";#N/A,#N/A,TRUE,"INMUEBLES"}</definedName>
    <definedName name="VBN" localSheetId="26" hidden="1">{#N/A,#N/A,TRUE,"GLOBAL";#N/A,#N/A,TRUE,"RUSTICOS";#N/A,#N/A,TRUE,"INMUEBLES"}</definedName>
    <definedName name="VBN" localSheetId="27" hidden="1">{#N/A,#N/A,TRUE,"GLOBAL";#N/A,#N/A,TRUE,"RUSTICOS";#N/A,#N/A,TRUE,"INMUEBLES"}</definedName>
    <definedName name="VBN" localSheetId="22" hidden="1">{#N/A,#N/A,TRUE,"GLOBAL";#N/A,#N/A,TRUE,"RUSTICOS";#N/A,#N/A,TRUE,"INMUEBLES"}</definedName>
    <definedName name="VBN" localSheetId="23" hidden="1">{#N/A,#N/A,TRUE,"GLOBAL";#N/A,#N/A,TRUE,"RUSTICOS";#N/A,#N/A,TRUE,"INMUEBLES"}</definedName>
    <definedName name="VBN" localSheetId="24" hidden="1">{#N/A,#N/A,TRUE,"GLOBAL";#N/A,#N/A,TRUE,"RUSTICOS";#N/A,#N/A,TRUE,"INMUEBLES"}</definedName>
    <definedName name="VBN" localSheetId="14" hidden="1">{#N/A,#N/A,TRUE,"GLOBAL";#N/A,#N/A,TRUE,"RUSTICOS";#N/A,#N/A,TRUE,"INMUEBLES"}</definedName>
    <definedName name="VBN" localSheetId="10" hidden="1">{#N/A,#N/A,TRUE,"GLOBAL";#N/A,#N/A,TRUE,"RUSTICOS";#N/A,#N/A,TRUE,"INMUEBLES"}</definedName>
    <definedName name="VBN" localSheetId="13" hidden="1">{#N/A,#N/A,TRUE,"GLOBAL";#N/A,#N/A,TRUE,"RUSTICOS";#N/A,#N/A,TRUE,"INMUEBLES"}</definedName>
    <definedName name="VBN" hidden="1">{#N/A,#N/A,TRUE,"GLOBAL";#N/A,#N/A,TRUE,"RUSTICOS";#N/A,#N/A,TRUE,"INMUEBLES"}</definedName>
    <definedName name="VER" localSheetId="25">#REF!</definedName>
    <definedName name="VER" localSheetId="26">#REF!</definedName>
    <definedName name="VER" localSheetId="27">#REF!</definedName>
    <definedName name="VER" localSheetId="22">#REF!</definedName>
    <definedName name="VER" localSheetId="23">#REF!</definedName>
    <definedName name="VER" localSheetId="24">#REF!</definedName>
    <definedName name="VER" localSheetId="14">#REF!</definedName>
    <definedName name="VER">#REF!</definedName>
    <definedName name="verr" localSheetId="25">#REF!</definedName>
    <definedName name="verr" localSheetId="26">#REF!</definedName>
    <definedName name="verr" localSheetId="27">#REF!</definedName>
    <definedName name="verr" localSheetId="22">#REF!</definedName>
    <definedName name="verr" localSheetId="23">#REF!</definedName>
    <definedName name="verr" localSheetId="24">#REF!</definedName>
    <definedName name="verr" localSheetId="14">#REF!</definedName>
    <definedName name="verr">#REF!</definedName>
    <definedName name="VFG" localSheetId="25" hidden="1">{#N/A,#N/A,TRUE,"GLOBAL";#N/A,#N/A,TRUE,"RUSTICOS";#N/A,#N/A,TRUE,"INMUEBLES"}</definedName>
    <definedName name="VFG" localSheetId="26" hidden="1">{#N/A,#N/A,TRUE,"GLOBAL";#N/A,#N/A,TRUE,"RUSTICOS";#N/A,#N/A,TRUE,"INMUEBLES"}</definedName>
    <definedName name="VFG" localSheetId="27" hidden="1">{#N/A,#N/A,TRUE,"GLOBAL";#N/A,#N/A,TRUE,"RUSTICOS";#N/A,#N/A,TRUE,"INMUEBLES"}</definedName>
    <definedName name="VFG" localSheetId="22" hidden="1">{#N/A,#N/A,TRUE,"GLOBAL";#N/A,#N/A,TRUE,"RUSTICOS";#N/A,#N/A,TRUE,"INMUEBLES"}</definedName>
    <definedName name="VFG" localSheetId="23" hidden="1">{#N/A,#N/A,TRUE,"GLOBAL";#N/A,#N/A,TRUE,"RUSTICOS";#N/A,#N/A,TRUE,"INMUEBLES"}</definedName>
    <definedName name="VFG" localSheetId="24" hidden="1">{#N/A,#N/A,TRUE,"GLOBAL";#N/A,#N/A,TRUE,"RUSTICOS";#N/A,#N/A,TRUE,"INMUEBLES"}</definedName>
    <definedName name="VFG" localSheetId="14" hidden="1">{#N/A,#N/A,TRUE,"GLOBAL";#N/A,#N/A,TRUE,"RUSTICOS";#N/A,#N/A,TRUE,"INMUEBLES"}</definedName>
    <definedName name="VFG" localSheetId="10" hidden="1">{#N/A,#N/A,TRUE,"GLOBAL";#N/A,#N/A,TRUE,"RUSTICOS";#N/A,#N/A,TRUE,"INMUEBLES"}</definedName>
    <definedName name="VFG" localSheetId="13" hidden="1">{#N/A,#N/A,TRUE,"GLOBAL";#N/A,#N/A,TRUE,"RUSTICOS";#N/A,#N/A,TRUE,"INMUEBLES"}</definedName>
    <definedName name="VFG" hidden="1">{#N/A,#N/A,TRUE,"GLOBAL";#N/A,#N/A,TRUE,"RUSTICOS";#N/A,#N/A,TRUE,"INMUEBLES"}</definedName>
    <definedName name="VFGT" localSheetId="25" hidden="1">{#N/A,#N/A,TRUE,"GLOBAL";#N/A,#N/A,TRUE,"RUSTICOS";#N/A,#N/A,TRUE,"INMUEBLES"}</definedName>
    <definedName name="VFGT" localSheetId="26" hidden="1">{#N/A,#N/A,TRUE,"GLOBAL";#N/A,#N/A,TRUE,"RUSTICOS";#N/A,#N/A,TRUE,"INMUEBLES"}</definedName>
    <definedName name="VFGT" localSheetId="27" hidden="1">{#N/A,#N/A,TRUE,"GLOBAL";#N/A,#N/A,TRUE,"RUSTICOS";#N/A,#N/A,TRUE,"INMUEBLES"}</definedName>
    <definedName name="VFGT" localSheetId="22" hidden="1">{#N/A,#N/A,TRUE,"GLOBAL";#N/A,#N/A,TRUE,"RUSTICOS";#N/A,#N/A,TRUE,"INMUEBLES"}</definedName>
    <definedName name="VFGT" localSheetId="23" hidden="1">{#N/A,#N/A,TRUE,"GLOBAL";#N/A,#N/A,TRUE,"RUSTICOS";#N/A,#N/A,TRUE,"INMUEBLES"}</definedName>
    <definedName name="VFGT" localSheetId="24" hidden="1">{#N/A,#N/A,TRUE,"GLOBAL";#N/A,#N/A,TRUE,"RUSTICOS";#N/A,#N/A,TRUE,"INMUEBLES"}</definedName>
    <definedName name="VFGT" localSheetId="14" hidden="1">{#N/A,#N/A,TRUE,"GLOBAL";#N/A,#N/A,TRUE,"RUSTICOS";#N/A,#N/A,TRUE,"INMUEBLES"}</definedName>
    <definedName name="VFGT" localSheetId="10" hidden="1">{#N/A,#N/A,TRUE,"GLOBAL";#N/A,#N/A,TRUE,"RUSTICOS";#N/A,#N/A,TRUE,"INMUEBLES"}</definedName>
    <definedName name="VFGT" localSheetId="13" hidden="1">{#N/A,#N/A,TRUE,"GLOBAL";#N/A,#N/A,TRUE,"RUSTICOS";#N/A,#N/A,TRUE,"INMUEBLES"}</definedName>
    <definedName name="VFGT" hidden="1">{#N/A,#N/A,TRUE,"GLOBAL";#N/A,#N/A,TRUE,"RUSTICOS";#N/A,#N/A,TRUE,"INMUEBLES"}</definedName>
    <definedName name="W">[27]CATALOGOS!$E$1:$E$3</definedName>
    <definedName name="W2W" localSheetId="25" hidden="1">{#N/A,#N/A,TRUE,"GLOBAL";#N/A,#N/A,TRUE,"RUSTICOS";#N/A,#N/A,TRUE,"INMUEBLES"}</definedName>
    <definedName name="W2W" localSheetId="26" hidden="1">{#N/A,#N/A,TRUE,"GLOBAL";#N/A,#N/A,TRUE,"RUSTICOS";#N/A,#N/A,TRUE,"INMUEBLES"}</definedName>
    <definedName name="W2W" localSheetId="27" hidden="1">{#N/A,#N/A,TRUE,"GLOBAL";#N/A,#N/A,TRUE,"RUSTICOS";#N/A,#N/A,TRUE,"INMUEBLES"}</definedName>
    <definedName name="W2W" localSheetId="22" hidden="1">{#N/A,#N/A,TRUE,"GLOBAL";#N/A,#N/A,TRUE,"RUSTICOS";#N/A,#N/A,TRUE,"INMUEBLES"}</definedName>
    <definedName name="W2W" localSheetId="23" hidden="1">{#N/A,#N/A,TRUE,"GLOBAL";#N/A,#N/A,TRUE,"RUSTICOS";#N/A,#N/A,TRUE,"INMUEBLES"}</definedName>
    <definedName name="W2W" localSheetId="24" hidden="1">{#N/A,#N/A,TRUE,"GLOBAL";#N/A,#N/A,TRUE,"RUSTICOS";#N/A,#N/A,TRUE,"INMUEBLES"}</definedName>
    <definedName name="W2W" localSheetId="14" hidden="1">{#N/A,#N/A,TRUE,"GLOBAL";#N/A,#N/A,TRUE,"RUSTICOS";#N/A,#N/A,TRUE,"INMUEBLES"}</definedName>
    <definedName name="W2W" localSheetId="10" hidden="1">{#N/A,#N/A,TRUE,"GLOBAL";#N/A,#N/A,TRUE,"RUSTICOS";#N/A,#N/A,TRUE,"INMUEBLES"}</definedName>
    <definedName name="W2W" localSheetId="13" hidden="1">{#N/A,#N/A,TRUE,"GLOBAL";#N/A,#N/A,TRUE,"RUSTICOS";#N/A,#N/A,TRUE,"INMUEBLES"}</definedName>
    <definedName name="W2W" hidden="1">{#N/A,#N/A,TRUE,"GLOBAL";#N/A,#N/A,TRUE,"RUSTICOS";#N/A,#N/A,TRUE,"INMUEBLES"}</definedName>
    <definedName name="we" localSheetId="25" hidden="1">{#N/A,#N/A,TRUE,"GLOBAL";#N/A,#N/A,TRUE,"RUSTICOS";#N/A,#N/A,TRUE,"INMUEBLES"}</definedName>
    <definedName name="we" localSheetId="26" hidden="1">{#N/A,#N/A,TRUE,"GLOBAL";#N/A,#N/A,TRUE,"RUSTICOS";#N/A,#N/A,TRUE,"INMUEBLES"}</definedName>
    <definedName name="we" localSheetId="27" hidden="1">{#N/A,#N/A,TRUE,"GLOBAL";#N/A,#N/A,TRUE,"RUSTICOS";#N/A,#N/A,TRUE,"INMUEBLES"}</definedName>
    <definedName name="we" localSheetId="22" hidden="1">{#N/A,#N/A,TRUE,"GLOBAL";#N/A,#N/A,TRUE,"RUSTICOS";#N/A,#N/A,TRUE,"INMUEBLES"}</definedName>
    <definedName name="we" localSheetId="23" hidden="1">{#N/A,#N/A,TRUE,"GLOBAL";#N/A,#N/A,TRUE,"RUSTICOS";#N/A,#N/A,TRUE,"INMUEBLES"}</definedName>
    <definedName name="we" localSheetId="24" hidden="1">{#N/A,#N/A,TRUE,"GLOBAL";#N/A,#N/A,TRUE,"RUSTICOS";#N/A,#N/A,TRUE,"INMUEBLES"}</definedName>
    <definedName name="we" localSheetId="14" hidden="1">{#N/A,#N/A,TRUE,"GLOBAL";#N/A,#N/A,TRUE,"RUSTICOS";#N/A,#N/A,TRUE,"INMUEBLES"}</definedName>
    <definedName name="we" localSheetId="10" hidden="1">{#N/A,#N/A,TRUE,"GLOBAL";#N/A,#N/A,TRUE,"RUSTICOS";#N/A,#N/A,TRUE,"INMUEBLES"}</definedName>
    <definedName name="we" localSheetId="13" hidden="1">{#N/A,#N/A,TRUE,"GLOBAL";#N/A,#N/A,TRUE,"RUSTICOS";#N/A,#N/A,TRUE,"INMUEBLES"}</definedName>
    <definedName name="we" hidden="1">{#N/A,#N/A,TRUE,"GLOBAL";#N/A,#N/A,TRUE,"RUSTICOS";#N/A,#N/A,TRUE,"INMUEBLES"}</definedName>
    <definedName name="WER" localSheetId="25" hidden="1">{#N/A,#N/A,TRUE,"GLOBAL";#N/A,#N/A,TRUE,"RUSTICOS";#N/A,#N/A,TRUE,"INMUEBLES"}</definedName>
    <definedName name="WER" localSheetId="26" hidden="1">{#N/A,#N/A,TRUE,"GLOBAL";#N/A,#N/A,TRUE,"RUSTICOS";#N/A,#N/A,TRUE,"INMUEBLES"}</definedName>
    <definedName name="WER" localSheetId="27" hidden="1">{#N/A,#N/A,TRUE,"GLOBAL";#N/A,#N/A,TRUE,"RUSTICOS";#N/A,#N/A,TRUE,"INMUEBLES"}</definedName>
    <definedName name="WER" localSheetId="22" hidden="1">{#N/A,#N/A,TRUE,"GLOBAL";#N/A,#N/A,TRUE,"RUSTICOS";#N/A,#N/A,TRUE,"INMUEBLES"}</definedName>
    <definedName name="WER" localSheetId="23" hidden="1">{#N/A,#N/A,TRUE,"GLOBAL";#N/A,#N/A,TRUE,"RUSTICOS";#N/A,#N/A,TRUE,"INMUEBLES"}</definedName>
    <definedName name="WER" localSheetId="24" hidden="1">{#N/A,#N/A,TRUE,"GLOBAL";#N/A,#N/A,TRUE,"RUSTICOS";#N/A,#N/A,TRUE,"INMUEBLES"}</definedName>
    <definedName name="WER" localSheetId="14" hidden="1">{#N/A,#N/A,TRUE,"GLOBAL";#N/A,#N/A,TRUE,"RUSTICOS";#N/A,#N/A,TRUE,"INMUEBLES"}</definedName>
    <definedName name="WER" localSheetId="10" hidden="1">{#N/A,#N/A,TRUE,"GLOBAL";#N/A,#N/A,TRUE,"RUSTICOS";#N/A,#N/A,TRUE,"INMUEBLES"}</definedName>
    <definedName name="WER" localSheetId="13" hidden="1">{#N/A,#N/A,TRUE,"GLOBAL";#N/A,#N/A,TRUE,"RUSTICOS";#N/A,#N/A,TRUE,"INMUEBLES"}</definedName>
    <definedName name="WER" hidden="1">{#N/A,#N/A,TRUE,"GLOBAL";#N/A,#N/A,TRUE,"RUSTICOS";#N/A,#N/A,TRUE,"INMUEBLES"}</definedName>
    <definedName name="wrn.Aging._.and._.Trend._.Analysis." localSheetId="25" hidden="1">{#N/A,#N/A,FALSE,"Aging Summary";#N/A,#N/A,FALSE,"Ratio Analysis";#N/A,#N/A,FALSE,"Test 120 Day Accts";#N/A,#N/A,FALSE,"Tickmarks"}</definedName>
    <definedName name="wrn.Aging._.and._.Trend._.Analysis." localSheetId="26" hidden="1">{#N/A,#N/A,FALSE,"Aging Summary";#N/A,#N/A,FALSE,"Ratio Analysis";#N/A,#N/A,FALSE,"Test 120 Day Accts";#N/A,#N/A,FALSE,"Tickmarks"}</definedName>
    <definedName name="wrn.Aging._.and._.Trend._.Analysis." localSheetId="27" hidden="1">{#N/A,#N/A,FALSE,"Aging Summary";#N/A,#N/A,FALSE,"Ratio Analysis";#N/A,#N/A,FALSE,"Test 120 Day Accts";#N/A,#N/A,FALSE,"Tickmarks"}</definedName>
    <definedName name="wrn.Aging._.and._.Trend._.Analysis." localSheetId="22" hidden="1">{#N/A,#N/A,FALSE,"Aging Summary";#N/A,#N/A,FALSE,"Ratio Analysis";#N/A,#N/A,FALSE,"Test 120 Day Accts";#N/A,#N/A,FALSE,"Tickmarks"}</definedName>
    <definedName name="wrn.Aging._.and._.Trend._.Analysis." localSheetId="23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VANCE." localSheetId="25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26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27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22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23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24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14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10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localSheetId="13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AVANCE." hidden="1">{#N/A,#N/A,FALSE,"flujo";#N/A,#N/A,FALSE,"a1";#N/A,#N/A,FALSE,"a2";#N/A,#N/A,FALSE,"a3";#N/A,#N/A,FALSE,"a4";#N/A,#N/A,FALSE,"b1";#N/A,#N/A,FALSE,"b2";#N/A,#N/A,FALSE,"b4";#N/A,#N/A,FALSE,"b3";#N/A,#N/A,FALSE,"b5";#N/A,#N/A,FALSE,"b6"}</definedName>
    <definedName name="wrn.EGRESOS." localSheetId="25" hidden="1">{#N/A,#N/A,FALSE,"INVERSION";#N/A,#N/A,FALSE,"REGULAR.";#N/A,#N/A,FALSE,"GTO. OPE";#N/A,#N/A,FALSE,"PASIVOS"}</definedName>
    <definedName name="wrn.EGRESOS." localSheetId="26" hidden="1">{#N/A,#N/A,FALSE,"INVERSION";#N/A,#N/A,FALSE,"REGULAR.";#N/A,#N/A,FALSE,"GTO. OPE";#N/A,#N/A,FALSE,"PASIVOS"}</definedName>
    <definedName name="wrn.EGRESOS." localSheetId="27" hidden="1">{#N/A,#N/A,FALSE,"INVERSION";#N/A,#N/A,FALSE,"REGULAR.";#N/A,#N/A,FALSE,"GTO. OPE";#N/A,#N/A,FALSE,"PASIVOS"}</definedName>
    <definedName name="wrn.EGRESOS." localSheetId="22" hidden="1">{#N/A,#N/A,FALSE,"INVERSION";#N/A,#N/A,FALSE,"REGULAR.";#N/A,#N/A,FALSE,"GTO. OPE";#N/A,#N/A,FALSE,"PASIVOS"}</definedName>
    <definedName name="wrn.EGRESOS." localSheetId="23" hidden="1">{#N/A,#N/A,FALSE,"INVERSION";#N/A,#N/A,FALSE,"REGULAR.";#N/A,#N/A,FALSE,"GTO. OPE";#N/A,#N/A,FALSE,"PASIVOS"}</definedName>
    <definedName name="wrn.EGRESOS." localSheetId="24" hidden="1">{#N/A,#N/A,FALSE,"INVERSION";#N/A,#N/A,FALSE,"REGULAR.";#N/A,#N/A,FALSE,"GTO. OPE";#N/A,#N/A,FALSE,"PASIVOS"}</definedName>
    <definedName name="wrn.EGRESOS." localSheetId="14" hidden="1">{#N/A,#N/A,FALSE,"INVERSION";#N/A,#N/A,FALSE,"REGULAR.";#N/A,#N/A,FALSE,"GTO. OPE";#N/A,#N/A,FALSE,"PASIVOS"}</definedName>
    <definedName name="wrn.EGRESOS." localSheetId="10" hidden="1">{#N/A,#N/A,FALSE,"INVERSION";#N/A,#N/A,FALSE,"REGULAR.";#N/A,#N/A,FALSE,"GTO. OPE";#N/A,#N/A,FALSE,"PASIVOS"}</definedName>
    <definedName name="wrn.EGRESOS." localSheetId="13" hidden="1">{#N/A,#N/A,FALSE,"INVERSION";#N/A,#N/A,FALSE,"REGULAR.";#N/A,#N/A,FALSE,"GTO. OPE";#N/A,#N/A,FALSE,"PASIVOS"}</definedName>
    <definedName name="wrn.EGRESOS." hidden="1">{#N/A,#N/A,FALSE,"INVERSION";#N/A,#N/A,FALSE,"REGULAR.";#N/A,#N/A,FALSE,"GTO. OPE";#N/A,#N/A,FALSE,"PASIVOS"}</definedName>
    <definedName name="wrn.FOBAJUDI." localSheetId="25" hidden="1">{#N/A,#N/A,TRUE,"GLOBAL";#N/A,#N/A,TRUE,"RUSTICOS";#N/A,#N/A,TRUE,"INMUEBLES"}</definedName>
    <definedName name="wrn.FOBAJUDI." localSheetId="26" hidden="1">{#N/A,#N/A,TRUE,"GLOBAL";#N/A,#N/A,TRUE,"RUSTICOS";#N/A,#N/A,TRUE,"INMUEBLES"}</definedName>
    <definedName name="wrn.FOBAJUDI." localSheetId="27" hidden="1">{#N/A,#N/A,TRUE,"GLOBAL";#N/A,#N/A,TRUE,"RUSTICOS";#N/A,#N/A,TRUE,"INMUEBLES"}</definedName>
    <definedName name="wrn.FOBAJUDI." localSheetId="22" hidden="1">{#N/A,#N/A,TRUE,"GLOBAL";#N/A,#N/A,TRUE,"RUSTICOS";#N/A,#N/A,TRUE,"INMUEBLES"}</definedName>
    <definedName name="wrn.FOBAJUDI." localSheetId="23" hidden="1">{#N/A,#N/A,TRUE,"GLOBAL";#N/A,#N/A,TRUE,"RUSTICOS";#N/A,#N/A,TRUE,"INMUEBLES"}</definedName>
    <definedName name="wrn.FOBAJUDI." localSheetId="24" hidden="1">{#N/A,#N/A,TRUE,"GLOBAL";#N/A,#N/A,TRUE,"RUSTICOS";#N/A,#N/A,TRUE,"INMUEBLES"}</definedName>
    <definedName name="wrn.FOBAJUDI." localSheetId="14" hidden="1">{#N/A,#N/A,TRUE,"GLOBAL";#N/A,#N/A,TRUE,"RUSTICOS";#N/A,#N/A,TRUE,"INMUEBLES"}</definedName>
    <definedName name="wrn.FOBAJUDI." localSheetId="10" hidden="1">{#N/A,#N/A,TRUE,"GLOBAL";#N/A,#N/A,TRUE,"RUSTICOS";#N/A,#N/A,TRUE,"INMUEBLES"}</definedName>
    <definedName name="wrn.FOBAJUDI." localSheetId="13" hidden="1">{#N/A,#N/A,TRUE,"GLOBAL";#N/A,#N/A,TRUE,"RUSTICOS";#N/A,#N/A,TRUE,"INMUEBLES"}</definedName>
    <definedName name="wrn.FOBAJUDI." hidden="1">{#N/A,#N/A,TRUE,"GLOBAL";#N/A,#N/A,TRUE,"RUSTICOS";#N/A,#N/A,TRUE,"INMUEBLES"}</definedName>
    <definedName name="wrn.INGRESOS." localSheetId="25" hidden="1">{#N/A,#N/A,FALSE,"C-B ACT";#N/A,#N/A,FALSE,"SPFE";#N/A,#N/A,FALSE,"REGULAR.";#N/A,#N/A,FALSE,"COB. VTAS";#N/A,#N/A,FALSE,"OTROS I."}</definedName>
    <definedName name="wrn.INGRESOS." localSheetId="26" hidden="1">{#N/A,#N/A,FALSE,"C-B ACT";#N/A,#N/A,FALSE,"SPFE";#N/A,#N/A,FALSE,"REGULAR.";#N/A,#N/A,FALSE,"COB. VTAS";#N/A,#N/A,FALSE,"OTROS I."}</definedName>
    <definedName name="wrn.INGRESOS." localSheetId="27" hidden="1">{#N/A,#N/A,FALSE,"C-B ACT";#N/A,#N/A,FALSE,"SPFE";#N/A,#N/A,FALSE,"REGULAR.";#N/A,#N/A,FALSE,"COB. VTAS";#N/A,#N/A,FALSE,"OTROS I."}</definedName>
    <definedName name="wrn.INGRESOS." localSheetId="22" hidden="1">{#N/A,#N/A,FALSE,"C-B ACT";#N/A,#N/A,FALSE,"SPFE";#N/A,#N/A,FALSE,"REGULAR.";#N/A,#N/A,FALSE,"COB. VTAS";#N/A,#N/A,FALSE,"OTROS I."}</definedName>
    <definedName name="wrn.INGRESOS." localSheetId="23" hidden="1">{#N/A,#N/A,FALSE,"C-B ACT";#N/A,#N/A,FALSE,"SPFE";#N/A,#N/A,FALSE,"REGULAR.";#N/A,#N/A,FALSE,"COB. VTAS";#N/A,#N/A,FALSE,"OTROS I."}</definedName>
    <definedName name="wrn.INGRESOS." localSheetId="24" hidden="1">{#N/A,#N/A,FALSE,"C-B ACT";#N/A,#N/A,FALSE,"SPFE";#N/A,#N/A,FALSE,"REGULAR.";#N/A,#N/A,FALSE,"COB. VTAS";#N/A,#N/A,FALSE,"OTROS I."}</definedName>
    <definedName name="wrn.INGRESOS." localSheetId="14" hidden="1">{#N/A,#N/A,FALSE,"C-B ACT";#N/A,#N/A,FALSE,"SPFE";#N/A,#N/A,FALSE,"REGULAR.";#N/A,#N/A,FALSE,"COB. VTAS";#N/A,#N/A,FALSE,"OTROS I."}</definedName>
    <definedName name="wrn.INGRESOS." localSheetId="10" hidden="1">{#N/A,#N/A,FALSE,"C-B ACT";#N/A,#N/A,FALSE,"SPFE";#N/A,#N/A,FALSE,"REGULAR.";#N/A,#N/A,FALSE,"COB. VTAS";#N/A,#N/A,FALSE,"OTROS I."}</definedName>
    <definedName name="wrn.INGRESOS." localSheetId="13" hidden="1">{#N/A,#N/A,FALSE,"C-B ACT";#N/A,#N/A,FALSE,"SPFE";#N/A,#N/A,FALSE,"REGULAR.";#N/A,#N/A,FALSE,"COB. VTAS";#N/A,#N/A,FALSE,"OTROS I."}</definedName>
    <definedName name="wrn.INGRESOS." hidden="1">{#N/A,#N/A,FALSE,"C-B ACT";#N/A,#N/A,FALSE,"SPFE";#N/A,#N/A,FALSE,"REGULAR.";#N/A,#N/A,FALSE,"COB. VTAS";#N/A,#N/A,FALSE,"OTROS I."}</definedName>
    <definedName name="wrn.Metropolitano._.Línea._.C." hidden="1">{#N/A,#N/A,FALSE,"Principal";#N/A,#N/A,FALSE,"CostCap";#N/A,#N/A,FALSE,"CostOp";#N/A,#N/A,FALSE,"EvalFin";#N/A,#N/A,FALSE,"EvalFin2";#N/A,#N/A,FALSE,"Financ";#N/A,#N/A,FALSE,"GrafSensibilidad";#N/A,#N/A,FALSE,"EvalFinConcesión";#N/A,#N/A,FALSE,"EvalFinConcesión (2)";#N/A,#N/A,FALSE,"EvalFinConcesión (3)";#N/A,#N/A,FALSE,"Créditos"}</definedName>
    <definedName name="wrn.Reporte." localSheetId="25" hidden="1">{"Total",#N/A,FALSE,"ING AREAS";"Comercial",#N/A,FALSE,"Comercial";"Saneamiento 1",#N/A,FALSE,"Saneamiento";"Saneamiento2",#N/A,FALSE,"Saneamiento";"Administración",#N/A,FALSE,"Administracion"}</definedName>
    <definedName name="wrn.Reporte." localSheetId="26" hidden="1">{"Total",#N/A,FALSE,"ING AREAS";"Comercial",#N/A,FALSE,"Comercial";"Saneamiento 1",#N/A,FALSE,"Saneamiento";"Saneamiento2",#N/A,FALSE,"Saneamiento";"Administración",#N/A,FALSE,"Administracion"}</definedName>
    <definedName name="wrn.Reporte." localSheetId="27" hidden="1">{"Total",#N/A,FALSE,"ING AREAS";"Comercial",#N/A,FALSE,"Comercial";"Saneamiento 1",#N/A,FALSE,"Saneamiento";"Saneamiento2",#N/A,FALSE,"Saneamiento";"Administración",#N/A,FALSE,"Administracion"}</definedName>
    <definedName name="wrn.Reporte." localSheetId="22" hidden="1">{"Total",#N/A,FALSE,"ING AREAS";"Comercial",#N/A,FALSE,"Comercial";"Saneamiento 1",#N/A,FALSE,"Saneamiento";"Saneamiento2",#N/A,FALSE,"Saneamiento";"Administración",#N/A,FALSE,"Administracion"}</definedName>
    <definedName name="wrn.Reporte." localSheetId="23" hidden="1">{"Total",#N/A,FALSE,"ING AREAS";"Comercial",#N/A,FALSE,"Comercial";"Saneamiento 1",#N/A,FALSE,"Saneamiento";"Saneamiento2",#N/A,FALSE,"Saneamiento";"Administración",#N/A,FALSE,"Administracion"}</definedName>
    <definedName name="wrn.Reporte." localSheetId="24" hidden="1">{"Total",#N/A,FALSE,"ING AREAS";"Comercial",#N/A,FALSE,"Comercial";"Saneamiento 1",#N/A,FALSE,"Saneamiento";"Saneamiento2",#N/A,FALSE,"Saneamiento";"Administración",#N/A,FALSE,"Administracion"}</definedName>
    <definedName name="wrn.Reporte." localSheetId="14" hidden="1">{"Total",#N/A,FALSE,"ING AREAS";"Comercial",#N/A,FALSE,"Comercial";"Saneamiento 1",#N/A,FALSE,"Saneamiento";"Saneamiento2",#N/A,FALSE,"Saneamiento";"Administración",#N/A,FALSE,"Administracion"}</definedName>
    <definedName name="wrn.Reporte." localSheetId="10" hidden="1">{"Total",#N/A,FALSE,"ING AREAS";"Comercial",#N/A,FALSE,"Comercial";"Saneamiento 1",#N/A,FALSE,"Saneamiento";"Saneamiento2",#N/A,FALSE,"Saneamiento";"Administración",#N/A,FALSE,"Administracion"}</definedName>
    <definedName name="wrn.Reporte." localSheetId="13" hidden="1">{"Total",#N/A,FALSE,"ING AREAS";"Comercial",#N/A,FALSE,"Comercial";"Saneamiento 1",#N/A,FALSE,"Saneamiento";"Saneamiento2",#N/A,FALSE,"Saneamiento";"Administración",#N/A,FALSE,"Administracion"}</definedName>
    <definedName name="wrn.Reporte." hidden="1">{"Total",#N/A,FALSE,"ING AREAS";"Comercial",#N/A,FALSE,"Comercial";"Saneamiento 1",#N/A,FALSE,"Saneamiento";"Saneamiento2",#N/A,FALSE,"Saneamiento";"Administración",#N/A,FALSE,"Administracion"}</definedName>
    <definedName name="X">[27]CATALOGOS!$G$1:$G$6</definedName>
    <definedName name="XCV" localSheetId="25" hidden="1">{#N/A,#N/A,TRUE,"GLOBAL";#N/A,#N/A,TRUE,"RUSTICOS";#N/A,#N/A,TRUE,"INMUEBLES"}</definedName>
    <definedName name="XCV" localSheetId="26" hidden="1">{#N/A,#N/A,TRUE,"GLOBAL";#N/A,#N/A,TRUE,"RUSTICOS";#N/A,#N/A,TRUE,"INMUEBLES"}</definedName>
    <definedName name="XCV" localSheetId="27" hidden="1">{#N/A,#N/A,TRUE,"GLOBAL";#N/A,#N/A,TRUE,"RUSTICOS";#N/A,#N/A,TRUE,"INMUEBLES"}</definedName>
    <definedName name="XCV" localSheetId="22" hidden="1">{#N/A,#N/A,TRUE,"GLOBAL";#N/A,#N/A,TRUE,"RUSTICOS";#N/A,#N/A,TRUE,"INMUEBLES"}</definedName>
    <definedName name="XCV" localSheetId="23" hidden="1">{#N/A,#N/A,TRUE,"GLOBAL";#N/A,#N/A,TRUE,"RUSTICOS";#N/A,#N/A,TRUE,"INMUEBLES"}</definedName>
    <definedName name="XCV" localSheetId="24" hidden="1">{#N/A,#N/A,TRUE,"GLOBAL";#N/A,#N/A,TRUE,"RUSTICOS";#N/A,#N/A,TRUE,"INMUEBLES"}</definedName>
    <definedName name="XCV" localSheetId="14" hidden="1">{#N/A,#N/A,TRUE,"GLOBAL";#N/A,#N/A,TRUE,"RUSTICOS";#N/A,#N/A,TRUE,"INMUEBLES"}</definedName>
    <definedName name="XCV" localSheetId="10" hidden="1">{#N/A,#N/A,TRUE,"GLOBAL";#N/A,#N/A,TRUE,"RUSTICOS";#N/A,#N/A,TRUE,"INMUEBLES"}</definedName>
    <definedName name="XCV" localSheetId="13" hidden="1">{#N/A,#N/A,TRUE,"GLOBAL";#N/A,#N/A,TRUE,"RUSTICOS";#N/A,#N/A,TRUE,"INMUEBLES"}</definedName>
    <definedName name="XCV" hidden="1">{#N/A,#N/A,TRUE,"GLOBAL";#N/A,#N/A,TRUE,"RUSTICOS";#N/A,#N/A,TRUE,"INMUEBLES"}</definedName>
    <definedName name="XSD" localSheetId="25" hidden="1">{#N/A,#N/A,TRUE,"GLOBAL";#N/A,#N/A,TRUE,"RUSTICOS";#N/A,#N/A,TRUE,"INMUEBLES"}</definedName>
    <definedName name="XSD" localSheetId="26" hidden="1">{#N/A,#N/A,TRUE,"GLOBAL";#N/A,#N/A,TRUE,"RUSTICOS";#N/A,#N/A,TRUE,"INMUEBLES"}</definedName>
    <definedName name="XSD" localSheetId="27" hidden="1">{#N/A,#N/A,TRUE,"GLOBAL";#N/A,#N/A,TRUE,"RUSTICOS";#N/A,#N/A,TRUE,"INMUEBLES"}</definedName>
    <definedName name="XSD" localSheetId="22" hidden="1">{#N/A,#N/A,TRUE,"GLOBAL";#N/A,#N/A,TRUE,"RUSTICOS";#N/A,#N/A,TRUE,"INMUEBLES"}</definedName>
    <definedName name="XSD" localSheetId="23" hidden="1">{#N/A,#N/A,TRUE,"GLOBAL";#N/A,#N/A,TRUE,"RUSTICOS";#N/A,#N/A,TRUE,"INMUEBLES"}</definedName>
    <definedName name="XSD" localSheetId="24" hidden="1">{#N/A,#N/A,TRUE,"GLOBAL";#N/A,#N/A,TRUE,"RUSTICOS";#N/A,#N/A,TRUE,"INMUEBLES"}</definedName>
    <definedName name="XSD" localSheetId="14" hidden="1">{#N/A,#N/A,TRUE,"GLOBAL";#N/A,#N/A,TRUE,"RUSTICOS";#N/A,#N/A,TRUE,"INMUEBLES"}</definedName>
    <definedName name="XSD" localSheetId="10" hidden="1">{#N/A,#N/A,TRUE,"GLOBAL";#N/A,#N/A,TRUE,"RUSTICOS";#N/A,#N/A,TRUE,"INMUEBLES"}</definedName>
    <definedName name="XSD" localSheetId="13" hidden="1">{#N/A,#N/A,TRUE,"GLOBAL";#N/A,#N/A,TRUE,"RUSTICOS";#N/A,#N/A,TRUE,"INMUEBLES"}</definedName>
    <definedName name="XSD" hidden="1">{#N/A,#N/A,TRUE,"GLOBAL";#N/A,#N/A,TRUE,"RUSTICOS";#N/A,#N/A,TRUE,"INMUEBLES"}</definedName>
    <definedName name="xx" localSheetId="25" hidden="1">{#N/A,#N/A,TRUE,"GLOBAL";#N/A,#N/A,TRUE,"RUSTICOS";#N/A,#N/A,TRUE,"INMUEBLES"}</definedName>
    <definedName name="xx" localSheetId="26" hidden="1">{#N/A,#N/A,TRUE,"GLOBAL";#N/A,#N/A,TRUE,"RUSTICOS";#N/A,#N/A,TRUE,"INMUEBLES"}</definedName>
    <definedName name="xx" localSheetId="27" hidden="1">{#N/A,#N/A,TRUE,"GLOBAL";#N/A,#N/A,TRUE,"RUSTICOS";#N/A,#N/A,TRUE,"INMUEBLES"}</definedName>
    <definedName name="xx" localSheetId="22" hidden="1">{#N/A,#N/A,TRUE,"GLOBAL";#N/A,#N/A,TRUE,"RUSTICOS";#N/A,#N/A,TRUE,"INMUEBLES"}</definedName>
    <definedName name="xx" localSheetId="23" hidden="1">{#N/A,#N/A,TRUE,"GLOBAL";#N/A,#N/A,TRUE,"RUSTICOS";#N/A,#N/A,TRUE,"INMUEBLES"}</definedName>
    <definedName name="xx" localSheetId="24" hidden="1">{#N/A,#N/A,TRUE,"GLOBAL";#N/A,#N/A,TRUE,"RUSTICOS";#N/A,#N/A,TRUE,"INMUEBLES"}</definedName>
    <definedName name="xx" localSheetId="14" hidden="1">{#N/A,#N/A,TRUE,"GLOBAL";#N/A,#N/A,TRUE,"RUSTICOS";#N/A,#N/A,TRUE,"INMUEBLES"}</definedName>
    <definedName name="xx" localSheetId="10" hidden="1">{#N/A,#N/A,TRUE,"GLOBAL";#N/A,#N/A,TRUE,"RUSTICOS";#N/A,#N/A,TRUE,"INMUEBLES"}</definedName>
    <definedName name="xx" localSheetId="13" hidden="1">{#N/A,#N/A,TRUE,"GLOBAL";#N/A,#N/A,TRUE,"RUSTICOS";#N/A,#N/A,TRUE,"INMUEBLES"}</definedName>
    <definedName name="xx" hidden="1">{#N/A,#N/A,TRUE,"GLOBAL";#N/A,#N/A,TRUE,"RUSTICOS";#N/A,#N/A,TRUE,"INMUEBLES"}</definedName>
    <definedName name="xxx" localSheetId="25" hidden="1">{#N/A,#N/A,TRUE,"GLOBAL";#N/A,#N/A,TRUE,"RUSTICOS";#N/A,#N/A,TRUE,"INMUEBLES"}</definedName>
    <definedName name="xxx" localSheetId="26" hidden="1">{#N/A,#N/A,TRUE,"GLOBAL";#N/A,#N/A,TRUE,"RUSTICOS";#N/A,#N/A,TRUE,"INMUEBLES"}</definedName>
    <definedName name="xxx" localSheetId="27" hidden="1">{#N/A,#N/A,TRUE,"GLOBAL";#N/A,#N/A,TRUE,"RUSTICOS";#N/A,#N/A,TRUE,"INMUEBLES"}</definedName>
    <definedName name="xxx" localSheetId="22" hidden="1">{#N/A,#N/A,TRUE,"GLOBAL";#N/A,#N/A,TRUE,"RUSTICOS";#N/A,#N/A,TRUE,"INMUEBLES"}</definedName>
    <definedName name="xxx" localSheetId="23" hidden="1">{#N/A,#N/A,TRUE,"GLOBAL";#N/A,#N/A,TRUE,"RUSTICOS";#N/A,#N/A,TRUE,"INMUEBLES"}</definedName>
    <definedName name="xxx" localSheetId="24" hidden="1">{#N/A,#N/A,TRUE,"GLOBAL";#N/A,#N/A,TRUE,"RUSTICOS";#N/A,#N/A,TRUE,"INMUEBLES"}</definedName>
    <definedName name="xxx" localSheetId="14" hidden="1">{#N/A,#N/A,TRUE,"GLOBAL";#N/A,#N/A,TRUE,"RUSTICOS";#N/A,#N/A,TRUE,"INMUEBLES"}</definedName>
    <definedName name="xxx" localSheetId="10" hidden="1">{#N/A,#N/A,TRUE,"GLOBAL";#N/A,#N/A,TRUE,"RUSTICOS";#N/A,#N/A,TRUE,"INMUEBLES"}</definedName>
    <definedName name="xxx" localSheetId="13" hidden="1">{#N/A,#N/A,TRUE,"GLOBAL";#N/A,#N/A,TRUE,"RUSTICOS";#N/A,#N/A,TRUE,"INMUEBLES"}</definedName>
    <definedName name="xxx" hidden="1">{#N/A,#N/A,TRUE,"GLOBAL";#N/A,#N/A,TRUE,"RUSTICOS";#N/A,#N/A,TRUE,"INMUEBLES"}</definedName>
    <definedName name="XXXX" localSheetId="25">#REF!</definedName>
    <definedName name="XXXX" localSheetId="26">#REF!</definedName>
    <definedName name="XXXX" localSheetId="27">#REF!</definedName>
    <definedName name="XXXX" localSheetId="22">#REF!</definedName>
    <definedName name="XXXX" localSheetId="23">#REF!</definedName>
    <definedName name="XXXX" localSheetId="24">#REF!</definedName>
    <definedName name="XXXX" localSheetId="14">#REF!</definedName>
    <definedName name="XXXX">#REF!</definedName>
    <definedName name="Y7U" localSheetId="25" hidden="1">{#N/A,#N/A,TRUE,"GLOBAL";#N/A,#N/A,TRUE,"RUSTICOS";#N/A,#N/A,TRUE,"INMUEBLES"}</definedName>
    <definedName name="Y7U" localSheetId="26" hidden="1">{#N/A,#N/A,TRUE,"GLOBAL";#N/A,#N/A,TRUE,"RUSTICOS";#N/A,#N/A,TRUE,"INMUEBLES"}</definedName>
    <definedName name="Y7U" localSheetId="27" hidden="1">{#N/A,#N/A,TRUE,"GLOBAL";#N/A,#N/A,TRUE,"RUSTICOS";#N/A,#N/A,TRUE,"INMUEBLES"}</definedName>
    <definedName name="Y7U" localSheetId="22" hidden="1">{#N/A,#N/A,TRUE,"GLOBAL";#N/A,#N/A,TRUE,"RUSTICOS";#N/A,#N/A,TRUE,"INMUEBLES"}</definedName>
    <definedName name="Y7U" localSheetId="23" hidden="1">{#N/A,#N/A,TRUE,"GLOBAL";#N/A,#N/A,TRUE,"RUSTICOS";#N/A,#N/A,TRUE,"INMUEBLES"}</definedName>
    <definedName name="Y7U" localSheetId="24" hidden="1">{#N/A,#N/A,TRUE,"GLOBAL";#N/A,#N/A,TRUE,"RUSTICOS";#N/A,#N/A,TRUE,"INMUEBLES"}</definedName>
    <definedName name="Y7U" localSheetId="14" hidden="1">{#N/A,#N/A,TRUE,"GLOBAL";#N/A,#N/A,TRUE,"RUSTICOS";#N/A,#N/A,TRUE,"INMUEBLES"}</definedName>
    <definedName name="Y7U" localSheetId="10" hidden="1">{#N/A,#N/A,TRUE,"GLOBAL";#N/A,#N/A,TRUE,"RUSTICOS";#N/A,#N/A,TRUE,"INMUEBLES"}</definedName>
    <definedName name="Y7U" localSheetId="13" hidden="1">{#N/A,#N/A,TRUE,"GLOBAL";#N/A,#N/A,TRUE,"RUSTICOS";#N/A,#N/A,TRUE,"INMUEBLES"}</definedName>
    <definedName name="Y7U" hidden="1">{#N/A,#N/A,TRUE,"GLOBAL";#N/A,#N/A,TRUE,"RUSTICOS";#N/A,#N/A,TRUE,"INMUEBLES"}</definedName>
    <definedName name="yu" localSheetId="25" hidden="1">{#N/A,#N/A,TRUE,"GLOBAL";#N/A,#N/A,TRUE,"RUSTICOS";#N/A,#N/A,TRUE,"INMUEBLES"}</definedName>
    <definedName name="yu" localSheetId="26" hidden="1">{#N/A,#N/A,TRUE,"GLOBAL";#N/A,#N/A,TRUE,"RUSTICOS";#N/A,#N/A,TRUE,"INMUEBLES"}</definedName>
    <definedName name="yu" localSheetId="27" hidden="1">{#N/A,#N/A,TRUE,"GLOBAL";#N/A,#N/A,TRUE,"RUSTICOS";#N/A,#N/A,TRUE,"INMUEBLES"}</definedName>
    <definedName name="yu" localSheetId="22" hidden="1">{#N/A,#N/A,TRUE,"GLOBAL";#N/A,#N/A,TRUE,"RUSTICOS";#N/A,#N/A,TRUE,"INMUEBLES"}</definedName>
    <definedName name="yu" localSheetId="23" hidden="1">{#N/A,#N/A,TRUE,"GLOBAL";#N/A,#N/A,TRUE,"RUSTICOS";#N/A,#N/A,TRUE,"INMUEBLES"}</definedName>
    <definedName name="yu" localSheetId="24" hidden="1">{#N/A,#N/A,TRUE,"GLOBAL";#N/A,#N/A,TRUE,"RUSTICOS";#N/A,#N/A,TRUE,"INMUEBLES"}</definedName>
    <definedName name="yu" localSheetId="14" hidden="1">{#N/A,#N/A,TRUE,"GLOBAL";#N/A,#N/A,TRUE,"RUSTICOS";#N/A,#N/A,TRUE,"INMUEBLES"}</definedName>
    <definedName name="yu" localSheetId="10" hidden="1">{#N/A,#N/A,TRUE,"GLOBAL";#N/A,#N/A,TRUE,"RUSTICOS";#N/A,#N/A,TRUE,"INMUEBLES"}</definedName>
    <definedName name="yu" localSheetId="13" hidden="1">{#N/A,#N/A,TRUE,"GLOBAL";#N/A,#N/A,TRUE,"RUSTICOS";#N/A,#N/A,TRUE,"INMUEBLES"}</definedName>
    <definedName name="yu" hidden="1">{#N/A,#N/A,TRUE,"GLOBAL";#N/A,#N/A,TRUE,"RUSTICOS";#N/A,#N/A,TRUE,"INMUEBLES"}</definedName>
    <definedName name="YUI" localSheetId="25" hidden="1">{#N/A,#N/A,TRUE,"GLOBAL";#N/A,#N/A,TRUE,"RUSTICOS";#N/A,#N/A,TRUE,"INMUEBLES"}</definedName>
    <definedName name="YUI" localSheetId="26" hidden="1">{#N/A,#N/A,TRUE,"GLOBAL";#N/A,#N/A,TRUE,"RUSTICOS";#N/A,#N/A,TRUE,"INMUEBLES"}</definedName>
    <definedName name="YUI" localSheetId="27" hidden="1">{#N/A,#N/A,TRUE,"GLOBAL";#N/A,#N/A,TRUE,"RUSTICOS";#N/A,#N/A,TRUE,"INMUEBLES"}</definedName>
    <definedName name="YUI" localSheetId="22" hidden="1">{#N/A,#N/A,TRUE,"GLOBAL";#N/A,#N/A,TRUE,"RUSTICOS";#N/A,#N/A,TRUE,"INMUEBLES"}</definedName>
    <definedName name="YUI" localSheetId="23" hidden="1">{#N/A,#N/A,TRUE,"GLOBAL";#N/A,#N/A,TRUE,"RUSTICOS";#N/A,#N/A,TRUE,"INMUEBLES"}</definedName>
    <definedName name="YUI" localSheetId="24" hidden="1">{#N/A,#N/A,TRUE,"GLOBAL";#N/A,#N/A,TRUE,"RUSTICOS";#N/A,#N/A,TRUE,"INMUEBLES"}</definedName>
    <definedName name="YUI" localSheetId="14" hidden="1">{#N/A,#N/A,TRUE,"GLOBAL";#N/A,#N/A,TRUE,"RUSTICOS";#N/A,#N/A,TRUE,"INMUEBLES"}</definedName>
    <definedName name="YUI" localSheetId="10" hidden="1">{#N/A,#N/A,TRUE,"GLOBAL";#N/A,#N/A,TRUE,"RUSTICOS";#N/A,#N/A,TRUE,"INMUEBLES"}</definedName>
    <definedName name="YUI" localSheetId="13" hidden="1">{#N/A,#N/A,TRUE,"GLOBAL";#N/A,#N/A,TRUE,"RUSTICOS";#N/A,#N/A,TRUE,"INMUEBLES"}</definedName>
    <definedName name="YUI" hidden="1">{#N/A,#N/A,TRUE,"GLOBAL";#N/A,#N/A,TRUE,"RUSTICOS";#N/A,#N/A,TRUE,"INMUEBLES"}</definedName>
    <definedName name="YYY" localSheetId="25" hidden="1">{#N/A,#N/A,TRUE,"GLOBAL";#N/A,#N/A,TRUE,"RUSTICOS";#N/A,#N/A,TRUE,"INMUEBLES"}</definedName>
    <definedName name="YYY" localSheetId="26" hidden="1">{#N/A,#N/A,TRUE,"GLOBAL";#N/A,#N/A,TRUE,"RUSTICOS";#N/A,#N/A,TRUE,"INMUEBLES"}</definedName>
    <definedName name="YYY" localSheetId="27" hidden="1">{#N/A,#N/A,TRUE,"GLOBAL";#N/A,#N/A,TRUE,"RUSTICOS";#N/A,#N/A,TRUE,"INMUEBLES"}</definedName>
    <definedName name="YYY" localSheetId="22" hidden="1">{#N/A,#N/A,TRUE,"GLOBAL";#N/A,#N/A,TRUE,"RUSTICOS";#N/A,#N/A,TRUE,"INMUEBLES"}</definedName>
    <definedName name="YYY" localSheetId="23" hidden="1">{#N/A,#N/A,TRUE,"GLOBAL";#N/A,#N/A,TRUE,"RUSTICOS";#N/A,#N/A,TRUE,"INMUEBLES"}</definedName>
    <definedName name="YYY" localSheetId="24" hidden="1">{#N/A,#N/A,TRUE,"GLOBAL";#N/A,#N/A,TRUE,"RUSTICOS";#N/A,#N/A,TRUE,"INMUEBLES"}</definedName>
    <definedName name="YYY" localSheetId="14" hidden="1">{#N/A,#N/A,TRUE,"GLOBAL";#N/A,#N/A,TRUE,"RUSTICOS";#N/A,#N/A,TRUE,"INMUEBLES"}</definedName>
    <definedName name="YYY" localSheetId="10" hidden="1">{#N/A,#N/A,TRUE,"GLOBAL";#N/A,#N/A,TRUE,"RUSTICOS";#N/A,#N/A,TRUE,"INMUEBLES"}</definedName>
    <definedName name="YYY" localSheetId="13" hidden="1">{#N/A,#N/A,TRUE,"GLOBAL";#N/A,#N/A,TRUE,"RUSTICOS";#N/A,#N/A,TRUE,"INMUEBLES"}</definedName>
    <definedName name="YYY" hidden="1">{#N/A,#N/A,TRUE,"GLOBAL";#N/A,#N/A,TRUE,"RUSTICOS";#N/A,#N/A,TRUE,"INMUEBLES"}</definedName>
    <definedName name="Z_8BEB8475_2052_49C5_A1BF_BBB847B005D9_.wvu.PrintArea" localSheetId="0" hidden="1">Indice!$A$1:$S$50</definedName>
    <definedName name="Z_8BEB8475_2052_49C5_A1BF_BBB847B005D9_.wvu.PrintTitles" localSheetId="0" hidden="1">Indice!$1:$5</definedName>
    <definedName name="ZAQ" localSheetId="25" hidden="1">{#N/A,#N/A,TRUE,"GLOBAL";#N/A,#N/A,TRUE,"RUSTICOS";#N/A,#N/A,TRUE,"INMUEBLES"}</definedName>
    <definedName name="ZAQ" localSheetId="26" hidden="1">{#N/A,#N/A,TRUE,"GLOBAL";#N/A,#N/A,TRUE,"RUSTICOS";#N/A,#N/A,TRUE,"INMUEBLES"}</definedName>
    <definedName name="ZAQ" localSheetId="27" hidden="1">{#N/A,#N/A,TRUE,"GLOBAL";#N/A,#N/A,TRUE,"RUSTICOS";#N/A,#N/A,TRUE,"INMUEBLES"}</definedName>
    <definedName name="ZAQ" localSheetId="22" hidden="1">{#N/A,#N/A,TRUE,"GLOBAL";#N/A,#N/A,TRUE,"RUSTICOS";#N/A,#N/A,TRUE,"INMUEBLES"}</definedName>
    <definedName name="ZAQ" localSheetId="23" hidden="1">{#N/A,#N/A,TRUE,"GLOBAL";#N/A,#N/A,TRUE,"RUSTICOS";#N/A,#N/A,TRUE,"INMUEBLES"}</definedName>
    <definedName name="ZAQ" localSheetId="24" hidden="1">{#N/A,#N/A,TRUE,"GLOBAL";#N/A,#N/A,TRUE,"RUSTICOS";#N/A,#N/A,TRUE,"INMUEBLES"}</definedName>
    <definedName name="ZAQ" localSheetId="14" hidden="1">{#N/A,#N/A,TRUE,"GLOBAL";#N/A,#N/A,TRUE,"RUSTICOS";#N/A,#N/A,TRUE,"INMUEBLES"}</definedName>
    <definedName name="ZAQ" localSheetId="10" hidden="1">{#N/A,#N/A,TRUE,"GLOBAL";#N/A,#N/A,TRUE,"RUSTICOS";#N/A,#N/A,TRUE,"INMUEBLES"}</definedName>
    <definedName name="ZAQ" localSheetId="13" hidden="1">{#N/A,#N/A,TRUE,"GLOBAL";#N/A,#N/A,TRUE,"RUSTICOS";#N/A,#N/A,TRUE,"INMUEBLES"}</definedName>
    <definedName name="ZAQ" hidden="1">{#N/A,#N/A,TRUE,"GLOBAL";#N/A,#N/A,TRUE,"RUSTICOS";#N/A,#N/A,TRUE,"INMUEBLES"}</definedName>
    <definedName name="ZAS" localSheetId="25" hidden="1">{#N/A,#N/A,TRUE,"GLOBAL";#N/A,#N/A,TRUE,"RUSTICOS";#N/A,#N/A,TRUE,"INMUEBLES"}</definedName>
    <definedName name="ZAS" localSheetId="26" hidden="1">{#N/A,#N/A,TRUE,"GLOBAL";#N/A,#N/A,TRUE,"RUSTICOS";#N/A,#N/A,TRUE,"INMUEBLES"}</definedName>
    <definedName name="ZAS" localSheetId="27" hidden="1">{#N/A,#N/A,TRUE,"GLOBAL";#N/A,#N/A,TRUE,"RUSTICOS";#N/A,#N/A,TRUE,"INMUEBLES"}</definedName>
    <definedName name="ZAS" localSheetId="22" hidden="1">{#N/A,#N/A,TRUE,"GLOBAL";#N/A,#N/A,TRUE,"RUSTICOS";#N/A,#N/A,TRUE,"INMUEBLES"}</definedName>
    <definedName name="ZAS" localSheetId="23" hidden="1">{#N/A,#N/A,TRUE,"GLOBAL";#N/A,#N/A,TRUE,"RUSTICOS";#N/A,#N/A,TRUE,"INMUEBLES"}</definedName>
    <definedName name="ZAS" localSheetId="24" hidden="1">{#N/A,#N/A,TRUE,"GLOBAL";#N/A,#N/A,TRUE,"RUSTICOS";#N/A,#N/A,TRUE,"INMUEBLES"}</definedName>
    <definedName name="ZAS" localSheetId="14" hidden="1">{#N/A,#N/A,TRUE,"GLOBAL";#N/A,#N/A,TRUE,"RUSTICOS";#N/A,#N/A,TRUE,"INMUEBLES"}</definedName>
    <definedName name="ZAS" localSheetId="10" hidden="1">{#N/A,#N/A,TRUE,"GLOBAL";#N/A,#N/A,TRUE,"RUSTICOS";#N/A,#N/A,TRUE,"INMUEBLES"}</definedName>
    <definedName name="ZAS" localSheetId="13" hidden="1">{#N/A,#N/A,TRUE,"GLOBAL";#N/A,#N/A,TRUE,"RUSTICOS";#N/A,#N/A,TRUE,"INMUEBLES"}</definedName>
    <definedName name="ZAS" hidden="1">{#N/A,#N/A,TRUE,"GLOBAL";#N/A,#N/A,TRUE,"RUSTICOS";#N/A,#N/A,TRUE,"INMUEBLES"}</definedName>
    <definedName name="ZXD" localSheetId="25" hidden="1">{#N/A,#N/A,TRUE,"GLOBAL";#N/A,#N/A,TRUE,"RUSTICOS";#N/A,#N/A,TRUE,"INMUEBLES"}</definedName>
    <definedName name="ZXD" localSheetId="26" hidden="1">{#N/A,#N/A,TRUE,"GLOBAL";#N/A,#N/A,TRUE,"RUSTICOS";#N/A,#N/A,TRUE,"INMUEBLES"}</definedName>
    <definedName name="ZXD" localSheetId="27" hidden="1">{#N/A,#N/A,TRUE,"GLOBAL";#N/A,#N/A,TRUE,"RUSTICOS";#N/A,#N/A,TRUE,"INMUEBLES"}</definedName>
    <definedName name="ZXD" localSheetId="22" hidden="1">{#N/A,#N/A,TRUE,"GLOBAL";#N/A,#N/A,TRUE,"RUSTICOS";#N/A,#N/A,TRUE,"INMUEBLES"}</definedName>
    <definedName name="ZXD" localSheetId="23" hidden="1">{#N/A,#N/A,TRUE,"GLOBAL";#N/A,#N/A,TRUE,"RUSTICOS";#N/A,#N/A,TRUE,"INMUEBLES"}</definedName>
    <definedName name="ZXD" localSheetId="24" hidden="1">{#N/A,#N/A,TRUE,"GLOBAL";#N/A,#N/A,TRUE,"RUSTICOS";#N/A,#N/A,TRUE,"INMUEBLES"}</definedName>
    <definedName name="ZXD" localSheetId="14" hidden="1">{#N/A,#N/A,TRUE,"GLOBAL";#N/A,#N/A,TRUE,"RUSTICOS";#N/A,#N/A,TRUE,"INMUEBLES"}</definedName>
    <definedName name="ZXD" localSheetId="10" hidden="1">{#N/A,#N/A,TRUE,"GLOBAL";#N/A,#N/A,TRUE,"RUSTICOS";#N/A,#N/A,TRUE,"INMUEBLES"}</definedName>
    <definedName name="ZXD" localSheetId="13" hidden="1">{#N/A,#N/A,TRUE,"GLOBAL";#N/A,#N/A,TRUE,"RUSTICOS";#N/A,#N/A,TRUE,"INMUEBLES"}</definedName>
    <definedName name="ZXD" hidden="1">{#N/A,#N/A,TRUE,"GLOBAL";#N/A,#N/A,TRUE,"RUSTICOS";#N/A,#N/A,TRUE,"INMUEBLES"}</definedName>
    <definedName name="افتراضات_التكاليف_الاستثمارية" localSheetId="0">#REF!</definedName>
    <definedName name="افتراضات_التكاليف_الاستثمارية">#REF!</definedName>
    <definedName name="تكلفة_الارض_التفصيلية" localSheetId="0">#REF!</definedName>
    <definedName name="تكلفة_الارض_التفصيلية">#REF!</definedName>
    <definedName name="تكلفة_متر_الاراضي_التفصيلية" localSheetId="0">#REF!</definedName>
    <definedName name="تكلفة_متر_الاراضي_التفصيلية">#REF!</definedName>
    <definedName name="حساب_نسبة_الاراضي_القابلة_للبيع" localSheetId="0">#REF!</definedName>
    <definedName name="حساب_نسبة_الاراضي_القابلة_للبيع">#REF!</definedName>
    <definedName name="قائمة_التكاليف_الاستثمارية_الاجمالية" localSheetId="0">#REF!</definedName>
    <definedName name="قائمة_التكاليف_الاستثمارية_الاجمالية">#REF!</definedName>
    <definedName name="متوسط_تكلفة_المتر_المسطح_من_المباني__بيان_فايد_هلال" localSheetId="0">#REF!</definedName>
    <definedName name="متوسط_تكلفة_المتر_المسطح_من_المباني__بيان_فايد_هلا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7" l="1"/>
  <c r="A2" i="18"/>
  <c r="A2" i="19"/>
  <c r="A2" i="20"/>
  <c r="A2" i="21"/>
  <c r="A2" i="24"/>
  <c r="A2" i="25"/>
  <c r="A2" i="28"/>
  <c r="A2" i="26"/>
  <c r="A2" i="27"/>
  <c r="A2" i="29"/>
  <c r="A2" i="16"/>
  <c r="A1" i="17"/>
  <c r="A1" i="18"/>
  <c r="A1" i="19"/>
  <c r="A1" i="20"/>
  <c r="A1" i="21"/>
  <c r="A1" i="24"/>
  <c r="A1" i="25"/>
  <c r="A1" i="28"/>
  <c r="A1" i="26"/>
  <c r="A1" i="27"/>
  <c r="A1" i="29"/>
  <c r="A1" i="16"/>
  <c r="A2" i="15"/>
  <c r="A1" i="15"/>
  <c r="A2" i="14"/>
  <c r="A1" i="14"/>
  <c r="J38" i="23"/>
  <c r="J39" i="23"/>
  <c r="I39" i="23"/>
  <c r="I38" i="23"/>
  <c r="H10" i="9"/>
  <c r="B20" i="5"/>
  <c r="F50" i="23"/>
  <c r="F51" i="23"/>
  <c r="F52" i="23"/>
  <c r="G48" i="23"/>
  <c r="F48" i="23" l="1"/>
  <c r="C52" i="9" a="1"/>
  <c r="C52" i="9" s="1"/>
  <c r="G61" i="9"/>
  <c r="G26" i="9" s="1"/>
  <c r="H57" i="9"/>
  <c r="D66" i="9"/>
  <c r="E66" i="9"/>
  <c r="F66" i="9"/>
  <c r="G66" i="9"/>
  <c r="G70" i="9" s="1"/>
  <c r="H66" i="9"/>
  <c r="D67" i="9"/>
  <c r="E67" i="9"/>
  <c r="F67" i="9"/>
  <c r="G67" i="9"/>
  <c r="G71" i="9" s="1"/>
  <c r="H67" i="9"/>
  <c r="D68" i="9"/>
  <c r="E68" i="9"/>
  <c r="F68" i="9"/>
  <c r="G68" i="9"/>
  <c r="G72" i="9" s="1"/>
  <c r="H68" i="9"/>
  <c r="C68" i="9"/>
  <c r="C60" i="9" s="1"/>
  <c r="C66" i="9"/>
  <c r="C67" i="9"/>
  <c r="D65" i="9"/>
  <c r="D57" i="9" s="1"/>
  <c r="E65" i="9"/>
  <c r="E57" i="9" s="1"/>
  <c r="F65" i="9"/>
  <c r="F57" i="9" s="1"/>
  <c r="G65" i="9"/>
  <c r="G57" i="9" s="1"/>
  <c r="C65" i="9"/>
  <c r="C57" i="9" s="1"/>
  <c r="C24" i="5"/>
  <c r="D24" i="5"/>
  <c r="E24" i="5"/>
  <c r="F24" i="5"/>
  <c r="G24" i="5"/>
  <c r="C26" i="5"/>
  <c r="D26" i="5"/>
  <c r="E26" i="5"/>
  <c r="F26" i="5"/>
  <c r="G26" i="5"/>
  <c r="C28" i="5"/>
  <c r="C29" i="5"/>
  <c r="B25" i="5"/>
  <c r="B26" i="5"/>
  <c r="B27" i="5"/>
  <c r="B28" i="5"/>
  <c r="B29" i="5"/>
  <c r="B30" i="5"/>
  <c r="B31" i="5"/>
  <c r="B24" i="5"/>
  <c r="C14" i="22"/>
  <c r="C30" i="5" s="1"/>
  <c r="F57" i="23" l="1"/>
  <c r="F59" i="23"/>
  <c r="G52" i="23" s="1"/>
  <c r="F58" i="23"/>
  <c r="G51" i="23" s="1"/>
  <c r="H26" i="9"/>
  <c r="C58" i="9"/>
  <c r="E59" i="9"/>
  <c r="C59" i="9"/>
  <c r="C61" i="9" s="1"/>
  <c r="F59" i="9"/>
  <c r="D59" i="9"/>
  <c r="H59" i="9"/>
  <c r="I59" i="9" s="1"/>
  <c r="F60" i="9"/>
  <c r="H60" i="9"/>
  <c r="I60" i="9" s="1"/>
  <c r="E60" i="9"/>
  <c r="H58" i="9"/>
  <c r="I58" i="9" s="1"/>
  <c r="D58" i="9"/>
  <c r="D60" i="9"/>
  <c r="F58" i="9"/>
  <c r="E58" i="9"/>
  <c r="E61" i="9" s="1"/>
  <c r="D69" i="9"/>
  <c r="E69" i="9"/>
  <c r="H69" i="9"/>
  <c r="F69" i="9"/>
  <c r="C69" i="9"/>
  <c r="G69" i="9"/>
  <c r="K13" i="13" a="1"/>
  <c r="K13" i="13" s="1"/>
  <c r="G312" i="29"/>
  <c r="G192" i="29"/>
  <c r="H192" i="29"/>
  <c r="H193" i="29"/>
  <c r="H194" i="29"/>
  <c r="H195" i="29"/>
  <c r="H196" i="29"/>
  <c r="H197" i="29"/>
  <c r="H198" i="29"/>
  <c r="H199" i="29"/>
  <c r="H200" i="29"/>
  <c r="H201" i="29"/>
  <c r="H202" i="29"/>
  <c r="H203" i="29"/>
  <c r="H204" i="29"/>
  <c r="H205" i="29"/>
  <c r="H206" i="29"/>
  <c r="H207" i="29"/>
  <c r="H208" i="29"/>
  <c r="H209" i="29"/>
  <c r="H210" i="29"/>
  <c r="H211" i="29"/>
  <c r="H212" i="29"/>
  <c r="H213" i="29"/>
  <c r="H214" i="29"/>
  <c r="H215" i="29"/>
  <c r="H216" i="29"/>
  <c r="H217" i="29"/>
  <c r="H218" i="29"/>
  <c r="H219" i="29"/>
  <c r="H220" i="29"/>
  <c r="H221" i="29"/>
  <c r="H222" i="29"/>
  <c r="H223" i="29"/>
  <c r="H224" i="29"/>
  <c r="H225" i="29"/>
  <c r="H226" i="29"/>
  <c r="H227" i="29"/>
  <c r="H228" i="29"/>
  <c r="H229" i="29"/>
  <c r="H230" i="29"/>
  <c r="H231" i="29"/>
  <c r="H232" i="29"/>
  <c r="H233" i="29"/>
  <c r="H234" i="29"/>
  <c r="H235" i="29"/>
  <c r="H236" i="29"/>
  <c r="H237" i="29"/>
  <c r="H238" i="29"/>
  <c r="H239" i="29"/>
  <c r="H240" i="29"/>
  <c r="H241" i="29"/>
  <c r="H242" i="29"/>
  <c r="H243" i="29"/>
  <c r="H244" i="29"/>
  <c r="H245" i="29"/>
  <c r="H246" i="29"/>
  <c r="H247" i="29"/>
  <c r="H248" i="29"/>
  <c r="H249" i="29"/>
  <c r="H250" i="29"/>
  <c r="H251" i="29"/>
  <c r="H252" i="29"/>
  <c r="H253" i="29"/>
  <c r="H254" i="29"/>
  <c r="H255" i="29"/>
  <c r="H256" i="29"/>
  <c r="H257" i="29"/>
  <c r="H258" i="29"/>
  <c r="H259" i="29"/>
  <c r="H260" i="29"/>
  <c r="H261" i="29"/>
  <c r="H262" i="29"/>
  <c r="H263" i="29"/>
  <c r="H264" i="29"/>
  <c r="H265" i="29"/>
  <c r="H266" i="29"/>
  <c r="H267" i="29"/>
  <c r="H268" i="29"/>
  <c r="H269" i="29"/>
  <c r="H270" i="29"/>
  <c r="H271" i="29"/>
  <c r="H272" i="29"/>
  <c r="H273" i="29"/>
  <c r="H274" i="29"/>
  <c r="H275" i="29"/>
  <c r="H276" i="29"/>
  <c r="H277" i="29"/>
  <c r="H278" i="29"/>
  <c r="H279" i="29"/>
  <c r="H280" i="29"/>
  <c r="H281" i="29"/>
  <c r="H282" i="29"/>
  <c r="H283" i="29"/>
  <c r="H284" i="29"/>
  <c r="H285" i="29"/>
  <c r="H286" i="29"/>
  <c r="H287" i="29"/>
  <c r="H288" i="29"/>
  <c r="H289" i="29"/>
  <c r="H290" i="29"/>
  <c r="H291" i="29"/>
  <c r="H292" i="29"/>
  <c r="H293" i="29"/>
  <c r="H294" i="29"/>
  <c r="H295" i="29"/>
  <c r="H296" i="29"/>
  <c r="H297" i="29"/>
  <c r="H298" i="29"/>
  <c r="H299" i="29"/>
  <c r="H300" i="29"/>
  <c r="H301" i="29"/>
  <c r="H302" i="29"/>
  <c r="H303" i="29"/>
  <c r="H304" i="29"/>
  <c r="H305" i="29"/>
  <c r="H306" i="29"/>
  <c r="H307" i="29"/>
  <c r="H308" i="29"/>
  <c r="H309" i="29"/>
  <c r="H310" i="29"/>
  <c r="H311" i="29"/>
  <c r="G252" i="27"/>
  <c r="G191" i="27"/>
  <c r="H191" i="27"/>
  <c r="G192" i="27"/>
  <c r="H192" i="27"/>
  <c r="G193" i="27"/>
  <c r="G194" i="27" s="1"/>
  <c r="H193" i="27"/>
  <c r="H194" i="27"/>
  <c r="H195" i="27"/>
  <c r="H196" i="27"/>
  <c r="H197" i="27"/>
  <c r="H198" i="27"/>
  <c r="H199" i="27"/>
  <c r="H200" i="27"/>
  <c r="H201" i="27"/>
  <c r="H202" i="27"/>
  <c r="H203" i="27"/>
  <c r="H204" i="27"/>
  <c r="H205" i="27"/>
  <c r="H206" i="27"/>
  <c r="H207" i="27"/>
  <c r="H208" i="27"/>
  <c r="H209" i="27"/>
  <c r="H210" i="27"/>
  <c r="H211" i="27"/>
  <c r="H212" i="27"/>
  <c r="H213" i="27"/>
  <c r="H214" i="27"/>
  <c r="H215" i="27"/>
  <c r="H216" i="27"/>
  <c r="H217" i="27"/>
  <c r="H218" i="27"/>
  <c r="H219" i="27"/>
  <c r="H220" i="27"/>
  <c r="H221" i="27"/>
  <c r="H222" i="27"/>
  <c r="H223" i="27"/>
  <c r="H224" i="27"/>
  <c r="H225" i="27"/>
  <c r="H226" i="27"/>
  <c r="H227" i="27"/>
  <c r="H228" i="27"/>
  <c r="H229" i="27"/>
  <c r="H230" i="27"/>
  <c r="H231" i="27"/>
  <c r="H232" i="27"/>
  <c r="H233" i="27"/>
  <c r="H234" i="27"/>
  <c r="H235" i="27"/>
  <c r="H236" i="27"/>
  <c r="H237" i="27"/>
  <c r="H238" i="27"/>
  <c r="H239" i="27"/>
  <c r="H240" i="27"/>
  <c r="H241" i="27"/>
  <c r="H242" i="27"/>
  <c r="H243" i="27"/>
  <c r="H244" i="27"/>
  <c r="H245" i="27"/>
  <c r="H246" i="27"/>
  <c r="H247" i="27"/>
  <c r="H248" i="27"/>
  <c r="H249" i="27"/>
  <c r="H250" i="27"/>
  <c r="H251" i="27"/>
  <c r="G312" i="28"/>
  <c r="G192" i="28"/>
  <c r="G193" i="28" s="1"/>
  <c r="H192" i="28"/>
  <c r="H193" i="28"/>
  <c r="H194" i="28"/>
  <c r="H195" i="28"/>
  <c r="H196" i="28"/>
  <c r="H197" i="28"/>
  <c r="H198" i="28"/>
  <c r="H199" i="28"/>
  <c r="H200" i="28"/>
  <c r="H201" i="28"/>
  <c r="H202" i="28"/>
  <c r="H203" i="28"/>
  <c r="H204" i="28"/>
  <c r="H205" i="28"/>
  <c r="H206" i="28"/>
  <c r="H207" i="28"/>
  <c r="H208" i="28"/>
  <c r="H209" i="28"/>
  <c r="H210" i="28"/>
  <c r="H211" i="28"/>
  <c r="H212" i="28"/>
  <c r="H213" i="28"/>
  <c r="H214" i="28"/>
  <c r="H215" i="28"/>
  <c r="H216" i="28"/>
  <c r="H217" i="28"/>
  <c r="H218" i="28"/>
  <c r="H219" i="28"/>
  <c r="H220" i="28"/>
  <c r="H221" i="28"/>
  <c r="H222" i="28"/>
  <c r="H223" i="28"/>
  <c r="H224" i="28"/>
  <c r="H225" i="28"/>
  <c r="H226" i="28"/>
  <c r="H227" i="28"/>
  <c r="H228" i="28"/>
  <c r="H229" i="28"/>
  <c r="H230" i="28"/>
  <c r="H231" i="28"/>
  <c r="H232" i="28"/>
  <c r="H233" i="28"/>
  <c r="H234" i="28"/>
  <c r="H235" i="28"/>
  <c r="H236" i="28"/>
  <c r="H237" i="28"/>
  <c r="H238" i="28"/>
  <c r="H239" i="28"/>
  <c r="H240" i="28"/>
  <c r="H241" i="28"/>
  <c r="H242" i="28"/>
  <c r="H243" i="28"/>
  <c r="H244" i="28"/>
  <c r="H245" i="28"/>
  <c r="H246" i="28"/>
  <c r="H247" i="28"/>
  <c r="H248" i="28"/>
  <c r="H249" i="28"/>
  <c r="H250" i="28"/>
  <c r="H251" i="28"/>
  <c r="H252" i="28"/>
  <c r="H253" i="28"/>
  <c r="H254" i="28"/>
  <c r="H255" i="28"/>
  <c r="H256" i="28"/>
  <c r="H257" i="28"/>
  <c r="H258" i="28"/>
  <c r="H259" i="28"/>
  <c r="H260" i="28"/>
  <c r="H261" i="28"/>
  <c r="H262" i="28"/>
  <c r="H263" i="28"/>
  <c r="H264" i="28"/>
  <c r="H265" i="28"/>
  <c r="H266" i="28"/>
  <c r="H267" i="28"/>
  <c r="H268" i="28"/>
  <c r="H269" i="28"/>
  <c r="H270" i="28"/>
  <c r="H271" i="28"/>
  <c r="H272" i="28"/>
  <c r="H273" i="28"/>
  <c r="H274" i="28"/>
  <c r="H275" i="28"/>
  <c r="H276" i="28"/>
  <c r="H277" i="28"/>
  <c r="H278" i="28"/>
  <c r="H279" i="28"/>
  <c r="H280" i="28"/>
  <c r="H281" i="28"/>
  <c r="H282" i="28"/>
  <c r="H283" i="28"/>
  <c r="H284" i="28"/>
  <c r="H285" i="28"/>
  <c r="H286" i="28"/>
  <c r="H287" i="28"/>
  <c r="H288" i="28"/>
  <c r="H289" i="28"/>
  <c r="H290" i="28"/>
  <c r="H291" i="28"/>
  <c r="H292" i="28"/>
  <c r="H293" i="28"/>
  <c r="H294" i="28"/>
  <c r="H295" i="28"/>
  <c r="H296" i="28"/>
  <c r="H297" i="28"/>
  <c r="H298" i="28"/>
  <c r="H299" i="28"/>
  <c r="H300" i="28"/>
  <c r="H301" i="28"/>
  <c r="H302" i="28"/>
  <c r="H303" i="28"/>
  <c r="H304" i="28"/>
  <c r="H305" i="28"/>
  <c r="H306" i="28"/>
  <c r="H307" i="28"/>
  <c r="H308" i="28"/>
  <c r="H309" i="28"/>
  <c r="H310" i="28"/>
  <c r="H311" i="28"/>
  <c r="H192" i="25"/>
  <c r="H193" i="25"/>
  <c r="H194" i="25"/>
  <c r="H195" i="25"/>
  <c r="H196" i="25"/>
  <c r="H197" i="25"/>
  <c r="H198" i="25"/>
  <c r="H199" i="25"/>
  <c r="H200" i="25"/>
  <c r="H201" i="25"/>
  <c r="H202" i="25"/>
  <c r="H203" i="25"/>
  <c r="H204" i="25"/>
  <c r="H205" i="25"/>
  <c r="H206" i="25"/>
  <c r="H207" i="25"/>
  <c r="H208" i="25"/>
  <c r="H209" i="25"/>
  <c r="H210" i="25"/>
  <c r="H211" i="25"/>
  <c r="H212" i="25"/>
  <c r="H213" i="25"/>
  <c r="H214" i="25"/>
  <c r="H215" i="25"/>
  <c r="H216" i="25"/>
  <c r="H217" i="25"/>
  <c r="H218" i="25"/>
  <c r="H219" i="25"/>
  <c r="H220" i="25"/>
  <c r="H221" i="25"/>
  <c r="H222" i="25"/>
  <c r="H223" i="25"/>
  <c r="H224" i="25"/>
  <c r="H225" i="25"/>
  <c r="H226" i="25"/>
  <c r="H227" i="25"/>
  <c r="H228" i="25"/>
  <c r="H229" i="25"/>
  <c r="H230" i="25"/>
  <c r="H231" i="25"/>
  <c r="H232" i="25"/>
  <c r="H233" i="25"/>
  <c r="H234" i="25"/>
  <c r="H235" i="25"/>
  <c r="H236" i="25"/>
  <c r="H237" i="25"/>
  <c r="H238" i="25"/>
  <c r="H239" i="25"/>
  <c r="H240" i="25"/>
  <c r="H241" i="25"/>
  <c r="H242" i="25"/>
  <c r="H243" i="25"/>
  <c r="H244" i="25"/>
  <c r="H245" i="25"/>
  <c r="H246" i="25"/>
  <c r="H247" i="25"/>
  <c r="H248" i="25"/>
  <c r="H249" i="25"/>
  <c r="H250" i="25"/>
  <c r="H251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H105" i="25"/>
  <c r="H106" i="25"/>
  <c r="H107" i="25"/>
  <c r="H108" i="25"/>
  <c r="H109" i="25"/>
  <c r="H110" i="25"/>
  <c r="H111" i="25"/>
  <c r="H112" i="25"/>
  <c r="H113" i="25"/>
  <c r="H114" i="25"/>
  <c r="H115" i="25"/>
  <c r="H116" i="25"/>
  <c r="H117" i="25"/>
  <c r="H118" i="25"/>
  <c r="H119" i="25"/>
  <c r="H120" i="25"/>
  <c r="H121" i="25"/>
  <c r="H122" i="25"/>
  <c r="H123" i="25"/>
  <c r="H124" i="25"/>
  <c r="H125" i="25"/>
  <c r="H126" i="25"/>
  <c r="H127" i="25"/>
  <c r="H128" i="25"/>
  <c r="H129" i="25"/>
  <c r="H130" i="25"/>
  <c r="H131" i="25"/>
  <c r="H132" i="25"/>
  <c r="H133" i="25"/>
  <c r="H134" i="25"/>
  <c r="H135" i="25"/>
  <c r="H136" i="25"/>
  <c r="H137" i="25"/>
  <c r="H138" i="25"/>
  <c r="H139" i="25"/>
  <c r="H140" i="25"/>
  <c r="H141" i="25"/>
  <c r="H142" i="25"/>
  <c r="H143" i="25"/>
  <c r="H144" i="25"/>
  <c r="H145" i="25"/>
  <c r="H146" i="25"/>
  <c r="H147" i="25"/>
  <c r="H148" i="25"/>
  <c r="H149" i="25"/>
  <c r="H150" i="25"/>
  <c r="H151" i="25"/>
  <c r="H152" i="25"/>
  <c r="H153" i="25"/>
  <c r="H154" i="25"/>
  <c r="H155" i="25"/>
  <c r="H156" i="25"/>
  <c r="H157" i="25"/>
  <c r="H158" i="25"/>
  <c r="H159" i="25"/>
  <c r="H160" i="25"/>
  <c r="H161" i="25"/>
  <c r="H162" i="25"/>
  <c r="H163" i="25"/>
  <c r="H164" i="25"/>
  <c r="H165" i="25"/>
  <c r="H166" i="25"/>
  <c r="H167" i="25"/>
  <c r="H168" i="25"/>
  <c r="H169" i="25"/>
  <c r="H170" i="25"/>
  <c r="H171" i="25"/>
  <c r="H172" i="25"/>
  <c r="H173" i="25"/>
  <c r="H174" i="25"/>
  <c r="H175" i="25"/>
  <c r="H176" i="25"/>
  <c r="H177" i="25"/>
  <c r="H178" i="25"/>
  <c r="H179" i="25"/>
  <c r="H180" i="25"/>
  <c r="H181" i="25"/>
  <c r="H182" i="25"/>
  <c r="H183" i="25"/>
  <c r="H184" i="25"/>
  <c r="H185" i="25"/>
  <c r="H186" i="25"/>
  <c r="H187" i="25"/>
  <c r="H188" i="25"/>
  <c r="H189" i="25"/>
  <c r="H190" i="25"/>
  <c r="H191" i="25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H105" i="28"/>
  <c r="H106" i="28"/>
  <c r="H107" i="28"/>
  <c r="H108" i="28"/>
  <c r="H109" i="28"/>
  <c r="H110" i="28"/>
  <c r="H111" i="28"/>
  <c r="H112" i="28"/>
  <c r="H113" i="28"/>
  <c r="H114" i="28"/>
  <c r="H115" i="28"/>
  <c r="H116" i="28"/>
  <c r="H117" i="28"/>
  <c r="H118" i="28"/>
  <c r="H119" i="28"/>
  <c r="H120" i="28"/>
  <c r="H121" i="28"/>
  <c r="H122" i="28"/>
  <c r="H123" i="28"/>
  <c r="H124" i="28"/>
  <c r="H125" i="28"/>
  <c r="H126" i="28"/>
  <c r="H127" i="28"/>
  <c r="H128" i="28"/>
  <c r="H129" i="28"/>
  <c r="H130" i="28"/>
  <c r="H131" i="28"/>
  <c r="H132" i="28"/>
  <c r="H133" i="28"/>
  <c r="H134" i="28"/>
  <c r="H135" i="28"/>
  <c r="H136" i="28"/>
  <c r="H137" i="28"/>
  <c r="H138" i="28"/>
  <c r="H139" i="28"/>
  <c r="H140" i="28"/>
  <c r="H141" i="28"/>
  <c r="H142" i="28"/>
  <c r="H143" i="28"/>
  <c r="H144" i="28"/>
  <c r="H145" i="28"/>
  <c r="H146" i="28"/>
  <c r="H147" i="28"/>
  <c r="H148" i="28"/>
  <c r="H149" i="28"/>
  <c r="H150" i="28"/>
  <c r="H151" i="28"/>
  <c r="H152" i="28"/>
  <c r="H153" i="28"/>
  <c r="H154" i="28"/>
  <c r="H155" i="28"/>
  <c r="H156" i="28"/>
  <c r="H157" i="28"/>
  <c r="H158" i="28"/>
  <c r="H159" i="28"/>
  <c r="H160" i="28"/>
  <c r="H161" i="28"/>
  <c r="H162" i="28"/>
  <c r="H163" i="28"/>
  <c r="H164" i="28"/>
  <c r="H165" i="28"/>
  <c r="H166" i="28"/>
  <c r="H167" i="28"/>
  <c r="H168" i="28"/>
  <c r="H169" i="28"/>
  <c r="H170" i="28"/>
  <c r="H171" i="28"/>
  <c r="H172" i="28"/>
  <c r="H173" i="28"/>
  <c r="H174" i="28"/>
  <c r="H175" i="28"/>
  <c r="H176" i="28"/>
  <c r="H177" i="28"/>
  <c r="H178" i="28"/>
  <c r="H179" i="28"/>
  <c r="H180" i="28"/>
  <c r="H181" i="28"/>
  <c r="H182" i="28"/>
  <c r="H183" i="28"/>
  <c r="H184" i="28"/>
  <c r="H185" i="28"/>
  <c r="H186" i="28"/>
  <c r="H187" i="28"/>
  <c r="H188" i="28"/>
  <c r="H189" i="28"/>
  <c r="H190" i="28"/>
  <c r="H191" i="28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H111" i="26"/>
  <c r="H112" i="26"/>
  <c r="H113" i="26"/>
  <c r="H114" i="26"/>
  <c r="H115" i="26"/>
  <c r="H116" i="26"/>
  <c r="H117" i="26"/>
  <c r="H118" i="26"/>
  <c r="H119" i="26"/>
  <c r="H120" i="26"/>
  <c r="H121" i="26"/>
  <c r="H122" i="26"/>
  <c r="H123" i="26"/>
  <c r="H124" i="26"/>
  <c r="H125" i="26"/>
  <c r="H126" i="26"/>
  <c r="H127" i="26"/>
  <c r="H128" i="26"/>
  <c r="H129" i="26"/>
  <c r="H130" i="26"/>
  <c r="H131" i="26"/>
  <c r="H132" i="26"/>
  <c r="H133" i="26"/>
  <c r="H134" i="26"/>
  <c r="H135" i="26"/>
  <c r="H136" i="26"/>
  <c r="H137" i="26"/>
  <c r="H138" i="26"/>
  <c r="H139" i="26"/>
  <c r="H140" i="26"/>
  <c r="H141" i="26"/>
  <c r="H142" i="26"/>
  <c r="H143" i="26"/>
  <c r="H144" i="26"/>
  <c r="H145" i="26"/>
  <c r="H146" i="26"/>
  <c r="H147" i="26"/>
  <c r="H148" i="26"/>
  <c r="H149" i="26"/>
  <c r="H150" i="26"/>
  <c r="H151" i="26"/>
  <c r="H152" i="26"/>
  <c r="H153" i="26"/>
  <c r="H154" i="26"/>
  <c r="H155" i="26"/>
  <c r="H156" i="26"/>
  <c r="H157" i="26"/>
  <c r="H158" i="26"/>
  <c r="H159" i="26"/>
  <c r="H160" i="26"/>
  <c r="H161" i="26"/>
  <c r="H162" i="26"/>
  <c r="H163" i="26"/>
  <c r="H164" i="26"/>
  <c r="H165" i="26"/>
  <c r="H166" i="26"/>
  <c r="H167" i="26"/>
  <c r="H168" i="26"/>
  <c r="H169" i="26"/>
  <c r="H170" i="26"/>
  <c r="H171" i="26"/>
  <c r="H172" i="26"/>
  <c r="H173" i="26"/>
  <c r="H174" i="26"/>
  <c r="H175" i="26"/>
  <c r="H176" i="26"/>
  <c r="H177" i="26"/>
  <c r="H178" i="26"/>
  <c r="H179" i="26"/>
  <c r="H180" i="26"/>
  <c r="H181" i="26"/>
  <c r="H182" i="26"/>
  <c r="H183" i="26"/>
  <c r="H184" i="26"/>
  <c r="H185" i="26"/>
  <c r="H186" i="26"/>
  <c r="H187" i="26"/>
  <c r="H188" i="26"/>
  <c r="H189" i="26"/>
  <c r="H190" i="26"/>
  <c r="H191" i="26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H105" i="27"/>
  <c r="H106" i="27"/>
  <c r="H107" i="27"/>
  <c r="H108" i="27"/>
  <c r="H109" i="27"/>
  <c r="H110" i="27"/>
  <c r="H111" i="27"/>
  <c r="H112" i="27"/>
  <c r="H113" i="27"/>
  <c r="H114" i="27"/>
  <c r="H115" i="27"/>
  <c r="H116" i="27"/>
  <c r="H117" i="27"/>
  <c r="H118" i="27"/>
  <c r="H119" i="27"/>
  <c r="H120" i="27"/>
  <c r="H121" i="27"/>
  <c r="H122" i="27"/>
  <c r="H123" i="27"/>
  <c r="H124" i="27"/>
  <c r="H125" i="27"/>
  <c r="H126" i="27"/>
  <c r="H127" i="27"/>
  <c r="H128" i="27"/>
  <c r="H129" i="27"/>
  <c r="H130" i="27"/>
  <c r="H131" i="27"/>
  <c r="H132" i="27"/>
  <c r="H133" i="27"/>
  <c r="H134" i="27"/>
  <c r="H135" i="27"/>
  <c r="H136" i="27"/>
  <c r="H137" i="27"/>
  <c r="H138" i="27"/>
  <c r="H139" i="27"/>
  <c r="H140" i="27"/>
  <c r="H141" i="27"/>
  <c r="H142" i="27"/>
  <c r="H143" i="27"/>
  <c r="H144" i="27"/>
  <c r="H145" i="27"/>
  <c r="H146" i="27"/>
  <c r="H147" i="27"/>
  <c r="H148" i="27"/>
  <c r="H149" i="27"/>
  <c r="H150" i="27"/>
  <c r="H151" i="27"/>
  <c r="H152" i="27"/>
  <c r="H153" i="27"/>
  <c r="H154" i="27"/>
  <c r="H155" i="27"/>
  <c r="H156" i="27"/>
  <c r="H157" i="27"/>
  <c r="H158" i="27"/>
  <c r="H159" i="27"/>
  <c r="H160" i="27"/>
  <c r="H161" i="27"/>
  <c r="H162" i="27"/>
  <c r="H163" i="27"/>
  <c r="H164" i="27"/>
  <c r="H165" i="27"/>
  <c r="H166" i="27"/>
  <c r="H167" i="27"/>
  <c r="H168" i="27"/>
  <c r="H169" i="27"/>
  <c r="H170" i="27"/>
  <c r="H171" i="27"/>
  <c r="H172" i="27"/>
  <c r="H173" i="27"/>
  <c r="H174" i="27"/>
  <c r="H175" i="27"/>
  <c r="H176" i="27"/>
  <c r="H177" i="27"/>
  <c r="H178" i="27"/>
  <c r="H179" i="27"/>
  <c r="H180" i="27"/>
  <c r="H181" i="27"/>
  <c r="H182" i="27"/>
  <c r="H183" i="27"/>
  <c r="H184" i="27"/>
  <c r="H185" i="27"/>
  <c r="H186" i="27"/>
  <c r="H187" i="27"/>
  <c r="H188" i="27"/>
  <c r="H189" i="27"/>
  <c r="H190" i="27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H110" i="29"/>
  <c r="H111" i="29"/>
  <c r="H112" i="29"/>
  <c r="H113" i="29"/>
  <c r="H114" i="29"/>
  <c r="H115" i="29"/>
  <c r="H116" i="29"/>
  <c r="H117" i="29"/>
  <c r="H118" i="29"/>
  <c r="H119" i="29"/>
  <c r="H120" i="29"/>
  <c r="H121" i="29"/>
  <c r="H122" i="29"/>
  <c r="H123" i="29"/>
  <c r="H124" i="29"/>
  <c r="H125" i="29"/>
  <c r="H126" i="29"/>
  <c r="H127" i="29"/>
  <c r="H128" i="29"/>
  <c r="H129" i="29"/>
  <c r="H130" i="29"/>
  <c r="H131" i="29"/>
  <c r="H132" i="29"/>
  <c r="H133" i="29"/>
  <c r="H134" i="29"/>
  <c r="H135" i="29"/>
  <c r="H136" i="29"/>
  <c r="H137" i="29"/>
  <c r="H138" i="29"/>
  <c r="H139" i="29"/>
  <c r="H140" i="29"/>
  <c r="H141" i="29"/>
  <c r="H142" i="29"/>
  <c r="H143" i="29"/>
  <c r="H144" i="29"/>
  <c r="H145" i="29"/>
  <c r="H146" i="29"/>
  <c r="H147" i="29"/>
  <c r="H148" i="29"/>
  <c r="H149" i="29"/>
  <c r="H150" i="29"/>
  <c r="H151" i="29"/>
  <c r="H152" i="29"/>
  <c r="H153" i="29"/>
  <c r="H154" i="29"/>
  <c r="H155" i="29"/>
  <c r="H156" i="29"/>
  <c r="H157" i="29"/>
  <c r="H158" i="29"/>
  <c r="H159" i="29"/>
  <c r="H160" i="29"/>
  <c r="H161" i="29"/>
  <c r="H162" i="29"/>
  <c r="H163" i="29"/>
  <c r="H164" i="29"/>
  <c r="H165" i="29"/>
  <c r="H166" i="29"/>
  <c r="H167" i="29"/>
  <c r="H168" i="29"/>
  <c r="H169" i="29"/>
  <c r="H170" i="29"/>
  <c r="H171" i="29"/>
  <c r="H172" i="29"/>
  <c r="H173" i="29"/>
  <c r="H174" i="29"/>
  <c r="H175" i="29"/>
  <c r="H176" i="29"/>
  <c r="H177" i="29"/>
  <c r="H178" i="29"/>
  <c r="H179" i="29"/>
  <c r="H180" i="29"/>
  <c r="H181" i="29"/>
  <c r="H182" i="29"/>
  <c r="H183" i="29"/>
  <c r="H184" i="29"/>
  <c r="H185" i="29"/>
  <c r="H186" i="29"/>
  <c r="H187" i="29"/>
  <c r="H188" i="29"/>
  <c r="H189" i="29"/>
  <c r="H190" i="29"/>
  <c r="H191" i="29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H105" i="24"/>
  <c r="H106" i="24"/>
  <c r="H107" i="24"/>
  <c r="H108" i="24"/>
  <c r="H109" i="24"/>
  <c r="H110" i="24"/>
  <c r="H111" i="24"/>
  <c r="H112" i="24"/>
  <c r="H113" i="24"/>
  <c r="H114" i="24"/>
  <c r="H115" i="24"/>
  <c r="H116" i="24"/>
  <c r="H117" i="24"/>
  <c r="H118" i="24"/>
  <c r="H119" i="24"/>
  <c r="H120" i="24"/>
  <c r="H121" i="24"/>
  <c r="H122" i="24"/>
  <c r="H123" i="24"/>
  <c r="H124" i="24"/>
  <c r="H125" i="24"/>
  <c r="H126" i="24"/>
  <c r="H127" i="24"/>
  <c r="H128" i="24"/>
  <c r="H129" i="24"/>
  <c r="H130" i="24"/>
  <c r="H131" i="24"/>
  <c r="H132" i="24"/>
  <c r="H133" i="24"/>
  <c r="H134" i="24"/>
  <c r="H135" i="24"/>
  <c r="H136" i="24"/>
  <c r="H137" i="24"/>
  <c r="H138" i="24"/>
  <c r="H139" i="24"/>
  <c r="H140" i="24"/>
  <c r="H141" i="24"/>
  <c r="H142" i="24"/>
  <c r="H143" i="24"/>
  <c r="H144" i="24"/>
  <c r="H145" i="24"/>
  <c r="H146" i="24"/>
  <c r="H147" i="24"/>
  <c r="H148" i="24"/>
  <c r="H149" i="24"/>
  <c r="H150" i="24"/>
  <c r="H151" i="24"/>
  <c r="H152" i="24"/>
  <c r="H153" i="24"/>
  <c r="H154" i="24"/>
  <c r="H155" i="24"/>
  <c r="H156" i="24"/>
  <c r="H157" i="24"/>
  <c r="H158" i="24"/>
  <c r="H159" i="24"/>
  <c r="H160" i="24"/>
  <c r="H161" i="24"/>
  <c r="H162" i="24"/>
  <c r="H163" i="24"/>
  <c r="H164" i="24"/>
  <c r="H165" i="24"/>
  <c r="H166" i="24"/>
  <c r="H167" i="24"/>
  <c r="H168" i="24"/>
  <c r="H169" i="24"/>
  <c r="H170" i="24"/>
  <c r="H171" i="24"/>
  <c r="H172" i="24"/>
  <c r="H173" i="24"/>
  <c r="H174" i="24"/>
  <c r="H175" i="24"/>
  <c r="H176" i="24"/>
  <c r="H177" i="24"/>
  <c r="H178" i="24"/>
  <c r="H179" i="24"/>
  <c r="H180" i="24"/>
  <c r="H181" i="24"/>
  <c r="H182" i="24"/>
  <c r="H183" i="24"/>
  <c r="H184" i="24"/>
  <c r="H185" i="24"/>
  <c r="H186" i="24"/>
  <c r="H187" i="24"/>
  <c r="H188" i="24"/>
  <c r="H189" i="24"/>
  <c r="H190" i="24"/>
  <c r="H191" i="24"/>
  <c r="H26" i="25"/>
  <c r="H26" i="28"/>
  <c r="H26" i="26"/>
  <c r="H26" i="27"/>
  <c r="H26" i="29"/>
  <c r="H26" i="24"/>
  <c r="H25" i="25"/>
  <c r="H25" i="28"/>
  <c r="H25" i="26"/>
  <c r="H25" i="27"/>
  <c r="H25" i="29"/>
  <c r="H25" i="24"/>
  <c r="G26" i="24" s="1"/>
  <c r="G25" i="25"/>
  <c r="G26" i="25" s="1"/>
  <c r="G25" i="28"/>
  <c r="G25" i="26"/>
  <c r="G26" i="26" s="1"/>
  <c r="G25" i="27"/>
  <c r="G25" i="29"/>
  <c r="G26" i="29" s="1"/>
  <c r="G25" i="24"/>
  <c r="F61" i="9" l="1"/>
  <c r="D61" i="9"/>
  <c r="I61" i="9"/>
  <c r="H61" i="9"/>
  <c r="G193" i="29"/>
  <c r="G195" i="27"/>
  <c r="G194" i="28"/>
  <c r="G26" i="28"/>
  <c r="G26" i="27"/>
  <c r="G27" i="25"/>
  <c r="G28" i="25" s="1"/>
  <c r="G29" i="25" s="1"/>
  <c r="G30" i="25" s="1"/>
  <c r="G31" i="25" s="1"/>
  <c r="G32" i="25" s="1"/>
  <c r="G33" i="25" s="1"/>
  <c r="G34" i="25" s="1"/>
  <c r="G35" i="25" s="1"/>
  <c r="G36" i="25" s="1"/>
  <c r="G37" i="25" s="1"/>
  <c r="G38" i="25" s="1"/>
  <c r="G39" i="25" s="1"/>
  <c r="G40" i="25" s="1"/>
  <c r="G41" i="25" s="1"/>
  <c r="G42" i="25" s="1"/>
  <c r="G43" i="25" s="1"/>
  <c r="G44" i="25" s="1"/>
  <c r="G45" i="25" s="1"/>
  <c r="G46" i="25" s="1"/>
  <c r="G47" i="25" s="1"/>
  <c r="G48" i="25" s="1"/>
  <c r="G49" i="25" s="1"/>
  <c r="G50" i="25" s="1"/>
  <c r="G51" i="25" s="1"/>
  <c r="G52" i="25" s="1"/>
  <c r="G53" i="25" s="1"/>
  <c r="G54" i="25" s="1"/>
  <c r="G55" i="25" s="1"/>
  <c r="G56" i="25" s="1"/>
  <c r="G57" i="25" s="1"/>
  <c r="G58" i="25" s="1"/>
  <c r="G59" i="25" s="1"/>
  <c r="G60" i="25" s="1"/>
  <c r="G61" i="25" s="1"/>
  <c r="G62" i="25" s="1"/>
  <c r="G63" i="25" s="1"/>
  <c r="G64" i="25" s="1"/>
  <c r="G65" i="25" s="1"/>
  <c r="G66" i="25" s="1"/>
  <c r="G67" i="25" s="1"/>
  <c r="G68" i="25" s="1"/>
  <c r="G69" i="25" s="1"/>
  <c r="G70" i="25" s="1"/>
  <c r="G71" i="25" s="1"/>
  <c r="G72" i="25" s="1"/>
  <c r="G73" i="25" s="1"/>
  <c r="G74" i="25" s="1"/>
  <c r="G75" i="25" s="1"/>
  <c r="G76" i="25" s="1"/>
  <c r="G77" i="25" s="1"/>
  <c r="G78" i="25" s="1"/>
  <c r="G79" i="25" s="1"/>
  <c r="G80" i="25" s="1"/>
  <c r="G81" i="25" s="1"/>
  <c r="G82" i="25" s="1"/>
  <c r="G83" i="25" s="1"/>
  <c r="G84" i="25" s="1"/>
  <c r="G85" i="25" s="1"/>
  <c r="G86" i="25" s="1"/>
  <c r="G87" i="25" s="1"/>
  <c r="G88" i="25" s="1"/>
  <c r="G89" i="25" s="1"/>
  <c r="G90" i="25" s="1"/>
  <c r="G91" i="25" s="1"/>
  <c r="G92" i="25" s="1"/>
  <c r="G93" i="25" s="1"/>
  <c r="G94" i="25" s="1"/>
  <c r="G95" i="25" s="1"/>
  <c r="G96" i="25" s="1"/>
  <c r="G97" i="25" s="1"/>
  <c r="G98" i="25" s="1"/>
  <c r="G99" i="25" s="1"/>
  <c r="G100" i="25" s="1"/>
  <c r="G101" i="25" s="1"/>
  <c r="G102" i="25" s="1"/>
  <c r="G103" i="25" s="1"/>
  <c r="G104" i="25" s="1"/>
  <c r="G105" i="25" s="1"/>
  <c r="G106" i="25" s="1"/>
  <c r="G107" i="25" s="1"/>
  <c r="G108" i="25" s="1"/>
  <c r="G109" i="25" s="1"/>
  <c r="G110" i="25" s="1"/>
  <c r="G111" i="25" s="1"/>
  <c r="G112" i="25" s="1"/>
  <c r="G113" i="25" s="1"/>
  <c r="G114" i="25" s="1"/>
  <c r="G115" i="25" s="1"/>
  <c r="G116" i="25" s="1"/>
  <c r="G117" i="25" s="1"/>
  <c r="G118" i="25" s="1"/>
  <c r="G119" i="25" s="1"/>
  <c r="G120" i="25" s="1"/>
  <c r="G121" i="25" s="1"/>
  <c r="G122" i="25" s="1"/>
  <c r="G123" i="25" s="1"/>
  <c r="G124" i="25" s="1"/>
  <c r="G125" i="25" s="1"/>
  <c r="G126" i="25" s="1"/>
  <c r="G127" i="25" s="1"/>
  <c r="G128" i="25" s="1"/>
  <c r="G129" i="25" s="1"/>
  <c r="G130" i="25" s="1"/>
  <c r="G131" i="25" s="1"/>
  <c r="G132" i="25" s="1"/>
  <c r="G133" i="25" s="1"/>
  <c r="G134" i="25" s="1"/>
  <c r="G135" i="25" s="1"/>
  <c r="G136" i="25" s="1"/>
  <c r="G137" i="25" s="1"/>
  <c r="G138" i="25" s="1"/>
  <c r="G139" i="25" s="1"/>
  <c r="G140" i="25" s="1"/>
  <c r="G141" i="25" s="1"/>
  <c r="G142" i="25" s="1"/>
  <c r="G143" i="25" s="1"/>
  <c r="G144" i="25" s="1"/>
  <c r="G145" i="25" s="1"/>
  <c r="G146" i="25" s="1"/>
  <c r="G147" i="25" s="1"/>
  <c r="G148" i="25" s="1"/>
  <c r="G149" i="25" s="1"/>
  <c r="G150" i="25" s="1"/>
  <c r="G151" i="25" s="1"/>
  <c r="G152" i="25" s="1"/>
  <c r="G153" i="25" s="1"/>
  <c r="G154" i="25" s="1"/>
  <c r="G155" i="25" s="1"/>
  <c r="G156" i="25" s="1"/>
  <c r="G157" i="25" s="1"/>
  <c r="G158" i="25" s="1"/>
  <c r="G159" i="25" s="1"/>
  <c r="G160" i="25" s="1"/>
  <c r="G161" i="25" s="1"/>
  <c r="G162" i="25" s="1"/>
  <c r="G163" i="25" s="1"/>
  <c r="G164" i="25" s="1"/>
  <c r="G165" i="25" s="1"/>
  <c r="G166" i="25" s="1"/>
  <c r="G167" i="25" s="1"/>
  <c r="G168" i="25" s="1"/>
  <c r="G169" i="25" s="1"/>
  <c r="G170" i="25" s="1"/>
  <c r="G171" i="25" s="1"/>
  <c r="G172" i="25" s="1"/>
  <c r="G173" i="25" s="1"/>
  <c r="G174" i="25" s="1"/>
  <c r="G175" i="25" s="1"/>
  <c r="G176" i="25" s="1"/>
  <c r="G177" i="25" s="1"/>
  <c r="G178" i="25" s="1"/>
  <c r="G179" i="25" s="1"/>
  <c r="G180" i="25" s="1"/>
  <c r="G181" i="25" s="1"/>
  <c r="G182" i="25" s="1"/>
  <c r="G183" i="25" s="1"/>
  <c r="G184" i="25" s="1"/>
  <c r="G185" i="25" s="1"/>
  <c r="G186" i="25" s="1"/>
  <c r="G187" i="25" s="1"/>
  <c r="G188" i="25" s="1"/>
  <c r="G189" i="25" s="1"/>
  <c r="G190" i="25" s="1"/>
  <c r="G191" i="25" s="1"/>
  <c r="G192" i="25" s="1"/>
  <c r="G27" i="24"/>
  <c r="G28" i="24" s="1"/>
  <c r="G29" i="24" s="1"/>
  <c r="G30" i="24" s="1"/>
  <c r="G31" i="24" s="1"/>
  <c r="G32" i="24" s="1"/>
  <c r="G33" i="24" s="1"/>
  <c r="G34" i="24" s="1"/>
  <c r="G35" i="24" s="1"/>
  <c r="G36" i="24" s="1"/>
  <c r="G37" i="24" s="1"/>
  <c r="G38" i="24" s="1"/>
  <c r="G39" i="24" s="1"/>
  <c r="G40" i="24" s="1"/>
  <c r="G41" i="24" s="1"/>
  <c r="G42" i="24" s="1"/>
  <c r="G43" i="24" s="1"/>
  <c r="G44" i="24" s="1"/>
  <c r="G45" i="24" s="1"/>
  <c r="G46" i="24" s="1"/>
  <c r="G47" i="24" s="1"/>
  <c r="G48" i="24" s="1"/>
  <c r="G49" i="24" s="1"/>
  <c r="G50" i="24" s="1"/>
  <c r="G51" i="24" s="1"/>
  <c r="G52" i="24" s="1"/>
  <c r="G53" i="24" s="1"/>
  <c r="G54" i="24" s="1"/>
  <c r="G55" i="24" s="1"/>
  <c r="G56" i="24" s="1"/>
  <c r="G57" i="24" s="1"/>
  <c r="G58" i="24" s="1"/>
  <c r="G59" i="24" s="1"/>
  <c r="G60" i="24" s="1"/>
  <c r="G61" i="24" s="1"/>
  <c r="G62" i="24" s="1"/>
  <c r="G63" i="24" s="1"/>
  <c r="G64" i="24" s="1"/>
  <c r="G65" i="24" s="1"/>
  <c r="G66" i="24" s="1"/>
  <c r="G67" i="24" s="1"/>
  <c r="G68" i="24" s="1"/>
  <c r="G69" i="24" s="1"/>
  <c r="G70" i="24" s="1"/>
  <c r="G71" i="24" s="1"/>
  <c r="G72" i="24" s="1"/>
  <c r="G73" i="24" s="1"/>
  <c r="G74" i="24" s="1"/>
  <c r="G75" i="24" s="1"/>
  <c r="G76" i="24" s="1"/>
  <c r="G77" i="24" s="1"/>
  <c r="G78" i="24" s="1"/>
  <c r="G79" i="24" s="1"/>
  <c r="G80" i="24" s="1"/>
  <c r="G81" i="24" s="1"/>
  <c r="G82" i="24" s="1"/>
  <c r="G83" i="24" s="1"/>
  <c r="G84" i="24" s="1"/>
  <c r="G85" i="24" s="1"/>
  <c r="G86" i="24" s="1"/>
  <c r="G87" i="24" s="1"/>
  <c r="G88" i="24" s="1"/>
  <c r="G89" i="24" s="1"/>
  <c r="G90" i="24" s="1"/>
  <c r="G91" i="24" s="1"/>
  <c r="G92" i="24" s="1"/>
  <c r="G93" i="24" s="1"/>
  <c r="G94" i="24" s="1"/>
  <c r="G95" i="24" s="1"/>
  <c r="G96" i="24" s="1"/>
  <c r="G97" i="24" s="1"/>
  <c r="G98" i="24" s="1"/>
  <c r="G99" i="24" s="1"/>
  <c r="G100" i="24" s="1"/>
  <c r="G101" i="24" s="1"/>
  <c r="G102" i="24" s="1"/>
  <c r="G103" i="24" s="1"/>
  <c r="G104" i="24" s="1"/>
  <c r="G105" i="24" s="1"/>
  <c r="G106" i="24" s="1"/>
  <c r="G107" i="24" s="1"/>
  <c r="G108" i="24" s="1"/>
  <c r="G109" i="24" s="1"/>
  <c r="G110" i="24" s="1"/>
  <c r="G111" i="24" s="1"/>
  <c r="G112" i="24" s="1"/>
  <c r="G113" i="24" s="1"/>
  <c r="G114" i="24" s="1"/>
  <c r="G115" i="24" s="1"/>
  <c r="G116" i="24" s="1"/>
  <c r="G117" i="24" s="1"/>
  <c r="G118" i="24" s="1"/>
  <c r="G119" i="24" s="1"/>
  <c r="G120" i="24" s="1"/>
  <c r="G121" i="24" s="1"/>
  <c r="G122" i="24" s="1"/>
  <c r="G123" i="24" s="1"/>
  <c r="G124" i="24" s="1"/>
  <c r="G125" i="24" s="1"/>
  <c r="G126" i="24" s="1"/>
  <c r="G127" i="24" s="1"/>
  <c r="G128" i="24" s="1"/>
  <c r="G129" i="24" s="1"/>
  <c r="G130" i="24" s="1"/>
  <c r="G131" i="24" s="1"/>
  <c r="G132" i="24" s="1"/>
  <c r="G133" i="24" s="1"/>
  <c r="G134" i="24" s="1"/>
  <c r="G135" i="24" s="1"/>
  <c r="G136" i="24" s="1"/>
  <c r="G137" i="24" s="1"/>
  <c r="G138" i="24" s="1"/>
  <c r="G139" i="24" s="1"/>
  <c r="G140" i="24" s="1"/>
  <c r="G141" i="24" s="1"/>
  <c r="G142" i="24" s="1"/>
  <c r="G143" i="24" s="1"/>
  <c r="G144" i="24" s="1"/>
  <c r="G145" i="24" s="1"/>
  <c r="G146" i="24" s="1"/>
  <c r="G147" i="24" s="1"/>
  <c r="G148" i="24" s="1"/>
  <c r="G149" i="24" s="1"/>
  <c r="G150" i="24" s="1"/>
  <c r="G151" i="24" s="1"/>
  <c r="G152" i="24" s="1"/>
  <c r="G153" i="24" s="1"/>
  <c r="G154" i="24" s="1"/>
  <c r="G155" i="24" s="1"/>
  <c r="G156" i="24" s="1"/>
  <c r="G157" i="24" s="1"/>
  <c r="G158" i="24" s="1"/>
  <c r="G159" i="24" s="1"/>
  <c r="G160" i="24" s="1"/>
  <c r="G161" i="24" s="1"/>
  <c r="G162" i="24" s="1"/>
  <c r="G163" i="24" s="1"/>
  <c r="G164" i="24" s="1"/>
  <c r="G165" i="24" s="1"/>
  <c r="G166" i="24" s="1"/>
  <c r="G167" i="24" s="1"/>
  <c r="G168" i="24" s="1"/>
  <c r="G169" i="24" s="1"/>
  <c r="G170" i="24" s="1"/>
  <c r="G171" i="24" s="1"/>
  <c r="G172" i="24" s="1"/>
  <c r="G173" i="24" s="1"/>
  <c r="G174" i="24" s="1"/>
  <c r="G175" i="24" s="1"/>
  <c r="G176" i="24" s="1"/>
  <c r="G177" i="24" s="1"/>
  <c r="G178" i="24" s="1"/>
  <c r="G179" i="24" s="1"/>
  <c r="G180" i="24" s="1"/>
  <c r="G181" i="24" s="1"/>
  <c r="G182" i="24" s="1"/>
  <c r="G183" i="24" s="1"/>
  <c r="G184" i="24" s="1"/>
  <c r="G185" i="24" s="1"/>
  <c r="G186" i="24" s="1"/>
  <c r="G187" i="24" s="1"/>
  <c r="G188" i="24" s="1"/>
  <c r="G189" i="24" s="1"/>
  <c r="G190" i="24" s="1"/>
  <c r="G191" i="24" s="1"/>
  <c r="G27" i="29"/>
  <c r="G28" i="29" s="1"/>
  <c r="G29" i="29" s="1"/>
  <c r="G30" i="29" s="1"/>
  <c r="G31" i="29" s="1"/>
  <c r="G32" i="29" s="1"/>
  <c r="G33" i="29" s="1"/>
  <c r="G34" i="29" s="1"/>
  <c r="G35" i="29" s="1"/>
  <c r="G36" i="29" s="1"/>
  <c r="G37" i="29" s="1"/>
  <c r="G38" i="29" s="1"/>
  <c r="G39" i="29" s="1"/>
  <c r="G40" i="29" s="1"/>
  <c r="G41" i="29" s="1"/>
  <c r="G42" i="29" s="1"/>
  <c r="G43" i="29" s="1"/>
  <c r="G44" i="29" s="1"/>
  <c r="G45" i="29" s="1"/>
  <c r="G46" i="29" s="1"/>
  <c r="G47" i="29" s="1"/>
  <c r="G48" i="29" s="1"/>
  <c r="G49" i="29" s="1"/>
  <c r="G50" i="29" s="1"/>
  <c r="G51" i="29" s="1"/>
  <c r="G52" i="29" s="1"/>
  <c r="G53" i="29" s="1"/>
  <c r="G54" i="29" s="1"/>
  <c r="G55" i="29" s="1"/>
  <c r="G56" i="29" s="1"/>
  <c r="G57" i="29" s="1"/>
  <c r="G58" i="29" s="1"/>
  <c r="G59" i="29" s="1"/>
  <c r="G60" i="29" s="1"/>
  <c r="G61" i="29" s="1"/>
  <c r="G62" i="29" s="1"/>
  <c r="G63" i="29" s="1"/>
  <c r="G64" i="29" s="1"/>
  <c r="G65" i="29" s="1"/>
  <c r="G66" i="29" s="1"/>
  <c r="G67" i="29" s="1"/>
  <c r="G68" i="29" s="1"/>
  <c r="G69" i="29" s="1"/>
  <c r="G70" i="29" s="1"/>
  <c r="G71" i="29" s="1"/>
  <c r="G72" i="29" s="1"/>
  <c r="G73" i="29" s="1"/>
  <c r="G74" i="29" s="1"/>
  <c r="G75" i="29" s="1"/>
  <c r="G76" i="29" s="1"/>
  <c r="G77" i="29" s="1"/>
  <c r="G78" i="29" s="1"/>
  <c r="G79" i="29" s="1"/>
  <c r="G80" i="29" s="1"/>
  <c r="G81" i="29" s="1"/>
  <c r="G82" i="29" s="1"/>
  <c r="G83" i="29" s="1"/>
  <c r="G84" i="29" s="1"/>
  <c r="G85" i="29" s="1"/>
  <c r="G86" i="29" s="1"/>
  <c r="G87" i="29" s="1"/>
  <c r="G88" i="29" s="1"/>
  <c r="G89" i="29" s="1"/>
  <c r="G90" i="29" s="1"/>
  <c r="G91" i="29" s="1"/>
  <c r="G92" i="29" s="1"/>
  <c r="G93" i="29" s="1"/>
  <c r="G94" i="29" s="1"/>
  <c r="G95" i="29" s="1"/>
  <c r="G96" i="29" s="1"/>
  <c r="G97" i="29" s="1"/>
  <c r="G98" i="29" s="1"/>
  <c r="G99" i="29" s="1"/>
  <c r="G100" i="29" s="1"/>
  <c r="G101" i="29" s="1"/>
  <c r="G102" i="29" s="1"/>
  <c r="G103" i="29" s="1"/>
  <c r="G104" i="29" s="1"/>
  <c r="G105" i="29" s="1"/>
  <c r="G106" i="29" s="1"/>
  <c r="G107" i="29" s="1"/>
  <c r="G108" i="29" s="1"/>
  <c r="G109" i="29" s="1"/>
  <c r="G110" i="29" s="1"/>
  <c r="G111" i="29" s="1"/>
  <c r="G112" i="29" s="1"/>
  <c r="G113" i="29" s="1"/>
  <c r="G114" i="29" s="1"/>
  <c r="G115" i="29" s="1"/>
  <c r="G116" i="29" s="1"/>
  <c r="G117" i="29" s="1"/>
  <c r="G118" i="29" s="1"/>
  <c r="G119" i="29" s="1"/>
  <c r="G120" i="29" s="1"/>
  <c r="G121" i="29" s="1"/>
  <c r="G122" i="29" s="1"/>
  <c r="G123" i="29" s="1"/>
  <c r="G124" i="29" s="1"/>
  <c r="G125" i="29" s="1"/>
  <c r="G126" i="29" s="1"/>
  <c r="G127" i="29" s="1"/>
  <c r="G128" i="29" s="1"/>
  <c r="G129" i="29" s="1"/>
  <c r="G130" i="29" s="1"/>
  <c r="G131" i="29" s="1"/>
  <c r="G132" i="29" s="1"/>
  <c r="G133" i="29" s="1"/>
  <c r="G134" i="29" s="1"/>
  <c r="G135" i="29" s="1"/>
  <c r="G136" i="29" s="1"/>
  <c r="G137" i="29" s="1"/>
  <c r="G138" i="29" s="1"/>
  <c r="G139" i="29" s="1"/>
  <c r="G140" i="29" s="1"/>
  <c r="G141" i="29" s="1"/>
  <c r="G142" i="29" s="1"/>
  <c r="G143" i="29" s="1"/>
  <c r="G144" i="29" s="1"/>
  <c r="G145" i="29" s="1"/>
  <c r="G146" i="29" s="1"/>
  <c r="G147" i="29" s="1"/>
  <c r="G148" i="29" s="1"/>
  <c r="G149" i="29" s="1"/>
  <c r="G150" i="29" s="1"/>
  <c r="G151" i="29" s="1"/>
  <c r="G152" i="29" s="1"/>
  <c r="G153" i="29" s="1"/>
  <c r="G154" i="29" s="1"/>
  <c r="G155" i="29" s="1"/>
  <c r="G156" i="29" s="1"/>
  <c r="G157" i="29" s="1"/>
  <c r="G158" i="29" s="1"/>
  <c r="G159" i="29" s="1"/>
  <c r="G160" i="29" s="1"/>
  <c r="G161" i="29" s="1"/>
  <c r="G162" i="29" s="1"/>
  <c r="G163" i="29" s="1"/>
  <c r="G164" i="29" s="1"/>
  <c r="G165" i="29" s="1"/>
  <c r="G166" i="29" s="1"/>
  <c r="G167" i="29" s="1"/>
  <c r="G168" i="29" s="1"/>
  <c r="G169" i="29" s="1"/>
  <c r="G170" i="29" s="1"/>
  <c r="G171" i="29" s="1"/>
  <c r="G172" i="29" s="1"/>
  <c r="G173" i="29" s="1"/>
  <c r="G174" i="29" s="1"/>
  <c r="G175" i="29" s="1"/>
  <c r="G176" i="29" s="1"/>
  <c r="G177" i="29" s="1"/>
  <c r="G178" i="29" s="1"/>
  <c r="G179" i="29" s="1"/>
  <c r="G180" i="29" s="1"/>
  <c r="G181" i="29" s="1"/>
  <c r="G182" i="29" s="1"/>
  <c r="G183" i="29" s="1"/>
  <c r="G184" i="29" s="1"/>
  <c r="G185" i="29" s="1"/>
  <c r="G186" i="29" s="1"/>
  <c r="G187" i="29" s="1"/>
  <c r="G188" i="29" s="1"/>
  <c r="G189" i="29" s="1"/>
  <c r="G190" i="29" s="1"/>
  <c r="G191" i="29" s="1"/>
  <c r="G27" i="27"/>
  <c r="G28" i="27" s="1"/>
  <c r="G29" i="27" s="1"/>
  <c r="G30" i="27" s="1"/>
  <c r="G31" i="27" s="1"/>
  <c r="G32" i="27" s="1"/>
  <c r="G33" i="27" s="1"/>
  <c r="G34" i="27" s="1"/>
  <c r="G35" i="27" s="1"/>
  <c r="G36" i="27" s="1"/>
  <c r="G37" i="27" s="1"/>
  <c r="G38" i="27" s="1"/>
  <c r="G39" i="27" s="1"/>
  <c r="G40" i="27" s="1"/>
  <c r="G41" i="27" s="1"/>
  <c r="G42" i="27" s="1"/>
  <c r="G43" i="27" s="1"/>
  <c r="G44" i="27" s="1"/>
  <c r="G45" i="27" s="1"/>
  <c r="G46" i="27" s="1"/>
  <c r="G47" i="27" s="1"/>
  <c r="G48" i="27" s="1"/>
  <c r="G49" i="27" s="1"/>
  <c r="G50" i="27" s="1"/>
  <c r="G51" i="27" s="1"/>
  <c r="G52" i="27" s="1"/>
  <c r="G53" i="27" s="1"/>
  <c r="G54" i="27" s="1"/>
  <c r="G55" i="27" s="1"/>
  <c r="G56" i="27" s="1"/>
  <c r="G57" i="27" s="1"/>
  <c r="G58" i="27" s="1"/>
  <c r="G59" i="27" s="1"/>
  <c r="G60" i="27" s="1"/>
  <c r="G61" i="27" s="1"/>
  <c r="G62" i="27" s="1"/>
  <c r="G63" i="27" s="1"/>
  <c r="G64" i="27" s="1"/>
  <c r="G65" i="27" s="1"/>
  <c r="G66" i="27" s="1"/>
  <c r="G67" i="27" s="1"/>
  <c r="G68" i="27" s="1"/>
  <c r="G69" i="27" s="1"/>
  <c r="G70" i="27" s="1"/>
  <c r="G71" i="27" s="1"/>
  <c r="G72" i="27" s="1"/>
  <c r="G73" i="27" s="1"/>
  <c r="G74" i="27" s="1"/>
  <c r="G75" i="27" s="1"/>
  <c r="G76" i="27" s="1"/>
  <c r="G77" i="27" s="1"/>
  <c r="G78" i="27" s="1"/>
  <c r="G79" i="27" s="1"/>
  <c r="G80" i="27" s="1"/>
  <c r="G81" i="27" s="1"/>
  <c r="G82" i="27" s="1"/>
  <c r="G83" i="27" s="1"/>
  <c r="G84" i="27" s="1"/>
  <c r="G85" i="27" s="1"/>
  <c r="G86" i="27" s="1"/>
  <c r="G87" i="27" s="1"/>
  <c r="G88" i="27" s="1"/>
  <c r="G89" i="27" s="1"/>
  <c r="G90" i="27" s="1"/>
  <c r="G91" i="27" s="1"/>
  <c r="G92" i="27" s="1"/>
  <c r="G93" i="27" s="1"/>
  <c r="G94" i="27" s="1"/>
  <c r="G95" i="27" s="1"/>
  <c r="G96" i="27" s="1"/>
  <c r="G97" i="27" s="1"/>
  <c r="G98" i="27" s="1"/>
  <c r="G99" i="27" s="1"/>
  <c r="G100" i="27" s="1"/>
  <c r="G101" i="27" s="1"/>
  <c r="G102" i="27" s="1"/>
  <c r="G103" i="27" s="1"/>
  <c r="G104" i="27" s="1"/>
  <c r="G105" i="27" s="1"/>
  <c r="G106" i="27" s="1"/>
  <c r="G107" i="27" s="1"/>
  <c r="G108" i="27" s="1"/>
  <c r="G109" i="27" s="1"/>
  <c r="G110" i="27" s="1"/>
  <c r="G111" i="27" s="1"/>
  <c r="G112" i="27" s="1"/>
  <c r="G113" i="27" s="1"/>
  <c r="G114" i="27" s="1"/>
  <c r="G115" i="27" s="1"/>
  <c r="G116" i="27" s="1"/>
  <c r="G117" i="27" s="1"/>
  <c r="G118" i="27" s="1"/>
  <c r="G119" i="27" s="1"/>
  <c r="G120" i="27" s="1"/>
  <c r="G121" i="27" s="1"/>
  <c r="G122" i="27" s="1"/>
  <c r="G123" i="27" s="1"/>
  <c r="G124" i="27" s="1"/>
  <c r="G125" i="27" s="1"/>
  <c r="G126" i="27" s="1"/>
  <c r="G127" i="27" s="1"/>
  <c r="G128" i="27" s="1"/>
  <c r="G129" i="27" s="1"/>
  <c r="G130" i="27" s="1"/>
  <c r="G131" i="27" s="1"/>
  <c r="G132" i="27" s="1"/>
  <c r="G133" i="27" s="1"/>
  <c r="G134" i="27" s="1"/>
  <c r="G135" i="27" s="1"/>
  <c r="G136" i="27" s="1"/>
  <c r="G137" i="27" s="1"/>
  <c r="G138" i="27" s="1"/>
  <c r="G139" i="27" s="1"/>
  <c r="G140" i="27" s="1"/>
  <c r="G141" i="27" s="1"/>
  <c r="G142" i="27" s="1"/>
  <c r="G143" i="27" s="1"/>
  <c r="G144" i="27" s="1"/>
  <c r="G145" i="27" s="1"/>
  <c r="G146" i="27" s="1"/>
  <c r="G147" i="27" s="1"/>
  <c r="G148" i="27" s="1"/>
  <c r="G149" i="27" s="1"/>
  <c r="G150" i="27" s="1"/>
  <c r="G151" i="27" s="1"/>
  <c r="G152" i="27" s="1"/>
  <c r="G153" i="27" s="1"/>
  <c r="G154" i="27" s="1"/>
  <c r="G155" i="27" s="1"/>
  <c r="G156" i="27" s="1"/>
  <c r="G157" i="27" s="1"/>
  <c r="G158" i="27" s="1"/>
  <c r="G159" i="27" s="1"/>
  <c r="G160" i="27" s="1"/>
  <c r="G161" i="27" s="1"/>
  <c r="G162" i="27" s="1"/>
  <c r="G163" i="27" s="1"/>
  <c r="G164" i="27" s="1"/>
  <c r="G165" i="27" s="1"/>
  <c r="G166" i="27" s="1"/>
  <c r="G167" i="27" s="1"/>
  <c r="G168" i="27" s="1"/>
  <c r="G169" i="27" s="1"/>
  <c r="G170" i="27" s="1"/>
  <c r="G171" i="27" s="1"/>
  <c r="G172" i="27" s="1"/>
  <c r="G173" i="27" s="1"/>
  <c r="G174" i="27" s="1"/>
  <c r="G175" i="27" s="1"/>
  <c r="G176" i="27" s="1"/>
  <c r="G177" i="27" s="1"/>
  <c r="G178" i="27" s="1"/>
  <c r="G179" i="27" s="1"/>
  <c r="G180" i="27" s="1"/>
  <c r="G181" i="27" s="1"/>
  <c r="G182" i="27" s="1"/>
  <c r="G183" i="27" s="1"/>
  <c r="G184" i="27" s="1"/>
  <c r="G185" i="27" s="1"/>
  <c r="G186" i="27" s="1"/>
  <c r="G187" i="27" s="1"/>
  <c r="G188" i="27" s="1"/>
  <c r="G189" i="27" s="1"/>
  <c r="G190" i="27" s="1"/>
  <c r="G27" i="26"/>
  <c r="G28" i="26" s="1"/>
  <c r="G29" i="26" s="1"/>
  <c r="G30" i="26" s="1"/>
  <c r="G31" i="26" s="1"/>
  <c r="G32" i="26" s="1"/>
  <c r="G33" i="26" s="1"/>
  <c r="G34" i="26" s="1"/>
  <c r="G35" i="26" s="1"/>
  <c r="G36" i="26" s="1"/>
  <c r="G37" i="26" s="1"/>
  <c r="G38" i="26" s="1"/>
  <c r="G39" i="26" s="1"/>
  <c r="G40" i="26" s="1"/>
  <c r="G41" i="26" s="1"/>
  <c r="G42" i="26" s="1"/>
  <c r="G43" i="26" s="1"/>
  <c r="G44" i="26" s="1"/>
  <c r="G45" i="26" s="1"/>
  <c r="G46" i="26" s="1"/>
  <c r="G47" i="26" s="1"/>
  <c r="G48" i="26" s="1"/>
  <c r="G49" i="26" s="1"/>
  <c r="G50" i="26" s="1"/>
  <c r="G51" i="26" s="1"/>
  <c r="G52" i="26" s="1"/>
  <c r="G53" i="26" s="1"/>
  <c r="G54" i="26" s="1"/>
  <c r="G55" i="26" s="1"/>
  <c r="G56" i="26" s="1"/>
  <c r="G57" i="26" s="1"/>
  <c r="G58" i="26" s="1"/>
  <c r="G59" i="26" s="1"/>
  <c r="G60" i="26" s="1"/>
  <c r="G61" i="26" s="1"/>
  <c r="G62" i="26" s="1"/>
  <c r="G63" i="26" s="1"/>
  <c r="G64" i="26" s="1"/>
  <c r="G65" i="26" s="1"/>
  <c r="G66" i="26" s="1"/>
  <c r="G67" i="26" s="1"/>
  <c r="G68" i="26" s="1"/>
  <c r="G69" i="26" s="1"/>
  <c r="G70" i="26" s="1"/>
  <c r="G71" i="26" s="1"/>
  <c r="G72" i="26" s="1"/>
  <c r="G73" i="26" s="1"/>
  <c r="G74" i="26" s="1"/>
  <c r="G75" i="26" s="1"/>
  <c r="G76" i="26" s="1"/>
  <c r="G77" i="26" s="1"/>
  <c r="G78" i="26" s="1"/>
  <c r="G79" i="26" s="1"/>
  <c r="G80" i="26" s="1"/>
  <c r="G81" i="26" s="1"/>
  <c r="G82" i="26" s="1"/>
  <c r="G83" i="26" s="1"/>
  <c r="G84" i="26" s="1"/>
  <c r="G85" i="26" s="1"/>
  <c r="G86" i="26" s="1"/>
  <c r="G87" i="26" s="1"/>
  <c r="G88" i="26" s="1"/>
  <c r="G89" i="26" s="1"/>
  <c r="G90" i="26" s="1"/>
  <c r="G91" i="26" s="1"/>
  <c r="G92" i="26" s="1"/>
  <c r="G93" i="26" s="1"/>
  <c r="G94" i="26" s="1"/>
  <c r="G95" i="26" s="1"/>
  <c r="G96" i="26" s="1"/>
  <c r="G97" i="26" s="1"/>
  <c r="G98" i="26" s="1"/>
  <c r="G99" i="26" s="1"/>
  <c r="G100" i="26" s="1"/>
  <c r="G101" i="26" s="1"/>
  <c r="G102" i="26" s="1"/>
  <c r="G103" i="26" s="1"/>
  <c r="G104" i="26" s="1"/>
  <c r="G105" i="26" s="1"/>
  <c r="G106" i="26" s="1"/>
  <c r="G107" i="26" s="1"/>
  <c r="G108" i="26" s="1"/>
  <c r="G109" i="26" s="1"/>
  <c r="G110" i="26" s="1"/>
  <c r="G111" i="26" s="1"/>
  <c r="G112" i="26" s="1"/>
  <c r="G113" i="26" s="1"/>
  <c r="G114" i="26" s="1"/>
  <c r="G115" i="26" s="1"/>
  <c r="G116" i="26" s="1"/>
  <c r="G117" i="26" s="1"/>
  <c r="G118" i="26" s="1"/>
  <c r="G119" i="26" s="1"/>
  <c r="G120" i="26" s="1"/>
  <c r="G121" i="26" s="1"/>
  <c r="G122" i="26" s="1"/>
  <c r="G123" i="26" s="1"/>
  <c r="G124" i="26" s="1"/>
  <c r="G125" i="26" s="1"/>
  <c r="G126" i="26" s="1"/>
  <c r="G127" i="26" s="1"/>
  <c r="G128" i="26" s="1"/>
  <c r="G129" i="26" s="1"/>
  <c r="G130" i="26" s="1"/>
  <c r="G131" i="26" s="1"/>
  <c r="G132" i="26" s="1"/>
  <c r="G133" i="26" s="1"/>
  <c r="G134" i="26" s="1"/>
  <c r="G135" i="26" s="1"/>
  <c r="G136" i="26" s="1"/>
  <c r="G137" i="26" s="1"/>
  <c r="G138" i="26" s="1"/>
  <c r="G139" i="26" s="1"/>
  <c r="G140" i="26" s="1"/>
  <c r="G141" i="26" s="1"/>
  <c r="G142" i="26" s="1"/>
  <c r="G143" i="26" s="1"/>
  <c r="G144" i="26" s="1"/>
  <c r="G145" i="26" s="1"/>
  <c r="G146" i="26" s="1"/>
  <c r="G147" i="26" s="1"/>
  <c r="G148" i="26" s="1"/>
  <c r="G149" i="26" s="1"/>
  <c r="G150" i="26" s="1"/>
  <c r="G151" i="26" s="1"/>
  <c r="G152" i="26" s="1"/>
  <c r="G153" i="26" s="1"/>
  <c r="G154" i="26" s="1"/>
  <c r="G155" i="26" s="1"/>
  <c r="G156" i="26" s="1"/>
  <c r="G157" i="26" s="1"/>
  <c r="G158" i="26" s="1"/>
  <c r="G159" i="26" s="1"/>
  <c r="G160" i="26" s="1"/>
  <c r="G161" i="26" s="1"/>
  <c r="G162" i="26" s="1"/>
  <c r="G163" i="26" s="1"/>
  <c r="G164" i="26" s="1"/>
  <c r="G165" i="26" s="1"/>
  <c r="G166" i="26" s="1"/>
  <c r="G167" i="26" s="1"/>
  <c r="G168" i="26" s="1"/>
  <c r="G169" i="26" s="1"/>
  <c r="G170" i="26" s="1"/>
  <c r="G171" i="26" s="1"/>
  <c r="G172" i="26" s="1"/>
  <c r="G173" i="26" s="1"/>
  <c r="G174" i="26" s="1"/>
  <c r="G175" i="26" s="1"/>
  <c r="G176" i="26" s="1"/>
  <c r="G177" i="26" s="1"/>
  <c r="G178" i="26" s="1"/>
  <c r="G179" i="26" s="1"/>
  <c r="G180" i="26" s="1"/>
  <c r="G181" i="26" s="1"/>
  <c r="G182" i="26" s="1"/>
  <c r="G183" i="26" s="1"/>
  <c r="G184" i="26" s="1"/>
  <c r="G185" i="26" s="1"/>
  <c r="G186" i="26" s="1"/>
  <c r="G187" i="26" s="1"/>
  <c r="G188" i="26" s="1"/>
  <c r="G189" i="26" s="1"/>
  <c r="G190" i="26" s="1"/>
  <c r="G191" i="26" s="1"/>
  <c r="G27" i="28"/>
  <c r="G28" i="28" s="1"/>
  <c r="G29" i="28" s="1"/>
  <c r="G30" i="28" s="1"/>
  <c r="G31" i="28" s="1"/>
  <c r="G32" i="28" s="1"/>
  <c r="G33" i="28" s="1"/>
  <c r="G34" i="28" s="1"/>
  <c r="G35" i="28" s="1"/>
  <c r="G36" i="28" s="1"/>
  <c r="G37" i="28" s="1"/>
  <c r="G38" i="28" s="1"/>
  <c r="G39" i="28" s="1"/>
  <c r="G40" i="28" s="1"/>
  <c r="G41" i="28" s="1"/>
  <c r="G42" i="28" s="1"/>
  <c r="G43" i="28" s="1"/>
  <c r="G44" i="28" s="1"/>
  <c r="G45" i="28" s="1"/>
  <c r="G46" i="28" s="1"/>
  <c r="G47" i="28" s="1"/>
  <c r="G48" i="28" s="1"/>
  <c r="G49" i="28" s="1"/>
  <c r="G50" i="28" s="1"/>
  <c r="G51" i="28" s="1"/>
  <c r="G52" i="28" s="1"/>
  <c r="G53" i="28" s="1"/>
  <c r="G54" i="28" s="1"/>
  <c r="G55" i="28" s="1"/>
  <c r="G56" i="28" s="1"/>
  <c r="G57" i="28" s="1"/>
  <c r="G58" i="28" s="1"/>
  <c r="G59" i="28" s="1"/>
  <c r="G60" i="28" s="1"/>
  <c r="G61" i="28" s="1"/>
  <c r="G62" i="28" s="1"/>
  <c r="G63" i="28" s="1"/>
  <c r="G64" i="28" s="1"/>
  <c r="G65" i="28" s="1"/>
  <c r="G66" i="28" s="1"/>
  <c r="G67" i="28" s="1"/>
  <c r="G68" i="28" s="1"/>
  <c r="G69" i="28" s="1"/>
  <c r="G70" i="28" s="1"/>
  <c r="G71" i="28" s="1"/>
  <c r="G72" i="28" s="1"/>
  <c r="G73" i="28" s="1"/>
  <c r="G74" i="28" s="1"/>
  <c r="G75" i="28" s="1"/>
  <c r="G76" i="28" s="1"/>
  <c r="G77" i="28" s="1"/>
  <c r="G78" i="28" s="1"/>
  <c r="G79" i="28" s="1"/>
  <c r="G80" i="28" s="1"/>
  <c r="G81" i="28" s="1"/>
  <c r="G82" i="28" s="1"/>
  <c r="G83" i="28" s="1"/>
  <c r="G84" i="28" s="1"/>
  <c r="G85" i="28" s="1"/>
  <c r="G86" i="28" s="1"/>
  <c r="G87" i="28" s="1"/>
  <c r="G88" i="28" s="1"/>
  <c r="G89" i="28" s="1"/>
  <c r="G90" i="28" s="1"/>
  <c r="G91" i="28" s="1"/>
  <c r="G92" i="28" s="1"/>
  <c r="G93" i="28" s="1"/>
  <c r="G94" i="28" s="1"/>
  <c r="G95" i="28" s="1"/>
  <c r="G96" i="28" s="1"/>
  <c r="G97" i="28" s="1"/>
  <c r="G98" i="28" s="1"/>
  <c r="G99" i="28" s="1"/>
  <c r="G100" i="28" s="1"/>
  <c r="G101" i="28" s="1"/>
  <c r="G102" i="28" s="1"/>
  <c r="G103" i="28" s="1"/>
  <c r="G104" i="28" s="1"/>
  <c r="G105" i="28" s="1"/>
  <c r="G106" i="28" s="1"/>
  <c r="G107" i="28" s="1"/>
  <c r="G108" i="28" s="1"/>
  <c r="G109" i="28" s="1"/>
  <c r="G110" i="28" s="1"/>
  <c r="G111" i="28" s="1"/>
  <c r="G112" i="28" s="1"/>
  <c r="G113" i="28" s="1"/>
  <c r="G114" i="28" s="1"/>
  <c r="G115" i="28" s="1"/>
  <c r="G116" i="28" s="1"/>
  <c r="G117" i="28" s="1"/>
  <c r="G118" i="28" s="1"/>
  <c r="G119" i="28" s="1"/>
  <c r="G120" i="28" s="1"/>
  <c r="G121" i="28" s="1"/>
  <c r="G122" i="28" s="1"/>
  <c r="G123" i="28" s="1"/>
  <c r="G124" i="28" s="1"/>
  <c r="G125" i="28" s="1"/>
  <c r="G126" i="28" s="1"/>
  <c r="G127" i="28" s="1"/>
  <c r="G128" i="28" s="1"/>
  <c r="G129" i="28" s="1"/>
  <c r="G130" i="28" s="1"/>
  <c r="G131" i="28" s="1"/>
  <c r="G132" i="28" s="1"/>
  <c r="G133" i="28" s="1"/>
  <c r="G134" i="28" s="1"/>
  <c r="G135" i="28" s="1"/>
  <c r="G136" i="28" s="1"/>
  <c r="G137" i="28" s="1"/>
  <c r="G138" i="28" s="1"/>
  <c r="G139" i="28" s="1"/>
  <c r="G140" i="28" s="1"/>
  <c r="G141" i="28" s="1"/>
  <c r="G142" i="28" s="1"/>
  <c r="G143" i="28" s="1"/>
  <c r="G144" i="28" s="1"/>
  <c r="G145" i="28" s="1"/>
  <c r="G146" i="28" s="1"/>
  <c r="G147" i="28" s="1"/>
  <c r="G148" i="28" s="1"/>
  <c r="G149" i="28" s="1"/>
  <c r="G150" i="28" s="1"/>
  <c r="G151" i="28" s="1"/>
  <c r="G152" i="28" s="1"/>
  <c r="G153" i="28" s="1"/>
  <c r="G154" i="28" s="1"/>
  <c r="G155" i="28" s="1"/>
  <c r="G156" i="28" s="1"/>
  <c r="G157" i="28" s="1"/>
  <c r="G158" i="28" s="1"/>
  <c r="G159" i="28" s="1"/>
  <c r="G160" i="28" s="1"/>
  <c r="G161" i="28" s="1"/>
  <c r="G162" i="28" s="1"/>
  <c r="G163" i="28" s="1"/>
  <c r="G164" i="28" s="1"/>
  <c r="G165" i="28" s="1"/>
  <c r="G166" i="28" s="1"/>
  <c r="G167" i="28" s="1"/>
  <c r="G168" i="28" s="1"/>
  <c r="G169" i="28" s="1"/>
  <c r="G170" i="28" s="1"/>
  <c r="G171" i="28" s="1"/>
  <c r="G172" i="28" s="1"/>
  <c r="G173" i="28" s="1"/>
  <c r="G174" i="28" s="1"/>
  <c r="G175" i="28" s="1"/>
  <c r="G176" i="28" s="1"/>
  <c r="G177" i="28" s="1"/>
  <c r="G178" i="28" s="1"/>
  <c r="G179" i="28" s="1"/>
  <c r="G180" i="28" s="1"/>
  <c r="G181" i="28" s="1"/>
  <c r="G182" i="28" s="1"/>
  <c r="G183" i="28" s="1"/>
  <c r="G184" i="28" s="1"/>
  <c r="G185" i="28" s="1"/>
  <c r="G186" i="28" s="1"/>
  <c r="G187" i="28" s="1"/>
  <c r="G188" i="28" s="1"/>
  <c r="G189" i="28" s="1"/>
  <c r="G190" i="28" s="1"/>
  <c r="G191" i="28" s="1"/>
  <c r="G194" i="29" l="1"/>
  <c r="G196" i="27"/>
  <c r="G195" i="28"/>
  <c r="G193" i="25"/>
  <c r="G192" i="26"/>
  <c r="G192" i="24"/>
  <c r="G195" i="29" l="1"/>
  <c r="G197" i="27"/>
  <c r="G196" i="28"/>
  <c r="G194" i="25"/>
  <c r="G196" i="29" l="1"/>
  <c r="G198" i="27"/>
  <c r="G197" i="28"/>
  <c r="G195" i="25"/>
  <c r="G197" i="29" l="1"/>
  <c r="G199" i="27"/>
  <c r="G198" i="28"/>
  <c r="G196" i="25"/>
  <c r="G198" i="29" l="1"/>
  <c r="G200" i="27"/>
  <c r="G199" i="28"/>
  <c r="G197" i="25"/>
  <c r="G199" i="29" l="1"/>
  <c r="G201" i="27"/>
  <c r="G200" i="28"/>
  <c r="G198" i="25"/>
  <c r="G200" i="29" l="1"/>
  <c r="G202" i="27"/>
  <c r="G201" i="28"/>
  <c r="G199" i="25"/>
  <c r="G201" i="29" l="1"/>
  <c r="G203" i="27"/>
  <c r="G202" i="28"/>
  <c r="G200" i="25"/>
  <c r="G202" i="29" l="1"/>
  <c r="G204" i="27"/>
  <c r="G203" i="28"/>
  <c r="G201" i="25"/>
  <c r="G203" i="29" l="1"/>
  <c r="G205" i="27"/>
  <c r="G204" i="28"/>
  <c r="G202" i="25"/>
  <c r="G204" i="29" l="1"/>
  <c r="G206" i="27"/>
  <c r="G205" i="28"/>
  <c r="G203" i="25"/>
  <c r="G205" i="29" l="1"/>
  <c r="G207" i="27"/>
  <c r="G206" i="28"/>
  <c r="G204" i="25"/>
  <c r="G206" i="29" l="1"/>
  <c r="G208" i="27"/>
  <c r="G207" i="28"/>
  <c r="G205" i="25"/>
  <c r="G207" i="29" l="1"/>
  <c r="G209" i="27"/>
  <c r="G208" i="28"/>
  <c r="G206" i="25"/>
  <c r="G208" i="29" l="1"/>
  <c r="G210" i="27"/>
  <c r="G209" i="28"/>
  <c r="G207" i="25"/>
  <c r="G209" i="29" l="1"/>
  <c r="G211" i="27"/>
  <c r="G210" i="28"/>
  <c r="G208" i="25"/>
  <c r="G210" i="29" l="1"/>
  <c r="G212" i="27"/>
  <c r="G211" i="28"/>
  <c r="G209" i="25"/>
  <c r="G211" i="29" l="1"/>
  <c r="G213" i="27"/>
  <c r="G212" i="28"/>
  <c r="G210" i="25"/>
  <c r="G212" i="29" l="1"/>
  <c r="G214" i="27"/>
  <c r="G213" i="28"/>
  <c r="G211" i="25"/>
  <c r="G213" i="29" l="1"/>
  <c r="G215" i="27"/>
  <c r="G214" i="28"/>
  <c r="G212" i="25"/>
  <c r="G214" i="29" l="1"/>
  <c r="G216" i="27"/>
  <c r="G215" i="28"/>
  <c r="G213" i="25"/>
  <c r="G215" i="29" l="1"/>
  <c r="G217" i="27"/>
  <c r="G216" i="28"/>
  <c r="G214" i="25"/>
  <c r="G216" i="29" l="1"/>
  <c r="G218" i="27"/>
  <c r="G217" i="28"/>
  <c r="G215" i="25"/>
  <c r="G217" i="29" l="1"/>
  <c r="G219" i="27"/>
  <c r="G218" i="28"/>
  <c r="G216" i="25"/>
  <c r="G218" i="29" l="1"/>
  <c r="G220" i="27"/>
  <c r="G219" i="28"/>
  <c r="G217" i="25"/>
  <c r="G219" i="29" l="1"/>
  <c r="G221" i="27"/>
  <c r="G220" i="28"/>
  <c r="G218" i="25"/>
  <c r="G220" i="29" l="1"/>
  <c r="G222" i="27"/>
  <c r="G221" i="28"/>
  <c r="G219" i="25"/>
  <c r="G221" i="29" l="1"/>
  <c r="G223" i="27"/>
  <c r="G222" i="28"/>
  <c r="G220" i="25"/>
  <c r="G222" i="29" l="1"/>
  <c r="G224" i="27"/>
  <c r="G223" i="28"/>
  <c r="G221" i="25"/>
  <c r="G223" i="29" l="1"/>
  <c r="G225" i="27"/>
  <c r="G224" i="28"/>
  <c r="G222" i="25"/>
  <c r="G224" i="29" l="1"/>
  <c r="G226" i="27"/>
  <c r="G225" i="28"/>
  <c r="G223" i="25"/>
  <c r="G225" i="29" l="1"/>
  <c r="G227" i="27"/>
  <c r="G226" i="28"/>
  <c r="G224" i="25"/>
  <c r="G226" i="29" l="1"/>
  <c r="G228" i="27"/>
  <c r="G227" i="28"/>
  <c r="G225" i="25"/>
  <c r="G227" i="29" l="1"/>
  <c r="G229" i="27"/>
  <c r="G228" i="28"/>
  <c r="G226" i="25"/>
  <c r="G228" i="29" l="1"/>
  <c r="G230" i="27"/>
  <c r="G229" i="28"/>
  <c r="G227" i="25"/>
  <c r="G229" i="29" l="1"/>
  <c r="G231" i="27"/>
  <c r="G230" i="28"/>
  <c r="G228" i="25"/>
  <c r="G230" i="29" l="1"/>
  <c r="G232" i="27"/>
  <c r="G231" i="28"/>
  <c r="G229" i="25"/>
  <c r="G231" i="29" l="1"/>
  <c r="G233" i="27"/>
  <c r="G232" i="28"/>
  <c r="G230" i="25"/>
  <c r="G232" i="29" l="1"/>
  <c r="G234" i="27"/>
  <c r="G233" i="28"/>
  <c r="G231" i="25"/>
  <c r="G233" i="29" l="1"/>
  <c r="G235" i="27"/>
  <c r="G234" i="28"/>
  <c r="G232" i="25"/>
  <c r="G234" i="29" l="1"/>
  <c r="G236" i="27"/>
  <c r="G235" i="28"/>
  <c r="G233" i="25"/>
  <c r="G235" i="29" l="1"/>
  <c r="G237" i="27"/>
  <c r="G236" i="28"/>
  <c r="G234" i="25"/>
  <c r="G236" i="29" l="1"/>
  <c r="G238" i="27"/>
  <c r="G237" i="28"/>
  <c r="G235" i="25"/>
  <c r="G237" i="29" l="1"/>
  <c r="G239" i="27"/>
  <c r="G238" i="28"/>
  <c r="G236" i="25"/>
  <c r="G238" i="29" l="1"/>
  <c r="G240" i="27"/>
  <c r="G239" i="28"/>
  <c r="G237" i="25"/>
  <c r="G239" i="29" l="1"/>
  <c r="G241" i="27"/>
  <c r="G240" i="28"/>
  <c r="G238" i="25"/>
  <c r="G240" i="29" l="1"/>
  <c r="G242" i="27"/>
  <c r="G241" i="28"/>
  <c r="G239" i="25"/>
  <c r="G241" i="29" l="1"/>
  <c r="G243" i="27"/>
  <c r="G242" i="28"/>
  <c r="G240" i="25"/>
  <c r="G242" i="29" l="1"/>
  <c r="G244" i="27"/>
  <c r="G243" i="28"/>
  <c r="G241" i="25"/>
  <c r="G243" i="29" l="1"/>
  <c r="G245" i="27"/>
  <c r="G244" i="28"/>
  <c r="G242" i="25"/>
  <c r="G244" i="29" l="1"/>
  <c r="G246" i="27"/>
  <c r="G245" i="28"/>
  <c r="G243" i="25"/>
  <c r="G245" i="29" l="1"/>
  <c r="G247" i="27"/>
  <c r="G246" i="28"/>
  <c r="G244" i="25"/>
  <c r="G246" i="29" l="1"/>
  <c r="G248" i="27"/>
  <c r="G247" i="28"/>
  <c r="G245" i="25"/>
  <c r="G247" i="29" l="1"/>
  <c r="G249" i="27"/>
  <c r="G248" i="28"/>
  <c r="G246" i="25"/>
  <c r="G248" i="29" l="1"/>
  <c r="G250" i="27"/>
  <c r="G249" i="28"/>
  <c r="G247" i="25"/>
  <c r="G249" i="29" l="1"/>
  <c r="G251" i="27"/>
  <c r="G250" i="28"/>
  <c r="G248" i="25"/>
  <c r="G250" i="29" l="1"/>
  <c r="G251" i="28"/>
  <c r="G249" i="25"/>
  <c r="G251" i="29" l="1"/>
  <c r="G252" i="28"/>
  <c r="G250" i="25"/>
  <c r="G252" i="29" l="1"/>
  <c r="G253" i="28"/>
  <c r="G251" i="25"/>
  <c r="G253" i="29" l="1"/>
  <c r="G254" i="28"/>
  <c r="G252" i="25"/>
  <c r="G254" i="29" l="1"/>
  <c r="G255" i="28"/>
  <c r="G255" i="29" l="1"/>
  <c r="G256" i="28"/>
  <c r="G256" i="29" l="1"/>
  <c r="G257" i="28"/>
  <c r="G257" i="29" l="1"/>
  <c r="G258" i="28"/>
  <c r="G258" i="29" l="1"/>
  <c r="G259" i="28"/>
  <c r="G259" i="29" l="1"/>
  <c r="G260" i="28"/>
  <c r="G260" i="29" l="1"/>
  <c r="G261" i="28"/>
  <c r="G261" i="29" l="1"/>
  <c r="G262" i="28"/>
  <c r="G262" i="29" l="1"/>
  <c r="G263" i="28"/>
  <c r="G263" i="29" l="1"/>
  <c r="G264" i="28"/>
  <c r="G264" i="29" l="1"/>
  <c r="G265" i="28"/>
  <c r="G265" i="29" l="1"/>
  <c r="G266" i="28"/>
  <c r="G266" i="29" l="1"/>
  <c r="G267" i="28"/>
  <c r="G267" i="29" l="1"/>
  <c r="G268" i="28"/>
  <c r="G268" i="29" l="1"/>
  <c r="G269" i="28"/>
  <c r="G269" i="29" l="1"/>
  <c r="G270" i="28"/>
  <c r="G270" i="29" l="1"/>
  <c r="G271" i="28"/>
  <c r="G271" i="29" l="1"/>
  <c r="G272" i="28"/>
  <c r="G272" i="29" l="1"/>
  <c r="G273" i="28"/>
  <c r="G273" i="29" l="1"/>
  <c r="G274" i="28"/>
  <c r="G274" i="29" l="1"/>
  <c r="G275" i="28"/>
  <c r="G275" i="29" l="1"/>
  <c r="G276" i="28"/>
  <c r="G276" i="29" l="1"/>
  <c r="G277" i="28"/>
  <c r="G277" i="29" l="1"/>
  <c r="G278" i="28"/>
  <c r="G278" i="29" l="1"/>
  <c r="G279" i="28"/>
  <c r="G279" i="29" l="1"/>
  <c r="G280" i="28"/>
  <c r="G280" i="29" l="1"/>
  <c r="G281" i="28"/>
  <c r="G281" i="29" l="1"/>
  <c r="G282" i="28"/>
  <c r="G282" i="29" l="1"/>
  <c r="G283" i="28"/>
  <c r="G283" i="29" l="1"/>
  <c r="G284" i="28"/>
  <c r="G284" i="29" l="1"/>
  <c r="G285" i="28"/>
  <c r="G285" i="29" l="1"/>
  <c r="G286" i="28"/>
  <c r="G286" i="29" l="1"/>
  <c r="G287" i="28"/>
  <c r="G287" i="29" l="1"/>
  <c r="G288" i="28"/>
  <c r="G288" i="29" l="1"/>
  <c r="G289" i="28"/>
  <c r="G289" i="29" l="1"/>
  <c r="G290" i="28"/>
  <c r="G290" i="29" l="1"/>
  <c r="G291" i="28"/>
  <c r="G291" i="29" l="1"/>
  <c r="G292" i="28"/>
  <c r="G292" i="29" l="1"/>
  <c r="G293" i="28"/>
  <c r="G293" i="29" l="1"/>
  <c r="G294" i="28"/>
  <c r="G294" i="29" l="1"/>
  <c r="G295" i="28"/>
  <c r="G295" i="29" l="1"/>
  <c r="G296" i="28"/>
  <c r="G296" i="29" l="1"/>
  <c r="G297" i="28"/>
  <c r="G297" i="29" l="1"/>
  <c r="G298" i="28"/>
  <c r="G298" i="29" l="1"/>
  <c r="G299" i="28"/>
  <c r="G299" i="29" l="1"/>
  <c r="G300" i="28"/>
  <c r="G300" i="29" l="1"/>
  <c r="G301" i="28"/>
  <c r="G301" i="29" l="1"/>
  <c r="G302" i="28"/>
  <c r="G302" i="29" l="1"/>
  <c r="G303" i="28"/>
  <c r="G303" i="29" l="1"/>
  <c r="G304" i="28"/>
  <c r="G304" i="29" l="1"/>
  <c r="G305" i="28"/>
  <c r="G305" i="29" l="1"/>
  <c r="G306" i="28"/>
  <c r="G306" i="29" l="1"/>
  <c r="G307" i="28"/>
  <c r="G307" i="29" l="1"/>
  <c r="G308" i="28"/>
  <c r="G308" i="29" l="1"/>
  <c r="G309" i="28"/>
  <c r="G309" i="29" l="1"/>
  <c r="G310" i="28"/>
  <c r="G310" i="29" l="1"/>
  <c r="G311" i="28"/>
  <c r="G311" i="29" l="1"/>
  <c r="D31" i="9" l="1"/>
  <c r="E31" i="9"/>
  <c r="F31" i="9"/>
  <c r="G31" i="9"/>
  <c r="C31" i="9"/>
  <c r="F17" i="5" l="1"/>
  <c r="F16" i="5"/>
  <c r="F15" i="5"/>
  <c r="F14" i="5"/>
  <c r="F13" i="5"/>
  <c r="F12" i="5"/>
  <c r="F11" i="5"/>
  <c r="C16" i="22" l="1"/>
  <c r="H12" i="22" s="1"/>
  <c r="B41" i="2" l="1"/>
  <c r="B40" i="2"/>
  <c r="B39" i="2"/>
  <c r="B38" i="2"/>
  <c r="B37" i="2"/>
  <c r="B36" i="2"/>
  <c r="B20" i="2"/>
  <c r="B19" i="2"/>
  <c r="B17" i="2"/>
  <c r="B16" i="2"/>
  <c r="B12" i="2"/>
  <c r="B10" i="2"/>
  <c r="A19" i="22"/>
  <c r="D19" i="22"/>
  <c r="H10" i="22"/>
  <c r="C19" i="22"/>
  <c r="B19" i="22"/>
  <c r="L9" i="22"/>
  <c r="M9" i="22"/>
  <c r="N9" i="22"/>
  <c r="J6" i="9"/>
  <c r="I6" i="9"/>
  <c r="H6" i="9"/>
  <c r="I14" i="13"/>
  <c r="G14" i="13"/>
  <c r="H14" i="13"/>
  <c r="P34" i="12"/>
  <c r="K32" i="12"/>
  <c r="L32" i="12"/>
  <c r="M32" i="12"/>
  <c r="N32" i="12"/>
  <c r="O32" i="12"/>
  <c r="P32" i="12"/>
  <c r="Q32" i="12"/>
  <c r="J32" i="12"/>
  <c r="K31" i="12"/>
  <c r="L31" i="12"/>
  <c r="M31" i="12"/>
  <c r="N31" i="12"/>
  <c r="O31" i="12"/>
  <c r="P31" i="12"/>
  <c r="Q31" i="12"/>
  <c r="J31" i="12"/>
  <c r="B52" i="30"/>
  <c r="B44" i="30"/>
  <c r="B36" i="30"/>
  <c r="B28" i="30"/>
  <c r="B20" i="30"/>
  <c r="B13" i="30"/>
  <c r="KP86" i="31"/>
  <c r="KO86" i="31"/>
  <c r="KN86" i="31"/>
  <c r="KM86" i="31"/>
  <c r="KL86" i="31"/>
  <c r="KK86" i="31"/>
  <c r="KJ86" i="31"/>
  <c r="KI86" i="31"/>
  <c r="KH86" i="31"/>
  <c r="KG86" i="31"/>
  <c r="KF86" i="31"/>
  <c r="KE86" i="31"/>
  <c r="KD86" i="31"/>
  <c r="KC86" i="31"/>
  <c r="KB86" i="31"/>
  <c r="KA86" i="31"/>
  <c r="JZ86" i="31"/>
  <c r="JY86" i="31"/>
  <c r="JX86" i="31"/>
  <c r="JW86" i="31"/>
  <c r="JV86" i="31"/>
  <c r="JU86" i="31"/>
  <c r="JT86" i="31"/>
  <c r="JS86" i="31"/>
  <c r="JR86" i="31"/>
  <c r="JQ86" i="31"/>
  <c r="JP86" i="31"/>
  <c r="JO86" i="31"/>
  <c r="JN86" i="31"/>
  <c r="JM86" i="31"/>
  <c r="JL86" i="31"/>
  <c r="JK86" i="31"/>
  <c r="JJ86" i="31"/>
  <c r="JI86" i="31"/>
  <c r="JH86" i="31"/>
  <c r="JG86" i="31"/>
  <c r="JF86" i="31"/>
  <c r="JE86" i="31"/>
  <c r="JD86" i="31"/>
  <c r="JC86" i="31"/>
  <c r="JB86" i="31"/>
  <c r="JA86" i="31"/>
  <c r="IZ86" i="31"/>
  <c r="IY86" i="31"/>
  <c r="IX86" i="31"/>
  <c r="IW86" i="31"/>
  <c r="IV86" i="31"/>
  <c r="IU86" i="31"/>
  <c r="IT86" i="31"/>
  <c r="IS86" i="31"/>
  <c r="IR86" i="31"/>
  <c r="IQ86" i="31"/>
  <c r="IP86" i="31"/>
  <c r="IO86" i="31"/>
  <c r="IN86" i="31"/>
  <c r="IM86" i="31"/>
  <c r="IL86" i="31"/>
  <c r="IK86" i="31"/>
  <c r="IJ86" i="31"/>
  <c r="II86" i="31"/>
  <c r="IH86" i="31"/>
  <c r="IG86" i="31"/>
  <c r="IF86" i="31"/>
  <c r="IE86" i="31"/>
  <c r="ID86" i="31"/>
  <c r="IC86" i="31"/>
  <c r="IB86" i="31"/>
  <c r="IA86" i="31"/>
  <c r="HZ86" i="31"/>
  <c r="HY86" i="31"/>
  <c r="HX86" i="31"/>
  <c r="HW86" i="31"/>
  <c r="HV86" i="31"/>
  <c r="HU86" i="31"/>
  <c r="HT86" i="31"/>
  <c r="HS86" i="31"/>
  <c r="HR86" i="31"/>
  <c r="HQ86" i="31"/>
  <c r="HP86" i="31"/>
  <c r="HO86" i="31"/>
  <c r="HN86" i="31"/>
  <c r="HM86" i="31"/>
  <c r="HL86" i="31"/>
  <c r="HK86" i="31"/>
  <c r="HJ86" i="31"/>
  <c r="HI86" i="31"/>
  <c r="HH86" i="31"/>
  <c r="HG86" i="31"/>
  <c r="HF86" i="31"/>
  <c r="HE86" i="31"/>
  <c r="HD86" i="31"/>
  <c r="HC86" i="31"/>
  <c r="HB86" i="31"/>
  <c r="HA86" i="31"/>
  <c r="GZ86" i="31"/>
  <c r="GY86" i="31"/>
  <c r="GX86" i="31"/>
  <c r="GW86" i="31"/>
  <c r="GV86" i="31"/>
  <c r="GU86" i="31"/>
  <c r="GT86" i="31"/>
  <c r="GS86" i="31"/>
  <c r="GR86" i="31"/>
  <c r="GQ86" i="31"/>
  <c r="GP86" i="31"/>
  <c r="GO86" i="31"/>
  <c r="GN86" i="31"/>
  <c r="GM86" i="31"/>
  <c r="GL86" i="31"/>
  <c r="GK86" i="31"/>
  <c r="GJ86" i="31"/>
  <c r="GI86" i="31"/>
  <c r="GH86" i="31"/>
  <c r="GG86" i="31"/>
  <c r="GF86" i="31"/>
  <c r="GE86" i="31"/>
  <c r="GD86" i="31"/>
  <c r="GC86" i="31"/>
  <c r="GB86" i="31"/>
  <c r="GA86" i="31"/>
  <c r="FZ86" i="31"/>
  <c r="FY86" i="31"/>
  <c r="FX86" i="31"/>
  <c r="FW86" i="31"/>
  <c r="FV86" i="31"/>
  <c r="FU86" i="31"/>
  <c r="FT86" i="31"/>
  <c r="FS86" i="31"/>
  <c r="FR86" i="31"/>
  <c r="FQ86" i="31"/>
  <c r="FP86" i="31"/>
  <c r="FO86" i="31"/>
  <c r="FN86" i="31"/>
  <c r="FM86" i="31"/>
  <c r="FL86" i="31"/>
  <c r="FK86" i="31"/>
  <c r="FJ86" i="31"/>
  <c r="FI86" i="31"/>
  <c r="FH86" i="31"/>
  <c r="FG86" i="31"/>
  <c r="FF86" i="31"/>
  <c r="FE86" i="31"/>
  <c r="FD86" i="31"/>
  <c r="FC86" i="31"/>
  <c r="FB86" i="31"/>
  <c r="FA86" i="31"/>
  <c r="EZ86" i="31"/>
  <c r="EY86" i="31"/>
  <c r="EX86" i="31"/>
  <c r="EW86" i="31"/>
  <c r="EV86" i="31"/>
  <c r="EU86" i="31"/>
  <c r="ET86" i="31"/>
  <c r="ES86" i="31"/>
  <c r="ER86" i="31"/>
  <c r="EQ86" i="31"/>
  <c r="EP86" i="31"/>
  <c r="EO86" i="31"/>
  <c r="EN86" i="31"/>
  <c r="EM86" i="31"/>
  <c r="EL86" i="31"/>
  <c r="EK86" i="31"/>
  <c r="EJ86" i="31"/>
  <c r="EI86" i="31"/>
  <c r="EH86" i="31"/>
  <c r="EG86" i="31"/>
  <c r="EF86" i="31"/>
  <c r="EE86" i="31"/>
  <c r="ED86" i="31"/>
  <c r="EC86" i="31"/>
  <c r="EB86" i="31"/>
  <c r="EA86" i="31"/>
  <c r="DZ86" i="31"/>
  <c r="DY86" i="31"/>
  <c r="DX86" i="31"/>
  <c r="DW86" i="31"/>
  <c r="DV86" i="31"/>
  <c r="DU86" i="31"/>
  <c r="DT86" i="31"/>
  <c r="DS86" i="31"/>
  <c r="DR86" i="31"/>
  <c r="DQ86" i="31"/>
  <c r="DP86" i="31"/>
  <c r="DO86" i="31"/>
  <c r="DN86" i="31"/>
  <c r="DM86" i="31"/>
  <c r="DL86" i="31"/>
  <c r="DK86" i="31"/>
  <c r="DJ86" i="31"/>
  <c r="DI86" i="31"/>
  <c r="DH86" i="31"/>
  <c r="DG86" i="31"/>
  <c r="DF86" i="31"/>
  <c r="DE86" i="31"/>
  <c r="DD86" i="31"/>
  <c r="DC86" i="31"/>
  <c r="DB86" i="31"/>
  <c r="DA86" i="31"/>
  <c r="CZ86" i="31"/>
  <c r="CY86" i="31"/>
  <c r="CX86" i="31"/>
  <c r="CW86" i="31"/>
  <c r="CV86" i="31"/>
  <c r="CU86" i="31"/>
  <c r="CT86" i="31"/>
  <c r="CS86" i="31"/>
  <c r="CR86" i="31"/>
  <c r="CQ86" i="31"/>
  <c r="CP86" i="31"/>
  <c r="CO86" i="31"/>
  <c r="CN86" i="31"/>
  <c r="CM86" i="31"/>
  <c r="CL86" i="31"/>
  <c r="CK86" i="31"/>
  <c r="CJ86" i="31"/>
  <c r="CI86" i="31"/>
  <c r="CH86" i="31"/>
  <c r="CG86" i="31"/>
  <c r="CF86" i="31"/>
  <c r="CE86" i="31"/>
  <c r="CD86" i="31"/>
  <c r="CC86" i="31"/>
  <c r="CB86" i="31"/>
  <c r="CA86" i="31"/>
  <c r="BZ86" i="31"/>
  <c r="BY86" i="31"/>
  <c r="BX86" i="31"/>
  <c r="BW86" i="31"/>
  <c r="BV86" i="31"/>
  <c r="BU86" i="31"/>
  <c r="BT86" i="31"/>
  <c r="BS86" i="31"/>
  <c r="BR86" i="31"/>
  <c r="BQ86" i="31"/>
  <c r="BP86" i="31"/>
  <c r="BO86" i="31"/>
  <c r="BN86" i="31"/>
  <c r="BM86" i="31"/>
  <c r="BL86" i="31"/>
  <c r="BK86" i="31"/>
  <c r="BJ86" i="31"/>
  <c r="BI86" i="31"/>
  <c r="BH86" i="31"/>
  <c r="BG86" i="31"/>
  <c r="BF86" i="31"/>
  <c r="BE86" i="31"/>
  <c r="BD86" i="31"/>
  <c r="BC86" i="31"/>
  <c r="BB86" i="31"/>
  <c r="BA86" i="31"/>
  <c r="AZ86" i="31"/>
  <c r="AY86" i="31"/>
  <c r="AX86" i="31"/>
  <c r="AW86" i="31"/>
  <c r="AV86" i="31"/>
  <c r="AU86" i="31"/>
  <c r="AT86" i="31"/>
  <c r="AS86" i="31"/>
  <c r="AR86" i="31"/>
  <c r="AQ86" i="31"/>
  <c r="AP86" i="31"/>
  <c r="AO86" i="31"/>
  <c r="AN86" i="31"/>
  <c r="AM86" i="31"/>
  <c r="AL86" i="31"/>
  <c r="AK86" i="31"/>
  <c r="AJ86" i="31"/>
  <c r="AI86" i="31"/>
  <c r="KW14" i="13" l="1"/>
  <c r="BX14" i="13"/>
  <c r="AR14" i="13"/>
  <c r="BP14" i="13"/>
  <c r="CF14" i="13"/>
  <c r="DD14" i="13"/>
  <c r="R14" i="13"/>
  <c r="EB14" i="13"/>
  <c r="T14" i="13"/>
  <c r="BH14" i="13"/>
  <c r="AB14" i="13"/>
  <c r="CN14" i="13"/>
  <c r="AJ14" i="13"/>
  <c r="CV14" i="13"/>
  <c r="AZ14" i="13"/>
  <c r="DL14" i="13"/>
  <c r="L12" i="22"/>
  <c r="N12" i="22"/>
  <c r="M12" i="22"/>
  <c r="BI14" i="13"/>
  <c r="P14" i="13"/>
  <c r="BB14" i="13"/>
  <c r="BR14" i="13"/>
  <c r="CP14" i="13"/>
  <c r="CX14" i="13"/>
  <c r="DF14" i="13"/>
  <c r="DN14" i="13"/>
  <c r="DV14" i="13"/>
  <c r="ED14" i="13"/>
  <c r="EL14" i="13"/>
  <c r="ET14" i="13"/>
  <c r="FB14" i="13"/>
  <c r="FJ14" i="13"/>
  <c r="FR14" i="13"/>
  <c r="FZ14" i="13"/>
  <c r="GH14" i="13"/>
  <c r="GP14" i="13"/>
  <c r="GX14" i="13"/>
  <c r="HF14" i="13"/>
  <c r="HN14" i="13"/>
  <c r="HV14" i="13"/>
  <c r="ID14" i="13"/>
  <c r="IL14" i="13"/>
  <c r="IT14" i="13"/>
  <c r="JB14" i="13"/>
  <c r="JJ14" i="13"/>
  <c r="JR14" i="13"/>
  <c r="JZ14" i="13"/>
  <c r="KH14" i="13"/>
  <c r="KP14" i="13"/>
  <c r="O14" i="13"/>
  <c r="W14" i="13"/>
  <c r="AE14" i="13"/>
  <c r="AM14" i="13"/>
  <c r="AU14" i="13"/>
  <c r="BC14" i="13"/>
  <c r="BK14" i="13"/>
  <c r="BS14" i="13"/>
  <c r="CA14" i="13"/>
  <c r="CI14" i="13"/>
  <c r="CQ14" i="13"/>
  <c r="CY14" i="13"/>
  <c r="DG14" i="13"/>
  <c r="DO14" i="13"/>
  <c r="DW14" i="13"/>
  <c r="EE14" i="13"/>
  <c r="EM14" i="13"/>
  <c r="EU14" i="13"/>
  <c r="FC14" i="13"/>
  <c r="FK14" i="13"/>
  <c r="FS14" i="13"/>
  <c r="GA14" i="13"/>
  <c r="GI14" i="13"/>
  <c r="GQ14" i="13"/>
  <c r="GY14" i="13"/>
  <c r="HG14" i="13"/>
  <c r="HO14" i="13"/>
  <c r="HW14" i="13"/>
  <c r="IE14" i="13"/>
  <c r="IM14" i="13"/>
  <c r="IU14" i="13"/>
  <c r="JC14" i="13"/>
  <c r="JK14" i="13"/>
  <c r="JS14" i="13"/>
  <c r="KA14" i="13"/>
  <c r="KI14" i="13"/>
  <c r="KQ14" i="13"/>
  <c r="EZ14" i="13"/>
  <c r="AC14" i="13"/>
  <c r="AL14" i="13"/>
  <c r="N14" i="13"/>
  <c r="AV14" i="13"/>
  <c r="BT14" i="13"/>
  <c r="DH14" i="13"/>
  <c r="DX14" i="13"/>
  <c r="EN14" i="13"/>
  <c r="HH14" i="13"/>
  <c r="FP14" i="13"/>
  <c r="BA14" i="13"/>
  <c r="V14" i="13"/>
  <c r="BJ14" i="13"/>
  <c r="X14" i="13"/>
  <c r="BD14" i="13"/>
  <c r="CB14" i="13"/>
  <c r="CZ14" i="13"/>
  <c r="DP14" i="13"/>
  <c r="EF14" i="13"/>
  <c r="EV14" i="13"/>
  <c r="FD14" i="13"/>
  <c r="FL14" i="13"/>
  <c r="FT14" i="13"/>
  <c r="GB14" i="13"/>
  <c r="GJ14" i="13"/>
  <c r="GR14" i="13"/>
  <c r="GZ14" i="13"/>
  <c r="HP14" i="13"/>
  <c r="HX14" i="13"/>
  <c r="IF14" i="13"/>
  <c r="IN14" i="13"/>
  <c r="IV14" i="13"/>
  <c r="JD14" i="13"/>
  <c r="JL14" i="13"/>
  <c r="JT14" i="13"/>
  <c r="KB14" i="13"/>
  <c r="KJ14" i="13"/>
  <c r="KR14" i="13"/>
  <c r="M14" i="13"/>
  <c r="Y14" i="13"/>
  <c r="AG14" i="13"/>
  <c r="AO14" i="13"/>
  <c r="AW14" i="13"/>
  <c r="BE14" i="13"/>
  <c r="BM14" i="13"/>
  <c r="BU14" i="13"/>
  <c r="CC14" i="13"/>
  <c r="CK14" i="13"/>
  <c r="CS14" i="13"/>
  <c r="DA14" i="13"/>
  <c r="DI14" i="13"/>
  <c r="DQ14" i="13"/>
  <c r="DY14" i="13"/>
  <c r="EG14" i="13"/>
  <c r="EO14" i="13"/>
  <c r="EW14" i="13"/>
  <c r="FE14" i="13"/>
  <c r="FM14" i="13"/>
  <c r="FU14" i="13"/>
  <c r="GC14" i="13"/>
  <c r="GK14" i="13"/>
  <c r="GS14" i="13"/>
  <c r="HA14" i="13"/>
  <c r="HI14" i="13"/>
  <c r="HQ14" i="13"/>
  <c r="HY14" i="13"/>
  <c r="IG14" i="13"/>
  <c r="IO14" i="13"/>
  <c r="IW14" i="13"/>
  <c r="JE14" i="13"/>
  <c r="JM14" i="13"/>
  <c r="JU14" i="13"/>
  <c r="KC14" i="13"/>
  <c r="KK14" i="13"/>
  <c r="KS14" i="13"/>
  <c r="FH14" i="13"/>
  <c r="AS14" i="13"/>
  <c r="AD14" i="13"/>
  <c r="CH14" i="13"/>
  <c r="AN14" i="13"/>
  <c r="CJ14" i="13"/>
  <c r="Z14" i="13"/>
  <c r="AP14" i="13"/>
  <c r="BF14" i="13"/>
  <c r="CD14" i="13"/>
  <c r="CT14" i="13"/>
  <c r="DR14" i="13"/>
  <c r="EH14" i="13"/>
  <c r="FF14" i="13"/>
  <c r="FV14" i="13"/>
  <c r="GL14" i="13"/>
  <c r="HB14" i="13"/>
  <c r="HR14" i="13"/>
  <c r="IH14" i="13"/>
  <c r="JF14" i="13"/>
  <c r="JV14" i="13"/>
  <c r="KT14" i="13"/>
  <c r="EJ14" i="13"/>
  <c r="U14" i="13"/>
  <c r="BQ14" i="13"/>
  <c r="AT14" i="13"/>
  <c r="BZ14" i="13"/>
  <c r="AF14" i="13"/>
  <c r="BL14" i="13"/>
  <c r="CR14" i="13"/>
  <c r="L14" i="13"/>
  <c r="AH14" i="13"/>
  <c r="AX14" i="13"/>
  <c r="BN14" i="13"/>
  <c r="BV14" i="13"/>
  <c r="CL14" i="13"/>
  <c r="DB14" i="13"/>
  <c r="DJ14" i="13"/>
  <c r="DZ14" i="13"/>
  <c r="EP14" i="13"/>
  <c r="EX14" i="13"/>
  <c r="FN14" i="13"/>
  <c r="GD14" i="13"/>
  <c r="GT14" i="13"/>
  <c r="HJ14" i="13"/>
  <c r="HZ14" i="13"/>
  <c r="IP14" i="13"/>
  <c r="IX14" i="13"/>
  <c r="JN14" i="13"/>
  <c r="KD14" i="13"/>
  <c r="KL14" i="13"/>
  <c r="S14" i="13"/>
  <c r="K14" i="13"/>
  <c r="AA14" i="13"/>
  <c r="AI14" i="13"/>
  <c r="AQ14" i="13"/>
  <c r="AY14" i="13"/>
  <c r="BG14" i="13"/>
  <c r="BO14" i="13"/>
  <c r="BW14" i="13"/>
  <c r="CE14" i="13"/>
  <c r="CM14" i="13"/>
  <c r="CU14" i="13"/>
  <c r="DC14" i="13"/>
  <c r="DK14" i="13"/>
  <c r="DS14" i="13"/>
  <c r="EA14" i="13"/>
  <c r="EI14" i="13"/>
  <c r="EQ14" i="13"/>
  <c r="EY14" i="13"/>
  <c r="FG14" i="13"/>
  <c r="FO14" i="13"/>
  <c r="FW14" i="13"/>
  <c r="GE14" i="13"/>
  <c r="GM14" i="13"/>
  <c r="GU14" i="13"/>
  <c r="HC14" i="13"/>
  <c r="HK14" i="13"/>
  <c r="HS14" i="13"/>
  <c r="IA14" i="13"/>
  <c r="II14" i="13"/>
  <c r="IQ14" i="13"/>
  <c r="IY14" i="13"/>
  <c r="JG14" i="13"/>
  <c r="JO14" i="13"/>
  <c r="JW14" i="13"/>
  <c r="KE14" i="13"/>
  <c r="KM14" i="13"/>
  <c r="KU14" i="13"/>
  <c r="DT14" i="13"/>
  <c r="ER14" i="13"/>
  <c r="FX14" i="13"/>
  <c r="GF14" i="13"/>
  <c r="GN14" i="13"/>
  <c r="GV14" i="13"/>
  <c r="HD14" i="13"/>
  <c r="HL14" i="13"/>
  <c r="HT14" i="13"/>
  <c r="IB14" i="13"/>
  <c r="IJ14" i="13"/>
  <c r="IR14" i="13"/>
  <c r="IZ14" i="13"/>
  <c r="JH14" i="13"/>
  <c r="JP14" i="13"/>
  <c r="JX14" i="13"/>
  <c r="KF14" i="13"/>
  <c r="KN14" i="13"/>
  <c r="KV14" i="13"/>
  <c r="Q14" i="13"/>
  <c r="AK14" i="13"/>
  <c r="BY14" i="13"/>
  <c r="CG14" i="13"/>
  <c r="CO14" i="13"/>
  <c r="CW14" i="13"/>
  <c r="DE14" i="13"/>
  <c r="DM14" i="13"/>
  <c r="DU14" i="13"/>
  <c r="EC14" i="13"/>
  <c r="EK14" i="13"/>
  <c r="ES14" i="13"/>
  <c r="FA14" i="13"/>
  <c r="FI14" i="13"/>
  <c r="FQ14" i="13"/>
  <c r="FY14" i="13"/>
  <c r="GG14" i="13"/>
  <c r="GO14" i="13"/>
  <c r="GW14" i="13"/>
  <c r="HE14" i="13"/>
  <c r="HM14" i="13"/>
  <c r="HU14" i="13"/>
  <c r="IC14" i="13"/>
  <c r="IK14" i="13"/>
  <c r="IS14" i="13"/>
  <c r="JA14" i="13"/>
  <c r="JI14" i="13"/>
  <c r="JQ14" i="13"/>
  <c r="JY14" i="13"/>
  <c r="KG14" i="13"/>
  <c r="KO14" i="13"/>
  <c r="B12" i="31"/>
  <c r="B13" i="31"/>
  <c r="B14" i="31"/>
  <c r="B10" i="31"/>
  <c r="B11" i="31"/>
  <c r="H30" i="23"/>
  <c r="I16" i="31" s="1"/>
  <c r="H27" i="23"/>
  <c r="H28" i="23" s="1"/>
  <c r="H24" i="23"/>
  <c r="L6" i="24" s="1"/>
  <c r="KP22" i="31"/>
  <c r="KP83" i="31" s="1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A190" i="13"/>
  <c r="A191" i="13" s="1"/>
  <c r="C307" i="10"/>
  <c r="C251" i="10"/>
  <c r="C252" i="10" s="1"/>
  <c r="C253" i="10" s="1"/>
  <c r="C254" i="10" s="1"/>
  <c r="C255" i="10" s="1"/>
  <c r="C256" i="10" s="1"/>
  <c r="C257" i="10" s="1"/>
  <c r="C258" i="10" s="1"/>
  <c r="C259" i="10" s="1"/>
  <c r="C260" i="10" s="1"/>
  <c r="C261" i="10" s="1"/>
  <c r="C262" i="10" s="1"/>
  <c r="C263" i="10" s="1"/>
  <c r="C264" i="10" s="1"/>
  <c r="C265" i="10" s="1"/>
  <c r="C266" i="10" s="1"/>
  <c r="C267" i="10" s="1"/>
  <c r="C268" i="10" s="1"/>
  <c r="C269" i="10" s="1"/>
  <c r="C270" i="10" s="1"/>
  <c r="C271" i="10" s="1"/>
  <c r="C272" i="10" s="1"/>
  <c r="C273" i="10" s="1"/>
  <c r="C274" i="10" s="1"/>
  <c r="C275" i="10" s="1"/>
  <c r="C276" i="10" s="1"/>
  <c r="C277" i="10" s="1"/>
  <c r="C278" i="10" s="1"/>
  <c r="C279" i="10" s="1"/>
  <c r="C280" i="10" s="1"/>
  <c r="C281" i="10" s="1"/>
  <c r="C282" i="10" s="1"/>
  <c r="C283" i="10" s="1"/>
  <c r="C284" i="10" s="1"/>
  <c r="C285" i="10" s="1"/>
  <c r="C286" i="10" s="1"/>
  <c r="C287" i="10" s="1"/>
  <c r="C288" i="10" s="1"/>
  <c r="C289" i="10" s="1"/>
  <c r="C290" i="10" s="1"/>
  <c r="C291" i="10" s="1"/>
  <c r="C292" i="10" s="1"/>
  <c r="C293" i="10" s="1"/>
  <c r="C294" i="10" s="1"/>
  <c r="C295" i="10" s="1"/>
  <c r="C296" i="10" s="1"/>
  <c r="C297" i="10" s="1"/>
  <c r="C298" i="10" s="1"/>
  <c r="C299" i="10" s="1"/>
  <c r="C300" i="10" s="1"/>
  <c r="C301" i="10" s="1"/>
  <c r="C302" i="10" s="1"/>
  <c r="C303" i="10" s="1"/>
  <c r="C304" i="10" s="1"/>
  <c r="C305" i="10" s="1"/>
  <c r="C306" i="10" s="1"/>
  <c r="C250" i="10"/>
  <c r="C249" i="10"/>
  <c r="C191" i="10"/>
  <c r="C192" i="10" s="1"/>
  <c r="C193" i="10" s="1"/>
  <c r="C194" i="10" s="1"/>
  <c r="C195" i="10" s="1"/>
  <c r="C196" i="10" s="1"/>
  <c r="C197" i="10" s="1"/>
  <c r="C198" i="10" s="1"/>
  <c r="C199" i="10" s="1"/>
  <c r="C200" i="10" s="1"/>
  <c r="C201" i="10" s="1"/>
  <c r="C202" i="10" s="1"/>
  <c r="C203" i="10" s="1"/>
  <c r="C204" i="10" s="1"/>
  <c r="C205" i="10" s="1"/>
  <c r="C206" i="10" s="1"/>
  <c r="C207" i="10" s="1"/>
  <c r="C208" i="10" s="1"/>
  <c r="C209" i="10" s="1"/>
  <c r="C210" i="10" s="1"/>
  <c r="C211" i="10" s="1"/>
  <c r="C212" i="10" s="1"/>
  <c r="C213" i="10" s="1"/>
  <c r="C214" i="10" s="1"/>
  <c r="C215" i="10" s="1"/>
  <c r="C216" i="10" s="1"/>
  <c r="C217" i="10" s="1"/>
  <c r="C218" i="10" s="1"/>
  <c r="C219" i="10" s="1"/>
  <c r="C220" i="10" s="1"/>
  <c r="C221" i="10" s="1"/>
  <c r="C222" i="10" s="1"/>
  <c r="C223" i="10" s="1"/>
  <c r="C224" i="10" s="1"/>
  <c r="C225" i="10" s="1"/>
  <c r="C226" i="10" s="1"/>
  <c r="C227" i="10" s="1"/>
  <c r="C228" i="10" s="1"/>
  <c r="C229" i="10" s="1"/>
  <c r="C230" i="10" s="1"/>
  <c r="C231" i="10" s="1"/>
  <c r="C232" i="10" s="1"/>
  <c r="C233" i="10" s="1"/>
  <c r="C234" i="10" s="1"/>
  <c r="C235" i="10" s="1"/>
  <c r="C236" i="10" s="1"/>
  <c r="C237" i="10" s="1"/>
  <c r="C238" i="10" s="1"/>
  <c r="C239" i="10" s="1"/>
  <c r="C240" i="10" s="1"/>
  <c r="C241" i="10" s="1"/>
  <c r="C242" i="10" s="1"/>
  <c r="C243" i="10" s="1"/>
  <c r="C244" i="10" s="1"/>
  <c r="C245" i="10" s="1"/>
  <c r="C246" i="10" s="1"/>
  <c r="C247" i="10" s="1"/>
  <c r="C189" i="10"/>
  <c r="C190" i="10"/>
  <c r="C130" i="10"/>
  <c r="C248" i="10"/>
  <c r="C182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188" i="10"/>
  <c r="C308" i="10"/>
  <c r="B308" i="10"/>
  <c r="A267" i="10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217" i="10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190" i="10"/>
  <c r="A191" i="10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189" i="10"/>
  <c r="Q6" i="10"/>
  <c r="R6" i="10"/>
  <c r="C11" i="10"/>
  <c r="R10" i="10"/>
  <c r="Q10" i="10"/>
  <c r="Q8" i="10"/>
  <c r="R8" i="10"/>
  <c r="W42" i="10"/>
  <c r="W41" i="10"/>
  <c r="Y42" i="10"/>
  <c r="Y41" i="10"/>
  <c r="C7" i="31"/>
  <c r="C11" i="23"/>
  <c r="B11" i="23"/>
  <c r="N7" i="14"/>
  <c r="KP52" i="31"/>
  <c r="U41" i="10"/>
  <c r="U42" i="10"/>
  <c r="C6" i="31"/>
  <c r="C7" i="5"/>
  <c r="C6" i="5"/>
  <c r="B9" i="31"/>
  <c r="C10" i="31"/>
  <c r="A35" i="31" s="1"/>
  <c r="C11" i="31"/>
  <c r="A44" i="31" s="1"/>
  <c r="C12" i="31"/>
  <c r="A53" i="31" s="1"/>
  <c r="C13" i="31"/>
  <c r="A62" i="31" s="1"/>
  <c r="C14" i="31"/>
  <c r="A71" i="31" s="1"/>
  <c r="C9" i="31"/>
  <c r="A26" i="31" s="1"/>
  <c r="C10" i="23"/>
  <c r="D18" i="31"/>
  <c r="F16" i="31"/>
  <c r="E17" i="5"/>
  <c r="F15" i="7" s="1"/>
  <c r="E16" i="5"/>
  <c r="F14" i="7" s="1"/>
  <c r="E15" i="5"/>
  <c r="F13" i="7" s="1"/>
  <c r="E14" i="5"/>
  <c r="F12" i="7" s="1"/>
  <c r="E13" i="5"/>
  <c r="F11" i="7" s="1"/>
  <c r="E12" i="5"/>
  <c r="F10" i="7" s="1"/>
  <c r="E11" i="5"/>
  <c r="F9" i="7" s="1"/>
  <c r="B60" i="30"/>
  <c r="E30" i="23"/>
  <c r="D30" i="23"/>
  <c r="G16" i="31"/>
  <c r="D16" i="31"/>
  <c r="C16" i="31"/>
  <c r="A84" i="31" s="1"/>
  <c r="D14" i="31"/>
  <c r="D13" i="31"/>
  <c r="D12" i="31"/>
  <c r="D11" i="31"/>
  <c r="D10" i="31"/>
  <c r="D9" i="31"/>
  <c r="B75" i="30"/>
  <c r="D9" i="30"/>
  <c r="E9" i="30" s="1"/>
  <c r="F9" i="30" s="1"/>
  <c r="G9" i="30" s="1"/>
  <c r="H9" i="30" s="1"/>
  <c r="I9" i="30" s="1"/>
  <c r="J9" i="30" s="1"/>
  <c r="K9" i="30" s="1"/>
  <c r="L9" i="30" s="1"/>
  <c r="M9" i="30" s="1"/>
  <c r="N9" i="30" s="1"/>
  <c r="O9" i="30" s="1"/>
  <c r="P9" i="30" s="1"/>
  <c r="Q9" i="30" s="1"/>
  <c r="R9" i="30" s="1"/>
  <c r="S9" i="30" s="1"/>
  <c r="T9" i="30" s="1"/>
  <c r="U9" i="30" s="1"/>
  <c r="V9" i="30" s="1"/>
  <c r="W9" i="30" s="1"/>
  <c r="X9" i="30" s="1"/>
  <c r="Y9" i="30" s="1"/>
  <c r="Z9" i="30" s="1"/>
  <c r="AA9" i="30" s="1"/>
  <c r="AB9" i="30" s="1"/>
  <c r="AC9" i="30" s="1"/>
  <c r="AD9" i="30" s="1"/>
  <c r="AE9" i="30" s="1"/>
  <c r="AF9" i="30" s="1"/>
  <c r="AG9" i="30" s="1"/>
  <c r="AH9" i="30" s="1"/>
  <c r="AI9" i="30" s="1"/>
  <c r="AJ9" i="30" s="1"/>
  <c r="AK9" i="30" s="1"/>
  <c r="AL9" i="30" s="1"/>
  <c r="AM9" i="30" s="1"/>
  <c r="AN9" i="30" s="1"/>
  <c r="AO9" i="30" s="1"/>
  <c r="AP9" i="30" s="1"/>
  <c r="AQ9" i="30" s="1"/>
  <c r="AR9" i="30" s="1"/>
  <c r="AS9" i="30" s="1"/>
  <c r="AT9" i="30" s="1"/>
  <c r="AU9" i="30" s="1"/>
  <c r="AV9" i="30" s="1"/>
  <c r="AW9" i="30" s="1"/>
  <c r="AX9" i="30" s="1"/>
  <c r="AY9" i="30" s="1"/>
  <c r="AZ9" i="30" s="1"/>
  <c r="BA9" i="30" s="1"/>
  <c r="BB9" i="30" s="1"/>
  <c r="BC9" i="30" s="1"/>
  <c r="BD9" i="30" s="1"/>
  <c r="BE9" i="30" s="1"/>
  <c r="BF9" i="30" s="1"/>
  <c r="BG9" i="30" s="1"/>
  <c r="BH9" i="30" s="1"/>
  <c r="BI9" i="30" s="1"/>
  <c r="BJ9" i="30" s="1"/>
  <c r="BK9" i="30" s="1"/>
  <c r="BL9" i="30" s="1"/>
  <c r="BM9" i="30" s="1"/>
  <c r="BN9" i="30" s="1"/>
  <c r="BO9" i="30" s="1"/>
  <c r="BP9" i="30" s="1"/>
  <c r="BQ9" i="30" s="1"/>
  <c r="BR9" i="30" s="1"/>
  <c r="BS9" i="30" s="1"/>
  <c r="BT9" i="30" s="1"/>
  <c r="BU9" i="30" s="1"/>
  <c r="BV9" i="30" s="1"/>
  <c r="BW9" i="30" s="1"/>
  <c r="BX9" i="30" s="1"/>
  <c r="BY9" i="30" s="1"/>
  <c r="BZ9" i="30" s="1"/>
  <c r="CA9" i="30" s="1"/>
  <c r="CB9" i="30" s="1"/>
  <c r="CC9" i="30" s="1"/>
  <c r="CD9" i="30" s="1"/>
  <c r="CE9" i="30" s="1"/>
  <c r="CF9" i="30" s="1"/>
  <c r="CG9" i="30" s="1"/>
  <c r="CH9" i="30" s="1"/>
  <c r="CI9" i="30" s="1"/>
  <c r="CJ9" i="30" s="1"/>
  <c r="CK9" i="30" s="1"/>
  <c r="CL9" i="30" s="1"/>
  <c r="CM9" i="30" s="1"/>
  <c r="CN9" i="30" s="1"/>
  <c r="CO9" i="30" s="1"/>
  <c r="CP9" i="30" s="1"/>
  <c r="CQ9" i="30" s="1"/>
  <c r="CR9" i="30" s="1"/>
  <c r="CS9" i="30" s="1"/>
  <c r="CT9" i="30" s="1"/>
  <c r="CU9" i="30" s="1"/>
  <c r="CV9" i="30" s="1"/>
  <c r="CW9" i="30" s="1"/>
  <c r="CX9" i="30" s="1"/>
  <c r="CY9" i="30" s="1"/>
  <c r="CZ9" i="30" s="1"/>
  <c r="DA9" i="30" s="1"/>
  <c r="DB9" i="30" s="1"/>
  <c r="DC9" i="30" s="1"/>
  <c r="DD9" i="30" s="1"/>
  <c r="DE9" i="30" s="1"/>
  <c r="DF9" i="30" s="1"/>
  <c r="DG9" i="30" s="1"/>
  <c r="DH9" i="30" s="1"/>
  <c r="DI9" i="30" s="1"/>
  <c r="DJ9" i="30" s="1"/>
  <c r="DK9" i="30" s="1"/>
  <c r="DL9" i="30" s="1"/>
  <c r="DM9" i="30" s="1"/>
  <c r="DN9" i="30" s="1"/>
  <c r="DO9" i="30" s="1"/>
  <c r="DP9" i="30" s="1"/>
  <c r="DQ9" i="30" s="1"/>
  <c r="DR9" i="30" s="1"/>
  <c r="DS9" i="30" s="1"/>
  <c r="DT9" i="30" s="1"/>
  <c r="DU9" i="30" s="1"/>
  <c r="DV9" i="30" s="1"/>
  <c r="DW9" i="30" s="1"/>
  <c r="DX9" i="30" s="1"/>
  <c r="DY9" i="30" s="1"/>
  <c r="DZ9" i="30" s="1"/>
  <c r="EA9" i="30" s="1"/>
  <c r="EB9" i="30" s="1"/>
  <c r="EC9" i="30" s="1"/>
  <c r="ED9" i="30" s="1"/>
  <c r="EE9" i="30" s="1"/>
  <c r="EF9" i="30" s="1"/>
  <c r="EG9" i="30" s="1"/>
  <c r="EH9" i="30" s="1"/>
  <c r="EI9" i="30" s="1"/>
  <c r="EJ9" i="30" s="1"/>
  <c r="EK9" i="30" s="1"/>
  <c r="EL9" i="30" s="1"/>
  <c r="EM9" i="30" s="1"/>
  <c r="EN9" i="30" s="1"/>
  <c r="EO9" i="30" s="1"/>
  <c r="EP9" i="30" s="1"/>
  <c r="EQ9" i="30" s="1"/>
  <c r="ER9" i="30" s="1"/>
  <c r="ES9" i="30" s="1"/>
  <c r="ET9" i="30" s="1"/>
  <c r="EU9" i="30" s="1"/>
  <c r="EV9" i="30" s="1"/>
  <c r="EW9" i="30" s="1"/>
  <c r="EX9" i="30" s="1"/>
  <c r="EY9" i="30" s="1"/>
  <c r="EZ9" i="30" s="1"/>
  <c r="FA9" i="30" s="1"/>
  <c r="FB9" i="30" s="1"/>
  <c r="FC9" i="30" s="1"/>
  <c r="FD9" i="30" s="1"/>
  <c r="FE9" i="30" s="1"/>
  <c r="FF9" i="30" s="1"/>
  <c r="FG9" i="30" s="1"/>
  <c r="FH9" i="30" s="1"/>
  <c r="FI9" i="30" s="1"/>
  <c r="FJ9" i="30" s="1"/>
  <c r="FK9" i="30" s="1"/>
  <c r="FL9" i="30" s="1"/>
  <c r="FM9" i="30" s="1"/>
  <c r="FN9" i="30" s="1"/>
  <c r="FO9" i="30" s="1"/>
  <c r="FP9" i="30" s="1"/>
  <c r="FQ9" i="30" s="1"/>
  <c r="FR9" i="30" s="1"/>
  <c r="FS9" i="30" s="1"/>
  <c r="FT9" i="30" s="1"/>
  <c r="FU9" i="30" s="1"/>
  <c r="FV9" i="30" s="1"/>
  <c r="FW9" i="30" s="1"/>
  <c r="FX9" i="30" s="1"/>
  <c r="FY9" i="30" s="1"/>
  <c r="FZ9" i="30" s="1"/>
  <c r="GA9" i="30" s="1"/>
  <c r="GB9" i="30" s="1"/>
  <c r="GC9" i="30" s="1"/>
  <c r="GD9" i="30" s="1"/>
  <c r="GE9" i="30" s="1"/>
  <c r="GF9" i="30" s="1"/>
  <c r="GG9" i="30" s="1"/>
  <c r="GH9" i="30" s="1"/>
  <c r="GI9" i="30" s="1"/>
  <c r="GJ9" i="30" s="1"/>
  <c r="GK9" i="30" s="1"/>
  <c r="GL9" i="30" s="1"/>
  <c r="GM9" i="30" s="1"/>
  <c r="GN9" i="30" s="1"/>
  <c r="GO9" i="30" s="1"/>
  <c r="GP9" i="30" s="1"/>
  <c r="GQ9" i="30" s="1"/>
  <c r="GR9" i="30" s="1"/>
  <c r="GS9" i="30" s="1"/>
  <c r="GT9" i="30" s="1"/>
  <c r="GU9" i="30" s="1"/>
  <c r="GV9" i="30" s="1"/>
  <c r="GW9" i="30" s="1"/>
  <c r="GX9" i="30" s="1"/>
  <c r="GY9" i="30" s="1"/>
  <c r="GZ9" i="30" s="1"/>
  <c r="HA9" i="30" s="1"/>
  <c r="HB9" i="30" s="1"/>
  <c r="HC9" i="30" s="1"/>
  <c r="HD9" i="30" s="1"/>
  <c r="HE9" i="30" s="1"/>
  <c r="HF9" i="30" s="1"/>
  <c r="HG9" i="30" s="1"/>
  <c r="HH9" i="30" s="1"/>
  <c r="HI9" i="30" s="1"/>
  <c r="HJ9" i="30" s="1"/>
  <c r="HK9" i="30" s="1"/>
  <c r="HL9" i="30" s="1"/>
  <c r="HM9" i="30" s="1"/>
  <c r="HN9" i="30" s="1"/>
  <c r="HO9" i="30" s="1"/>
  <c r="HP9" i="30" s="1"/>
  <c r="HQ9" i="30" s="1"/>
  <c r="HR9" i="30" s="1"/>
  <c r="HS9" i="30" s="1"/>
  <c r="HT9" i="30" s="1"/>
  <c r="HU9" i="30" s="1"/>
  <c r="HV9" i="30" s="1"/>
  <c r="HW9" i="30" s="1"/>
  <c r="HX9" i="30" s="1"/>
  <c r="HY9" i="30" s="1"/>
  <c r="HZ9" i="30" s="1"/>
  <c r="IA9" i="30" s="1"/>
  <c r="IB9" i="30" s="1"/>
  <c r="IC9" i="30" s="1"/>
  <c r="ID9" i="30" s="1"/>
  <c r="IE9" i="30" s="1"/>
  <c r="IF9" i="30" s="1"/>
  <c r="IG9" i="30" s="1"/>
  <c r="IH9" i="30" s="1"/>
  <c r="II9" i="30" s="1"/>
  <c r="IJ9" i="30" s="1"/>
  <c r="IK9" i="30" s="1"/>
  <c r="IL9" i="30" s="1"/>
  <c r="IM9" i="30" s="1"/>
  <c r="IN9" i="30" s="1"/>
  <c r="IO9" i="30" s="1"/>
  <c r="IP9" i="30" s="1"/>
  <c r="IQ9" i="30" s="1"/>
  <c r="IR9" i="30" s="1"/>
  <c r="IS9" i="30" s="1"/>
  <c r="IT9" i="30" s="1"/>
  <c r="IU9" i="30" s="1"/>
  <c r="IV9" i="30" s="1"/>
  <c r="IW9" i="30" s="1"/>
  <c r="IX9" i="30" s="1"/>
  <c r="IY9" i="30" s="1"/>
  <c r="IZ9" i="30" s="1"/>
  <c r="JA9" i="30" s="1"/>
  <c r="JB9" i="30" s="1"/>
  <c r="JC9" i="30" s="1"/>
  <c r="JD9" i="30" s="1"/>
  <c r="JE9" i="30" s="1"/>
  <c r="JF9" i="30" s="1"/>
  <c r="JG9" i="30" s="1"/>
  <c r="JH9" i="30" s="1"/>
  <c r="JI9" i="30" s="1"/>
  <c r="JJ9" i="30" s="1"/>
  <c r="JK9" i="30" s="1"/>
  <c r="JL9" i="30" s="1"/>
  <c r="JM9" i="30" s="1"/>
  <c r="JN9" i="30" s="1"/>
  <c r="JO9" i="30" s="1"/>
  <c r="JP9" i="30" s="1"/>
  <c r="JQ9" i="30" s="1"/>
  <c r="JR9" i="30" s="1"/>
  <c r="JS9" i="30" s="1"/>
  <c r="JT9" i="30" s="1"/>
  <c r="JU9" i="30" s="1"/>
  <c r="JV9" i="30" s="1"/>
  <c r="JW9" i="30" s="1"/>
  <c r="JX9" i="30" s="1"/>
  <c r="JY9" i="30" s="1"/>
  <c r="JZ9" i="30" s="1"/>
  <c r="KA9" i="30" s="1"/>
  <c r="KB9" i="30" s="1"/>
  <c r="KC9" i="30" s="1"/>
  <c r="KD9" i="30" s="1"/>
  <c r="KE9" i="30" s="1"/>
  <c r="KF9" i="30" s="1"/>
  <c r="KG9" i="30" s="1"/>
  <c r="KH9" i="30" s="1"/>
  <c r="KI9" i="30" s="1"/>
  <c r="KJ9" i="30" s="1"/>
  <c r="KK9" i="30" s="1"/>
  <c r="KL9" i="30" s="1"/>
  <c r="KM9" i="30" s="1"/>
  <c r="KN9" i="30" s="1"/>
  <c r="KO9" i="30" s="1"/>
  <c r="KP9" i="30" s="1"/>
  <c r="F9" i="29"/>
  <c r="A13" i="29" s="1"/>
  <c r="F9" i="28"/>
  <c r="A13" i="28" s="1"/>
  <c r="A14" i="28" s="1"/>
  <c r="F9" i="27"/>
  <c r="A13" i="27" s="1"/>
  <c r="F9" i="26"/>
  <c r="A13" i="26" s="1"/>
  <c r="F9" i="25"/>
  <c r="A13" i="25" s="1"/>
  <c r="F9" i="24"/>
  <c r="A13" i="24" s="1"/>
  <c r="K16" i="13" l="1"/>
  <c r="K17" i="13"/>
  <c r="G29" i="23"/>
  <c r="G28" i="23"/>
  <c r="F13" i="31" s="1"/>
  <c r="H25" i="23"/>
  <c r="L6" i="25" s="1"/>
  <c r="M6" i="25" s="1"/>
  <c r="B13" i="25" s="1"/>
  <c r="B14" i="25" s="1"/>
  <c r="L6" i="26"/>
  <c r="M6" i="26" s="1"/>
  <c r="B13" i="26" s="1"/>
  <c r="B14" i="26" s="1"/>
  <c r="I12" i="31"/>
  <c r="I13" i="31"/>
  <c r="H29" i="23"/>
  <c r="I9" i="31"/>
  <c r="B16" i="31"/>
  <c r="B108" i="31" s="1"/>
  <c r="B119" i="31" s="1"/>
  <c r="G27" i="23"/>
  <c r="E18" i="5"/>
  <c r="F16" i="7" s="1"/>
  <c r="KP84" i="31"/>
  <c r="E18" i="31"/>
  <c r="A192" i="13"/>
  <c r="B191" i="13"/>
  <c r="B190" i="13"/>
  <c r="KP43" i="31"/>
  <c r="KP44" i="31" s="1"/>
  <c r="KP70" i="31"/>
  <c r="KP71" i="31" s="1"/>
  <c r="KP61" i="31"/>
  <c r="KP62" i="31" s="1"/>
  <c r="KP53" i="31"/>
  <c r="KP25" i="31"/>
  <c r="KP26" i="31" s="1"/>
  <c r="KP34" i="31"/>
  <c r="KP35" i="31" s="1"/>
  <c r="B7" i="7"/>
  <c r="N6" i="24"/>
  <c r="C13" i="24" s="1"/>
  <c r="B105" i="31"/>
  <c r="B116" i="31" s="1"/>
  <c r="B51" i="31"/>
  <c r="B104" i="31"/>
  <c r="B115" i="31" s="1"/>
  <c r="B42" i="31"/>
  <c r="B103" i="31"/>
  <c r="B114" i="31" s="1"/>
  <c r="B33" i="31"/>
  <c r="B102" i="31"/>
  <c r="B113" i="31" s="1"/>
  <c r="B24" i="31"/>
  <c r="B107" i="31"/>
  <c r="B118" i="31" s="1"/>
  <c r="B69" i="31"/>
  <c r="B106" i="31"/>
  <c r="B117" i="31" s="1"/>
  <c r="B60" i="31"/>
  <c r="A14" i="26"/>
  <c r="A14" i="25"/>
  <c r="A14" i="29"/>
  <c r="A15" i="28"/>
  <c r="A14" i="24"/>
  <c r="A15" i="25"/>
  <c r="A14" i="27"/>
  <c r="N6" i="26"/>
  <c r="C13" i="26" s="1"/>
  <c r="F12" i="31" l="1"/>
  <c r="L7" i="27"/>
  <c r="L7" i="26"/>
  <c r="L7" i="29"/>
  <c r="L12" i="29" s="1"/>
  <c r="L12" i="27"/>
  <c r="F28" i="23"/>
  <c r="I10" i="31"/>
  <c r="N6" i="25"/>
  <c r="C13" i="25" s="1"/>
  <c r="C14" i="25" s="1"/>
  <c r="D14" i="25" s="1"/>
  <c r="H26" i="23"/>
  <c r="L6" i="28" s="1"/>
  <c r="F27" i="23"/>
  <c r="I11" i="31"/>
  <c r="I14" i="31"/>
  <c r="L6" i="29"/>
  <c r="L6" i="27"/>
  <c r="B78" i="31"/>
  <c r="L12" i="26"/>
  <c r="F18" i="31"/>
  <c r="A193" i="13"/>
  <c r="B192" i="13"/>
  <c r="F14" i="31"/>
  <c r="G36" i="23"/>
  <c r="M6" i="24"/>
  <c r="B13" i="24" s="1"/>
  <c r="B14" i="24" s="1"/>
  <c r="F29" i="23"/>
  <c r="C19" i="31"/>
  <c r="K6" i="13" s="1"/>
  <c r="G10" i="31"/>
  <c r="G11" i="31"/>
  <c r="G12" i="31"/>
  <c r="G13" i="31"/>
  <c r="G9" i="31"/>
  <c r="G14" i="31"/>
  <c r="G35" i="23"/>
  <c r="A15" i="26"/>
  <c r="A16" i="26" s="1"/>
  <c r="A15" i="29"/>
  <c r="A16" i="28"/>
  <c r="B15" i="25"/>
  <c r="A15" i="24"/>
  <c r="C14" i="26"/>
  <c r="B15" i="26"/>
  <c r="A16" i="25"/>
  <c r="A15" i="27"/>
  <c r="A37" i="30" l="1"/>
  <c r="F54" i="23"/>
  <c r="F61" i="23" s="1"/>
  <c r="G54" i="23" s="1"/>
  <c r="F192" i="29"/>
  <c r="F193" i="29"/>
  <c r="F194" i="29"/>
  <c r="F195" i="29"/>
  <c r="F196" i="29"/>
  <c r="F197" i="29"/>
  <c r="F198" i="29"/>
  <c r="F199" i="29"/>
  <c r="F200" i="29"/>
  <c r="F201" i="29"/>
  <c r="F202" i="29"/>
  <c r="F203" i="29"/>
  <c r="F204" i="29"/>
  <c r="F205" i="29"/>
  <c r="F206" i="29"/>
  <c r="F207" i="29"/>
  <c r="F208" i="29"/>
  <c r="F209" i="29"/>
  <c r="F210" i="29"/>
  <c r="F211" i="29"/>
  <c r="F212" i="29"/>
  <c r="F213" i="29"/>
  <c r="F214" i="29"/>
  <c r="F215" i="29"/>
  <c r="F216" i="29"/>
  <c r="F217" i="29"/>
  <c r="F218" i="29"/>
  <c r="F219" i="29"/>
  <c r="F220" i="29"/>
  <c r="F221" i="29"/>
  <c r="F222" i="29"/>
  <c r="F223" i="29"/>
  <c r="F224" i="29"/>
  <c r="F225" i="29"/>
  <c r="F226" i="29"/>
  <c r="F227" i="29"/>
  <c r="F228" i="29"/>
  <c r="F229" i="29"/>
  <c r="F230" i="29"/>
  <c r="F231" i="29"/>
  <c r="F232" i="29"/>
  <c r="F233" i="29"/>
  <c r="F234" i="29"/>
  <c r="F235" i="29"/>
  <c r="F236" i="29"/>
  <c r="F237" i="29"/>
  <c r="F238" i="29"/>
  <c r="F239" i="29"/>
  <c r="F240" i="29"/>
  <c r="F241" i="29"/>
  <c r="F242" i="29"/>
  <c r="F243" i="29"/>
  <c r="F244" i="29"/>
  <c r="F245" i="29"/>
  <c r="F246" i="29"/>
  <c r="F247" i="29"/>
  <c r="F248" i="29"/>
  <c r="F249" i="29"/>
  <c r="F250" i="29"/>
  <c r="F251" i="29"/>
  <c r="F252" i="29"/>
  <c r="F253" i="29"/>
  <c r="F254" i="29"/>
  <c r="F255" i="29"/>
  <c r="F256" i="29"/>
  <c r="F257" i="29"/>
  <c r="F258" i="29"/>
  <c r="F259" i="29"/>
  <c r="F260" i="29"/>
  <c r="F261" i="29"/>
  <c r="F262" i="29"/>
  <c r="F263" i="29"/>
  <c r="F264" i="29"/>
  <c r="F265" i="29"/>
  <c r="F266" i="29"/>
  <c r="F267" i="29"/>
  <c r="F268" i="29"/>
  <c r="F269" i="29"/>
  <c r="F270" i="29"/>
  <c r="F271" i="29"/>
  <c r="F272" i="29"/>
  <c r="F273" i="29"/>
  <c r="F274" i="29"/>
  <c r="F275" i="29"/>
  <c r="F276" i="29"/>
  <c r="F277" i="29"/>
  <c r="F278" i="29"/>
  <c r="F279" i="29"/>
  <c r="F280" i="29"/>
  <c r="F281" i="29"/>
  <c r="F282" i="29"/>
  <c r="F283" i="29"/>
  <c r="F284" i="29"/>
  <c r="F285" i="29"/>
  <c r="F286" i="29"/>
  <c r="F287" i="29"/>
  <c r="F288" i="29"/>
  <c r="F289" i="29"/>
  <c r="F290" i="29"/>
  <c r="F291" i="29"/>
  <c r="F292" i="29"/>
  <c r="F293" i="29"/>
  <c r="F294" i="29"/>
  <c r="F295" i="29"/>
  <c r="F296" i="29"/>
  <c r="F297" i="29"/>
  <c r="F298" i="29"/>
  <c r="F299" i="29"/>
  <c r="F300" i="29"/>
  <c r="F301" i="29"/>
  <c r="F302" i="29"/>
  <c r="F303" i="29"/>
  <c r="F304" i="29"/>
  <c r="F305" i="29"/>
  <c r="F306" i="29"/>
  <c r="F307" i="29"/>
  <c r="F308" i="29"/>
  <c r="F309" i="29"/>
  <c r="F310" i="29"/>
  <c r="F311" i="29"/>
  <c r="F191" i="27"/>
  <c r="F192" i="27"/>
  <c r="F194" i="27"/>
  <c r="F193" i="27"/>
  <c r="F195" i="27"/>
  <c r="F196" i="27"/>
  <c r="F197" i="27"/>
  <c r="F198" i="27"/>
  <c r="F199" i="27"/>
  <c r="F200" i="27"/>
  <c r="F201" i="27"/>
  <c r="F202" i="27"/>
  <c r="F203" i="27"/>
  <c r="F204" i="27"/>
  <c r="F205" i="27"/>
  <c r="F206" i="27"/>
  <c r="F207" i="27"/>
  <c r="F208" i="27"/>
  <c r="F209" i="27"/>
  <c r="F210" i="27"/>
  <c r="F211" i="27"/>
  <c r="F212" i="27"/>
  <c r="F213" i="27"/>
  <c r="F214" i="27"/>
  <c r="F215" i="27"/>
  <c r="F216" i="27"/>
  <c r="F217" i="27"/>
  <c r="F218" i="27"/>
  <c r="F219" i="27"/>
  <c r="F220" i="27"/>
  <c r="F221" i="27"/>
  <c r="F222" i="27"/>
  <c r="F223" i="27"/>
  <c r="F224" i="27"/>
  <c r="F225" i="27"/>
  <c r="F226" i="27"/>
  <c r="F227" i="27"/>
  <c r="F228" i="27"/>
  <c r="F229" i="27"/>
  <c r="F230" i="27"/>
  <c r="F231" i="27"/>
  <c r="F232" i="27"/>
  <c r="F233" i="27"/>
  <c r="F234" i="27"/>
  <c r="F235" i="27"/>
  <c r="F236" i="27"/>
  <c r="F237" i="27"/>
  <c r="F238" i="27"/>
  <c r="F239" i="27"/>
  <c r="F240" i="27"/>
  <c r="F241" i="27"/>
  <c r="F242" i="27"/>
  <c r="F243" i="27"/>
  <c r="F244" i="27"/>
  <c r="F245" i="27"/>
  <c r="F246" i="27"/>
  <c r="F247" i="27"/>
  <c r="F248" i="27"/>
  <c r="F249" i="27"/>
  <c r="F250" i="27"/>
  <c r="F251" i="27"/>
  <c r="E13" i="27"/>
  <c r="F71" i="27"/>
  <c r="F135" i="27"/>
  <c r="F61" i="27"/>
  <c r="F40" i="27"/>
  <c r="F104" i="27"/>
  <c r="F168" i="27"/>
  <c r="F49" i="27"/>
  <c r="F113" i="27"/>
  <c r="F177" i="27"/>
  <c r="F42" i="27"/>
  <c r="F106" i="27"/>
  <c r="F170" i="27"/>
  <c r="F43" i="27"/>
  <c r="F107" i="27"/>
  <c r="F171" i="27"/>
  <c r="F13" i="27"/>
  <c r="C64" i="31" s="1" a="1"/>
  <c r="C64" i="31" s="1"/>
  <c r="F76" i="27"/>
  <c r="F140" i="27"/>
  <c r="F69" i="27"/>
  <c r="F46" i="27"/>
  <c r="F110" i="27"/>
  <c r="F174" i="27"/>
  <c r="F139" i="27"/>
  <c r="F108" i="27"/>
  <c r="F105" i="27"/>
  <c r="F132" i="27"/>
  <c r="F15" i="27"/>
  <c r="F79" i="27"/>
  <c r="F143" i="27"/>
  <c r="F93" i="27"/>
  <c r="F48" i="27"/>
  <c r="F112" i="27"/>
  <c r="F176" i="27"/>
  <c r="F57" i="27"/>
  <c r="F121" i="27"/>
  <c r="F185" i="27"/>
  <c r="F50" i="27"/>
  <c r="F114" i="27"/>
  <c r="F178" i="27"/>
  <c r="F51" i="27"/>
  <c r="F115" i="27"/>
  <c r="F179" i="27"/>
  <c r="F20" i="27"/>
  <c r="F84" i="27"/>
  <c r="F148" i="27"/>
  <c r="F101" i="27"/>
  <c r="F54" i="27"/>
  <c r="F118" i="27"/>
  <c r="F182" i="27"/>
  <c r="F75" i="27"/>
  <c r="F44" i="27"/>
  <c r="F142" i="27"/>
  <c r="F34" i="27"/>
  <c r="F45" i="27"/>
  <c r="F23" i="27"/>
  <c r="F87" i="27"/>
  <c r="F151" i="27"/>
  <c r="F125" i="27"/>
  <c r="F56" i="27"/>
  <c r="F120" i="27"/>
  <c r="F184" i="27"/>
  <c r="F65" i="27"/>
  <c r="F129" i="27"/>
  <c r="F77" i="27"/>
  <c r="F58" i="27"/>
  <c r="F122" i="27"/>
  <c r="F186" i="27"/>
  <c r="F59" i="27"/>
  <c r="F123" i="27"/>
  <c r="F187" i="27"/>
  <c r="F28" i="27"/>
  <c r="F92" i="27"/>
  <c r="F156" i="27"/>
  <c r="F133" i="27"/>
  <c r="F62" i="27"/>
  <c r="F126" i="27"/>
  <c r="F190" i="27"/>
  <c r="F181" i="27"/>
  <c r="F172" i="27"/>
  <c r="F98" i="27"/>
  <c r="F173" i="27"/>
  <c r="F31" i="27"/>
  <c r="F95" i="27"/>
  <c r="F159" i="27"/>
  <c r="F157" i="27"/>
  <c r="F64" i="27"/>
  <c r="F128" i="27"/>
  <c r="F37" i="27"/>
  <c r="F73" i="27"/>
  <c r="F137" i="27"/>
  <c r="F109" i="27"/>
  <c r="F66" i="27"/>
  <c r="F130" i="27"/>
  <c r="F21" i="27"/>
  <c r="F67" i="27"/>
  <c r="F131" i="27"/>
  <c r="F29" i="27"/>
  <c r="F36" i="27"/>
  <c r="F100" i="27"/>
  <c r="F164" i="27"/>
  <c r="F165" i="27"/>
  <c r="F70" i="27"/>
  <c r="F134" i="27"/>
  <c r="F14" i="27"/>
  <c r="D64" i="31" s="1" a="1"/>
  <c r="D64" i="31" s="1"/>
  <c r="F162" i="27"/>
  <c r="F68" i="27"/>
  <c r="F39" i="27"/>
  <c r="F103" i="27"/>
  <c r="F167" i="27"/>
  <c r="F189" i="27"/>
  <c r="F72" i="27"/>
  <c r="F136" i="27"/>
  <c r="F17" i="27"/>
  <c r="F81" i="27"/>
  <c r="F145" i="27"/>
  <c r="F149" i="27"/>
  <c r="F74" i="27"/>
  <c r="F138" i="27"/>
  <c r="F85" i="27"/>
  <c r="F78" i="27"/>
  <c r="F163" i="27"/>
  <c r="F166" i="27"/>
  <c r="F47" i="27"/>
  <c r="F111" i="27"/>
  <c r="F175" i="27"/>
  <c r="F16" i="27"/>
  <c r="F80" i="27"/>
  <c r="F144" i="27"/>
  <c r="F25" i="27"/>
  <c r="F89" i="27"/>
  <c r="F153" i="27"/>
  <c r="F18" i="27"/>
  <c r="F82" i="27"/>
  <c r="F146" i="27"/>
  <c r="F19" i="27"/>
  <c r="F83" i="27"/>
  <c r="F147" i="27"/>
  <c r="F117" i="27"/>
  <c r="F52" i="27"/>
  <c r="F116" i="27"/>
  <c r="F180" i="27"/>
  <c r="F22" i="27"/>
  <c r="F86" i="27"/>
  <c r="F150" i="27"/>
  <c r="F127" i="27"/>
  <c r="F53" i="27"/>
  <c r="F96" i="27"/>
  <c r="F41" i="27"/>
  <c r="F35" i="27"/>
  <c r="F38" i="27"/>
  <c r="F55" i="27"/>
  <c r="F119" i="27"/>
  <c r="F183" i="27"/>
  <c r="F24" i="27"/>
  <c r="F88" i="27"/>
  <c r="F152" i="27"/>
  <c r="F33" i="27"/>
  <c r="F97" i="27"/>
  <c r="F161" i="27"/>
  <c r="F26" i="27"/>
  <c r="F90" i="27"/>
  <c r="F154" i="27"/>
  <c r="F27" i="27"/>
  <c r="F91" i="27"/>
  <c r="F155" i="27"/>
  <c r="F141" i="27"/>
  <c r="F60" i="27"/>
  <c r="F124" i="27"/>
  <c r="F188" i="27"/>
  <c r="F30" i="27"/>
  <c r="F94" i="27"/>
  <c r="F158" i="27"/>
  <c r="F63" i="27"/>
  <c r="F32" i="27"/>
  <c r="F160" i="27"/>
  <c r="F169" i="27"/>
  <c r="F99" i="27"/>
  <c r="F102" i="27"/>
  <c r="E13" i="29"/>
  <c r="F15" i="29"/>
  <c r="F23" i="29"/>
  <c r="F31" i="29"/>
  <c r="F39" i="29"/>
  <c r="F47" i="29"/>
  <c r="F55" i="29"/>
  <c r="F63" i="29"/>
  <c r="F71" i="29"/>
  <c r="F79" i="29"/>
  <c r="F87" i="29"/>
  <c r="F95" i="29"/>
  <c r="F103" i="29"/>
  <c r="F111" i="29"/>
  <c r="F119" i="29"/>
  <c r="F127" i="29"/>
  <c r="F135" i="29"/>
  <c r="F143" i="29"/>
  <c r="F151" i="29"/>
  <c r="F159" i="29"/>
  <c r="F167" i="29"/>
  <c r="F175" i="29"/>
  <c r="F183" i="29"/>
  <c r="F191" i="29"/>
  <c r="F53" i="29"/>
  <c r="F69" i="29"/>
  <c r="F101" i="29"/>
  <c r="F125" i="29"/>
  <c r="F157" i="29"/>
  <c r="F189" i="29"/>
  <c r="F16" i="29"/>
  <c r="F24" i="29"/>
  <c r="F32" i="29"/>
  <c r="F40" i="29"/>
  <c r="F48" i="29"/>
  <c r="F56" i="29"/>
  <c r="F64" i="29"/>
  <c r="F72" i="29"/>
  <c r="F80" i="29"/>
  <c r="F88" i="29"/>
  <c r="F96" i="29"/>
  <c r="F104" i="29"/>
  <c r="F112" i="29"/>
  <c r="F120" i="29"/>
  <c r="F128" i="29"/>
  <c r="F136" i="29"/>
  <c r="F144" i="29"/>
  <c r="F152" i="29"/>
  <c r="F160" i="29"/>
  <c r="F168" i="29"/>
  <c r="F176" i="29"/>
  <c r="F184" i="29"/>
  <c r="F45" i="29"/>
  <c r="F17" i="29"/>
  <c r="F25" i="29"/>
  <c r="F33" i="29"/>
  <c r="F41" i="29"/>
  <c r="F49" i="29"/>
  <c r="F57" i="29"/>
  <c r="F65" i="29"/>
  <c r="F73" i="29"/>
  <c r="F81" i="29"/>
  <c r="F89" i="29"/>
  <c r="F97" i="29"/>
  <c r="F105" i="29"/>
  <c r="F113" i="29"/>
  <c r="F121" i="29"/>
  <c r="F129" i="29"/>
  <c r="F137" i="29"/>
  <c r="F145" i="29"/>
  <c r="F153" i="29"/>
  <c r="F161" i="29"/>
  <c r="F169" i="29"/>
  <c r="F177" i="29"/>
  <c r="F185" i="29"/>
  <c r="F37" i="29"/>
  <c r="F18" i="29"/>
  <c r="F26" i="29"/>
  <c r="F34" i="29"/>
  <c r="F42" i="29"/>
  <c r="F50" i="29"/>
  <c r="F58" i="29"/>
  <c r="F66" i="29"/>
  <c r="F74" i="29"/>
  <c r="F82" i="29"/>
  <c r="F90" i="29"/>
  <c r="F98" i="29"/>
  <c r="F106" i="29"/>
  <c r="F114" i="29"/>
  <c r="F122" i="29"/>
  <c r="F130" i="29"/>
  <c r="F138" i="29"/>
  <c r="F146" i="29"/>
  <c r="F154" i="29"/>
  <c r="F162" i="29"/>
  <c r="F170" i="29"/>
  <c r="F178" i="29"/>
  <c r="F186" i="29"/>
  <c r="F29" i="29"/>
  <c r="F93" i="29"/>
  <c r="F133" i="29"/>
  <c r="F165" i="29"/>
  <c r="F19" i="29"/>
  <c r="F27" i="29"/>
  <c r="F35" i="29"/>
  <c r="F43" i="29"/>
  <c r="F51" i="29"/>
  <c r="F59" i="29"/>
  <c r="F67" i="29"/>
  <c r="F75" i="29"/>
  <c r="F83" i="29"/>
  <c r="F91" i="29"/>
  <c r="F99" i="29"/>
  <c r="F107" i="29"/>
  <c r="F115" i="29"/>
  <c r="F123" i="29"/>
  <c r="F131" i="29"/>
  <c r="F139" i="29"/>
  <c r="F147" i="29"/>
  <c r="F155" i="29"/>
  <c r="F163" i="29"/>
  <c r="F171" i="29"/>
  <c r="F179" i="29"/>
  <c r="F187" i="29"/>
  <c r="F21" i="29"/>
  <c r="F61" i="29"/>
  <c r="F85" i="29"/>
  <c r="F117" i="29"/>
  <c r="F149" i="29"/>
  <c r="F181" i="29"/>
  <c r="F20" i="29"/>
  <c r="F28" i="29"/>
  <c r="F36" i="29"/>
  <c r="F44" i="29"/>
  <c r="F52" i="29"/>
  <c r="F60" i="29"/>
  <c r="F68" i="29"/>
  <c r="F76" i="29"/>
  <c r="F84" i="29"/>
  <c r="F92" i="29"/>
  <c r="F100" i="29"/>
  <c r="F108" i="29"/>
  <c r="F116" i="29"/>
  <c r="F124" i="29"/>
  <c r="F132" i="29"/>
  <c r="F140" i="29"/>
  <c r="F148" i="29"/>
  <c r="F156" i="29"/>
  <c r="F164" i="29"/>
  <c r="F172" i="29"/>
  <c r="F180" i="29"/>
  <c r="F188" i="29"/>
  <c r="F13" i="29"/>
  <c r="F77" i="29"/>
  <c r="F109" i="29"/>
  <c r="F141" i="29"/>
  <c r="F173" i="29"/>
  <c r="F14" i="29"/>
  <c r="F22" i="29"/>
  <c r="F30" i="29"/>
  <c r="F38" i="29"/>
  <c r="F46" i="29"/>
  <c r="F54" i="29"/>
  <c r="F62" i="29"/>
  <c r="F70" i="29"/>
  <c r="F78" i="29"/>
  <c r="F86" i="29"/>
  <c r="F94" i="29"/>
  <c r="F102" i="29"/>
  <c r="F110" i="29"/>
  <c r="F118" i="29"/>
  <c r="F126" i="29"/>
  <c r="F134" i="29"/>
  <c r="F142" i="29"/>
  <c r="F150" i="29"/>
  <c r="F158" i="29"/>
  <c r="F166" i="29"/>
  <c r="F174" i="29"/>
  <c r="F182" i="29"/>
  <c r="F190" i="29"/>
  <c r="E13" i="26"/>
  <c r="F15" i="26"/>
  <c r="F23" i="26"/>
  <c r="F31" i="26"/>
  <c r="F39" i="26"/>
  <c r="F47" i="26"/>
  <c r="F55" i="26"/>
  <c r="F63" i="26"/>
  <c r="F71" i="26"/>
  <c r="F79" i="26"/>
  <c r="F87" i="26"/>
  <c r="F95" i="26"/>
  <c r="F103" i="26"/>
  <c r="F111" i="26"/>
  <c r="F119" i="26"/>
  <c r="F127" i="26"/>
  <c r="F135" i="26"/>
  <c r="F143" i="26"/>
  <c r="F151" i="26"/>
  <c r="F159" i="26"/>
  <c r="F167" i="26"/>
  <c r="F175" i="26"/>
  <c r="F183" i="26"/>
  <c r="F191" i="26"/>
  <c r="F61" i="26"/>
  <c r="F77" i="26"/>
  <c r="F93" i="26"/>
  <c r="F109" i="26"/>
  <c r="F125" i="26"/>
  <c r="F141" i="26"/>
  <c r="F181" i="26"/>
  <c r="F16" i="26"/>
  <c r="F24" i="26"/>
  <c r="F32" i="26"/>
  <c r="F40" i="26"/>
  <c r="F48" i="26"/>
  <c r="F56" i="26"/>
  <c r="F64" i="26"/>
  <c r="F72" i="26"/>
  <c r="F80" i="26"/>
  <c r="F88" i="26"/>
  <c r="F96" i="26"/>
  <c r="F104" i="26"/>
  <c r="F112" i="26"/>
  <c r="F120" i="26"/>
  <c r="F128" i="26"/>
  <c r="F136" i="26"/>
  <c r="F144" i="26"/>
  <c r="F152" i="26"/>
  <c r="F160" i="26"/>
  <c r="F168" i="26"/>
  <c r="F176" i="26"/>
  <c r="F184" i="26"/>
  <c r="F192" i="26"/>
  <c r="F37" i="26"/>
  <c r="F165" i="26"/>
  <c r="F17" i="26"/>
  <c r="F25" i="26"/>
  <c r="F33" i="26"/>
  <c r="F41" i="26"/>
  <c r="F49" i="26"/>
  <c r="F57" i="26"/>
  <c r="F65" i="26"/>
  <c r="F73" i="26"/>
  <c r="F81" i="26"/>
  <c r="F89" i="26"/>
  <c r="F97" i="26"/>
  <c r="F105" i="26"/>
  <c r="F113" i="26"/>
  <c r="F121" i="26"/>
  <c r="F129" i="26"/>
  <c r="F137" i="26"/>
  <c r="F145" i="26"/>
  <c r="F153" i="26"/>
  <c r="F161" i="26"/>
  <c r="F169" i="26"/>
  <c r="F177" i="26"/>
  <c r="F185" i="26"/>
  <c r="F53" i="26"/>
  <c r="F69" i="26"/>
  <c r="F85" i="26"/>
  <c r="F101" i="26"/>
  <c r="F117" i="26"/>
  <c r="F133" i="26"/>
  <c r="F157" i="26"/>
  <c r="F18" i="26"/>
  <c r="F26" i="26"/>
  <c r="F34" i="26"/>
  <c r="F42" i="26"/>
  <c r="F50" i="26"/>
  <c r="F58" i="26"/>
  <c r="F66" i="26"/>
  <c r="F74" i="26"/>
  <c r="F82" i="26"/>
  <c r="F90" i="26"/>
  <c r="F98" i="26"/>
  <c r="F106" i="26"/>
  <c r="F114" i="26"/>
  <c r="F122" i="26"/>
  <c r="F130" i="26"/>
  <c r="F138" i="26"/>
  <c r="F146" i="26"/>
  <c r="F154" i="26"/>
  <c r="F162" i="26"/>
  <c r="F170" i="26"/>
  <c r="F178" i="26"/>
  <c r="F186" i="26"/>
  <c r="F21" i="26"/>
  <c r="F13" i="26"/>
  <c r="F19" i="26"/>
  <c r="F27" i="26"/>
  <c r="F35" i="26"/>
  <c r="F43" i="26"/>
  <c r="F51" i="26"/>
  <c r="F59" i="26"/>
  <c r="F67" i="26"/>
  <c r="F75" i="26"/>
  <c r="F83" i="26"/>
  <c r="F91" i="26"/>
  <c r="F99" i="26"/>
  <c r="F107" i="26"/>
  <c r="F115" i="26"/>
  <c r="F123" i="26"/>
  <c r="F131" i="26"/>
  <c r="F139" i="26"/>
  <c r="F147" i="26"/>
  <c r="F155" i="26"/>
  <c r="F163" i="26"/>
  <c r="F171" i="26"/>
  <c r="F179" i="26"/>
  <c r="F187" i="26"/>
  <c r="F29" i="26"/>
  <c r="F189" i="26"/>
  <c r="F20" i="26"/>
  <c r="F28" i="26"/>
  <c r="F36" i="26"/>
  <c r="F44" i="26"/>
  <c r="F52" i="26"/>
  <c r="F60" i="26"/>
  <c r="F68" i="26"/>
  <c r="F76" i="26"/>
  <c r="F84" i="26"/>
  <c r="F92" i="26"/>
  <c r="F100" i="26"/>
  <c r="F108" i="26"/>
  <c r="F116" i="26"/>
  <c r="F124" i="26"/>
  <c r="F132" i="26"/>
  <c r="F140" i="26"/>
  <c r="F148" i="26"/>
  <c r="F156" i="26"/>
  <c r="F164" i="26"/>
  <c r="F172" i="26"/>
  <c r="F180" i="26"/>
  <c r="F188" i="26"/>
  <c r="F173" i="26"/>
  <c r="F14" i="26"/>
  <c r="F22" i="26"/>
  <c r="F30" i="26"/>
  <c r="F38" i="26"/>
  <c r="F46" i="26"/>
  <c r="F54" i="26"/>
  <c r="F62" i="26"/>
  <c r="F70" i="26"/>
  <c r="F78" i="26"/>
  <c r="F86" i="26"/>
  <c r="F94" i="26"/>
  <c r="F102" i="26"/>
  <c r="F110" i="26"/>
  <c r="F118" i="26"/>
  <c r="F126" i="26"/>
  <c r="F134" i="26"/>
  <c r="F142" i="26"/>
  <c r="F150" i="26"/>
  <c r="F158" i="26"/>
  <c r="F166" i="26"/>
  <c r="F174" i="26"/>
  <c r="F182" i="26"/>
  <c r="F190" i="26"/>
  <c r="F45" i="26"/>
  <c r="F149" i="26"/>
  <c r="D55" i="31" a="1"/>
  <c r="D55" i="31" s="1"/>
  <c r="D13" i="25"/>
  <c r="N6" i="27"/>
  <c r="C13" i="27" s="1"/>
  <c r="M6" i="27"/>
  <c r="B13" i="27" s="1"/>
  <c r="B14" i="27" s="1"/>
  <c r="N6" i="28"/>
  <c r="C13" i="28" s="1"/>
  <c r="M6" i="28"/>
  <c r="B13" i="28" s="1"/>
  <c r="B14" i="28" s="1"/>
  <c r="N6" i="29"/>
  <c r="C13" i="29" s="1"/>
  <c r="M6" i="29"/>
  <c r="B13" i="29" s="1"/>
  <c r="B14" i="29" s="1"/>
  <c r="E12" i="31"/>
  <c r="C55" i="31" a="1"/>
  <c r="C55" i="31" s="1"/>
  <c r="C73" i="31" a="1"/>
  <c r="C73" i="31" s="1"/>
  <c r="E13" i="31"/>
  <c r="A45" i="30"/>
  <c r="E14" i="31"/>
  <c r="A53" i="30"/>
  <c r="G18" i="31"/>
  <c r="A194" i="13"/>
  <c r="B193" i="13"/>
  <c r="B15" i="24"/>
  <c r="C14" i="24"/>
  <c r="C21" i="31"/>
  <c r="D20" i="31"/>
  <c r="D19" i="31"/>
  <c r="E73" i="31" a="1"/>
  <c r="E73" i="31" s="1"/>
  <c r="A16" i="29"/>
  <c r="A17" i="28"/>
  <c r="A16" i="27"/>
  <c r="E64" i="31" a="1"/>
  <c r="E64" i="31" s="1"/>
  <c r="A17" i="26"/>
  <c r="A16" i="24"/>
  <c r="A17" i="25"/>
  <c r="B16" i="26"/>
  <c r="C15" i="26"/>
  <c r="B16" i="25"/>
  <c r="C15" i="25"/>
  <c r="D15" i="25" s="1"/>
  <c r="D13" i="27" l="1"/>
  <c r="D13" i="28"/>
  <c r="D13" i="29"/>
  <c r="B15" i="29"/>
  <c r="C14" i="29"/>
  <c r="D14" i="29" s="1"/>
  <c r="B15" i="28"/>
  <c r="C14" i="28"/>
  <c r="D14" i="28" s="1"/>
  <c r="B15" i="27"/>
  <c r="C14" i="27"/>
  <c r="D14" i="27" s="1"/>
  <c r="C54" i="31" a="1"/>
  <c r="C54" i="31" s="1"/>
  <c r="C57" i="31" s="1"/>
  <c r="E14" i="26"/>
  <c r="C72" i="31" a="1"/>
  <c r="C72" i="31" s="1"/>
  <c r="C75" i="31" s="1"/>
  <c r="E14" i="29"/>
  <c r="D72" i="31" s="1" a="1"/>
  <c r="D72" i="31" s="1"/>
  <c r="E55" i="31" a="1"/>
  <c r="E55" i="31" s="1"/>
  <c r="C63" i="31" a="1"/>
  <c r="C63" i="31" s="1"/>
  <c r="C66" i="31" s="1"/>
  <c r="E14" i="27"/>
  <c r="D63" i="31" s="1" a="1"/>
  <c r="D63" i="31" s="1"/>
  <c r="D73" i="31" a="1"/>
  <c r="D73" i="31" s="1"/>
  <c r="C80" i="31"/>
  <c r="C10" i="30"/>
  <c r="C79" i="31"/>
  <c r="C85" i="31" s="1"/>
  <c r="C82" i="31"/>
  <c r="C86" i="31" s="1"/>
  <c r="H18" i="31"/>
  <c r="A195" i="13"/>
  <c r="B194" i="13"/>
  <c r="C15" i="24"/>
  <c r="B16" i="24"/>
  <c r="E20" i="31"/>
  <c r="E19" i="31"/>
  <c r="A17" i="29"/>
  <c r="A18" i="28"/>
  <c r="A17" i="24"/>
  <c r="A17" i="27"/>
  <c r="A18" i="26"/>
  <c r="B17" i="26"/>
  <c r="C16" i="26"/>
  <c r="C16" i="25"/>
  <c r="D16" i="25" s="1"/>
  <c r="B17" i="25"/>
  <c r="A18" i="25"/>
  <c r="C15" i="27" l="1"/>
  <c r="D15" i="27" s="1"/>
  <c r="B16" i="27"/>
  <c r="B16" i="28"/>
  <c r="C15" i="28"/>
  <c r="D15" i="28" s="1"/>
  <c r="C15" i="29"/>
  <c r="D15" i="29" s="1"/>
  <c r="B16" i="29"/>
  <c r="E15" i="29"/>
  <c r="E72" i="31" s="1" a="1"/>
  <c r="E72" i="31" s="1"/>
  <c r="D54" i="31" a="1"/>
  <c r="D54" i="31" s="1"/>
  <c r="D57" i="31" s="1"/>
  <c r="E15" i="26"/>
  <c r="E15" i="27"/>
  <c r="E16" i="27" s="1"/>
  <c r="F63" i="31" s="1" a="1"/>
  <c r="F63" i="31" s="1"/>
  <c r="F55" i="31" a="1"/>
  <c r="F55" i="31" s="1"/>
  <c r="C6" i="30"/>
  <c r="C8" i="30"/>
  <c r="I18" i="31"/>
  <c r="G55" i="31" a="1"/>
  <c r="G55" i="31" s="1"/>
  <c r="A196" i="13"/>
  <c r="B195" i="13"/>
  <c r="C16" i="24"/>
  <c r="B17" i="24"/>
  <c r="D66" i="31"/>
  <c r="D75" i="31"/>
  <c r="F19" i="31"/>
  <c r="F20" i="31"/>
  <c r="F73" i="31" a="1"/>
  <c r="F73" i="31" s="1"/>
  <c r="G73" i="31" a="1"/>
  <c r="G73" i="31" s="1"/>
  <c r="A18" i="29"/>
  <c r="A19" i="28"/>
  <c r="A19" i="26"/>
  <c r="G64" i="31" a="1"/>
  <c r="G64" i="31" s="1"/>
  <c r="A18" i="27"/>
  <c r="A19" i="25"/>
  <c r="C17" i="25"/>
  <c r="D17" i="25" s="1"/>
  <c r="B18" i="25"/>
  <c r="A18" i="24"/>
  <c r="B18" i="26"/>
  <c r="C17" i="26"/>
  <c r="C16" i="29" l="1"/>
  <c r="D16" i="29" s="1"/>
  <c r="B17" i="29"/>
  <c r="B17" i="28"/>
  <c r="C16" i="28"/>
  <c r="D16" i="28" s="1"/>
  <c r="C16" i="27"/>
  <c r="D16" i="27" s="1"/>
  <c r="B17" i="27"/>
  <c r="E16" i="29"/>
  <c r="F72" i="31" s="1" a="1"/>
  <c r="F72" i="31" s="1"/>
  <c r="E63" i="31" a="1"/>
  <c r="E63" i="31" s="1"/>
  <c r="E66" i="31" s="1"/>
  <c r="E54" i="31" a="1"/>
  <c r="E54" i="31" s="1"/>
  <c r="E57" i="31" s="1"/>
  <c r="E16" i="26"/>
  <c r="H55" i="31" a="1"/>
  <c r="H55" i="31" s="1"/>
  <c r="E17" i="27"/>
  <c r="G63" i="31" s="1" a="1"/>
  <c r="G63" i="31" s="1"/>
  <c r="F64" i="31" a="1"/>
  <c r="F64" i="31" s="1"/>
  <c r="J18" i="31"/>
  <c r="A197" i="13"/>
  <c r="B196" i="13"/>
  <c r="B18" i="24"/>
  <c r="C17" i="24"/>
  <c r="G19" i="31"/>
  <c r="G20" i="31"/>
  <c r="E75" i="31"/>
  <c r="H73" i="31" a="1"/>
  <c r="H73" i="31" s="1"/>
  <c r="A19" i="29"/>
  <c r="A20" i="28"/>
  <c r="B19" i="25"/>
  <c r="C18" i="25"/>
  <c r="D18" i="25" s="1"/>
  <c r="A20" i="25"/>
  <c r="B19" i="26"/>
  <c r="C18" i="26"/>
  <c r="A19" i="27"/>
  <c r="H64" i="31" a="1"/>
  <c r="H64" i="31" s="1"/>
  <c r="A20" i="26"/>
  <c r="A19" i="24"/>
  <c r="I55" i="31" l="1" a="1"/>
  <c r="I55" i="31" s="1"/>
  <c r="E17" i="29"/>
  <c r="E18" i="29" s="1"/>
  <c r="H72" i="31" s="1" a="1"/>
  <c r="H72" i="31" s="1"/>
  <c r="C17" i="27"/>
  <c r="D17" i="27" s="1"/>
  <c r="B18" i="27"/>
  <c r="B18" i="28"/>
  <c r="C17" i="28"/>
  <c r="D17" i="28" s="1"/>
  <c r="C17" i="29"/>
  <c r="D17" i="29" s="1"/>
  <c r="B18" i="29"/>
  <c r="E18" i="27"/>
  <c r="H63" i="31" s="1" a="1"/>
  <c r="H63" i="31" s="1"/>
  <c r="F54" i="31" a="1"/>
  <c r="F54" i="31" s="1"/>
  <c r="F57" i="31" s="1"/>
  <c r="E17" i="26"/>
  <c r="K18" i="31"/>
  <c r="A198" i="13"/>
  <c r="B197" i="13"/>
  <c r="B19" i="24"/>
  <c r="C18" i="24"/>
  <c r="F75" i="31"/>
  <c r="F66" i="31"/>
  <c r="H20" i="31"/>
  <c r="H19" i="31"/>
  <c r="A20" i="29"/>
  <c r="I73" i="31" a="1"/>
  <c r="I73" i="31" s="1"/>
  <c r="A21" i="28"/>
  <c r="A20" i="27"/>
  <c r="I64" i="31" a="1"/>
  <c r="I64" i="31" s="1"/>
  <c r="B20" i="25"/>
  <c r="C19" i="25"/>
  <c r="D19" i="25" s="1"/>
  <c r="A21" i="25"/>
  <c r="A20" i="24"/>
  <c r="A21" i="26"/>
  <c r="B20" i="26"/>
  <c r="C19" i="26"/>
  <c r="J55" i="31" l="1" a="1"/>
  <c r="J55" i="31" s="1"/>
  <c r="E19" i="27"/>
  <c r="I63" i="31" s="1" a="1"/>
  <c r="I63" i="31" s="1"/>
  <c r="G72" i="31" a="1"/>
  <c r="G72" i="31" s="1"/>
  <c r="G75" i="31" s="1"/>
  <c r="B19" i="29"/>
  <c r="C18" i="29"/>
  <c r="D18" i="29" s="1"/>
  <c r="B19" i="28"/>
  <c r="C18" i="28"/>
  <c r="D18" i="28" s="1"/>
  <c r="B19" i="27"/>
  <c r="C18" i="27"/>
  <c r="D18" i="27" s="1"/>
  <c r="E19" i="29"/>
  <c r="I72" i="31" s="1" a="1"/>
  <c r="I72" i="31" s="1"/>
  <c r="G54" i="31" a="1"/>
  <c r="G54" i="31" s="1"/>
  <c r="G57" i="31" s="1"/>
  <c r="E18" i="26"/>
  <c r="L18" i="31"/>
  <c r="A199" i="13"/>
  <c r="B198" i="13"/>
  <c r="B20" i="24"/>
  <c r="C19" i="24"/>
  <c r="I20" i="31"/>
  <c r="I19" i="31"/>
  <c r="G66" i="31"/>
  <c r="A21" i="29"/>
  <c r="A22" i="28"/>
  <c r="A22" i="25"/>
  <c r="B21" i="26"/>
  <c r="C20" i="26"/>
  <c r="C20" i="25"/>
  <c r="D20" i="25" s="1"/>
  <c r="B21" i="25"/>
  <c r="J64" i="31" a="1"/>
  <c r="J64" i="31" s="1"/>
  <c r="A21" i="27"/>
  <c r="A21" i="24"/>
  <c r="A22" i="26"/>
  <c r="E20" i="27"/>
  <c r="J63" i="31" s="1" a="1"/>
  <c r="J63" i="31" s="1"/>
  <c r="K55" i="31" l="1" a="1"/>
  <c r="K55" i="31" s="1"/>
  <c r="B20" i="29"/>
  <c r="C19" i="29"/>
  <c r="D19" i="29" s="1"/>
  <c r="B20" i="27"/>
  <c r="C19" i="27"/>
  <c r="D19" i="27" s="1"/>
  <c r="B20" i="28"/>
  <c r="C19" i="28"/>
  <c r="D19" i="28" s="1"/>
  <c r="E20" i="29"/>
  <c r="J72" i="31" s="1" a="1"/>
  <c r="J72" i="31" s="1"/>
  <c r="H54" i="31" a="1"/>
  <c r="H54" i="31" s="1"/>
  <c r="H57" i="31" s="1"/>
  <c r="E19" i="26"/>
  <c r="J73" i="31" a="1"/>
  <c r="J73" i="31" s="1"/>
  <c r="M18" i="31"/>
  <c r="A200" i="13"/>
  <c r="B199" i="13"/>
  <c r="B21" i="24"/>
  <c r="C20" i="24"/>
  <c r="H66" i="31"/>
  <c r="J19" i="31"/>
  <c r="J20" i="31"/>
  <c r="H75" i="31"/>
  <c r="E21" i="27"/>
  <c r="K63" i="31" s="1" a="1"/>
  <c r="K63" i="31" s="1"/>
  <c r="A22" i="29"/>
  <c r="A23" i="28"/>
  <c r="A22" i="24"/>
  <c r="C21" i="25"/>
  <c r="D21" i="25" s="1"/>
  <c r="B22" i="25"/>
  <c r="B22" i="26"/>
  <c r="C21" i="26"/>
  <c r="K64" i="31" a="1"/>
  <c r="K64" i="31" s="1"/>
  <c r="A22" i="27"/>
  <c r="A23" i="26"/>
  <c r="A23" i="25"/>
  <c r="L55" i="31" l="1" a="1"/>
  <c r="L55" i="31" s="1"/>
  <c r="C20" i="28"/>
  <c r="D20" i="28" s="1"/>
  <c r="B21" i="28"/>
  <c r="C20" i="27"/>
  <c r="D20" i="27" s="1"/>
  <c r="B21" i="27"/>
  <c r="E21" i="29"/>
  <c r="K72" i="31" s="1" a="1"/>
  <c r="K72" i="31" s="1"/>
  <c r="B21" i="29"/>
  <c r="C20" i="29"/>
  <c r="D20" i="29" s="1"/>
  <c r="I54" i="31" a="1"/>
  <c r="I54" i="31" s="1"/>
  <c r="I57" i="31" s="1"/>
  <c r="E20" i="26"/>
  <c r="K73" i="31" a="1"/>
  <c r="K73" i="31" s="1"/>
  <c r="N18" i="31"/>
  <c r="A201" i="13"/>
  <c r="B200" i="13"/>
  <c r="C21" i="24"/>
  <c r="B22" i="24"/>
  <c r="K19" i="31"/>
  <c r="K20" i="31"/>
  <c r="I66" i="31"/>
  <c r="I75" i="31"/>
  <c r="E22" i="27"/>
  <c r="L63" i="31" s="1" a="1"/>
  <c r="L63" i="31" s="1"/>
  <c r="A23" i="29"/>
  <c r="A24" i="28"/>
  <c r="B23" i="26"/>
  <c r="C22" i="26"/>
  <c r="A24" i="26"/>
  <c r="A24" i="25"/>
  <c r="L64" i="31" a="1"/>
  <c r="L64" i="31" s="1"/>
  <c r="A23" i="27"/>
  <c r="B23" i="25"/>
  <c r="C22" i="25"/>
  <c r="D22" i="25" s="1"/>
  <c r="A23" i="24"/>
  <c r="M55" i="31" l="1" a="1"/>
  <c r="M55" i="31" s="1"/>
  <c r="B22" i="29"/>
  <c r="C21" i="29"/>
  <c r="D21" i="29" s="1"/>
  <c r="B22" i="27"/>
  <c r="C21" i="27"/>
  <c r="D21" i="27" s="1"/>
  <c r="E22" i="29"/>
  <c r="L72" i="31" s="1" a="1"/>
  <c r="L72" i="31" s="1"/>
  <c r="B22" i="28"/>
  <c r="C21" i="28"/>
  <c r="D21" i="28" s="1"/>
  <c r="J54" i="31" a="1"/>
  <c r="J54" i="31" s="1"/>
  <c r="J57" i="31" s="1"/>
  <c r="E21" i="26"/>
  <c r="L73" i="31" a="1"/>
  <c r="L73" i="31" s="1"/>
  <c r="O18" i="31"/>
  <c r="B201" i="13"/>
  <c r="A202" i="13"/>
  <c r="B23" i="24"/>
  <c r="C22" i="24"/>
  <c r="L19" i="31"/>
  <c r="L20" i="31"/>
  <c r="J66" i="31"/>
  <c r="J75" i="31"/>
  <c r="E23" i="27"/>
  <c r="M63" i="31" s="1" a="1"/>
  <c r="M63" i="31" s="1"/>
  <c r="A24" i="29"/>
  <c r="A25" i="28"/>
  <c r="A25" i="26"/>
  <c r="B24" i="26"/>
  <c r="C23" i="26"/>
  <c r="B24" i="25"/>
  <c r="C23" i="25"/>
  <c r="D23" i="25" s="1"/>
  <c r="A24" i="27"/>
  <c r="A24" i="24"/>
  <c r="A25" i="25"/>
  <c r="B23" i="27" l="1"/>
  <c r="C22" i="27"/>
  <c r="D22" i="27" s="1"/>
  <c r="E23" i="29"/>
  <c r="M72" i="31" s="1" a="1"/>
  <c r="M72" i="31" s="1"/>
  <c r="C22" i="28"/>
  <c r="D22" i="28" s="1"/>
  <c r="B23" i="28"/>
  <c r="B23" i="29"/>
  <c r="C22" i="29"/>
  <c r="D22" i="29" s="1"/>
  <c r="K54" i="31" a="1"/>
  <c r="K54" i="31" s="1"/>
  <c r="K57" i="31" s="1"/>
  <c r="E22" i="26"/>
  <c r="N55" i="31" a="1"/>
  <c r="N55" i="31" s="1"/>
  <c r="M73" i="31" a="1"/>
  <c r="M73" i="31" s="1"/>
  <c r="E24" i="27"/>
  <c r="N63" i="31" s="1" a="1"/>
  <c r="N63" i="31" s="1"/>
  <c r="M64" i="31" a="1"/>
  <c r="M64" i="31" s="1"/>
  <c r="P18" i="31"/>
  <c r="K75" i="31"/>
  <c r="A203" i="13"/>
  <c r="B202" i="13"/>
  <c r="B24" i="24"/>
  <c r="C23" i="24"/>
  <c r="K66" i="31"/>
  <c r="M20" i="31"/>
  <c r="M19" i="31"/>
  <c r="A25" i="29"/>
  <c r="A26" i="28"/>
  <c r="B25" i="26"/>
  <c r="C24" i="26"/>
  <c r="A25" i="24"/>
  <c r="B25" i="25"/>
  <c r="C24" i="25"/>
  <c r="D24" i="25" s="1"/>
  <c r="A26" i="26"/>
  <c r="O55" i="31" a="1"/>
  <c r="O55" i="31" s="1"/>
  <c r="A25" i="27"/>
  <c r="A26" i="25"/>
  <c r="E24" i="29" l="1"/>
  <c r="N72" i="31" s="1" a="1"/>
  <c r="N72" i="31" s="1"/>
  <c r="B24" i="27"/>
  <c r="C23" i="27"/>
  <c r="D23" i="27" s="1"/>
  <c r="C23" i="29"/>
  <c r="D23" i="29" s="1"/>
  <c r="B24" i="29"/>
  <c r="B24" i="28"/>
  <c r="C23" i="28"/>
  <c r="D23" i="28" s="1"/>
  <c r="L54" i="31" a="1"/>
  <c r="L54" i="31" s="1"/>
  <c r="L57" i="31" s="1"/>
  <c r="E23" i="26"/>
  <c r="O64" i="31" a="1"/>
  <c r="O64" i="31" s="1"/>
  <c r="N64" i="31" a="1"/>
  <c r="N64" i="31" s="1"/>
  <c r="N73" i="31" a="1"/>
  <c r="N73" i="31" s="1"/>
  <c r="Q18" i="31"/>
  <c r="A204" i="13"/>
  <c r="B203" i="13"/>
  <c r="C24" i="24"/>
  <c r="B25" i="24"/>
  <c r="L66" i="31"/>
  <c r="N19" i="31"/>
  <c r="N20" i="31"/>
  <c r="L75" i="31"/>
  <c r="A26" i="29"/>
  <c r="A27" i="28"/>
  <c r="E25" i="27"/>
  <c r="O63" i="31" s="1" a="1"/>
  <c r="O63" i="31" s="1"/>
  <c r="A27" i="26"/>
  <c r="B26" i="26"/>
  <c r="C25" i="26"/>
  <c r="A26" i="27"/>
  <c r="B26" i="25"/>
  <c r="C25" i="25"/>
  <c r="D25" i="25" s="1"/>
  <c r="A27" i="25"/>
  <c r="A26" i="24"/>
  <c r="E25" i="29" l="1"/>
  <c r="O72" i="31" s="1" a="1"/>
  <c r="O72" i="31" s="1"/>
  <c r="B25" i="28"/>
  <c r="C24" i="28"/>
  <c r="D24" i="28" s="1"/>
  <c r="B25" i="29"/>
  <c r="C24" i="29"/>
  <c r="D24" i="29" s="1"/>
  <c r="C24" i="27"/>
  <c r="D24" i="27" s="1"/>
  <c r="B25" i="27"/>
  <c r="M54" i="31" a="1"/>
  <c r="M54" i="31" s="1"/>
  <c r="M57" i="31" s="1"/>
  <c r="E24" i="26"/>
  <c r="O73" i="31" a="1"/>
  <c r="O73" i="31" s="1"/>
  <c r="P55" i="31" a="1"/>
  <c r="P55" i="31" s="1"/>
  <c r="R18" i="31"/>
  <c r="A205" i="13"/>
  <c r="B204" i="13"/>
  <c r="B26" i="24"/>
  <c r="C25" i="24"/>
  <c r="M66" i="31"/>
  <c r="M75" i="31"/>
  <c r="O19" i="31"/>
  <c r="O20" i="31"/>
  <c r="A27" i="29"/>
  <c r="A28" i="28"/>
  <c r="A28" i="26"/>
  <c r="B27" i="25"/>
  <c r="C26" i="25"/>
  <c r="D26" i="25" s="1"/>
  <c r="A27" i="27"/>
  <c r="P64" i="31" a="1"/>
  <c r="P64" i="31" s="1"/>
  <c r="A27" i="24"/>
  <c r="A28" i="25"/>
  <c r="B27" i="26"/>
  <c r="C26" i="26"/>
  <c r="E26" i="27"/>
  <c r="P63" i="31" s="1" a="1"/>
  <c r="P63" i="31" s="1"/>
  <c r="B26" i="27" l="1"/>
  <c r="C25" i="27"/>
  <c r="D25" i="27" s="1"/>
  <c r="B26" i="29"/>
  <c r="C25" i="29"/>
  <c r="D25" i="29" s="1"/>
  <c r="B26" i="28"/>
  <c r="C25" i="28"/>
  <c r="D25" i="28" s="1"/>
  <c r="E26" i="29"/>
  <c r="P72" i="31" s="1" a="1"/>
  <c r="P72" i="31" s="1"/>
  <c r="P73" i="31" a="1"/>
  <c r="P73" i="31" s="1"/>
  <c r="N54" i="31" a="1"/>
  <c r="N54" i="31" s="1"/>
  <c r="N57" i="31" s="1"/>
  <c r="E25" i="26"/>
  <c r="Q55" i="31" a="1"/>
  <c r="Q55" i="31" s="1"/>
  <c r="S18" i="31"/>
  <c r="A206" i="13"/>
  <c r="B205" i="13"/>
  <c r="C26" i="24"/>
  <c r="B27" i="24"/>
  <c r="N75" i="31"/>
  <c r="P19" i="31"/>
  <c r="P20" i="31"/>
  <c r="N66" i="31"/>
  <c r="A28" i="29"/>
  <c r="A29" i="28"/>
  <c r="B28" i="25"/>
  <c r="C27" i="25"/>
  <c r="D27" i="25" s="1"/>
  <c r="A28" i="24"/>
  <c r="E27" i="27"/>
  <c r="Q63" i="31" s="1" a="1"/>
  <c r="Q63" i="31" s="1"/>
  <c r="A29" i="25"/>
  <c r="A28" i="27"/>
  <c r="Q64" i="31" a="1"/>
  <c r="Q64" i="31" s="1"/>
  <c r="B28" i="26"/>
  <c r="C27" i="26"/>
  <c r="A29" i="26"/>
  <c r="C26" i="27" l="1"/>
  <c r="D26" i="27" s="1"/>
  <c r="B27" i="27"/>
  <c r="C26" i="28"/>
  <c r="D26" i="28" s="1"/>
  <c r="B27" i="28"/>
  <c r="B27" i="29"/>
  <c r="C26" i="29"/>
  <c r="D26" i="29" s="1"/>
  <c r="Q73" i="31" a="1"/>
  <c r="Q73" i="31" s="1"/>
  <c r="E27" i="29"/>
  <c r="Q72" i="31" s="1" a="1"/>
  <c r="Q72" i="31" s="1"/>
  <c r="O54" i="31" a="1"/>
  <c r="O54" i="31" s="1"/>
  <c r="O57" i="31" s="1"/>
  <c r="E26" i="26"/>
  <c r="R55" i="31" a="1"/>
  <c r="R55" i="31" s="1"/>
  <c r="T18" i="31"/>
  <c r="A207" i="13"/>
  <c r="B206" i="13"/>
  <c r="C27" i="24"/>
  <c r="B28" i="24"/>
  <c r="Q19" i="31"/>
  <c r="Q20" i="31"/>
  <c r="O75" i="31"/>
  <c r="O66" i="31"/>
  <c r="A29" i="29"/>
  <c r="A30" i="28"/>
  <c r="A30" i="26"/>
  <c r="R64" i="31" a="1"/>
  <c r="R64" i="31" s="1"/>
  <c r="A29" i="27"/>
  <c r="A29" i="24"/>
  <c r="B29" i="26"/>
  <c r="C28" i="26"/>
  <c r="A30" i="25"/>
  <c r="C28" i="25"/>
  <c r="D28" i="25" s="1"/>
  <c r="B29" i="25"/>
  <c r="E28" i="27"/>
  <c r="R63" i="31" s="1" a="1"/>
  <c r="R63" i="31" s="1"/>
  <c r="B28" i="29" l="1"/>
  <c r="C27" i="29"/>
  <c r="D27" i="29" s="1"/>
  <c r="B28" i="28"/>
  <c r="C27" i="28"/>
  <c r="D27" i="28" s="1"/>
  <c r="C27" i="27"/>
  <c r="D27" i="27" s="1"/>
  <c r="B28" i="27"/>
  <c r="R73" i="31" a="1"/>
  <c r="R73" i="31" s="1"/>
  <c r="E28" i="29"/>
  <c r="R72" i="31" s="1" a="1"/>
  <c r="R72" i="31" s="1"/>
  <c r="P54" i="31" a="1"/>
  <c r="P54" i="31" s="1"/>
  <c r="P57" i="31" s="1"/>
  <c r="E27" i="26"/>
  <c r="S55" i="31" a="1"/>
  <c r="S55" i="31" s="1"/>
  <c r="U18" i="31"/>
  <c r="A208" i="13"/>
  <c r="B207" i="13"/>
  <c r="C28" i="24"/>
  <c r="B29" i="24"/>
  <c r="R20" i="31"/>
  <c r="R19" i="31"/>
  <c r="P66" i="31"/>
  <c r="P75" i="31"/>
  <c r="A30" i="29"/>
  <c r="A31" i="28"/>
  <c r="A31" i="25"/>
  <c r="A30" i="24"/>
  <c r="A31" i="26"/>
  <c r="S64" i="31" a="1"/>
  <c r="S64" i="31" s="1"/>
  <c r="A30" i="27"/>
  <c r="E29" i="27"/>
  <c r="S63" i="31" s="1" a="1"/>
  <c r="S63" i="31" s="1"/>
  <c r="B30" i="26"/>
  <c r="C29" i="26"/>
  <c r="C29" i="25"/>
  <c r="D29" i="25" s="1"/>
  <c r="B30" i="25"/>
  <c r="C28" i="27" l="1"/>
  <c r="D28" i="27" s="1"/>
  <c r="B29" i="27"/>
  <c r="C28" i="28"/>
  <c r="D28" i="28" s="1"/>
  <c r="B29" i="28"/>
  <c r="C28" i="29"/>
  <c r="D28" i="29" s="1"/>
  <c r="B29" i="29"/>
  <c r="E29" i="29"/>
  <c r="S72" i="31" s="1" a="1"/>
  <c r="S72" i="31" s="1"/>
  <c r="S73" i="31" a="1"/>
  <c r="S73" i="31" s="1"/>
  <c r="Q54" i="31" a="1"/>
  <c r="Q54" i="31" s="1"/>
  <c r="Q57" i="31" s="1"/>
  <c r="E28" i="26"/>
  <c r="T55" i="31" a="1"/>
  <c r="T55" i="31" s="1"/>
  <c r="V18" i="31"/>
  <c r="A209" i="13"/>
  <c r="B208" i="13"/>
  <c r="B30" i="24"/>
  <c r="C29" i="24"/>
  <c r="S19" i="31"/>
  <c r="S20" i="31"/>
  <c r="Q75" i="31"/>
  <c r="Q66" i="31"/>
  <c r="E30" i="27"/>
  <c r="T63" i="31" s="1" a="1"/>
  <c r="T63" i="31" s="1"/>
  <c r="A31" i="29"/>
  <c r="A32" i="28"/>
  <c r="C30" i="25"/>
  <c r="D30" i="25" s="1"/>
  <c r="B31" i="25"/>
  <c r="A32" i="25"/>
  <c r="T64" i="31" a="1"/>
  <c r="T64" i="31" s="1"/>
  <c r="A31" i="27"/>
  <c r="A31" i="24"/>
  <c r="A32" i="26"/>
  <c r="B31" i="26"/>
  <c r="C30" i="26"/>
  <c r="C29" i="29" l="1"/>
  <c r="D29" i="29" s="1"/>
  <c r="B30" i="29"/>
  <c r="B30" i="28"/>
  <c r="C29" i="28"/>
  <c r="D29" i="28" s="1"/>
  <c r="C29" i="27"/>
  <c r="D29" i="27" s="1"/>
  <c r="B30" i="27"/>
  <c r="T73" i="31" a="1"/>
  <c r="T73" i="31" s="1"/>
  <c r="E30" i="29"/>
  <c r="T72" i="31" s="1" a="1"/>
  <c r="T72" i="31" s="1"/>
  <c r="R54" i="31" a="1"/>
  <c r="R54" i="31" s="1"/>
  <c r="R57" i="31" s="1"/>
  <c r="E29" i="26"/>
  <c r="U55" i="31" a="1"/>
  <c r="U55" i="31" s="1"/>
  <c r="W18" i="31"/>
  <c r="B209" i="13"/>
  <c r="A210" i="13"/>
  <c r="E31" i="27"/>
  <c r="U63" i="31" s="1" a="1"/>
  <c r="U63" i="31" s="1"/>
  <c r="C30" i="24"/>
  <c r="B31" i="24"/>
  <c r="T19" i="31"/>
  <c r="T20" i="31"/>
  <c r="R75" i="31"/>
  <c r="R66" i="31"/>
  <c r="A32" i="29"/>
  <c r="A33" i="28"/>
  <c r="A33" i="25"/>
  <c r="A32" i="24"/>
  <c r="A33" i="26"/>
  <c r="B32" i="25"/>
  <c r="C31" i="25"/>
  <c r="D31" i="25" s="1"/>
  <c r="A32" i="27"/>
  <c r="B32" i="26"/>
  <c r="C31" i="26"/>
  <c r="C30" i="27" l="1"/>
  <c r="D30" i="27" s="1"/>
  <c r="B31" i="27"/>
  <c r="B31" i="28"/>
  <c r="C30" i="28"/>
  <c r="D30" i="28" s="1"/>
  <c r="U73" i="31" a="1"/>
  <c r="U73" i="31" s="1"/>
  <c r="E31" i="29"/>
  <c r="U72" i="31" s="1" a="1"/>
  <c r="U72" i="31" s="1"/>
  <c r="B31" i="29"/>
  <c r="C30" i="29"/>
  <c r="D30" i="29" s="1"/>
  <c r="S54" i="31" a="1"/>
  <c r="S54" i="31" s="1"/>
  <c r="S57" i="31" s="1"/>
  <c r="E30" i="26"/>
  <c r="V55" i="31" a="1"/>
  <c r="V55" i="31" s="1"/>
  <c r="E32" i="27"/>
  <c r="V63" i="31" s="1" a="1"/>
  <c r="V63" i="31" s="1"/>
  <c r="U64" i="31" a="1"/>
  <c r="U64" i="31" s="1"/>
  <c r="X18" i="31"/>
  <c r="A211" i="13"/>
  <c r="B210" i="13"/>
  <c r="C31" i="24"/>
  <c r="B32" i="24"/>
  <c r="U20" i="31"/>
  <c r="U19" i="31"/>
  <c r="S66" i="31"/>
  <c r="S75" i="31"/>
  <c r="A33" i="29"/>
  <c r="A34" i="28"/>
  <c r="B33" i="25"/>
  <c r="C32" i="25"/>
  <c r="D32" i="25" s="1"/>
  <c r="A33" i="24"/>
  <c r="A33" i="27"/>
  <c r="A34" i="25"/>
  <c r="A34" i="26"/>
  <c r="B33" i="26"/>
  <c r="C32" i="26"/>
  <c r="V73" i="31" l="1" a="1"/>
  <c r="V73" i="31" s="1"/>
  <c r="B32" i="27"/>
  <c r="C31" i="27"/>
  <c r="D31" i="27" s="1"/>
  <c r="B32" i="29"/>
  <c r="C31" i="29"/>
  <c r="D31" i="29" s="1"/>
  <c r="E32" i="29"/>
  <c r="V72" i="31" s="1" a="1"/>
  <c r="V72" i="31" s="1"/>
  <c r="B32" i="28"/>
  <c r="C31" i="28"/>
  <c r="D31" i="28" s="1"/>
  <c r="T54" i="31" a="1"/>
  <c r="T54" i="31" s="1"/>
  <c r="T57" i="31" s="1"/>
  <c r="E31" i="26"/>
  <c r="W55" i="31" a="1"/>
  <c r="W55" i="31" s="1"/>
  <c r="E33" i="27"/>
  <c r="W63" i="31" s="1" a="1"/>
  <c r="W63" i="31" s="1"/>
  <c r="V64" i="31" a="1"/>
  <c r="V64" i="31" s="1"/>
  <c r="Y18" i="31"/>
  <c r="A212" i="13"/>
  <c r="B211" i="13"/>
  <c r="B33" i="24"/>
  <c r="C32" i="24"/>
  <c r="T66" i="31"/>
  <c r="T75" i="31"/>
  <c r="V20" i="31"/>
  <c r="V19" i="31"/>
  <c r="A34" i="29"/>
  <c r="A35" i="28"/>
  <c r="B34" i="26"/>
  <c r="C33" i="26"/>
  <c r="A35" i="25"/>
  <c r="A34" i="24"/>
  <c r="C33" i="25"/>
  <c r="D33" i="25" s="1"/>
  <c r="B34" i="25"/>
  <c r="A35" i="26"/>
  <c r="A34" i="27"/>
  <c r="W73" i="31" l="1" a="1"/>
  <c r="W73" i="31" s="1"/>
  <c r="E33" i="29"/>
  <c r="W72" i="31" s="1" a="1"/>
  <c r="W72" i="31" s="1"/>
  <c r="B33" i="27"/>
  <c r="C32" i="27"/>
  <c r="D32" i="27" s="1"/>
  <c r="B33" i="28"/>
  <c r="C32" i="28"/>
  <c r="D32" i="28" s="1"/>
  <c r="C32" i="29"/>
  <c r="D32" i="29" s="1"/>
  <c r="B33" i="29"/>
  <c r="U54" i="31" a="1"/>
  <c r="U54" i="31" s="1"/>
  <c r="U57" i="31" s="1"/>
  <c r="E32" i="26"/>
  <c r="E34" i="27"/>
  <c r="X63" i="31" s="1" a="1"/>
  <c r="X63" i="31" s="1"/>
  <c r="W64" i="31" a="1"/>
  <c r="W64" i="31" s="1"/>
  <c r="X55" i="31" a="1"/>
  <c r="X55" i="31" s="1"/>
  <c r="Z18" i="31"/>
  <c r="A213" i="13"/>
  <c r="B212" i="13"/>
  <c r="C33" i="24"/>
  <c r="B34" i="24"/>
  <c r="W20" i="31"/>
  <c r="W19" i="31"/>
  <c r="U75" i="31"/>
  <c r="U66" i="31"/>
  <c r="A35" i="29"/>
  <c r="A36" i="28"/>
  <c r="A36" i="26"/>
  <c r="B35" i="26"/>
  <c r="C34" i="26"/>
  <c r="B35" i="25"/>
  <c r="C34" i="25"/>
  <c r="D34" i="25" s="1"/>
  <c r="A36" i="25"/>
  <c r="A35" i="24"/>
  <c r="A35" i="27"/>
  <c r="X73" i="31" l="1" a="1"/>
  <c r="X73" i="31" s="1"/>
  <c r="E34" i="29"/>
  <c r="X72" i="31" s="1" a="1"/>
  <c r="X72" i="31" s="1"/>
  <c r="C33" i="27"/>
  <c r="D33" i="27" s="1"/>
  <c r="B34" i="27"/>
  <c r="C33" i="29"/>
  <c r="D33" i="29" s="1"/>
  <c r="B34" i="29"/>
  <c r="B34" i="28"/>
  <c r="C33" i="28"/>
  <c r="D33" i="28" s="1"/>
  <c r="V54" i="31" a="1"/>
  <c r="V54" i="31" s="1"/>
  <c r="V57" i="31" s="1"/>
  <c r="E33" i="26"/>
  <c r="E35" i="27"/>
  <c r="Y63" i="31" s="1" a="1"/>
  <c r="Y63" i="31" s="1"/>
  <c r="X64" i="31" a="1"/>
  <c r="X64" i="31" s="1"/>
  <c r="Y55" i="31" a="1"/>
  <c r="Y55" i="31" s="1"/>
  <c r="AA18" i="31"/>
  <c r="A214" i="13"/>
  <c r="B213" i="13"/>
  <c r="C34" i="24"/>
  <c r="B35" i="24"/>
  <c r="V75" i="31"/>
  <c r="X19" i="31"/>
  <c r="X20" i="31"/>
  <c r="V66" i="31"/>
  <c r="A36" i="29"/>
  <c r="A37" i="28"/>
  <c r="A37" i="25"/>
  <c r="A37" i="26"/>
  <c r="B36" i="25"/>
  <c r="C35" i="25"/>
  <c r="D35" i="25" s="1"/>
  <c r="A36" i="24"/>
  <c r="A36" i="27"/>
  <c r="B36" i="26"/>
  <c r="C35" i="26"/>
  <c r="Y73" i="31" l="1" a="1"/>
  <c r="Y73" i="31" s="1"/>
  <c r="E35" i="29"/>
  <c r="Y72" i="31" s="1" a="1"/>
  <c r="Y72" i="31" s="1"/>
  <c r="B35" i="28"/>
  <c r="C34" i="28"/>
  <c r="D34" i="28" s="1"/>
  <c r="B35" i="29"/>
  <c r="C34" i="29"/>
  <c r="D34" i="29" s="1"/>
  <c r="C34" i="27"/>
  <c r="D34" i="27" s="1"/>
  <c r="B35" i="27"/>
  <c r="W54" i="31" a="1"/>
  <c r="W54" i="31" s="1"/>
  <c r="W57" i="31" s="1"/>
  <c r="E34" i="26"/>
  <c r="E36" i="27"/>
  <c r="Z63" i="31" s="1" a="1"/>
  <c r="Z63" i="31" s="1"/>
  <c r="Y64" i="31" a="1"/>
  <c r="Y64" i="31" s="1"/>
  <c r="Z55" i="31" a="1"/>
  <c r="Z55" i="31" s="1"/>
  <c r="AB18" i="31"/>
  <c r="A215" i="13"/>
  <c r="B214" i="13"/>
  <c r="C35" i="24"/>
  <c r="B36" i="24"/>
  <c r="W66" i="31"/>
  <c r="Y20" i="31"/>
  <c r="Y19" i="31"/>
  <c r="W75" i="31"/>
  <c r="A37" i="29"/>
  <c r="A38" i="28"/>
  <c r="A38" i="26"/>
  <c r="A38" i="25"/>
  <c r="A37" i="27"/>
  <c r="B37" i="26"/>
  <c r="C36" i="26"/>
  <c r="B37" i="25"/>
  <c r="C36" i="25"/>
  <c r="D36" i="25" s="1"/>
  <c r="A37" i="24"/>
  <c r="Z73" i="31" l="1" a="1"/>
  <c r="Z73" i="31" s="1"/>
  <c r="E36" i="29"/>
  <c r="Z72" i="31" s="1" a="1"/>
  <c r="Z72" i="31" s="1"/>
  <c r="B36" i="27"/>
  <c r="C35" i="27"/>
  <c r="D35" i="27" s="1"/>
  <c r="C35" i="29"/>
  <c r="D35" i="29" s="1"/>
  <c r="B36" i="29"/>
  <c r="B36" i="28"/>
  <c r="C35" i="28"/>
  <c r="D35" i="28" s="1"/>
  <c r="X54" i="31" a="1"/>
  <c r="X54" i="31" s="1"/>
  <c r="X57" i="31" s="1"/>
  <c r="E35" i="26"/>
  <c r="AA55" i="31" a="1"/>
  <c r="AA55" i="31" s="1"/>
  <c r="E37" i="27"/>
  <c r="AA63" i="31" s="1" a="1"/>
  <c r="AA63" i="31" s="1"/>
  <c r="Z64" i="31" a="1"/>
  <c r="Z64" i="31" s="1"/>
  <c r="AC18" i="31"/>
  <c r="A216" i="13"/>
  <c r="B215" i="13"/>
  <c r="C36" i="24"/>
  <c r="B37" i="24"/>
  <c r="X66" i="31"/>
  <c r="Z19" i="31"/>
  <c r="Z20" i="31"/>
  <c r="X75" i="31"/>
  <c r="A38" i="29"/>
  <c r="A39" i="28"/>
  <c r="A38" i="24"/>
  <c r="B38" i="26"/>
  <c r="C37" i="26"/>
  <c r="A39" i="25"/>
  <c r="A38" i="27"/>
  <c r="B38" i="25"/>
  <c r="C37" i="25"/>
  <c r="D37" i="25" s="1"/>
  <c r="A39" i="26"/>
  <c r="E37" i="29" l="1"/>
  <c r="AA72" i="31" s="1" a="1"/>
  <c r="AA72" i="31" s="1"/>
  <c r="C36" i="28"/>
  <c r="D36" i="28" s="1"/>
  <c r="B37" i="28"/>
  <c r="C36" i="29"/>
  <c r="D36" i="29" s="1"/>
  <c r="B37" i="29"/>
  <c r="C36" i="27"/>
  <c r="D36" i="27" s="1"/>
  <c r="B37" i="27"/>
  <c r="Y54" i="31" a="1"/>
  <c r="Y54" i="31" s="1"/>
  <c r="Y57" i="31" s="1"/>
  <c r="E36" i="26"/>
  <c r="AA73" i="31" a="1"/>
  <c r="AA73" i="31" s="1"/>
  <c r="E38" i="27"/>
  <c r="AB63" i="31" s="1" a="1"/>
  <c r="AB63" i="31" s="1"/>
  <c r="AA64" i="31" a="1"/>
  <c r="AA64" i="31" s="1"/>
  <c r="AB55" i="31" a="1"/>
  <c r="AB55" i="31" s="1"/>
  <c r="AD18" i="31"/>
  <c r="A217" i="13"/>
  <c r="B216" i="13"/>
  <c r="C37" i="24"/>
  <c r="B38" i="24"/>
  <c r="Y66" i="31"/>
  <c r="AA20" i="31"/>
  <c r="AA19" i="31"/>
  <c r="Y75" i="31"/>
  <c r="A39" i="29"/>
  <c r="A40" i="28"/>
  <c r="A40" i="26"/>
  <c r="A39" i="27"/>
  <c r="B39" i="26"/>
  <c r="C38" i="26"/>
  <c r="B39" i="25"/>
  <c r="C38" i="25"/>
  <c r="D38" i="25" s="1"/>
  <c r="A40" i="25"/>
  <c r="A39" i="24"/>
  <c r="E38" i="29" l="1"/>
  <c r="AB72" i="31" s="1" a="1"/>
  <c r="AB72" i="31" s="1"/>
  <c r="C37" i="27"/>
  <c r="D37" i="27" s="1"/>
  <c r="B38" i="27"/>
  <c r="B38" i="29"/>
  <c r="C37" i="29"/>
  <c r="D37" i="29" s="1"/>
  <c r="B38" i="28"/>
  <c r="C37" i="28"/>
  <c r="D37" i="28" s="1"/>
  <c r="Z54" i="31" a="1"/>
  <c r="Z54" i="31" s="1"/>
  <c r="Z57" i="31" s="1"/>
  <c r="E37" i="26"/>
  <c r="AB73" i="31" a="1"/>
  <c r="AB73" i="31" s="1"/>
  <c r="AC55" i="31" a="1"/>
  <c r="AC55" i="31" s="1"/>
  <c r="E39" i="27"/>
  <c r="AC63" i="31" s="1" a="1"/>
  <c r="AC63" i="31" s="1"/>
  <c r="AB64" i="31" a="1"/>
  <c r="AB64" i="31" s="1"/>
  <c r="AE18" i="31"/>
  <c r="A218" i="13"/>
  <c r="B217" i="13"/>
  <c r="B39" i="24"/>
  <c r="C38" i="24"/>
  <c r="Z66" i="31"/>
  <c r="Z75" i="31"/>
  <c r="AB20" i="31"/>
  <c r="AB19" i="31"/>
  <c r="A40" i="29"/>
  <c r="A41" i="28"/>
  <c r="B40" i="26"/>
  <c r="C39" i="26"/>
  <c r="A41" i="25"/>
  <c r="A40" i="24"/>
  <c r="A40" i="27"/>
  <c r="A41" i="26"/>
  <c r="AD55" i="31" a="1"/>
  <c r="AD55" i="31" s="1"/>
  <c r="B40" i="25"/>
  <c r="C39" i="25"/>
  <c r="D39" i="25" s="1"/>
  <c r="E39" i="29" l="1"/>
  <c r="AC72" i="31" s="1" a="1"/>
  <c r="AC72" i="31" s="1"/>
  <c r="B39" i="28"/>
  <c r="C38" i="28"/>
  <c r="D38" i="28" s="1"/>
  <c r="C38" i="29"/>
  <c r="D38" i="29" s="1"/>
  <c r="B39" i="29"/>
  <c r="B39" i="27"/>
  <c r="C38" i="27"/>
  <c r="D38" i="27" s="1"/>
  <c r="AA54" i="31" a="1"/>
  <c r="AA54" i="31" s="1"/>
  <c r="AA57" i="31" s="1"/>
  <c r="E38" i="26"/>
  <c r="E40" i="27"/>
  <c r="AD63" i="31" s="1" a="1"/>
  <c r="AD63" i="31" s="1"/>
  <c r="AC64" i="31" a="1"/>
  <c r="AC64" i="31" s="1"/>
  <c r="AC73" i="31" a="1"/>
  <c r="AC73" i="31" s="1"/>
  <c r="AF18" i="31"/>
  <c r="A219" i="13"/>
  <c r="B218" i="13"/>
  <c r="C39" i="24"/>
  <c r="B40" i="24"/>
  <c r="AA66" i="31"/>
  <c r="AA75" i="31"/>
  <c r="AC20" i="31"/>
  <c r="AC19" i="31"/>
  <c r="A41" i="29"/>
  <c r="A42" i="28"/>
  <c r="A42" i="26"/>
  <c r="A41" i="27"/>
  <c r="A42" i="25"/>
  <c r="B41" i="25"/>
  <c r="C40" i="25"/>
  <c r="D40" i="25" s="1"/>
  <c r="B41" i="26"/>
  <c r="C40" i="26"/>
  <c r="A41" i="24"/>
  <c r="E40" i="29" l="1"/>
  <c r="AD72" i="31" s="1" a="1"/>
  <c r="AD72" i="31" s="1"/>
  <c r="C39" i="28"/>
  <c r="D39" i="28" s="1"/>
  <c r="B40" i="28"/>
  <c r="B40" i="27"/>
  <c r="C39" i="27"/>
  <c r="D39" i="27" s="1"/>
  <c r="C39" i="29"/>
  <c r="D39" i="29" s="1"/>
  <c r="B40" i="29"/>
  <c r="AB54" i="31" a="1"/>
  <c r="AB54" i="31" s="1"/>
  <c r="AB57" i="31" s="1"/>
  <c r="E39" i="26"/>
  <c r="E41" i="27"/>
  <c r="AE63" i="31" s="1" a="1"/>
  <c r="AE63" i="31" s="1"/>
  <c r="AD64" i="31" a="1"/>
  <c r="AD64" i="31" s="1"/>
  <c r="AE55" i="31" a="1"/>
  <c r="AE55" i="31" s="1"/>
  <c r="E41" i="29"/>
  <c r="AE72" i="31" s="1" a="1"/>
  <c r="AE72" i="31" s="1"/>
  <c r="AD73" i="31" a="1"/>
  <c r="AD73" i="31" s="1"/>
  <c r="AG18" i="31"/>
  <c r="A220" i="13"/>
  <c r="B219" i="13"/>
  <c r="B41" i="24"/>
  <c r="C40" i="24"/>
  <c r="AD20" i="31"/>
  <c r="AD19" i="31"/>
  <c r="AB75" i="31"/>
  <c r="AB66" i="31"/>
  <c r="A42" i="29"/>
  <c r="A43" i="28"/>
  <c r="B42" i="26"/>
  <c r="C41" i="26"/>
  <c r="A43" i="26"/>
  <c r="B42" i="25"/>
  <c r="C41" i="25"/>
  <c r="D41" i="25" s="1"/>
  <c r="A42" i="24"/>
  <c r="A43" i="25"/>
  <c r="A42" i="27"/>
  <c r="B41" i="29" l="1"/>
  <c r="C40" i="29"/>
  <c r="D40" i="29" s="1"/>
  <c r="B41" i="27"/>
  <c r="C40" i="27"/>
  <c r="D40" i="27" s="1"/>
  <c r="C40" i="28"/>
  <c r="D40" i="28" s="1"/>
  <c r="B41" i="28"/>
  <c r="AC54" i="31" a="1"/>
  <c r="AC54" i="31" s="1"/>
  <c r="AC57" i="31" s="1"/>
  <c r="E40" i="26"/>
  <c r="E42" i="27"/>
  <c r="AF63" i="31" s="1" a="1"/>
  <c r="AF63" i="31" s="1"/>
  <c r="AE64" i="31" a="1"/>
  <c r="AE64" i="31" s="1"/>
  <c r="AF55" i="31" a="1"/>
  <c r="AF55" i="31" s="1"/>
  <c r="E42" i="29"/>
  <c r="AF72" i="31" s="1" a="1"/>
  <c r="AF72" i="31" s="1"/>
  <c r="AE73" i="31" a="1"/>
  <c r="AE73" i="31" s="1"/>
  <c r="AH18" i="31"/>
  <c r="A221" i="13"/>
  <c r="B220" i="13"/>
  <c r="B42" i="24"/>
  <c r="C41" i="24"/>
  <c r="AE19" i="31"/>
  <c r="AE20" i="31"/>
  <c r="AC75" i="31"/>
  <c r="AC66" i="31"/>
  <c r="A43" i="29"/>
  <c r="A44" i="28"/>
  <c r="C42" i="25"/>
  <c r="D42" i="25" s="1"/>
  <c r="B43" i="25"/>
  <c r="B43" i="26"/>
  <c r="C42" i="26"/>
  <c r="A44" i="25"/>
  <c r="A44" i="26"/>
  <c r="AG55" i="31" a="1"/>
  <c r="AG55" i="31" s="1"/>
  <c r="A43" i="27"/>
  <c r="A43" i="24"/>
  <c r="C41" i="29" l="1"/>
  <c r="D41" i="29" s="1"/>
  <c r="B42" i="29"/>
  <c r="C41" i="28"/>
  <c r="D41" i="28" s="1"/>
  <c r="B42" i="28"/>
  <c r="B42" i="27"/>
  <c r="C41" i="27"/>
  <c r="D41" i="27" s="1"/>
  <c r="AD54" i="31" a="1"/>
  <c r="AD54" i="31" s="1"/>
  <c r="AD57" i="31" s="1"/>
  <c r="E41" i="26"/>
  <c r="E43" i="27"/>
  <c r="AG63" i="31" s="1" a="1"/>
  <c r="AG63" i="31" s="1"/>
  <c r="AF64" i="31" a="1"/>
  <c r="AF64" i="31" s="1"/>
  <c r="E43" i="29"/>
  <c r="AG72" i="31" s="1" a="1"/>
  <c r="AG72" i="31" s="1"/>
  <c r="AF73" i="31" a="1"/>
  <c r="AF73" i="31" s="1"/>
  <c r="AI18" i="31"/>
  <c r="A222" i="13"/>
  <c r="B221" i="13"/>
  <c r="C42" i="24"/>
  <c r="B43" i="24"/>
  <c r="AD66" i="31"/>
  <c r="AF19" i="31"/>
  <c r="AF20" i="31"/>
  <c r="AD75" i="31"/>
  <c r="A44" i="29"/>
  <c r="A45" i="28"/>
  <c r="C43" i="25"/>
  <c r="D43" i="25" s="1"/>
  <c r="B44" i="25"/>
  <c r="A44" i="27"/>
  <c r="A45" i="26"/>
  <c r="A45" i="25"/>
  <c r="A44" i="24"/>
  <c r="B44" i="26"/>
  <c r="C43" i="26"/>
  <c r="B43" i="27" l="1"/>
  <c r="C42" i="27"/>
  <c r="D42" i="27" s="1"/>
  <c r="B43" i="28"/>
  <c r="C42" i="28"/>
  <c r="D42" i="28" s="1"/>
  <c r="C42" i="29"/>
  <c r="D42" i="29" s="1"/>
  <c r="B43" i="29"/>
  <c r="AE54" i="31" a="1"/>
  <c r="AE54" i="31" s="1"/>
  <c r="AE57" i="31" s="1"/>
  <c r="E42" i="26"/>
  <c r="E44" i="29"/>
  <c r="AH72" i="31" s="1" a="1"/>
  <c r="AH72" i="31" s="1"/>
  <c r="AG73" i="31" a="1"/>
  <c r="AG73" i="31" s="1"/>
  <c r="AH55" i="31" a="1"/>
  <c r="AH55" i="31" s="1"/>
  <c r="E44" i="27"/>
  <c r="AH63" i="31" s="1" a="1"/>
  <c r="AH63" i="31" s="1"/>
  <c r="AG64" i="31" a="1"/>
  <c r="AG64" i="31" s="1"/>
  <c r="AJ18" i="31"/>
  <c r="A223" i="13"/>
  <c r="B222" i="13"/>
  <c r="C43" i="24"/>
  <c r="B44" i="24"/>
  <c r="AG19" i="31"/>
  <c r="AG20" i="31"/>
  <c r="AE66" i="31"/>
  <c r="AE75" i="31"/>
  <c r="A45" i="29"/>
  <c r="A46" i="28"/>
  <c r="A45" i="24"/>
  <c r="A45" i="27"/>
  <c r="B45" i="25"/>
  <c r="C44" i="25"/>
  <c r="D44" i="25" s="1"/>
  <c r="B45" i="26"/>
  <c r="C44" i="26"/>
  <c r="A46" i="26"/>
  <c r="A46" i="25"/>
  <c r="B44" i="29" l="1"/>
  <c r="C43" i="29"/>
  <c r="D43" i="29" s="1"/>
  <c r="B44" i="28"/>
  <c r="C43" i="28"/>
  <c r="D43" i="28" s="1"/>
  <c r="C43" i="27"/>
  <c r="D43" i="27" s="1"/>
  <c r="B44" i="27"/>
  <c r="AF54" i="31" a="1"/>
  <c r="AF54" i="31" s="1"/>
  <c r="AF57" i="31" s="1"/>
  <c r="E43" i="26"/>
  <c r="AI55" i="31" a="1"/>
  <c r="AI55" i="31" s="1"/>
  <c r="E45" i="27"/>
  <c r="AI63" i="31" s="1" a="1"/>
  <c r="AI63" i="31" s="1"/>
  <c r="AH64" i="31" a="1"/>
  <c r="AH64" i="31" s="1"/>
  <c r="E45" i="29"/>
  <c r="AI72" i="31" s="1" a="1"/>
  <c r="AI72" i="31" s="1"/>
  <c r="AH73" i="31" a="1"/>
  <c r="AH73" i="31" s="1"/>
  <c r="AK18" i="31"/>
  <c r="A224" i="13"/>
  <c r="B223" i="13"/>
  <c r="B45" i="24"/>
  <c r="C44" i="24"/>
  <c r="AH19" i="31"/>
  <c r="AH20" i="31"/>
  <c r="AF66" i="31"/>
  <c r="AF75" i="31"/>
  <c r="A46" i="29"/>
  <c r="A47" i="28"/>
  <c r="A47" i="25"/>
  <c r="A46" i="24"/>
  <c r="B46" i="25"/>
  <c r="C45" i="25"/>
  <c r="D45" i="25" s="1"/>
  <c r="A47" i="26"/>
  <c r="A46" i="27"/>
  <c r="B46" i="26"/>
  <c r="C45" i="26"/>
  <c r="B45" i="29" l="1"/>
  <c r="C44" i="29"/>
  <c r="D44" i="29" s="1"/>
  <c r="B45" i="27"/>
  <c r="C44" i="27"/>
  <c r="D44" i="27" s="1"/>
  <c r="B45" i="28"/>
  <c r="C44" i="28"/>
  <c r="D44" i="28" s="1"/>
  <c r="AG54" i="31" a="1"/>
  <c r="AG54" i="31" s="1"/>
  <c r="AG57" i="31" s="1"/>
  <c r="E44" i="26"/>
  <c r="AJ55" i="31" a="1"/>
  <c r="AJ55" i="31" s="1"/>
  <c r="E46" i="27"/>
  <c r="AJ63" i="31" s="1" a="1"/>
  <c r="AJ63" i="31" s="1"/>
  <c r="AI64" i="31" a="1"/>
  <c r="AI64" i="31" s="1"/>
  <c r="E46" i="29"/>
  <c r="AJ72" i="31" s="1" a="1"/>
  <c r="AJ72" i="31" s="1"/>
  <c r="AI73" i="31" a="1"/>
  <c r="AI73" i="31" s="1"/>
  <c r="AL18" i="31"/>
  <c r="A225" i="13"/>
  <c r="B224" i="13"/>
  <c r="B46" i="24"/>
  <c r="C45" i="24"/>
  <c r="AG66" i="31"/>
  <c r="AI19" i="31"/>
  <c r="AI20" i="31"/>
  <c r="AG75" i="31"/>
  <c r="A47" i="29"/>
  <c r="A48" i="28"/>
  <c r="A48" i="25"/>
  <c r="B47" i="26"/>
  <c r="C46" i="26"/>
  <c r="A48" i="26"/>
  <c r="A47" i="24"/>
  <c r="A47" i="27"/>
  <c r="B47" i="25"/>
  <c r="C46" i="25"/>
  <c r="D46" i="25" s="1"/>
  <c r="B46" i="28" l="1"/>
  <c r="C45" i="28"/>
  <c r="D45" i="28" s="1"/>
  <c r="B46" i="27"/>
  <c r="C45" i="27"/>
  <c r="D45" i="27" s="1"/>
  <c r="C45" i="29"/>
  <c r="D45" i="29" s="1"/>
  <c r="B46" i="29"/>
  <c r="AH54" i="31" a="1"/>
  <c r="AH54" i="31" s="1"/>
  <c r="AH57" i="31" s="1"/>
  <c r="E45" i="26"/>
  <c r="E47" i="29"/>
  <c r="AK72" i="31" s="1" a="1"/>
  <c r="AK72" i="31" s="1"/>
  <c r="AJ73" i="31" a="1"/>
  <c r="AJ73" i="31" s="1"/>
  <c r="E47" i="27"/>
  <c r="AK63" i="31" s="1" a="1"/>
  <c r="AK63" i="31" s="1"/>
  <c r="AJ64" i="31" a="1"/>
  <c r="AJ64" i="31" s="1"/>
  <c r="AK55" i="31" a="1"/>
  <c r="AK55" i="31" s="1"/>
  <c r="AM18" i="31"/>
  <c r="B225" i="13"/>
  <c r="A226" i="13"/>
  <c r="C46" i="24"/>
  <c r="B47" i="24"/>
  <c r="AH75" i="31"/>
  <c r="AJ19" i="31"/>
  <c r="AJ20" i="31"/>
  <c r="AH66" i="31"/>
  <c r="A48" i="29"/>
  <c r="A49" i="28"/>
  <c r="A48" i="27"/>
  <c r="A49" i="25"/>
  <c r="C47" i="25"/>
  <c r="D47" i="25" s="1"/>
  <c r="B48" i="25"/>
  <c r="A48" i="24"/>
  <c r="B48" i="26"/>
  <c r="C47" i="26"/>
  <c r="A49" i="26"/>
  <c r="B47" i="29" l="1"/>
  <c r="C46" i="29"/>
  <c r="D46" i="29" s="1"/>
  <c r="C46" i="27"/>
  <c r="D46" i="27" s="1"/>
  <c r="B47" i="27"/>
  <c r="B47" i="28"/>
  <c r="C46" i="28"/>
  <c r="D46" i="28" s="1"/>
  <c r="AI54" i="31" a="1"/>
  <c r="AI54" i="31" s="1"/>
  <c r="AI57" i="31" s="1"/>
  <c r="E46" i="26"/>
  <c r="AL55" i="31" a="1"/>
  <c r="AL55" i="31" s="1"/>
  <c r="E48" i="29"/>
  <c r="AL72" i="31" s="1" a="1"/>
  <c r="AL72" i="31" s="1"/>
  <c r="AK73" i="31" a="1"/>
  <c r="AK73" i="31" s="1"/>
  <c r="E48" i="27"/>
  <c r="AL63" i="31" s="1" a="1"/>
  <c r="AL63" i="31" s="1"/>
  <c r="AK64" i="31" a="1"/>
  <c r="AK64" i="31" s="1"/>
  <c r="AN18" i="31"/>
  <c r="AI75" i="31"/>
  <c r="A227" i="13"/>
  <c r="B226" i="13"/>
  <c r="C47" i="24"/>
  <c r="B48" i="24"/>
  <c r="AK19" i="31"/>
  <c r="AK20" i="31"/>
  <c r="AI66" i="31"/>
  <c r="A49" i="29"/>
  <c r="A50" i="28"/>
  <c r="B49" i="25"/>
  <c r="C48" i="25"/>
  <c r="D48" i="25" s="1"/>
  <c r="B49" i="26"/>
  <c r="C48" i="26"/>
  <c r="A50" i="26"/>
  <c r="A50" i="25"/>
  <c r="A49" i="24"/>
  <c r="A49" i="27"/>
  <c r="B48" i="28" l="1"/>
  <c r="C47" i="28"/>
  <c r="D47" i="28" s="1"/>
  <c r="C47" i="27"/>
  <c r="D47" i="27" s="1"/>
  <c r="B48" i="27"/>
  <c r="C47" i="29"/>
  <c r="D47" i="29" s="1"/>
  <c r="B48" i="29"/>
  <c r="AJ54" i="31" a="1"/>
  <c r="AJ54" i="31" s="1"/>
  <c r="AJ57" i="31" s="1"/>
  <c r="E47" i="26"/>
  <c r="E49" i="27"/>
  <c r="AM63" i="31" s="1" a="1"/>
  <c r="AM63" i="31" s="1"/>
  <c r="AL64" i="31" a="1"/>
  <c r="AL64" i="31" s="1"/>
  <c r="AM55" i="31" a="1"/>
  <c r="AM55" i="31" s="1"/>
  <c r="E49" i="29"/>
  <c r="AM72" i="31" s="1" a="1"/>
  <c r="AM72" i="31" s="1"/>
  <c r="AL73" i="31" a="1"/>
  <c r="AL73" i="31" s="1"/>
  <c r="AO18" i="31"/>
  <c r="A228" i="13"/>
  <c r="B227" i="13"/>
  <c r="C48" i="24"/>
  <c r="B49" i="24"/>
  <c r="AJ75" i="31"/>
  <c r="AL20" i="31"/>
  <c r="AL19" i="31"/>
  <c r="AJ66" i="31"/>
  <c r="A50" i="29"/>
  <c r="A51" i="28"/>
  <c r="A50" i="24"/>
  <c r="C49" i="25"/>
  <c r="D49" i="25" s="1"/>
  <c r="B50" i="25"/>
  <c r="A51" i="25"/>
  <c r="B50" i="26"/>
  <c r="C49" i="26"/>
  <c r="A50" i="27"/>
  <c r="A51" i="26"/>
  <c r="B49" i="27" l="1"/>
  <c r="C48" i="27"/>
  <c r="D48" i="27" s="1"/>
  <c r="B49" i="29"/>
  <c r="C48" i="29"/>
  <c r="D48" i="29" s="1"/>
  <c r="C48" i="28"/>
  <c r="D48" i="28" s="1"/>
  <c r="B49" i="28"/>
  <c r="AK54" i="31" a="1"/>
  <c r="AK54" i="31" s="1"/>
  <c r="AK57" i="31" s="1"/>
  <c r="E48" i="26"/>
  <c r="AN55" i="31" a="1"/>
  <c r="AN55" i="31" s="1"/>
  <c r="E50" i="27"/>
  <c r="AN63" i="31" s="1" a="1"/>
  <c r="AN63" i="31" s="1"/>
  <c r="AM64" i="31" a="1"/>
  <c r="AM64" i="31" s="1"/>
  <c r="E50" i="29"/>
  <c r="AN72" i="31" s="1" a="1"/>
  <c r="AN72" i="31" s="1"/>
  <c r="AM73" i="31" a="1"/>
  <c r="AM73" i="31" s="1"/>
  <c r="AP18" i="31"/>
  <c r="A229" i="13"/>
  <c r="B228" i="13"/>
  <c r="C49" i="24"/>
  <c r="B50" i="24"/>
  <c r="AK66" i="31"/>
  <c r="AM19" i="31"/>
  <c r="AM20" i="31"/>
  <c r="AK75" i="31"/>
  <c r="A51" i="29"/>
  <c r="A52" i="28"/>
  <c r="A51" i="27"/>
  <c r="A51" i="24"/>
  <c r="A52" i="25"/>
  <c r="B51" i="26"/>
  <c r="C50" i="26"/>
  <c r="B51" i="25"/>
  <c r="C50" i="25"/>
  <c r="D50" i="25" s="1"/>
  <c r="A52" i="26"/>
  <c r="B50" i="28" l="1"/>
  <c r="C49" i="28"/>
  <c r="D49" i="28" s="1"/>
  <c r="C49" i="29"/>
  <c r="D49" i="29" s="1"/>
  <c r="B50" i="29"/>
  <c r="C49" i="27"/>
  <c r="D49" i="27" s="1"/>
  <c r="B50" i="27"/>
  <c r="AL54" i="31" a="1"/>
  <c r="AL54" i="31" s="1"/>
  <c r="AL57" i="31" s="1"/>
  <c r="E49" i="26"/>
  <c r="AO55" i="31" a="1"/>
  <c r="AO55" i="31" s="1"/>
  <c r="E51" i="29"/>
  <c r="AO72" i="31" s="1" a="1"/>
  <c r="AO72" i="31" s="1"/>
  <c r="AN73" i="31" a="1"/>
  <c r="AN73" i="31" s="1"/>
  <c r="E51" i="27"/>
  <c r="AO63" i="31" s="1" a="1"/>
  <c r="AO63" i="31" s="1"/>
  <c r="AN64" i="31" a="1"/>
  <c r="AN64" i="31" s="1"/>
  <c r="AQ18" i="31"/>
  <c r="A230" i="13"/>
  <c r="B229" i="13"/>
  <c r="C50" i="24"/>
  <c r="B51" i="24"/>
  <c r="AL66" i="31"/>
  <c r="AN20" i="31"/>
  <c r="AN19" i="31"/>
  <c r="AL75" i="31"/>
  <c r="A52" i="29"/>
  <c r="A53" i="28"/>
  <c r="B52" i="25"/>
  <c r="C51" i="25"/>
  <c r="D51" i="25" s="1"/>
  <c r="B52" i="26"/>
  <c r="C51" i="26"/>
  <c r="A52" i="27"/>
  <c r="A53" i="26"/>
  <c r="A52" i="24"/>
  <c r="A53" i="25"/>
  <c r="B51" i="29" l="1"/>
  <c r="C50" i="29"/>
  <c r="D50" i="29" s="1"/>
  <c r="B51" i="27"/>
  <c r="C50" i="27"/>
  <c r="D50" i="27" s="1"/>
  <c r="B51" i="28"/>
  <c r="C50" i="28"/>
  <c r="D50" i="28" s="1"/>
  <c r="AP55" i="31" a="1"/>
  <c r="AP55" i="31" s="1"/>
  <c r="AM54" i="31" a="1"/>
  <c r="AM54" i="31" s="1"/>
  <c r="AM57" i="31" s="1"/>
  <c r="E50" i="26"/>
  <c r="E52" i="27"/>
  <c r="AP63" i="31" s="1" a="1"/>
  <c r="AP63" i="31" s="1"/>
  <c r="AO64" i="31" a="1"/>
  <c r="AO64" i="31" s="1"/>
  <c r="E52" i="29"/>
  <c r="AP72" i="31" s="1" a="1"/>
  <c r="AP72" i="31" s="1"/>
  <c r="AO73" i="31" a="1"/>
  <c r="AO73" i="31" s="1"/>
  <c r="AR18" i="31"/>
  <c r="A231" i="13"/>
  <c r="B230" i="13"/>
  <c r="B52" i="24"/>
  <c r="C51" i="24"/>
  <c r="AM75" i="31"/>
  <c r="AM66" i="31"/>
  <c r="AO20" i="31"/>
  <c r="AO19" i="31"/>
  <c r="A53" i="29"/>
  <c r="A54" i="28"/>
  <c r="B53" i="26"/>
  <c r="C52" i="26"/>
  <c r="A54" i="26"/>
  <c r="A54" i="25"/>
  <c r="B53" i="25"/>
  <c r="C52" i="25"/>
  <c r="D52" i="25" s="1"/>
  <c r="A53" i="24"/>
  <c r="A53" i="27"/>
  <c r="C51" i="28" l="1"/>
  <c r="D51" i="28" s="1"/>
  <c r="B52" i="28"/>
  <c r="C51" i="27"/>
  <c r="D51" i="27" s="1"/>
  <c r="B52" i="27"/>
  <c r="C51" i="29"/>
  <c r="D51" i="29" s="1"/>
  <c r="B52" i="29"/>
  <c r="AN54" i="31" a="1"/>
  <c r="AN54" i="31" s="1"/>
  <c r="AN57" i="31" s="1"/>
  <c r="E51" i="26"/>
  <c r="E53" i="27"/>
  <c r="AQ63" i="31" s="1" a="1"/>
  <c r="AQ63" i="31" s="1"/>
  <c r="AP64" i="31" a="1"/>
  <c r="AP64" i="31" s="1"/>
  <c r="AQ55" i="31" a="1"/>
  <c r="AQ55" i="31" s="1"/>
  <c r="E53" i="29"/>
  <c r="AQ72" i="31" s="1" a="1"/>
  <c r="AQ72" i="31" s="1"/>
  <c r="AP73" i="31" a="1"/>
  <c r="AP73" i="31" s="1"/>
  <c r="AS18" i="31"/>
  <c r="A232" i="13"/>
  <c r="B231" i="13"/>
  <c r="C52" i="24"/>
  <c r="B53" i="24"/>
  <c r="AN75" i="31"/>
  <c r="AN66" i="31"/>
  <c r="AP20" i="31"/>
  <c r="AP19" i="31"/>
  <c r="A54" i="29"/>
  <c r="A55" i="28"/>
  <c r="A54" i="24"/>
  <c r="B54" i="26"/>
  <c r="C53" i="26"/>
  <c r="A55" i="26"/>
  <c r="A55" i="25"/>
  <c r="B54" i="25"/>
  <c r="C53" i="25"/>
  <c r="D53" i="25" s="1"/>
  <c r="A54" i="27"/>
  <c r="C52" i="29" l="1"/>
  <c r="D52" i="29" s="1"/>
  <c r="B53" i="29"/>
  <c r="B53" i="27"/>
  <c r="C52" i="27"/>
  <c r="D52" i="27" s="1"/>
  <c r="B53" i="28"/>
  <c r="C52" i="28"/>
  <c r="D52" i="28" s="1"/>
  <c r="AO54" i="31" a="1"/>
  <c r="AO54" i="31" s="1"/>
  <c r="AO57" i="31" s="1"/>
  <c r="E52" i="26"/>
  <c r="E54" i="27"/>
  <c r="AR63" i="31" s="1" a="1"/>
  <c r="AR63" i="31" s="1"/>
  <c r="AQ64" i="31" a="1"/>
  <c r="AQ64" i="31" s="1"/>
  <c r="AR55" i="31" a="1"/>
  <c r="AR55" i="31" s="1"/>
  <c r="E54" i="29"/>
  <c r="AR72" i="31" s="1" a="1"/>
  <c r="AR72" i="31" s="1"/>
  <c r="AQ73" i="31" a="1"/>
  <c r="AQ73" i="31" s="1"/>
  <c r="AT18" i="31"/>
  <c r="A233" i="13"/>
  <c r="B232" i="13"/>
  <c r="C53" i="24"/>
  <c r="B54" i="24"/>
  <c r="AO66" i="31"/>
  <c r="AQ19" i="31"/>
  <c r="AQ20" i="31"/>
  <c r="AO75" i="31"/>
  <c r="A55" i="29"/>
  <c r="A56" i="28"/>
  <c r="A55" i="27"/>
  <c r="A56" i="25"/>
  <c r="A55" i="24"/>
  <c r="B55" i="25"/>
  <c r="C54" i="25"/>
  <c r="D54" i="25" s="1"/>
  <c r="A56" i="26"/>
  <c r="B55" i="26"/>
  <c r="C54" i="26"/>
  <c r="C53" i="28" l="1"/>
  <c r="D53" i="28" s="1"/>
  <c r="B54" i="28"/>
  <c r="B54" i="27"/>
  <c r="C53" i="27"/>
  <c r="D53" i="27" s="1"/>
  <c r="B54" i="29"/>
  <c r="C53" i="29"/>
  <c r="D53" i="29" s="1"/>
  <c r="AP54" i="31" a="1"/>
  <c r="AP54" i="31" s="1"/>
  <c r="AP57" i="31" s="1"/>
  <c r="E53" i="26"/>
  <c r="AS55" i="31" a="1"/>
  <c r="AS55" i="31" s="1"/>
  <c r="E55" i="27"/>
  <c r="AS63" i="31" s="1" a="1"/>
  <c r="AS63" i="31" s="1"/>
  <c r="AR64" i="31" a="1"/>
  <c r="AR64" i="31" s="1"/>
  <c r="E55" i="29"/>
  <c r="AS72" i="31" s="1" a="1"/>
  <c r="AS72" i="31" s="1"/>
  <c r="AR73" i="31" a="1"/>
  <c r="AR73" i="31" s="1"/>
  <c r="AU18" i="31"/>
  <c r="B233" i="13"/>
  <c r="A234" i="13"/>
  <c r="C54" i="24"/>
  <c r="B55" i="24"/>
  <c r="AR20" i="31"/>
  <c r="AR19" i="31"/>
  <c r="AP66" i="31"/>
  <c r="AP75" i="31"/>
  <c r="A56" i="29"/>
  <c r="A57" i="28"/>
  <c r="A56" i="27"/>
  <c r="A57" i="26"/>
  <c r="A57" i="25"/>
  <c r="A56" i="24"/>
  <c r="B56" i="26"/>
  <c r="C55" i="26"/>
  <c r="B56" i="25"/>
  <c r="C55" i="25"/>
  <c r="D55" i="25" s="1"/>
  <c r="C54" i="27" l="1"/>
  <c r="D54" i="27" s="1"/>
  <c r="B55" i="27"/>
  <c r="C54" i="29"/>
  <c r="D54" i="29" s="1"/>
  <c r="B55" i="29"/>
  <c r="B55" i="28"/>
  <c r="C54" i="28"/>
  <c r="D54" i="28" s="1"/>
  <c r="AQ54" i="31" a="1"/>
  <c r="AQ54" i="31" s="1"/>
  <c r="AQ57" i="31" s="1"/>
  <c r="E54" i="26"/>
  <c r="E56" i="27"/>
  <c r="AT63" i="31" s="1" a="1"/>
  <c r="AT63" i="31" s="1"/>
  <c r="AS64" i="31" a="1"/>
  <c r="AS64" i="31" s="1"/>
  <c r="AT55" i="31" a="1"/>
  <c r="AT55" i="31" s="1"/>
  <c r="E56" i="29"/>
  <c r="AT72" i="31" s="1" a="1"/>
  <c r="AT72" i="31" s="1"/>
  <c r="AS73" i="31" a="1"/>
  <c r="AS73" i="31" s="1"/>
  <c r="AV18" i="31"/>
  <c r="A235" i="13"/>
  <c r="B234" i="13"/>
  <c r="B56" i="24"/>
  <c r="C55" i="24"/>
  <c r="AS20" i="31"/>
  <c r="AS19" i="31"/>
  <c r="AQ75" i="31"/>
  <c r="AQ66" i="31"/>
  <c r="A57" i="29"/>
  <c r="A58" i="28"/>
  <c r="B57" i="26"/>
  <c r="C56" i="26"/>
  <c r="A57" i="27"/>
  <c r="A58" i="26"/>
  <c r="A58" i="25"/>
  <c r="A57" i="24"/>
  <c r="B57" i="25"/>
  <c r="C56" i="25"/>
  <c r="D56" i="25" s="1"/>
  <c r="B56" i="29" l="1"/>
  <c r="C55" i="29"/>
  <c r="D55" i="29" s="1"/>
  <c r="B56" i="28"/>
  <c r="C55" i="28"/>
  <c r="D55" i="28" s="1"/>
  <c r="C55" i="27"/>
  <c r="D55" i="27" s="1"/>
  <c r="B56" i="27"/>
  <c r="AR54" i="31" a="1"/>
  <c r="AR54" i="31" s="1"/>
  <c r="AR57" i="31" s="1"/>
  <c r="E55" i="26"/>
  <c r="E57" i="27"/>
  <c r="AU63" i="31" s="1" a="1"/>
  <c r="AU63" i="31" s="1"/>
  <c r="AT64" i="31" a="1"/>
  <c r="AT64" i="31" s="1"/>
  <c r="AU55" i="31" a="1"/>
  <c r="AU55" i="31" s="1"/>
  <c r="E57" i="29"/>
  <c r="AU72" i="31" s="1" a="1"/>
  <c r="AU72" i="31" s="1"/>
  <c r="AT73" i="31" a="1"/>
  <c r="AT73" i="31" s="1"/>
  <c r="AW18" i="31"/>
  <c r="A236" i="13"/>
  <c r="B235" i="13"/>
  <c r="C56" i="24"/>
  <c r="B57" i="24"/>
  <c r="AT19" i="31"/>
  <c r="AT20" i="31"/>
  <c r="AR66" i="31"/>
  <c r="AR75" i="31"/>
  <c r="A58" i="29"/>
  <c r="A59" i="28"/>
  <c r="A59" i="26"/>
  <c r="B58" i="26"/>
  <c r="C57" i="26"/>
  <c r="A58" i="27"/>
  <c r="A59" i="25"/>
  <c r="A58" i="24"/>
  <c r="B58" i="25"/>
  <c r="C57" i="25"/>
  <c r="D57" i="25" s="1"/>
  <c r="B57" i="27" l="1"/>
  <c r="C56" i="27"/>
  <c r="D56" i="27" s="1"/>
  <c r="B57" i="28"/>
  <c r="C56" i="28"/>
  <c r="D56" i="28" s="1"/>
  <c r="B57" i="29"/>
  <c r="C56" i="29"/>
  <c r="D56" i="29" s="1"/>
  <c r="AS54" i="31" a="1"/>
  <c r="AS54" i="31" s="1"/>
  <c r="AS57" i="31" s="1"/>
  <c r="E56" i="26"/>
  <c r="E58" i="27"/>
  <c r="AV63" i="31" s="1" a="1"/>
  <c r="AV63" i="31" s="1"/>
  <c r="AU64" i="31" a="1"/>
  <c r="AU64" i="31" s="1"/>
  <c r="AV55" i="31" a="1"/>
  <c r="AV55" i="31" s="1"/>
  <c r="E58" i="29"/>
  <c r="AV72" i="31" s="1" a="1"/>
  <c r="AV72" i="31" s="1"/>
  <c r="AU73" i="31" a="1"/>
  <c r="AU73" i="31" s="1"/>
  <c r="AX18" i="31"/>
  <c r="A237" i="13"/>
  <c r="B236" i="13"/>
  <c r="C57" i="24"/>
  <c r="B58" i="24"/>
  <c r="AS66" i="31"/>
  <c r="AS75" i="31"/>
  <c r="AU20" i="31"/>
  <c r="AU19" i="31"/>
  <c r="A59" i="29"/>
  <c r="A60" i="28"/>
  <c r="A59" i="24"/>
  <c r="A59" i="27"/>
  <c r="A60" i="25"/>
  <c r="B59" i="26"/>
  <c r="C58" i="26"/>
  <c r="A60" i="26"/>
  <c r="C58" i="25"/>
  <c r="D58" i="25" s="1"/>
  <c r="B59" i="25"/>
  <c r="B58" i="29" l="1"/>
  <c r="C57" i="29"/>
  <c r="D57" i="29" s="1"/>
  <c r="B58" i="28"/>
  <c r="C57" i="28"/>
  <c r="D57" i="28" s="1"/>
  <c r="B58" i="27"/>
  <c r="C57" i="27"/>
  <c r="D57" i="27" s="1"/>
  <c r="AT54" i="31" a="1"/>
  <c r="AT54" i="31" s="1"/>
  <c r="AT57" i="31" s="1"/>
  <c r="E57" i="26"/>
  <c r="E59" i="27"/>
  <c r="AW63" i="31" s="1" a="1"/>
  <c r="AW63" i="31" s="1"/>
  <c r="AV64" i="31" a="1"/>
  <c r="AV64" i="31" s="1"/>
  <c r="AW55" i="31" a="1"/>
  <c r="AW55" i="31" s="1"/>
  <c r="E59" i="29"/>
  <c r="AW72" i="31" s="1" a="1"/>
  <c r="AW72" i="31" s="1"/>
  <c r="AV73" i="31" a="1"/>
  <c r="AV73" i="31" s="1"/>
  <c r="AY18" i="31"/>
  <c r="A238" i="13"/>
  <c r="B237" i="13"/>
  <c r="C58" i="24"/>
  <c r="B59" i="24"/>
  <c r="AT75" i="31"/>
  <c r="AV19" i="31"/>
  <c r="AV20" i="31"/>
  <c r="AT66" i="31"/>
  <c r="A60" i="29"/>
  <c r="A61" i="28"/>
  <c r="A61" i="25"/>
  <c r="A60" i="27"/>
  <c r="C59" i="25"/>
  <c r="D59" i="25" s="1"/>
  <c r="B60" i="25"/>
  <c r="A60" i="24"/>
  <c r="A61" i="26"/>
  <c r="B60" i="26"/>
  <c r="C59" i="26"/>
  <c r="B59" i="27" l="1"/>
  <c r="C58" i="27"/>
  <c r="D58" i="27" s="1"/>
  <c r="C58" i="28"/>
  <c r="D58" i="28" s="1"/>
  <c r="B59" i="28"/>
  <c r="B59" i="29"/>
  <c r="C58" i="29"/>
  <c r="D58" i="29" s="1"/>
  <c r="AU54" i="31" a="1"/>
  <c r="AU54" i="31" s="1"/>
  <c r="AU57" i="31" s="1"/>
  <c r="E58" i="26"/>
  <c r="E60" i="27"/>
  <c r="AX63" i="31" s="1" a="1"/>
  <c r="AX63" i="31" s="1"/>
  <c r="AW64" i="31" a="1"/>
  <c r="AW64" i="31" s="1"/>
  <c r="AX55" i="31" a="1"/>
  <c r="AX55" i="31" s="1"/>
  <c r="E60" i="29"/>
  <c r="AX72" i="31" s="1" a="1"/>
  <c r="AX72" i="31" s="1"/>
  <c r="AW73" i="31" a="1"/>
  <c r="AW73" i="31" s="1"/>
  <c r="AZ18" i="31"/>
  <c r="A239" i="13"/>
  <c r="B238" i="13"/>
  <c r="C59" i="24"/>
  <c r="B60" i="24"/>
  <c r="AU75" i="31"/>
  <c r="AU66" i="31"/>
  <c r="AW20" i="31"/>
  <c r="AW19" i="31"/>
  <c r="A61" i="29"/>
  <c r="A62" i="28"/>
  <c r="A62" i="26"/>
  <c r="A62" i="25"/>
  <c r="B61" i="25"/>
  <c r="C60" i="25"/>
  <c r="D60" i="25" s="1"/>
  <c r="B61" i="26"/>
  <c r="C60" i="26"/>
  <c r="A61" i="24"/>
  <c r="A61" i="27"/>
  <c r="C59" i="29" l="1"/>
  <c r="D59" i="29" s="1"/>
  <c r="B60" i="29"/>
  <c r="C59" i="28"/>
  <c r="D59" i="28" s="1"/>
  <c r="B60" i="28"/>
  <c r="B60" i="27"/>
  <c r="C59" i="27"/>
  <c r="D59" i="27" s="1"/>
  <c r="AV54" i="31" a="1"/>
  <c r="AV54" i="31" s="1"/>
  <c r="AV57" i="31" s="1"/>
  <c r="E59" i="26"/>
  <c r="E61" i="29"/>
  <c r="AY72" i="31" s="1" a="1"/>
  <c r="AY72" i="31" s="1"/>
  <c r="AX73" i="31" a="1"/>
  <c r="AX73" i="31" s="1"/>
  <c r="E61" i="27"/>
  <c r="AY63" i="31" s="1" a="1"/>
  <c r="AY63" i="31" s="1"/>
  <c r="AX64" i="31" a="1"/>
  <c r="AX64" i="31" s="1"/>
  <c r="AY55" i="31" a="1"/>
  <c r="AY55" i="31" s="1"/>
  <c r="BA18" i="31"/>
  <c r="A240" i="13"/>
  <c r="B239" i="13"/>
  <c r="C60" i="24"/>
  <c r="B61" i="24"/>
  <c r="AV75" i="31"/>
  <c r="AV66" i="31"/>
  <c r="AX19" i="31"/>
  <c r="AX20" i="31"/>
  <c r="A62" i="29"/>
  <c r="A63" i="28"/>
  <c r="A62" i="27"/>
  <c r="B62" i="26"/>
  <c r="C61" i="26"/>
  <c r="A63" i="25"/>
  <c r="A63" i="26"/>
  <c r="A62" i="24"/>
  <c r="B62" i="25"/>
  <c r="C61" i="25"/>
  <c r="D61" i="25" s="1"/>
  <c r="C60" i="27" l="1"/>
  <c r="D60" i="27" s="1"/>
  <c r="B61" i="27"/>
  <c r="B61" i="28"/>
  <c r="C60" i="28"/>
  <c r="D60" i="28" s="1"/>
  <c r="C60" i="29"/>
  <c r="D60" i="29" s="1"/>
  <c r="B61" i="29"/>
  <c r="AW54" i="31" a="1"/>
  <c r="AW54" i="31" s="1"/>
  <c r="AW57" i="31" s="1"/>
  <c r="E60" i="26"/>
  <c r="AZ55" i="31" a="1"/>
  <c r="AZ55" i="31" s="1"/>
  <c r="E62" i="27"/>
  <c r="AZ63" i="31" s="1" a="1"/>
  <c r="AZ63" i="31" s="1"/>
  <c r="AY64" i="31" a="1"/>
  <c r="AY64" i="31" s="1"/>
  <c r="E62" i="29"/>
  <c r="AZ72" i="31" s="1" a="1"/>
  <c r="AZ72" i="31" s="1"/>
  <c r="AY73" i="31" a="1"/>
  <c r="AY73" i="31" s="1"/>
  <c r="BB18" i="31"/>
  <c r="A241" i="13"/>
  <c r="B240" i="13"/>
  <c r="C61" i="24"/>
  <c r="B62" i="24"/>
  <c r="AY19" i="31"/>
  <c r="AY20" i="31"/>
  <c r="AW66" i="31"/>
  <c r="AW75" i="31"/>
  <c r="A63" i="29"/>
  <c r="A64" i="28"/>
  <c r="A63" i="24"/>
  <c r="A64" i="25"/>
  <c r="B63" i="26"/>
  <c r="C62" i="26"/>
  <c r="A63" i="27"/>
  <c r="B63" i="25"/>
  <c r="C62" i="25"/>
  <c r="D62" i="25" s="1"/>
  <c r="A64" i="26"/>
  <c r="C61" i="28" l="1"/>
  <c r="D61" i="28" s="1"/>
  <c r="B62" i="28"/>
  <c r="C61" i="27"/>
  <c r="D61" i="27" s="1"/>
  <c r="B62" i="27"/>
  <c r="B62" i="29"/>
  <c r="C61" i="29"/>
  <c r="D61" i="29" s="1"/>
  <c r="AX54" i="31" a="1"/>
  <c r="AX54" i="31" s="1"/>
  <c r="AX57" i="31" s="1"/>
  <c r="E61" i="26"/>
  <c r="BA55" i="31" a="1"/>
  <c r="BA55" i="31" s="1"/>
  <c r="E63" i="29"/>
  <c r="BA72" i="31" s="1" a="1"/>
  <c r="BA72" i="31" s="1"/>
  <c r="AZ73" i="31" a="1"/>
  <c r="AZ73" i="31" s="1"/>
  <c r="E63" i="27"/>
  <c r="BA63" i="31" s="1" a="1"/>
  <c r="BA63" i="31" s="1"/>
  <c r="AZ64" i="31" a="1"/>
  <c r="AZ64" i="31" s="1"/>
  <c r="BC18" i="31"/>
  <c r="A242" i="13"/>
  <c r="B241" i="13"/>
  <c r="C62" i="24"/>
  <c r="B63" i="24"/>
  <c r="AZ19" i="31"/>
  <c r="AZ20" i="31"/>
  <c r="AX66" i="31"/>
  <c r="AX75" i="31"/>
  <c r="A64" i="29"/>
  <c r="A65" i="28"/>
  <c r="A65" i="25"/>
  <c r="A64" i="27"/>
  <c r="B64" i="26"/>
  <c r="C63" i="26"/>
  <c r="A65" i="26"/>
  <c r="C63" i="25"/>
  <c r="D63" i="25" s="1"/>
  <c r="B64" i="25"/>
  <c r="A64" i="24"/>
  <c r="C62" i="29" l="1"/>
  <c r="D62" i="29" s="1"/>
  <c r="B63" i="29"/>
  <c r="B63" i="27"/>
  <c r="C62" i="27"/>
  <c r="D62" i="27" s="1"/>
  <c r="B63" i="28"/>
  <c r="C62" i="28"/>
  <c r="D62" i="28" s="1"/>
  <c r="AY54" i="31" a="1"/>
  <c r="AY54" i="31" s="1"/>
  <c r="AY57" i="31" s="1"/>
  <c r="E62" i="26"/>
  <c r="E64" i="27"/>
  <c r="BB63" i="31" s="1" a="1"/>
  <c r="BB63" i="31" s="1"/>
  <c r="BA64" i="31" a="1"/>
  <c r="BA64" i="31" s="1"/>
  <c r="BB55" i="31" a="1"/>
  <c r="BB55" i="31" s="1"/>
  <c r="E64" i="29"/>
  <c r="BB72" i="31" s="1" a="1"/>
  <c r="BB72" i="31" s="1"/>
  <c r="BA73" i="31" a="1"/>
  <c r="BA73" i="31" s="1"/>
  <c r="BD18" i="31"/>
  <c r="A243" i="13"/>
  <c r="B242" i="13"/>
  <c r="B64" i="24"/>
  <c r="C63" i="24"/>
  <c r="AY75" i="31"/>
  <c r="AY66" i="31"/>
  <c r="BA20" i="31"/>
  <c r="BA19" i="31"/>
  <c r="A65" i="29"/>
  <c r="A66" i="28"/>
  <c r="B65" i="26"/>
  <c r="C64" i="26"/>
  <c r="B65" i="25"/>
  <c r="C64" i="25"/>
  <c r="D64" i="25" s="1"/>
  <c r="A66" i="25"/>
  <c r="A66" i="26"/>
  <c r="A65" i="27"/>
  <c r="A65" i="24"/>
  <c r="C63" i="28" l="1"/>
  <c r="D63" i="28" s="1"/>
  <c r="B64" i="28"/>
  <c r="C63" i="27"/>
  <c r="D63" i="27" s="1"/>
  <c r="B64" i="27"/>
  <c r="B64" i="29"/>
  <c r="C63" i="29"/>
  <c r="D63" i="29" s="1"/>
  <c r="AZ54" i="31" a="1"/>
  <c r="AZ54" i="31" s="1"/>
  <c r="AZ57" i="31" s="1"/>
  <c r="E63" i="26"/>
  <c r="E65" i="27"/>
  <c r="BC63" i="31" s="1" a="1"/>
  <c r="BC63" i="31" s="1"/>
  <c r="BB64" i="31" a="1"/>
  <c r="BB64" i="31" s="1"/>
  <c r="BC55" i="31" a="1"/>
  <c r="BC55" i="31" s="1"/>
  <c r="E65" i="29"/>
  <c r="BC72" i="31" s="1" a="1"/>
  <c r="BC72" i="31" s="1"/>
  <c r="BB73" i="31" a="1"/>
  <c r="BB73" i="31" s="1"/>
  <c r="BE18" i="31"/>
  <c r="A244" i="13"/>
  <c r="B243" i="13"/>
  <c r="C64" i="24"/>
  <c r="B65" i="24"/>
  <c r="BB20" i="31"/>
  <c r="BB19" i="31"/>
  <c r="AZ66" i="31"/>
  <c r="AZ75" i="31"/>
  <c r="A66" i="29"/>
  <c r="A67" i="28"/>
  <c r="A66" i="27"/>
  <c r="A67" i="25"/>
  <c r="B66" i="26"/>
  <c r="C65" i="26"/>
  <c r="C65" i="25"/>
  <c r="D65" i="25" s="1"/>
  <c r="B66" i="25"/>
  <c r="A66" i="24"/>
  <c r="A67" i="26"/>
  <c r="C64" i="29" l="1"/>
  <c r="D64" i="29" s="1"/>
  <c r="B65" i="29"/>
  <c r="C64" i="27"/>
  <c r="D64" i="27" s="1"/>
  <c r="B65" i="27"/>
  <c r="C64" i="28"/>
  <c r="D64" i="28" s="1"/>
  <c r="B65" i="28"/>
  <c r="BA54" i="31" a="1"/>
  <c r="BA54" i="31" s="1"/>
  <c r="BA57" i="31" s="1"/>
  <c r="E64" i="26"/>
  <c r="E66" i="27"/>
  <c r="BD63" i="31" s="1" a="1"/>
  <c r="BD63" i="31" s="1"/>
  <c r="BC64" i="31" a="1"/>
  <c r="BC64" i="31" s="1"/>
  <c r="BD55" i="31" a="1"/>
  <c r="BD55" i="31" s="1"/>
  <c r="E66" i="29"/>
  <c r="BD72" i="31" s="1" a="1"/>
  <c r="BD72" i="31" s="1"/>
  <c r="BC73" i="31" a="1"/>
  <c r="BC73" i="31" s="1"/>
  <c r="BF18" i="31"/>
  <c r="A245" i="13"/>
  <c r="B244" i="13"/>
  <c r="C65" i="24"/>
  <c r="B66" i="24"/>
  <c r="BA75" i="31"/>
  <c r="BC19" i="31"/>
  <c r="BC20" i="31"/>
  <c r="BA66" i="31"/>
  <c r="A67" i="29"/>
  <c r="A68" i="28"/>
  <c r="A67" i="27"/>
  <c r="A68" i="25"/>
  <c r="B67" i="26"/>
  <c r="C66" i="26"/>
  <c r="A67" i="24"/>
  <c r="A68" i="26"/>
  <c r="B67" i="25"/>
  <c r="C66" i="25"/>
  <c r="D66" i="25" s="1"/>
  <c r="C65" i="28" l="1"/>
  <c r="D65" i="28" s="1"/>
  <c r="B66" i="28"/>
  <c r="B66" i="29"/>
  <c r="C65" i="29"/>
  <c r="D65" i="29" s="1"/>
  <c r="B66" i="27"/>
  <c r="C65" i="27"/>
  <c r="D65" i="27" s="1"/>
  <c r="BB54" i="31" a="1"/>
  <c r="BB54" i="31" s="1"/>
  <c r="BB57" i="31" s="1"/>
  <c r="E65" i="26"/>
  <c r="E67" i="29"/>
  <c r="BE72" i="31" s="1" a="1"/>
  <c r="BE72" i="31" s="1"/>
  <c r="BD73" i="31" a="1"/>
  <c r="BD73" i="31" s="1"/>
  <c r="E67" i="27"/>
  <c r="BE63" i="31" s="1" a="1"/>
  <c r="BE63" i="31" s="1"/>
  <c r="BD64" i="31" a="1"/>
  <c r="BD64" i="31" s="1"/>
  <c r="BE55" i="31" a="1"/>
  <c r="BE55" i="31" s="1"/>
  <c r="BG18" i="31"/>
  <c r="B245" i="13"/>
  <c r="A246" i="13"/>
  <c r="B67" i="24"/>
  <c r="C66" i="24"/>
  <c r="BB66" i="31"/>
  <c r="BB75" i="31"/>
  <c r="BD20" i="31"/>
  <c r="BD19" i="31"/>
  <c r="A68" i="29"/>
  <c r="A69" i="28"/>
  <c r="A68" i="24"/>
  <c r="A69" i="26"/>
  <c r="B68" i="26"/>
  <c r="C67" i="26"/>
  <c r="A68" i="27"/>
  <c r="B68" i="25"/>
  <c r="C67" i="25"/>
  <c r="D67" i="25" s="1"/>
  <c r="A69" i="25"/>
  <c r="B67" i="27" l="1"/>
  <c r="C66" i="27"/>
  <c r="D66" i="27" s="1"/>
  <c r="B67" i="29"/>
  <c r="C66" i="29"/>
  <c r="D66" i="29" s="1"/>
  <c r="C66" i="28"/>
  <c r="D66" i="28" s="1"/>
  <c r="B67" i="28"/>
  <c r="BC54" i="31" a="1"/>
  <c r="BC54" i="31" s="1"/>
  <c r="BC57" i="31" s="1"/>
  <c r="E66" i="26"/>
  <c r="BF55" i="31" a="1"/>
  <c r="BF55" i="31" s="1"/>
  <c r="E68" i="27"/>
  <c r="BF63" i="31" s="1" a="1"/>
  <c r="BF63" i="31" s="1"/>
  <c r="BE64" i="31" a="1"/>
  <c r="BE64" i="31" s="1"/>
  <c r="E68" i="29"/>
  <c r="BF72" i="31" s="1" a="1"/>
  <c r="BF72" i="31" s="1"/>
  <c r="BE73" i="31" a="1"/>
  <c r="BE73" i="31" s="1"/>
  <c r="BH18" i="31"/>
  <c r="A247" i="13"/>
  <c r="B246" i="13"/>
  <c r="B68" i="24"/>
  <c r="C67" i="24"/>
  <c r="BE20" i="31"/>
  <c r="BE19" i="31"/>
  <c r="BC66" i="31"/>
  <c r="BC75" i="31"/>
  <c r="A69" i="29"/>
  <c r="A70" i="28"/>
  <c r="B69" i="25"/>
  <c r="C68" i="25"/>
  <c r="D68" i="25" s="1"/>
  <c r="B69" i="26"/>
  <c r="C68" i="26"/>
  <c r="A70" i="25"/>
  <c r="A69" i="24"/>
  <c r="A69" i="27"/>
  <c r="A70" i="26"/>
  <c r="B68" i="28" l="1"/>
  <c r="C67" i="28"/>
  <c r="D67" i="28" s="1"/>
  <c r="C67" i="29"/>
  <c r="D67" i="29" s="1"/>
  <c r="B68" i="29"/>
  <c r="B68" i="27"/>
  <c r="C67" i="27"/>
  <c r="D67" i="27" s="1"/>
  <c r="BD54" i="31" a="1"/>
  <c r="BD54" i="31" s="1"/>
  <c r="BD57" i="31" s="1"/>
  <c r="E67" i="26"/>
  <c r="BG55" i="31" a="1"/>
  <c r="BG55" i="31" s="1"/>
  <c r="E69" i="27"/>
  <c r="BG63" i="31" s="1" a="1"/>
  <c r="BG63" i="31" s="1"/>
  <c r="BF64" i="31" a="1"/>
  <c r="BF64" i="31" s="1"/>
  <c r="E69" i="29"/>
  <c r="BG72" i="31" s="1" a="1"/>
  <c r="BG72" i="31" s="1"/>
  <c r="BF73" i="31" a="1"/>
  <c r="BF73" i="31" s="1"/>
  <c r="BI18" i="31"/>
  <c r="A248" i="13"/>
  <c r="B247" i="13"/>
  <c r="B69" i="24"/>
  <c r="C68" i="24"/>
  <c r="BD66" i="31"/>
  <c r="BF20" i="31"/>
  <c r="BF19" i="31"/>
  <c r="BD75" i="31"/>
  <c r="A70" i="29"/>
  <c r="A71" i="28"/>
  <c r="A70" i="24"/>
  <c r="B70" i="25"/>
  <c r="C69" i="25"/>
  <c r="D69" i="25" s="1"/>
  <c r="B70" i="26"/>
  <c r="C69" i="26"/>
  <c r="A71" i="26"/>
  <c r="A70" i="27"/>
  <c r="A71" i="25"/>
  <c r="B69" i="27" l="1"/>
  <c r="C68" i="27"/>
  <c r="D68" i="27" s="1"/>
  <c r="B69" i="29"/>
  <c r="C68" i="29"/>
  <c r="D68" i="29" s="1"/>
  <c r="C68" i="28"/>
  <c r="D68" i="28" s="1"/>
  <c r="B69" i="28"/>
  <c r="BE54" i="31" a="1"/>
  <c r="BE54" i="31" s="1"/>
  <c r="BE57" i="31" s="1"/>
  <c r="E68" i="26"/>
  <c r="E70" i="27"/>
  <c r="BH63" i="31" s="1" a="1"/>
  <c r="BH63" i="31" s="1"/>
  <c r="BG64" i="31" a="1"/>
  <c r="BG64" i="31" s="1"/>
  <c r="E70" i="29"/>
  <c r="BH72" i="31" s="1" a="1"/>
  <c r="BH72" i="31" s="1"/>
  <c r="BG73" i="31" a="1"/>
  <c r="BG73" i="31" s="1"/>
  <c r="BH55" i="31" a="1"/>
  <c r="BH55" i="31" s="1"/>
  <c r="BJ18" i="31"/>
  <c r="A249" i="13"/>
  <c r="B248" i="13"/>
  <c r="C69" i="24"/>
  <c r="B70" i="24"/>
  <c r="BE75" i="31"/>
  <c r="BE66" i="31"/>
  <c r="BG19" i="31"/>
  <c r="BG20" i="31"/>
  <c r="A71" i="29"/>
  <c r="A72" i="28"/>
  <c r="B71" i="25"/>
  <c r="C70" i="25"/>
  <c r="D70" i="25" s="1"/>
  <c r="B71" i="26"/>
  <c r="C70" i="26"/>
  <c r="A72" i="25"/>
  <c r="A72" i="26"/>
  <c r="A71" i="24"/>
  <c r="A71" i="27"/>
  <c r="C69" i="28" l="1"/>
  <c r="D69" i="28" s="1"/>
  <c r="B70" i="28"/>
  <c r="B70" i="29"/>
  <c r="C69" i="29"/>
  <c r="D69" i="29" s="1"/>
  <c r="B70" i="27"/>
  <c r="C69" i="27"/>
  <c r="D69" i="27" s="1"/>
  <c r="BF54" i="31" a="1"/>
  <c r="BF54" i="31" s="1"/>
  <c r="BF57" i="31" s="1"/>
  <c r="E69" i="26"/>
  <c r="E71" i="27"/>
  <c r="BI63" i="31" s="1" a="1"/>
  <c r="BI63" i="31" s="1"/>
  <c r="BH64" i="31" a="1"/>
  <c r="BH64" i="31" s="1"/>
  <c r="BI55" i="31" a="1"/>
  <c r="BI55" i="31" s="1"/>
  <c r="E71" i="29"/>
  <c r="BI72" i="31" s="1" a="1"/>
  <c r="BI72" i="31" s="1"/>
  <c r="BH73" i="31" a="1"/>
  <c r="BH73" i="31" s="1"/>
  <c r="BK18" i="31"/>
  <c r="A250" i="13"/>
  <c r="B249" i="13"/>
  <c r="B71" i="24"/>
  <c r="C70" i="24"/>
  <c r="BF66" i="31"/>
  <c r="BF75" i="31"/>
  <c r="BH19" i="31"/>
  <c r="BH20" i="31"/>
  <c r="A72" i="29"/>
  <c r="A73" i="28"/>
  <c r="B72" i="26"/>
  <c r="C71" i="26"/>
  <c r="A72" i="24"/>
  <c r="A73" i="25"/>
  <c r="B72" i="25"/>
  <c r="C71" i="25"/>
  <c r="D71" i="25" s="1"/>
  <c r="A73" i="26"/>
  <c r="A72" i="27"/>
  <c r="B71" i="27" l="1"/>
  <c r="C70" i="27"/>
  <c r="D70" i="27" s="1"/>
  <c r="B71" i="29"/>
  <c r="C70" i="29"/>
  <c r="D70" i="29" s="1"/>
  <c r="B71" i="28"/>
  <c r="C70" i="28"/>
  <c r="D70" i="28" s="1"/>
  <c r="BG54" i="31" a="1"/>
  <c r="BG54" i="31" s="1"/>
  <c r="BG57" i="31" s="1"/>
  <c r="E70" i="26"/>
  <c r="BJ55" i="31" a="1"/>
  <c r="BJ55" i="31" s="1"/>
  <c r="E72" i="27"/>
  <c r="BJ63" i="31" s="1" a="1"/>
  <c r="BJ63" i="31" s="1"/>
  <c r="BI64" i="31" a="1"/>
  <c r="BI64" i="31" s="1"/>
  <c r="E72" i="29"/>
  <c r="BJ72" i="31" s="1" a="1"/>
  <c r="BJ72" i="31" s="1"/>
  <c r="BI73" i="31" a="1"/>
  <c r="BI73" i="31" s="1"/>
  <c r="BL18" i="31"/>
  <c r="A251" i="13"/>
  <c r="B250" i="13"/>
  <c r="C71" i="24"/>
  <c r="B72" i="24"/>
  <c r="BI20" i="31"/>
  <c r="BI19" i="31"/>
  <c r="BG66" i="31"/>
  <c r="BG75" i="31"/>
  <c r="A73" i="29"/>
  <c r="A74" i="28"/>
  <c r="B73" i="26"/>
  <c r="C72" i="26"/>
  <c r="A73" i="27"/>
  <c r="A73" i="24"/>
  <c r="A74" i="25"/>
  <c r="A74" i="26"/>
  <c r="B73" i="25"/>
  <c r="C72" i="25"/>
  <c r="D72" i="25" s="1"/>
  <c r="C71" i="28" l="1"/>
  <c r="D71" i="28" s="1"/>
  <c r="B72" i="28"/>
  <c r="B72" i="29"/>
  <c r="C71" i="29"/>
  <c r="D71" i="29" s="1"/>
  <c r="B72" i="27"/>
  <c r="C71" i="27"/>
  <c r="D71" i="27" s="1"/>
  <c r="BH54" i="31" a="1"/>
  <c r="BH54" i="31" s="1"/>
  <c r="BH57" i="31" s="1"/>
  <c r="E71" i="26"/>
  <c r="E73" i="27"/>
  <c r="BK63" i="31" s="1" a="1"/>
  <c r="BK63" i="31" s="1"/>
  <c r="BJ64" i="31" a="1"/>
  <c r="BJ64" i="31" s="1"/>
  <c r="BK55" i="31" a="1"/>
  <c r="BK55" i="31" s="1"/>
  <c r="E73" i="29"/>
  <c r="BK72" i="31" s="1" a="1"/>
  <c r="BK72" i="31" s="1"/>
  <c r="BJ73" i="31" a="1"/>
  <c r="BJ73" i="31" s="1"/>
  <c r="BM18" i="31"/>
  <c r="A252" i="13"/>
  <c r="B251" i="13"/>
  <c r="C72" i="24"/>
  <c r="B73" i="24"/>
  <c r="BH66" i="31"/>
  <c r="BJ20" i="31"/>
  <c r="BJ19" i="31"/>
  <c r="BH75" i="31"/>
  <c r="A74" i="29"/>
  <c r="A75" i="28"/>
  <c r="A75" i="25"/>
  <c r="B74" i="26"/>
  <c r="C73" i="26"/>
  <c r="A74" i="27"/>
  <c r="B74" i="25"/>
  <c r="C73" i="25"/>
  <c r="D73" i="25" s="1"/>
  <c r="A75" i="26"/>
  <c r="A74" i="24"/>
  <c r="B73" i="27" l="1"/>
  <c r="C72" i="27"/>
  <c r="D72" i="27" s="1"/>
  <c r="B73" i="29"/>
  <c r="C72" i="29"/>
  <c r="D72" i="29" s="1"/>
  <c r="B73" i="28"/>
  <c r="C72" i="28"/>
  <c r="D72" i="28" s="1"/>
  <c r="BI54" i="31" a="1"/>
  <c r="BI54" i="31" s="1"/>
  <c r="BI57" i="31" s="1"/>
  <c r="E72" i="26"/>
  <c r="E74" i="29"/>
  <c r="BL72" i="31" s="1" a="1"/>
  <c r="BL72" i="31" s="1"/>
  <c r="BK73" i="31" a="1"/>
  <c r="BK73" i="31" s="1"/>
  <c r="BL55" i="31" a="1"/>
  <c r="BL55" i="31" s="1"/>
  <c r="E74" i="27"/>
  <c r="BL63" i="31" s="1" a="1"/>
  <c r="BL63" i="31" s="1"/>
  <c r="BK64" i="31" a="1"/>
  <c r="BK64" i="31" s="1"/>
  <c r="BN18" i="31"/>
  <c r="A253" i="13"/>
  <c r="B252" i="13"/>
  <c r="B74" i="24"/>
  <c r="C73" i="24"/>
  <c r="BI66" i="31"/>
  <c r="BI75" i="31"/>
  <c r="BK19" i="31"/>
  <c r="BK20" i="31"/>
  <c r="A75" i="29"/>
  <c r="A76" i="28"/>
  <c r="A75" i="24"/>
  <c r="C74" i="25"/>
  <c r="D74" i="25" s="1"/>
  <c r="B75" i="25"/>
  <c r="A76" i="25"/>
  <c r="B75" i="26"/>
  <c r="C74" i="26"/>
  <c r="A76" i="26"/>
  <c r="A75" i="27"/>
  <c r="C73" i="28" l="1"/>
  <c r="D73" i="28" s="1"/>
  <c r="B74" i="28"/>
  <c r="C73" i="29"/>
  <c r="D73" i="29" s="1"/>
  <c r="B74" i="29"/>
  <c r="B74" i="27"/>
  <c r="C73" i="27"/>
  <c r="D73" i="27" s="1"/>
  <c r="BJ54" i="31" a="1"/>
  <c r="BJ54" i="31" s="1"/>
  <c r="BJ57" i="31" s="1"/>
  <c r="E73" i="26"/>
  <c r="BM55" i="31" a="1"/>
  <c r="BM55" i="31" s="1"/>
  <c r="E75" i="29"/>
  <c r="BM72" i="31" s="1" a="1"/>
  <c r="BM72" i="31" s="1"/>
  <c r="BL73" i="31" a="1"/>
  <c r="BL73" i="31" s="1"/>
  <c r="E75" i="27"/>
  <c r="BM63" i="31" s="1" a="1"/>
  <c r="BM63" i="31" s="1"/>
  <c r="BL64" i="31" a="1"/>
  <c r="BL64" i="31" s="1"/>
  <c r="BO18" i="31"/>
  <c r="A254" i="13"/>
  <c r="B253" i="13"/>
  <c r="C74" i="24"/>
  <c r="B75" i="24"/>
  <c r="BJ66" i="31"/>
  <c r="BL19" i="31"/>
  <c r="BL20" i="31"/>
  <c r="BJ75" i="31"/>
  <c r="A76" i="29"/>
  <c r="A77" i="28"/>
  <c r="B76" i="26"/>
  <c r="C75" i="26"/>
  <c r="A76" i="27"/>
  <c r="A77" i="26"/>
  <c r="A76" i="24"/>
  <c r="C75" i="25"/>
  <c r="D75" i="25" s="1"/>
  <c r="B76" i="25"/>
  <c r="A77" i="25"/>
  <c r="C74" i="27" l="1"/>
  <c r="D74" i="27" s="1"/>
  <c r="B75" i="27"/>
  <c r="B75" i="29"/>
  <c r="C74" i="29"/>
  <c r="D74" i="29" s="1"/>
  <c r="B75" i="28"/>
  <c r="C74" i="28"/>
  <c r="D74" i="28" s="1"/>
  <c r="BK54" i="31" a="1"/>
  <c r="BK54" i="31" s="1"/>
  <c r="BK57" i="31" s="1"/>
  <c r="E74" i="26"/>
  <c r="BN55" i="31" a="1"/>
  <c r="BN55" i="31" s="1"/>
  <c r="E76" i="29"/>
  <c r="BN72" i="31" s="1" a="1"/>
  <c r="BN72" i="31" s="1"/>
  <c r="BM73" i="31" a="1"/>
  <c r="BM73" i="31" s="1"/>
  <c r="E76" i="27"/>
  <c r="BN63" i="31" s="1" a="1"/>
  <c r="BN63" i="31" s="1"/>
  <c r="BM64" i="31" a="1"/>
  <c r="BM64" i="31" s="1"/>
  <c r="BP18" i="31"/>
  <c r="A255" i="13"/>
  <c r="B254" i="13"/>
  <c r="C75" i="24"/>
  <c r="B76" i="24"/>
  <c r="BM20" i="31"/>
  <c r="BM19" i="31"/>
  <c r="BK75" i="31"/>
  <c r="BK66" i="31"/>
  <c r="A77" i="29"/>
  <c r="A78" i="28"/>
  <c r="A77" i="27"/>
  <c r="B77" i="26"/>
  <c r="C76" i="26"/>
  <c r="A78" i="25"/>
  <c r="A77" i="24"/>
  <c r="B77" i="25"/>
  <c r="C76" i="25"/>
  <c r="D76" i="25" s="1"/>
  <c r="A78" i="26"/>
  <c r="C75" i="28" l="1"/>
  <c r="D75" i="28" s="1"/>
  <c r="B76" i="28"/>
  <c r="B76" i="29"/>
  <c r="C75" i="29"/>
  <c r="D75" i="29" s="1"/>
  <c r="B76" i="27"/>
  <c r="C75" i="27"/>
  <c r="D75" i="27" s="1"/>
  <c r="BL54" i="31" a="1"/>
  <c r="BL54" i="31" s="1"/>
  <c r="BL57" i="31" s="1"/>
  <c r="E75" i="26"/>
  <c r="E77" i="27"/>
  <c r="BO63" i="31" s="1" a="1"/>
  <c r="BO63" i="31" s="1"/>
  <c r="BN64" i="31" a="1"/>
  <c r="BN64" i="31" s="1"/>
  <c r="BO55" i="31" a="1"/>
  <c r="BO55" i="31" s="1"/>
  <c r="E77" i="29"/>
  <c r="BO72" i="31" s="1" a="1"/>
  <c r="BO72" i="31" s="1"/>
  <c r="BN73" i="31" a="1"/>
  <c r="BN73" i="31" s="1"/>
  <c r="BQ18" i="31"/>
  <c r="A256" i="13"/>
  <c r="B255" i="13"/>
  <c r="C76" i="24"/>
  <c r="B77" i="24"/>
  <c r="BL66" i="31"/>
  <c r="BL75" i="31"/>
  <c r="BN20" i="31"/>
  <c r="BN19" i="31"/>
  <c r="A78" i="29"/>
  <c r="A79" i="28"/>
  <c r="B78" i="26"/>
  <c r="C77" i="26"/>
  <c r="A78" i="27"/>
  <c r="B78" i="25"/>
  <c r="C77" i="25"/>
  <c r="D77" i="25" s="1"/>
  <c r="A79" i="25"/>
  <c r="A78" i="24"/>
  <c r="A79" i="26"/>
  <c r="BP55" i="31" a="1"/>
  <c r="BP55" i="31" s="1"/>
  <c r="B77" i="27" l="1"/>
  <c r="C76" i="27"/>
  <c r="D76" i="27" s="1"/>
  <c r="B77" i="29"/>
  <c r="C76" i="29"/>
  <c r="D76" i="29" s="1"/>
  <c r="C76" i="28"/>
  <c r="D76" i="28" s="1"/>
  <c r="B77" i="28"/>
  <c r="BM54" i="31" a="1"/>
  <c r="BM54" i="31" s="1"/>
  <c r="BM57" i="31" s="1"/>
  <c r="E76" i="26"/>
  <c r="E78" i="29"/>
  <c r="BP72" i="31" s="1" a="1"/>
  <c r="BP72" i="31" s="1"/>
  <c r="BO73" i="31" a="1"/>
  <c r="BO73" i="31" s="1"/>
  <c r="E78" i="27"/>
  <c r="BP63" i="31" s="1" a="1"/>
  <c r="BP63" i="31" s="1"/>
  <c r="BO64" i="31" a="1"/>
  <c r="BO64" i="31" s="1"/>
  <c r="BR18" i="31"/>
  <c r="A257" i="13"/>
  <c r="B256" i="13"/>
  <c r="C77" i="24"/>
  <c r="B78" i="24"/>
  <c r="BM66" i="31"/>
  <c r="BO19" i="31"/>
  <c r="BO20" i="31"/>
  <c r="BM75" i="31"/>
  <c r="A79" i="29"/>
  <c r="A80" i="28"/>
  <c r="A80" i="25"/>
  <c r="A79" i="24"/>
  <c r="B79" i="25"/>
  <c r="C78" i="25"/>
  <c r="D78" i="25" s="1"/>
  <c r="B79" i="26"/>
  <c r="C78" i="26"/>
  <c r="A80" i="26"/>
  <c r="A79" i="27"/>
  <c r="B78" i="28" l="1"/>
  <c r="C77" i="28"/>
  <c r="D77" i="28" s="1"/>
  <c r="B78" i="29"/>
  <c r="C77" i="29"/>
  <c r="D77" i="29" s="1"/>
  <c r="C77" i="27"/>
  <c r="D77" i="27" s="1"/>
  <c r="B78" i="27"/>
  <c r="BN54" i="31" a="1"/>
  <c r="BN54" i="31" s="1"/>
  <c r="BN57" i="31" s="1"/>
  <c r="E77" i="26"/>
  <c r="E79" i="27"/>
  <c r="BQ63" i="31" s="1" a="1"/>
  <c r="BQ63" i="31" s="1"/>
  <c r="BP64" i="31" a="1"/>
  <c r="BP64" i="31" s="1"/>
  <c r="E79" i="29"/>
  <c r="BQ72" i="31" s="1" a="1"/>
  <c r="BQ72" i="31" s="1"/>
  <c r="BP73" i="31" a="1"/>
  <c r="BP73" i="31" s="1"/>
  <c r="BQ55" i="31" a="1"/>
  <c r="BQ55" i="31" s="1"/>
  <c r="BS18" i="31"/>
  <c r="B257" i="13"/>
  <c r="A258" i="13"/>
  <c r="C78" i="24"/>
  <c r="B79" i="24"/>
  <c r="BP20" i="31"/>
  <c r="BP19" i="31"/>
  <c r="BN75" i="31"/>
  <c r="BN66" i="31"/>
  <c r="A80" i="29"/>
  <c r="A81" i="28"/>
  <c r="A81" i="26"/>
  <c r="A80" i="24"/>
  <c r="B80" i="26"/>
  <c r="C79" i="26"/>
  <c r="A80" i="27"/>
  <c r="C79" i="25"/>
  <c r="D79" i="25" s="1"/>
  <c r="B80" i="25"/>
  <c r="A81" i="25"/>
  <c r="C78" i="27" l="1"/>
  <c r="D78" i="27" s="1"/>
  <c r="B79" i="27"/>
  <c r="C78" i="29"/>
  <c r="D78" i="29" s="1"/>
  <c r="B79" i="29"/>
  <c r="C78" i="28"/>
  <c r="D78" i="28" s="1"/>
  <c r="B79" i="28"/>
  <c r="BO54" i="31" a="1"/>
  <c r="BO54" i="31" s="1"/>
  <c r="BO57" i="31" s="1"/>
  <c r="E78" i="26"/>
  <c r="E80" i="27"/>
  <c r="BR63" i="31" s="1" a="1"/>
  <c r="BR63" i="31" s="1"/>
  <c r="BQ64" i="31" a="1"/>
  <c r="BQ64" i="31" s="1"/>
  <c r="E80" i="29"/>
  <c r="BR72" i="31" s="1" a="1"/>
  <c r="BR72" i="31" s="1"/>
  <c r="BQ73" i="31" a="1"/>
  <c r="BQ73" i="31" s="1"/>
  <c r="BR55" i="31" a="1"/>
  <c r="BR55" i="31" s="1"/>
  <c r="BT18" i="31"/>
  <c r="A259" i="13"/>
  <c r="B258" i="13"/>
  <c r="C79" i="24"/>
  <c r="B80" i="24"/>
  <c r="BO75" i="31"/>
  <c r="BQ20" i="31"/>
  <c r="BQ19" i="31"/>
  <c r="BO66" i="31"/>
  <c r="A81" i="29"/>
  <c r="A82" i="28"/>
  <c r="A82" i="26"/>
  <c r="A82" i="25"/>
  <c r="A81" i="27"/>
  <c r="B81" i="25"/>
  <c r="C80" i="25"/>
  <c r="D80" i="25" s="1"/>
  <c r="B81" i="26"/>
  <c r="C80" i="26"/>
  <c r="A81" i="24"/>
  <c r="C79" i="29" l="1"/>
  <c r="D79" i="29" s="1"/>
  <c r="B80" i="29"/>
  <c r="C79" i="28"/>
  <c r="D79" i="28" s="1"/>
  <c r="B80" i="28"/>
  <c r="B80" i="27"/>
  <c r="C79" i="27"/>
  <c r="D79" i="27" s="1"/>
  <c r="BP54" i="31" a="1"/>
  <c r="BP54" i="31" s="1"/>
  <c r="BP57" i="31" s="1"/>
  <c r="E79" i="26"/>
  <c r="BS55" i="31" a="1"/>
  <c r="BS55" i="31" s="1"/>
  <c r="E81" i="27"/>
  <c r="BS63" i="31" s="1" a="1"/>
  <c r="BS63" i="31" s="1"/>
  <c r="BR64" i="31" a="1"/>
  <c r="BR64" i="31" s="1"/>
  <c r="E81" i="29"/>
  <c r="BS72" i="31" s="1" a="1"/>
  <c r="BS72" i="31" s="1"/>
  <c r="BR73" i="31" a="1"/>
  <c r="BR73" i="31" s="1"/>
  <c r="BU18" i="31"/>
  <c r="A260" i="13"/>
  <c r="B259" i="13"/>
  <c r="C80" i="24"/>
  <c r="B81" i="24"/>
  <c r="BR19" i="31"/>
  <c r="BR20" i="31"/>
  <c r="BP75" i="31"/>
  <c r="BP66" i="31"/>
  <c r="A82" i="29"/>
  <c r="A83" i="28"/>
  <c r="B82" i="26"/>
  <c r="C81" i="26"/>
  <c r="A83" i="26"/>
  <c r="A83" i="25"/>
  <c r="A82" i="27"/>
  <c r="C81" i="25"/>
  <c r="D81" i="25" s="1"/>
  <c r="B82" i="25"/>
  <c r="A82" i="24"/>
  <c r="C80" i="27" l="1"/>
  <c r="D80" i="27" s="1"/>
  <c r="B81" i="27"/>
  <c r="C80" i="28"/>
  <c r="D80" i="28" s="1"/>
  <c r="B81" i="28"/>
  <c r="B81" i="29"/>
  <c r="C80" i="29"/>
  <c r="D80" i="29" s="1"/>
  <c r="BQ54" i="31" a="1"/>
  <c r="BQ54" i="31" s="1"/>
  <c r="BQ57" i="31" s="1"/>
  <c r="E80" i="26"/>
  <c r="E82" i="29"/>
  <c r="BT72" i="31" s="1" a="1"/>
  <c r="BT72" i="31" s="1"/>
  <c r="BS73" i="31" a="1"/>
  <c r="BS73" i="31" s="1"/>
  <c r="E82" i="27"/>
  <c r="BT63" i="31" s="1" a="1"/>
  <c r="BT63" i="31" s="1"/>
  <c r="BS64" i="31" a="1"/>
  <c r="BS64" i="31" s="1"/>
  <c r="BT55" i="31" a="1"/>
  <c r="BT55" i="31" s="1"/>
  <c r="BV18" i="31"/>
  <c r="A261" i="13"/>
  <c r="B260" i="13"/>
  <c r="C81" i="24"/>
  <c r="B82" i="24"/>
  <c r="BQ66" i="31"/>
  <c r="BS19" i="31"/>
  <c r="BS20" i="31"/>
  <c r="BQ75" i="31"/>
  <c r="A83" i="29"/>
  <c r="A84" i="28"/>
  <c r="A83" i="24"/>
  <c r="B83" i="25"/>
  <c r="C82" i="25"/>
  <c r="D82" i="25" s="1"/>
  <c r="B83" i="26"/>
  <c r="C82" i="26"/>
  <c r="A84" i="25"/>
  <c r="A83" i="27"/>
  <c r="A84" i="26"/>
  <c r="C81" i="29" l="1"/>
  <c r="D81" i="29" s="1"/>
  <c r="B82" i="29"/>
  <c r="C81" i="28"/>
  <c r="D81" i="28" s="1"/>
  <c r="B82" i="28"/>
  <c r="B82" i="27"/>
  <c r="C81" i="27"/>
  <c r="D81" i="27" s="1"/>
  <c r="BR54" i="31" a="1"/>
  <c r="BR54" i="31" s="1"/>
  <c r="BR57" i="31" s="1"/>
  <c r="E81" i="26"/>
  <c r="BU55" i="31" a="1"/>
  <c r="BU55" i="31" s="1"/>
  <c r="E83" i="27"/>
  <c r="BU63" i="31" s="1" a="1"/>
  <c r="BU63" i="31" s="1"/>
  <c r="BT64" i="31" a="1"/>
  <c r="BT64" i="31" s="1"/>
  <c r="E83" i="29"/>
  <c r="BU72" i="31" s="1" a="1"/>
  <c r="BU72" i="31" s="1"/>
  <c r="BT73" i="31" a="1"/>
  <c r="BT73" i="31" s="1"/>
  <c r="BW18" i="31"/>
  <c r="B261" i="13"/>
  <c r="A262" i="13"/>
  <c r="C82" i="24"/>
  <c r="B83" i="24"/>
  <c r="BR75" i="31"/>
  <c r="BR66" i="31"/>
  <c r="BT19" i="31"/>
  <c r="BT20" i="31"/>
  <c r="A84" i="29"/>
  <c r="A85" i="28"/>
  <c r="A85" i="25"/>
  <c r="A84" i="27"/>
  <c r="B84" i="26"/>
  <c r="C83" i="26"/>
  <c r="A84" i="24"/>
  <c r="A85" i="26"/>
  <c r="B84" i="25"/>
  <c r="C83" i="25"/>
  <c r="D83" i="25" s="1"/>
  <c r="B83" i="27" l="1"/>
  <c r="C82" i="27"/>
  <c r="D82" i="27" s="1"/>
  <c r="C82" i="28"/>
  <c r="D82" i="28" s="1"/>
  <c r="B83" i="28"/>
  <c r="B83" i="29"/>
  <c r="C82" i="29"/>
  <c r="D82" i="29" s="1"/>
  <c r="BS54" i="31" a="1"/>
  <c r="BS54" i="31" s="1"/>
  <c r="BS57" i="31" s="1"/>
  <c r="E82" i="26"/>
  <c r="E84" i="29"/>
  <c r="BV72" i="31" s="1" a="1"/>
  <c r="BV72" i="31" s="1"/>
  <c r="BU73" i="31" a="1"/>
  <c r="BU73" i="31" s="1"/>
  <c r="BV55" i="31" a="1"/>
  <c r="BV55" i="31" s="1"/>
  <c r="E84" i="27"/>
  <c r="BV63" i="31" s="1" a="1"/>
  <c r="BV63" i="31" s="1"/>
  <c r="BU64" i="31" a="1"/>
  <c r="BU64" i="31" s="1"/>
  <c r="BX18" i="31"/>
  <c r="A263" i="13"/>
  <c r="B262" i="13"/>
  <c r="C83" i="24"/>
  <c r="B84" i="24"/>
  <c r="BS66" i="31"/>
  <c r="BS75" i="31"/>
  <c r="BU19" i="31"/>
  <c r="BU20" i="31"/>
  <c r="A85" i="29"/>
  <c r="A86" i="28"/>
  <c r="A86" i="26"/>
  <c r="A85" i="27"/>
  <c r="A86" i="25"/>
  <c r="B85" i="25"/>
  <c r="C84" i="25"/>
  <c r="D84" i="25" s="1"/>
  <c r="A85" i="24"/>
  <c r="B85" i="26"/>
  <c r="C84" i="26"/>
  <c r="C83" i="29" l="1"/>
  <c r="D83" i="29" s="1"/>
  <c r="B84" i="29"/>
  <c r="B84" i="28"/>
  <c r="C83" i="28"/>
  <c r="D83" i="28" s="1"/>
  <c r="B84" i="27"/>
  <c r="C83" i="27"/>
  <c r="D83" i="27" s="1"/>
  <c r="BT54" i="31" a="1"/>
  <c r="BT54" i="31" s="1"/>
  <c r="BT57" i="31" s="1"/>
  <c r="E83" i="26"/>
  <c r="E85" i="29"/>
  <c r="BW72" i="31" s="1" a="1"/>
  <c r="BW72" i="31" s="1"/>
  <c r="BV73" i="31" a="1"/>
  <c r="BV73" i="31" s="1"/>
  <c r="E85" i="27"/>
  <c r="BW63" i="31" s="1" a="1"/>
  <c r="BW63" i="31" s="1"/>
  <c r="BV64" i="31" a="1"/>
  <c r="BV64" i="31" s="1"/>
  <c r="BW55" i="31" a="1"/>
  <c r="BW55" i="31" s="1"/>
  <c r="BY18" i="31"/>
  <c r="A264" i="13"/>
  <c r="B263" i="13"/>
  <c r="C84" i="24"/>
  <c r="B85" i="24"/>
  <c r="BT66" i="31"/>
  <c r="BT75" i="31"/>
  <c r="BV20" i="31"/>
  <c r="BV19" i="31"/>
  <c r="A86" i="29"/>
  <c r="A87" i="28"/>
  <c r="A87" i="25"/>
  <c r="A87" i="26"/>
  <c r="B86" i="26"/>
  <c r="C85" i="26"/>
  <c r="A86" i="24"/>
  <c r="A86" i="27"/>
  <c r="B86" i="25"/>
  <c r="C85" i="25"/>
  <c r="D85" i="25" s="1"/>
  <c r="B85" i="27" l="1"/>
  <c r="C84" i="27"/>
  <c r="D84" i="27" s="1"/>
  <c r="B85" i="28"/>
  <c r="C84" i="28"/>
  <c r="D84" i="28" s="1"/>
  <c r="C84" i="29"/>
  <c r="D84" i="29" s="1"/>
  <c r="B85" i="29"/>
  <c r="BU54" i="31" a="1"/>
  <c r="BU54" i="31" s="1"/>
  <c r="BU57" i="31" s="1"/>
  <c r="E84" i="26"/>
  <c r="E86" i="27"/>
  <c r="BX63" i="31" s="1" a="1"/>
  <c r="BX63" i="31" s="1"/>
  <c r="BW64" i="31" a="1"/>
  <c r="BW64" i="31" s="1"/>
  <c r="E86" i="29"/>
  <c r="BX72" i="31" s="1" a="1"/>
  <c r="BX72" i="31" s="1"/>
  <c r="BW73" i="31" a="1"/>
  <c r="BW73" i="31" s="1"/>
  <c r="BX55" i="31" a="1"/>
  <c r="BX55" i="31" s="1"/>
  <c r="BZ18" i="31"/>
  <c r="A265" i="13"/>
  <c r="B264" i="13"/>
  <c r="C85" i="24"/>
  <c r="B86" i="24"/>
  <c r="BW19" i="31"/>
  <c r="BW20" i="31"/>
  <c r="BU75" i="31"/>
  <c r="BU66" i="31"/>
  <c r="A87" i="29"/>
  <c r="A88" i="28"/>
  <c r="B87" i="26"/>
  <c r="C86" i="26"/>
  <c r="A88" i="25"/>
  <c r="A87" i="24"/>
  <c r="B87" i="25"/>
  <c r="C86" i="25"/>
  <c r="D86" i="25" s="1"/>
  <c r="A87" i="27"/>
  <c r="A88" i="26"/>
  <c r="C85" i="28" l="1"/>
  <c r="D85" i="28" s="1"/>
  <c r="B86" i="28"/>
  <c r="B86" i="29"/>
  <c r="C85" i="29"/>
  <c r="D85" i="29" s="1"/>
  <c r="C85" i="27"/>
  <c r="D85" i="27" s="1"/>
  <c r="B86" i="27"/>
  <c r="BV54" i="31" a="1"/>
  <c r="BV54" i="31" s="1"/>
  <c r="BV57" i="31" s="1"/>
  <c r="E85" i="26"/>
  <c r="E87" i="27"/>
  <c r="BY63" i="31" s="1" a="1"/>
  <c r="BY63" i="31" s="1"/>
  <c r="BX64" i="31" a="1"/>
  <c r="BX64" i="31" s="1"/>
  <c r="BY55" i="31" a="1"/>
  <c r="BY55" i="31" s="1"/>
  <c r="E87" i="29"/>
  <c r="BY72" i="31" s="1" a="1"/>
  <c r="BY72" i="31" s="1"/>
  <c r="BX73" i="31" a="1"/>
  <c r="BX73" i="31" s="1"/>
  <c r="CA18" i="31"/>
  <c r="A266" i="13"/>
  <c r="B265" i="13"/>
  <c r="C86" i="24"/>
  <c r="B87" i="24"/>
  <c r="BX19" i="31"/>
  <c r="BX20" i="31"/>
  <c r="BV66" i="31"/>
  <c r="BV75" i="31"/>
  <c r="A88" i="29"/>
  <c r="A89" i="28"/>
  <c r="A88" i="27"/>
  <c r="A88" i="24"/>
  <c r="A89" i="25"/>
  <c r="B88" i="26"/>
  <c r="C87" i="26"/>
  <c r="B88" i="25"/>
  <c r="C87" i="25"/>
  <c r="D87" i="25" s="1"/>
  <c r="A89" i="26"/>
  <c r="B87" i="27" l="1"/>
  <c r="C86" i="27"/>
  <c r="D86" i="27" s="1"/>
  <c r="B87" i="29"/>
  <c r="C86" i="29"/>
  <c r="D86" i="29" s="1"/>
  <c r="B87" i="28"/>
  <c r="C86" i="28"/>
  <c r="D86" i="28" s="1"/>
  <c r="BW54" i="31" a="1"/>
  <c r="BW54" i="31" s="1"/>
  <c r="BW57" i="31" s="1"/>
  <c r="E86" i="26"/>
  <c r="E88" i="27"/>
  <c r="BZ63" i="31" s="1" a="1"/>
  <c r="BZ63" i="31" s="1"/>
  <c r="BY64" i="31" a="1"/>
  <c r="BY64" i="31" s="1"/>
  <c r="E88" i="29"/>
  <c r="BZ72" i="31" s="1" a="1"/>
  <c r="BZ72" i="31" s="1"/>
  <c r="BY73" i="31" a="1"/>
  <c r="BY73" i="31" s="1"/>
  <c r="BZ55" i="31" a="1"/>
  <c r="BZ55" i="31" s="1"/>
  <c r="CB18" i="31"/>
  <c r="A267" i="13"/>
  <c r="B266" i="13"/>
  <c r="C87" i="24"/>
  <c r="B88" i="24"/>
  <c r="BW66" i="31"/>
  <c r="BW75" i="31"/>
  <c r="BY20" i="31"/>
  <c r="BY19" i="31"/>
  <c r="A89" i="29"/>
  <c r="A90" i="28"/>
  <c r="A89" i="27"/>
  <c r="A90" i="25"/>
  <c r="A89" i="24"/>
  <c r="B89" i="25"/>
  <c r="C88" i="25"/>
  <c r="D88" i="25" s="1"/>
  <c r="A90" i="26"/>
  <c r="B89" i="26"/>
  <c r="C88" i="26"/>
  <c r="B88" i="28" l="1"/>
  <c r="C87" i="28"/>
  <c r="D87" i="28" s="1"/>
  <c r="C87" i="29"/>
  <c r="D87" i="29" s="1"/>
  <c r="B88" i="29"/>
  <c r="B88" i="27"/>
  <c r="C87" i="27"/>
  <c r="D87" i="27" s="1"/>
  <c r="BX54" i="31" a="1"/>
  <c r="BX54" i="31" s="1"/>
  <c r="BX57" i="31" s="1"/>
  <c r="E87" i="26"/>
  <c r="E89" i="27"/>
  <c r="CA63" i="31" s="1" a="1"/>
  <c r="CA63" i="31" s="1"/>
  <c r="BZ64" i="31" a="1"/>
  <c r="BZ64" i="31" s="1"/>
  <c r="CA55" i="31" a="1"/>
  <c r="CA55" i="31" s="1"/>
  <c r="E89" i="29"/>
  <c r="CA72" i="31" s="1" a="1"/>
  <c r="CA72" i="31" s="1"/>
  <c r="BZ73" i="31" a="1"/>
  <c r="BZ73" i="31" s="1"/>
  <c r="CC18" i="31"/>
  <c r="A268" i="13"/>
  <c r="B267" i="13"/>
  <c r="C88" i="24"/>
  <c r="B89" i="24"/>
  <c r="BX75" i="31"/>
  <c r="BZ19" i="31"/>
  <c r="BZ20" i="31"/>
  <c r="BX66" i="31"/>
  <c r="A90" i="29"/>
  <c r="A91" i="28"/>
  <c r="A91" i="26"/>
  <c r="A90" i="27"/>
  <c r="B90" i="26"/>
  <c r="C89" i="26"/>
  <c r="B90" i="25"/>
  <c r="C89" i="25"/>
  <c r="D89" i="25" s="1"/>
  <c r="A90" i="24"/>
  <c r="A91" i="25"/>
  <c r="B89" i="27" l="1"/>
  <c r="C88" i="27"/>
  <c r="D88" i="27" s="1"/>
  <c r="B89" i="29"/>
  <c r="C88" i="29"/>
  <c r="D88" i="29" s="1"/>
  <c r="B89" i="28"/>
  <c r="C88" i="28"/>
  <c r="D88" i="28" s="1"/>
  <c r="BY54" i="31" a="1"/>
  <c r="BY54" i="31" s="1"/>
  <c r="BY57" i="31" s="1"/>
  <c r="E88" i="26"/>
  <c r="CB55" i="31" a="1"/>
  <c r="CB55" i="31" s="1"/>
  <c r="E90" i="29"/>
  <c r="CB72" i="31" s="1" a="1"/>
  <c r="CB72" i="31" s="1"/>
  <c r="CA73" i="31" a="1"/>
  <c r="CA73" i="31" s="1"/>
  <c r="E90" i="27"/>
  <c r="CB63" i="31" s="1" a="1"/>
  <c r="CB63" i="31" s="1"/>
  <c r="CA64" i="31" a="1"/>
  <c r="CA64" i="31" s="1"/>
  <c r="CD18" i="31"/>
  <c r="A269" i="13"/>
  <c r="B268" i="13"/>
  <c r="C89" i="24"/>
  <c r="B90" i="24"/>
  <c r="BY66" i="31"/>
  <c r="CA20" i="31"/>
  <c r="CA19" i="31"/>
  <c r="BY75" i="31"/>
  <c r="A91" i="29"/>
  <c r="A92" i="28"/>
  <c r="A91" i="24"/>
  <c r="A92" i="26"/>
  <c r="A92" i="25"/>
  <c r="C90" i="25"/>
  <c r="D90" i="25" s="1"/>
  <c r="B91" i="25"/>
  <c r="B91" i="26"/>
  <c r="C90" i="26"/>
  <c r="A91" i="27"/>
  <c r="C89" i="27" l="1"/>
  <c r="D89" i="27" s="1"/>
  <c r="B90" i="27"/>
  <c r="B90" i="28"/>
  <c r="C89" i="28"/>
  <c r="D89" i="28" s="1"/>
  <c r="C89" i="29"/>
  <c r="D89" i="29" s="1"/>
  <c r="B90" i="29"/>
  <c r="BZ54" i="31" a="1"/>
  <c r="BZ54" i="31" s="1"/>
  <c r="BZ57" i="31" s="1"/>
  <c r="E89" i="26"/>
  <c r="E91" i="29"/>
  <c r="CC72" i="31" s="1" a="1"/>
  <c r="CC72" i="31" s="1"/>
  <c r="CB73" i="31" a="1"/>
  <c r="CB73" i="31" s="1"/>
  <c r="CC55" i="31" a="1"/>
  <c r="CC55" i="31" s="1"/>
  <c r="E91" i="27"/>
  <c r="CC63" i="31" s="1" a="1"/>
  <c r="CC63" i="31" s="1"/>
  <c r="CB64" i="31" a="1"/>
  <c r="CB64" i="31" s="1"/>
  <c r="CE18" i="31"/>
  <c r="B269" i="13"/>
  <c r="A270" i="13"/>
  <c r="C90" i="24"/>
  <c r="B91" i="24"/>
  <c r="BZ75" i="31"/>
  <c r="BZ66" i="31"/>
  <c r="CB19" i="31"/>
  <c r="CB20" i="31"/>
  <c r="A92" i="29"/>
  <c r="A93" i="28"/>
  <c r="C91" i="25"/>
  <c r="D91" i="25" s="1"/>
  <c r="B92" i="25"/>
  <c r="A93" i="26"/>
  <c r="B92" i="26"/>
  <c r="C91" i="26"/>
  <c r="A92" i="24"/>
  <c r="A92" i="27"/>
  <c r="A93" i="25"/>
  <c r="B91" i="29" l="1"/>
  <c r="C90" i="29"/>
  <c r="D90" i="29" s="1"/>
  <c r="C90" i="28"/>
  <c r="D90" i="28" s="1"/>
  <c r="B91" i="28"/>
  <c r="C90" i="27"/>
  <c r="D90" i="27" s="1"/>
  <c r="B91" i="27"/>
  <c r="CA54" i="31" a="1"/>
  <c r="CA54" i="31" s="1"/>
  <c r="CA57" i="31" s="1"/>
  <c r="E90" i="26"/>
  <c r="CD55" i="31" a="1"/>
  <c r="CD55" i="31" s="1"/>
  <c r="E92" i="29"/>
  <c r="CD72" i="31" s="1" a="1"/>
  <c r="CD72" i="31" s="1"/>
  <c r="CC73" i="31" a="1"/>
  <c r="CC73" i="31" s="1"/>
  <c r="E92" i="27"/>
  <c r="CD63" i="31" s="1" a="1"/>
  <c r="CD63" i="31" s="1"/>
  <c r="CC64" i="31" a="1"/>
  <c r="CC64" i="31" s="1"/>
  <c r="CF18" i="31"/>
  <c r="A271" i="13"/>
  <c r="B270" i="13"/>
  <c r="C91" i="24"/>
  <c r="B92" i="24"/>
  <c r="CA75" i="31"/>
  <c r="CA66" i="31"/>
  <c r="CC20" i="31"/>
  <c r="CC19" i="31"/>
  <c r="A93" i="29"/>
  <c r="A94" i="28"/>
  <c r="A94" i="26"/>
  <c r="B93" i="26"/>
  <c r="C92" i="26"/>
  <c r="B93" i="25"/>
  <c r="C92" i="25"/>
  <c r="D92" i="25" s="1"/>
  <c r="A93" i="27"/>
  <c r="A94" i="25"/>
  <c r="A93" i="24"/>
  <c r="C91" i="27" l="1"/>
  <c r="D91" i="27" s="1"/>
  <c r="B92" i="27"/>
  <c r="C91" i="28"/>
  <c r="D91" i="28" s="1"/>
  <c r="B92" i="28"/>
  <c r="B92" i="29"/>
  <c r="C91" i="29"/>
  <c r="D91" i="29" s="1"/>
  <c r="CB54" i="31" a="1"/>
  <c r="CB54" i="31" s="1"/>
  <c r="CB57" i="31" s="1"/>
  <c r="E91" i="26"/>
  <c r="E93" i="29"/>
  <c r="CE72" i="31" s="1" a="1"/>
  <c r="CE72" i="31" s="1"/>
  <c r="CD73" i="31" a="1"/>
  <c r="CD73" i="31" s="1"/>
  <c r="E93" i="27"/>
  <c r="CE63" i="31" s="1" a="1"/>
  <c r="CE63" i="31" s="1"/>
  <c r="CD64" i="31" a="1"/>
  <c r="CD64" i="31" s="1"/>
  <c r="CE55" i="31" a="1"/>
  <c r="CE55" i="31" s="1"/>
  <c r="CG18" i="31"/>
  <c r="A272" i="13"/>
  <c r="B271" i="13"/>
  <c r="C92" i="24"/>
  <c r="B93" i="24"/>
  <c r="CB66" i="31"/>
  <c r="CD20" i="31"/>
  <c r="CD19" i="31"/>
  <c r="CB75" i="31"/>
  <c r="A94" i="29"/>
  <c r="A95" i="28"/>
  <c r="B94" i="26"/>
  <c r="C93" i="26"/>
  <c r="A94" i="27"/>
  <c r="B94" i="25"/>
  <c r="C93" i="25"/>
  <c r="D93" i="25" s="1"/>
  <c r="A95" i="26"/>
  <c r="A95" i="25"/>
  <c r="A94" i="24"/>
  <c r="C92" i="29" l="1"/>
  <c r="D92" i="29" s="1"/>
  <c r="B93" i="29"/>
  <c r="C92" i="28"/>
  <c r="D92" i="28" s="1"/>
  <c r="B93" i="28"/>
  <c r="C92" i="27"/>
  <c r="D92" i="27" s="1"/>
  <c r="B93" i="27"/>
  <c r="CC54" i="31" a="1"/>
  <c r="CC54" i="31" s="1"/>
  <c r="CC57" i="31" s="1"/>
  <c r="E92" i="26"/>
  <c r="E94" i="29"/>
  <c r="CF72" i="31" s="1" a="1"/>
  <c r="CF72" i="31" s="1"/>
  <c r="CE73" i="31" a="1"/>
  <c r="CE73" i="31" s="1"/>
  <c r="E94" i="27"/>
  <c r="CF63" i="31" s="1" a="1"/>
  <c r="CF63" i="31" s="1"/>
  <c r="CE64" i="31" a="1"/>
  <c r="CE64" i="31" s="1"/>
  <c r="CF55" i="31" a="1"/>
  <c r="CF55" i="31" s="1"/>
  <c r="CH18" i="31"/>
  <c r="A273" i="13"/>
  <c r="B272" i="13"/>
  <c r="B94" i="24"/>
  <c r="C93" i="24"/>
  <c r="CC75" i="31"/>
  <c r="CC66" i="31"/>
  <c r="CE19" i="31"/>
  <c r="CE20" i="31"/>
  <c r="A95" i="29"/>
  <c r="A96" i="28"/>
  <c r="A95" i="24"/>
  <c r="A96" i="26"/>
  <c r="B95" i="26"/>
  <c r="C94" i="26"/>
  <c r="A96" i="25"/>
  <c r="B95" i="25"/>
  <c r="C94" i="25"/>
  <c r="D94" i="25" s="1"/>
  <c r="A95" i="27"/>
  <c r="B94" i="27" l="1"/>
  <c r="C93" i="27"/>
  <c r="D93" i="27" s="1"/>
  <c r="C93" i="28"/>
  <c r="D93" i="28" s="1"/>
  <c r="B94" i="28"/>
  <c r="C93" i="29"/>
  <c r="D93" i="29" s="1"/>
  <c r="B94" i="29"/>
  <c r="CD54" i="31" a="1"/>
  <c r="CD54" i="31" s="1"/>
  <c r="CD57" i="31" s="1"/>
  <c r="E93" i="26"/>
  <c r="CG55" i="31" a="1"/>
  <c r="CG55" i="31" s="1"/>
  <c r="E95" i="27"/>
  <c r="CG63" i="31" s="1" a="1"/>
  <c r="CG63" i="31" s="1"/>
  <c r="CF64" i="31" a="1"/>
  <c r="CF64" i="31" s="1"/>
  <c r="E95" i="29"/>
  <c r="CG72" i="31" s="1" a="1"/>
  <c r="CG72" i="31" s="1"/>
  <c r="CF73" i="31" a="1"/>
  <c r="CF73" i="31" s="1"/>
  <c r="CI18" i="31"/>
  <c r="B273" i="13"/>
  <c r="A274" i="13"/>
  <c r="B95" i="24"/>
  <c r="C94" i="24"/>
  <c r="CD75" i="31"/>
  <c r="CD66" i="31"/>
  <c r="CF19" i="31"/>
  <c r="CF20" i="31"/>
  <c r="A96" i="29"/>
  <c r="A97" i="28"/>
  <c r="C95" i="25"/>
  <c r="D95" i="25" s="1"/>
  <c r="B96" i="25"/>
  <c r="B96" i="26"/>
  <c r="C95" i="26"/>
  <c r="A97" i="25"/>
  <c r="A96" i="24"/>
  <c r="A96" i="27"/>
  <c r="A97" i="26"/>
  <c r="CH55" i="31" a="1"/>
  <c r="CH55" i="31" s="1"/>
  <c r="B95" i="27" l="1"/>
  <c r="C94" i="27"/>
  <c r="D94" i="27" s="1"/>
  <c r="B95" i="29"/>
  <c r="C94" i="29"/>
  <c r="D94" i="29" s="1"/>
  <c r="B95" i="28"/>
  <c r="C94" i="28"/>
  <c r="D94" i="28" s="1"/>
  <c r="CE54" i="31" a="1"/>
  <c r="CE54" i="31" s="1"/>
  <c r="CE57" i="31" s="1"/>
  <c r="E94" i="26"/>
  <c r="E96" i="27"/>
  <c r="CH63" i="31" s="1" a="1"/>
  <c r="CH63" i="31" s="1"/>
  <c r="CG64" i="31" a="1"/>
  <c r="CG64" i="31" s="1"/>
  <c r="E96" i="29"/>
  <c r="CH72" i="31" s="1" a="1"/>
  <c r="CH72" i="31" s="1"/>
  <c r="CG73" i="31" a="1"/>
  <c r="CG73" i="31" s="1"/>
  <c r="CJ18" i="31"/>
  <c r="A275" i="13"/>
  <c r="B274" i="13"/>
  <c r="C95" i="24"/>
  <c r="B96" i="24"/>
  <c r="CE75" i="31"/>
  <c r="CG19" i="31"/>
  <c r="CG20" i="31"/>
  <c r="CE66" i="31"/>
  <c r="A97" i="29"/>
  <c r="A98" i="28"/>
  <c r="A97" i="24"/>
  <c r="B97" i="25"/>
  <c r="C96" i="25"/>
  <c r="D96" i="25" s="1"/>
  <c r="A98" i="25"/>
  <c r="B97" i="26"/>
  <c r="C96" i="26"/>
  <c r="A97" i="27"/>
  <c r="A98" i="26"/>
  <c r="B96" i="27" l="1"/>
  <c r="C95" i="27"/>
  <c r="D95" i="27" s="1"/>
  <c r="C95" i="28"/>
  <c r="D95" i="28" s="1"/>
  <c r="B96" i="28"/>
  <c r="B96" i="29"/>
  <c r="C95" i="29"/>
  <c r="D95" i="29" s="1"/>
  <c r="CF54" i="31" a="1"/>
  <c r="CF54" i="31" s="1"/>
  <c r="CF57" i="31" s="1"/>
  <c r="E95" i="26"/>
  <c r="CI55" i="31" a="1"/>
  <c r="CI55" i="31" s="1"/>
  <c r="E97" i="27"/>
  <c r="CI63" i="31" s="1" a="1"/>
  <c r="CI63" i="31" s="1"/>
  <c r="CH64" i="31" a="1"/>
  <c r="CH64" i="31" s="1"/>
  <c r="E97" i="29"/>
  <c r="CI72" i="31" s="1" a="1"/>
  <c r="CI72" i="31" s="1"/>
  <c r="CH73" i="31" a="1"/>
  <c r="CH73" i="31" s="1"/>
  <c r="CK18" i="31"/>
  <c r="A276" i="13"/>
  <c r="B275" i="13"/>
  <c r="B97" i="24"/>
  <c r="C96" i="24"/>
  <c r="CF75" i="31"/>
  <c r="CF66" i="31"/>
  <c r="CH19" i="31"/>
  <c r="CH20" i="31"/>
  <c r="A98" i="29"/>
  <c r="A99" i="28"/>
  <c r="C97" i="25"/>
  <c r="D97" i="25" s="1"/>
  <c r="B98" i="25"/>
  <c r="B98" i="26"/>
  <c r="C97" i="26"/>
  <c r="A98" i="27"/>
  <c r="A98" i="24"/>
  <c r="A99" i="25"/>
  <c r="A99" i="26"/>
  <c r="B97" i="29" l="1"/>
  <c r="C96" i="29"/>
  <c r="D96" i="29" s="1"/>
  <c r="B97" i="28"/>
  <c r="C96" i="28"/>
  <c r="D96" i="28" s="1"/>
  <c r="B97" i="27"/>
  <c r="C96" i="27"/>
  <c r="D96" i="27" s="1"/>
  <c r="CG54" i="31" a="1"/>
  <c r="CG54" i="31" s="1"/>
  <c r="CG57" i="31" s="1"/>
  <c r="E96" i="26"/>
  <c r="E98" i="29"/>
  <c r="CJ72" i="31" s="1" a="1"/>
  <c r="CJ72" i="31" s="1"/>
  <c r="CI73" i="31" a="1"/>
  <c r="CI73" i="31" s="1"/>
  <c r="CJ55" i="31" a="1"/>
  <c r="CJ55" i="31" s="1"/>
  <c r="E98" i="27"/>
  <c r="CJ63" i="31" s="1" a="1"/>
  <c r="CJ63" i="31" s="1"/>
  <c r="CI64" i="31" a="1"/>
  <c r="CI64" i="31" s="1"/>
  <c r="CL18" i="31"/>
  <c r="A277" i="13"/>
  <c r="B276" i="13"/>
  <c r="B98" i="24"/>
  <c r="C97" i="24"/>
  <c r="CG66" i="31"/>
  <c r="CI19" i="31"/>
  <c r="CI20" i="31"/>
  <c r="CG75" i="31"/>
  <c r="A99" i="29"/>
  <c r="A100" i="28"/>
  <c r="B99" i="26"/>
  <c r="C98" i="26"/>
  <c r="B99" i="25"/>
  <c r="C98" i="25"/>
  <c r="D98" i="25" s="1"/>
  <c r="A100" i="26"/>
  <c r="A100" i="25"/>
  <c r="A99" i="24"/>
  <c r="A99" i="27"/>
  <c r="B98" i="27" l="1"/>
  <c r="C97" i="27"/>
  <c r="D97" i="27" s="1"/>
  <c r="B98" i="28"/>
  <c r="C97" i="28"/>
  <c r="D97" i="28" s="1"/>
  <c r="C97" i="29"/>
  <c r="D97" i="29" s="1"/>
  <c r="B98" i="29"/>
  <c r="CH54" i="31" a="1"/>
  <c r="CH54" i="31" s="1"/>
  <c r="CH57" i="31" s="1"/>
  <c r="E97" i="26"/>
  <c r="E99" i="29"/>
  <c r="CK72" i="31" s="1" a="1"/>
  <c r="CK72" i="31" s="1"/>
  <c r="CJ73" i="31" a="1"/>
  <c r="CJ73" i="31" s="1"/>
  <c r="E99" i="27"/>
  <c r="CK63" i="31" s="1" a="1"/>
  <c r="CK63" i="31" s="1"/>
  <c r="CJ64" i="31" a="1"/>
  <c r="CJ64" i="31" s="1"/>
  <c r="CK55" i="31" a="1"/>
  <c r="CK55" i="31" s="1"/>
  <c r="CM18" i="31"/>
  <c r="A278" i="13"/>
  <c r="B277" i="13"/>
  <c r="C98" i="24"/>
  <c r="B99" i="24"/>
  <c r="CJ20" i="31"/>
  <c r="CJ19" i="31"/>
  <c r="CH66" i="31"/>
  <c r="CH75" i="31"/>
  <c r="A100" i="29"/>
  <c r="A101" i="28"/>
  <c r="A101" i="25"/>
  <c r="B100" i="26"/>
  <c r="C99" i="26"/>
  <c r="B100" i="25"/>
  <c r="C99" i="25"/>
  <c r="D99" i="25" s="1"/>
  <c r="A100" i="27"/>
  <c r="A100" i="24"/>
  <c r="A101" i="26"/>
  <c r="B99" i="27" l="1"/>
  <c r="C98" i="27"/>
  <c r="D98" i="27" s="1"/>
  <c r="C98" i="28"/>
  <c r="D98" i="28" s="1"/>
  <c r="B99" i="28"/>
  <c r="B99" i="29"/>
  <c r="C98" i="29"/>
  <c r="D98" i="29" s="1"/>
  <c r="CI54" i="31" a="1"/>
  <c r="CI54" i="31" s="1"/>
  <c r="CI57" i="31" s="1"/>
  <c r="E98" i="26"/>
  <c r="CL55" i="31" a="1"/>
  <c r="CL55" i="31" s="1"/>
  <c r="E100" i="27"/>
  <c r="CL63" i="31" s="1" a="1"/>
  <c r="CL63" i="31" s="1"/>
  <c r="CK64" i="31" a="1"/>
  <c r="CK64" i="31" s="1"/>
  <c r="E100" i="29"/>
  <c r="CL72" i="31" s="1" a="1"/>
  <c r="CL72" i="31" s="1"/>
  <c r="CK73" i="31" a="1"/>
  <c r="CK73" i="31" s="1"/>
  <c r="CN18" i="31"/>
  <c r="A279" i="13"/>
  <c r="B278" i="13"/>
  <c r="B100" i="24"/>
  <c r="C99" i="24"/>
  <c r="CI66" i="31"/>
  <c r="CK20" i="31"/>
  <c r="CK19" i="31"/>
  <c r="CI75" i="31"/>
  <c r="A101" i="29"/>
  <c r="A102" i="28"/>
  <c r="A101" i="24"/>
  <c r="B101" i="25"/>
  <c r="C100" i="25"/>
  <c r="D100" i="25" s="1"/>
  <c r="B101" i="26"/>
  <c r="C100" i="26"/>
  <c r="A102" i="25"/>
  <c r="A102" i="26"/>
  <c r="A101" i="27"/>
  <c r="C99" i="29" l="1"/>
  <c r="D99" i="29" s="1"/>
  <c r="B100" i="29"/>
  <c r="C99" i="28"/>
  <c r="D99" i="28" s="1"/>
  <c r="B100" i="28"/>
  <c r="B100" i="27"/>
  <c r="C99" i="27"/>
  <c r="D99" i="27" s="1"/>
  <c r="CJ54" i="31" a="1"/>
  <c r="CJ54" i="31" s="1"/>
  <c r="CJ57" i="31" s="1"/>
  <c r="E99" i="26"/>
  <c r="E101" i="29"/>
  <c r="CM72" i="31" s="1" a="1"/>
  <c r="CM72" i="31" s="1"/>
  <c r="CL73" i="31" a="1"/>
  <c r="CL73" i="31" s="1"/>
  <c r="CM55" i="31" a="1"/>
  <c r="CM55" i="31" s="1"/>
  <c r="E101" i="27"/>
  <c r="CM63" i="31" s="1" a="1"/>
  <c r="CM63" i="31" s="1"/>
  <c r="CL64" i="31" a="1"/>
  <c r="CL64" i="31" s="1"/>
  <c r="CO18" i="31"/>
  <c r="A280" i="13"/>
  <c r="B279" i="13"/>
  <c r="C100" i="24"/>
  <c r="B101" i="24"/>
  <c r="CJ66" i="31"/>
  <c r="CJ75" i="31"/>
  <c r="CL20" i="31"/>
  <c r="CL19" i="31"/>
  <c r="A102" i="29"/>
  <c r="A103" i="28"/>
  <c r="A102" i="24"/>
  <c r="A103" i="26"/>
  <c r="A102" i="27"/>
  <c r="B102" i="25"/>
  <c r="C101" i="25"/>
  <c r="D101" i="25" s="1"/>
  <c r="A103" i="25"/>
  <c r="B102" i="26"/>
  <c r="C101" i="26"/>
  <c r="B101" i="29" l="1"/>
  <c r="C100" i="29"/>
  <c r="D100" i="29" s="1"/>
  <c r="C100" i="27"/>
  <c r="D100" i="27" s="1"/>
  <c r="B101" i="27"/>
  <c r="B101" i="28"/>
  <c r="C100" i="28"/>
  <c r="D100" i="28" s="1"/>
  <c r="CK54" i="31" a="1"/>
  <c r="CK54" i="31" s="1"/>
  <c r="CK57" i="31" s="1"/>
  <c r="E100" i="26"/>
  <c r="CN55" i="31" a="1"/>
  <c r="CN55" i="31" s="1"/>
  <c r="E102" i="27"/>
  <c r="CN63" i="31" s="1" a="1"/>
  <c r="CN63" i="31" s="1"/>
  <c r="CM64" i="31" a="1"/>
  <c r="CM64" i="31" s="1"/>
  <c r="E102" i="29"/>
  <c r="CN72" i="31" s="1" a="1"/>
  <c r="CN72" i="31" s="1"/>
  <c r="CM73" i="31" a="1"/>
  <c r="CM73" i="31" s="1"/>
  <c r="CP18" i="31"/>
  <c r="A281" i="13"/>
  <c r="B280" i="13"/>
  <c r="C101" i="24"/>
  <c r="B102" i="24"/>
  <c r="CK66" i="31"/>
  <c r="CM19" i="31"/>
  <c r="CM20" i="31"/>
  <c r="CK75" i="31"/>
  <c r="A103" i="29"/>
  <c r="A104" i="28"/>
  <c r="B103" i="25"/>
  <c r="C102" i="25"/>
  <c r="D102" i="25" s="1"/>
  <c r="A103" i="24"/>
  <c r="B103" i="26"/>
  <c r="C102" i="26"/>
  <c r="A104" i="25"/>
  <c r="A103" i="27"/>
  <c r="A104" i="26"/>
  <c r="B102" i="28" l="1"/>
  <c r="C101" i="28"/>
  <c r="D101" i="28" s="1"/>
  <c r="B102" i="27"/>
  <c r="C101" i="27"/>
  <c r="D101" i="27" s="1"/>
  <c r="C101" i="29"/>
  <c r="D101" i="29" s="1"/>
  <c r="B102" i="29"/>
  <c r="CL54" i="31" a="1"/>
  <c r="CL54" i="31" s="1"/>
  <c r="CL57" i="31" s="1"/>
  <c r="E101" i="26"/>
  <c r="CO55" i="31" a="1"/>
  <c r="CO55" i="31" s="1"/>
  <c r="E103" i="27"/>
  <c r="CO63" i="31" s="1" a="1"/>
  <c r="CO63" i="31" s="1"/>
  <c r="CN64" i="31" a="1"/>
  <c r="CN64" i="31" s="1"/>
  <c r="E103" i="29"/>
  <c r="CO72" i="31" s="1" a="1"/>
  <c r="CO72" i="31" s="1"/>
  <c r="CN73" i="31" a="1"/>
  <c r="CN73" i="31" s="1"/>
  <c r="CQ18" i="31"/>
  <c r="B281" i="13"/>
  <c r="A282" i="13"/>
  <c r="C102" i="24"/>
  <c r="B103" i="24"/>
  <c r="CL75" i="31"/>
  <c r="CN20" i="31"/>
  <c r="CN19" i="31"/>
  <c r="CL66" i="31"/>
  <c r="A104" i="29"/>
  <c r="A105" i="28"/>
  <c r="B104" i="26"/>
  <c r="C103" i="26"/>
  <c r="A104" i="27"/>
  <c r="A104" i="24"/>
  <c r="A105" i="26"/>
  <c r="A105" i="25"/>
  <c r="B104" i="25"/>
  <c r="C103" i="25"/>
  <c r="D103" i="25" s="1"/>
  <c r="C102" i="29" l="1"/>
  <c r="D102" i="29" s="1"/>
  <c r="B103" i="29"/>
  <c r="B103" i="27"/>
  <c r="C102" i="27"/>
  <c r="D102" i="27" s="1"/>
  <c r="B103" i="28"/>
  <c r="C102" i="28"/>
  <c r="D102" i="28" s="1"/>
  <c r="CM54" i="31" a="1"/>
  <c r="CM54" i="31" s="1"/>
  <c r="CM57" i="31" s="1"/>
  <c r="E102" i="26"/>
  <c r="E104" i="27"/>
  <c r="CP63" i="31" s="1" a="1"/>
  <c r="CP63" i="31" s="1"/>
  <c r="CO64" i="31" a="1"/>
  <c r="CO64" i="31" s="1"/>
  <c r="CP55" i="31" a="1"/>
  <c r="CP55" i="31" s="1"/>
  <c r="E104" i="29"/>
  <c r="CP72" i="31" s="1" a="1"/>
  <c r="CP72" i="31" s="1"/>
  <c r="CO73" i="31" a="1"/>
  <c r="CO73" i="31" s="1"/>
  <c r="CR18" i="31"/>
  <c r="A283" i="13"/>
  <c r="B282" i="13"/>
  <c r="C103" i="24"/>
  <c r="B104" i="24"/>
  <c r="CM75" i="31"/>
  <c r="CM66" i="31"/>
  <c r="CO19" i="31"/>
  <c r="CO20" i="31"/>
  <c r="A105" i="29"/>
  <c r="A106" i="28"/>
  <c r="B105" i="26"/>
  <c r="C104" i="26"/>
  <c r="B105" i="25"/>
  <c r="C104" i="25"/>
  <c r="D104" i="25" s="1"/>
  <c r="A106" i="26"/>
  <c r="A105" i="24"/>
  <c r="A106" i="25"/>
  <c r="A105" i="27"/>
  <c r="C103" i="28" l="1"/>
  <c r="D103" i="28" s="1"/>
  <c r="B104" i="28"/>
  <c r="B104" i="27"/>
  <c r="C103" i="27"/>
  <c r="D103" i="27" s="1"/>
  <c r="C103" i="29"/>
  <c r="D103" i="29" s="1"/>
  <c r="B104" i="29"/>
  <c r="CN54" i="31" a="1"/>
  <c r="CN54" i="31" s="1"/>
  <c r="CN57" i="31" s="1"/>
  <c r="E103" i="26"/>
  <c r="CQ55" i="31" a="1"/>
  <c r="CQ55" i="31" s="1"/>
  <c r="E105" i="29"/>
  <c r="CQ72" i="31" s="1" a="1"/>
  <c r="CQ72" i="31" s="1"/>
  <c r="CP73" i="31" a="1"/>
  <c r="CP73" i="31" s="1"/>
  <c r="E105" i="27"/>
  <c r="CQ63" i="31" s="1" a="1"/>
  <c r="CQ63" i="31" s="1"/>
  <c r="CP64" i="31" a="1"/>
  <c r="CP64" i="31" s="1"/>
  <c r="CS18" i="31"/>
  <c r="A284" i="13"/>
  <c r="B283" i="13"/>
  <c r="B105" i="24"/>
  <c r="C104" i="24"/>
  <c r="CN75" i="31"/>
  <c r="CP19" i="31"/>
  <c r="CP20" i="31"/>
  <c r="CN66" i="31"/>
  <c r="A106" i="29"/>
  <c r="A107" i="28"/>
  <c r="A107" i="26"/>
  <c r="A107" i="25"/>
  <c r="B106" i="25"/>
  <c r="C105" i="25"/>
  <c r="D105" i="25" s="1"/>
  <c r="B106" i="26"/>
  <c r="C105" i="26"/>
  <c r="A106" i="27"/>
  <c r="A106" i="24"/>
  <c r="C104" i="29" l="1"/>
  <c r="D104" i="29" s="1"/>
  <c r="B105" i="29"/>
  <c r="C104" i="27"/>
  <c r="D104" i="27" s="1"/>
  <c r="B105" i="27"/>
  <c r="B105" i="28"/>
  <c r="C104" i="28"/>
  <c r="D104" i="28" s="1"/>
  <c r="CO54" i="31" a="1"/>
  <c r="CO54" i="31" s="1"/>
  <c r="CO57" i="31" s="1"/>
  <c r="E104" i="26"/>
  <c r="E106" i="27"/>
  <c r="CR63" i="31" s="1" a="1"/>
  <c r="CR63" i="31" s="1"/>
  <c r="CQ64" i="31" a="1"/>
  <c r="CQ64" i="31" s="1"/>
  <c r="E106" i="29"/>
  <c r="CR72" i="31" s="1" a="1"/>
  <c r="CR72" i="31" s="1"/>
  <c r="CQ73" i="31" a="1"/>
  <c r="CQ73" i="31" s="1"/>
  <c r="CR55" i="31" a="1"/>
  <c r="CR55" i="31" s="1"/>
  <c r="CT18" i="31"/>
  <c r="A285" i="13"/>
  <c r="B284" i="13"/>
  <c r="C105" i="24"/>
  <c r="B106" i="24"/>
  <c r="CQ20" i="31"/>
  <c r="CQ19" i="31"/>
  <c r="CO66" i="31"/>
  <c r="CO75" i="31"/>
  <c r="A107" i="29"/>
  <c r="A108" i="28"/>
  <c r="B107" i="26"/>
  <c r="C106" i="26"/>
  <c r="A108" i="26"/>
  <c r="A107" i="24"/>
  <c r="C106" i="25"/>
  <c r="D106" i="25" s="1"/>
  <c r="B107" i="25"/>
  <c r="A107" i="27"/>
  <c r="A108" i="25"/>
  <c r="C105" i="28" l="1"/>
  <c r="D105" i="28" s="1"/>
  <c r="B106" i="28"/>
  <c r="C105" i="29"/>
  <c r="D105" i="29" s="1"/>
  <c r="B106" i="29"/>
  <c r="B106" i="27"/>
  <c r="C105" i="27"/>
  <c r="D105" i="27" s="1"/>
  <c r="CP54" i="31" a="1"/>
  <c r="CP54" i="31" s="1"/>
  <c r="CP57" i="31" s="1"/>
  <c r="E105" i="26"/>
  <c r="CS55" i="31" a="1"/>
  <c r="CS55" i="31" s="1"/>
  <c r="E107" i="29"/>
  <c r="CS72" i="31" s="1" a="1"/>
  <c r="CS72" i="31" s="1"/>
  <c r="CR73" i="31" a="1"/>
  <c r="CR73" i="31" s="1"/>
  <c r="E107" i="27"/>
  <c r="CS63" i="31" s="1" a="1"/>
  <c r="CS63" i="31" s="1"/>
  <c r="CR64" i="31" a="1"/>
  <c r="CR64" i="31" s="1"/>
  <c r="CU18" i="31"/>
  <c r="B285" i="13"/>
  <c r="A286" i="13"/>
  <c r="C106" i="24"/>
  <c r="B107" i="24"/>
  <c r="CR19" i="31"/>
  <c r="CR20" i="31"/>
  <c r="CP75" i="31"/>
  <c r="CP66" i="31"/>
  <c r="A108" i="29"/>
  <c r="A109" i="28"/>
  <c r="A108" i="27"/>
  <c r="A108" i="24"/>
  <c r="A109" i="25"/>
  <c r="C107" i="25"/>
  <c r="D107" i="25" s="1"/>
  <c r="B108" i="25"/>
  <c r="A109" i="26"/>
  <c r="B108" i="26"/>
  <c r="C107" i="26"/>
  <c r="C106" i="28" l="1"/>
  <c r="D106" i="28" s="1"/>
  <c r="B107" i="28"/>
  <c r="B107" i="27"/>
  <c r="C106" i="27"/>
  <c r="D106" i="27" s="1"/>
  <c r="B107" i="29"/>
  <c r="C106" i="29"/>
  <c r="D106" i="29" s="1"/>
  <c r="CQ54" i="31" a="1"/>
  <c r="CQ54" i="31" s="1"/>
  <c r="CQ57" i="31" s="1"/>
  <c r="E106" i="26"/>
  <c r="E108" i="27"/>
  <c r="CT63" i="31" s="1" a="1"/>
  <c r="CT63" i="31" s="1"/>
  <c r="CS64" i="31" a="1"/>
  <c r="CS64" i="31" s="1"/>
  <c r="E108" i="29"/>
  <c r="CT72" i="31" s="1" a="1"/>
  <c r="CT72" i="31" s="1"/>
  <c r="CS73" i="31" a="1"/>
  <c r="CS73" i="31" s="1"/>
  <c r="CT55" i="31" a="1"/>
  <c r="CT55" i="31" s="1"/>
  <c r="CV18" i="31"/>
  <c r="A287" i="13"/>
  <c r="B286" i="13"/>
  <c r="C107" i="24"/>
  <c r="B108" i="24"/>
  <c r="CQ66" i="31"/>
  <c r="CQ75" i="31"/>
  <c r="CS20" i="31"/>
  <c r="CS19" i="31"/>
  <c r="A109" i="29"/>
  <c r="A110" i="28"/>
  <c r="A110" i="25"/>
  <c r="A109" i="27"/>
  <c r="A110" i="26"/>
  <c r="B109" i="25"/>
  <c r="C108" i="25"/>
  <c r="D108" i="25" s="1"/>
  <c r="C108" i="26"/>
  <c r="B109" i="26"/>
  <c r="A109" i="24"/>
  <c r="C107" i="29" l="1"/>
  <c r="D107" i="29" s="1"/>
  <c r="B108" i="29"/>
  <c r="B108" i="27"/>
  <c r="C107" i="27"/>
  <c r="D107" i="27" s="1"/>
  <c r="B108" i="28"/>
  <c r="C107" i="28"/>
  <c r="D107" i="28" s="1"/>
  <c r="CR54" i="31" a="1"/>
  <c r="CR54" i="31" s="1"/>
  <c r="CR57" i="31" s="1"/>
  <c r="E107" i="26"/>
  <c r="E109" i="27"/>
  <c r="CU63" i="31" s="1" a="1"/>
  <c r="CU63" i="31" s="1"/>
  <c r="CT64" i="31" a="1"/>
  <c r="CT64" i="31" s="1"/>
  <c r="E109" i="29"/>
  <c r="CU72" i="31" s="1" a="1"/>
  <c r="CU72" i="31" s="1"/>
  <c r="CT73" i="31" a="1"/>
  <c r="CT73" i="31" s="1"/>
  <c r="CU55" i="31" a="1"/>
  <c r="CU55" i="31" s="1"/>
  <c r="CW18" i="31"/>
  <c r="A288" i="13"/>
  <c r="B287" i="13"/>
  <c r="B109" i="24"/>
  <c r="C108" i="24"/>
  <c r="CR66" i="31"/>
  <c r="CT20" i="31"/>
  <c r="CT19" i="31"/>
  <c r="CR75" i="31"/>
  <c r="A110" i="29"/>
  <c r="A111" i="28"/>
  <c r="A110" i="27"/>
  <c r="B110" i="25"/>
  <c r="C109" i="25"/>
  <c r="D109" i="25" s="1"/>
  <c r="C109" i="26"/>
  <c r="B110" i="26"/>
  <c r="A110" i="24"/>
  <c r="A111" i="26"/>
  <c r="A111" i="25"/>
  <c r="C108" i="28" l="1"/>
  <c r="D108" i="28" s="1"/>
  <c r="B109" i="28"/>
  <c r="C108" i="27"/>
  <c r="D108" i="27" s="1"/>
  <c r="B109" i="27"/>
  <c r="B109" i="29"/>
  <c r="C108" i="29"/>
  <c r="D108" i="29" s="1"/>
  <c r="CS54" i="31" a="1"/>
  <c r="CS54" i="31" s="1"/>
  <c r="CS57" i="31" s="1"/>
  <c r="E108" i="26"/>
  <c r="CV55" i="31" a="1"/>
  <c r="CV55" i="31" s="1"/>
  <c r="E110" i="29"/>
  <c r="CV72" i="31" s="1" a="1"/>
  <c r="CV72" i="31" s="1"/>
  <c r="CU73" i="31" a="1"/>
  <c r="CU73" i="31" s="1"/>
  <c r="E110" i="27"/>
  <c r="CV63" i="31" s="1" a="1"/>
  <c r="CV63" i="31" s="1"/>
  <c r="CU64" i="31" a="1"/>
  <c r="CU64" i="31" s="1"/>
  <c r="CX18" i="31"/>
  <c r="A289" i="13"/>
  <c r="B288" i="13"/>
  <c r="C109" i="24"/>
  <c r="B110" i="24"/>
  <c r="CS66" i="31"/>
  <c r="CU19" i="31"/>
  <c r="CU20" i="31"/>
  <c r="CS75" i="31"/>
  <c r="A111" i="29"/>
  <c r="A112" i="28"/>
  <c r="C110" i="26"/>
  <c r="B111" i="26"/>
  <c r="B111" i="25"/>
  <c r="C110" i="25"/>
  <c r="D110" i="25" s="1"/>
  <c r="A112" i="26"/>
  <c r="A112" i="25"/>
  <c r="A111" i="24"/>
  <c r="A111" i="27"/>
  <c r="B110" i="29" l="1"/>
  <c r="C109" i="29"/>
  <c r="D109" i="29" s="1"/>
  <c r="C109" i="27"/>
  <c r="D109" i="27" s="1"/>
  <c r="B110" i="27"/>
  <c r="B110" i="28"/>
  <c r="C109" i="28"/>
  <c r="D109" i="28" s="1"/>
  <c r="CT54" i="31" a="1"/>
  <c r="CT54" i="31" s="1"/>
  <c r="CT57" i="31" s="1"/>
  <c r="E109" i="26"/>
  <c r="CW55" i="31" a="1"/>
  <c r="CW55" i="31" s="1"/>
  <c r="E111" i="29"/>
  <c r="CW72" i="31" s="1" a="1"/>
  <c r="CW72" i="31" s="1"/>
  <c r="CV73" i="31" a="1"/>
  <c r="CV73" i="31" s="1"/>
  <c r="E111" i="27"/>
  <c r="CW63" i="31" s="1" a="1"/>
  <c r="CW63" i="31" s="1"/>
  <c r="CV64" i="31" a="1"/>
  <c r="CV64" i="31" s="1"/>
  <c r="CY18" i="31"/>
  <c r="A290" i="13"/>
  <c r="B289" i="13"/>
  <c r="B111" i="24"/>
  <c r="C110" i="24"/>
  <c r="CT66" i="31"/>
  <c r="CV19" i="31"/>
  <c r="CV20" i="31"/>
  <c r="CT75" i="31"/>
  <c r="A112" i="29"/>
  <c r="A113" i="28"/>
  <c r="A112" i="27"/>
  <c r="A113" i="26"/>
  <c r="C111" i="25"/>
  <c r="D111" i="25" s="1"/>
  <c r="B112" i="25"/>
  <c r="A112" i="24"/>
  <c r="B112" i="26"/>
  <c r="C111" i="26"/>
  <c r="A113" i="25"/>
  <c r="C110" i="29" l="1"/>
  <c r="D110" i="29" s="1"/>
  <c r="B111" i="29"/>
  <c r="C110" i="28"/>
  <c r="D110" i="28" s="1"/>
  <c r="B111" i="28"/>
  <c r="C110" i="27"/>
  <c r="D110" i="27" s="1"/>
  <c r="B111" i="27"/>
  <c r="CU54" i="31" a="1"/>
  <c r="CU54" i="31" s="1"/>
  <c r="CU57" i="31" s="1"/>
  <c r="E110" i="26"/>
  <c r="CX55" i="31" a="1"/>
  <c r="CX55" i="31" s="1"/>
  <c r="E112" i="27"/>
  <c r="CX63" i="31" s="1" a="1"/>
  <c r="CX63" i="31" s="1"/>
  <c r="CW64" i="31" a="1"/>
  <c r="CW64" i="31" s="1"/>
  <c r="E112" i="29"/>
  <c r="CX72" i="31" s="1" a="1"/>
  <c r="CX72" i="31" s="1"/>
  <c r="CW73" i="31" a="1"/>
  <c r="CW73" i="31" s="1"/>
  <c r="CZ18" i="31"/>
  <c r="A291" i="13"/>
  <c r="B290" i="13"/>
  <c r="C111" i="24"/>
  <c r="B112" i="24"/>
  <c r="CU66" i="31"/>
  <c r="CW19" i="31"/>
  <c r="CW20" i="31"/>
  <c r="CU75" i="31"/>
  <c r="A113" i="29"/>
  <c r="A114" i="28"/>
  <c r="B113" i="26"/>
  <c r="C112" i="26"/>
  <c r="B113" i="25"/>
  <c r="C112" i="25"/>
  <c r="D112" i="25" s="1"/>
  <c r="A113" i="27"/>
  <c r="A114" i="26"/>
  <c r="A113" i="24"/>
  <c r="A114" i="25"/>
  <c r="B112" i="27" l="1"/>
  <c r="C111" i="27"/>
  <c r="D111" i="27" s="1"/>
  <c r="C111" i="28"/>
  <c r="D111" i="28" s="1"/>
  <c r="B112" i="28"/>
  <c r="C111" i="29"/>
  <c r="D111" i="29" s="1"/>
  <c r="B112" i="29"/>
  <c r="CV54" i="31" a="1"/>
  <c r="CV54" i="31" s="1"/>
  <c r="CV57" i="31" s="1"/>
  <c r="E111" i="26"/>
  <c r="E113" i="27"/>
  <c r="CY63" i="31" s="1" a="1"/>
  <c r="CY63" i="31" s="1"/>
  <c r="CX64" i="31" a="1"/>
  <c r="CX64" i="31" s="1"/>
  <c r="CY55" i="31" a="1"/>
  <c r="CY55" i="31" s="1"/>
  <c r="E113" i="29"/>
  <c r="CY72" i="31" s="1" a="1"/>
  <c r="CY72" i="31" s="1"/>
  <c r="CX73" i="31" a="1"/>
  <c r="CX73" i="31" s="1"/>
  <c r="DA18" i="31"/>
  <c r="A292" i="13"/>
  <c r="B291" i="13"/>
  <c r="B113" i="24"/>
  <c r="C112" i="24"/>
  <c r="CX19" i="31"/>
  <c r="CX20" i="31"/>
  <c r="CV66" i="31"/>
  <c r="CV75" i="31"/>
  <c r="A114" i="29"/>
  <c r="A115" i="28"/>
  <c r="A114" i="24"/>
  <c r="A114" i="27"/>
  <c r="C113" i="25"/>
  <c r="D113" i="25" s="1"/>
  <c r="B114" i="25"/>
  <c r="A115" i="26"/>
  <c r="A115" i="25"/>
  <c r="B114" i="26"/>
  <c r="C113" i="26"/>
  <c r="B113" i="29" l="1"/>
  <c r="C112" i="29"/>
  <c r="D112" i="29" s="1"/>
  <c r="B113" i="28"/>
  <c r="C112" i="28"/>
  <c r="D112" i="28" s="1"/>
  <c r="C112" i="27"/>
  <c r="D112" i="27" s="1"/>
  <c r="B113" i="27"/>
  <c r="CW54" i="31" a="1"/>
  <c r="CW54" i="31" s="1"/>
  <c r="CW57" i="31" s="1"/>
  <c r="E112" i="26"/>
  <c r="E114" i="27"/>
  <c r="CZ63" i="31" s="1" a="1"/>
  <c r="CZ63" i="31" s="1"/>
  <c r="CY64" i="31" a="1"/>
  <c r="CY64" i="31" s="1"/>
  <c r="CZ55" i="31" a="1"/>
  <c r="CZ55" i="31" s="1"/>
  <c r="E114" i="29"/>
  <c r="CZ72" i="31" s="1" a="1"/>
  <c r="CZ72" i="31" s="1"/>
  <c r="CY73" i="31" a="1"/>
  <c r="CY73" i="31" s="1"/>
  <c r="DB18" i="31"/>
  <c r="A293" i="13"/>
  <c r="B292" i="13"/>
  <c r="C113" i="24"/>
  <c r="B114" i="24"/>
  <c r="CW75" i="31"/>
  <c r="CY19" i="31"/>
  <c r="CY20" i="31"/>
  <c r="CW66" i="31"/>
  <c r="A115" i="29"/>
  <c r="A116" i="28"/>
  <c r="A115" i="24"/>
  <c r="A116" i="26"/>
  <c r="B115" i="25"/>
  <c r="C114" i="25"/>
  <c r="D114" i="25" s="1"/>
  <c r="C114" i="26"/>
  <c r="B115" i="26"/>
  <c r="A115" i="27"/>
  <c r="A116" i="25"/>
  <c r="C113" i="27" l="1"/>
  <c r="D113" i="27" s="1"/>
  <c r="B114" i="27"/>
  <c r="B114" i="28"/>
  <c r="C113" i="28"/>
  <c r="D113" i="28" s="1"/>
  <c r="C113" i="29"/>
  <c r="D113" i="29" s="1"/>
  <c r="B114" i="29"/>
  <c r="CX54" i="31" a="1"/>
  <c r="CX54" i="31" s="1"/>
  <c r="CX57" i="31" s="1"/>
  <c r="E113" i="26"/>
  <c r="E115" i="27"/>
  <c r="DA63" i="31" s="1" a="1"/>
  <c r="DA63" i="31" s="1"/>
  <c r="CZ64" i="31" a="1"/>
  <c r="CZ64" i="31" s="1"/>
  <c r="DA55" i="31" a="1"/>
  <c r="DA55" i="31" s="1"/>
  <c r="E115" i="29"/>
  <c r="DA72" i="31" s="1" a="1"/>
  <c r="DA72" i="31" s="1"/>
  <c r="CZ73" i="31" a="1"/>
  <c r="CZ73" i="31" s="1"/>
  <c r="DC18" i="31"/>
  <c r="B293" i="13"/>
  <c r="A294" i="13"/>
  <c r="B115" i="24"/>
  <c r="C114" i="24"/>
  <c r="CX66" i="31"/>
  <c r="CX75" i="31"/>
  <c r="CZ19" i="31"/>
  <c r="CZ20" i="31"/>
  <c r="A116" i="29"/>
  <c r="A117" i="28"/>
  <c r="A116" i="27"/>
  <c r="A116" i="24"/>
  <c r="A117" i="26"/>
  <c r="A117" i="25"/>
  <c r="B116" i="25"/>
  <c r="C115" i="25"/>
  <c r="D115" i="25" s="1"/>
  <c r="C115" i="26"/>
  <c r="B116" i="26"/>
  <c r="B115" i="29" l="1"/>
  <c r="C114" i="29"/>
  <c r="D114" i="29" s="1"/>
  <c r="C114" i="28"/>
  <c r="D114" i="28" s="1"/>
  <c r="B115" i="28"/>
  <c r="B115" i="27"/>
  <c r="C114" i="27"/>
  <c r="D114" i="27" s="1"/>
  <c r="CY54" i="31" a="1"/>
  <c r="CY54" i="31" s="1"/>
  <c r="CY57" i="31" s="1"/>
  <c r="E114" i="26"/>
  <c r="E116" i="29"/>
  <c r="DB72" i="31" s="1" a="1"/>
  <c r="DB72" i="31" s="1"/>
  <c r="DA73" i="31" a="1"/>
  <c r="DA73" i="31" s="1"/>
  <c r="DB55" i="31" a="1"/>
  <c r="DB55" i="31" s="1"/>
  <c r="E116" i="27"/>
  <c r="DB63" i="31" s="1" a="1"/>
  <c r="DB63" i="31" s="1"/>
  <c r="DA64" i="31" a="1"/>
  <c r="DA64" i="31" s="1"/>
  <c r="DD18" i="31"/>
  <c r="A295" i="13"/>
  <c r="B294" i="13"/>
  <c r="B116" i="24"/>
  <c r="C115" i="24"/>
  <c r="CY66" i="31"/>
  <c r="DA20" i="31"/>
  <c r="DA19" i="31"/>
  <c r="CY75" i="31"/>
  <c r="A117" i="29"/>
  <c r="A118" i="28"/>
  <c r="A118" i="25"/>
  <c r="B117" i="26"/>
  <c r="C116" i="26"/>
  <c r="A117" i="24"/>
  <c r="A118" i="26"/>
  <c r="A117" i="27"/>
  <c r="B117" i="25"/>
  <c r="C116" i="25"/>
  <c r="D116" i="25" s="1"/>
  <c r="B116" i="27" l="1"/>
  <c r="C115" i="27"/>
  <c r="D115" i="27" s="1"/>
  <c r="B116" i="28"/>
  <c r="C115" i="28"/>
  <c r="D115" i="28" s="1"/>
  <c r="B116" i="29"/>
  <c r="C115" i="29"/>
  <c r="D115" i="29" s="1"/>
  <c r="CZ54" i="31" a="1"/>
  <c r="CZ54" i="31" s="1"/>
  <c r="CZ57" i="31" s="1"/>
  <c r="E115" i="26"/>
  <c r="E117" i="29"/>
  <c r="DC72" i="31" s="1" a="1"/>
  <c r="DC72" i="31" s="1"/>
  <c r="DB73" i="31" a="1"/>
  <c r="DB73" i="31" s="1"/>
  <c r="DC55" i="31" a="1"/>
  <c r="DC55" i="31" s="1"/>
  <c r="E117" i="27"/>
  <c r="DC63" i="31" s="1" a="1"/>
  <c r="DC63" i="31" s="1"/>
  <c r="DB64" i="31" a="1"/>
  <c r="DB64" i="31" s="1"/>
  <c r="DE18" i="31"/>
  <c r="A296" i="13"/>
  <c r="B295" i="13"/>
  <c r="C116" i="24"/>
  <c r="B117" i="24"/>
  <c r="CZ75" i="31"/>
  <c r="CZ66" i="31"/>
  <c r="DB19" i="31"/>
  <c r="DB20" i="31"/>
  <c r="A118" i="29"/>
  <c r="A119" i="28"/>
  <c r="A118" i="27"/>
  <c r="B118" i="25"/>
  <c r="C117" i="25"/>
  <c r="D117" i="25" s="1"/>
  <c r="A119" i="26"/>
  <c r="A118" i="24"/>
  <c r="A119" i="25"/>
  <c r="B118" i="26"/>
  <c r="C117" i="26"/>
  <c r="B117" i="28" l="1"/>
  <c r="C116" i="28"/>
  <c r="D116" i="28" s="1"/>
  <c r="C116" i="29"/>
  <c r="D116" i="29" s="1"/>
  <c r="B117" i="29"/>
  <c r="B117" i="27"/>
  <c r="C116" i="27"/>
  <c r="D116" i="27" s="1"/>
  <c r="DA54" i="31" a="1"/>
  <c r="DA54" i="31" s="1"/>
  <c r="DA57" i="31" s="1"/>
  <c r="E116" i="26"/>
  <c r="E118" i="27"/>
  <c r="DD63" i="31" s="1" a="1"/>
  <c r="DD63" i="31" s="1"/>
  <c r="DC64" i="31" a="1"/>
  <c r="DC64" i="31" s="1"/>
  <c r="E118" i="29"/>
  <c r="DD72" i="31" s="1" a="1"/>
  <c r="DD72" i="31" s="1"/>
  <c r="DC73" i="31" a="1"/>
  <c r="DC73" i="31" s="1"/>
  <c r="DD55" i="31" a="1"/>
  <c r="DD55" i="31" s="1"/>
  <c r="DF18" i="31"/>
  <c r="A297" i="13"/>
  <c r="B296" i="13"/>
  <c r="C117" i="24"/>
  <c r="B118" i="24"/>
  <c r="DA66" i="31"/>
  <c r="DA75" i="31"/>
  <c r="DC19" i="31"/>
  <c r="DC20" i="31"/>
  <c r="A119" i="29"/>
  <c r="A120" i="28"/>
  <c r="A120" i="25"/>
  <c r="C118" i="26"/>
  <c r="B119" i="26"/>
  <c r="B119" i="25"/>
  <c r="C118" i="25"/>
  <c r="D118" i="25" s="1"/>
  <c r="A120" i="26"/>
  <c r="A119" i="24"/>
  <c r="A119" i="27"/>
  <c r="C117" i="27" l="1"/>
  <c r="D117" i="27" s="1"/>
  <c r="B118" i="27"/>
  <c r="B118" i="29"/>
  <c r="C117" i="29"/>
  <c r="D117" i="29" s="1"/>
  <c r="B118" i="28"/>
  <c r="C117" i="28"/>
  <c r="D117" i="28" s="1"/>
  <c r="DB54" i="31" a="1"/>
  <c r="DB54" i="31" s="1"/>
  <c r="DB57" i="31" s="1"/>
  <c r="E117" i="26"/>
  <c r="DE55" i="31" a="1"/>
  <c r="DE55" i="31" s="1"/>
  <c r="E119" i="29"/>
  <c r="DE72" i="31" s="1" a="1"/>
  <c r="DE72" i="31" s="1"/>
  <c r="DD73" i="31" a="1"/>
  <c r="DD73" i="31" s="1"/>
  <c r="E119" i="27"/>
  <c r="DE63" i="31" s="1" a="1"/>
  <c r="DE63" i="31" s="1"/>
  <c r="DD64" i="31" a="1"/>
  <c r="DD64" i="31" s="1"/>
  <c r="DG18" i="31"/>
  <c r="A298" i="13"/>
  <c r="B297" i="13"/>
  <c r="C118" i="24"/>
  <c r="B119" i="24"/>
  <c r="DB66" i="31"/>
  <c r="DD19" i="31"/>
  <c r="DD20" i="31"/>
  <c r="DB75" i="31"/>
  <c r="A120" i="29"/>
  <c r="A121" i="28"/>
  <c r="A120" i="24"/>
  <c r="A121" i="25"/>
  <c r="A121" i="26"/>
  <c r="A120" i="27"/>
  <c r="B120" i="25"/>
  <c r="C119" i="25"/>
  <c r="D119" i="25" s="1"/>
  <c r="B120" i="26"/>
  <c r="C119" i="26"/>
  <c r="B119" i="28" l="1"/>
  <c r="C118" i="28"/>
  <c r="D118" i="28" s="1"/>
  <c r="C118" i="29"/>
  <c r="D118" i="29" s="1"/>
  <c r="B119" i="29"/>
  <c r="C118" i="27"/>
  <c r="D118" i="27" s="1"/>
  <c r="B119" i="27"/>
  <c r="DF55" i="31" a="1"/>
  <c r="DF55" i="31" s="1"/>
  <c r="DC54" i="31" a="1"/>
  <c r="DC54" i="31" s="1"/>
  <c r="DC57" i="31" s="1"/>
  <c r="E118" i="26"/>
  <c r="E120" i="27"/>
  <c r="DF63" i="31" s="1" a="1"/>
  <c r="DF63" i="31" s="1"/>
  <c r="DE64" i="31" a="1"/>
  <c r="DE64" i="31" s="1"/>
  <c r="E120" i="29"/>
  <c r="DF72" i="31" s="1" a="1"/>
  <c r="DF72" i="31" s="1"/>
  <c r="DE73" i="31" a="1"/>
  <c r="DE73" i="31" s="1"/>
  <c r="DH18" i="31"/>
  <c r="A299" i="13"/>
  <c r="B298" i="13"/>
  <c r="C119" i="24"/>
  <c r="B120" i="24"/>
  <c r="DE19" i="31"/>
  <c r="DE20" i="31"/>
  <c r="DC66" i="31"/>
  <c r="DC75" i="31"/>
  <c r="A121" i="29"/>
  <c r="A122" i="28"/>
  <c r="A121" i="24"/>
  <c r="A121" i="27"/>
  <c r="A122" i="25"/>
  <c r="B121" i="26"/>
  <c r="C120" i="26"/>
  <c r="A122" i="26"/>
  <c r="B121" i="25"/>
  <c r="C120" i="25"/>
  <c r="D120" i="25" s="1"/>
  <c r="B120" i="27" l="1"/>
  <c r="C119" i="27"/>
  <c r="D119" i="27" s="1"/>
  <c r="B120" i="29"/>
  <c r="C119" i="29"/>
  <c r="D119" i="29" s="1"/>
  <c r="B120" i="28"/>
  <c r="C119" i="28"/>
  <c r="D119" i="28" s="1"/>
  <c r="DD54" i="31" a="1"/>
  <c r="DD54" i="31" s="1"/>
  <c r="DD57" i="31" s="1"/>
  <c r="E119" i="26"/>
  <c r="E121" i="29"/>
  <c r="DG72" i="31" s="1" a="1"/>
  <c r="DG72" i="31" s="1"/>
  <c r="DF73" i="31" a="1"/>
  <c r="DF73" i="31" s="1"/>
  <c r="E121" i="27"/>
  <c r="DG63" i="31" s="1" a="1"/>
  <c r="DG63" i="31" s="1"/>
  <c r="DF64" i="31" a="1"/>
  <c r="DF64" i="31" s="1"/>
  <c r="DG55" i="31" a="1"/>
  <c r="DG55" i="31" s="1"/>
  <c r="DI18" i="31"/>
  <c r="A300" i="13"/>
  <c r="B299" i="13"/>
  <c r="B121" i="24"/>
  <c r="C120" i="24"/>
  <c r="DF20" i="31"/>
  <c r="DF19" i="31"/>
  <c r="DD75" i="31"/>
  <c r="DD66" i="31"/>
  <c r="A122" i="29"/>
  <c r="A123" i="28"/>
  <c r="A122" i="24"/>
  <c r="A123" i="25"/>
  <c r="A123" i="26"/>
  <c r="A122" i="27"/>
  <c r="B122" i="25"/>
  <c r="C121" i="25"/>
  <c r="D121" i="25" s="1"/>
  <c r="B122" i="26"/>
  <c r="C121" i="26"/>
  <c r="B121" i="28" l="1"/>
  <c r="C120" i="28"/>
  <c r="D120" i="28" s="1"/>
  <c r="C120" i="29"/>
  <c r="D120" i="29" s="1"/>
  <c r="B121" i="29"/>
  <c r="B121" i="27"/>
  <c r="C120" i="27"/>
  <c r="D120" i="27" s="1"/>
  <c r="DE54" i="31" a="1"/>
  <c r="DE54" i="31" s="1"/>
  <c r="DE57" i="31" s="1"/>
  <c r="E120" i="26"/>
  <c r="E122" i="29"/>
  <c r="DH72" i="31" s="1" a="1"/>
  <c r="DH72" i="31" s="1"/>
  <c r="DG73" i="31" a="1"/>
  <c r="DG73" i="31" s="1"/>
  <c r="DH55" i="31" a="1"/>
  <c r="DH55" i="31" s="1"/>
  <c r="E122" i="27"/>
  <c r="DH63" i="31" s="1" a="1"/>
  <c r="DH63" i="31" s="1"/>
  <c r="DG64" i="31" a="1"/>
  <c r="DG64" i="31" s="1"/>
  <c r="DJ18" i="31"/>
  <c r="A301" i="13"/>
  <c r="B300" i="13"/>
  <c r="B122" i="24"/>
  <c r="C121" i="24"/>
  <c r="DE75" i="31"/>
  <c r="DG19" i="31"/>
  <c r="DG20" i="31"/>
  <c r="DE66" i="31"/>
  <c r="A123" i="29"/>
  <c r="A124" i="28"/>
  <c r="A124" i="25"/>
  <c r="A123" i="27"/>
  <c r="A123" i="24"/>
  <c r="C122" i="26"/>
  <c r="B123" i="26"/>
  <c r="A124" i="26"/>
  <c r="C122" i="25"/>
  <c r="D122" i="25" s="1"/>
  <c r="B123" i="25"/>
  <c r="B122" i="27" l="1"/>
  <c r="C121" i="27"/>
  <c r="D121" i="27" s="1"/>
  <c r="B122" i="29"/>
  <c r="C121" i="29"/>
  <c r="D121" i="29" s="1"/>
  <c r="B122" i="28"/>
  <c r="C121" i="28"/>
  <c r="D121" i="28" s="1"/>
  <c r="DF54" i="31" a="1"/>
  <c r="DF54" i="31" s="1"/>
  <c r="DF57" i="31" s="1"/>
  <c r="E121" i="26"/>
  <c r="E123" i="29"/>
  <c r="DI72" i="31" s="1" a="1"/>
  <c r="DI72" i="31" s="1"/>
  <c r="DH73" i="31" a="1"/>
  <c r="DH73" i="31" s="1"/>
  <c r="DI55" i="31" a="1"/>
  <c r="DI55" i="31" s="1"/>
  <c r="E123" i="27"/>
  <c r="DI63" i="31" s="1" a="1"/>
  <c r="DI63" i="31" s="1"/>
  <c r="DH64" i="31" a="1"/>
  <c r="DH64" i="31" s="1"/>
  <c r="DK18" i="31"/>
  <c r="A302" i="13"/>
  <c r="B301" i="13"/>
  <c r="C122" i="24"/>
  <c r="B123" i="24"/>
  <c r="DF75" i="31"/>
  <c r="DH20" i="31"/>
  <c r="DH19" i="31"/>
  <c r="DF66" i="31"/>
  <c r="A124" i="29"/>
  <c r="A125" i="28"/>
  <c r="A124" i="24"/>
  <c r="A125" i="25"/>
  <c r="C123" i="25"/>
  <c r="D123" i="25" s="1"/>
  <c r="B124" i="25"/>
  <c r="A124" i="27"/>
  <c r="A125" i="26"/>
  <c r="C123" i="26"/>
  <c r="B124" i="26"/>
  <c r="B123" i="28" l="1"/>
  <c r="C122" i="28"/>
  <c r="D122" i="28" s="1"/>
  <c r="B123" i="29"/>
  <c r="C122" i="29"/>
  <c r="D122" i="29" s="1"/>
  <c r="B123" i="27"/>
  <c r="C122" i="27"/>
  <c r="D122" i="27" s="1"/>
  <c r="DG54" i="31" a="1"/>
  <c r="DG54" i="31" s="1"/>
  <c r="DG57" i="31" s="1"/>
  <c r="E122" i="26"/>
  <c r="E124" i="29"/>
  <c r="DJ72" i="31" s="1" a="1"/>
  <c r="DJ72" i="31" s="1"/>
  <c r="DI73" i="31" a="1"/>
  <c r="DI73" i="31" s="1"/>
  <c r="DJ55" i="31" a="1"/>
  <c r="DJ55" i="31" s="1"/>
  <c r="E124" i="27"/>
  <c r="DJ63" i="31" s="1" a="1"/>
  <c r="DJ63" i="31" s="1"/>
  <c r="DI64" i="31" a="1"/>
  <c r="DI64" i="31" s="1"/>
  <c r="DL18" i="31"/>
  <c r="A303" i="13"/>
  <c r="B302" i="13"/>
  <c r="C123" i="24"/>
  <c r="B124" i="24"/>
  <c r="DG75" i="31"/>
  <c r="DG66" i="31"/>
  <c r="DI19" i="31"/>
  <c r="DI20" i="31"/>
  <c r="A125" i="29"/>
  <c r="A126" i="28"/>
  <c r="B125" i="25"/>
  <c r="C124" i="25"/>
  <c r="D124" i="25" s="1"/>
  <c r="A125" i="27"/>
  <c r="A126" i="26"/>
  <c r="A125" i="24"/>
  <c r="B125" i="26"/>
  <c r="C124" i="26"/>
  <c r="A126" i="25"/>
  <c r="C123" i="27" l="1"/>
  <c r="D123" i="27" s="1"/>
  <c r="B124" i="27"/>
  <c r="C123" i="29"/>
  <c r="D123" i="29" s="1"/>
  <c r="B124" i="29"/>
  <c r="B124" i="28"/>
  <c r="C123" i="28"/>
  <c r="D123" i="28" s="1"/>
  <c r="DH54" i="31" a="1"/>
  <c r="DH54" i="31" s="1"/>
  <c r="DH57" i="31" s="1"/>
  <c r="E123" i="26"/>
  <c r="DK55" i="31" a="1"/>
  <c r="DK55" i="31" s="1"/>
  <c r="E125" i="29"/>
  <c r="DK72" i="31" s="1" a="1"/>
  <c r="DK72" i="31" s="1"/>
  <c r="DJ73" i="31" a="1"/>
  <c r="DJ73" i="31" s="1"/>
  <c r="E125" i="27"/>
  <c r="DK63" i="31" s="1" a="1"/>
  <c r="DK63" i="31" s="1"/>
  <c r="DJ64" i="31" a="1"/>
  <c r="DJ64" i="31" s="1"/>
  <c r="DM18" i="31"/>
  <c r="A304" i="13"/>
  <c r="B303" i="13"/>
  <c r="C124" i="24"/>
  <c r="B125" i="24"/>
  <c r="DJ20" i="31"/>
  <c r="DJ19" i="31"/>
  <c r="DH66" i="31"/>
  <c r="DH75" i="31"/>
  <c r="A126" i="29"/>
  <c r="A127" i="28"/>
  <c r="A126" i="27"/>
  <c r="A126" i="24"/>
  <c r="A127" i="26"/>
  <c r="C125" i="26"/>
  <c r="B126" i="26"/>
  <c r="B126" i="25"/>
  <c r="C125" i="25"/>
  <c r="D125" i="25" s="1"/>
  <c r="A127" i="25"/>
  <c r="B125" i="28" l="1"/>
  <c r="C124" i="28"/>
  <c r="D124" i="28" s="1"/>
  <c r="C124" i="29"/>
  <c r="D124" i="29" s="1"/>
  <c r="B125" i="29"/>
  <c r="C124" i="27"/>
  <c r="D124" i="27" s="1"/>
  <c r="B125" i="27"/>
  <c r="DI54" i="31" a="1"/>
  <c r="DI54" i="31" s="1"/>
  <c r="DI57" i="31" s="1"/>
  <c r="E124" i="26"/>
  <c r="DL55" i="31" a="1"/>
  <c r="DL55" i="31" s="1"/>
  <c r="E126" i="29"/>
  <c r="DL72" i="31" s="1" a="1"/>
  <c r="DL72" i="31" s="1"/>
  <c r="DK73" i="31" a="1"/>
  <c r="DK73" i="31" s="1"/>
  <c r="E126" i="27"/>
  <c r="DL63" i="31" s="1" a="1"/>
  <c r="DL63" i="31" s="1"/>
  <c r="DK64" i="31" a="1"/>
  <c r="DK64" i="31" s="1"/>
  <c r="DN18" i="31"/>
  <c r="A305" i="13"/>
  <c r="B304" i="13"/>
  <c r="B126" i="24"/>
  <c r="C125" i="24"/>
  <c r="DK19" i="31"/>
  <c r="DK20" i="31"/>
  <c r="DI66" i="31"/>
  <c r="DI75" i="31"/>
  <c r="A127" i="29"/>
  <c r="A128" i="28"/>
  <c r="B127" i="25"/>
  <c r="C126" i="25"/>
  <c r="D126" i="25" s="1"/>
  <c r="C126" i="26"/>
  <c r="B127" i="26"/>
  <c r="A127" i="24"/>
  <c r="A127" i="27"/>
  <c r="A128" i="26"/>
  <c r="A128" i="25"/>
  <c r="C125" i="28" l="1"/>
  <c r="D125" i="28" s="1"/>
  <c r="B126" i="28"/>
  <c r="C125" i="27"/>
  <c r="D125" i="27" s="1"/>
  <c r="B126" i="27"/>
  <c r="B126" i="29"/>
  <c r="C125" i="29"/>
  <c r="D125" i="29" s="1"/>
  <c r="DJ54" i="31" a="1"/>
  <c r="DJ54" i="31" s="1"/>
  <c r="DJ57" i="31" s="1"/>
  <c r="E125" i="26"/>
  <c r="E127" i="29"/>
  <c r="DM72" i="31" s="1" a="1"/>
  <c r="DM72" i="31" s="1"/>
  <c r="DL73" i="31" a="1"/>
  <c r="DL73" i="31" s="1"/>
  <c r="E127" i="27"/>
  <c r="DM63" i="31" s="1" a="1"/>
  <c r="DM63" i="31" s="1"/>
  <c r="DL64" i="31" a="1"/>
  <c r="DL64" i="31" s="1"/>
  <c r="DM55" i="31" a="1"/>
  <c r="DM55" i="31" s="1"/>
  <c r="DO18" i="31"/>
  <c r="B305" i="13"/>
  <c r="A306" i="13"/>
  <c r="C126" i="24"/>
  <c r="B127" i="24"/>
  <c r="DL19" i="31"/>
  <c r="DL20" i="31"/>
  <c r="DJ75" i="31"/>
  <c r="DJ66" i="31"/>
  <c r="A128" i="29"/>
  <c r="A129" i="28"/>
  <c r="C127" i="25"/>
  <c r="D127" i="25" s="1"/>
  <c r="B128" i="25"/>
  <c r="A129" i="26"/>
  <c r="A128" i="24"/>
  <c r="B128" i="26"/>
  <c r="C127" i="26"/>
  <c r="A129" i="25"/>
  <c r="A128" i="27"/>
  <c r="B127" i="29" l="1"/>
  <c r="C126" i="29"/>
  <c r="D126" i="29" s="1"/>
  <c r="C126" i="27"/>
  <c r="D126" i="27" s="1"/>
  <c r="B127" i="27"/>
  <c r="C126" i="28"/>
  <c r="D126" i="28" s="1"/>
  <c r="B127" i="28"/>
  <c r="DK54" i="31" a="1"/>
  <c r="DK54" i="31" s="1"/>
  <c r="DK57" i="31" s="1"/>
  <c r="E126" i="26"/>
  <c r="DN55" i="31" a="1"/>
  <c r="DN55" i="31" s="1"/>
  <c r="E128" i="27"/>
  <c r="DN63" i="31" s="1" a="1"/>
  <c r="DN63" i="31" s="1"/>
  <c r="DM64" i="31" a="1"/>
  <c r="DM64" i="31" s="1"/>
  <c r="E128" i="29"/>
  <c r="DN72" i="31" s="1" a="1"/>
  <c r="DN72" i="31" s="1"/>
  <c r="DM73" i="31" a="1"/>
  <c r="DM73" i="31" s="1"/>
  <c r="DP18" i="31"/>
  <c r="A307" i="13"/>
  <c r="B306" i="13"/>
  <c r="B128" i="24"/>
  <c r="C127" i="24"/>
  <c r="DK66" i="31"/>
  <c r="DM20" i="31"/>
  <c r="DM19" i="31"/>
  <c r="DK75" i="31"/>
  <c r="A129" i="29"/>
  <c r="A130" i="28"/>
  <c r="A130" i="25"/>
  <c r="B129" i="25"/>
  <c r="C128" i="25"/>
  <c r="D128" i="25" s="1"/>
  <c r="A129" i="24"/>
  <c r="C128" i="26"/>
  <c r="B129" i="26"/>
  <c r="A129" i="27"/>
  <c r="A130" i="26"/>
  <c r="B128" i="28" l="1"/>
  <c r="C127" i="28"/>
  <c r="D127" i="28" s="1"/>
  <c r="B128" i="27"/>
  <c r="C127" i="27"/>
  <c r="D127" i="27" s="1"/>
  <c r="B128" i="29"/>
  <c r="C127" i="29"/>
  <c r="D127" i="29" s="1"/>
  <c r="DL54" i="31" a="1"/>
  <c r="DL54" i="31" s="1"/>
  <c r="DL57" i="31" s="1"/>
  <c r="E127" i="26"/>
  <c r="E129" i="29"/>
  <c r="DO72" i="31" s="1" a="1"/>
  <c r="DO72" i="31" s="1"/>
  <c r="DN73" i="31" a="1"/>
  <c r="DN73" i="31" s="1"/>
  <c r="E129" i="27"/>
  <c r="DO63" i="31" s="1" a="1"/>
  <c r="DO63" i="31" s="1"/>
  <c r="DN64" i="31" a="1"/>
  <c r="DN64" i="31" s="1"/>
  <c r="DO55" i="31" a="1"/>
  <c r="DO55" i="31" s="1"/>
  <c r="DQ18" i="31"/>
  <c r="A308" i="13"/>
  <c r="B307" i="13"/>
  <c r="C128" i="24"/>
  <c r="B129" i="24"/>
  <c r="DL66" i="31"/>
  <c r="DL75" i="31"/>
  <c r="DN19" i="31"/>
  <c r="DN20" i="31"/>
  <c r="A130" i="29"/>
  <c r="A131" i="28"/>
  <c r="A131" i="25"/>
  <c r="A130" i="27"/>
  <c r="A130" i="24"/>
  <c r="B130" i="26"/>
  <c r="C129" i="26"/>
  <c r="A131" i="26"/>
  <c r="C129" i="25"/>
  <c r="D129" i="25" s="1"/>
  <c r="B130" i="25"/>
  <c r="B129" i="29" l="1"/>
  <c r="C128" i="29"/>
  <c r="D128" i="29" s="1"/>
  <c r="B129" i="28"/>
  <c r="C128" i="28"/>
  <c r="D128" i="28" s="1"/>
  <c r="C128" i="27"/>
  <c r="D128" i="27" s="1"/>
  <c r="B129" i="27"/>
  <c r="DM54" i="31" a="1"/>
  <c r="DM54" i="31" s="1"/>
  <c r="DM57" i="31" s="1"/>
  <c r="E128" i="26"/>
  <c r="E130" i="29"/>
  <c r="DP72" i="31" s="1" a="1"/>
  <c r="DP72" i="31" s="1"/>
  <c r="DO73" i="31" a="1"/>
  <c r="DO73" i="31" s="1"/>
  <c r="E130" i="27"/>
  <c r="DP63" i="31" s="1" a="1"/>
  <c r="DP63" i="31" s="1"/>
  <c r="DO64" i="31" a="1"/>
  <c r="DO64" i="31" s="1"/>
  <c r="DP55" i="31" a="1"/>
  <c r="DP55" i="31" s="1"/>
  <c r="DR18" i="31"/>
  <c r="A309" i="13"/>
  <c r="B309" i="13" s="1"/>
  <c r="B308" i="13"/>
  <c r="C129" i="24"/>
  <c r="B130" i="24"/>
  <c r="DM75" i="31"/>
  <c r="DM66" i="31"/>
  <c r="DO19" i="31"/>
  <c r="DO20" i="31"/>
  <c r="A131" i="29"/>
  <c r="A132" i="28"/>
  <c r="A131" i="27"/>
  <c r="A132" i="26"/>
  <c r="B131" i="25"/>
  <c r="C130" i="25"/>
  <c r="D130" i="25" s="1"/>
  <c r="A132" i="25"/>
  <c r="B131" i="26"/>
  <c r="C130" i="26"/>
  <c r="A131" i="24"/>
  <c r="C129" i="27" l="1"/>
  <c r="D129" i="27" s="1"/>
  <c r="B130" i="27"/>
  <c r="B130" i="28"/>
  <c r="C129" i="28"/>
  <c r="D129" i="28" s="1"/>
  <c r="C129" i="29"/>
  <c r="D129" i="29" s="1"/>
  <c r="B130" i="29"/>
  <c r="DN54" i="31" a="1"/>
  <c r="DN54" i="31" s="1"/>
  <c r="DN57" i="31" s="1"/>
  <c r="E129" i="26"/>
  <c r="E131" i="29"/>
  <c r="DQ72" i="31" s="1" a="1"/>
  <c r="DQ72" i="31" s="1"/>
  <c r="DP73" i="31" a="1"/>
  <c r="DP73" i="31" s="1"/>
  <c r="DQ55" i="31" a="1"/>
  <c r="DQ55" i="31" s="1"/>
  <c r="E131" i="27"/>
  <c r="DQ63" i="31" s="1" a="1"/>
  <c r="DQ63" i="31" s="1"/>
  <c r="DP64" i="31" a="1"/>
  <c r="DP64" i="31" s="1"/>
  <c r="DS18" i="31"/>
  <c r="B131" i="24"/>
  <c r="C130" i="24"/>
  <c r="DN66" i="31"/>
  <c r="DN75" i="31"/>
  <c r="DP19" i="31"/>
  <c r="DO66" i="31"/>
  <c r="DP20" i="31"/>
  <c r="A132" i="29"/>
  <c r="A133" i="28"/>
  <c r="C131" i="26"/>
  <c r="B132" i="26"/>
  <c r="B132" i="25"/>
  <c r="C131" i="25"/>
  <c r="D131" i="25" s="1"/>
  <c r="A132" i="27"/>
  <c r="A132" i="24"/>
  <c r="A133" i="25"/>
  <c r="A133" i="26"/>
  <c r="DR55" i="31" a="1"/>
  <c r="DR55" i="31" s="1"/>
  <c r="C130" i="29" l="1"/>
  <c r="D130" i="29" s="1"/>
  <c r="B131" i="29"/>
  <c r="B131" i="28"/>
  <c r="C130" i="28"/>
  <c r="D130" i="28" s="1"/>
  <c r="B131" i="27"/>
  <c r="C130" i="27"/>
  <c r="D130" i="27" s="1"/>
  <c r="DO54" i="31" a="1"/>
  <c r="DO54" i="31" s="1"/>
  <c r="DO57" i="31" s="1"/>
  <c r="E130" i="26"/>
  <c r="E132" i="27"/>
  <c r="DR63" i="31" s="1" a="1"/>
  <c r="DR63" i="31" s="1"/>
  <c r="DQ64" i="31" a="1"/>
  <c r="DQ64" i="31" s="1"/>
  <c r="E132" i="29"/>
  <c r="DR72" i="31" s="1" a="1"/>
  <c r="DR72" i="31" s="1"/>
  <c r="DQ73" i="31" a="1"/>
  <c r="DQ73" i="31" s="1"/>
  <c r="DT18" i="31"/>
  <c r="C131" i="24"/>
  <c r="B132" i="24"/>
  <c r="DO75" i="31"/>
  <c r="DQ19" i="31"/>
  <c r="DQ20" i="31"/>
  <c r="A133" i="29"/>
  <c r="A134" i="28"/>
  <c r="A133" i="24"/>
  <c r="A133" i="27"/>
  <c r="A134" i="25"/>
  <c r="B133" i="26"/>
  <c r="C132" i="26"/>
  <c r="A134" i="26"/>
  <c r="B133" i="25"/>
  <c r="C132" i="25"/>
  <c r="D132" i="25" s="1"/>
  <c r="B132" i="27" l="1"/>
  <c r="C131" i="27"/>
  <c r="D131" i="27" s="1"/>
  <c r="B132" i="28"/>
  <c r="C131" i="28"/>
  <c r="D131" i="28" s="1"/>
  <c r="B132" i="29"/>
  <c r="C131" i="29"/>
  <c r="D131" i="29" s="1"/>
  <c r="DP54" i="31" a="1"/>
  <c r="DP54" i="31" s="1"/>
  <c r="DP57" i="31" s="1"/>
  <c r="E131" i="26"/>
  <c r="E133" i="29"/>
  <c r="DS72" i="31" s="1" a="1"/>
  <c r="DS72" i="31" s="1"/>
  <c r="DR73" i="31" a="1"/>
  <c r="DR73" i="31" s="1"/>
  <c r="DS55" i="31" a="1"/>
  <c r="DS55" i="31" s="1"/>
  <c r="E133" i="27"/>
  <c r="DS63" i="31" s="1" a="1"/>
  <c r="DS63" i="31" s="1"/>
  <c r="DR64" i="31" a="1"/>
  <c r="DR64" i="31" s="1"/>
  <c r="DU18" i="31"/>
  <c r="C132" i="24"/>
  <c r="B133" i="24"/>
  <c r="DP75" i="31"/>
  <c r="DR19" i="31"/>
  <c r="DR20" i="31"/>
  <c r="DP66" i="31"/>
  <c r="A134" i="29"/>
  <c r="A135" i="28"/>
  <c r="B134" i="25"/>
  <c r="C133" i="25"/>
  <c r="D133" i="25" s="1"/>
  <c r="C133" i="26"/>
  <c r="B134" i="26"/>
  <c r="A134" i="27"/>
  <c r="A135" i="26"/>
  <c r="A135" i="25"/>
  <c r="A134" i="24"/>
  <c r="B133" i="29" l="1"/>
  <c r="C132" i="29"/>
  <c r="D132" i="29" s="1"/>
  <c r="B133" i="28"/>
  <c r="C132" i="28"/>
  <c r="D132" i="28" s="1"/>
  <c r="B133" i="27"/>
  <c r="C132" i="27"/>
  <c r="D132" i="27" s="1"/>
  <c r="DQ54" i="31" a="1"/>
  <c r="DQ54" i="31" s="1"/>
  <c r="DQ57" i="31" s="1"/>
  <c r="E132" i="26"/>
  <c r="E134" i="27"/>
  <c r="DT63" i="31" s="1" a="1"/>
  <c r="DT63" i="31" s="1"/>
  <c r="DS64" i="31" a="1"/>
  <c r="DS64" i="31" s="1"/>
  <c r="DT55" i="31" a="1"/>
  <c r="DT55" i="31" s="1"/>
  <c r="E134" i="29"/>
  <c r="DT72" i="31" s="1" a="1"/>
  <c r="DT72" i="31" s="1"/>
  <c r="DS73" i="31" a="1"/>
  <c r="DS73" i="31" s="1"/>
  <c r="DV18" i="31"/>
  <c r="B134" i="24"/>
  <c r="C133" i="24"/>
  <c r="DS20" i="31"/>
  <c r="DS19" i="31"/>
  <c r="DQ66" i="31"/>
  <c r="DQ75" i="31"/>
  <c r="A135" i="29"/>
  <c r="A136" i="28"/>
  <c r="B135" i="26"/>
  <c r="C134" i="26"/>
  <c r="A135" i="24"/>
  <c r="A136" i="26"/>
  <c r="B135" i="25"/>
  <c r="C134" i="25"/>
  <c r="D134" i="25" s="1"/>
  <c r="A135" i="27"/>
  <c r="A136" i="25"/>
  <c r="B134" i="27" l="1"/>
  <c r="C133" i="27"/>
  <c r="D133" i="27" s="1"/>
  <c r="B134" i="28"/>
  <c r="C133" i="28"/>
  <c r="D133" i="28" s="1"/>
  <c r="B134" i="29"/>
  <c r="C133" i="29"/>
  <c r="D133" i="29" s="1"/>
  <c r="DR54" i="31" a="1"/>
  <c r="DR54" i="31" s="1"/>
  <c r="DR57" i="31" s="1"/>
  <c r="E133" i="26"/>
  <c r="DU55" i="31" a="1"/>
  <c r="DU55" i="31" s="1"/>
  <c r="E135" i="27"/>
  <c r="DU63" i="31" s="1" a="1"/>
  <c r="DU63" i="31" s="1"/>
  <c r="DT64" i="31" a="1"/>
  <c r="DT64" i="31" s="1"/>
  <c r="E135" i="29"/>
  <c r="DU72" i="31" s="1" a="1"/>
  <c r="DU72" i="31" s="1"/>
  <c r="DT73" i="31" a="1"/>
  <c r="DT73" i="31" s="1"/>
  <c r="DW18" i="31"/>
  <c r="C134" i="24"/>
  <c r="B135" i="24"/>
  <c r="DR66" i="31"/>
  <c r="DT19" i="31"/>
  <c r="DT20" i="31"/>
  <c r="DR75" i="31"/>
  <c r="A136" i="29"/>
  <c r="A137" i="28"/>
  <c r="A136" i="27"/>
  <c r="A137" i="26"/>
  <c r="B136" i="26"/>
  <c r="C135" i="26"/>
  <c r="B136" i="25"/>
  <c r="C135" i="25"/>
  <c r="D135" i="25" s="1"/>
  <c r="A137" i="25"/>
  <c r="A136" i="24"/>
  <c r="C134" i="29" l="1"/>
  <c r="D134" i="29" s="1"/>
  <c r="B135" i="29"/>
  <c r="B135" i="28"/>
  <c r="C134" i="28"/>
  <c r="D134" i="28" s="1"/>
  <c r="C134" i="27"/>
  <c r="D134" i="27" s="1"/>
  <c r="B135" i="27"/>
  <c r="DS54" i="31" a="1"/>
  <c r="DS54" i="31" s="1"/>
  <c r="DS57" i="31" s="1"/>
  <c r="E134" i="26"/>
  <c r="DV55" i="31" a="1"/>
  <c r="DV55" i="31" s="1"/>
  <c r="E136" i="27"/>
  <c r="DV63" i="31" s="1" a="1"/>
  <c r="DV63" i="31" s="1"/>
  <c r="DU64" i="31" a="1"/>
  <c r="DU64" i="31" s="1"/>
  <c r="E136" i="29"/>
  <c r="DV72" i="31" s="1" a="1"/>
  <c r="DV72" i="31" s="1"/>
  <c r="DU73" i="31" a="1"/>
  <c r="DU73" i="31" s="1"/>
  <c r="DX18" i="31"/>
  <c r="C135" i="24"/>
  <c r="B136" i="24"/>
  <c r="DS75" i="31"/>
  <c r="DU19" i="31"/>
  <c r="DU20" i="31"/>
  <c r="DS66" i="31"/>
  <c r="A137" i="29"/>
  <c r="A138" i="28"/>
  <c r="C136" i="26"/>
  <c r="B137" i="26"/>
  <c r="A137" i="27"/>
  <c r="A138" i="25"/>
  <c r="A137" i="24"/>
  <c r="B137" i="25"/>
  <c r="C136" i="25"/>
  <c r="D136" i="25" s="1"/>
  <c r="A138" i="26"/>
  <c r="DW55" i="31" a="1"/>
  <c r="DW55" i="31" s="1"/>
  <c r="B136" i="27" l="1"/>
  <c r="C135" i="27"/>
  <c r="D135" i="27" s="1"/>
  <c r="C135" i="28"/>
  <c r="D135" i="28" s="1"/>
  <c r="B136" i="28"/>
  <c r="C135" i="29"/>
  <c r="D135" i="29" s="1"/>
  <c r="B136" i="29"/>
  <c r="DT54" i="31" a="1"/>
  <c r="DT54" i="31" s="1"/>
  <c r="DT57" i="31" s="1"/>
  <c r="E135" i="26"/>
  <c r="E137" i="29"/>
  <c r="DW72" i="31" s="1" a="1"/>
  <c r="DW72" i="31" s="1"/>
  <c r="DV73" i="31" a="1"/>
  <c r="DV73" i="31" s="1"/>
  <c r="E137" i="27"/>
  <c r="DW63" i="31" s="1" a="1"/>
  <c r="DW63" i="31" s="1"/>
  <c r="DV64" i="31" a="1"/>
  <c r="DV64" i="31" s="1"/>
  <c r="DY18" i="31"/>
  <c r="C136" i="24"/>
  <c r="B137" i="24"/>
  <c r="DV19" i="31"/>
  <c r="DV20" i="31"/>
  <c r="DT75" i="31"/>
  <c r="DT66" i="31"/>
  <c r="A138" i="29"/>
  <c r="A139" i="28"/>
  <c r="B138" i="26"/>
  <c r="C137" i="26"/>
  <c r="B138" i="25"/>
  <c r="C137" i="25"/>
  <c r="D137" i="25" s="1"/>
  <c r="A139" i="25"/>
  <c r="A138" i="27"/>
  <c r="A138" i="24"/>
  <c r="A139" i="26"/>
  <c r="C136" i="29" l="1"/>
  <c r="D136" i="29" s="1"/>
  <c r="B137" i="29"/>
  <c r="B137" i="28"/>
  <c r="C136" i="28"/>
  <c r="D136" i="28" s="1"/>
  <c r="B137" i="27"/>
  <c r="C136" i="27"/>
  <c r="D136" i="27" s="1"/>
  <c r="DU54" i="31" a="1"/>
  <c r="DU54" i="31" s="1"/>
  <c r="DU57" i="31" s="1"/>
  <c r="E136" i="26"/>
  <c r="E138" i="27"/>
  <c r="DX63" i="31" s="1" a="1"/>
  <c r="DX63" i="31" s="1"/>
  <c r="DW64" i="31" a="1"/>
  <c r="DW64" i="31" s="1"/>
  <c r="DX55" i="31" a="1"/>
  <c r="DX55" i="31" s="1"/>
  <c r="E138" i="29"/>
  <c r="DX72" i="31" s="1" a="1"/>
  <c r="DX72" i="31" s="1"/>
  <c r="DW73" i="31" a="1"/>
  <c r="DW73" i="31" s="1"/>
  <c r="DZ18" i="31"/>
  <c r="B138" i="24"/>
  <c r="C137" i="24"/>
  <c r="DU66" i="31"/>
  <c r="DW19" i="31"/>
  <c r="DW20" i="31"/>
  <c r="DU75" i="31"/>
  <c r="A139" i="29"/>
  <c r="A140" i="28"/>
  <c r="A140" i="25"/>
  <c r="A139" i="27"/>
  <c r="B139" i="26"/>
  <c r="C138" i="26"/>
  <c r="A140" i="26"/>
  <c r="C138" i="25"/>
  <c r="D138" i="25" s="1"/>
  <c r="B139" i="25"/>
  <c r="A139" i="24"/>
  <c r="C137" i="27" l="1"/>
  <c r="D137" i="27" s="1"/>
  <c r="B138" i="27"/>
  <c r="B138" i="28"/>
  <c r="C137" i="28"/>
  <c r="D137" i="28" s="1"/>
  <c r="B138" i="29"/>
  <c r="C137" i="29"/>
  <c r="D137" i="29" s="1"/>
  <c r="DY55" i="31" a="1"/>
  <c r="DY55" i="31" s="1"/>
  <c r="DV54" i="31" a="1"/>
  <c r="DV54" i="31" s="1"/>
  <c r="DV57" i="31" s="1"/>
  <c r="E137" i="26"/>
  <c r="E139" i="29"/>
  <c r="DY72" i="31" s="1" a="1"/>
  <c r="DY72" i="31" s="1"/>
  <c r="DX73" i="31" a="1"/>
  <c r="DX73" i="31" s="1"/>
  <c r="E139" i="27"/>
  <c r="DY63" i="31" s="1" a="1"/>
  <c r="DY63" i="31" s="1"/>
  <c r="DX64" i="31" a="1"/>
  <c r="DX64" i="31" s="1"/>
  <c r="EA18" i="31"/>
  <c r="C138" i="24"/>
  <c r="B139" i="24"/>
  <c r="DX20" i="31"/>
  <c r="DX19" i="31"/>
  <c r="DV66" i="31"/>
  <c r="DV75" i="31"/>
  <c r="A140" i="29"/>
  <c r="A141" i="28"/>
  <c r="A141" i="25"/>
  <c r="B140" i="26"/>
  <c r="C139" i="26"/>
  <c r="C139" i="25"/>
  <c r="D139" i="25" s="1"/>
  <c r="B140" i="25"/>
  <c r="A140" i="27"/>
  <c r="A140" i="24"/>
  <c r="A141" i="26"/>
  <c r="C138" i="29" l="1"/>
  <c r="D138" i="29" s="1"/>
  <c r="B139" i="29"/>
  <c r="C138" i="28"/>
  <c r="D138" i="28" s="1"/>
  <c r="B139" i="28"/>
  <c r="B139" i="27"/>
  <c r="C138" i="27"/>
  <c r="D138" i="27" s="1"/>
  <c r="DW54" i="31" a="1"/>
  <c r="DW54" i="31" s="1"/>
  <c r="DW57" i="31" s="1"/>
  <c r="E138" i="26"/>
  <c r="DZ55" i="31" a="1"/>
  <c r="DZ55" i="31" s="1"/>
  <c r="E140" i="29"/>
  <c r="DZ72" i="31" s="1" a="1"/>
  <c r="DZ72" i="31" s="1"/>
  <c r="DY73" i="31" a="1"/>
  <c r="DY73" i="31" s="1"/>
  <c r="E140" i="27"/>
  <c r="DZ63" i="31" s="1" a="1"/>
  <c r="DZ63" i="31" s="1"/>
  <c r="DY64" i="31" a="1"/>
  <c r="DY64" i="31" s="1"/>
  <c r="EB18" i="31"/>
  <c r="B140" i="24"/>
  <c r="C139" i="24"/>
  <c r="DW75" i="31"/>
  <c r="DY19" i="31"/>
  <c r="DY20" i="31"/>
  <c r="DW66" i="31"/>
  <c r="A141" i="29"/>
  <c r="A142" i="28"/>
  <c r="A142" i="26"/>
  <c r="B141" i="25"/>
  <c r="C140" i="25"/>
  <c r="D140" i="25" s="1"/>
  <c r="A141" i="27"/>
  <c r="A142" i="25"/>
  <c r="A141" i="24"/>
  <c r="B141" i="26"/>
  <c r="C140" i="26"/>
  <c r="C139" i="27" l="1"/>
  <c r="D139" i="27" s="1"/>
  <c r="B140" i="27"/>
  <c r="B140" i="28"/>
  <c r="C139" i="28"/>
  <c r="D139" i="28" s="1"/>
  <c r="C139" i="29"/>
  <c r="D139" i="29" s="1"/>
  <c r="B140" i="29"/>
  <c r="DX54" i="31" a="1"/>
  <c r="DX54" i="31" s="1"/>
  <c r="DX57" i="31" s="1"/>
  <c r="E139" i="26"/>
  <c r="EA55" i="31" a="1"/>
  <c r="EA55" i="31" s="1"/>
  <c r="E141" i="29"/>
  <c r="EA72" i="31" s="1" a="1"/>
  <c r="EA72" i="31" s="1"/>
  <c r="DZ73" i="31" a="1"/>
  <c r="DZ73" i="31" s="1"/>
  <c r="E141" i="27"/>
  <c r="EA63" i="31" s="1" a="1"/>
  <c r="EA63" i="31" s="1"/>
  <c r="DZ64" i="31" a="1"/>
  <c r="DZ64" i="31" s="1"/>
  <c r="EC18" i="31"/>
  <c r="B141" i="24"/>
  <c r="C140" i="24"/>
  <c r="DX66" i="31"/>
  <c r="DX75" i="31"/>
  <c r="DZ19" i="31"/>
  <c r="DZ20" i="31"/>
  <c r="A142" i="29"/>
  <c r="A143" i="28"/>
  <c r="B142" i="25"/>
  <c r="C141" i="25"/>
  <c r="D141" i="25" s="1"/>
  <c r="A143" i="26"/>
  <c r="A142" i="24"/>
  <c r="A142" i="27"/>
  <c r="B142" i="26"/>
  <c r="C141" i="26"/>
  <c r="A143" i="25"/>
  <c r="B141" i="29" l="1"/>
  <c r="C140" i="29"/>
  <c r="D140" i="29" s="1"/>
  <c r="B141" i="28"/>
  <c r="C140" i="28"/>
  <c r="D140" i="28" s="1"/>
  <c r="C140" i="27"/>
  <c r="D140" i="27" s="1"/>
  <c r="B141" i="27"/>
  <c r="DY54" i="31" a="1"/>
  <c r="DY54" i="31" s="1"/>
  <c r="DY57" i="31" s="1"/>
  <c r="E140" i="26"/>
  <c r="EB55" i="31" a="1"/>
  <c r="EB55" i="31" s="1"/>
  <c r="E142" i="27"/>
  <c r="EB63" i="31" s="1" a="1"/>
  <c r="EB63" i="31" s="1"/>
  <c r="EA64" i="31" a="1"/>
  <c r="EA64" i="31" s="1"/>
  <c r="E142" i="29"/>
  <c r="EB72" i="31" s="1" a="1"/>
  <c r="EB72" i="31" s="1"/>
  <c r="EA73" i="31" a="1"/>
  <c r="EA73" i="31" s="1"/>
  <c r="ED18" i="31"/>
  <c r="C141" i="24"/>
  <c r="B142" i="24"/>
  <c r="DY66" i="31"/>
  <c r="EA20" i="31"/>
  <c r="EA19" i="31"/>
  <c r="DY75" i="31"/>
  <c r="A143" i="29"/>
  <c r="A144" i="28"/>
  <c r="A144" i="26"/>
  <c r="EC55" i="31" a="1"/>
  <c r="EC55" i="31" s="1"/>
  <c r="A143" i="27"/>
  <c r="A144" i="25"/>
  <c r="B143" i="25"/>
  <c r="C142" i="25"/>
  <c r="D142" i="25" s="1"/>
  <c r="B143" i="26"/>
  <c r="C142" i="26"/>
  <c r="A143" i="24"/>
  <c r="C141" i="27" l="1"/>
  <c r="D141" i="27" s="1"/>
  <c r="B142" i="27"/>
  <c r="B142" i="28"/>
  <c r="C141" i="28"/>
  <c r="D141" i="28" s="1"/>
  <c r="B142" i="29"/>
  <c r="C141" i="29"/>
  <c r="D141" i="29" s="1"/>
  <c r="DZ54" i="31" a="1"/>
  <c r="DZ54" i="31" s="1"/>
  <c r="DZ57" i="31" s="1"/>
  <c r="E141" i="26"/>
  <c r="E143" i="27"/>
  <c r="EC63" i="31" s="1" a="1"/>
  <c r="EC63" i="31" s="1"/>
  <c r="EB64" i="31" a="1"/>
  <c r="EB64" i="31" s="1"/>
  <c r="E143" i="29"/>
  <c r="EC72" i="31" s="1" a="1"/>
  <c r="EC72" i="31" s="1"/>
  <c r="EB73" i="31" a="1"/>
  <c r="EB73" i="31" s="1"/>
  <c r="EE18" i="31"/>
  <c r="C142" i="24"/>
  <c r="B143" i="24"/>
  <c r="DZ75" i="31"/>
  <c r="EB20" i="31"/>
  <c r="EB19" i="31"/>
  <c r="DZ66" i="31"/>
  <c r="A144" i="29"/>
  <c r="A145" i="28"/>
  <c r="B144" i="26"/>
  <c r="C143" i="26"/>
  <c r="C143" i="25"/>
  <c r="D143" i="25" s="1"/>
  <c r="B144" i="25"/>
  <c r="A144" i="24"/>
  <c r="A145" i="25"/>
  <c r="A145" i="26"/>
  <c r="A144" i="27"/>
  <c r="C142" i="29" l="1"/>
  <c r="D142" i="29" s="1"/>
  <c r="B143" i="29"/>
  <c r="C142" i="28"/>
  <c r="D142" i="28" s="1"/>
  <c r="B143" i="28"/>
  <c r="B143" i="27"/>
  <c r="C142" i="27"/>
  <c r="D142" i="27" s="1"/>
  <c r="EA54" i="31" a="1"/>
  <c r="EA54" i="31" s="1"/>
  <c r="EA57" i="31" s="1"/>
  <c r="E142" i="26"/>
  <c r="E144" i="29"/>
  <c r="ED72" i="31" s="1" a="1"/>
  <c r="ED72" i="31" s="1"/>
  <c r="EC73" i="31" a="1"/>
  <c r="EC73" i="31" s="1"/>
  <c r="E144" i="27"/>
  <c r="ED63" i="31" s="1" a="1"/>
  <c r="ED63" i="31" s="1"/>
  <c r="EC64" i="31" a="1"/>
  <c r="EC64" i="31" s="1"/>
  <c r="ED55" i="31" a="1"/>
  <c r="ED55" i="31" s="1"/>
  <c r="EF18" i="31"/>
  <c r="C143" i="24"/>
  <c r="B144" i="24"/>
  <c r="EA75" i="31"/>
  <c r="EC19" i="31"/>
  <c r="EC20" i="31"/>
  <c r="EA66" i="31"/>
  <c r="A145" i="29"/>
  <c r="A146" i="28"/>
  <c r="A146" i="25"/>
  <c r="A145" i="27"/>
  <c r="B145" i="25"/>
  <c r="C144" i="25"/>
  <c r="D144" i="25" s="1"/>
  <c r="B145" i="26"/>
  <c r="C144" i="26"/>
  <c r="A146" i="26"/>
  <c r="A145" i="24"/>
  <c r="C143" i="27" l="1"/>
  <c r="D143" i="27" s="1"/>
  <c r="B144" i="27"/>
  <c r="C143" i="28"/>
  <c r="D143" i="28" s="1"/>
  <c r="B144" i="28"/>
  <c r="C143" i="29"/>
  <c r="D143" i="29" s="1"/>
  <c r="B144" i="29"/>
  <c r="EB54" i="31" a="1"/>
  <c r="EB54" i="31" s="1"/>
  <c r="EB57" i="31" s="1"/>
  <c r="E143" i="26"/>
  <c r="EE55" i="31" a="1"/>
  <c r="EE55" i="31" s="1"/>
  <c r="E145" i="29"/>
  <c r="EE72" i="31" s="1" a="1"/>
  <c r="EE72" i="31" s="1"/>
  <c r="ED73" i="31" a="1"/>
  <c r="ED73" i="31" s="1"/>
  <c r="E145" i="27"/>
  <c r="EE63" i="31" s="1" a="1"/>
  <c r="EE63" i="31" s="1"/>
  <c r="ED64" i="31" a="1"/>
  <c r="ED64" i="31" s="1"/>
  <c r="EG18" i="31"/>
  <c r="C144" i="24"/>
  <c r="B145" i="24"/>
  <c r="EB66" i="31"/>
  <c r="EB75" i="31"/>
  <c r="ED19" i="31"/>
  <c r="ED20" i="31"/>
  <c r="A146" i="29"/>
  <c r="A147" i="28"/>
  <c r="A146" i="24"/>
  <c r="C145" i="25"/>
  <c r="D145" i="25" s="1"/>
  <c r="B146" i="25"/>
  <c r="A147" i="26"/>
  <c r="B146" i="26"/>
  <c r="C145" i="26"/>
  <c r="A146" i="27"/>
  <c r="A147" i="25"/>
  <c r="C144" i="29" l="1"/>
  <c r="D144" i="29" s="1"/>
  <c r="B145" i="29"/>
  <c r="B145" i="28"/>
  <c r="C144" i="28"/>
  <c r="D144" i="28" s="1"/>
  <c r="B145" i="27"/>
  <c r="C144" i="27"/>
  <c r="D144" i="27" s="1"/>
  <c r="EC54" i="31" a="1"/>
  <c r="EC54" i="31" s="1"/>
  <c r="EC57" i="31" s="1"/>
  <c r="E144" i="26"/>
  <c r="E146" i="27"/>
  <c r="EF63" i="31" s="1" a="1"/>
  <c r="EF63" i="31" s="1"/>
  <c r="EE64" i="31" a="1"/>
  <c r="EE64" i="31" s="1"/>
  <c r="E146" i="29"/>
  <c r="EF72" i="31" s="1" a="1"/>
  <c r="EF72" i="31" s="1"/>
  <c r="EE73" i="31" a="1"/>
  <c r="EE73" i="31" s="1"/>
  <c r="EF55" i="31" a="1"/>
  <c r="EF55" i="31" s="1"/>
  <c r="EH18" i="31"/>
  <c r="C145" i="24"/>
  <c r="B146" i="24"/>
  <c r="EC66" i="31"/>
  <c r="EE19" i="31"/>
  <c r="EE20" i="31"/>
  <c r="EC75" i="31"/>
  <c r="A147" i="29"/>
  <c r="A148" i="28"/>
  <c r="A147" i="27"/>
  <c r="A147" i="24"/>
  <c r="A148" i="25"/>
  <c r="B147" i="26"/>
  <c r="C146" i="26"/>
  <c r="B147" i="25"/>
  <c r="C146" i="25"/>
  <c r="D146" i="25" s="1"/>
  <c r="A148" i="26"/>
  <c r="B146" i="27" l="1"/>
  <c r="C145" i="27"/>
  <c r="D145" i="27" s="1"/>
  <c r="B146" i="28"/>
  <c r="C145" i="28"/>
  <c r="D145" i="28" s="1"/>
  <c r="B146" i="29"/>
  <c r="C145" i="29"/>
  <c r="D145" i="29" s="1"/>
  <c r="ED54" i="31" a="1"/>
  <c r="ED54" i="31" s="1"/>
  <c r="ED57" i="31" s="1"/>
  <c r="E145" i="26"/>
  <c r="EG55" i="31" a="1"/>
  <c r="EG55" i="31" s="1"/>
  <c r="E147" i="29"/>
  <c r="EG72" i="31" s="1" a="1"/>
  <c r="EG72" i="31" s="1"/>
  <c r="EF73" i="31" a="1"/>
  <c r="EF73" i="31" s="1"/>
  <c r="E147" i="27"/>
  <c r="EG63" i="31" s="1" a="1"/>
  <c r="EG63" i="31" s="1"/>
  <c r="EF64" i="31" a="1"/>
  <c r="EF64" i="31" s="1"/>
  <c r="EI18" i="31"/>
  <c r="B147" i="24"/>
  <c r="C146" i="24"/>
  <c r="ED66" i="31"/>
  <c r="EF20" i="31"/>
  <c r="EF19" i="31"/>
  <c r="ED75" i="31"/>
  <c r="A148" i="29"/>
  <c r="A149" i="28"/>
  <c r="B148" i="25"/>
  <c r="C147" i="25"/>
  <c r="D147" i="25" s="1"/>
  <c r="A148" i="24"/>
  <c r="A148" i="27"/>
  <c r="B148" i="26"/>
  <c r="C147" i="26"/>
  <c r="A149" i="25"/>
  <c r="A149" i="26"/>
  <c r="B147" i="29" l="1"/>
  <c r="C146" i="29"/>
  <c r="D146" i="29" s="1"/>
  <c r="B147" i="28"/>
  <c r="C146" i="28"/>
  <c r="D146" i="28" s="1"/>
  <c r="B147" i="27"/>
  <c r="C146" i="27"/>
  <c r="D146" i="27" s="1"/>
  <c r="EE54" i="31" a="1"/>
  <c r="EE54" i="31" s="1"/>
  <c r="EE57" i="31" s="1"/>
  <c r="E146" i="26"/>
  <c r="E148" i="27"/>
  <c r="EH63" i="31" s="1" a="1"/>
  <c r="EH63" i="31" s="1"/>
  <c r="EG64" i="31" a="1"/>
  <c r="EG64" i="31" s="1"/>
  <c r="E148" i="29"/>
  <c r="EH72" i="31" s="1" a="1"/>
  <c r="EH72" i="31" s="1"/>
  <c r="EG73" i="31" a="1"/>
  <c r="EG73" i="31" s="1"/>
  <c r="EH55" i="31" a="1"/>
  <c r="EH55" i="31" s="1"/>
  <c r="EJ18" i="31"/>
  <c r="C147" i="24"/>
  <c r="B148" i="24"/>
  <c r="EG19" i="31"/>
  <c r="EG20" i="31"/>
  <c r="EE66" i="31"/>
  <c r="EE75" i="31"/>
  <c r="A149" i="29"/>
  <c r="A150" i="28"/>
  <c r="A149" i="24"/>
  <c r="B149" i="25"/>
  <c r="C148" i="25"/>
  <c r="D148" i="25" s="1"/>
  <c r="A150" i="25"/>
  <c r="B149" i="26"/>
  <c r="C148" i="26"/>
  <c r="A149" i="27"/>
  <c r="A150" i="26"/>
  <c r="EI55" i="31" a="1"/>
  <c r="EI55" i="31" s="1"/>
  <c r="B148" i="27" l="1"/>
  <c r="C147" i="27"/>
  <c r="D147" i="27" s="1"/>
  <c r="C147" i="28"/>
  <c r="D147" i="28" s="1"/>
  <c r="B148" i="28"/>
  <c r="C147" i="29"/>
  <c r="D147" i="29" s="1"/>
  <c r="B148" i="29"/>
  <c r="EF54" i="31" a="1"/>
  <c r="EF54" i="31" s="1"/>
  <c r="EF57" i="31" s="1"/>
  <c r="E147" i="26"/>
  <c r="E149" i="27"/>
  <c r="EI63" i="31" s="1" a="1"/>
  <c r="EI63" i="31" s="1"/>
  <c r="EH64" i="31" a="1"/>
  <c r="EH64" i="31" s="1"/>
  <c r="E149" i="29"/>
  <c r="EI72" i="31" s="1" a="1"/>
  <c r="EI72" i="31" s="1"/>
  <c r="EH73" i="31" a="1"/>
  <c r="EH73" i="31" s="1"/>
  <c r="EK18" i="31"/>
  <c r="C148" i="24"/>
  <c r="B149" i="24"/>
  <c r="EF66" i="31"/>
  <c r="EH20" i="31"/>
  <c r="EH19" i="31"/>
  <c r="EF75" i="31"/>
  <c r="A150" i="29"/>
  <c r="A151" i="28"/>
  <c r="B150" i="25"/>
  <c r="C149" i="25"/>
  <c r="D149" i="25" s="1"/>
  <c r="A150" i="24"/>
  <c r="B150" i="26"/>
  <c r="C149" i="26"/>
  <c r="A150" i="27"/>
  <c r="A151" i="25"/>
  <c r="A151" i="26"/>
  <c r="B149" i="29" l="1"/>
  <c r="C148" i="29"/>
  <c r="D148" i="29" s="1"/>
  <c r="B149" i="28"/>
  <c r="C148" i="28"/>
  <c r="D148" i="28" s="1"/>
  <c r="B149" i="27"/>
  <c r="C148" i="27"/>
  <c r="D148" i="27" s="1"/>
  <c r="EG54" i="31" a="1"/>
  <c r="EG54" i="31" s="1"/>
  <c r="EG57" i="31" s="1"/>
  <c r="E148" i="26"/>
  <c r="E150" i="29"/>
  <c r="EJ72" i="31" s="1" a="1"/>
  <c r="EJ72" i="31" s="1"/>
  <c r="EI73" i="31" a="1"/>
  <c r="EI73" i="31" s="1"/>
  <c r="EJ55" i="31" a="1"/>
  <c r="EJ55" i="31" s="1"/>
  <c r="E150" i="27"/>
  <c r="EJ63" i="31" s="1" a="1"/>
  <c r="EJ63" i="31" s="1"/>
  <c r="EI64" i="31" a="1"/>
  <c r="EI64" i="31" s="1"/>
  <c r="EL18" i="31"/>
  <c r="B150" i="24"/>
  <c r="C149" i="24"/>
  <c r="EI19" i="31"/>
  <c r="EI20" i="31"/>
  <c r="EG75" i="31"/>
  <c r="EG66" i="31"/>
  <c r="A151" i="29"/>
  <c r="A152" i="28"/>
  <c r="B151" i="25"/>
  <c r="C150" i="25"/>
  <c r="D150" i="25" s="1"/>
  <c r="A151" i="27"/>
  <c r="A152" i="25"/>
  <c r="B151" i="26"/>
  <c r="C150" i="26"/>
  <c r="A152" i="26"/>
  <c r="A151" i="24"/>
  <c r="B150" i="27" l="1"/>
  <c r="C149" i="27"/>
  <c r="D149" i="27" s="1"/>
  <c r="B150" i="28"/>
  <c r="C149" i="28"/>
  <c r="D149" i="28" s="1"/>
  <c r="B150" i="29"/>
  <c r="C149" i="29"/>
  <c r="D149" i="29" s="1"/>
  <c r="EH54" i="31" a="1"/>
  <c r="EH54" i="31" s="1"/>
  <c r="EH57" i="31" s="1"/>
  <c r="E149" i="26"/>
  <c r="EK55" i="31" a="1"/>
  <c r="EK55" i="31" s="1"/>
  <c r="E151" i="27"/>
  <c r="EK63" i="31" s="1" a="1"/>
  <c r="EK63" i="31" s="1"/>
  <c r="EJ64" i="31" a="1"/>
  <c r="EJ64" i="31" s="1"/>
  <c r="E151" i="29"/>
  <c r="EK72" i="31" s="1" a="1"/>
  <c r="EK72" i="31" s="1"/>
  <c r="EJ73" i="31" a="1"/>
  <c r="EJ73" i="31" s="1"/>
  <c r="EM18" i="31"/>
  <c r="B151" i="24"/>
  <c r="C150" i="24"/>
  <c r="EH75" i="31"/>
  <c r="EJ20" i="31"/>
  <c r="EJ19" i="31"/>
  <c r="EH66" i="31"/>
  <c r="A152" i="29"/>
  <c r="A153" i="28"/>
  <c r="A153" i="26"/>
  <c r="EL55" i="31" a="1"/>
  <c r="EL55" i="31" s="1"/>
  <c r="A153" i="25"/>
  <c r="B152" i="25"/>
  <c r="C151" i="25"/>
  <c r="D151" i="25" s="1"/>
  <c r="A152" i="27"/>
  <c r="A152" i="24"/>
  <c r="B152" i="26"/>
  <c r="C151" i="26"/>
  <c r="B151" i="29" l="1"/>
  <c r="C150" i="29"/>
  <c r="D150" i="29" s="1"/>
  <c r="C150" i="28"/>
  <c r="D150" i="28" s="1"/>
  <c r="B151" i="28"/>
  <c r="C150" i="27"/>
  <c r="D150" i="27" s="1"/>
  <c r="B151" i="27"/>
  <c r="EI54" i="31" a="1"/>
  <c r="EI54" i="31" s="1"/>
  <c r="EI57" i="31" s="1"/>
  <c r="E150" i="26"/>
  <c r="E152" i="27"/>
  <c r="EL63" i="31" s="1" a="1"/>
  <c r="EL63" i="31" s="1"/>
  <c r="EK64" i="31" a="1"/>
  <c r="EK64" i="31" s="1"/>
  <c r="E152" i="29"/>
  <c r="EL72" i="31" s="1" a="1"/>
  <c r="EL72" i="31" s="1"/>
  <c r="EK73" i="31" a="1"/>
  <c r="EK73" i="31" s="1"/>
  <c r="EN18" i="31"/>
  <c r="C151" i="24"/>
  <c r="B152" i="24"/>
  <c r="EI75" i="31"/>
  <c r="EI66" i="31"/>
  <c r="EK19" i="31"/>
  <c r="EK20" i="31"/>
  <c r="A153" i="29"/>
  <c r="A154" i="28"/>
  <c r="A154" i="25"/>
  <c r="A153" i="24"/>
  <c r="B153" i="25"/>
  <c r="C152" i="25"/>
  <c r="D152" i="25" s="1"/>
  <c r="A154" i="26"/>
  <c r="B153" i="26"/>
  <c r="C152" i="26"/>
  <c r="A153" i="27"/>
  <c r="C151" i="28" l="1"/>
  <c r="D151" i="28" s="1"/>
  <c r="B152" i="28"/>
  <c r="B152" i="27"/>
  <c r="C151" i="27"/>
  <c r="D151" i="27" s="1"/>
  <c r="B152" i="29"/>
  <c r="C151" i="29"/>
  <c r="D151" i="29" s="1"/>
  <c r="EJ54" i="31" a="1"/>
  <c r="EJ54" i="31" s="1"/>
  <c r="EJ57" i="31" s="1"/>
  <c r="E151" i="26"/>
  <c r="E153" i="29"/>
  <c r="EM72" i="31" s="1" a="1"/>
  <c r="EM72" i="31" s="1"/>
  <c r="EL73" i="31" a="1"/>
  <c r="EL73" i="31" s="1"/>
  <c r="E153" i="27"/>
  <c r="EM63" i="31" s="1" a="1"/>
  <c r="EM63" i="31" s="1"/>
  <c r="EL64" i="31" a="1"/>
  <c r="EL64" i="31" s="1"/>
  <c r="EM55" i="31" a="1"/>
  <c r="EM55" i="31" s="1"/>
  <c r="EO18" i="31"/>
  <c r="C152" i="24"/>
  <c r="B153" i="24"/>
  <c r="EJ75" i="31"/>
  <c r="EL20" i="31"/>
  <c r="EL19" i="31"/>
  <c r="EJ66" i="31"/>
  <c r="A154" i="29"/>
  <c r="A155" i="28"/>
  <c r="B154" i="26"/>
  <c r="C153" i="26"/>
  <c r="A155" i="25"/>
  <c r="A155" i="26"/>
  <c r="A154" i="24"/>
  <c r="C153" i="25"/>
  <c r="D153" i="25" s="1"/>
  <c r="B154" i="25"/>
  <c r="A154" i="27"/>
  <c r="C152" i="29" l="1"/>
  <c r="D152" i="29" s="1"/>
  <c r="B153" i="29"/>
  <c r="C152" i="27"/>
  <c r="D152" i="27" s="1"/>
  <c r="B153" i="27"/>
  <c r="C152" i="28"/>
  <c r="D152" i="28" s="1"/>
  <c r="B153" i="28"/>
  <c r="EK54" i="31" a="1"/>
  <c r="EK54" i="31" s="1"/>
  <c r="EK57" i="31" s="1"/>
  <c r="E152" i="26"/>
  <c r="EN55" i="31" a="1"/>
  <c r="EN55" i="31" s="1"/>
  <c r="E154" i="27"/>
  <c r="EN63" i="31" s="1" a="1"/>
  <c r="EN63" i="31" s="1"/>
  <c r="EM64" i="31" a="1"/>
  <c r="EM64" i="31" s="1"/>
  <c r="E154" i="29"/>
  <c r="EN72" i="31" s="1" a="1"/>
  <c r="EN72" i="31" s="1"/>
  <c r="EM73" i="31" a="1"/>
  <c r="EM73" i="31" s="1"/>
  <c r="EP18" i="31"/>
  <c r="C153" i="24"/>
  <c r="B154" i="24"/>
  <c r="EM19" i="31"/>
  <c r="EM20" i="31"/>
  <c r="EK75" i="31"/>
  <c r="EK66" i="31"/>
  <c r="A155" i="29"/>
  <c r="A156" i="28"/>
  <c r="B155" i="25"/>
  <c r="C154" i="25"/>
  <c r="D154" i="25" s="1"/>
  <c r="A156" i="25"/>
  <c r="A156" i="26"/>
  <c r="B155" i="26"/>
  <c r="C154" i="26"/>
  <c r="A155" i="27"/>
  <c r="A155" i="24"/>
  <c r="C153" i="28" l="1"/>
  <c r="D153" i="28" s="1"/>
  <c r="B154" i="28"/>
  <c r="B154" i="27"/>
  <c r="C153" i="27"/>
  <c r="D153" i="27" s="1"/>
  <c r="B154" i="29"/>
  <c r="C153" i="29"/>
  <c r="D153" i="29" s="1"/>
  <c r="EL54" i="31" a="1"/>
  <c r="EL54" i="31" s="1"/>
  <c r="EL57" i="31" s="1"/>
  <c r="E153" i="26"/>
  <c r="E155" i="27"/>
  <c r="EO63" i="31" s="1" a="1"/>
  <c r="EO63" i="31" s="1"/>
  <c r="EN64" i="31" a="1"/>
  <c r="EN64" i="31" s="1"/>
  <c r="E155" i="29"/>
  <c r="EO72" i="31" s="1" a="1"/>
  <c r="EO72" i="31" s="1"/>
  <c r="EN73" i="31" a="1"/>
  <c r="EN73" i="31" s="1"/>
  <c r="EO55" i="31" a="1"/>
  <c r="EO55" i="31" s="1"/>
  <c r="EQ18" i="31"/>
  <c r="C154" i="24"/>
  <c r="B155" i="24"/>
  <c r="EN19" i="31"/>
  <c r="EN20" i="31"/>
  <c r="EL66" i="31"/>
  <c r="EL75" i="31"/>
  <c r="A156" i="29"/>
  <c r="A157" i="28"/>
  <c r="A157" i="26"/>
  <c r="C155" i="25"/>
  <c r="D155" i="25" s="1"/>
  <c r="B156" i="25"/>
  <c r="A156" i="27"/>
  <c r="A157" i="25"/>
  <c r="A156" i="24"/>
  <c r="B156" i="26"/>
  <c r="C155" i="26"/>
  <c r="B155" i="27" l="1"/>
  <c r="C154" i="27"/>
  <c r="D154" i="27" s="1"/>
  <c r="C154" i="28"/>
  <c r="D154" i="28" s="1"/>
  <c r="B155" i="28"/>
  <c r="C154" i="29"/>
  <c r="D154" i="29" s="1"/>
  <c r="B155" i="29"/>
  <c r="EM54" i="31" a="1"/>
  <c r="EM54" i="31" s="1"/>
  <c r="EM57" i="31" s="1"/>
  <c r="E154" i="26"/>
  <c r="EP55" i="31" a="1"/>
  <c r="EP55" i="31" s="1"/>
  <c r="E156" i="29"/>
  <c r="EP72" i="31" s="1" a="1"/>
  <c r="EP72" i="31" s="1"/>
  <c r="EO73" i="31" a="1"/>
  <c r="EO73" i="31" s="1"/>
  <c r="E156" i="27"/>
  <c r="EP63" i="31" s="1" a="1"/>
  <c r="EP63" i="31" s="1"/>
  <c r="EO64" i="31" a="1"/>
  <c r="EO64" i="31" s="1"/>
  <c r="ER18" i="31"/>
  <c r="B156" i="24"/>
  <c r="C155" i="24"/>
  <c r="EM66" i="31"/>
  <c r="EO19" i="31"/>
  <c r="EO20" i="31"/>
  <c r="EM75" i="31"/>
  <c r="A157" i="29"/>
  <c r="A158" i="28"/>
  <c r="A157" i="27"/>
  <c r="A158" i="26"/>
  <c r="A157" i="24"/>
  <c r="A158" i="25"/>
  <c r="B157" i="26"/>
  <c r="C156" i="26"/>
  <c r="B157" i="25"/>
  <c r="C156" i="25"/>
  <c r="D156" i="25" s="1"/>
  <c r="B156" i="29" l="1"/>
  <c r="C155" i="29"/>
  <c r="D155" i="29" s="1"/>
  <c r="B156" i="28"/>
  <c r="C155" i="28"/>
  <c r="D155" i="28" s="1"/>
  <c r="C155" i="27"/>
  <c r="D155" i="27" s="1"/>
  <c r="B156" i="27"/>
  <c r="EN54" i="31" a="1"/>
  <c r="EN54" i="31" s="1"/>
  <c r="EN57" i="31" s="1"/>
  <c r="E155" i="26"/>
  <c r="E157" i="29"/>
  <c r="EQ72" i="31" s="1" a="1"/>
  <c r="EQ72" i="31" s="1"/>
  <c r="EP73" i="31" a="1"/>
  <c r="EP73" i="31" s="1"/>
  <c r="EQ55" i="31" a="1"/>
  <c r="EQ55" i="31" s="1"/>
  <c r="E157" i="27"/>
  <c r="EQ63" i="31" s="1" a="1"/>
  <c r="EQ63" i="31" s="1"/>
  <c r="EP64" i="31" a="1"/>
  <c r="EP64" i="31" s="1"/>
  <c r="ES18" i="31"/>
  <c r="B157" i="24"/>
  <c r="C156" i="24"/>
  <c r="EN66" i="31"/>
  <c r="EP19" i="31"/>
  <c r="EP20" i="31"/>
  <c r="EN75" i="31"/>
  <c r="A158" i="29"/>
  <c r="A159" i="28"/>
  <c r="A158" i="24"/>
  <c r="B158" i="25"/>
  <c r="C157" i="25"/>
  <c r="D157" i="25" s="1"/>
  <c r="A158" i="27"/>
  <c r="B158" i="26"/>
  <c r="C157" i="26"/>
  <c r="A159" i="25"/>
  <c r="A159" i="26"/>
  <c r="C156" i="27" l="1"/>
  <c r="D156" i="27" s="1"/>
  <c r="B157" i="27"/>
  <c r="C156" i="28"/>
  <c r="D156" i="28" s="1"/>
  <c r="B157" i="28"/>
  <c r="B157" i="29"/>
  <c r="C156" i="29"/>
  <c r="D156" i="29" s="1"/>
  <c r="ER55" i="31" a="1"/>
  <c r="ER55" i="31" s="1"/>
  <c r="EO54" i="31" a="1"/>
  <c r="EO54" i="31" s="1"/>
  <c r="EO57" i="31" s="1"/>
  <c r="E156" i="26"/>
  <c r="E158" i="27"/>
  <c r="ER63" i="31" s="1" a="1"/>
  <c r="ER63" i="31" s="1"/>
  <c r="EQ64" i="31" a="1"/>
  <c r="EQ64" i="31" s="1"/>
  <c r="E158" i="29"/>
  <c r="ER72" i="31" s="1" a="1"/>
  <c r="ER72" i="31" s="1"/>
  <c r="EQ73" i="31" a="1"/>
  <c r="EQ73" i="31" s="1"/>
  <c r="ET18" i="31"/>
  <c r="B158" i="24"/>
  <c r="C157" i="24"/>
  <c r="EO75" i="31"/>
  <c r="EO66" i="31"/>
  <c r="EQ19" i="31"/>
  <c r="EQ20" i="31"/>
  <c r="A159" i="29"/>
  <c r="A160" i="28"/>
  <c r="B159" i="26"/>
  <c r="C158" i="26"/>
  <c r="B159" i="25"/>
  <c r="C158" i="25"/>
  <c r="D158" i="25" s="1"/>
  <c r="A160" i="25"/>
  <c r="A159" i="27"/>
  <c r="A160" i="26"/>
  <c r="A159" i="24"/>
  <c r="B158" i="29" l="1"/>
  <c r="C157" i="29"/>
  <c r="D157" i="29" s="1"/>
  <c r="B158" i="28"/>
  <c r="C157" i="28"/>
  <c r="D157" i="28" s="1"/>
  <c r="C157" i="27"/>
  <c r="D157" i="27" s="1"/>
  <c r="B158" i="27"/>
  <c r="EP54" i="31" a="1"/>
  <c r="EP54" i="31" s="1"/>
  <c r="EP57" i="31" s="1"/>
  <c r="E157" i="26"/>
  <c r="E159" i="29"/>
  <c r="ES72" i="31" s="1" a="1"/>
  <c r="ES72" i="31" s="1"/>
  <c r="ER73" i="31" a="1"/>
  <c r="ER73" i="31" s="1"/>
  <c r="ES55" i="31" a="1"/>
  <c r="ES55" i="31" s="1"/>
  <c r="E159" i="27"/>
  <c r="ES63" i="31" s="1" a="1"/>
  <c r="ES63" i="31" s="1"/>
  <c r="ER64" i="31" a="1"/>
  <c r="ER64" i="31" s="1"/>
  <c r="EU18" i="31"/>
  <c r="B159" i="24"/>
  <c r="C158" i="24"/>
  <c r="ER20" i="31"/>
  <c r="ER19" i="31"/>
  <c r="EP75" i="31"/>
  <c r="EP66" i="31"/>
  <c r="A160" i="29"/>
  <c r="A161" i="28"/>
  <c r="B160" i="26"/>
  <c r="C159" i="26"/>
  <c r="A161" i="26"/>
  <c r="A161" i="25"/>
  <c r="A160" i="24"/>
  <c r="A160" i="27"/>
  <c r="B160" i="25"/>
  <c r="C159" i="25"/>
  <c r="D159" i="25" s="1"/>
  <c r="C158" i="27" l="1"/>
  <c r="D158" i="27" s="1"/>
  <c r="B159" i="27"/>
  <c r="B159" i="28"/>
  <c r="C158" i="28"/>
  <c r="D158" i="28" s="1"/>
  <c r="B159" i="29"/>
  <c r="C158" i="29"/>
  <c r="D158" i="29" s="1"/>
  <c r="EQ54" i="31" a="1"/>
  <c r="EQ54" i="31" s="1"/>
  <c r="EQ57" i="31" s="1"/>
  <c r="E158" i="26"/>
  <c r="ET55" i="31" a="1"/>
  <c r="ET55" i="31" s="1"/>
  <c r="E160" i="27"/>
  <c r="ET63" i="31" s="1" a="1"/>
  <c r="ET63" i="31" s="1"/>
  <c r="ES64" i="31" a="1"/>
  <c r="ES64" i="31" s="1"/>
  <c r="E160" i="29"/>
  <c r="ET72" i="31" s="1" a="1"/>
  <c r="ET72" i="31" s="1"/>
  <c r="ES73" i="31" a="1"/>
  <c r="ES73" i="31" s="1"/>
  <c r="EV18" i="31"/>
  <c r="B160" i="24"/>
  <c r="C159" i="24"/>
  <c r="ES20" i="31"/>
  <c r="ES19" i="31"/>
  <c r="EQ75" i="31"/>
  <c r="EQ66" i="31"/>
  <c r="A161" i="29"/>
  <c r="A162" i="28"/>
  <c r="A162" i="25"/>
  <c r="A161" i="27"/>
  <c r="B161" i="26"/>
  <c r="C160" i="26"/>
  <c r="B161" i="25"/>
  <c r="C160" i="25"/>
  <c r="D160" i="25" s="1"/>
  <c r="A161" i="24"/>
  <c r="A162" i="26"/>
  <c r="B160" i="29" l="1"/>
  <c r="C159" i="29"/>
  <c r="D159" i="29" s="1"/>
  <c r="C159" i="28"/>
  <c r="D159" i="28" s="1"/>
  <c r="B160" i="28"/>
  <c r="B160" i="27"/>
  <c r="C159" i="27"/>
  <c r="D159" i="27" s="1"/>
  <c r="ER54" i="31" a="1"/>
  <c r="ER54" i="31" s="1"/>
  <c r="ER57" i="31" s="1"/>
  <c r="E159" i="26"/>
  <c r="EU55" i="31" a="1"/>
  <c r="EU55" i="31" s="1"/>
  <c r="E161" i="27"/>
  <c r="EU63" i="31" s="1" a="1"/>
  <c r="EU63" i="31" s="1"/>
  <c r="ET64" i="31" a="1"/>
  <c r="ET64" i="31" s="1"/>
  <c r="E161" i="29"/>
  <c r="EU72" i="31" s="1" a="1"/>
  <c r="EU72" i="31" s="1"/>
  <c r="ET73" i="31" a="1"/>
  <c r="ET73" i="31" s="1"/>
  <c r="EW18" i="31"/>
  <c r="C160" i="24"/>
  <c r="B161" i="24"/>
  <c r="ER66" i="31"/>
  <c r="ER75" i="31"/>
  <c r="ET19" i="31"/>
  <c r="ET20" i="31"/>
  <c r="A162" i="29"/>
  <c r="A163" i="28"/>
  <c r="A162" i="24"/>
  <c r="B162" i="25"/>
  <c r="C161" i="25"/>
  <c r="D161" i="25" s="1"/>
  <c r="A162" i="27"/>
  <c r="A163" i="25"/>
  <c r="A163" i="26"/>
  <c r="B162" i="26"/>
  <c r="C161" i="26"/>
  <c r="C160" i="27" l="1"/>
  <c r="D160" i="27" s="1"/>
  <c r="B161" i="27"/>
  <c r="B161" i="28"/>
  <c r="C160" i="28"/>
  <c r="D160" i="28" s="1"/>
  <c r="C160" i="29"/>
  <c r="D160" i="29" s="1"/>
  <c r="B161" i="29"/>
  <c r="ES54" i="31" a="1"/>
  <c r="ES54" i="31" s="1"/>
  <c r="ES57" i="31" s="1"/>
  <c r="E160" i="26"/>
  <c r="E162" i="29"/>
  <c r="EV72" i="31" s="1" a="1"/>
  <c r="EV72" i="31" s="1"/>
  <c r="EU73" i="31" a="1"/>
  <c r="EU73" i="31" s="1"/>
  <c r="EV55" i="31" a="1"/>
  <c r="EV55" i="31" s="1"/>
  <c r="E162" i="27"/>
  <c r="EV63" i="31" s="1" a="1"/>
  <c r="EV63" i="31" s="1"/>
  <c r="EU64" i="31" a="1"/>
  <c r="EU64" i="31" s="1"/>
  <c r="EX18" i="31"/>
  <c r="B162" i="24"/>
  <c r="C161" i="24"/>
  <c r="ES66" i="31"/>
  <c r="ES75" i="31"/>
  <c r="EU19" i="31"/>
  <c r="EU20" i="31"/>
  <c r="A163" i="29"/>
  <c r="A164" i="28"/>
  <c r="A164" i="26"/>
  <c r="A163" i="24"/>
  <c r="A163" i="27"/>
  <c r="A164" i="25"/>
  <c r="B163" i="26"/>
  <c r="C162" i="26"/>
  <c r="C162" i="25"/>
  <c r="D162" i="25" s="1"/>
  <c r="B163" i="25"/>
  <c r="B162" i="29" l="1"/>
  <c r="C161" i="29"/>
  <c r="D161" i="29" s="1"/>
  <c r="B162" i="28"/>
  <c r="C161" i="28"/>
  <c r="D161" i="28" s="1"/>
  <c r="B162" i="27"/>
  <c r="C161" i="27"/>
  <c r="D161" i="27" s="1"/>
  <c r="ET54" i="31" a="1"/>
  <c r="ET54" i="31" s="1"/>
  <c r="ET57" i="31" s="1"/>
  <c r="E161" i="26"/>
  <c r="E163" i="29"/>
  <c r="EW72" i="31" s="1" a="1"/>
  <c r="EW72" i="31" s="1"/>
  <c r="EV73" i="31" a="1"/>
  <c r="EV73" i="31" s="1"/>
  <c r="EW55" i="31" a="1"/>
  <c r="EW55" i="31" s="1"/>
  <c r="E163" i="27"/>
  <c r="EW63" i="31" s="1" a="1"/>
  <c r="EW63" i="31" s="1"/>
  <c r="EV64" i="31" a="1"/>
  <c r="EV64" i="31" s="1"/>
  <c r="EY18" i="31"/>
  <c r="C162" i="24"/>
  <c r="B163" i="24"/>
  <c r="ET75" i="31"/>
  <c r="EV19" i="31"/>
  <c r="EV20" i="31"/>
  <c r="ET66" i="31"/>
  <c r="A164" i="29"/>
  <c r="A165" i="28"/>
  <c r="A164" i="27"/>
  <c r="A165" i="26"/>
  <c r="A164" i="24"/>
  <c r="A165" i="25"/>
  <c r="B164" i="25"/>
  <c r="C163" i="25"/>
  <c r="D163" i="25" s="1"/>
  <c r="B164" i="26"/>
  <c r="C163" i="26"/>
  <c r="C162" i="27" l="1"/>
  <c r="D162" i="27" s="1"/>
  <c r="B163" i="27"/>
  <c r="C162" i="28"/>
  <c r="D162" i="28" s="1"/>
  <c r="B163" i="28"/>
  <c r="C162" i="29"/>
  <c r="D162" i="29" s="1"/>
  <c r="B163" i="29"/>
  <c r="EU54" i="31" a="1"/>
  <c r="EU54" i="31" s="1"/>
  <c r="EU57" i="31" s="1"/>
  <c r="E162" i="26"/>
  <c r="E164" i="29"/>
  <c r="EX72" i="31" s="1" a="1"/>
  <c r="EX72" i="31" s="1"/>
  <c r="EW73" i="31" a="1"/>
  <c r="EW73" i="31" s="1"/>
  <c r="EX55" i="31" a="1"/>
  <c r="EX55" i="31" s="1"/>
  <c r="E164" i="27"/>
  <c r="EX63" i="31" s="1" a="1"/>
  <c r="EX63" i="31" s="1"/>
  <c r="EW64" i="31" a="1"/>
  <c r="EW64" i="31" s="1"/>
  <c r="EZ18" i="31"/>
  <c r="B164" i="24"/>
  <c r="C163" i="24"/>
  <c r="EW20" i="31"/>
  <c r="EW19" i="31"/>
  <c r="EU66" i="31"/>
  <c r="EU75" i="31"/>
  <c r="A165" i="29"/>
  <c r="A166" i="28"/>
  <c r="A165" i="27"/>
  <c r="A166" i="25"/>
  <c r="A166" i="26"/>
  <c r="B165" i="26"/>
  <c r="C164" i="26"/>
  <c r="B165" i="25"/>
  <c r="C164" i="25"/>
  <c r="D164" i="25" s="1"/>
  <c r="A165" i="24"/>
  <c r="C163" i="29" l="1"/>
  <c r="D163" i="29" s="1"/>
  <c r="B164" i="29"/>
  <c r="B164" i="28"/>
  <c r="C163" i="28"/>
  <c r="D163" i="28" s="1"/>
  <c r="C163" i="27"/>
  <c r="D163" i="27" s="1"/>
  <c r="B164" i="27"/>
  <c r="EV54" i="31" a="1"/>
  <c r="EV54" i="31" s="1"/>
  <c r="EV57" i="31" s="1"/>
  <c r="E163" i="26"/>
  <c r="EY55" i="31" a="1"/>
  <c r="EY55" i="31" s="1"/>
  <c r="E165" i="27"/>
  <c r="EY63" i="31" s="1" a="1"/>
  <c r="EY63" i="31" s="1"/>
  <c r="EX64" i="31" a="1"/>
  <c r="EX64" i="31" s="1"/>
  <c r="E165" i="29"/>
  <c r="EY72" i="31" s="1" a="1"/>
  <c r="EY72" i="31" s="1"/>
  <c r="EX73" i="31" a="1"/>
  <c r="EX73" i="31" s="1"/>
  <c r="FA18" i="31"/>
  <c r="C164" i="24"/>
  <c r="B165" i="24"/>
  <c r="EX20" i="31"/>
  <c r="EX19" i="31"/>
  <c r="EV66" i="31"/>
  <c r="EV75" i="31"/>
  <c r="A166" i="29"/>
  <c r="A167" i="28"/>
  <c r="A167" i="26"/>
  <c r="B166" i="25"/>
  <c r="C165" i="25"/>
  <c r="D165" i="25" s="1"/>
  <c r="B166" i="26"/>
  <c r="C165" i="26"/>
  <c r="A167" i="25"/>
  <c r="A166" i="27"/>
  <c r="A166" i="24"/>
  <c r="C164" i="27" l="1"/>
  <c r="D164" i="27" s="1"/>
  <c r="B165" i="27"/>
  <c r="B165" i="28"/>
  <c r="C164" i="28"/>
  <c r="D164" i="28" s="1"/>
  <c r="C164" i="29"/>
  <c r="D164" i="29" s="1"/>
  <c r="B165" i="29"/>
  <c r="EW54" i="31" a="1"/>
  <c r="EW54" i="31" s="1"/>
  <c r="EW57" i="31" s="1"/>
  <c r="E164" i="26"/>
  <c r="EZ55" i="31" a="1"/>
  <c r="EZ55" i="31" s="1"/>
  <c r="E166" i="27"/>
  <c r="EZ63" i="31" s="1" a="1"/>
  <c r="EZ63" i="31" s="1"/>
  <c r="EY64" i="31" a="1"/>
  <c r="EY64" i="31" s="1"/>
  <c r="E166" i="29"/>
  <c r="EZ72" i="31" s="1" a="1"/>
  <c r="EZ72" i="31" s="1"/>
  <c r="EY73" i="31" a="1"/>
  <c r="EY73" i="31" s="1"/>
  <c r="FB18" i="31"/>
  <c r="B166" i="24"/>
  <c r="C165" i="24"/>
  <c r="EW66" i="31"/>
  <c r="EY19" i="31"/>
  <c r="EY20" i="31"/>
  <c r="EW75" i="31"/>
  <c r="A167" i="29"/>
  <c r="A168" i="28"/>
  <c r="B167" i="25"/>
  <c r="C166" i="25"/>
  <c r="D166" i="25" s="1"/>
  <c r="A167" i="24"/>
  <c r="A168" i="26"/>
  <c r="A167" i="27"/>
  <c r="A168" i="25"/>
  <c r="B167" i="26"/>
  <c r="C166" i="26"/>
  <c r="B166" i="29" l="1"/>
  <c r="C165" i="29"/>
  <c r="D165" i="29" s="1"/>
  <c r="C165" i="28"/>
  <c r="D165" i="28" s="1"/>
  <c r="B166" i="28"/>
  <c r="C165" i="27"/>
  <c r="D165" i="27" s="1"/>
  <c r="B166" i="27"/>
  <c r="EX54" i="31" a="1"/>
  <c r="EX54" i="31" s="1"/>
  <c r="EX57" i="31" s="1"/>
  <c r="E165" i="26"/>
  <c r="E167" i="29"/>
  <c r="FA72" i="31" s="1" a="1"/>
  <c r="FA72" i="31" s="1"/>
  <c r="EZ73" i="31" a="1"/>
  <c r="EZ73" i="31" s="1"/>
  <c r="FA55" i="31" a="1"/>
  <c r="FA55" i="31" s="1"/>
  <c r="E167" i="27"/>
  <c r="FA63" i="31" s="1" a="1"/>
  <c r="FA63" i="31" s="1"/>
  <c r="EZ64" i="31" a="1"/>
  <c r="EZ64" i="31" s="1"/>
  <c r="FC18" i="31"/>
  <c r="B167" i="24"/>
  <c r="C166" i="24"/>
  <c r="EX66" i="31"/>
  <c r="EZ20" i="31"/>
  <c r="EZ19" i="31"/>
  <c r="EX75" i="31"/>
  <c r="A168" i="29"/>
  <c r="A169" i="28"/>
  <c r="B168" i="25"/>
  <c r="C167" i="25"/>
  <c r="D167" i="25" s="1"/>
  <c r="A169" i="26"/>
  <c r="A168" i="24"/>
  <c r="B168" i="26"/>
  <c r="C167" i="26"/>
  <c r="A169" i="25"/>
  <c r="A168" i="27"/>
  <c r="C166" i="27" l="1"/>
  <c r="D166" i="27" s="1"/>
  <c r="B167" i="27"/>
  <c r="B167" i="28"/>
  <c r="C166" i="28"/>
  <c r="D166" i="28" s="1"/>
  <c r="B167" i="29"/>
  <c r="C166" i="29"/>
  <c r="D166" i="29" s="1"/>
  <c r="EY54" i="31" a="1"/>
  <c r="EY54" i="31" s="1"/>
  <c r="EY57" i="31" s="1"/>
  <c r="E166" i="26"/>
  <c r="E168" i="29"/>
  <c r="FB72" i="31" s="1" a="1"/>
  <c r="FB72" i="31" s="1"/>
  <c r="FA73" i="31" a="1"/>
  <c r="FA73" i="31" s="1"/>
  <c r="E168" i="27"/>
  <c r="FB63" i="31" s="1" a="1"/>
  <c r="FB63" i="31" s="1"/>
  <c r="FA64" i="31" a="1"/>
  <c r="FA64" i="31" s="1"/>
  <c r="FB55" i="31" a="1"/>
  <c r="FB55" i="31" s="1"/>
  <c r="FD18" i="31"/>
  <c r="C167" i="24"/>
  <c r="B168" i="24"/>
  <c r="FA19" i="31"/>
  <c r="FA20" i="31"/>
  <c r="EY75" i="31"/>
  <c r="EY66" i="31"/>
  <c r="A169" i="29"/>
  <c r="A170" i="28"/>
  <c r="A169" i="24"/>
  <c r="A170" i="25"/>
  <c r="B169" i="26"/>
  <c r="C168" i="26"/>
  <c r="B169" i="25"/>
  <c r="C168" i="25"/>
  <c r="D168" i="25" s="1"/>
  <c r="A169" i="27"/>
  <c r="A170" i="26"/>
  <c r="C167" i="29" l="1"/>
  <c r="D167" i="29" s="1"/>
  <c r="B168" i="29"/>
  <c r="B168" i="28"/>
  <c r="C167" i="28"/>
  <c r="D167" i="28" s="1"/>
  <c r="B168" i="27"/>
  <c r="C167" i="27"/>
  <c r="D167" i="27" s="1"/>
  <c r="EZ54" i="31" a="1"/>
  <c r="EZ54" i="31" s="1"/>
  <c r="EZ57" i="31" s="1"/>
  <c r="E167" i="26"/>
  <c r="FC55" i="31" a="1"/>
  <c r="FC55" i="31" s="1"/>
  <c r="E169" i="29"/>
  <c r="FC72" i="31" s="1" a="1"/>
  <c r="FC72" i="31" s="1"/>
  <c r="FB73" i="31" a="1"/>
  <c r="FB73" i="31" s="1"/>
  <c r="E169" i="27"/>
  <c r="FC63" i="31" s="1" a="1"/>
  <c r="FC63" i="31" s="1"/>
  <c r="FB64" i="31" a="1"/>
  <c r="FB64" i="31" s="1"/>
  <c r="FE18" i="31"/>
  <c r="B169" i="24"/>
  <c r="C168" i="24"/>
  <c r="EZ75" i="31"/>
  <c r="FB19" i="31"/>
  <c r="FB20" i="31"/>
  <c r="EZ66" i="31"/>
  <c r="A170" i="29"/>
  <c r="A171" i="28"/>
  <c r="A170" i="27"/>
  <c r="B170" i="26"/>
  <c r="C169" i="26"/>
  <c r="A170" i="24"/>
  <c r="C169" i="25"/>
  <c r="D169" i="25" s="1"/>
  <c r="B170" i="25"/>
  <c r="A171" i="25"/>
  <c r="A171" i="26"/>
  <c r="C168" i="27" l="1"/>
  <c r="D168" i="27" s="1"/>
  <c r="B169" i="27"/>
  <c r="C168" i="28"/>
  <c r="D168" i="28" s="1"/>
  <c r="B169" i="28"/>
  <c r="B169" i="29"/>
  <c r="C168" i="29"/>
  <c r="D168" i="29" s="1"/>
  <c r="FA54" i="31" a="1"/>
  <c r="FA54" i="31" s="1"/>
  <c r="FA57" i="31" s="1"/>
  <c r="E168" i="26"/>
  <c r="E170" i="29"/>
  <c r="FD72" i="31" s="1" a="1"/>
  <c r="FD72" i="31" s="1"/>
  <c r="FC73" i="31" a="1"/>
  <c r="FC73" i="31" s="1"/>
  <c r="FD55" i="31" a="1"/>
  <c r="FD55" i="31" s="1"/>
  <c r="E170" i="27"/>
  <c r="FD63" i="31" s="1" a="1"/>
  <c r="FD63" i="31" s="1"/>
  <c r="FC64" i="31" a="1"/>
  <c r="FC64" i="31" s="1"/>
  <c r="FF18" i="31"/>
  <c r="C169" i="24"/>
  <c r="B170" i="24"/>
  <c r="FA66" i="31"/>
  <c r="FA75" i="31"/>
  <c r="FC19" i="31"/>
  <c r="FC20" i="31"/>
  <c r="A171" i="29"/>
  <c r="A172" i="28"/>
  <c r="A171" i="27"/>
  <c r="B171" i="25"/>
  <c r="C170" i="25"/>
  <c r="D170" i="25" s="1"/>
  <c r="A171" i="24"/>
  <c r="A172" i="25"/>
  <c r="A172" i="26"/>
  <c r="B171" i="26"/>
  <c r="C170" i="26"/>
  <c r="C169" i="29" l="1"/>
  <c r="D169" i="29" s="1"/>
  <c r="B170" i="29"/>
  <c r="B170" i="28"/>
  <c r="C169" i="28"/>
  <c r="D169" i="28" s="1"/>
  <c r="C169" i="27"/>
  <c r="D169" i="27" s="1"/>
  <c r="B170" i="27"/>
  <c r="FB54" i="31" a="1"/>
  <c r="FB54" i="31" s="1"/>
  <c r="FB57" i="31" s="1"/>
  <c r="E169" i="26"/>
  <c r="FE55" i="31" a="1"/>
  <c r="FE55" i="31" s="1"/>
  <c r="E171" i="29"/>
  <c r="FE72" i="31" s="1" a="1"/>
  <c r="FE72" i="31" s="1"/>
  <c r="FD73" i="31" a="1"/>
  <c r="FD73" i="31" s="1"/>
  <c r="E171" i="27"/>
  <c r="FE63" i="31" s="1" a="1"/>
  <c r="FE63" i="31" s="1"/>
  <c r="FD64" i="31" a="1"/>
  <c r="FD64" i="31" s="1"/>
  <c r="FG18" i="31"/>
  <c r="C170" i="24"/>
  <c r="B171" i="24"/>
  <c r="FB75" i="31"/>
  <c r="FB66" i="31"/>
  <c r="FD20" i="31"/>
  <c r="FD19" i="31"/>
  <c r="A172" i="29"/>
  <c r="A173" i="28"/>
  <c r="A173" i="26"/>
  <c r="A172" i="27"/>
  <c r="B172" i="26"/>
  <c r="C171" i="26"/>
  <c r="A173" i="25"/>
  <c r="A172" i="24"/>
  <c r="C171" i="25"/>
  <c r="D171" i="25" s="1"/>
  <c r="B172" i="25"/>
  <c r="B171" i="27" l="1"/>
  <c r="C170" i="27"/>
  <c r="D170" i="27" s="1"/>
  <c r="C170" i="28"/>
  <c r="D170" i="28" s="1"/>
  <c r="B171" i="28"/>
  <c r="C170" i="29"/>
  <c r="D170" i="29" s="1"/>
  <c r="B171" i="29"/>
  <c r="FC54" i="31" a="1"/>
  <c r="FC54" i="31" s="1"/>
  <c r="FC57" i="31" s="1"/>
  <c r="E170" i="26"/>
  <c r="E172" i="29"/>
  <c r="FF72" i="31" s="1" a="1"/>
  <c r="FF72" i="31" s="1"/>
  <c r="FE73" i="31" a="1"/>
  <c r="FE73" i="31" s="1"/>
  <c r="E172" i="27"/>
  <c r="FF63" i="31" s="1" a="1"/>
  <c r="FF63" i="31" s="1"/>
  <c r="FE64" i="31" a="1"/>
  <c r="FE64" i="31" s="1"/>
  <c r="FF55" i="31" a="1"/>
  <c r="FF55" i="31" s="1"/>
  <c r="FH18" i="31"/>
  <c r="B172" i="24"/>
  <c r="C171" i="24"/>
  <c r="FC66" i="31"/>
  <c r="FC75" i="31"/>
  <c r="FE20" i="31"/>
  <c r="FE19" i="31"/>
  <c r="A173" i="29"/>
  <c r="A174" i="28"/>
  <c r="B173" i="26"/>
  <c r="C172" i="26"/>
  <c r="A173" i="24"/>
  <c r="A174" i="26"/>
  <c r="B173" i="25"/>
  <c r="C172" i="25"/>
  <c r="D172" i="25" s="1"/>
  <c r="A174" i="25"/>
  <c r="A173" i="27"/>
  <c r="B172" i="29" l="1"/>
  <c r="C171" i="29"/>
  <c r="D171" i="29" s="1"/>
  <c r="C171" i="28"/>
  <c r="D171" i="28" s="1"/>
  <c r="B172" i="28"/>
  <c r="C171" i="27"/>
  <c r="D171" i="27" s="1"/>
  <c r="B172" i="27"/>
  <c r="FD54" i="31" a="1"/>
  <c r="FD54" i="31" s="1"/>
  <c r="FD57" i="31" s="1"/>
  <c r="E171" i="26"/>
  <c r="E173" i="29"/>
  <c r="FG72" i="31" s="1" a="1"/>
  <c r="FG72" i="31" s="1"/>
  <c r="FF73" i="31" a="1"/>
  <c r="FF73" i="31" s="1"/>
  <c r="E173" i="27"/>
  <c r="FG63" i="31" s="1" a="1"/>
  <c r="FG63" i="31" s="1"/>
  <c r="FF64" i="31" a="1"/>
  <c r="FF64" i="31" s="1"/>
  <c r="FG55" i="31" a="1"/>
  <c r="FG55" i="31" s="1"/>
  <c r="FI18" i="31"/>
  <c r="B173" i="24"/>
  <c r="C172" i="24"/>
  <c r="FD75" i="31"/>
  <c r="FF20" i="31"/>
  <c r="FF19" i="31"/>
  <c r="FD66" i="31"/>
  <c r="A174" i="29"/>
  <c r="A175" i="28"/>
  <c r="A174" i="27"/>
  <c r="A174" i="24"/>
  <c r="B174" i="26"/>
  <c r="C173" i="26"/>
  <c r="A175" i="25"/>
  <c r="A175" i="26"/>
  <c r="B174" i="25"/>
  <c r="C173" i="25"/>
  <c r="D173" i="25" s="1"/>
  <c r="C172" i="27" l="1"/>
  <c r="D172" i="27" s="1"/>
  <c r="B173" i="27"/>
  <c r="B173" i="28"/>
  <c r="C172" i="28"/>
  <c r="D172" i="28" s="1"/>
  <c r="B173" i="29"/>
  <c r="C172" i="29"/>
  <c r="D172" i="29" s="1"/>
  <c r="FE54" i="31" a="1"/>
  <c r="FE54" i="31" s="1"/>
  <c r="FE57" i="31" s="1"/>
  <c r="E172" i="26"/>
  <c r="FH55" i="31" a="1"/>
  <c r="FH55" i="31" s="1"/>
  <c r="E174" i="29"/>
  <c r="FH72" i="31" s="1" a="1"/>
  <c r="FH72" i="31" s="1"/>
  <c r="FG73" i="31" a="1"/>
  <c r="FG73" i="31" s="1"/>
  <c r="E174" i="27"/>
  <c r="FH63" i="31" s="1" a="1"/>
  <c r="FH63" i="31" s="1"/>
  <c r="FG64" i="31" a="1"/>
  <c r="FG64" i="31" s="1"/>
  <c r="FJ18" i="31"/>
  <c r="B174" i="24"/>
  <c r="C173" i="24"/>
  <c r="FE66" i="31"/>
  <c r="FE75" i="31"/>
  <c r="FG19" i="31"/>
  <c r="FG20" i="31"/>
  <c r="A175" i="29"/>
  <c r="A176" i="28"/>
  <c r="A175" i="24"/>
  <c r="B175" i="25"/>
  <c r="C174" i="25"/>
  <c r="D174" i="25" s="1"/>
  <c r="A175" i="27"/>
  <c r="A176" i="26"/>
  <c r="A176" i="25"/>
  <c r="B175" i="26"/>
  <c r="C174" i="26"/>
  <c r="B174" i="29" l="1"/>
  <c r="C173" i="29"/>
  <c r="D173" i="29" s="1"/>
  <c r="B174" i="28"/>
  <c r="C173" i="28"/>
  <c r="D173" i="28" s="1"/>
  <c r="C173" i="27"/>
  <c r="D173" i="27" s="1"/>
  <c r="B174" i="27"/>
  <c r="FF54" i="31" a="1"/>
  <c r="FF54" i="31" s="1"/>
  <c r="FF57" i="31" s="1"/>
  <c r="E173" i="26"/>
  <c r="E175" i="27"/>
  <c r="FI63" i="31" s="1" a="1"/>
  <c r="FI63" i="31" s="1"/>
  <c r="FH64" i="31" a="1"/>
  <c r="FH64" i="31" s="1"/>
  <c r="FI55" i="31" a="1"/>
  <c r="FI55" i="31" s="1"/>
  <c r="E175" i="29"/>
  <c r="FI72" i="31" s="1" a="1"/>
  <c r="FI72" i="31" s="1"/>
  <c r="FH73" i="31" a="1"/>
  <c r="FH73" i="31" s="1"/>
  <c r="FK18" i="31"/>
  <c r="C174" i="24"/>
  <c r="B175" i="24"/>
  <c r="FF66" i="31"/>
  <c r="FF75" i="31"/>
  <c r="FH19" i="31"/>
  <c r="FH20" i="31"/>
  <c r="A176" i="29"/>
  <c r="A177" i="28"/>
  <c r="A177" i="26"/>
  <c r="B176" i="25"/>
  <c r="C175" i="25"/>
  <c r="D175" i="25" s="1"/>
  <c r="A176" i="24"/>
  <c r="A177" i="25"/>
  <c r="A176" i="27"/>
  <c r="B176" i="26"/>
  <c r="C175" i="26"/>
  <c r="C174" i="27" l="1"/>
  <c r="D174" i="27" s="1"/>
  <c r="B175" i="27"/>
  <c r="C174" i="28"/>
  <c r="D174" i="28" s="1"/>
  <c r="B175" i="28"/>
  <c r="B175" i="29"/>
  <c r="C174" i="29"/>
  <c r="D174" i="29" s="1"/>
  <c r="FG54" i="31" a="1"/>
  <c r="FG54" i="31" s="1"/>
  <c r="FG57" i="31" s="1"/>
  <c r="E174" i="26"/>
  <c r="FJ55" i="31" a="1"/>
  <c r="FJ55" i="31" s="1"/>
  <c r="E176" i="29"/>
  <c r="FJ72" i="31" s="1" a="1"/>
  <c r="FJ72" i="31" s="1"/>
  <c r="FI73" i="31" a="1"/>
  <c r="FI73" i="31" s="1"/>
  <c r="E176" i="27"/>
  <c r="FJ63" i="31" s="1" a="1"/>
  <c r="FJ63" i="31" s="1"/>
  <c r="FI64" i="31" a="1"/>
  <c r="FI64" i="31" s="1"/>
  <c r="FL18" i="31"/>
  <c r="B176" i="24"/>
  <c r="C175" i="24"/>
  <c r="FI19" i="31"/>
  <c r="FI20" i="31"/>
  <c r="FG66" i="31"/>
  <c r="FG75" i="31"/>
  <c r="A177" i="29"/>
  <c r="A178" i="28"/>
  <c r="A178" i="26"/>
  <c r="B177" i="26"/>
  <c r="C176" i="26"/>
  <c r="A178" i="25"/>
  <c r="A177" i="24"/>
  <c r="A177" i="27"/>
  <c r="B177" i="25"/>
  <c r="C176" i="25"/>
  <c r="D176" i="25" s="1"/>
  <c r="B176" i="29" l="1"/>
  <c r="C175" i="29"/>
  <c r="D175" i="29" s="1"/>
  <c r="B176" i="28"/>
  <c r="C175" i="28"/>
  <c r="D175" i="28" s="1"/>
  <c r="B176" i="27"/>
  <c r="C175" i="27"/>
  <c r="D175" i="27" s="1"/>
  <c r="FH54" i="31" a="1"/>
  <c r="FH54" i="31" s="1"/>
  <c r="FH57" i="31" s="1"/>
  <c r="E175" i="26"/>
  <c r="E177" i="29"/>
  <c r="FK72" i="31" s="1" a="1"/>
  <c r="FK72" i="31" s="1"/>
  <c r="FJ73" i="31" a="1"/>
  <c r="FJ73" i="31" s="1"/>
  <c r="E177" i="27"/>
  <c r="FK63" i="31" s="1" a="1"/>
  <c r="FK63" i="31" s="1"/>
  <c r="FJ64" i="31" a="1"/>
  <c r="FJ64" i="31" s="1"/>
  <c r="FK55" i="31" a="1"/>
  <c r="FK55" i="31" s="1"/>
  <c r="FM18" i="31"/>
  <c r="C176" i="24"/>
  <c r="B177" i="24"/>
  <c r="FH75" i="31"/>
  <c r="FJ20" i="31"/>
  <c r="FJ19" i="31"/>
  <c r="FH66" i="31"/>
  <c r="A178" i="29"/>
  <c r="A179" i="28"/>
  <c r="A179" i="25"/>
  <c r="A179" i="26"/>
  <c r="A178" i="24"/>
  <c r="B178" i="26"/>
  <c r="C177" i="26"/>
  <c r="B178" i="25"/>
  <c r="C177" i="25"/>
  <c r="D177" i="25" s="1"/>
  <c r="A178" i="27"/>
  <c r="C176" i="27" l="1"/>
  <c r="D176" i="27" s="1"/>
  <c r="B177" i="27"/>
  <c r="B177" i="28"/>
  <c r="C176" i="28"/>
  <c r="D176" i="28" s="1"/>
  <c r="B177" i="29"/>
  <c r="C176" i="29"/>
  <c r="D176" i="29" s="1"/>
  <c r="FI54" i="31" a="1"/>
  <c r="FI54" i="31" s="1"/>
  <c r="FI57" i="31" s="1"/>
  <c r="E176" i="26"/>
  <c r="E178" i="27"/>
  <c r="FL63" i="31" s="1" a="1"/>
  <c r="FL63" i="31" s="1"/>
  <c r="FK64" i="31" a="1"/>
  <c r="FK64" i="31" s="1"/>
  <c r="FL55" i="31" a="1"/>
  <c r="FL55" i="31" s="1"/>
  <c r="E178" i="29"/>
  <c r="FL72" i="31" s="1" a="1"/>
  <c r="FL72" i="31" s="1"/>
  <c r="FK73" i="31" a="1"/>
  <c r="FK73" i="31" s="1"/>
  <c r="FN18" i="31"/>
  <c r="B178" i="24"/>
  <c r="C177" i="24"/>
  <c r="FK19" i="31"/>
  <c r="FK20" i="31"/>
  <c r="FI66" i="31"/>
  <c r="FI75" i="31"/>
  <c r="A179" i="29"/>
  <c r="A180" i="28"/>
  <c r="A179" i="27"/>
  <c r="A180" i="25"/>
  <c r="B179" i="25"/>
  <c r="C178" i="25"/>
  <c r="D178" i="25" s="1"/>
  <c r="A179" i="24"/>
  <c r="B179" i="26"/>
  <c r="C178" i="26"/>
  <c r="A180" i="26"/>
  <c r="B178" i="29" l="1"/>
  <c r="C177" i="29"/>
  <c r="D177" i="29" s="1"/>
  <c r="B178" i="28"/>
  <c r="C177" i="28"/>
  <c r="D177" i="28" s="1"/>
  <c r="C177" i="27"/>
  <c r="D177" i="27" s="1"/>
  <c r="B178" i="27"/>
  <c r="FJ54" i="31" a="1"/>
  <c r="FJ54" i="31" s="1"/>
  <c r="FJ57" i="31" s="1"/>
  <c r="E177" i="26"/>
  <c r="FM55" i="31" a="1"/>
  <c r="FM55" i="31" s="1"/>
  <c r="E179" i="27"/>
  <c r="FM63" i="31" s="1" a="1"/>
  <c r="FM63" i="31" s="1"/>
  <c r="FL64" i="31" a="1"/>
  <c r="FL64" i="31" s="1"/>
  <c r="E179" i="29"/>
  <c r="FM72" i="31" s="1" a="1"/>
  <c r="FM72" i="31" s="1"/>
  <c r="FL73" i="31" a="1"/>
  <c r="FL73" i="31" s="1"/>
  <c r="FO18" i="31"/>
  <c r="C178" i="24"/>
  <c r="B179" i="24"/>
  <c r="FJ75" i="31"/>
  <c r="FL20" i="31"/>
  <c r="FL19" i="31"/>
  <c r="FJ66" i="31"/>
  <c r="A180" i="29"/>
  <c r="A181" i="28"/>
  <c r="B180" i="26"/>
  <c r="C179" i="26"/>
  <c r="B180" i="25"/>
  <c r="C179" i="25"/>
  <c r="D179" i="25" s="1"/>
  <c r="A181" i="25"/>
  <c r="A180" i="27"/>
  <c r="A180" i="24"/>
  <c r="A181" i="26"/>
  <c r="C178" i="27" l="1"/>
  <c r="D178" i="27" s="1"/>
  <c r="B179" i="27"/>
  <c r="B179" i="28"/>
  <c r="C178" i="28"/>
  <c r="D178" i="28" s="1"/>
  <c r="B179" i="29"/>
  <c r="C178" i="29"/>
  <c r="D178" i="29" s="1"/>
  <c r="FK54" i="31" a="1"/>
  <c r="FK54" i="31" s="1"/>
  <c r="FK57" i="31" s="1"/>
  <c r="E178" i="26"/>
  <c r="E180" i="27"/>
  <c r="FN63" i="31" s="1" a="1"/>
  <c r="FN63" i="31" s="1"/>
  <c r="FM64" i="31" a="1"/>
  <c r="FM64" i="31" s="1"/>
  <c r="E180" i="29"/>
  <c r="FN72" i="31" s="1" a="1"/>
  <c r="FN72" i="31" s="1"/>
  <c r="FM73" i="31" a="1"/>
  <c r="FM73" i="31" s="1"/>
  <c r="FN55" i="31" a="1"/>
  <c r="FN55" i="31" s="1"/>
  <c r="FP18" i="31"/>
  <c r="C179" i="24"/>
  <c r="B180" i="24"/>
  <c r="FK66" i="31"/>
  <c r="FK75" i="31"/>
  <c r="FM20" i="31"/>
  <c r="FM19" i="31"/>
  <c r="A181" i="29"/>
  <c r="A182" i="28"/>
  <c r="A181" i="27"/>
  <c r="B181" i="26"/>
  <c r="C180" i="26"/>
  <c r="B181" i="25"/>
  <c r="C180" i="25"/>
  <c r="D180" i="25" s="1"/>
  <c r="A182" i="25"/>
  <c r="A182" i="26"/>
  <c r="A181" i="24"/>
  <c r="C179" i="29" l="1"/>
  <c r="D179" i="29" s="1"/>
  <c r="B180" i="29"/>
  <c r="B180" i="28"/>
  <c r="C179" i="28"/>
  <c r="D179" i="28" s="1"/>
  <c r="C179" i="27"/>
  <c r="D179" i="27" s="1"/>
  <c r="B180" i="27"/>
  <c r="FL54" i="31" a="1"/>
  <c r="FL54" i="31" s="1"/>
  <c r="FL57" i="31" s="1"/>
  <c r="E179" i="26"/>
  <c r="E181" i="29"/>
  <c r="FO72" i="31" s="1" a="1"/>
  <c r="FO72" i="31" s="1"/>
  <c r="FN73" i="31" a="1"/>
  <c r="FN73" i="31" s="1"/>
  <c r="E181" i="27"/>
  <c r="FO63" i="31" s="1" a="1"/>
  <c r="FO63" i="31" s="1"/>
  <c r="FN64" i="31" a="1"/>
  <c r="FN64" i="31" s="1"/>
  <c r="FO55" i="31" a="1"/>
  <c r="FO55" i="31" s="1"/>
  <c r="FQ18" i="31"/>
  <c r="B181" i="24"/>
  <c r="C180" i="24"/>
  <c r="FL75" i="31"/>
  <c r="FL66" i="31"/>
  <c r="FN20" i="31"/>
  <c r="FN19" i="31"/>
  <c r="A182" i="29"/>
  <c r="A183" i="28"/>
  <c r="B182" i="25"/>
  <c r="C181" i="25"/>
  <c r="D181" i="25" s="1"/>
  <c r="A183" i="26"/>
  <c r="B182" i="26"/>
  <c r="C181" i="26"/>
  <c r="A182" i="24"/>
  <c r="A183" i="25"/>
  <c r="A182" i="27"/>
  <c r="B181" i="28" l="1"/>
  <c r="C180" i="28"/>
  <c r="D180" i="28" s="1"/>
  <c r="C180" i="29"/>
  <c r="D180" i="29" s="1"/>
  <c r="B181" i="29"/>
  <c r="B181" i="27"/>
  <c r="C180" i="27"/>
  <c r="D180" i="27" s="1"/>
  <c r="FM54" i="31" a="1"/>
  <c r="FM54" i="31" s="1"/>
  <c r="FM57" i="31" s="1"/>
  <c r="E180" i="26"/>
  <c r="E182" i="29"/>
  <c r="FP72" i="31" s="1" a="1"/>
  <c r="FP72" i="31" s="1"/>
  <c r="FO73" i="31" a="1"/>
  <c r="FO73" i="31" s="1"/>
  <c r="E182" i="27"/>
  <c r="FP63" i="31" s="1" a="1"/>
  <c r="FP63" i="31" s="1"/>
  <c r="FO64" i="31" a="1"/>
  <c r="FO64" i="31" s="1"/>
  <c r="FP55" i="31" a="1"/>
  <c r="FP55" i="31" s="1"/>
  <c r="FR18" i="31"/>
  <c r="B182" i="24"/>
  <c r="C181" i="24"/>
  <c r="FO19" i="31"/>
  <c r="FO20" i="31"/>
  <c r="FM75" i="31"/>
  <c r="FM66" i="31"/>
  <c r="A183" i="29"/>
  <c r="A184" i="28"/>
  <c r="B183" i="25"/>
  <c r="C182" i="25"/>
  <c r="D182" i="25" s="1"/>
  <c r="A183" i="27"/>
  <c r="A184" i="26"/>
  <c r="FQ55" i="31" a="1"/>
  <c r="FQ55" i="31" s="1"/>
  <c r="B183" i="26"/>
  <c r="C182" i="26"/>
  <c r="A184" i="25"/>
  <c r="A183" i="24"/>
  <c r="B182" i="27" l="1"/>
  <c r="C181" i="27"/>
  <c r="D181" i="27" s="1"/>
  <c r="C181" i="29"/>
  <c r="D181" i="29" s="1"/>
  <c r="B182" i="29"/>
  <c r="B182" i="28"/>
  <c r="C181" i="28"/>
  <c r="D181" i="28" s="1"/>
  <c r="FN54" i="31" a="1"/>
  <c r="FN54" i="31" s="1"/>
  <c r="FN57" i="31" s="1"/>
  <c r="E181" i="26"/>
  <c r="E183" i="29"/>
  <c r="FQ72" i="31" s="1" a="1"/>
  <c r="FQ72" i="31" s="1"/>
  <c r="FP73" i="31" a="1"/>
  <c r="FP73" i="31" s="1"/>
  <c r="E183" i="27"/>
  <c r="FQ63" i="31" s="1" a="1"/>
  <c r="FQ63" i="31" s="1"/>
  <c r="FP64" i="31" a="1"/>
  <c r="FP64" i="31" s="1"/>
  <c r="FS18" i="31"/>
  <c r="C182" i="24"/>
  <c r="B183" i="24"/>
  <c r="FN66" i="31"/>
  <c r="FP19" i="31"/>
  <c r="FP20" i="31"/>
  <c r="FN75" i="31"/>
  <c r="A184" i="29"/>
  <c r="A185" i="28"/>
  <c r="A185" i="25"/>
  <c r="A184" i="27"/>
  <c r="A184" i="24"/>
  <c r="B184" i="25"/>
  <c r="C183" i="25"/>
  <c r="D183" i="25" s="1"/>
  <c r="A185" i="26"/>
  <c r="B184" i="26"/>
  <c r="C183" i="26"/>
  <c r="B183" i="28" l="1"/>
  <c r="C182" i="28"/>
  <c r="D182" i="28" s="1"/>
  <c r="B183" i="29"/>
  <c r="C182" i="29"/>
  <c r="D182" i="29" s="1"/>
  <c r="B183" i="27"/>
  <c r="C182" i="27"/>
  <c r="D182" i="27" s="1"/>
  <c r="FO54" i="31" a="1"/>
  <c r="FO54" i="31" s="1"/>
  <c r="FO57" i="31" s="1"/>
  <c r="E182" i="26"/>
  <c r="FR55" i="31" a="1"/>
  <c r="FR55" i="31" s="1"/>
  <c r="E184" i="27"/>
  <c r="FR63" i="31" s="1" a="1"/>
  <c r="FR63" i="31" s="1"/>
  <c r="FQ64" i="31" a="1"/>
  <c r="FQ64" i="31" s="1"/>
  <c r="E184" i="29"/>
  <c r="FR72" i="31" s="1" a="1"/>
  <c r="FR72" i="31" s="1"/>
  <c r="FQ73" i="31" a="1"/>
  <c r="FQ73" i="31" s="1"/>
  <c r="FT18" i="31"/>
  <c r="C183" i="24"/>
  <c r="B184" i="24"/>
  <c r="FO75" i="31"/>
  <c r="FO66" i="31"/>
  <c r="FQ19" i="31"/>
  <c r="FQ20" i="31"/>
  <c r="A185" i="29"/>
  <c r="A186" i="28"/>
  <c r="B185" i="25"/>
  <c r="C184" i="25"/>
  <c r="D184" i="25" s="1"/>
  <c r="A185" i="27"/>
  <c r="A186" i="25"/>
  <c r="A186" i="26"/>
  <c r="B185" i="26"/>
  <c r="C184" i="26"/>
  <c r="A185" i="24"/>
  <c r="C183" i="27" l="1"/>
  <c r="D183" i="27" s="1"/>
  <c r="B184" i="27"/>
  <c r="B184" i="29"/>
  <c r="C183" i="29"/>
  <c r="D183" i="29" s="1"/>
  <c r="B184" i="28"/>
  <c r="C183" i="28"/>
  <c r="D183" i="28" s="1"/>
  <c r="FP54" i="31" a="1"/>
  <c r="FP54" i="31" s="1"/>
  <c r="FP57" i="31" s="1"/>
  <c r="E183" i="26"/>
  <c r="FS55" i="31" a="1"/>
  <c r="FS55" i="31" s="1"/>
  <c r="E185" i="27"/>
  <c r="FS63" i="31" s="1" a="1"/>
  <c r="FS63" i="31" s="1"/>
  <c r="FR64" i="31" a="1"/>
  <c r="FR64" i="31" s="1"/>
  <c r="E185" i="29"/>
  <c r="FS72" i="31" s="1" a="1"/>
  <c r="FS72" i="31" s="1"/>
  <c r="FR73" i="31" a="1"/>
  <c r="FR73" i="31" s="1"/>
  <c r="FU18" i="31"/>
  <c r="B185" i="24"/>
  <c r="C184" i="24"/>
  <c r="FP75" i="31"/>
  <c r="FR19" i="31"/>
  <c r="FR20" i="31"/>
  <c r="FP66" i="31"/>
  <c r="A186" i="29"/>
  <c r="A187" i="28"/>
  <c r="A186" i="27"/>
  <c r="B186" i="26"/>
  <c r="C185" i="26"/>
  <c r="A186" i="24"/>
  <c r="A187" i="25"/>
  <c r="A187" i="26"/>
  <c r="A188" i="26" s="1"/>
  <c r="B186" i="25"/>
  <c r="C185" i="25"/>
  <c r="D185" i="25" s="1"/>
  <c r="A189" i="26" l="1"/>
  <c r="B185" i="28"/>
  <c r="C184" i="28"/>
  <c r="D184" i="28" s="1"/>
  <c r="B185" i="29"/>
  <c r="C184" i="29"/>
  <c r="D184" i="29" s="1"/>
  <c r="C184" i="27"/>
  <c r="D184" i="27" s="1"/>
  <c r="B185" i="27"/>
  <c r="FQ54" i="31" a="1"/>
  <c r="FQ54" i="31" s="1"/>
  <c r="FQ57" i="31" s="1"/>
  <c r="E184" i="26"/>
  <c r="E186" i="29"/>
  <c r="FT72" i="31" s="1" a="1"/>
  <c r="FT72" i="31" s="1"/>
  <c r="FS73" i="31" a="1"/>
  <c r="FS73" i="31" s="1"/>
  <c r="E186" i="27"/>
  <c r="FT63" i="31" s="1" a="1"/>
  <c r="FT63" i="31" s="1"/>
  <c r="FS64" i="31" a="1"/>
  <c r="FS64" i="31" s="1"/>
  <c r="FT55" i="31" a="1"/>
  <c r="FT55" i="31" s="1"/>
  <c r="FV18" i="31"/>
  <c r="C185" i="24"/>
  <c r="B186" i="24"/>
  <c r="FQ66" i="31"/>
  <c r="FQ75" i="31"/>
  <c r="FS20" i="31"/>
  <c r="FS19" i="31"/>
  <c r="A187" i="29"/>
  <c r="A188" i="28"/>
  <c r="A188" i="25"/>
  <c r="B187" i="26"/>
  <c r="B188" i="26" s="1"/>
  <c r="C186" i="26"/>
  <c r="A187" i="27"/>
  <c r="C186" i="25"/>
  <c r="D186" i="25" s="1"/>
  <c r="B187" i="25"/>
  <c r="A187" i="24"/>
  <c r="A188" i="24" s="1"/>
  <c r="A189" i="24" l="1"/>
  <c r="A190" i="26"/>
  <c r="B186" i="27"/>
  <c r="C185" i="27"/>
  <c r="D185" i="27" s="1"/>
  <c r="B186" i="29"/>
  <c r="C185" i="29"/>
  <c r="D185" i="29" s="1"/>
  <c r="C185" i="28"/>
  <c r="D185" i="28" s="1"/>
  <c r="B186" i="28"/>
  <c r="B189" i="26"/>
  <c r="FR54" i="31" a="1"/>
  <c r="FR54" i="31" s="1"/>
  <c r="FR57" i="31" s="1"/>
  <c r="E185" i="26"/>
  <c r="E187" i="29"/>
  <c r="FU72" i="31" s="1" a="1"/>
  <c r="FU72" i="31" s="1"/>
  <c r="FT73" i="31" a="1"/>
  <c r="FT73" i="31" s="1"/>
  <c r="E187" i="27"/>
  <c r="FU63" i="31" s="1" a="1"/>
  <c r="FU63" i="31" s="1"/>
  <c r="FT64" i="31" a="1"/>
  <c r="FT64" i="31" s="1"/>
  <c r="FW18" i="31"/>
  <c r="C186" i="24"/>
  <c r="B187" i="24"/>
  <c r="B188" i="24" s="1"/>
  <c r="FR75" i="31"/>
  <c r="FT19" i="31"/>
  <c r="FT20" i="31"/>
  <c r="FR66" i="31"/>
  <c r="A188" i="29"/>
  <c r="A189" i="28"/>
  <c r="C187" i="26"/>
  <c r="C188" i="26" s="1"/>
  <c r="B188" i="25"/>
  <c r="C187" i="25"/>
  <c r="D187" i="25" s="1"/>
  <c r="A189" i="25"/>
  <c r="A188" i="27"/>
  <c r="A191" i="26" l="1"/>
  <c r="A190" i="24"/>
  <c r="C186" i="28"/>
  <c r="D186" i="28" s="1"/>
  <c r="B187" i="28"/>
  <c r="C186" i="29"/>
  <c r="D186" i="29" s="1"/>
  <c r="B187" i="29"/>
  <c r="C186" i="27"/>
  <c r="D186" i="27" s="1"/>
  <c r="B187" i="27"/>
  <c r="B189" i="24"/>
  <c r="C189" i="26"/>
  <c r="B190" i="26"/>
  <c r="FS54" i="31" a="1"/>
  <c r="FS54" i="31" s="1"/>
  <c r="FS57" i="31" s="1"/>
  <c r="E186" i="26"/>
  <c r="E188" i="27"/>
  <c r="FV63" i="31" s="1" a="1"/>
  <c r="FV63" i="31" s="1"/>
  <c r="FU64" i="31" a="1"/>
  <c r="FU64" i="31" s="1"/>
  <c r="E188" i="29"/>
  <c r="FV72" i="31" s="1" a="1"/>
  <c r="FV72" i="31" s="1"/>
  <c r="FU73" i="31" a="1"/>
  <c r="FU73" i="31" s="1"/>
  <c r="FU55" i="31" a="1"/>
  <c r="FU55" i="31" s="1"/>
  <c r="FX18" i="31"/>
  <c r="C187" i="24"/>
  <c r="C188" i="24" s="1"/>
  <c r="FU20" i="31"/>
  <c r="FU19" i="31"/>
  <c r="FS66" i="31"/>
  <c r="FS75" i="31"/>
  <c r="A189" i="29"/>
  <c r="A190" i="28"/>
  <c r="A189" i="27"/>
  <c r="B189" i="25"/>
  <c r="C188" i="25"/>
  <c r="D188" i="25" s="1"/>
  <c r="A190" i="25"/>
  <c r="A191" i="24" l="1"/>
  <c r="A192" i="26"/>
  <c r="C187" i="27"/>
  <c r="D187" i="27" s="1"/>
  <c r="B188" i="27"/>
  <c r="B188" i="29"/>
  <c r="C187" i="29"/>
  <c r="D187" i="29" s="1"/>
  <c r="C187" i="28"/>
  <c r="D187" i="28" s="1"/>
  <c r="B188" i="28"/>
  <c r="B191" i="26"/>
  <c r="C190" i="26"/>
  <c r="C189" i="24"/>
  <c r="B190" i="24"/>
  <c r="FT54" i="31" a="1"/>
  <c r="FT54" i="31" s="1"/>
  <c r="FT57" i="31" s="1"/>
  <c r="E187" i="26"/>
  <c r="FW55" i="31" a="1"/>
  <c r="FW55" i="31" s="1"/>
  <c r="E189" i="27"/>
  <c r="FW63" i="31" s="1" a="1"/>
  <c r="FW63" i="31" s="1"/>
  <c r="FV64" i="31" a="1"/>
  <c r="FV64" i="31" s="1"/>
  <c r="FV55" i="31" a="1"/>
  <c r="FV55" i="31" s="1"/>
  <c r="E189" i="29"/>
  <c r="FW72" i="31" s="1" a="1"/>
  <c r="FW72" i="31" s="1"/>
  <c r="FV73" i="31" a="1"/>
  <c r="FV73" i="31" s="1"/>
  <c r="FY18" i="31"/>
  <c r="FV20" i="31"/>
  <c r="FV19" i="31"/>
  <c r="FT75" i="31"/>
  <c r="FT66" i="31"/>
  <c r="A190" i="29"/>
  <c r="A191" i="28"/>
  <c r="B190" i="25"/>
  <c r="C189" i="25"/>
  <c r="D189" i="25" s="1"/>
  <c r="A191" i="25"/>
  <c r="A190" i="27"/>
  <c r="A193" i="26" l="1"/>
  <c r="A194" i="26" s="1"/>
  <c r="A195" i="26" s="1"/>
  <c r="A196" i="26" s="1"/>
  <c r="A197" i="26" s="1"/>
  <c r="A198" i="26" s="1"/>
  <c r="A199" i="26" s="1"/>
  <c r="A200" i="26" s="1"/>
  <c r="A201" i="26" s="1"/>
  <c r="A202" i="26" s="1"/>
  <c r="A203" i="26" s="1"/>
  <c r="A204" i="26" s="1"/>
  <c r="A205" i="26" s="1"/>
  <c r="A206" i="26" s="1"/>
  <c r="A207" i="26" s="1"/>
  <c r="A208" i="26" s="1"/>
  <c r="A209" i="26" s="1"/>
  <c r="A210" i="26" s="1"/>
  <c r="A211" i="26" s="1"/>
  <c r="A212" i="26" s="1"/>
  <c r="A213" i="26" s="1"/>
  <c r="A214" i="26" s="1"/>
  <c r="A215" i="26" s="1"/>
  <c r="A216" i="26" s="1"/>
  <c r="A217" i="26" s="1"/>
  <c r="A218" i="26" s="1"/>
  <c r="A219" i="26" s="1"/>
  <c r="A220" i="26" s="1"/>
  <c r="A221" i="26" s="1"/>
  <c r="A222" i="26" s="1"/>
  <c r="A223" i="26" s="1"/>
  <c r="A224" i="26" s="1"/>
  <c r="A225" i="26" s="1"/>
  <c r="A226" i="26" s="1"/>
  <c r="A227" i="26" s="1"/>
  <c r="A228" i="26" s="1"/>
  <c r="A229" i="26" s="1"/>
  <c r="A230" i="26" s="1"/>
  <c r="A231" i="26" s="1"/>
  <c r="A232" i="26" s="1"/>
  <c r="A233" i="26" s="1"/>
  <c r="A234" i="26" s="1"/>
  <c r="A235" i="26" s="1"/>
  <c r="A236" i="26" s="1"/>
  <c r="A237" i="26" s="1"/>
  <c r="A238" i="26" s="1"/>
  <c r="A239" i="26" s="1"/>
  <c r="A240" i="26" s="1"/>
  <c r="A241" i="26" s="1"/>
  <c r="A242" i="26" s="1"/>
  <c r="A243" i="26" s="1"/>
  <c r="A244" i="26" s="1"/>
  <c r="A245" i="26" s="1"/>
  <c r="A246" i="26" s="1"/>
  <c r="A247" i="26" s="1"/>
  <c r="A248" i="26" s="1"/>
  <c r="A249" i="26" s="1"/>
  <c r="A250" i="26" s="1"/>
  <c r="A251" i="26" s="1"/>
  <c r="A252" i="26" s="1"/>
  <c r="A192" i="24"/>
  <c r="C188" i="28"/>
  <c r="D188" i="28" s="1"/>
  <c r="B189" i="28"/>
  <c r="C188" i="29"/>
  <c r="D188" i="29" s="1"/>
  <c r="B189" i="29"/>
  <c r="B189" i="27"/>
  <c r="C188" i="27"/>
  <c r="D188" i="27" s="1"/>
  <c r="B191" i="24"/>
  <c r="C190" i="24"/>
  <c r="B192" i="26"/>
  <c r="C191" i="26"/>
  <c r="FU54" i="31" a="1"/>
  <c r="FU54" i="31" s="1"/>
  <c r="FU57" i="31" s="1"/>
  <c r="E188" i="26"/>
  <c r="E190" i="29"/>
  <c r="FX72" i="31" s="1" a="1"/>
  <c r="FX72" i="31" s="1"/>
  <c r="FW73" i="31" a="1"/>
  <c r="FW73" i="31" s="1"/>
  <c r="FX55" i="31" a="1"/>
  <c r="FX55" i="31" s="1"/>
  <c r="E190" i="27"/>
  <c r="FX63" i="31" s="1" a="1"/>
  <c r="FX63" i="31" s="1"/>
  <c r="FW64" i="31" a="1"/>
  <c r="FW64" i="31" s="1"/>
  <c r="FZ18" i="31"/>
  <c r="FU75" i="31"/>
  <c r="FW20" i="31"/>
  <c r="FW19" i="31"/>
  <c r="FU66" i="31"/>
  <c r="A191" i="29"/>
  <c r="A192" i="28"/>
  <c r="B191" i="25"/>
  <c r="C190" i="25"/>
  <c r="D190" i="25" s="1"/>
  <c r="A191" i="27"/>
  <c r="A192" i="25"/>
  <c r="A193" i="24" l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A252" i="24" s="1"/>
  <c r="B190" i="27"/>
  <c r="C189" i="27"/>
  <c r="D189" i="27" s="1"/>
  <c r="C189" i="29"/>
  <c r="D189" i="29" s="1"/>
  <c r="B190" i="29"/>
  <c r="B190" i="28"/>
  <c r="C189" i="28"/>
  <c r="D189" i="28" s="1"/>
  <c r="C192" i="26"/>
  <c r="B192" i="24"/>
  <c r="C191" i="24"/>
  <c r="E189" i="26"/>
  <c r="I188" i="26"/>
  <c r="FV54" i="31" a="1"/>
  <c r="FV54" i="31" s="1"/>
  <c r="FV57" i="31" s="1"/>
  <c r="FZ55" i="31" a="1"/>
  <c r="FZ55" i="31" s="1"/>
  <c r="FY55" i="31" a="1"/>
  <c r="FY55" i="31" s="1"/>
  <c r="E191" i="29"/>
  <c r="FY72" i="31" s="1" a="1"/>
  <c r="FY72" i="31" s="1"/>
  <c r="FX73" i="31" a="1"/>
  <c r="FX73" i="31" s="1"/>
  <c r="E191" i="27"/>
  <c r="FY63" i="31" s="1" a="1"/>
  <c r="FY63" i="31" s="1"/>
  <c r="FX64" i="31" a="1"/>
  <c r="FX64" i="31" s="1"/>
  <c r="GA18" i="31"/>
  <c r="FV75" i="31"/>
  <c r="FV66" i="31"/>
  <c r="FX19" i="31"/>
  <c r="FX20" i="31"/>
  <c r="A192" i="29"/>
  <c r="A193" i="28"/>
  <c r="B192" i="25"/>
  <c r="C191" i="25"/>
  <c r="D191" i="25" s="1"/>
  <c r="A193" i="25"/>
  <c r="A192" i="27"/>
  <c r="B191" i="28" l="1"/>
  <c r="C190" i="28"/>
  <c r="D190" i="28" s="1"/>
  <c r="B191" i="29"/>
  <c r="C190" i="29"/>
  <c r="D190" i="29" s="1"/>
  <c r="C192" i="24"/>
  <c r="C190" i="27"/>
  <c r="D190" i="27" s="1"/>
  <c r="B191" i="27"/>
  <c r="E190" i="26"/>
  <c r="FW54" i="31" a="1"/>
  <c r="FW54" i="31" s="1"/>
  <c r="FW57" i="31" s="1"/>
  <c r="E192" i="29"/>
  <c r="FZ72" i="31" s="1" a="1"/>
  <c r="FZ72" i="31" s="1"/>
  <c r="FY73" i="31" a="1"/>
  <c r="FY73" i="31" s="1"/>
  <c r="E192" i="27"/>
  <c r="FZ63" i="31" s="1" a="1"/>
  <c r="FZ63" i="31" s="1"/>
  <c r="FY64" i="31" a="1"/>
  <c r="FY64" i="31" s="1"/>
  <c r="GB18" i="31"/>
  <c r="GA55" i="31" a="1"/>
  <c r="GA55" i="31" s="1"/>
  <c r="GA54" i="31" a="1"/>
  <c r="GA54" i="31" s="1"/>
  <c r="GA28" i="31" a="1"/>
  <c r="GA28" i="31" s="1"/>
  <c r="GA27" i="31" a="1"/>
  <c r="GA27" i="31" s="1"/>
  <c r="FW75" i="31"/>
  <c r="FW66" i="31"/>
  <c r="FY20" i="31"/>
  <c r="FY19" i="31"/>
  <c r="A193" i="29"/>
  <c r="A194" i="28"/>
  <c r="B193" i="25"/>
  <c r="C192" i="25"/>
  <c r="D192" i="25" s="1"/>
  <c r="G11" i="26"/>
  <c r="F11" i="26"/>
  <c r="A193" i="27"/>
  <c r="B193" i="26"/>
  <c r="A194" i="25"/>
  <c r="C191" i="27" l="1"/>
  <c r="D191" i="27" s="1"/>
  <c r="B192" i="27"/>
  <c r="C191" i="29"/>
  <c r="D191" i="29" s="1"/>
  <c r="B192" i="29"/>
  <c r="B192" i="28"/>
  <c r="C191" i="28"/>
  <c r="D191" i="28" s="1"/>
  <c r="E191" i="26"/>
  <c r="FX54" i="31" a="1"/>
  <c r="FX54" i="31" s="1"/>
  <c r="FX57" i="31" s="1"/>
  <c r="E193" i="27"/>
  <c r="GA63" i="31" s="1" a="1"/>
  <c r="GA63" i="31" s="1"/>
  <c r="FZ64" i="31" a="1"/>
  <c r="FZ64" i="31" s="1"/>
  <c r="E193" i="29"/>
  <c r="GA72" i="31" s="1" a="1"/>
  <c r="GA72" i="31" s="1"/>
  <c r="FZ73" i="31" a="1"/>
  <c r="FZ73" i="31" s="1"/>
  <c r="GC18" i="31"/>
  <c r="GB55" i="31" a="1"/>
  <c r="GB55" i="31" s="1"/>
  <c r="GB54" i="31" a="1"/>
  <c r="GB54" i="31" s="1"/>
  <c r="GB27" i="31" a="1"/>
  <c r="GB27" i="31" s="1"/>
  <c r="GB28" i="31" a="1"/>
  <c r="GB28" i="31" s="1"/>
  <c r="B193" i="24"/>
  <c r="FX66" i="31"/>
  <c r="FX75" i="31"/>
  <c r="FZ20" i="31"/>
  <c r="FZ19" i="31"/>
  <c r="A194" i="29"/>
  <c r="A195" i="28"/>
  <c r="C193" i="25"/>
  <c r="D193" i="25" s="1"/>
  <c r="B194" i="25"/>
  <c r="A195" i="25"/>
  <c r="A194" i="27"/>
  <c r="C193" i="26"/>
  <c r="B194" i="26"/>
  <c r="C192" i="28" l="1"/>
  <c r="D192" i="28" s="1"/>
  <c r="B193" i="28"/>
  <c r="C192" i="29"/>
  <c r="D192" i="29" s="1"/>
  <c r="B193" i="29"/>
  <c r="C192" i="27"/>
  <c r="D192" i="27" s="1"/>
  <c r="B193" i="27"/>
  <c r="E192" i="26"/>
  <c r="FY54" i="31" a="1"/>
  <c r="FY54" i="31" s="1"/>
  <c r="FY57" i="31" s="1"/>
  <c r="E194" i="27"/>
  <c r="GB63" i="31" s="1" a="1"/>
  <c r="GB63" i="31" s="1"/>
  <c r="GA64" i="31" a="1"/>
  <c r="GA64" i="31" s="1"/>
  <c r="E194" i="29"/>
  <c r="GB72" i="31" s="1" a="1"/>
  <c r="GB72" i="31" s="1"/>
  <c r="GA73" i="31" a="1"/>
  <c r="GA73" i="31" s="1"/>
  <c r="GD18" i="31"/>
  <c r="GC55" i="31" a="1"/>
  <c r="GC55" i="31" s="1"/>
  <c r="GC54" i="31" a="1"/>
  <c r="GC54" i="31" s="1"/>
  <c r="GC27" i="31" a="1"/>
  <c r="GC27" i="31" s="1"/>
  <c r="GC28" i="31" a="1"/>
  <c r="GC28" i="31" s="1"/>
  <c r="B194" i="24"/>
  <c r="C193" i="24"/>
  <c r="FY75" i="31"/>
  <c r="GA19" i="31"/>
  <c r="GA20" i="31"/>
  <c r="FY66" i="31"/>
  <c r="A195" i="29"/>
  <c r="A196" i="28"/>
  <c r="A195" i="27"/>
  <c r="B195" i="26"/>
  <c r="C194" i="26"/>
  <c r="B195" i="25"/>
  <c r="C194" i="25"/>
  <c r="D194" i="25" s="1"/>
  <c r="A196" i="25"/>
  <c r="B194" i="27" l="1"/>
  <c r="C193" i="27"/>
  <c r="D193" i="27" s="1"/>
  <c r="C193" i="29"/>
  <c r="D193" i="29" s="1"/>
  <c r="B194" i="29"/>
  <c r="B194" i="28"/>
  <c r="C193" i="28"/>
  <c r="D193" i="28" s="1"/>
  <c r="FZ54" i="31" a="1"/>
  <c r="FZ54" i="31" s="1"/>
  <c r="FZ57" i="31" s="1"/>
  <c r="E193" i="26"/>
  <c r="E195" i="29"/>
  <c r="GC72" i="31" s="1" a="1"/>
  <c r="GC72" i="31" s="1"/>
  <c r="GB73" i="31" a="1"/>
  <c r="GB73" i="31" s="1"/>
  <c r="E195" i="27"/>
  <c r="GC63" i="31" s="1" a="1"/>
  <c r="GC63" i="31" s="1"/>
  <c r="GB64" i="31" a="1"/>
  <c r="GB64" i="31" s="1"/>
  <c r="GE18" i="31"/>
  <c r="GD54" i="31" a="1"/>
  <c r="GD54" i="31" s="1"/>
  <c r="GD55" i="31" a="1"/>
  <c r="GD55" i="31" s="1"/>
  <c r="GD27" i="31" a="1"/>
  <c r="GD27" i="31" s="1"/>
  <c r="GD28" i="31" a="1"/>
  <c r="GD28" i="31" s="1"/>
  <c r="C194" i="24"/>
  <c r="B195" i="24"/>
  <c r="GB20" i="31"/>
  <c r="GB19" i="31"/>
  <c r="FZ75" i="31"/>
  <c r="FZ66" i="31"/>
  <c r="A196" i="29"/>
  <c r="A197" i="28"/>
  <c r="A196" i="27"/>
  <c r="C195" i="25"/>
  <c r="D195" i="25" s="1"/>
  <c r="B196" i="25"/>
  <c r="A197" i="25"/>
  <c r="C195" i="26"/>
  <c r="B196" i="26"/>
  <c r="B195" i="28" l="1"/>
  <c r="C194" i="28"/>
  <c r="D194" i="28" s="1"/>
  <c r="C194" i="29"/>
  <c r="D194" i="29" s="1"/>
  <c r="B195" i="29"/>
  <c r="B195" i="27"/>
  <c r="C194" i="27"/>
  <c r="D194" i="27" s="1"/>
  <c r="E196" i="27"/>
  <c r="GD63" i="31" s="1" a="1"/>
  <c r="GD63" i="31" s="1"/>
  <c r="GC64" i="31" a="1"/>
  <c r="GC64" i="31" s="1"/>
  <c r="E196" i="29"/>
  <c r="GD72" i="31" s="1" a="1"/>
  <c r="GD72" i="31" s="1"/>
  <c r="GC73" i="31" a="1"/>
  <c r="GC73" i="31" s="1"/>
  <c r="GF18" i="31"/>
  <c r="GE55" i="31" a="1"/>
  <c r="GE55" i="31" s="1"/>
  <c r="GE54" i="31" a="1"/>
  <c r="GE54" i="31" s="1"/>
  <c r="GE27" i="31" a="1"/>
  <c r="GE27" i="31" s="1"/>
  <c r="GE28" i="31" a="1"/>
  <c r="GE28" i="31" s="1"/>
  <c r="C195" i="24"/>
  <c r="B196" i="24"/>
  <c r="GA66" i="31"/>
  <c r="GA57" i="31"/>
  <c r="GA30" i="31"/>
  <c r="GA75" i="31"/>
  <c r="GC20" i="31"/>
  <c r="GC19" i="31"/>
  <c r="A197" i="29"/>
  <c r="A198" i="28"/>
  <c r="A197" i="27"/>
  <c r="C196" i="26"/>
  <c r="B197" i="26"/>
  <c r="B197" i="25"/>
  <c r="C196" i="25"/>
  <c r="D196" i="25" s="1"/>
  <c r="A198" i="25"/>
  <c r="B196" i="27" l="1"/>
  <c r="C195" i="27"/>
  <c r="D195" i="27" s="1"/>
  <c r="C195" i="29"/>
  <c r="D195" i="29" s="1"/>
  <c r="B196" i="29"/>
  <c r="B196" i="28"/>
  <c r="C195" i="28"/>
  <c r="D195" i="28" s="1"/>
  <c r="E197" i="27"/>
  <c r="GE63" i="31" s="1" a="1"/>
  <c r="GE63" i="31" s="1"/>
  <c r="GD64" i="31" a="1"/>
  <c r="GD64" i="31" s="1"/>
  <c r="E197" i="29"/>
  <c r="GE72" i="31" s="1" a="1"/>
  <c r="GE72" i="31" s="1"/>
  <c r="GD73" i="31" a="1"/>
  <c r="GD73" i="31" s="1"/>
  <c r="GG18" i="31"/>
  <c r="GF55" i="31" a="1"/>
  <c r="GF55" i="31" s="1"/>
  <c r="GF54" i="31" a="1"/>
  <c r="GF54" i="31" s="1"/>
  <c r="GF28" i="31" a="1"/>
  <c r="GF28" i="31" s="1"/>
  <c r="GF27" i="31" a="1"/>
  <c r="GF27" i="31" s="1"/>
  <c r="C196" i="24"/>
  <c r="B197" i="24"/>
  <c r="GB30" i="31"/>
  <c r="GD19" i="31"/>
  <c r="GD20" i="31"/>
  <c r="GB57" i="31"/>
  <c r="GB75" i="31"/>
  <c r="GB66" i="31"/>
  <c r="A198" i="29"/>
  <c r="A199" i="28"/>
  <c r="A198" i="27"/>
  <c r="B198" i="25"/>
  <c r="C197" i="25"/>
  <c r="D197" i="25" s="1"/>
  <c r="A199" i="25"/>
  <c r="B198" i="26"/>
  <c r="C197" i="26"/>
  <c r="C196" i="28" l="1"/>
  <c r="D196" i="28" s="1"/>
  <c r="B197" i="28"/>
  <c r="B197" i="29"/>
  <c r="C196" i="29"/>
  <c r="D196" i="29" s="1"/>
  <c r="C196" i="27"/>
  <c r="D196" i="27" s="1"/>
  <c r="B197" i="27"/>
  <c r="E198" i="29"/>
  <c r="GF72" i="31" s="1" a="1"/>
  <c r="GF72" i="31" s="1"/>
  <c r="GE73" i="31" a="1"/>
  <c r="GE73" i="31" s="1"/>
  <c r="E198" i="27"/>
  <c r="GF63" i="31" s="1" a="1"/>
  <c r="GF63" i="31" s="1"/>
  <c r="GE64" i="31" a="1"/>
  <c r="GE64" i="31" s="1"/>
  <c r="GH18" i="31"/>
  <c r="GG55" i="31" a="1"/>
  <c r="GG55" i="31" s="1"/>
  <c r="GG54" i="31" a="1"/>
  <c r="GG54" i="31" s="1"/>
  <c r="GG28" i="31" a="1"/>
  <c r="GG28" i="31" s="1"/>
  <c r="GG27" i="31" a="1"/>
  <c r="GG27" i="31" s="1"/>
  <c r="B198" i="24"/>
  <c r="C197" i="24"/>
  <c r="GC66" i="31"/>
  <c r="GE20" i="31"/>
  <c r="GE19" i="31"/>
  <c r="GC57" i="31"/>
  <c r="GC30" i="31"/>
  <c r="GC75" i="31"/>
  <c r="A199" i="29"/>
  <c r="A200" i="28"/>
  <c r="C198" i="26"/>
  <c r="B199" i="26"/>
  <c r="A199" i="27"/>
  <c r="A200" i="25"/>
  <c r="B199" i="25"/>
  <c r="C198" i="25"/>
  <c r="D198" i="25" s="1"/>
  <c r="B198" i="27" l="1"/>
  <c r="C197" i="27"/>
  <c r="D197" i="27" s="1"/>
  <c r="B198" i="29"/>
  <c r="C197" i="29"/>
  <c r="D197" i="29" s="1"/>
  <c r="B198" i="28"/>
  <c r="C197" i="28"/>
  <c r="D197" i="28" s="1"/>
  <c r="E199" i="29"/>
  <c r="GG72" i="31" s="1" a="1"/>
  <c r="GG72" i="31" s="1"/>
  <c r="GF73" i="31" a="1"/>
  <c r="GF73" i="31" s="1"/>
  <c r="E199" i="27"/>
  <c r="GG63" i="31" s="1" a="1"/>
  <c r="GG63" i="31" s="1"/>
  <c r="GF64" i="31" a="1"/>
  <c r="GF64" i="31" s="1"/>
  <c r="GI18" i="31"/>
  <c r="GH55" i="31" a="1"/>
  <c r="GH55" i="31" s="1"/>
  <c r="GH54" i="31" a="1"/>
  <c r="GH54" i="31" s="1"/>
  <c r="GH28" i="31" a="1"/>
  <c r="GH28" i="31" s="1"/>
  <c r="GH27" i="31" a="1"/>
  <c r="GH27" i="31" s="1"/>
  <c r="B199" i="24"/>
  <c r="C198" i="24"/>
  <c r="GD75" i="31"/>
  <c r="GD66" i="31"/>
  <c r="GF20" i="31"/>
  <c r="GF19" i="31"/>
  <c r="GD57" i="31"/>
  <c r="GD30" i="31"/>
  <c r="A200" i="29"/>
  <c r="A201" i="28"/>
  <c r="A200" i="27"/>
  <c r="B200" i="26"/>
  <c r="C199" i="26"/>
  <c r="B200" i="25"/>
  <c r="C199" i="25"/>
  <c r="D199" i="25" s="1"/>
  <c r="A201" i="25"/>
  <c r="C198" i="28" l="1"/>
  <c r="D198" i="28" s="1"/>
  <c r="B199" i="28"/>
  <c r="C198" i="29"/>
  <c r="D198" i="29" s="1"/>
  <c r="B199" i="29"/>
  <c r="B199" i="27"/>
  <c r="C198" i="27"/>
  <c r="D198" i="27" s="1"/>
  <c r="E200" i="27"/>
  <c r="GH63" i="31" s="1" a="1"/>
  <c r="GH63" i="31" s="1"/>
  <c r="GG64" i="31" a="1"/>
  <c r="GG64" i="31" s="1"/>
  <c r="E200" i="29"/>
  <c r="GH72" i="31" s="1" a="1"/>
  <c r="GH72" i="31" s="1"/>
  <c r="GG73" i="31" a="1"/>
  <c r="GG73" i="31" s="1"/>
  <c r="GJ18" i="31"/>
  <c r="GI54" i="31" a="1"/>
  <c r="GI54" i="31" s="1"/>
  <c r="GI55" i="31" a="1"/>
  <c r="GI55" i="31" s="1"/>
  <c r="GI28" i="31" a="1"/>
  <c r="GI28" i="31" s="1"/>
  <c r="GI27" i="31" a="1"/>
  <c r="GI27" i="31" s="1"/>
  <c r="C199" i="24"/>
  <c r="B200" i="24"/>
  <c r="GE30" i="31"/>
  <c r="GG19" i="31"/>
  <c r="GG20" i="31"/>
  <c r="GE66" i="31"/>
  <c r="GE57" i="31"/>
  <c r="GE75" i="31"/>
  <c r="A201" i="29"/>
  <c r="A202" i="28"/>
  <c r="B201" i="25"/>
  <c r="C200" i="25"/>
  <c r="D200" i="25" s="1"/>
  <c r="A202" i="25"/>
  <c r="A201" i="27"/>
  <c r="B201" i="26"/>
  <c r="C200" i="26"/>
  <c r="B200" i="27" l="1"/>
  <c r="C199" i="27"/>
  <c r="D199" i="27" s="1"/>
  <c r="C199" i="29"/>
  <c r="D199" i="29" s="1"/>
  <c r="B200" i="29"/>
  <c r="B200" i="28"/>
  <c r="C199" i="28"/>
  <c r="D199" i="28" s="1"/>
  <c r="E201" i="29"/>
  <c r="GI72" i="31" s="1" a="1"/>
  <c r="GI72" i="31" s="1"/>
  <c r="GH73" i="31" a="1"/>
  <c r="GH73" i="31" s="1"/>
  <c r="E201" i="27"/>
  <c r="GI63" i="31" s="1" a="1"/>
  <c r="GI63" i="31" s="1"/>
  <c r="GH64" i="31" a="1"/>
  <c r="GH64" i="31" s="1"/>
  <c r="GK18" i="31"/>
  <c r="GJ55" i="31" a="1"/>
  <c r="GJ55" i="31" s="1"/>
  <c r="GJ54" i="31" a="1"/>
  <c r="GJ54" i="31" s="1"/>
  <c r="GJ28" i="31" a="1"/>
  <c r="GJ28" i="31" s="1"/>
  <c r="GJ27" i="31" a="1"/>
  <c r="GJ27" i="31" s="1"/>
  <c r="B201" i="24"/>
  <c r="C200" i="24"/>
  <c r="GF57" i="31"/>
  <c r="GF75" i="31"/>
  <c r="GH20" i="31"/>
  <c r="GH19" i="31"/>
  <c r="GF66" i="31"/>
  <c r="GF30" i="31"/>
  <c r="A202" i="29"/>
  <c r="A203" i="28"/>
  <c r="A202" i="27"/>
  <c r="B202" i="25"/>
  <c r="C201" i="25"/>
  <c r="D201" i="25" s="1"/>
  <c r="C201" i="26"/>
  <c r="B202" i="26"/>
  <c r="A203" i="25"/>
  <c r="C200" i="28" l="1"/>
  <c r="D200" i="28" s="1"/>
  <c r="B201" i="28"/>
  <c r="C200" i="29"/>
  <c r="D200" i="29" s="1"/>
  <c r="B201" i="29"/>
  <c r="C200" i="27"/>
  <c r="D200" i="27" s="1"/>
  <c r="B201" i="27"/>
  <c r="E202" i="27"/>
  <c r="GJ63" i="31" s="1" a="1"/>
  <c r="GJ63" i="31" s="1"/>
  <c r="GI64" i="31" a="1"/>
  <c r="GI64" i="31" s="1"/>
  <c r="E202" i="29"/>
  <c r="GJ72" i="31" s="1" a="1"/>
  <c r="GJ72" i="31" s="1"/>
  <c r="GI73" i="31" a="1"/>
  <c r="GI73" i="31" s="1"/>
  <c r="GL18" i="31"/>
  <c r="GK54" i="31" a="1"/>
  <c r="GK54" i="31" s="1"/>
  <c r="GK28" i="31" a="1"/>
  <c r="GK28" i="31" s="1"/>
  <c r="GK55" i="31" a="1"/>
  <c r="GK55" i="31" s="1"/>
  <c r="GK27" i="31" a="1"/>
  <c r="GK27" i="31" s="1"/>
  <c r="B202" i="24"/>
  <c r="C201" i="24"/>
  <c r="GG30" i="31"/>
  <c r="GI19" i="31"/>
  <c r="GI20" i="31"/>
  <c r="GG75" i="31"/>
  <c r="GG57" i="31"/>
  <c r="GG66" i="31"/>
  <c r="A203" i="29"/>
  <c r="A204" i="28"/>
  <c r="B203" i="26"/>
  <c r="C202" i="26"/>
  <c r="A203" i="27"/>
  <c r="C202" i="25"/>
  <c r="D202" i="25" s="1"/>
  <c r="B203" i="25"/>
  <c r="A204" i="25"/>
  <c r="C201" i="29" l="1"/>
  <c r="D201" i="29" s="1"/>
  <c r="B202" i="29"/>
  <c r="B202" i="27"/>
  <c r="C201" i="27"/>
  <c r="D201" i="27" s="1"/>
  <c r="B202" i="28"/>
  <c r="C201" i="28"/>
  <c r="D201" i="28" s="1"/>
  <c r="E203" i="27"/>
  <c r="GK63" i="31" s="1" a="1"/>
  <c r="GK63" i="31" s="1"/>
  <c r="GJ64" i="31" a="1"/>
  <c r="GJ64" i="31" s="1"/>
  <c r="E203" i="29"/>
  <c r="GK72" i="31" s="1" a="1"/>
  <c r="GK72" i="31" s="1"/>
  <c r="GJ73" i="31" a="1"/>
  <c r="GJ73" i="31" s="1"/>
  <c r="GM18" i="31"/>
  <c r="GL54" i="31" a="1"/>
  <c r="GL54" i="31" s="1"/>
  <c r="GL55" i="31" a="1"/>
  <c r="GL55" i="31" s="1"/>
  <c r="GL28" i="31" a="1"/>
  <c r="GL28" i="31" s="1"/>
  <c r="GL27" i="31" a="1"/>
  <c r="GL27" i="31" s="1"/>
  <c r="C202" i="24"/>
  <c r="B203" i="24"/>
  <c r="GJ20" i="31"/>
  <c r="GJ19" i="31"/>
  <c r="GH66" i="31"/>
  <c r="GH57" i="31"/>
  <c r="GH75" i="31"/>
  <c r="GH30" i="31"/>
  <c r="A204" i="29"/>
  <c r="A205" i="28"/>
  <c r="A204" i="27"/>
  <c r="A205" i="25"/>
  <c r="C203" i="26"/>
  <c r="B204" i="26"/>
  <c r="B204" i="25"/>
  <c r="C203" i="25"/>
  <c r="D203" i="25" s="1"/>
  <c r="C202" i="28" l="1"/>
  <c r="D202" i="28" s="1"/>
  <c r="B203" i="28"/>
  <c r="B203" i="27"/>
  <c r="C202" i="27"/>
  <c r="D202" i="27" s="1"/>
  <c r="C202" i="29"/>
  <c r="D202" i="29" s="1"/>
  <c r="B203" i="29"/>
  <c r="E204" i="29"/>
  <c r="GL72" i="31" s="1" a="1"/>
  <c r="GL72" i="31" s="1"/>
  <c r="GK73" i="31" a="1"/>
  <c r="GK73" i="31" s="1"/>
  <c r="E204" i="27"/>
  <c r="GL63" i="31" s="1" a="1"/>
  <c r="GL63" i="31" s="1"/>
  <c r="GK64" i="31" a="1"/>
  <c r="GK64" i="31" s="1"/>
  <c r="GN18" i="31"/>
  <c r="GM54" i="31" a="1"/>
  <c r="GM54" i="31" s="1"/>
  <c r="GM55" i="31" a="1"/>
  <c r="GM55" i="31" s="1"/>
  <c r="GM28" i="31" a="1"/>
  <c r="GM28" i="31" s="1"/>
  <c r="GM27" i="31" a="1"/>
  <c r="GM27" i="31" s="1"/>
  <c r="B204" i="24"/>
  <c r="C203" i="24"/>
  <c r="GI30" i="31"/>
  <c r="GI66" i="31"/>
  <c r="GI75" i="31"/>
  <c r="GI57" i="31"/>
  <c r="GK20" i="31"/>
  <c r="GK19" i="31"/>
  <c r="A205" i="29"/>
  <c r="A206" i="28"/>
  <c r="C204" i="26"/>
  <c r="B205" i="26"/>
  <c r="A206" i="25"/>
  <c r="A205" i="27"/>
  <c r="B205" i="25"/>
  <c r="C204" i="25"/>
  <c r="D204" i="25" s="1"/>
  <c r="C203" i="29" l="1"/>
  <c r="D203" i="29" s="1"/>
  <c r="B204" i="29"/>
  <c r="B204" i="27"/>
  <c r="C203" i="27"/>
  <c r="D203" i="27" s="1"/>
  <c r="C203" i="28"/>
  <c r="D203" i="28" s="1"/>
  <c r="B204" i="28"/>
  <c r="E205" i="27"/>
  <c r="GM63" i="31" s="1" a="1"/>
  <c r="GM63" i="31" s="1"/>
  <c r="GL64" i="31" a="1"/>
  <c r="GL64" i="31" s="1"/>
  <c r="E205" i="29"/>
  <c r="GM72" i="31" s="1" a="1"/>
  <c r="GM72" i="31" s="1"/>
  <c r="GL73" i="31" a="1"/>
  <c r="GL73" i="31" s="1"/>
  <c r="GO18" i="31"/>
  <c r="GN54" i="31" a="1"/>
  <c r="GN54" i="31" s="1"/>
  <c r="GN55" i="31" a="1"/>
  <c r="GN55" i="31" s="1"/>
  <c r="GN28" i="31" a="1"/>
  <c r="GN28" i="31" s="1"/>
  <c r="GN27" i="31" a="1"/>
  <c r="GN27" i="31" s="1"/>
  <c r="C204" i="24"/>
  <c r="B205" i="24"/>
  <c r="GJ75" i="31"/>
  <c r="GL19" i="31"/>
  <c r="GL20" i="31"/>
  <c r="GJ30" i="31"/>
  <c r="GJ66" i="31"/>
  <c r="GJ57" i="31"/>
  <c r="A206" i="29"/>
  <c r="A207" i="28"/>
  <c r="A207" i="25"/>
  <c r="B206" i="26"/>
  <c r="C205" i="26"/>
  <c r="A206" i="27"/>
  <c r="B206" i="25"/>
  <c r="C205" i="25"/>
  <c r="D205" i="25" s="1"/>
  <c r="C204" i="27" l="1"/>
  <c r="D204" i="27" s="1"/>
  <c r="B205" i="27"/>
  <c r="C204" i="29"/>
  <c r="D204" i="29" s="1"/>
  <c r="B205" i="29"/>
  <c r="B205" i="28"/>
  <c r="C204" i="28"/>
  <c r="D204" i="28" s="1"/>
  <c r="E206" i="27"/>
  <c r="GN63" i="31" s="1" a="1"/>
  <c r="GN63" i="31" s="1"/>
  <c r="GM64" i="31" a="1"/>
  <c r="GM64" i="31" s="1"/>
  <c r="E206" i="29"/>
  <c r="GN72" i="31" s="1" a="1"/>
  <c r="GN72" i="31" s="1"/>
  <c r="GM73" i="31" a="1"/>
  <c r="GM73" i="31" s="1"/>
  <c r="GP18" i="31"/>
  <c r="GO55" i="31" a="1"/>
  <c r="GO55" i="31" s="1"/>
  <c r="GO28" i="31" a="1"/>
  <c r="GO28" i="31" s="1"/>
  <c r="GO27" i="31" a="1"/>
  <c r="GO27" i="31" s="1"/>
  <c r="GO54" i="31" a="1"/>
  <c r="GO54" i="31" s="1"/>
  <c r="B206" i="24"/>
  <c r="C205" i="24"/>
  <c r="GK66" i="31"/>
  <c r="GK57" i="31"/>
  <c r="GM20" i="31"/>
  <c r="GM19" i="31"/>
  <c r="GK75" i="31"/>
  <c r="GK31" i="31"/>
  <c r="GK15" i="30" s="1"/>
  <c r="A207" i="29"/>
  <c r="A208" i="28"/>
  <c r="A207" i="27"/>
  <c r="A208" i="25"/>
  <c r="B207" i="25"/>
  <c r="C206" i="25"/>
  <c r="D206" i="25" s="1"/>
  <c r="C206" i="26"/>
  <c r="B207" i="26"/>
  <c r="C205" i="29" l="1"/>
  <c r="D205" i="29" s="1"/>
  <c r="B206" i="29"/>
  <c r="C205" i="27"/>
  <c r="D205" i="27" s="1"/>
  <c r="B206" i="27"/>
  <c r="B206" i="28"/>
  <c r="C205" i="28"/>
  <c r="D205" i="28" s="1"/>
  <c r="E207" i="27"/>
  <c r="GO63" i="31" s="1" a="1"/>
  <c r="GO63" i="31" s="1"/>
  <c r="GN64" i="31" a="1"/>
  <c r="GN64" i="31" s="1"/>
  <c r="E207" i="29"/>
  <c r="GO72" i="31" s="1" a="1"/>
  <c r="GO72" i="31" s="1"/>
  <c r="GN73" i="31" a="1"/>
  <c r="GN73" i="31" s="1"/>
  <c r="GQ18" i="31"/>
  <c r="GP55" i="31" a="1"/>
  <c r="GP55" i="31" s="1"/>
  <c r="GP54" i="31" a="1"/>
  <c r="GP54" i="31" s="1"/>
  <c r="GP28" i="31" a="1"/>
  <c r="GP28" i="31" s="1"/>
  <c r="GP27" i="31" a="1"/>
  <c r="GP27" i="31" s="1"/>
  <c r="B207" i="24"/>
  <c r="C206" i="24"/>
  <c r="GL30" i="31"/>
  <c r="GN19" i="31"/>
  <c r="GN20" i="31"/>
  <c r="GL57" i="31"/>
  <c r="GL66" i="31"/>
  <c r="GL75" i="31"/>
  <c r="A208" i="29"/>
  <c r="A209" i="28"/>
  <c r="B208" i="25"/>
  <c r="C207" i="25"/>
  <c r="D207" i="25" s="1"/>
  <c r="A209" i="25"/>
  <c r="A208" i="27"/>
  <c r="B208" i="26"/>
  <c r="C207" i="26"/>
  <c r="C206" i="28" l="1"/>
  <c r="D206" i="28" s="1"/>
  <c r="B207" i="28"/>
  <c r="C206" i="27"/>
  <c r="D206" i="27" s="1"/>
  <c r="B207" i="27"/>
  <c r="C206" i="29"/>
  <c r="D206" i="29" s="1"/>
  <c r="B207" i="29"/>
  <c r="E208" i="27"/>
  <c r="GP63" i="31" s="1" a="1"/>
  <c r="GP63" i="31" s="1"/>
  <c r="GO64" i="31" a="1"/>
  <c r="GO64" i="31" s="1"/>
  <c r="E208" i="29"/>
  <c r="GP72" i="31" s="1" a="1"/>
  <c r="GP72" i="31" s="1"/>
  <c r="GO73" i="31" a="1"/>
  <c r="GO73" i="31" s="1"/>
  <c r="GR18" i="31"/>
  <c r="GQ55" i="31" a="1"/>
  <c r="GQ55" i="31" s="1"/>
  <c r="GQ54" i="31" a="1"/>
  <c r="GQ54" i="31" s="1"/>
  <c r="GQ28" i="31" a="1"/>
  <c r="GQ28" i="31" s="1"/>
  <c r="GQ27" i="31" a="1"/>
  <c r="GQ27" i="31" s="1"/>
  <c r="B208" i="24"/>
  <c r="C207" i="24"/>
  <c r="GO19" i="31"/>
  <c r="GO20" i="31"/>
  <c r="GM66" i="31"/>
  <c r="GM30" i="31"/>
  <c r="GM75" i="31"/>
  <c r="GM57" i="31"/>
  <c r="A209" i="29"/>
  <c r="A210" i="28"/>
  <c r="A210" i="25"/>
  <c r="B209" i="26"/>
  <c r="C208" i="26"/>
  <c r="B209" i="25"/>
  <c r="C208" i="25"/>
  <c r="D208" i="25" s="1"/>
  <c r="A209" i="27"/>
  <c r="B208" i="29" l="1"/>
  <c r="C207" i="29"/>
  <c r="D207" i="29" s="1"/>
  <c r="B208" i="27"/>
  <c r="C207" i="27"/>
  <c r="D207" i="27" s="1"/>
  <c r="B208" i="28"/>
  <c r="C207" i="28"/>
  <c r="D207" i="28" s="1"/>
  <c r="E209" i="29"/>
  <c r="GQ72" i="31" s="1" a="1"/>
  <c r="GQ72" i="31" s="1"/>
  <c r="GP73" i="31" a="1"/>
  <c r="GP73" i="31" s="1"/>
  <c r="E209" i="27"/>
  <c r="GQ63" i="31" s="1" a="1"/>
  <c r="GQ63" i="31" s="1"/>
  <c r="GP64" i="31" a="1"/>
  <c r="GP64" i="31" s="1"/>
  <c r="GS18" i="31"/>
  <c r="GR55" i="31" a="1"/>
  <c r="GR55" i="31" s="1"/>
  <c r="GR54" i="31" a="1"/>
  <c r="GR54" i="31" s="1"/>
  <c r="GR28" i="31" a="1"/>
  <c r="GR28" i="31" s="1"/>
  <c r="GR27" i="31" a="1"/>
  <c r="GR27" i="31" s="1"/>
  <c r="C208" i="24"/>
  <c r="B209" i="24"/>
  <c r="GN30" i="31"/>
  <c r="GP20" i="31"/>
  <c r="GP19" i="31"/>
  <c r="GN66" i="31"/>
  <c r="GN57" i="31"/>
  <c r="GN75" i="31"/>
  <c r="A210" i="29"/>
  <c r="A211" i="28"/>
  <c r="A210" i="27"/>
  <c r="A211" i="25"/>
  <c r="C209" i="26"/>
  <c r="B210" i="26"/>
  <c r="B210" i="25"/>
  <c r="C209" i="25"/>
  <c r="D209" i="25" s="1"/>
  <c r="B209" i="28" l="1"/>
  <c r="C208" i="28"/>
  <c r="D208" i="28" s="1"/>
  <c r="B209" i="27"/>
  <c r="C208" i="27"/>
  <c r="D208" i="27" s="1"/>
  <c r="C208" i="29"/>
  <c r="D208" i="29" s="1"/>
  <c r="B209" i="29"/>
  <c r="E210" i="29"/>
  <c r="GR72" i="31" s="1" a="1"/>
  <c r="GR72" i="31" s="1"/>
  <c r="GQ73" i="31" a="1"/>
  <c r="GQ73" i="31" s="1"/>
  <c r="E210" i="27"/>
  <c r="GR63" i="31" s="1" a="1"/>
  <c r="GR63" i="31" s="1"/>
  <c r="GQ64" i="31" a="1"/>
  <c r="GQ64" i="31" s="1"/>
  <c r="GT18" i="31"/>
  <c r="GS54" i="31" a="1"/>
  <c r="GS54" i="31" s="1"/>
  <c r="GS55" i="31" a="1"/>
  <c r="GS55" i="31" s="1"/>
  <c r="GS28" i="31" a="1"/>
  <c r="GS28" i="31" s="1"/>
  <c r="GS27" i="31" a="1"/>
  <c r="GS27" i="31" s="1"/>
  <c r="B210" i="24"/>
  <c r="C209" i="24"/>
  <c r="GO75" i="31"/>
  <c r="GO30" i="31"/>
  <c r="GO57" i="31"/>
  <c r="GQ19" i="31"/>
  <c r="GQ20" i="31"/>
  <c r="GO66" i="31"/>
  <c r="A211" i="29"/>
  <c r="A212" i="28"/>
  <c r="A211" i="27"/>
  <c r="B211" i="26"/>
  <c r="C210" i="26"/>
  <c r="A212" i="25"/>
  <c r="B211" i="25"/>
  <c r="C210" i="25"/>
  <c r="D210" i="25" s="1"/>
  <c r="C209" i="27" l="1"/>
  <c r="D209" i="27" s="1"/>
  <c r="B210" i="27"/>
  <c r="C209" i="29"/>
  <c r="D209" i="29" s="1"/>
  <c r="B210" i="29"/>
  <c r="B210" i="28"/>
  <c r="C209" i="28"/>
  <c r="D209" i="28" s="1"/>
  <c r="E211" i="27"/>
  <c r="GS63" i="31" s="1" a="1"/>
  <c r="GS63" i="31" s="1"/>
  <c r="GR64" i="31" a="1"/>
  <c r="GR64" i="31" s="1"/>
  <c r="E211" i="29"/>
  <c r="GS72" i="31" s="1" a="1"/>
  <c r="GS72" i="31" s="1"/>
  <c r="GR73" i="31" a="1"/>
  <c r="GR73" i="31" s="1"/>
  <c r="GU18" i="31"/>
  <c r="GT54" i="31" a="1"/>
  <c r="GT54" i="31" s="1"/>
  <c r="GT55" i="31" a="1"/>
  <c r="GT55" i="31" s="1"/>
  <c r="GT27" i="31" a="1"/>
  <c r="GT27" i="31" s="1"/>
  <c r="GT28" i="31" a="1"/>
  <c r="GT28" i="31" s="1"/>
  <c r="B211" i="24"/>
  <c r="C210" i="24"/>
  <c r="GP30" i="31"/>
  <c r="GP75" i="31"/>
  <c r="GP66" i="31"/>
  <c r="GP57" i="31"/>
  <c r="GR20" i="31"/>
  <c r="GR19" i="31"/>
  <c r="A212" i="29"/>
  <c r="A213" i="28"/>
  <c r="A213" i="25"/>
  <c r="A212" i="27"/>
  <c r="C211" i="26"/>
  <c r="B212" i="26"/>
  <c r="B212" i="25"/>
  <c r="C211" i="25"/>
  <c r="D211" i="25" s="1"/>
  <c r="C210" i="28" l="1"/>
  <c r="D210" i="28" s="1"/>
  <c r="B211" i="28"/>
  <c r="B211" i="29"/>
  <c r="C210" i="29"/>
  <c r="D210" i="29" s="1"/>
  <c r="B211" i="27"/>
  <c r="C210" i="27"/>
  <c r="D210" i="27" s="1"/>
  <c r="E212" i="27"/>
  <c r="GT63" i="31" s="1" a="1"/>
  <c r="GT63" i="31" s="1"/>
  <c r="GS64" i="31" a="1"/>
  <c r="GS64" i="31" s="1"/>
  <c r="E212" i="29"/>
  <c r="GT72" i="31" s="1" a="1"/>
  <c r="GT72" i="31" s="1"/>
  <c r="GS73" i="31" a="1"/>
  <c r="GS73" i="31" s="1"/>
  <c r="GV18" i="31"/>
  <c r="GU54" i="31" a="1"/>
  <c r="GU54" i="31" s="1"/>
  <c r="GU55" i="31" a="1"/>
  <c r="GU55" i="31" s="1"/>
  <c r="GU27" i="31" a="1"/>
  <c r="GU27" i="31" s="1"/>
  <c r="GU28" i="31" a="1"/>
  <c r="GU28" i="31" s="1"/>
  <c r="GQ75" i="31"/>
  <c r="B212" i="24"/>
  <c r="C211" i="24"/>
  <c r="GS20" i="31"/>
  <c r="GS19" i="31"/>
  <c r="GQ66" i="31"/>
  <c r="GQ57" i="31"/>
  <c r="GQ30" i="31"/>
  <c r="A213" i="29"/>
  <c r="A214" i="28"/>
  <c r="C212" i="26"/>
  <c r="B213" i="26"/>
  <c r="B213" i="25"/>
  <c r="C212" i="25"/>
  <c r="D212" i="25" s="1"/>
  <c r="A214" i="25"/>
  <c r="A213" i="27"/>
  <c r="C211" i="27" l="1"/>
  <c r="D211" i="27" s="1"/>
  <c r="B212" i="27"/>
  <c r="C211" i="29"/>
  <c r="D211" i="29" s="1"/>
  <c r="B212" i="29"/>
  <c r="B212" i="28"/>
  <c r="C211" i="28"/>
  <c r="D211" i="28" s="1"/>
  <c r="E213" i="29"/>
  <c r="GU72" i="31" s="1" a="1"/>
  <c r="GU72" i="31" s="1"/>
  <c r="GT73" i="31" a="1"/>
  <c r="GT73" i="31" s="1"/>
  <c r="E213" i="27"/>
  <c r="GU63" i="31" s="1" a="1"/>
  <c r="GU63" i="31" s="1"/>
  <c r="GT64" i="31" a="1"/>
  <c r="GT64" i="31" s="1"/>
  <c r="GW18" i="31"/>
  <c r="GV55" i="31" a="1"/>
  <c r="GV55" i="31" s="1"/>
  <c r="GV54" i="31" a="1"/>
  <c r="GV54" i="31" s="1"/>
  <c r="GV28" i="31" a="1"/>
  <c r="GV28" i="31" s="1"/>
  <c r="GV27" i="31" a="1"/>
  <c r="GV27" i="31" s="1"/>
  <c r="C212" i="24"/>
  <c r="B213" i="24"/>
  <c r="GR30" i="31"/>
  <c r="GR75" i="31"/>
  <c r="GR66" i="31"/>
  <c r="GR57" i="31"/>
  <c r="GT20" i="31"/>
  <c r="GT19" i="31"/>
  <c r="A214" i="29"/>
  <c r="A215" i="28"/>
  <c r="B214" i="25"/>
  <c r="C213" i="25"/>
  <c r="D213" i="25" s="1"/>
  <c r="B214" i="26"/>
  <c r="C213" i="26"/>
  <c r="A215" i="25"/>
  <c r="A214" i="27"/>
  <c r="C212" i="28" l="1"/>
  <c r="D212" i="28" s="1"/>
  <c r="B213" i="28"/>
  <c r="B213" i="29"/>
  <c r="C212" i="29"/>
  <c r="D212" i="29" s="1"/>
  <c r="B213" i="27"/>
  <c r="C212" i="27"/>
  <c r="D212" i="27" s="1"/>
  <c r="E214" i="27"/>
  <c r="GV63" i="31" s="1" a="1"/>
  <c r="GV63" i="31" s="1"/>
  <c r="GU64" i="31" a="1"/>
  <c r="GU64" i="31" s="1"/>
  <c r="E214" i="29"/>
  <c r="GV72" i="31" s="1" a="1"/>
  <c r="GV72" i="31" s="1"/>
  <c r="GU73" i="31" a="1"/>
  <c r="GU73" i="31" s="1"/>
  <c r="GX18" i="31"/>
  <c r="GW55" i="31" a="1"/>
  <c r="GW55" i="31" s="1"/>
  <c r="GW54" i="31" a="1"/>
  <c r="GW54" i="31" s="1"/>
  <c r="GW28" i="31" a="1"/>
  <c r="GW28" i="31" s="1"/>
  <c r="GW27" i="31" a="1"/>
  <c r="GW27" i="31" s="1"/>
  <c r="B214" i="24"/>
  <c r="C213" i="24"/>
  <c r="GS66" i="31"/>
  <c r="GS75" i="31"/>
  <c r="GS57" i="31"/>
  <c r="GS30" i="31"/>
  <c r="GU20" i="31"/>
  <c r="GU19" i="31"/>
  <c r="A215" i="29"/>
  <c r="A216" i="28"/>
  <c r="B215" i="25"/>
  <c r="C214" i="25"/>
  <c r="D214" i="25" s="1"/>
  <c r="A215" i="27"/>
  <c r="C214" i="26"/>
  <c r="B215" i="26"/>
  <c r="A216" i="25"/>
  <c r="C213" i="27" l="1"/>
  <c r="D213" i="27" s="1"/>
  <c r="B214" i="27"/>
  <c r="B214" i="29"/>
  <c r="C213" i="29"/>
  <c r="D213" i="29" s="1"/>
  <c r="C213" i="28"/>
  <c r="D213" i="28" s="1"/>
  <c r="B214" i="28"/>
  <c r="E215" i="29"/>
  <c r="GW72" i="31" s="1" a="1"/>
  <c r="GW72" i="31" s="1"/>
  <c r="GV73" i="31" a="1"/>
  <c r="GV73" i="31" s="1"/>
  <c r="E215" i="27"/>
  <c r="GW63" i="31" s="1" a="1"/>
  <c r="GW63" i="31" s="1"/>
  <c r="GV64" i="31" a="1"/>
  <c r="GV64" i="31" s="1"/>
  <c r="GY18" i="31"/>
  <c r="GX55" i="31" a="1"/>
  <c r="GX55" i="31" s="1"/>
  <c r="GX54" i="31" a="1"/>
  <c r="GX54" i="31" s="1"/>
  <c r="GX28" i="31" a="1"/>
  <c r="GX28" i="31" s="1"/>
  <c r="GX27" i="31" a="1"/>
  <c r="GX27" i="31" s="1"/>
  <c r="B215" i="24"/>
  <c r="C214" i="24"/>
  <c r="GT30" i="31"/>
  <c r="GT75" i="31"/>
  <c r="GT66" i="31"/>
  <c r="GV20" i="31"/>
  <c r="GV19" i="31"/>
  <c r="GT57" i="31"/>
  <c r="A216" i="29"/>
  <c r="A217" i="28"/>
  <c r="B216" i="26"/>
  <c r="C215" i="26"/>
  <c r="A217" i="25"/>
  <c r="B216" i="25"/>
  <c r="C215" i="25"/>
  <c r="D215" i="25" s="1"/>
  <c r="A216" i="27"/>
  <c r="C214" i="28" l="1"/>
  <c r="D214" i="28" s="1"/>
  <c r="B215" i="28"/>
  <c r="C214" i="29"/>
  <c r="D214" i="29" s="1"/>
  <c r="B215" i="29"/>
  <c r="B215" i="27"/>
  <c r="C214" i="27"/>
  <c r="D214" i="27" s="1"/>
  <c r="E216" i="29"/>
  <c r="GX72" i="31" s="1" a="1"/>
  <c r="GX72" i="31" s="1"/>
  <c r="GW73" i="31" a="1"/>
  <c r="GW73" i="31" s="1"/>
  <c r="E216" i="27"/>
  <c r="GX63" i="31" s="1" a="1"/>
  <c r="GX63" i="31" s="1"/>
  <c r="GW64" i="31" a="1"/>
  <c r="GW64" i="31" s="1"/>
  <c r="GZ18" i="31"/>
  <c r="GY55" i="31" a="1"/>
  <c r="GY55" i="31" s="1"/>
  <c r="GY54" i="31" a="1"/>
  <c r="GY54" i="31" s="1"/>
  <c r="GY28" i="31" a="1"/>
  <c r="GY28" i="31" s="1"/>
  <c r="GY27" i="31" a="1"/>
  <c r="GY27" i="31" s="1"/>
  <c r="C215" i="24"/>
  <c r="B216" i="24"/>
  <c r="GW19" i="31"/>
  <c r="GW20" i="31"/>
  <c r="GU30" i="31"/>
  <c r="GU66" i="31"/>
  <c r="GU75" i="31"/>
  <c r="GU57" i="31"/>
  <c r="A217" i="29"/>
  <c r="A218" i="28"/>
  <c r="A217" i="27"/>
  <c r="B217" i="26"/>
  <c r="C216" i="26"/>
  <c r="A218" i="25"/>
  <c r="B217" i="25"/>
  <c r="C216" i="25"/>
  <c r="D216" i="25" s="1"/>
  <c r="B216" i="27" l="1"/>
  <c r="C215" i="27"/>
  <c r="D215" i="27" s="1"/>
  <c r="B216" i="29"/>
  <c r="C215" i="29"/>
  <c r="D215" i="29" s="1"/>
  <c r="C215" i="28"/>
  <c r="D215" i="28" s="1"/>
  <c r="B216" i="28"/>
  <c r="E217" i="27"/>
  <c r="GY63" i="31" s="1" a="1"/>
  <c r="GY63" i="31" s="1"/>
  <c r="GX64" i="31" a="1"/>
  <c r="GX64" i="31" s="1"/>
  <c r="E217" i="29"/>
  <c r="GY72" i="31" s="1" a="1"/>
  <c r="GY72" i="31" s="1"/>
  <c r="GX73" i="31" a="1"/>
  <c r="GX73" i="31" s="1"/>
  <c r="HA18" i="31"/>
  <c r="GZ55" i="31" a="1"/>
  <c r="GZ55" i="31" s="1"/>
  <c r="GZ54" i="31" a="1"/>
  <c r="GZ54" i="31" s="1"/>
  <c r="GZ27" i="31" a="1"/>
  <c r="GZ27" i="31" s="1"/>
  <c r="GZ28" i="31" a="1"/>
  <c r="GZ28" i="31" s="1"/>
  <c r="B217" i="24"/>
  <c r="C216" i="24"/>
  <c r="GV75" i="31"/>
  <c r="GX19" i="31"/>
  <c r="GX20" i="31"/>
  <c r="GV30" i="31"/>
  <c r="GV66" i="31"/>
  <c r="GV57" i="31"/>
  <c r="A218" i="29"/>
  <c r="A219" i="28"/>
  <c r="A218" i="27"/>
  <c r="A219" i="25"/>
  <c r="C217" i="25"/>
  <c r="D217" i="25" s="1"/>
  <c r="B218" i="25"/>
  <c r="C217" i="26"/>
  <c r="B218" i="26"/>
  <c r="C216" i="28" l="1"/>
  <c r="D216" i="28" s="1"/>
  <c r="B217" i="28"/>
  <c r="C216" i="29"/>
  <c r="D216" i="29" s="1"/>
  <c r="B217" i="29"/>
  <c r="C216" i="27"/>
  <c r="D216" i="27" s="1"/>
  <c r="B217" i="27"/>
  <c r="E218" i="27"/>
  <c r="GZ63" i="31" s="1" a="1"/>
  <c r="GZ63" i="31" s="1"/>
  <c r="GY64" i="31" a="1"/>
  <c r="GY64" i="31" s="1"/>
  <c r="E218" i="29"/>
  <c r="GZ72" i="31" s="1" a="1"/>
  <c r="GZ72" i="31" s="1"/>
  <c r="GY73" i="31" a="1"/>
  <c r="GY73" i="31" s="1"/>
  <c r="HB18" i="31"/>
  <c r="HA55" i="31" a="1"/>
  <c r="HA55" i="31" s="1"/>
  <c r="HA54" i="31" a="1"/>
  <c r="HA54" i="31" s="1"/>
  <c r="HA28" i="31" a="1"/>
  <c r="HA28" i="31" s="1"/>
  <c r="HA27" i="31" a="1"/>
  <c r="HA27" i="31" s="1"/>
  <c r="C217" i="24"/>
  <c r="B218" i="24"/>
  <c r="GW57" i="31"/>
  <c r="GY19" i="31"/>
  <c r="GY20" i="31"/>
  <c r="GW30" i="31"/>
  <c r="GW66" i="31"/>
  <c r="GW75" i="31"/>
  <c r="A219" i="29"/>
  <c r="A220" i="28"/>
  <c r="A220" i="25"/>
  <c r="B219" i="25"/>
  <c r="C218" i="25"/>
  <c r="D218" i="25" s="1"/>
  <c r="A219" i="27"/>
  <c r="B219" i="26"/>
  <c r="C218" i="26"/>
  <c r="B218" i="29" l="1"/>
  <c r="C217" i="29"/>
  <c r="D217" i="29" s="1"/>
  <c r="B218" i="27"/>
  <c r="C217" i="27"/>
  <c r="D217" i="27" s="1"/>
  <c r="B218" i="28"/>
  <c r="C217" i="28"/>
  <c r="D217" i="28" s="1"/>
  <c r="E219" i="27"/>
  <c r="HA63" i="31" s="1" a="1"/>
  <c r="HA63" i="31" s="1"/>
  <c r="GZ64" i="31" a="1"/>
  <c r="GZ64" i="31" s="1"/>
  <c r="E219" i="29"/>
  <c r="HA72" i="31" s="1" a="1"/>
  <c r="HA72" i="31" s="1"/>
  <c r="GZ73" i="31" a="1"/>
  <c r="GZ73" i="31" s="1"/>
  <c r="HC18" i="31"/>
  <c r="HB54" i="31" a="1"/>
  <c r="HB54" i="31" s="1"/>
  <c r="HB55" i="31" a="1"/>
  <c r="HB55" i="31" s="1"/>
  <c r="HB28" i="31" a="1"/>
  <c r="HB28" i="31" s="1"/>
  <c r="HB27" i="31" a="1"/>
  <c r="HB27" i="31" s="1"/>
  <c r="B219" i="24"/>
  <c r="C218" i="24"/>
  <c r="GZ19" i="31"/>
  <c r="GZ20" i="31"/>
  <c r="GX57" i="31"/>
  <c r="GX66" i="31"/>
  <c r="GX30" i="31"/>
  <c r="GX75" i="31"/>
  <c r="A220" i="29"/>
  <c r="A221" i="28"/>
  <c r="A221" i="25"/>
  <c r="A220" i="27"/>
  <c r="C219" i="26"/>
  <c r="B220" i="26"/>
  <c r="C219" i="25"/>
  <c r="D219" i="25" s="1"/>
  <c r="B220" i="25"/>
  <c r="C218" i="28" l="1"/>
  <c r="D218" i="28" s="1"/>
  <c r="B219" i="28"/>
  <c r="C218" i="27"/>
  <c r="D218" i="27" s="1"/>
  <c r="B219" i="27"/>
  <c r="C218" i="29"/>
  <c r="D218" i="29" s="1"/>
  <c r="B219" i="29"/>
  <c r="E220" i="27"/>
  <c r="HB63" i="31" s="1" a="1"/>
  <c r="HB63" i="31" s="1"/>
  <c r="HA64" i="31" a="1"/>
  <c r="HA64" i="31" s="1"/>
  <c r="E220" i="29"/>
  <c r="HB72" i="31" s="1" a="1"/>
  <c r="HB72" i="31" s="1"/>
  <c r="HA73" i="31" a="1"/>
  <c r="HA73" i="31" s="1"/>
  <c r="HD18" i="31"/>
  <c r="HC54" i="31" a="1"/>
  <c r="HC54" i="31" s="1"/>
  <c r="HC55" i="31" a="1"/>
  <c r="HC55" i="31" s="1"/>
  <c r="HC28" i="31" a="1"/>
  <c r="HC28" i="31" s="1"/>
  <c r="HC27" i="31" a="1"/>
  <c r="HC27" i="31" s="1"/>
  <c r="B220" i="24"/>
  <c r="C219" i="24"/>
  <c r="GY66" i="31"/>
  <c r="GY75" i="31"/>
  <c r="GY30" i="31"/>
  <c r="HA20" i="31"/>
  <c r="HA19" i="31"/>
  <c r="GY57" i="31"/>
  <c r="A221" i="29"/>
  <c r="A222" i="28"/>
  <c r="A221" i="27"/>
  <c r="A222" i="25"/>
  <c r="B221" i="25"/>
  <c r="C220" i="25"/>
  <c r="D220" i="25" s="1"/>
  <c r="C220" i="26"/>
  <c r="B221" i="26"/>
  <c r="C219" i="29" l="1"/>
  <c r="D219" i="29" s="1"/>
  <c r="B220" i="29"/>
  <c r="C219" i="27"/>
  <c r="D219" i="27" s="1"/>
  <c r="B220" i="27"/>
  <c r="B220" i="28"/>
  <c r="C219" i="28"/>
  <c r="D219" i="28" s="1"/>
  <c r="E221" i="29"/>
  <c r="HC72" i="31" s="1" a="1"/>
  <c r="HC72" i="31" s="1"/>
  <c r="HB73" i="31" a="1"/>
  <c r="HB73" i="31" s="1"/>
  <c r="E221" i="27"/>
  <c r="HC63" i="31" s="1" a="1"/>
  <c r="HC63" i="31" s="1"/>
  <c r="HB64" i="31" a="1"/>
  <c r="HB64" i="31" s="1"/>
  <c r="HE18" i="31"/>
  <c r="HD54" i="31" a="1"/>
  <c r="HD54" i="31" s="1"/>
  <c r="HD55" i="31" a="1"/>
  <c r="HD55" i="31" s="1"/>
  <c r="HD28" i="31" a="1"/>
  <c r="HD28" i="31" s="1"/>
  <c r="HD27" i="31" a="1"/>
  <c r="HD27" i="31" s="1"/>
  <c r="C220" i="24"/>
  <c r="B221" i="24"/>
  <c r="GZ75" i="31"/>
  <c r="HB19" i="31"/>
  <c r="HB20" i="31"/>
  <c r="GZ66" i="31"/>
  <c r="GZ30" i="31"/>
  <c r="GZ57" i="31"/>
  <c r="A222" i="29"/>
  <c r="A223" i="28"/>
  <c r="B222" i="25"/>
  <c r="C221" i="25"/>
  <c r="D221" i="25" s="1"/>
  <c r="B222" i="26"/>
  <c r="C221" i="26"/>
  <c r="A222" i="27"/>
  <c r="A223" i="25"/>
  <c r="B221" i="28" l="1"/>
  <c r="C220" i="28"/>
  <c r="D220" i="28" s="1"/>
  <c r="C220" i="27"/>
  <c r="D220" i="27" s="1"/>
  <c r="B221" i="27"/>
  <c r="C220" i="29"/>
  <c r="D220" i="29" s="1"/>
  <c r="B221" i="29"/>
  <c r="E222" i="29"/>
  <c r="HD72" i="31" s="1" a="1"/>
  <c r="HD72" i="31" s="1"/>
  <c r="HC73" i="31" a="1"/>
  <c r="HC73" i="31" s="1"/>
  <c r="E222" i="27"/>
  <c r="HD63" i="31" s="1" a="1"/>
  <c r="HD63" i="31" s="1"/>
  <c r="HC64" i="31" a="1"/>
  <c r="HC64" i="31" s="1"/>
  <c r="HF18" i="31"/>
  <c r="HE55" i="31" a="1"/>
  <c r="HE55" i="31" s="1"/>
  <c r="HE54" i="31" a="1"/>
  <c r="HE54" i="31" s="1"/>
  <c r="HE28" i="31" a="1"/>
  <c r="HE28" i="31" s="1"/>
  <c r="HE27" i="31" a="1"/>
  <c r="HE27" i="31" s="1"/>
  <c r="B222" i="24"/>
  <c r="C221" i="24"/>
  <c r="HA57" i="31"/>
  <c r="HA75" i="31"/>
  <c r="HA30" i="31"/>
  <c r="HA66" i="31"/>
  <c r="HC19" i="31"/>
  <c r="HC20" i="31"/>
  <c r="A223" i="29"/>
  <c r="A224" i="28"/>
  <c r="A224" i="25"/>
  <c r="A223" i="27"/>
  <c r="B223" i="25"/>
  <c r="C222" i="25"/>
  <c r="D222" i="25" s="1"/>
  <c r="C222" i="26"/>
  <c r="B223" i="26"/>
  <c r="C221" i="29" l="1"/>
  <c r="D221" i="29" s="1"/>
  <c r="B222" i="29"/>
  <c r="B222" i="27"/>
  <c r="C221" i="27"/>
  <c r="D221" i="27" s="1"/>
  <c r="C221" i="28"/>
  <c r="D221" i="28" s="1"/>
  <c r="B222" i="28"/>
  <c r="E223" i="27"/>
  <c r="HE63" i="31" s="1" a="1"/>
  <c r="HE63" i="31" s="1"/>
  <c r="HD64" i="31" a="1"/>
  <c r="HD64" i="31" s="1"/>
  <c r="E223" i="29"/>
  <c r="HE72" i="31" s="1" a="1"/>
  <c r="HE72" i="31" s="1"/>
  <c r="HD73" i="31" a="1"/>
  <c r="HD73" i="31" s="1"/>
  <c r="HG18" i="31"/>
  <c r="HF55" i="31" a="1"/>
  <c r="HF55" i="31" s="1"/>
  <c r="HF54" i="31" a="1"/>
  <c r="HF54" i="31" s="1"/>
  <c r="HF28" i="31" a="1"/>
  <c r="HF28" i="31" s="1"/>
  <c r="HF27" i="31" a="1"/>
  <c r="HF27" i="31" s="1"/>
  <c r="B223" i="24"/>
  <c r="C222" i="24"/>
  <c r="HB75" i="31"/>
  <c r="HB57" i="31"/>
  <c r="HB30" i="31"/>
  <c r="HB66" i="31"/>
  <c r="HD19" i="31"/>
  <c r="HD20" i="31"/>
  <c r="A224" i="29"/>
  <c r="A225" i="28"/>
  <c r="A224" i="27"/>
  <c r="A225" i="25"/>
  <c r="B224" i="26"/>
  <c r="C223" i="26"/>
  <c r="B224" i="25"/>
  <c r="C223" i="25"/>
  <c r="D223" i="25" s="1"/>
  <c r="C222" i="28" l="1"/>
  <c r="D222" i="28" s="1"/>
  <c r="B223" i="28"/>
  <c r="C222" i="27"/>
  <c r="D222" i="27" s="1"/>
  <c r="B223" i="27"/>
  <c r="C222" i="29"/>
  <c r="D222" i="29" s="1"/>
  <c r="B223" i="29"/>
  <c r="E224" i="27"/>
  <c r="HF63" i="31" s="1" a="1"/>
  <c r="HF63" i="31" s="1"/>
  <c r="HE64" i="31" a="1"/>
  <c r="HE64" i="31" s="1"/>
  <c r="E224" i="29"/>
  <c r="HF72" i="31" s="1" a="1"/>
  <c r="HF72" i="31" s="1"/>
  <c r="HE73" i="31" a="1"/>
  <c r="HE73" i="31" s="1"/>
  <c r="HH18" i="31"/>
  <c r="HG54" i="31" a="1"/>
  <c r="HG54" i="31" s="1"/>
  <c r="HG55" i="31" a="1"/>
  <c r="HG55" i="31" s="1"/>
  <c r="HG28" i="31" a="1"/>
  <c r="HG28" i="31" s="1"/>
  <c r="HG27" i="31" a="1"/>
  <c r="HG27" i="31" s="1"/>
  <c r="B224" i="24"/>
  <c r="C223" i="24"/>
  <c r="HC30" i="31"/>
  <c r="HE20" i="31"/>
  <c r="HE19" i="31"/>
  <c r="HC57" i="31"/>
  <c r="HC75" i="31"/>
  <c r="HC66" i="31"/>
  <c r="A225" i="29"/>
  <c r="A226" i="28"/>
  <c r="B225" i="26"/>
  <c r="C224" i="26"/>
  <c r="A225" i="27"/>
  <c r="A226" i="25"/>
  <c r="B225" i="25"/>
  <c r="C224" i="25"/>
  <c r="D224" i="25" s="1"/>
  <c r="C223" i="29" l="1"/>
  <c r="D223" i="29" s="1"/>
  <c r="B224" i="29"/>
  <c r="B224" i="27"/>
  <c r="C223" i="27"/>
  <c r="D223" i="27" s="1"/>
  <c r="C223" i="28"/>
  <c r="D223" i="28" s="1"/>
  <c r="B224" i="28"/>
  <c r="E225" i="29"/>
  <c r="HG72" i="31" s="1" a="1"/>
  <c r="HG72" i="31" s="1"/>
  <c r="HF73" i="31" a="1"/>
  <c r="HF73" i="31" s="1"/>
  <c r="E225" i="27"/>
  <c r="HG63" i="31" s="1" a="1"/>
  <c r="HG63" i="31" s="1"/>
  <c r="HF64" i="31" a="1"/>
  <c r="HF64" i="31" s="1"/>
  <c r="HI18" i="31"/>
  <c r="HH54" i="31" a="1"/>
  <c r="HH54" i="31" s="1"/>
  <c r="HH55" i="31" a="1"/>
  <c r="HH55" i="31" s="1"/>
  <c r="HH27" i="31" a="1"/>
  <c r="HH27" i="31" s="1"/>
  <c r="HH28" i="31" a="1"/>
  <c r="HH28" i="31" s="1"/>
  <c r="B225" i="24"/>
  <c r="C224" i="24"/>
  <c r="HD75" i="31"/>
  <c r="HF19" i="31"/>
  <c r="HF20" i="31"/>
  <c r="HD57" i="31"/>
  <c r="HD66" i="31"/>
  <c r="HD30" i="31"/>
  <c r="A226" i="29"/>
  <c r="A227" i="28"/>
  <c r="A226" i="27"/>
  <c r="A227" i="25"/>
  <c r="B226" i="26"/>
  <c r="C225" i="26"/>
  <c r="B226" i="25"/>
  <c r="C225" i="25"/>
  <c r="D225" i="25" s="1"/>
  <c r="B225" i="28" l="1"/>
  <c r="C224" i="28"/>
  <c r="D224" i="28" s="1"/>
  <c r="B225" i="27"/>
  <c r="C224" i="27"/>
  <c r="D224" i="27" s="1"/>
  <c r="B225" i="29"/>
  <c r="C224" i="29"/>
  <c r="D224" i="29" s="1"/>
  <c r="E226" i="29"/>
  <c r="HH72" i="31" s="1" a="1"/>
  <c r="HH72" i="31" s="1"/>
  <c r="HG73" i="31" a="1"/>
  <c r="HG73" i="31" s="1"/>
  <c r="E226" i="27"/>
  <c r="HH63" i="31" s="1" a="1"/>
  <c r="HH63" i="31" s="1"/>
  <c r="HG64" i="31" a="1"/>
  <c r="HG64" i="31" s="1"/>
  <c r="HJ18" i="31"/>
  <c r="HI54" i="31" a="1"/>
  <c r="HI54" i="31" s="1"/>
  <c r="HI55" i="31" a="1"/>
  <c r="HI55" i="31" s="1"/>
  <c r="HI28" i="31" a="1"/>
  <c r="HI28" i="31" s="1"/>
  <c r="HI27" i="31" a="1"/>
  <c r="HI27" i="31" s="1"/>
  <c r="C225" i="24"/>
  <c r="B226" i="24"/>
  <c r="HE66" i="31"/>
  <c r="HG19" i="31"/>
  <c r="HG20" i="31"/>
  <c r="HE30" i="31"/>
  <c r="HE57" i="31"/>
  <c r="HE75" i="31"/>
  <c r="A227" i="29"/>
  <c r="A228" i="28"/>
  <c r="C226" i="25"/>
  <c r="D226" i="25" s="1"/>
  <c r="B227" i="25"/>
  <c r="C226" i="26"/>
  <c r="B227" i="26"/>
  <c r="A227" i="27"/>
  <c r="A228" i="25"/>
  <c r="C225" i="29" l="1"/>
  <c r="D225" i="29" s="1"/>
  <c r="B226" i="29"/>
  <c r="C225" i="27"/>
  <c r="D225" i="27" s="1"/>
  <c r="B226" i="27"/>
  <c r="C225" i="28"/>
  <c r="D225" i="28" s="1"/>
  <c r="B226" i="28"/>
  <c r="E227" i="29"/>
  <c r="HI72" i="31" s="1" a="1"/>
  <c r="HI72" i="31" s="1"/>
  <c r="HH73" i="31" a="1"/>
  <c r="HH73" i="31" s="1"/>
  <c r="E227" i="27"/>
  <c r="HI63" i="31" s="1" a="1"/>
  <c r="HI63" i="31" s="1"/>
  <c r="HH64" i="31" a="1"/>
  <c r="HH64" i="31" s="1"/>
  <c r="HK18" i="31"/>
  <c r="HJ54" i="31" a="1"/>
  <c r="HJ54" i="31" s="1"/>
  <c r="HJ55" i="31" a="1"/>
  <c r="HJ55" i="31" s="1"/>
  <c r="HJ28" i="31" a="1"/>
  <c r="HJ28" i="31" s="1"/>
  <c r="HJ27" i="31" a="1"/>
  <c r="HJ27" i="31" s="1"/>
  <c r="C226" i="24"/>
  <c r="B227" i="24"/>
  <c r="HF75" i="31"/>
  <c r="HF57" i="31"/>
  <c r="HH19" i="31"/>
  <c r="HH20" i="31"/>
  <c r="HF30" i="31"/>
  <c r="HF66" i="31"/>
  <c r="A228" i="29"/>
  <c r="A229" i="28"/>
  <c r="A229" i="25"/>
  <c r="B228" i="25"/>
  <c r="C227" i="25"/>
  <c r="D227" i="25" s="1"/>
  <c r="B228" i="26"/>
  <c r="C227" i="26"/>
  <c r="A228" i="27"/>
  <c r="C226" i="28" l="1"/>
  <c r="D226" i="28" s="1"/>
  <c r="B227" i="28"/>
  <c r="C226" i="27"/>
  <c r="D226" i="27" s="1"/>
  <c r="B227" i="27"/>
  <c r="B227" i="29"/>
  <c r="C226" i="29"/>
  <c r="D226" i="29" s="1"/>
  <c r="E228" i="29"/>
  <c r="HJ72" i="31" s="1" a="1"/>
  <c r="HJ72" i="31" s="1"/>
  <c r="HI73" i="31" a="1"/>
  <c r="HI73" i="31" s="1"/>
  <c r="E228" i="27"/>
  <c r="HJ63" i="31" s="1" a="1"/>
  <c r="HJ63" i="31" s="1"/>
  <c r="HI64" i="31" a="1"/>
  <c r="HI64" i="31" s="1"/>
  <c r="HL18" i="31"/>
  <c r="HK55" i="31" a="1"/>
  <c r="HK55" i="31" s="1"/>
  <c r="HK54" i="31" a="1"/>
  <c r="HK54" i="31" s="1"/>
  <c r="HK28" i="31" a="1"/>
  <c r="HK28" i="31" s="1"/>
  <c r="HK27" i="31" a="1"/>
  <c r="HK27" i="31" s="1"/>
  <c r="B228" i="24"/>
  <c r="C227" i="24"/>
  <c r="HG66" i="31"/>
  <c r="HI20" i="31"/>
  <c r="HI19" i="31"/>
  <c r="HG57" i="31"/>
  <c r="HG75" i="31"/>
  <c r="HG30" i="31"/>
  <c r="A229" i="29"/>
  <c r="A230" i="28"/>
  <c r="A230" i="25"/>
  <c r="A229" i="27"/>
  <c r="C228" i="26"/>
  <c r="B229" i="26"/>
  <c r="B229" i="25"/>
  <c r="C228" i="25"/>
  <c r="D228" i="25" s="1"/>
  <c r="B228" i="29" l="1"/>
  <c r="C227" i="29"/>
  <c r="D227" i="29" s="1"/>
  <c r="B228" i="27"/>
  <c r="C227" i="27"/>
  <c r="D227" i="27" s="1"/>
  <c r="B228" i="28"/>
  <c r="C227" i="28"/>
  <c r="D227" i="28" s="1"/>
  <c r="E229" i="27"/>
  <c r="HK63" i="31" s="1" a="1"/>
  <c r="HK63" i="31" s="1"/>
  <c r="HJ64" i="31" a="1"/>
  <c r="HJ64" i="31" s="1"/>
  <c r="E229" i="29"/>
  <c r="HK72" i="31" s="1" a="1"/>
  <c r="HK72" i="31" s="1"/>
  <c r="HJ73" i="31" a="1"/>
  <c r="HJ73" i="31" s="1"/>
  <c r="HM18" i="31"/>
  <c r="HL55" i="31" a="1"/>
  <c r="HL55" i="31" s="1"/>
  <c r="HL54" i="31" a="1"/>
  <c r="HL54" i="31" s="1"/>
  <c r="HL28" i="31" a="1"/>
  <c r="HL28" i="31" s="1"/>
  <c r="HL27" i="31" a="1"/>
  <c r="HL27" i="31" s="1"/>
  <c r="C228" i="24"/>
  <c r="B229" i="24"/>
  <c r="HH30" i="31"/>
  <c r="HJ20" i="31"/>
  <c r="HJ19" i="31"/>
  <c r="HH57" i="31"/>
  <c r="HH75" i="31"/>
  <c r="HH66" i="31"/>
  <c r="A230" i="29"/>
  <c r="A231" i="28"/>
  <c r="A230" i="27"/>
  <c r="A231" i="25"/>
  <c r="B230" i="26"/>
  <c r="C229" i="26"/>
  <c r="B230" i="25"/>
  <c r="C229" i="25"/>
  <c r="D229" i="25" s="1"/>
  <c r="C228" i="28" l="1"/>
  <c r="D228" i="28" s="1"/>
  <c r="B229" i="28"/>
  <c r="C228" i="27"/>
  <c r="D228" i="27" s="1"/>
  <c r="B229" i="27"/>
  <c r="C228" i="29"/>
  <c r="D228" i="29" s="1"/>
  <c r="B229" i="29"/>
  <c r="E230" i="29"/>
  <c r="HL72" i="31" s="1" a="1"/>
  <c r="HL72" i="31" s="1"/>
  <c r="HK73" i="31" a="1"/>
  <c r="HK73" i="31" s="1"/>
  <c r="E230" i="27"/>
  <c r="HL63" i="31" s="1" a="1"/>
  <c r="HL63" i="31" s="1"/>
  <c r="HK64" i="31" a="1"/>
  <c r="HK64" i="31" s="1"/>
  <c r="HN18" i="31"/>
  <c r="HM54" i="31" a="1"/>
  <c r="HM54" i="31" s="1"/>
  <c r="HM28" i="31" a="1"/>
  <c r="HM28" i="31" s="1"/>
  <c r="HM27" i="31" a="1"/>
  <c r="HM27" i="31" s="1"/>
  <c r="HM55" i="31" a="1"/>
  <c r="HM55" i="31" s="1"/>
  <c r="B230" i="24"/>
  <c r="C229" i="24"/>
  <c r="HI30" i="31"/>
  <c r="HI57" i="31"/>
  <c r="HI66" i="31"/>
  <c r="HK19" i="31"/>
  <c r="HK20" i="31"/>
  <c r="HI75" i="31"/>
  <c r="A231" i="29"/>
  <c r="A232" i="28"/>
  <c r="B231" i="26"/>
  <c r="C230" i="26"/>
  <c r="A231" i="27"/>
  <c r="B231" i="25"/>
  <c r="C230" i="25"/>
  <c r="D230" i="25" s="1"/>
  <c r="A232" i="25"/>
  <c r="C229" i="29" l="1"/>
  <c r="D229" i="29" s="1"/>
  <c r="B230" i="29"/>
  <c r="C229" i="27"/>
  <c r="D229" i="27" s="1"/>
  <c r="B230" i="27"/>
  <c r="C229" i="28"/>
  <c r="D229" i="28" s="1"/>
  <c r="B230" i="28"/>
  <c r="E231" i="29"/>
  <c r="HM72" i="31" s="1" a="1"/>
  <c r="HM72" i="31" s="1"/>
  <c r="HL73" i="31" a="1"/>
  <c r="HL73" i="31" s="1"/>
  <c r="E231" i="27"/>
  <c r="HM63" i="31" s="1" a="1"/>
  <c r="HM63" i="31" s="1"/>
  <c r="HL64" i="31" a="1"/>
  <c r="HL64" i="31" s="1"/>
  <c r="HO18" i="31"/>
  <c r="HN54" i="31" a="1"/>
  <c r="HN54" i="31" s="1"/>
  <c r="HN55" i="31" a="1"/>
  <c r="HN55" i="31" s="1"/>
  <c r="HN28" i="31" a="1"/>
  <c r="HN28" i="31" s="1"/>
  <c r="HN27" i="31" a="1"/>
  <c r="HN27" i="31" s="1"/>
  <c r="B231" i="24"/>
  <c r="C230" i="24"/>
  <c r="HL19" i="31"/>
  <c r="HL20" i="31"/>
  <c r="HJ75" i="31"/>
  <c r="HJ57" i="31"/>
  <c r="HJ66" i="31"/>
  <c r="HJ30" i="31"/>
  <c r="A232" i="29"/>
  <c r="A233" i="28"/>
  <c r="A232" i="27"/>
  <c r="A233" i="25"/>
  <c r="C231" i="26"/>
  <c r="B232" i="26"/>
  <c r="B232" i="25"/>
  <c r="C231" i="25"/>
  <c r="D231" i="25" s="1"/>
  <c r="C230" i="27" l="1"/>
  <c r="D230" i="27" s="1"/>
  <c r="B231" i="27"/>
  <c r="B231" i="28"/>
  <c r="C230" i="28"/>
  <c r="D230" i="28" s="1"/>
  <c r="C230" i="29"/>
  <c r="D230" i="29" s="1"/>
  <c r="B231" i="29"/>
  <c r="E232" i="29"/>
  <c r="HN72" i="31" s="1" a="1"/>
  <c r="HN72" i="31" s="1"/>
  <c r="HM73" i="31" a="1"/>
  <c r="HM73" i="31" s="1"/>
  <c r="E232" i="27"/>
  <c r="HN63" i="31" s="1" a="1"/>
  <c r="HN63" i="31" s="1"/>
  <c r="HM64" i="31" a="1"/>
  <c r="HM64" i="31" s="1"/>
  <c r="HP18" i="31"/>
  <c r="HO54" i="31" a="1"/>
  <c r="HO54" i="31" s="1"/>
  <c r="HO55" i="31" a="1"/>
  <c r="HO55" i="31" s="1"/>
  <c r="HO28" i="31" a="1"/>
  <c r="HO28" i="31" s="1"/>
  <c r="HO27" i="31" a="1"/>
  <c r="HO27" i="31" s="1"/>
  <c r="B232" i="24"/>
  <c r="C231" i="24"/>
  <c r="HK66" i="31"/>
  <c r="HK75" i="31"/>
  <c r="HK30" i="31"/>
  <c r="HM19" i="31"/>
  <c r="HM20" i="31"/>
  <c r="HK57" i="31"/>
  <c r="A233" i="29"/>
  <c r="A234" i="28"/>
  <c r="A233" i="27"/>
  <c r="B233" i="26"/>
  <c r="C232" i="26"/>
  <c r="B233" i="25"/>
  <c r="C232" i="25"/>
  <c r="D232" i="25" s="1"/>
  <c r="A234" i="25"/>
  <c r="B232" i="29" l="1"/>
  <c r="C231" i="29"/>
  <c r="D231" i="29" s="1"/>
  <c r="B232" i="28"/>
  <c r="C231" i="28"/>
  <c r="D231" i="28" s="1"/>
  <c r="B232" i="27"/>
  <c r="C231" i="27"/>
  <c r="D231" i="27" s="1"/>
  <c r="E233" i="27"/>
  <c r="HO63" i="31" s="1" a="1"/>
  <c r="HO63" i="31" s="1"/>
  <c r="HN64" i="31" a="1"/>
  <c r="HN64" i="31" s="1"/>
  <c r="E233" i="29"/>
  <c r="HO72" i="31" s="1" a="1"/>
  <c r="HO72" i="31" s="1"/>
  <c r="HN73" i="31" a="1"/>
  <c r="HN73" i="31" s="1"/>
  <c r="HQ18" i="31"/>
  <c r="HP55" i="31" a="1"/>
  <c r="HP55" i="31" s="1"/>
  <c r="HP54" i="31" a="1"/>
  <c r="HP54" i="31" s="1"/>
  <c r="HP28" i="31" a="1"/>
  <c r="HP28" i="31" s="1"/>
  <c r="HP27" i="31" a="1"/>
  <c r="HP27" i="31" s="1"/>
  <c r="B233" i="24"/>
  <c r="C232" i="24"/>
  <c r="HL66" i="31"/>
  <c r="HL30" i="31"/>
  <c r="HN19" i="31"/>
  <c r="HN20" i="31"/>
  <c r="HL75" i="31"/>
  <c r="HL57" i="31"/>
  <c r="A234" i="29"/>
  <c r="A235" i="28"/>
  <c r="A235" i="25"/>
  <c r="C233" i="25"/>
  <c r="D233" i="25" s="1"/>
  <c r="B234" i="25"/>
  <c r="A234" i="27"/>
  <c r="C233" i="26"/>
  <c r="B234" i="26"/>
  <c r="B233" i="27" l="1"/>
  <c r="C232" i="27"/>
  <c r="D232" i="27" s="1"/>
  <c r="C232" i="28"/>
  <c r="D232" i="28" s="1"/>
  <c r="B233" i="28"/>
  <c r="C232" i="29"/>
  <c r="D232" i="29" s="1"/>
  <c r="B233" i="29"/>
  <c r="E234" i="27"/>
  <c r="HP63" i="31" s="1" a="1"/>
  <c r="HP63" i="31" s="1"/>
  <c r="HO64" i="31" a="1"/>
  <c r="HO64" i="31" s="1"/>
  <c r="E234" i="29"/>
  <c r="HP72" i="31" s="1" a="1"/>
  <c r="HP72" i="31" s="1"/>
  <c r="HO73" i="31" a="1"/>
  <c r="HO73" i="31" s="1"/>
  <c r="HR18" i="31"/>
  <c r="HQ55" i="31" a="1"/>
  <c r="HQ55" i="31" s="1"/>
  <c r="HQ54" i="31" a="1"/>
  <c r="HQ54" i="31" s="1"/>
  <c r="HQ28" i="31" a="1"/>
  <c r="HQ28" i="31" s="1"/>
  <c r="HQ27" i="31" a="1"/>
  <c r="HQ27" i="31" s="1"/>
  <c r="C233" i="24"/>
  <c r="B234" i="24"/>
  <c r="HO20" i="31"/>
  <c r="HO19" i="31"/>
  <c r="HM66" i="31"/>
  <c r="HM57" i="31"/>
  <c r="HM75" i="31"/>
  <c r="HM30" i="31"/>
  <c r="A235" i="29"/>
  <c r="A236" i="28"/>
  <c r="B235" i="25"/>
  <c r="C234" i="25"/>
  <c r="D234" i="25" s="1"/>
  <c r="B235" i="26"/>
  <c r="C234" i="26"/>
  <c r="A236" i="25"/>
  <c r="A235" i="27"/>
  <c r="B234" i="28" l="1"/>
  <c r="C233" i="28"/>
  <c r="D233" i="28" s="1"/>
  <c r="C233" i="29"/>
  <c r="D233" i="29" s="1"/>
  <c r="B234" i="29"/>
  <c r="B234" i="27"/>
  <c r="C233" i="27"/>
  <c r="D233" i="27" s="1"/>
  <c r="E235" i="29"/>
  <c r="HQ72" i="31" s="1" a="1"/>
  <c r="HQ72" i="31" s="1"/>
  <c r="HP73" i="31" a="1"/>
  <c r="HP73" i="31" s="1"/>
  <c r="E235" i="27"/>
  <c r="HQ63" i="31" s="1" a="1"/>
  <c r="HQ63" i="31" s="1"/>
  <c r="HP64" i="31" a="1"/>
  <c r="HP64" i="31" s="1"/>
  <c r="HS18" i="31"/>
  <c r="HR55" i="31" a="1"/>
  <c r="HR55" i="31" s="1"/>
  <c r="HR54" i="31" a="1"/>
  <c r="HR54" i="31" s="1"/>
  <c r="HR27" i="31" a="1"/>
  <c r="HR27" i="31" s="1"/>
  <c r="HR28" i="31" a="1"/>
  <c r="HR28" i="31" s="1"/>
  <c r="C234" i="24"/>
  <c r="B235" i="24"/>
  <c r="HN57" i="31"/>
  <c r="HN30" i="31"/>
  <c r="HN75" i="31"/>
  <c r="HN66" i="31"/>
  <c r="HP20" i="31"/>
  <c r="HP19" i="31"/>
  <c r="A236" i="29"/>
  <c r="A237" i="28"/>
  <c r="A236" i="27"/>
  <c r="B236" i="26"/>
  <c r="C235" i="26"/>
  <c r="A237" i="25"/>
  <c r="C235" i="25"/>
  <c r="D235" i="25" s="1"/>
  <c r="B236" i="25"/>
  <c r="C234" i="27" l="1"/>
  <c r="D234" i="27" s="1"/>
  <c r="B235" i="27"/>
  <c r="C234" i="29"/>
  <c r="D234" i="29" s="1"/>
  <c r="B235" i="29"/>
  <c r="C234" i="28"/>
  <c r="D234" i="28" s="1"/>
  <c r="B235" i="28"/>
  <c r="E236" i="27"/>
  <c r="HR63" i="31" s="1" a="1"/>
  <c r="HR63" i="31" s="1"/>
  <c r="HQ64" i="31" a="1"/>
  <c r="HQ64" i="31" s="1"/>
  <c r="E236" i="29"/>
  <c r="HR72" i="31" s="1" a="1"/>
  <c r="HR72" i="31" s="1"/>
  <c r="HQ73" i="31" a="1"/>
  <c r="HQ73" i="31" s="1"/>
  <c r="HT18" i="31"/>
  <c r="HS55" i="31" a="1"/>
  <c r="HS55" i="31" s="1"/>
  <c r="HS54" i="31" a="1"/>
  <c r="HS54" i="31" s="1"/>
  <c r="HS27" i="31" a="1"/>
  <c r="HS27" i="31" s="1"/>
  <c r="HS28" i="31" a="1"/>
  <c r="HS28" i="31" s="1"/>
  <c r="B236" i="24"/>
  <c r="C235" i="24"/>
  <c r="HO66" i="31"/>
  <c r="HO75" i="31"/>
  <c r="HO57" i="31"/>
  <c r="HQ20" i="31"/>
  <c r="HQ19" i="31"/>
  <c r="HO30" i="31"/>
  <c r="A237" i="29"/>
  <c r="A238" i="28"/>
  <c r="A237" i="27"/>
  <c r="C236" i="26"/>
  <c r="B237" i="26"/>
  <c r="B237" i="25"/>
  <c r="C236" i="25"/>
  <c r="D236" i="25" s="1"/>
  <c r="A238" i="25"/>
  <c r="B236" i="28" l="1"/>
  <c r="C235" i="28"/>
  <c r="D235" i="28" s="1"/>
  <c r="C235" i="29"/>
  <c r="D235" i="29" s="1"/>
  <c r="B236" i="29"/>
  <c r="B236" i="27"/>
  <c r="C235" i="27"/>
  <c r="D235" i="27" s="1"/>
  <c r="E237" i="27"/>
  <c r="HS63" i="31" s="1" a="1"/>
  <c r="HS63" i="31" s="1"/>
  <c r="HR64" i="31" a="1"/>
  <c r="HR64" i="31" s="1"/>
  <c r="E237" i="29"/>
  <c r="HS72" i="31" s="1" a="1"/>
  <c r="HS72" i="31" s="1"/>
  <c r="HR73" i="31" a="1"/>
  <c r="HR73" i="31" s="1"/>
  <c r="HU18" i="31"/>
  <c r="HT55" i="31" a="1"/>
  <c r="HT55" i="31" s="1"/>
  <c r="HT54" i="31" a="1"/>
  <c r="HT54" i="31" s="1"/>
  <c r="HT27" i="31" a="1"/>
  <c r="HT27" i="31" s="1"/>
  <c r="HT28" i="31" a="1"/>
  <c r="HT28" i="31" s="1"/>
  <c r="B237" i="24"/>
  <c r="C236" i="24"/>
  <c r="HP75" i="31"/>
  <c r="HP66" i="31"/>
  <c r="HR19" i="31"/>
  <c r="HR20" i="31"/>
  <c r="HP30" i="31"/>
  <c r="HP57" i="31"/>
  <c r="A238" i="29"/>
  <c r="A239" i="28"/>
  <c r="A238" i="27"/>
  <c r="B238" i="25"/>
  <c r="C237" i="25"/>
  <c r="D237" i="25" s="1"/>
  <c r="A239" i="25"/>
  <c r="B238" i="26"/>
  <c r="C237" i="26"/>
  <c r="B237" i="27" l="1"/>
  <c r="C236" i="27"/>
  <c r="D236" i="27" s="1"/>
  <c r="B237" i="29"/>
  <c r="C236" i="29"/>
  <c r="D236" i="29" s="1"/>
  <c r="C236" i="28"/>
  <c r="D236" i="28" s="1"/>
  <c r="B237" i="28"/>
  <c r="E238" i="29"/>
  <c r="HT72" i="31" s="1" a="1"/>
  <c r="HT72" i="31" s="1"/>
  <c r="HS73" i="31" a="1"/>
  <c r="HS73" i="31" s="1"/>
  <c r="E238" i="27"/>
  <c r="HT63" i="31" s="1" a="1"/>
  <c r="HT63" i="31" s="1"/>
  <c r="HS64" i="31" a="1"/>
  <c r="HS64" i="31" s="1"/>
  <c r="HV18" i="31"/>
  <c r="HU54" i="31" a="1"/>
  <c r="HU54" i="31" s="1"/>
  <c r="HU55" i="31" a="1"/>
  <c r="HU55" i="31" s="1"/>
  <c r="HU27" i="31" a="1"/>
  <c r="HU27" i="31" s="1"/>
  <c r="HU28" i="31" a="1"/>
  <c r="HU28" i="31" s="1"/>
  <c r="B238" i="24"/>
  <c r="C237" i="24"/>
  <c r="HQ75" i="31"/>
  <c r="HQ57" i="31"/>
  <c r="HS19" i="31"/>
  <c r="HS20" i="31"/>
  <c r="HQ30" i="31"/>
  <c r="HQ66" i="31"/>
  <c r="A239" i="29"/>
  <c r="A240" i="28"/>
  <c r="B239" i="26"/>
  <c r="C238" i="26"/>
  <c r="A240" i="25"/>
  <c r="A239" i="27"/>
  <c r="B239" i="25"/>
  <c r="C238" i="25"/>
  <c r="D238" i="25" s="1"/>
  <c r="C237" i="28" l="1"/>
  <c r="D237" i="28" s="1"/>
  <c r="B238" i="28"/>
  <c r="C237" i="29"/>
  <c r="D237" i="29" s="1"/>
  <c r="B238" i="29"/>
  <c r="C237" i="27"/>
  <c r="D237" i="27" s="1"/>
  <c r="B238" i="27"/>
  <c r="E239" i="29"/>
  <c r="HU72" i="31" s="1" a="1"/>
  <c r="HU72" i="31" s="1"/>
  <c r="HT73" i="31" a="1"/>
  <c r="HT73" i="31" s="1"/>
  <c r="E239" i="27"/>
  <c r="HU63" i="31" s="1" a="1"/>
  <c r="HU63" i="31" s="1"/>
  <c r="HT64" i="31" a="1"/>
  <c r="HT64" i="31" s="1"/>
  <c r="HW18" i="31"/>
  <c r="HV55" i="31" a="1"/>
  <c r="HV55" i="31" s="1"/>
  <c r="HV54" i="31" a="1"/>
  <c r="HV54" i="31" s="1"/>
  <c r="HV28" i="31" a="1"/>
  <c r="HV28" i="31" s="1"/>
  <c r="HV27" i="31" a="1"/>
  <c r="HV27" i="31" s="1"/>
  <c r="B239" i="24"/>
  <c r="C238" i="24"/>
  <c r="HR66" i="31"/>
  <c r="HR30" i="31"/>
  <c r="HT20" i="31"/>
  <c r="HT19" i="31"/>
  <c r="HR75" i="31"/>
  <c r="HR57" i="31"/>
  <c r="A240" i="29"/>
  <c r="A241" i="28"/>
  <c r="A240" i="27"/>
  <c r="B240" i="26"/>
  <c r="C239" i="26"/>
  <c r="B240" i="25"/>
  <c r="C239" i="25"/>
  <c r="D239" i="25" s="1"/>
  <c r="A241" i="25"/>
  <c r="C238" i="29" l="1"/>
  <c r="D238" i="29" s="1"/>
  <c r="B239" i="29"/>
  <c r="C238" i="27"/>
  <c r="D238" i="27" s="1"/>
  <c r="B239" i="27"/>
  <c r="C238" i="28"/>
  <c r="D238" i="28" s="1"/>
  <c r="B239" i="28"/>
  <c r="E240" i="29"/>
  <c r="HV72" i="31" s="1" a="1"/>
  <c r="HV72" i="31" s="1"/>
  <c r="HU73" i="31" a="1"/>
  <c r="HU73" i="31" s="1"/>
  <c r="E240" i="27"/>
  <c r="HV63" i="31" s="1" a="1"/>
  <c r="HV63" i="31" s="1"/>
  <c r="HU64" i="31" a="1"/>
  <c r="HU64" i="31" s="1"/>
  <c r="HX18" i="31"/>
  <c r="HW54" i="31" a="1"/>
  <c r="HW54" i="31" s="1"/>
  <c r="HW55" i="31" a="1"/>
  <c r="HW55" i="31" s="1"/>
  <c r="HW28" i="31" a="1"/>
  <c r="HW28" i="31" s="1"/>
  <c r="HW27" i="31" a="1"/>
  <c r="HW27" i="31" s="1"/>
  <c r="B240" i="24"/>
  <c r="C239" i="24"/>
  <c r="HS66" i="31"/>
  <c r="HS30" i="31"/>
  <c r="HU20" i="31"/>
  <c r="HU19" i="31"/>
  <c r="HS75" i="31"/>
  <c r="HS57" i="31"/>
  <c r="A241" i="29"/>
  <c r="A242" i="28"/>
  <c r="B241" i="25"/>
  <c r="C240" i="25"/>
  <c r="D240" i="25" s="1"/>
  <c r="B241" i="26"/>
  <c r="C240" i="26"/>
  <c r="A241" i="27"/>
  <c r="A242" i="25"/>
  <c r="B240" i="28" l="1"/>
  <c r="C239" i="28"/>
  <c r="D239" i="28" s="1"/>
  <c r="B240" i="27"/>
  <c r="C239" i="27"/>
  <c r="D239" i="27" s="1"/>
  <c r="C239" i="29"/>
  <c r="D239" i="29" s="1"/>
  <c r="B240" i="29"/>
  <c r="E241" i="27"/>
  <c r="HW63" i="31" s="1" a="1"/>
  <c r="HW63" i="31" s="1"/>
  <c r="HV64" i="31" a="1"/>
  <c r="HV64" i="31" s="1"/>
  <c r="E241" i="29"/>
  <c r="HW72" i="31" s="1" a="1"/>
  <c r="HW72" i="31" s="1"/>
  <c r="HV73" i="31" a="1"/>
  <c r="HV73" i="31" s="1"/>
  <c r="HY18" i="31"/>
  <c r="HX54" i="31" a="1"/>
  <c r="HX54" i="31" s="1"/>
  <c r="HX55" i="31" a="1"/>
  <c r="HX55" i="31" s="1"/>
  <c r="HX27" i="31" a="1"/>
  <c r="HX27" i="31" s="1"/>
  <c r="HX28" i="31" a="1"/>
  <c r="HX28" i="31" s="1"/>
  <c r="B241" i="24"/>
  <c r="C240" i="24"/>
  <c r="HT57" i="31"/>
  <c r="HT30" i="31"/>
  <c r="HV20" i="31"/>
  <c r="HV19" i="31"/>
  <c r="HT66" i="31"/>
  <c r="HT75" i="31"/>
  <c r="A242" i="29"/>
  <c r="A243" i="28"/>
  <c r="C241" i="26"/>
  <c r="B242" i="26"/>
  <c r="A243" i="25"/>
  <c r="B242" i="25"/>
  <c r="C241" i="25"/>
  <c r="D241" i="25" s="1"/>
  <c r="A242" i="27"/>
  <c r="C240" i="29" l="1"/>
  <c r="D240" i="29" s="1"/>
  <c r="B241" i="29"/>
  <c r="B241" i="27"/>
  <c r="C240" i="27"/>
  <c r="D240" i="27" s="1"/>
  <c r="B241" i="28"/>
  <c r="C240" i="28"/>
  <c r="D240" i="28" s="1"/>
  <c r="E242" i="29"/>
  <c r="HX72" i="31" s="1" a="1"/>
  <c r="HX72" i="31" s="1"/>
  <c r="HW73" i="31" a="1"/>
  <c r="HW73" i="31" s="1"/>
  <c r="E242" i="27"/>
  <c r="HX63" i="31" s="1" a="1"/>
  <c r="HX63" i="31" s="1"/>
  <c r="HW64" i="31" a="1"/>
  <c r="HW64" i="31" s="1"/>
  <c r="HZ18" i="31"/>
  <c r="HY54" i="31" a="1"/>
  <c r="HY54" i="31" s="1"/>
  <c r="HY55" i="31" a="1"/>
  <c r="HY55" i="31" s="1"/>
  <c r="HY27" i="31" a="1"/>
  <c r="HY27" i="31" s="1"/>
  <c r="HY28" i="31" a="1"/>
  <c r="HY28" i="31" s="1"/>
  <c r="C241" i="24"/>
  <c r="B242" i="24"/>
  <c r="HU30" i="31"/>
  <c r="HU75" i="31"/>
  <c r="HU66" i="31"/>
  <c r="HU57" i="31"/>
  <c r="HW19" i="31"/>
  <c r="HW20" i="31"/>
  <c r="A243" i="29"/>
  <c r="A244" i="28"/>
  <c r="A243" i="27"/>
  <c r="C242" i="26"/>
  <c r="B243" i="26"/>
  <c r="B243" i="25"/>
  <c r="C242" i="25"/>
  <c r="D242" i="25" s="1"/>
  <c r="A244" i="25"/>
  <c r="C241" i="28" l="1"/>
  <c r="D241" i="28" s="1"/>
  <c r="B242" i="28"/>
  <c r="C241" i="27"/>
  <c r="D241" i="27" s="1"/>
  <c r="B242" i="27"/>
  <c r="C241" i="29"/>
  <c r="D241" i="29" s="1"/>
  <c r="B242" i="29"/>
  <c r="E243" i="27"/>
  <c r="HY63" i="31" s="1" a="1"/>
  <c r="HY63" i="31" s="1"/>
  <c r="HX64" i="31" a="1"/>
  <c r="HX64" i="31" s="1"/>
  <c r="E243" i="29"/>
  <c r="HY72" i="31" s="1" a="1"/>
  <c r="HY72" i="31" s="1"/>
  <c r="HX73" i="31" a="1"/>
  <c r="HX73" i="31" s="1"/>
  <c r="IA18" i="31"/>
  <c r="HZ54" i="31" a="1"/>
  <c r="HZ54" i="31" s="1"/>
  <c r="HZ55" i="31" a="1"/>
  <c r="HZ55" i="31" s="1"/>
  <c r="HZ27" i="31" a="1"/>
  <c r="HZ27" i="31" s="1"/>
  <c r="HZ28" i="31" a="1"/>
  <c r="HZ28" i="31" s="1"/>
  <c r="B243" i="24"/>
  <c r="C242" i="24"/>
  <c r="HV75" i="31"/>
  <c r="HX20" i="31"/>
  <c r="HW76" i="31"/>
  <c r="HW54" i="30" s="1"/>
  <c r="HW67" i="31"/>
  <c r="HW46" i="30" s="1"/>
  <c r="HW58" i="31"/>
  <c r="HW38" i="30" s="1"/>
  <c r="HX19" i="31"/>
  <c r="HV30" i="31"/>
  <c r="HV66" i="31"/>
  <c r="HV57" i="31"/>
  <c r="A244" i="29"/>
  <c r="A245" i="28"/>
  <c r="B244" i="25"/>
  <c r="C243" i="25"/>
  <c r="D243" i="25" s="1"/>
  <c r="B244" i="26"/>
  <c r="C243" i="26"/>
  <c r="A244" i="27"/>
  <c r="A245" i="25"/>
  <c r="C242" i="29" l="1"/>
  <c r="D242" i="29" s="1"/>
  <c r="B243" i="29"/>
  <c r="B243" i="27"/>
  <c r="C242" i="27"/>
  <c r="D242" i="27" s="1"/>
  <c r="C242" i="28"/>
  <c r="D242" i="28" s="1"/>
  <c r="B243" i="28"/>
  <c r="E244" i="29"/>
  <c r="HZ72" i="31" s="1" a="1"/>
  <c r="HZ72" i="31" s="1"/>
  <c r="HY73" i="31" a="1"/>
  <c r="HY73" i="31" s="1"/>
  <c r="E244" i="27"/>
  <c r="HZ63" i="31" s="1" a="1"/>
  <c r="HZ63" i="31" s="1"/>
  <c r="HY64" i="31" a="1"/>
  <c r="HY64" i="31" s="1"/>
  <c r="IB18" i="31"/>
  <c r="IA55" i="31" a="1"/>
  <c r="IA55" i="31" s="1"/>
  <c r="IA54" i="31" a="1"/>
  <c r="IA54" i="31" s="1"/>
  <c r="IA27" i="31" a="1"/>
  <c r="IA27" i="31" s="1"/>
  <c r="IA28" i="31" a="1"/>
  <c r="IA28" i="31" s="1"/>
  <c r="B244" i="24"/>
  <c r="C243" i="24"/>
  <c r="HW30" i="31"/>
  <c r="HY20" i="31"/>
  <c r="HY19" i="31"/>
  <c r="A245" i="29"/>
  <c r="A246" i="28"/>
  <c r="A246" i="25"/>
  <c r="C244" i="26"/>
  <c r="B245" i="26"/>
  <c r="B245" i="25"/>
  <c r="C244" i="25"/>
  <c r="D244" i="25" s="1"/>
  <c r="A245" i="27"/>
  <c r="B244" i="28" l="1"/>
  <c r="C243" i="28"/>
  <c r="D243" i="28" s="1"/>
  <c r="C243" i="27"/>
  <c r="D243" i="27" s="1"/>
  <c r="B244" i="27"/>
  <c r="C243" i="29"/>
  <c r="D243" i="29" s="1"/>
  <c r="B244" i="29"/>
  <c r="E245" i="27"/>
  <c r="IA63" i="31" s="1" a="1"/>
  <c r="IA63" i="31" s="1"/>
  <c r="HZ64" i="31" a="1"/>
  <c r="HZ64" i="31" s="1"/>
  <c r="E245" i="29"/>
  <c r="IA72" i="31" s="1" a="1"/>
  <c r="IA72" i="31" s="1"/>
  <c r="HZ73" i="31" a="1"/>
  <c r="HZ73" i="31" s="1"/>
  <c r="IC18" i="31"/>
  <c r="IB54" i="31" a="1"/>
  <c r="IB54" i="31" s="1"/>
  <c r="IB55" i="31" a="1"/>
  <c r="IB55" i="31" s="1"/>
  <c r="IB27" i="31" a="1"/>
  <c r="IB27" i="31" s="1"/>
  <c r="IB28" i="31" a="1"/>
  <c r="IB28" i="31" s="1"/>
  <c r="C244" i="24"/>
  <c r="B245" i="24"/>
  <c r="HX30" i="31"/>
  <c r="HZ19" i="31"/>
  <c r="HZ20" i="31"/>
  <c r="HX66" i="31"/>
  <c r="HX57" i="31"/>
  <c r="HX75" i="31"/>
  <c r="A246" i="29"/>
  <c r="A247" i="29" s="1"/>
  <c r="A247" i="28"/>
  <c r="A248" i="28" s="1"/>
  <c r="A247" i="25"/>
  <c r="A248" i="25" s="1"/>
  <c r="B246" i="25"/>
  <c r="C245" i="25"/>
  <c r="D245" i="25" s="1"/>
  <c r="A246" i="27"/>
  <c r="B246" i="26"/>
  <c r="C245" i="26"/>
  <c r="A249" i="25" l="1"/>
  <c r="A249" i="28"/>
  <c r="A248" i="29"/>
  <c r="B245" i="29"/>
  <c r="C244" i="29"/>
  <c r="D244" i="29" s="1"/>
  <c r="B245" i="27"/>
  <c r="C244" i="27"/>
  <c r="D244" i="27" s="1"/>
  <c r="C244" i="28"/>
  <c r="D244" i="28" s="1"/>
  <c r="B245" i="28"/>
  <c r="E246" i="29"/>
  <c r="IA73" i="31" a="1"/>
  <c r="IA73" i="31" s="1"/>
  <c r="E246" i="27"/>
  <c r="IB63" i="31" s="1" a="1"/>
  <c r="IB63" i="31" s="1"/>
  <c r="IA64" i="31" a="1"/>
  <c r="IA64" i="31" s="1"/>
  <c r="ID18" i="31"/>
  <c r="IC54" i="31" a="1"/>
  <c r="IC54" i="31" s="1"/>
  <c r="IC55" i="31" a="1"/>
  <c r="IC55" i="31" s="1"/>
  <c r="IC28" i="31" a="1"/>
  <c r="IC28" i="31" s="1"/>
  <c r="IC27" i="31" a="1"/>
  <c r="IC27" i="31" s="1"/>
  <c r="B246" i="24"/>
  <c r="C245" i="24"/>
  <c r="HY57" i="31"/>
  <c r="HY66" i="31"/>
  <c r="HY75" i="31"/>
  <c r="IA20" i="31"/>
  <c r="IA19" i="31"/>
  <c r="HY30" i="31"/>
  <c r="B247" i="25"/>
  <c r="B248" i="25" s="1"/>
  <c r="C246" i="25"/>
  <c r="D246" i="25" s="1"/>
  <c r="B247" i="26"/>
  <c r="C246" i="26"/>
  <c r="A247" i="27"/>
  <c r="A248" i="27" s="1"/>
  <c r="A249" i="29" l="1"/>
  <c r="A249" i="27"/>
  <c r="A250" i="28"/>
  <c r="A250" i="25"/>
  <c r="B246" i="28"/>
  <c r="C245" i="28"/>
  <c r="D245" i="28" s="1"/>
  <c r="C245" i="27"/>
  <c r="D245" i="27" s="1"/>
  <c r="B246" i="27"/>
  <c r="C245" i="29"/>
  <c r="D245" i="29" s="1"/>
  <c r="B246" i="29"/>
  <c r="B249" i="25"/>
  <c r="E247" i="27"/>
  <c r="IB64" i="31" a="1"/>
  <c r="IB64" i="31" s="1"/>
  <c r="IB73" i="31" a="1"/>
  <c r="IB73" i="31" s="1"/>
  <c r="IB72" i="31" a="1"/>
  <c r="IB72" i="31" s="1"/>
  <c r="IE18" i="31"/>
  <c r="ID54" i="31" a="1"/>
  <c r="ID54" i="31" s="1"/>
  <c r="ID55" i="31" a="1"/>
  <c r="ID55" i="31" s="1"/>
  <c r="ID28" i="31" a="1"/>
  <c r="ID28" i="31" s="1"/>
  <c r="ID27" i="31" a="1"/>
  <c r="ID27" i="31" s="1"/>
  <c r="B247" i="24"/>
  <c r="C246" i="24"/>
  <c r="HZ66" i="31"/>
  <c r="IB19" i="31"/>
  <c r="IB20" i="31"/>
  <c r="HZ57" i="31"/>
  <c r="HZ30" i="31"/>
  <c r="HZ75" i="31"/>
  <c r="C247" i="26"/>
  <c r="B248" i="26"/>
  <c r="C247" i="25"/>
  <c r="D247" i="25" s="1"/>
  <c r="A251" i="25" l="1"/>
  <c r="A251" i="28"/>
  <c r="A250" i="27"/>
  <c r="A250" i="29"/>
  <c r="B247" i="27"/>
  <c r="C246" i="27"/>
  <c r="D246" i="27" s="1"/>
  <c r="B247" i="29"/>
  <c r="C246" i="29"/>
  <c r="D246" i="29" s="1"/>
  <c r="E247" i="29"/>
  <c r="IC72" i="31" s="1" a="1"/>
  <c r="IC72" i="31" s="1"/>
  <c r="B247" i="28"/>
  <c r="C246" i="28"/>
  <c r="D246" i="28" s="1"/>
  <c r="B250" i="25"/>
  <c r="C248" i="25"/>
  <c r="D248" i="25" s="1"/>
  <c r="IC64" i="31" a="1"/>
  <c r="IC64" i="31" s="1"/>
  <c r="IC63" i="31" a="1"/>
  <c r="IC63" i="31" s="1"/>
  <c r="IF18" i="31"/>
  <c r="IE54" i="31" a="1"/>
  <c r="IE54" i="31" s="1"/>
  <c r="IE55" i="31" a="1"/>
  <c r="IE55" i="31" s="1"/>
  <c r="IE28" i="31" a="1"/>
  <c r="IE28" i="31" s="1"/>
  <c r="IE27" i="31" a="1"/>
  <c r="IE27" i="31" s="1"/>
  <c r="B248" i="24"/>
  <c r="C247" i="24"/>
  <c r="IA57" i="31"/>
  <c r="IA66" i="31"/>
  <c r="IA30" i="31"/>
  <c r="IC20" i="31"/>
  <c r="IC19" i="31"/>
  <c r="IA75" i="31"/>
  <c r="B249" i="26"/>
  <c r="C248" i="26"/>
  <c r="C249" i="25" l="1"/>
  <c r="D249" i="25" s="1"/>
  <c r="A251" i="29"/>
  <c r="A251" i="27"/>
  <c r="A252" i="28"/>
  <c r="A252" i="25"/>
  <c r="B248" i="28"/>
  <c r="C247" i="28"/>
  <c r="D247" i="28" s="1"/>
  <c r="B248" i="29"/>
  <c r="C247" i="29"/>
  <c r="D247" i="29" s="1"/>
  <c r="B248" i="27"/>
  <c r="C247" i="27"/>
  <c r="D247" i="27" s="1"/>
  <c r="B251" i="25"/>
  <c r="C250" i="25"/>
  <c r="D250" i="25" s="1"/>
  <c r="E248" i="27"/>
  <c r="ID63" i="31" s="1" a="1"/>
  <c r="ID63" i="31" s="1"/>
  <c r="E248" i="29"/>
  <c r="ID72" i="31" s="1" a="1"/>
  <c r="ID72" i="31" s="1"/>
  <c r="IC73" i="31" a="1"/>
  <c r="IC73" i="31" s="1"/>
  <c r="IG18" i="31"/>
  <c r="IF55" i="31" a="1"/>
  <c r="IF55" i="31" s="1"/>
  <c r="IF54" i="31" a="1"/>
  <c r="IF54" i="31" s="1"/>
  <c r="IF27" i="31" a="1"/>
  <c r="IF27" i="31" s="1"/>
  <c r="IF28" i="31" a="1"/>
  <c r="IF28" i="31" s="1"/>
  <c r="B249" i="24"/>
  <c r="C248" i="24"/>
  <c r="IB66" i="31"/>
  <c r="IB75" i="31"/>
  <c r="IB30" i="31"/>
  <c r="ID19" i="31"/>
  <c r="ID20" i="31"/>
  <c r="IB57" i="31"/>
  <c r="C249" i="26"/>
  <c r="B250" i="26"/>
  <c r="A253" i="28" l="1"/>
  <c r="A252" i="27"/>
  <c r="A252" i="29"/>
  <c r="B249" i="27"/>
  <c r="C248" i="27"/>
  <c r="D248" i="27" s="1"/>
  <c r="B249" i="29"/>
  <c r="C248" i="29"/>
  <c r="D248" i="29" s="1"/>
  <c r="B249" i="28"/>
  <c r="C248" i="28"/>
  <c r="D248" i="28" s="1"/>
  <c r="I248" i="27"/>
  <c r="B252" i="25"/>
  <c r="C251" i="25"/>
  <c r="D251" i="25" s="1"/>
  <c r="E249" i="29"/>
  <c r="IE72" i="31" s="1" a="1"/>
  <c r="IE72" i="31" s="1"/>
  <c r="ID73" i="31" a="1"/>
  <c r="ID73" i="31" s="1"/>
  <c r="E249" i="27"/>
  <c r="ID64" i="31" a="1"/>
  <c r="ID64" i="31" s="1"/>
  <c r="IE64" i="31" a="1"/>
  <c r="IE64" i="31" s="1"/>
  <c r="IH18" i="31"/>
  <c r="IG55" i="31" a="1"/>
  <c r="IG55" i="31" s="1"/>
  <c r="IG54" i="31" a="1"/>
  <c r="IG54" i="31" s="1"/>
  <c r="IG27" i="31" a="1"/>
  <c r="IG27" i="31" s="1"/>
  <c r="IG28" i="31" a="1"/>
  <c r="IG28" i="31" s="1"/>
  <c r="C249" i="24"/>
  <c r="B250" i="24"/>
  <c r="IC57" i="31"/>
  <c r="IC30" i="31"/>
  <c r="IC75" i="31"/>
  <c r="IC66" i="31"/>
  <c r="IE19" i="31"/>
  <c r="IE20" i="31"/>
  <c r="B251" i="26"/>
  <c r="C250" i="26"/>
  <c r="A253" i="29" l="1"/>
  <c r="A254" i="28"/>
  <c r="B250" i="28"/>
  <c r="C249" i="28"/>
  <c r="D249" i="28" s="1"/>
  <c r="B250" i="29"/>
  <c r="C249" i="29"/>
  <c r="D249" i="29" s="1"/>
  <c r="B250" i="27"/>
  <c r="C249" i="27"/>
  <c r="D249" i="27" s="1"/>
  <c r="C252" i="25"/>
  <c r="D252" i="25" s="1"/>
  <c r="IF64" i="31" a="1"/>
  <c r="IF64" i="31" s="1"/>
  <c r="E250" i="27"/>
  <c r="IE63" i="31" a="1"/>
  <c r="IE63" i="31" s="1"/>
  <c r="E250" i="29"/>
  <c r="IF72" i="31" s="1" a="1"/>
  <c r="IF72" i="31" s="1"/>
  <c r="IE73" i="31" a="1"/>
  <c r="IE73" i="31" s="1"/>
  <c r="II18" i="31"/>
  <c r="IH55" i="31" a="1"/>
  <c r="IH55" i="31" s="1"/>
  <c r="IH54" i="31" a="1"/>
  <c r="IH54" i="31" s="1"/>
  <c r="IH27" i="31" a="1"/>
  <c r="IH27" i="31" s="1"/>
  <c r="IH28" i="31" a="1"/>
  <c r="IH28" i="31" s="1"/>
  <c r="B251" i="24"/>
  <c r="C250" i="24"/>
  <c r="ID66" i="31"/>
  <c r="ID30" i="31"/>
  <c r="ID57" i="31"/>
  <c r="IF20" i="31"/>
  <c r="IF19" i="31"/>
  <c r="ID75" i="31"/>
  <c r="B252" i="26"/>
  <c r="C251" i="26"/>
  <c r="A255" i="28" l="1"/>
  <c r="A254" i="29"/>
  <c r="B251" i="27"/>
  <c r="C250" i="27"/>
  <c r="D250" i="27" s="1"/>
  <c r="B251" i="29"/>
  <c r="C250" i="29"/>
  <c r="D250" i="29" s="1"/>
  <c r="B251" i="28"/>
  <c r="C250" i="28"/>
  <c r="D250" i="28" s="1"/>
  <c r="E251" i="27"/>
  <c r="IG63" i="31" s="1" a="1"/>
  <c r="IG63" i="31" s="1"/>
  <c r="IF63" i="31" a="1"/>
  <c r="IF63" i="31" s="1"/>
  <c r="E251" i="29"/>
  <c r="IG72" i="31" s="1" a="1"/>
  <c r="IG72" i="31" s="1"/>
  <c r="IF73" i="31" a="1"/>
  <c r="IF73" i="31" s="1"/>
  <c r="IJ18" i="31"/>
  <c r="II63" i="31" a="1"/>
  <c r="II63" i="31" s="1"/>
  <c r="II54" i="31" a="1"/>
  <c r="II54" i="31" s="1"/>
  <c r="II55" i="31" a="1"/>
  <c r="II55" i="31" s="1"/>
  <c r="II37" i="31" a="1"/>
  <c r="II37" i="31" s="1"/>
  <c r="II64" i="31" a="1"/>
  <c r="II64" i="31" s="1"/>
  <c r="II36" i="31" a="1"/>
  <c r="II36" i="31" s="1"/>
  <c r="II27" i="31" a="1"/>
  <c r="II27" i="31" s="1"/>
  <c r="II28" i="31" a="1"/>
  <c r="II28" i="31" s="1"/>
  <c r="C251" i="24"/>
  <c r="B252" i="24"/>
  <c r="IG20" i="31"/>
  <c r="IG19" i="31"/>
  <c r="IE75" i="31"/>
  <c r="IE66" i="31"/>
  <c r="IE30" i="31"/>
  <c r="IE57" i="31"/>
  <c r="C252" i="26"/>
  <c r="A255" i="29" l="1"/>
  <c r="A256" i="28"/>
  <c r="C251" i="28"/>
  <c r="D251" i="28" s="1"/>
  <c r="B252" i="28"/>
  <c r="C251" i="29"/>
  <c r="D251" i="29" s="1"/>
  <c r="B252" i="29"/>
  <c r="B252" i="27"/>
  <c r="C251" i="27"/>
  <c r="D251" i="27" s="1"/>
  <c r="IH73" i="31" a="1"/>
  <c r="IH73" i="31" s="1"/>
  <c r="E252" i="29"/>
  <c r="IG73" i="31" a="1"/>
  <c r="IG73" i="31" s="1"/>
  <c r="E252" i="27"/>
  <c r="IG64" i="31" a="1"/>
  <c r="IG64" i="31" s="1"/>
  <c r="IK18" i="31"/>
  <c r="IJ63" i="31" a="1"/>
  <c r="IJ63" i="31" s="1"/>
  <c r="IJ64" i="31" a="1"/>
  <c r="IJ64" i="31" s="1"/>
  <c r="IJ54" i="31" a="1"/>
  <c r="IJ54" i="31" s="1"/>
  <c r="IJ55" i="31" a="1"/>
  <c r="IJ55" i="31" s="1"/>
  <c r="IJ37" i="31" a="1"/>
  <c r="IJ37" i="31" s="1"/>
  <c r="IJ28" i="31" a="1"/>
  <c r="IJ28" i="31" s="1"/>
  <c r="IJ27" i="31" a="1"/>
  <c r="IJ27" i="31" s="1"/>
  <c r="IJ36" i="31" a="1"/>
  <c r="IJ36" i="31" s="1"/>
  <c r="C252" i="24"/>
  <c r="IF75" i="31"/>
  <c r="IF66" i="31"/>
  <c r="IF30" i="31"/>
  <c r="IF57" i="31"/>
  <c r="IH20" i="31"/>
  <c r="IH19" i="31"/>
  <c r="G11" i="29"/>
  <c r="F11" i="29"/>
  <c r="G11" i="27"/>
  <c r="IH63" i="31" l="1" a="1"/>
  <c r="IH63" i="31" s="1"/>
  <c r="F252" i="27"/>
  <c r="A257" i="28"/>
  <c r="A256" i="29"/>
  <c r="C252" i="27"/>
  <c r="D252" i="27" s="1"/>
  <c r="B253" i="29"/>
  <c r="C252" i="29"/>
  <c r="D252" i="29" s="1"/>
  <c r="B253" i="28"/>
  <c r="C252" i="28"/>
  <c r="D252" i="28" s="1"/>
  <c r="E253" i="27"/>
  <c r="E253" i="29"/>
  <c r="IH72" i="31" a="1"/>
  <c r="IH72" i="31" s="1"/>
  <c r="II73" i="31" a="1"/>
  <c r="II73" i="31" s="1"/>
  <c r="IL18" i="31"/>
  <c r="IK63" i="31" a="1"/>
  <c r="IK63" i="31" s="1"/>
  <c r="IK64" i="31" a="1"/>
  <c r="IK64" i="31" s="1"/>
  <c r="IK55" i="31" a="1"/>
  <c r="IK55" i="31" s="1"/>
  <c r="IK54" i="31" a="1"/>
  <c r="IK54" i="31" s="1"/>
  <c r="IK37" i="31" a="1"/>
  <c r="IK37" i="31" s="1"/>
  <c r="IK28" i="31" a="1"/>
  <c r="IK28" i="31" s="1"/>
  <c r="IK36" i="31" a="1"/>
  <c r="IK36" i="31" s="1"/>
  <c r="IK27" i="31" a="1"/>
  <c r="IK27" i="31" s="1"/>
  <c r="II19" i="31"/>
  <c r="II20" i="31"/>
  <c r="IG57" i="31"/>
  <c r="IG75" i="31"/>
  <c r="IG66" i="31"/>
  <c r="IG30" i="31"/>
  <c r="D9" i="22"/>
  <c r="E9" i="22"/>
  <c r="F9" i="22"/>
  <c r="G9" i="22"/>
  <c r="H9" i="22"/>
  <c r="I9" i="22"/>
  <c r="J9" i="22"/>
  <c r="J12" i="22" s="1"/>
  <c r="K9" i="22"/>
  <c r="K12" i="22" s="1"/>
  <c r="C9" i="22"/>
  <c r="G12" i="22"/>
  <c r="G28" i="5" s="1"/>
  <c r="F12" i="22"/>
  <c r="F28" i="5" s="1"/>
  <c r="E12" i="22"/>
  <c r="E28" i="5" s="1"/>
  <c r="D12" i="22"/>
  <c r="D28" i="5" s="1"/>
  <c r="H11" i="5"/>
  <c r="I12" i="22" l="1"/>
  <c r="I10" i="22" s="1"/>
  <c r="J10" i="22" s="1"/>
  <c r="G25" i="5"/>
  <c r="F25" i="5"/>
  <c r="E25" i="5"/>
  <c r="C25" i="5"/>
  <c r="D25" i="5"/>
  <c r="IH64" i="31" a="1"/>
  <c r="IH64" i="31" s="1"/>
  <c r="IH66" i="31" s="1"/>
  <c r="F11" i="27"/>
  <c r="A257" i="29"/>
  <c r="A258" i="28"/>
  <c r="C253" i="28"/>
  <c r="D253" i="28" s="1"/>
  <c r="B254" i="28"/>
  <c r="C253" i="29"/>
  <c r="D253" i="29" s="1"/>
  <c r="B254" i="29"/>
  <c r="IJ73" i="31" a="1"/>
  <c r="IJ73" i="31" s="1"/>
  <c r="E254" i="29"/>
  <c r="II72" i="31" a="1"/>
  <c r="II72" i="31" s="1"/>
  <c r="IM18" i="31"/>
  <c r="IL64" i="31" a="1"/>
  <c r="IL64" i="31" s="1"/>
  <c r="IL63" i="31" a="1"/>
  <c r="IL63" i="31" s="1"/>
  <c r="IL55" i="31" a="1"/>
  <c r="IL55" i="31" s="1"/>
  <c r="IL54" i="31" a="1"/>
  <c r="IL54" i="31" s="1"/>
  <c r="IL37" i="31" a="1"/>
  <c r="IL37" i="31" s="1"/>
  <c r="IL28" i="31" a="1"/>
  <c r="IL28" i="31" s="1"/>
  <c r="IL27" i="31" a="1"/>
  <c r="IL27" i="31" s="1"/>
  <c r="IL36" i="31" a="1"/>
  <c r="IL36" i="31" s="1"/>
  <c r="II21" i="31"/>
  <c r="II10" i="30" s="1"/>
  <c r="IJ19" i="31"/>
  <c r="IJ20" i="31"/>
  <c r="IH30" i="31"/>
  <c r="IH75" i="31"/>
  <c r="IH57" i="31"/>
  <c r="G27" i="14"/>
  <c r="G28" i="14" s="1"/>
  <c r="G29" i="14" s="1"/>
  <c r="G30" i="14" s="1"/>
  <c r="G31" i="14" s="1"/>
  <c r="G32" i="14" s="1"/>
  <c r="G33" i="14" s="1"/>
  <c r="G34" i="14" s="1"/>
  <c r="G35" i="14" s="1"/>
  <c r="G36" i="14" s="1"/>
  <c r="J26" i="14"/>
  <c r="J27" i="14" s="1"/>
  <c r="J28" i="14" s="1"/>
  <c r="J29" i="14" s="1"/>
  <c r="J30" i="14" s="1"/>
  <c r="J31" i="14" s="1"/>
  <c r="J32" i="14" s="1"/>
  <c r="J33" i="14" s="1"/>
  <c r="J34" i="14" s="1"/>
  <c r="J35" i="14" s="1"/>
  <c r="J36" i="14" s="1"/>
  <c r="J37" i="14" s="1"/>
  <c r="G15" i="14"/>
  <c r="J14" i="14"/>
  <c r="J15" i="14" s="1"/>
  <c r="J16" i="14" s="1"/>
  <c r="J17" i="14" s="1"/>
  <c r="J18" i="14" s="1"/>
  <c r="J19" i="14" s="1"/>
  <c r="J20" i="14" s="1"/>
  <c r="J21" i="14" s="1"/>
  <c r="J22" i="14" s="1"/>
  <c r="J23" i="14" s="1"/>
  <c r="J24" i="14" s="1"/>
  <c r="J25" i="14" s="1"/>
  <c r="N9" i="14"/>
  <c r="F9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S8" i="14"/>
  <c r="K13" i="14" s="1"/>
  <c r="K14" i="14" s="1"/>
  <c r="N8" i="14"/>
  <c r="A7" i="14"/>
  <c r="N6" i="14"/>
  <c r="O6" i="14" s="1"/>
  <c r="B13" i="14" s="1"/>
  <c r="B14" i="14" s="1"/>
  <c r="D189" i="13"/>
  <c r="D190" i="13" s="1"/>
  <c r="D191" i="13" s="1"/>
  <c r="D192" i="13" s="1"/>
  <c r="D193" i="13" s="1"/>
  <c r="D194" i="13" s="1"/>
  <c r="D195" i="13" s="1"/>
  <c r="D196" i="13" s="1"/>
  <c r="D197" i="13" s="1"/>
  <c r="D198" i="13" s="1"/>
  <c r="D199" i="13" s="1"/>
  <c r="D200" i="13" s="1"/>
  <c r="D201" i="13" s="1"/>
  <c r="D202" i="13" s="1"/>
  <c r="D203" i="13" s="1"/>
  <c r="D204" i="13" s="1"/>
  <c r="D205" i="13" s="1"/>
  <c r="D206" i="13" s="1"/>
  <c r="D207" i="13" s="1"/>
  <c r="D208" i="13" s="1"/>
  <c r="D209" i="13" s="1"/>
  <c r="D210" i="13" s="1"/>
  <c r="D211" i="13" s="1"/>
  <c r="D212" i="13" s="1"/>
  <c r="D213" i="13" s="1"/>
  <c r="D214" i="13" s="1"/>
  <c r="D215" i="13" s="1"/>
  <c r="D216" i="13" s="1"/>
  <c r="D217" i="13" s="1"/>
  <c r="D218" i="13" s="1"/>
  <c r="D219" i="13" s="1"/>
  <c r="D220" i="13" s="1"/>
  <c r="D221" i="13" s="1"/>
  <c r="D222" i="13" s="1"/>
  <c r="D223" i="13" s="1"/>
  <c r="D224" i="13" s="1"/>
  <c r="D225" i="13" s="1"/>
  <c r="D226" i="13" s="1"/>
  <c r="D227" i="13" s="1"/>
  <c r="D228" i="13" s="1"/>
  <c r="D229" i="13" s="1"/>
  <c r="D230" i="13" s="1"/>
  <c r="D231" i="13" s="1"/>
  <c r="D232" i="13" s="1"/>
  <c r="D233" i="13" s="1"/>
  <c r="D234" i="13" s="1"/>
  <c r="D235" i="13" s="1"/>
  <c r="D236" i="13" s="1"/>
  <c r="D237" i="13" s="1"/>
  <c r="D238" i="13" s="1"/>
  <c r="D239" i="13" s="1"/>
  <c r="D240" i="13" s="1"/>
  <c r="D241" i="13" s="1"/>
  <c r="D242" i="13" s="1"/>
  <c r="D243" i="13" s="1"/>
  <c r="D244" i="13" s="1"/>
  <c r="D245" i="13" s="1"/>
  <c r="D246" i="13" s="1"/>
  <c r="D247" i="13" s="1"/>
  <c r="D248" i="13" s="1"/>
  <c r="D249" i="13" s="1"/>
  <c r="D250" i="13" s="1"/>
  <c r="D251" i="13" s="1"/>
  <c r="D252" i="13" s="1"/>
  <c r="D253" i="13" s="1"/>
  <c r="D254" i="13" s="1"/>
  <c r="D255" i="13" s="1"/>
  <c r="D256" i="13" s="1"/>
  <c r="D257" i="13" s="1"/>
  <c r="D258" i="13" s="1"/>
  <c r="D259" i="13" s="1"/>
  <c r="D260" i="13" s="1"/>
  <c r="D261" i="13" s="1"/>
  <c r="D262" i="13" s="1"/>
  <c r="D263" i="13" s="1"/>
  <c r="D264" i="13" s="1"/>
  <c r="D265" i="13" s="1"/>
  <c r="D266" i="13" s="1"/>
  <c r="D267" i="13" s="1"/>
  <c r="D268" i="13" s="1"/>
  <c r="D269" i="13" s="1"/>
  <c r="D270" i="13" s="1"/>
  <c r="D271" i="13" s="1"/>
  <c r="D272" i="13" s="1"/>
  <c r="D273" i="13" s="1"/>
  <c r="D274" i="13" s="1"/>
  <c r="D275" i="13" s="1"/>
  <c r="D276" i="13" s="1"/>
  <c r="D277" i="13" s="1"/>
  <c r="D278" i="13" s="1"/>
  <c r="D279" i="13" s="1"/>
  <c r="D280" i="13" s="1"/>
  <c r="D281" i="13" s="1"/>
  <c r="D282" i="13" s="1"/>
  <c r="D283" i="13" s="1"/>
  <c r="D284" i="13" s="1"/>
  <c r="D285" i="13" s="1"/>
  <c r="D286" i="13" s="1"/>
  <c r="D287" i="13" s="1"/>
  <c r="D288" i="13" s="1"/>
  <c r="D289" i="13" s="1"/>
  <c r="D290" i="13" s="1"/>
  <c r="D291" i="13" s="1"/>
  <c r="D292" i="13" s="1"/>
  <c r="D293" i="13" s="1"/>
  <c r="D294" i="13" s="1"/>
  <c r="D295" i="13" s="1"/>
  <c r="D296" i="13" s="1"/>
  <c r="D297" i="13" s="1"/>
  <c r="D298" i="13" s="1"/>
  <c r="D299" i="13" s="1"/>
  <c r="D300" i="13" s="1"/>
  <c r="D301" i="13" s="1"/>
  <c r="D302" i="13" s="1"/>
  <c r="D303" i="13" s="1"/>
  <c r="D304" i="13" s="1"/>
  <c r="D305" i="13" s="1"/>
  <c r="D306" i="13" s="1"/>
  <c r="D307" i="13" s="1"/>
  <c r="D308" i="13" s="1"/>
  <c r="D309" i="13" s="1"/>
  <c r="D188" i="13"/>
  <c r="D187" i="13"/>
  <c r="D186" i="13"/>
  <c r="D185" i="13"/>
  <c r="D184" i="13"/>
  <c r="D183" i="13"/>
  <c r="D182" i="13"/>
  <c r="D181" i="13"/>
  <c r="D180" i="13"/>
  <c r="D179" i="13"/>
  <c r="D178" i="13"/>
  <c r="D177" i="13"/>
  <c r="D176" i="13"/>
  <c r="D175" i="13"/>
  <c r="D174" i="13"/>
  <c r="D173" i="13"/>
  <c r="D172" i="13"/>
  <c r="D171" i="13"/>
  <c r="D170" i="13"/>
  <c r="D169" i="13"/>
  <c r="D168" i="13"/>
  <c r="D167" i="13"/>
  <c r="D166" i="13"/>
  <c r="D165" i="13"/>
  <c r="D164" i="13"/>
  <c r="D163" i="13"/>
  <c r="D162" i="13"/>
  <c r="D161" i="13"/>
  <c r="D160" i="13"/>
  <c r="D159" i="13"/>
  <c r="D158" i="13"/>
  <c r="D157" i="13"/>
  <c r="D156" i="13"/>
  <c r="D155" i="13"/>
  <c r="D154" i="13"/>
  <c r="D153" i="13"/>
  <c r="D152" i="13"/>
  <c r="D151" i="13"/>
  <c r="D150" i="13"/>
  <c r="D149" i="13"/>
  <c r="D148" i="13"/>
  <c r="D147" i="13"/>
  <c r="D146" i="13"/>
  <c r="D145" i="13"/>
  <c r="D144" i="13"/>
  <c r="D143" i="13"/>
  <c r="D142" i="13"/>
  <c r="D141" i="13"/>
  <c r="D140" i="13"/>
  <c r="D139" i="13"/>
  <c r="D138" i="13"/>
  <c r="D137" i="13"/>
  <c r="D136" i="13"/>
  <c r="D135" i="13"/>
  <c r="D134" i="13"/>
  <c r="D133" i="13"/>
  <c r="D132" i="13"/>
  <c r="D131" i="13"/>
  <c r="D130" i="13"/>
  <c r="D129" i="13"/>
  <c r="D128" i="13"/>
  <c r="D127" i="13"/>
  <c r="D126" i="13"/>
  <c r="D125" i="13"/>
  <c r="D124" i="13"/>
  <c r="D123" i="13"/>
  <c r="D122" i="13"/>
  <c r="D121" i="13"/>
  <c r="D120" i="13"/>
  <c r="D119" i="13"/>
  <c r="D118" i="13"/>
  <c r="D117" i="13"/>
  <c r="D116" i="13"/>
  <c r="D115" i="13"/>
  <c r="D114" i="13"/>
  <c r="D113" i="13"/>
  <c r="D112" i="13"/>
  <c r="D111" i="13"/>
  <c r="D110" i="13"/>
  <c r="D109" i="13"/>
  <c r="D108" i="13"/>
  <c r="D107" i="13"/>
  <c r="D106" i="13"/>
  <c r="D105" i="13"/>
  <c r="D104" i="13"/>
  <c r="D103" i="13"/>
  <c r="D102" i="13"/>
  <c r="D101" i="13"/>
  <c r="D100" i="13"/>
  <c r="D99" i="13"/>
  <c r="D98" i="13"/>
  <c r="D97" i="13"/>
  <c r="D96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O22" i="13"/>
  <c r="N22" i="13"/>
  <c r="M22" i="13"/>
  <c r="L22" i="13"/>
  <c r="K22" i="13"/>
  <c r="D22" i="13"/>
  <c r="D21" i="13"/>
  <c r="D20" i="13"/>
  <c r="L19" i="13"/>
  <c r="M19" i="13" s="1"/>
  <c r="N19" i="13" s="1"/>
  <c r="O19" i="13" s="1"/>
  <c r="D19" i="13"/>
  <c r="D18" i="13"/>
  <c r="D17" i="13"/>
  <c r="D16" i="13"/>
  <c r="D15" i="13"/>
  <c r="D14" i="13"/>
  <c r="D13" i="13"/>
  <c r="D12" i="13"/>
  <c r="D11" i="13"/>
  <c r="K12" i="13" s="1" a="1"/>
  <c r="K12" i="13" s="1"/>
  <c r="K10" i="13"/>
  <c r="D10" i="13"/>
  <c r="L9" i="13"/>
  <c r="L8" i="13"/>
  <c r="D8" i="13"/>
  <c r="E8" i="13" s="1"/>
  <c r="C8" i="13"/>
  <c r="L7" i="13"/>
  <c r="M7" i="13" s="1"/>
  <c r="N7" i="13" s="1"/>
  <c r="E3406" i="12"/>
  <c r="F3406" i="12" s="1"/>
  <c r="D3406" i="12"/>
  <c r="C3406" i="12"/>
  <c r="E3405" i="12"/>
  <c r="F3405" i="12" s="1"/>
  <c r="D3405" i="12"/>
  <c r="C3405" i="12"/>
  <c r="F3404" i="12"/>
  <c r="E3404" i="12"/>
  <c r="D3404" i="12"/>
  <c r="C3404" i="12"/>
  <c r="E3403" i="12"/>
  <c r="F3403" i="12" s="1"/>
  <c r="D3403" i="12"/>
  <c r="C3403" i="12"/>
  <c r="E3402" i="12"/>
  <c r="F3402" i="12" s="1"/>
  <c r="D3402" i="12"/>
  <c r="C3402" i="12"/>
  <c r="E3401" i="12"/>
  <c r="F3401" i="12" s="1"/>
  <c r="D3401" i="12"/>
  <c r="C3401" i="12"/>
  <c r="E3400" i="12"/>
  <c r="F3400" i="12" s="1"/>
  <c r="D3400" i="12"/>
  <c r="C3400" i="12"/>
  <c r="E3399" i="12"/>
  <c r="F3399" i="12" s="1"/>
  <c r="D3399" i="12"/>
  <c r="C3399" i="12"/>
  <c r="F3398" i="12"/>
  <c r="E3398" i="12"/>
  <c r="D3398" i="12"/>
  <c r="C3398" i="12"/>
  <c r="E3397" i="12"/>
  <c r="F3397" i="12" s="1"/>
  <c r="D3397" i="12"/>
  <c r="C3397" i="12"/>
  <c r="F3396" i="12"/>
  <c r="E3396" i="12"/>
  <c r="D3396" i="12"/>
  <c r="C3396" i="12"/>
  <c r="E3395" i="12"/>
  <c r="F3395" i="12" s="1"/>
  <c r="D3395" i="12"/>
  <c r="C3395" i="12"/>
  <c r="F3394" i="12"/>
  <c r="E3394" i="12"/>
  <c r="D3394" i="12"/>
  <c r="C3394" i="12"/>
  <c r="E3393" i="12"/>
  <c r="F3393" i="12" s="1"/>
  <c r="D3393" i="12"/>
  <c r="C3393" i="12"/>
  <c r="E3392" i="12"/>
  <c r="F3392" i="12" s="1"/>
  <c r="D3392" i="12"/>
  <c r="C3392" i="12"/>
  <c r="E3391" i="12"/>
  <c r="F3391" i="12" s="1"/>
  <c r="D3391" i="12"/>
  <c r="C3391" i="12"/>
  <c r="E3390" i="12"/>
  <c r="F3390" i="12" s="1"/>
  <c r="D3390" i="12"/>
  <c r="C3390" i="12"/>
  <c r="E3389" i="12"/>
  <c r="F3389" i="12" s="1"/>
  <c r="D3389" i="12"/>
  <c r="C3389" i="12"/>
  <c r="F3388" i="12"/>
  <c r="E3388" i="12"/>
  <c r="D3388" i="12"/>
  <c r="C3388" i="12"/>
  <c r="E3387" i="12"/>
  <c r="F3387" i="12" s="1"/>
  <c r="D3387" i="12"/>
  <c r="C3387" i="12"/>
  <c r="E3386" i="12"/>
  <c r="F3386" i="12" s="1"/>
  <c r="D3386" i="12"/>
  <c r="C3386" i="12"/>
  <c r="E3385" i="12"/>
  <c r="F3385" i="12" s="1"/>
  <c r="D3385" i="12"/>
  <c r="C3385" i="12"/>
  <c r="E3384" i="12"/>
  <c r="F3384" i="12" s="1"/>
  <c r="D3384" i="12"/>
  <c r="C3384" i="12"/>
  <c r="E3383" i="12"/>
  <c r="F3383" i="12" s="1"/>
  <c r="D3383" i="12"/>
  <c r="C3383" i="12"/>
  <c r="F3382" i="12"/>
  <c r="E3382" i="12"/>
  <c r="D3382" i="12"/>
  <c r="C3382" i="12"/>
  <c r="E3381" i="12"/>
  <c r="F3381" i="12" s="1"/>
  <c r="D3381" i="12"/>
  <c r="C3381" i="12"/>
  <c r="F3380" i="12"/>
  <c r="E3380" i="12"/>
  <c r="D3380" i="12"/>
  <c r="C3380" i="12"/>
  <c r="E3379" i="12"/>
  <c r="F3379" i="12" s="1"/>
  <c r="D3379" i="12"/>
  <c r="C3379" i="12"/>
  <c r="F3378" i="12"/>
  <c r="E3378" i="12"/>
  <c r="D3378" i="12"/>
  <c r="C3378" i="12"/>
  <c r="E3377" i="12"/>
  <c r="F3377" i="12" s="1"/>
  <c r="D3377" i="12"/>
  <c r="C3377" i="12"/>
  <c r="F3376" i="12"/>
  <c r="E3376" i="12"/>
  <c r="D3376" i="12"/>
  <c r="C3376" i="12"/>
  <c r="E3375" i="12"/>
  <c r="F3375" i="12" s="1"/>
  <c r="D3375" i="12"/>
  <c r="C3375" i="12"/>
  <c r="F3374" i="12"/>
  <c r="E3374" i="12"/>
  <c r="D3374" i="12"/>
  <c r="C3374" i="12"/>
  <c r="E3373" i="12"/>
  <c r="F3373" i="12" s="1"/>
  <c r="D3373" i="12"/>
  <c r="C3373" i="12"/>
  <c r="F3372" i="12"/>
  <c r="E3372" i="12"/>
  <c r="D3372" i="12"/>
  <c r="C3372" i="12"/>
  <c r="E3371" i="12"/>
  <c r="F3371" i="12" s="1"/>
  <c r="D3371" i="12"/>
  <c r="C3371" i="12"/>
  <c r="F3370" i="12"/>
  <c r="E3370" i="12"/>
  <c r="D3370" i="12"/>
  <c r="C3370" i="12"/>
  <c r="E3369" i="12"/>
  <c r="F3369" i="12" s="1"/>
  <c r="D3369" i="12"/>
  <c r="C3369" i="12"/>
  <c r="F3368" i="12"/>
  <c r="E3368" i="12"/>
  <c r="D3368" i="12"/>
  <c r="C3368" i="12"/>
  <c r="E3367" i="12"/>
  <c r="F3367" i="12" s="1"/>
  <c r="D3367" i="12"/>
  <c r="C3367" i="12"/>
  <c r="F3366" i="12"/>
  <c r="E3366" i="12"/>
  <c r="D3366" i="12"/>
  <c r="C3366" i="12"/>
  <c r="E3365" i="12"/>
  <c r="F3365" i="12" s="1"/>
  <c r="D3365" i="12"/>
  <c r="C3365" i="12"/>
  <c r="F3364" i="12"/>
  <c r="E3364" i="12"/>
  <c r="D3364" i="12"/>
  <c r="C3364" i="12"/>
  <c r="E3363" i="12"/>
  <c r="F3363" i="12" s="1"/>
  <c r="D3363" i="12"/>
  <c r="C3363" i="12"/>
  <c r="F3362" i="12"/>
  <c r="E3362" i="12"/>
  <c r="D3362" i="12"/>
  <c r="C3362" i="12"/>
  <c r="E3361" i="12"/>
  <c r="F3361" i="12" s="1"/>
  <c r="D3361" i="12"/>
  <c r="C3361" i="12"/>
  <c r="F3360" i="12"/>
  <c r="E3360" i="12"/>
  <c r="D3360" i="12"/>
  <c r="C3360" i="12"/>
  <c r="E3359" i="12"/>
  <c r="F3359" i="12" s="1"/>
  <c r="D3359" i="12"/>
  <c r="C3359" i="12"/>
  <c r="F3358" i="12"/>
  <c r="E3358" i="12"/>
  <c r="D3358" i="12"/>
  <c r="C3358" i="12"/>
  <c r="E3357" i="12"/>
  <c r="F3357" i="12" s="1"/>
  <c r="D3357" i="12"/>
  <c r="C3357" i="12"/>
  <c r="F3356" i="12"/>
  <c r="E3356" i="12"/>
  <c r="D3356" i="12"/>
  <c r="C3356" i="12"/>
  <c r="E3355" i="12"/>
  <c r="F3355" i="12" s="1"/>
  <c r="D3355" i="12"/>
  <c r="C3355" i="12"/>
  <c r="F3354" i="12"/>
  <c r="E3354" i="12"/>
  <c r="D3354" i="12"/>
  <c r="C3354" i="12"/>
  <c r="E3353" i="12"/>
  <c r="F3353" i="12" s="1"/>
  <c r="D3353" i="12"/>
  <c r="C3353" i="12"/>
  <c r="F3352" i="12"/>
  <c r="E3352" i="12"/>
  <c r="D3352" i="12"/>
  <c r="C3352" i="12"/>
  <c r="E3351" i="12"/>
  <c r="F3351" i="12" s="1"/>
  <c r="D3351" i="12"/>
  <c r="C3351" i="12"/>
  <c r="F3350" i="12"/>
  <c r="E3350" i="12"/>
  <c r="D3350" i="12"/>
  <c r="C3350" i="12"/>
  <c r="E3349" i="12"/>
  <c r="F3349" i="12" s="1"/>
  <c r="D3349" i="12"/>
  <c r="C3349" i="12"/>
  <c r="F3348" i="12"/>
  <c r="E3348" i="12"/>
  <c r="D3348" i="12"/>
  <c r="C3348" i="12"/>
  <c r="E3347" i="12"/>
  <c r="F3347" i="12" s="1"/>
  <c r="D3347" i="12"/>
  <c r="C3347" i="12"/>
  <c r="F3346" i="12"/>
  <c r="E3346" i="12"/>
  <c r="D3346" i="12"/>
  <c r="C3346" i="12"/>
  <c r="E3345" i="12"/>
  <c r="F3345" i="12" s="1"/>
  <c r="D3345" i="12"/>
  <c r="C3345" i="12"/>
  <c r="F3344" i="12"/>
  <c r="E3344" i="12"/>
  <c r="D3344" i="12"/>
  <c r="C3344" i="12"/>
  <c r="E3343" i="12"/>
  <c r="F3343" i="12" s="1"/>
  <c r="D3343" i="12"/>
  <c r="C3343" i="12"/>
  <c r="F3342" i="12"/>
  <c r="E3342" i="12"/>
  <c r="D3342" i="12"/>
  <c r="C3342" i="12"/>
  <c r="E3341" i="12"/>
  <c r="F3341" i="12" s="1"/>
  <c r="D3341" i="12"/>
  <c r="C3341" i="12"/>
  <c r="F3340" i="12"/>
  <c r="E3340" i="12"/>
  <c r="D3340" i="12"/>
  <c r="C3340" i="12"/>
  <c r="E3339" i="12"/>
  <c r="F3339" i="12" s="1"/>
  <c r="D3339" i="12"/>
  <c r="C3339" i="12"/>
  <c r="F3338" i="12"/>
  <c r="E3338" i="12"/>
  <c r="D3338" i="12"/>
  <c r="C3338" i="12"/>
  <c r="E3337" i="12"/>
  <c r="F3337" i="12" s="1"/>
  <c r="D3337" i="12"/>
  <c r="C3337" i="12"/>
  <c r="F3336" i="12"/>
  <c r="E3336" i="12"/>
  <c r="D3336" i="12"/>
  <c r="C3336" i="12"/>
  <c r="E3335" i="12"/>
  <c r="F3335" i="12" s="1"/>
  <c r="D3335" i="12"/>
  <c r="C3335" i="12"/>
  <c r="F3334" i="12"/>
  <c r="E3334" i="12"/>
  <c r="D3334" i="12"/>
  <c r="C3334" i="12"/>
  <c r="E3333" i="12"/>
  <c r="F3333" i="12" s="1"/>
  <c r="D3333" i="12"/>
  <c r="C3333" i="12"/>
  <c r="F3332" i="12"/>
  <c r="E3332" i="12"/>
  <c r="D3332" i="12"/>
  <c r="C3332" i="12"/>
  <c r="E3331" i="12"/>
  <c r="F3331" i="12" s="1"/>
  <c r="D3331" i="12"/>
  <c r="C3331" i="12"/>
  <c r="F3330" i="12"/>
  <c r="E3330" i="12"/>
  <c r="D3330" i="12"/>
  <c r="C3330" i="12"/>
  <c r="E3329" i="12"/>
  <c r="F3329" i="12" s="1"/>
  <c r="D3329" i="12"/>
  <c r="C3329" i="12"/>
  <c r="F3328" i="12"/>
  <c r="E3328" i="12"/>
  <c r="D3328" i="12"/>
  <c r="C3328" i="12"/>
  <c r="E3327" i="12"/>
  <c r="F3327" i="12" s="1"/>
  <c r="D3327" i="12"/>
  <c r="C3327" i="12"/>
  <c r="F3326" i="12"/>
  <c r="E3326" i="12"/>
  <c r="D3326" i="12"/>
  <c r="C3326" i="12"/>
  <c r="E3325" i="12"/>
  <c r="F3325" i="12" s="1"/>
  <c r="D3325" i="12"/>
  <c r="C3325" i="12"/>
  <c r="F3324" i="12"/>
  <c r="E3324" i="12"/>
  <c r="D3324" i="12"/>
  <c r="C3324" i="12"/>
  <c r="E3323" i="12"/>
  <c r="F3323" i="12" s="1"/>
  <c r="D3323" i="12"/>
  <c r="C3323" i="12"/>
  <c r="F3322" i="12"/>
  <c r="E3322" i="12"/>
  <c r="D3322" i="12"/>
  <c r="C3322" i="12"/>
  <c r="E3321" i="12"/>
  <c r="F3321" i="12" s="1"/>
  <c r="D3321" i="12"/>
  <c r="C3321" i="12"/>
  <c r="F3320" i="12"/>
  <c r="E3320" i="12"/>
  <c r="D3320" i="12"/>
  <c r="C3320" i="12"/>
  <c r="E3319" i="12"/>
  <c r="F3319" i="12" s="1"/>
  <c r="D3319" i="12"/>
  <c r="C3319" i="12"/>
  <c r="F3318" i="12"/>
  <c r="E3318" i="12"/>
  <c r="D3318" i="12"/>
  <c r="C3318" i="12"/>
  <c r="E3317" i="12"/>
  <c r="F3317" i="12" s="1"/>
  <c r="D3317" i="12"/>
  <c r="C3317" i="12"/>
  <c r="F3316" i="12"/>
  <c r="E3316" i="12"/>
  <c r="D3316" i="12"/>
  <c r="C3316" i="12"/>
  <c r="E3315" i="12"/>
  <c r="F3315" i="12" s="1"/>
  <c r="D3315" i="12"/>
  <c r="C3315" i="12"/>
  <c r="F3314" i="12"/>
  <c r="E3314" i="12"/>
  <c r="D3314" i="12"/>
  <c r="C3314" i="12"/>
  <c r="E3313" i="12"/>
  <c r="F3313" i="12" s="1"/>
  <c r="D3313" i="12"/>
  <c r="C3313" i="12"/>
  <c r="F3312" i="12"/>
  <c r="E3312" i="12"/>
  <c r="D3312" i="12"/>
  <c r="C3312" i="12"/>
  <c r="E3311" i="12"/>
  <c r="F3311" i="12" s="1"/>
  <c r="D3311" i="12"/>
  <c r="C3311" i="12"/>
  <c r="F3310" i="12"/>
  <c r="E3310" i="12"/>
  <c r="D3310" i="12"/>
  <c r="C3310" i="12"/>
  <c r="E3309" i="12"/>
  <c r="F3309" i="12" s="1"/>
  <c r="D3309" i="12"/>
  <c r="C3309" i="12"/>
  <c r="F3308" i="12"/>
  <c r="E3308" i="12"/>
  <c r="D3308" i="12"/>
  <c r="C3308" i="12"/>
  <c r="E3307" i="12"/>
  <c r="F3307" i="12" s="1"/>
  <c r="D3307" i="12"/>
  <c r="C3307" i="12"/>
  <c r="F3306" i="12"/>
  <c r="E3306" i="12"/>
  <c r="D3306" i="12"/>
  <c r="C3306" i="12"/>
  <c r="E3305" i="12"/>
  <c r="F3305" i="12" s="1"/>
  <c r="D3305" i="12"/>
  <c r="C3305" i="12"/>
  <c r="F3304" i="12"/>
  <c r="E3304" i="12"/>
  <c r="D3304" i="12"/>
  <c r="C3304" i="12"/>
  <c r="E3303" i="12"/>
  <c r="F3303" i="12" s="1"/>
  <c r="D3303" i="12"/>
  <c r="C3303" i="12"/>
  <c r="F3302" i="12"/>
  <c r="E3302" i="12"/>
  <c r="D3302" i="12"/>
  <c r="C3302" i="12"/>
  <c r="E3301" i="12"/>
  <c r="F3301" i="12" s="1"/>
  <c r="D3301" i="12"/>
  <c r="C3301" i="12"/>
  <c r="F3300" i="12"/>
  <c r="E3300" i="12"/>
  <c r="D3300" i="12"/>
  <c r="C3300" i="12"/>
  <c r="E3299" i="12"/>
  <c r="F3299" i="12" s="1"/>
  <c r="D3299" i="12"/>
  <c r="C3299" i="12"/>
  <c r="F3298" i="12"/>
  <c r="E3298" i="12"/>
  <c r="D3298" i="12"/>
  <c r="C3298" i="12"/>
  <c r="E3297" i="12"/>
  <c r="F3297" i="12" s="1"/>
  <c r="D3297" i="12"/>
  <c r="C3297" i="12"/>
  <c r="F3296" i="12"/>
  <c r="E3296" i="12"/>
  <c r="D3296" i="12"/>
  <c r="C3296" i="12"/>
  <c r="E3295" i="12"/>
  <c r="F3295" i="12" s="1"/>
  <c r="D3295" i="12"/>
  <c r="C3295" i="12"/>
  <c r="F3294" i="12"/>
  <c r="E3294" i="12"/>
  <c r="D3294" i="12"/>
  <c r="C3294" i="12"/>
  <c r="E3293" i="12"/>
  <c r="F3293" i="12" s="1"/>
  <c r="D3293" i="12"/>
  <c r="C3293" i="12"/>
  <c r="F3292" i="12"/>
  <c r="E3292" i="12"/>
  <c r="D3292" i="12"/>
  <c r="C3292" i="12"/>
  <c r="E3291" i="12"/>
  <c r="F3291" i="12" s="1"/>
  <c r="D3291" i="12"/>
  <c r="C3291" i="12"/>
  <c r="F3290" i="12"/>
  <c r="E3290" i="12"/>
  <c r="D3290" i="12"/>
  <c r="C3290" i="12"/>
  <c r="E3289" i="12"/>
  <c r="F3289" i="12" s="1"/>
  <c r="D3289" i="12"/>
  <c r="C3289" i="12"/>
  <c r="F3288" i="12"/>
  <c r="E3288" i="12"/>
  <c r="D3288" i="12"/>
  <c r="C3288" i="12"/>
  <c r="E3287" i="12"/>
  <c r="F3287" i="12" s="1"/>
  <c r="D3287" i="12"/>
  <c r="C3287" i="12"/>
  <c r="F3286" i="12"/>
  <c r="E3286" i="12"/>
  <c r="D3286" i="12"/>
  <c r="C3286" i="12"/>
  <c r="E3285" i="12"/>
  <c r="F3285" i="12" s="1"/>
  <c r="D3285" i="12"/>
  <c r="C3285" i="12"/>
  <c r="F3284" i="12"/>
  <c r="E3284" i="12"/>
  <c r="D3284" i="12"/>
  <c r="C3284" i="12"/>
  <c r="E3283" i="12"/>
  <c r="F3283" i="12" s="1"/>
  <c r="D3283" i="12"/>
  <c r="C3283" i="12"/>
  <c r="F3282" i="12"/>
  <c r="E3282" i="12"/>
  <c r="D3282" i="12"/>
  <c r="C3282" i="12"/>
  <c r="E3281" i="12"/>
  <c r="F3281" i="12" s="1"/>
  <c r="D3281" i="12"/>
  <c r="C3281" i="12"/>
  <c r="F3280" i="12"/>
  <c r="E3280" i="12"/>
  <c r="D3280" i="12"/>
  <c r="C3280" i="12"/>
  <c r="E3279" i="12"/>
  <c r="F3279" i="12" s="1"/>
  <c r="D3279" i="12"/>
  <c r="C3279" i="12"/>
  <c r="F3278" i="12"/>
  <c r="E3278" i="12"/>
  <c r="D3278" i="12"/>
  <c r="C3278" i="12"/>
  <c r="E3277" i="12"/>
  <c r="F3277" i="12" s="1"/>
  <c r="D3277" i="12"/>
  <c r="C3277" i="12"/>
  <c r="F3276" i="12"/>
  <c r="E3276" i="12"/>
  <c r="D3276" i="12"/>
  <c r="C3276" i="12"/>
  <c r="E3275" i="12"/>
  <c r="F3275" i="12" s="1"/>
  <c r="D3275" i="12"/>
  <c r="C3275" i="12"/>
  <c r="F3274" i="12"/>
  <c r="E3274" i="12"/>
  <c r="D3274" i="12"/>
  <c r="C3274" i="12"/>
  <c r="E3273" i="12"/>
  <c r="F3273" i="12" s="1"/>
  <c r="D3273" i="12"/>
  <c r="C3273" i="12"/>
  <c r="F3272" i="12"/>
  <c r="E3272" i="12"/>
  <c r="D3272" i="12"/>
  <c r="C3272" i="12"/>
  <c r="E3271" i="12"/>
  <c r="F3271" i="12" s="1"/>
  <c r="D3271" i="12"/>
  <c r="C3271" i="12"/>
  <c r="F3270" i="12"/>
  <c r="E3270" i="12"/>
  <c r="D3270" i="12"/>
  <c r="C3270" i="12"/>
  <c r="E3269" i="12"/>
  <c r="F3269" i="12" s="1"/>
  <c r="D3269" i="12"/>
  <c r="C3269" i="12"/>
  <c r="F3268" i="12"/>
  <c r="E3268" i="12"/>
  <c r="D3268" i="12"/>
  <c r="C3268" i="12"/>
  <c r="E3267" i="12"/>
  <c r="F3267" i="12" s="1"/>
  <c r="D3267" i="12"/>
  <c r="C3267" i="12"/>
  <c r="F3266" i="12"/>
  <c r="E3266" i="12"/>
  <c r="D3266" i="12"/>
  <c r="C3266" i="12"/>
  <c r="E3265" i="12"/>
  <c r="F3265" i="12" s="1"/>
  <c r="D3265" i="12"/>
  <c r="C3265" i="12"/>
  <c r="F3264" i="12"/>
  <c r="E3264" i="12"/>
  <c r="D3264" i="12"/>
  <c r="C3264" i="12"/>
  <c r="E3263" i="12"/>
  <c r="F3263" i="12" s="1"/>
  <c r="D3263" i="12"/>
  <c r="C3263" i="12"/>
  <c r="F3262" i="12"/>
  <c r="E3262" i="12"/>
  <c r="D3262" i="12"/>
  <c r="C3262" i="12"/>
  <c r="E3261" i="12"/>
  <c r="F3261" i="12" s="1"/>
  <c r="D3261" i="12"/>
  <c r="C3261" i="12"/>
  <c r="F3260" i="12"/>
  <c r="E3260" i="12"/>
  <c r="D3260" i="12"/>
  <c r="C3260" i="12"/>
  <c r="E3259" i="12"/>
  <c r="F3259" i="12" s="1"/>
  <c r="D3259" i="12"/>
  <c r="C3259" i="12"/>
  <c r="F3258" i="12"/>
  <c r="E3258" i="12"/>
  <c r="D3258" i="12"/>
  <c r="C3258" i="12"/>
  <c r="E3257" i="12"/>
  <c r="F3257" i="12" s="1"/>
  <c r="D3257" i="12"/>
  <c r="C3257" i="12"/>
  <c r="F3256" i="12"/>
  <c r="E3256" i="12"/>
  <c r="D3256" i="12"/>
  <c r="C3256" i="12"/>
  <c r="E3255" i="12"/>
  <c r="F3255" i="12" s="1"/>
  <c r="D3255" i="12"/>
  <c r="C3255" i="12"/>
  <c r="F3254" i="12"/>
  <c r="E3254" i="12"/>
  <c r="D3254" i="12"/>
  <c r="C3254" i="12"/>
  <c r="E3253" i="12"/>
  <c r="F3253" i="12" s="1"/>
  <c r="D3253" i="12"/>
  <c r="C3253" i="12"/>
  <c r="F3252" i="12"/>
  <c r="E3252" i="12"/>
  <c r="D3252" i="12"/>
  <c r="C3252" i="12"/>
  <c r="E3251" i="12"/>
  <c r="F3251" i="12" s="1"/>
  <c r="D3251" i="12"/>
  <c r="C3251" i="12"/>
  <c r="F3250" i="12"/>
  <c r="E3250" i="12"/>
  <c r="D3250" i="12"/>
  <c r="C3250" i="12"/>
  <c r="E3249" i="12"/>
  <c r="F3249" i="12" s="1"/>
  <c r="D3249" i="12"/>
  <c r="C3249" i="12"/>
  <c r="F3248" i="12"/>
  <c r="E3248" i="12"/>
  <c r="D3248" i="12"/>
  <c r="C3248" i="12"/>
  <c r="E3247" i="12"/>
  <c r="F3247" i="12" s="1"/>
  <c r="D3247" i="12"/>
  <c r="C3247" i="12"/>
  <c r="F3246" i="12"/>
  <c r="E3246" i="12"/>
  <c r="D3246" i="12"/>
  <c r="C3246" i="12"/>
  <c r="E3245" i="12"/>
  <c r="F3245" i="12" s="1"/>
  <c r="D3245" i="12"/>
  <c r="C3245" i="12"/>
  <c r="F3244" i="12"/>
  <c r="E3244" i="12"/>
  <c r="D3244" i="12"/>
  <c r="C3244" i="12"/>
  <c r="E3243" i="12"/>
  <c r="F3243" i="12" s="1"/>
  <c r="D3243" i="12"/>
  <c r="C3243" i="12"/>
  <c r="F3242" i="12"/>
  <c r="E3242" i="12"/>
  <c r="D3242" i="12"/>
  <c r="C3242" i="12"/>
  <c r="E3241" i="12"/>
  <c r="F3241" i="12" s="1"/>
  <c r="D3241" i="12"/>
  <c r="C3241" i="12"/>
  <c r="F3240" i="12"/>
  <c r="E3240" i="12"/>
  <c r="D3240" i="12"/>
  <c r="C3240" i="12"/>
  <c r="E3239" i="12"/>
  <c r="F3239" i="12" s="1"/>
  <c r="D3239" i="12"/>
  <c r="C3239" i="12"/>
  <c r="F3238" i="12"/>
  <c r="E3238" i="12"/>
  <c r="D3238" i="12"/>
  <c r="C3238" i="12"/>
  <c r="E3237" i="12"/>
  <c r="F3237" i="12" s="1"/>
  <c r="D3237" i="12"/>
  <c r="C3237" i="12"/>
  <c r="F3236" i="12"/>
  <c r="E3236" i="12"/>
  <c r="D3236" i="12"/>
  <c r="C3236" i="12"/>
  <c r="E3235" i="12"/>
  <c r="F3235" i="12" s="1"/>
  <c r="D3235" i="12"/>
  <c r="C3235" i="12"/>
  <c r="F3234" i="12"/>
  <c r="E3234" i="12"/>
  <c r="D3234" i="12"/>
  <c r="C3234" i="12"/>
  <c r="E3233" i="12"/>
  <c r="F3233" i="12" s="1"/>
  <c r="D3233" i="12"/>
  <c r="C3233" i="12"/>
  <c r="F3232" i="12"/>
  <c r="E3232" i="12"/>
  <c r="D3232" i="12"/>
  <c r="C3232" i="12"/>
  <c r="E3231" i="12"/>
  <c r="F3231" i="12" s="1"/>
  <c r="D3231" i="12"/>
  <c r="C3231" i="12"/>
  <c r="F3230" i="12"/>
  <c r="E3230" i="12"/>
  <c r="D3230" i="12"/>
  <c r="C3230" i="12"/>
  <c r="E3229" i="12"/>
  <c r="F3229" i="12" s="1"/>
  <c r="D3229" i="12"/>
  <c r="C3229" i="12"/>
  <c r="F3228" i="12"/>
  <c r="E3228" i="12"/>
  <c r="D3228" i="12"/>
  <c r="C3228" i="12"/>
  <c r="E3227" i="12"/>
  <c r="F3227" i="12" s="1"/>
  <c r="D3227" i="12"/>
  <c r="C3227" i="12"/>
  <c r="F3226" i="12"/>
  <c r="E3226" i="12"/>
  <c r="D3226" i="12"/>
  <c r="C3226" i="12"/>
  <c r="F3225" i="12"/>
  <c r="E3225" i="12"/>
  <c r="D3225" i="12"/>
  <c r="C3225" i="12"/>
  <c r="F3224" i="12"/>
  <c r="E3224" i="12"/>
  <c r="D3224" i="12"/>
  <c r="C3224" i="12"/>
  <c r="F3223" i="12"/>
  <c r="E3223" i="12"/>
  <c r="D3223" i="12"/>
  <c r="C3223" i="12"/>
  <c r="F3222" i="12"/>
  <c r="E3222" i="12"/>
  <c r="D3222" i="12"/>
  <c r="C3222" i="12"/>
  <c r="F3221" i="12"/>
  <c r="E3221" i="12"/>
  <c r="D3221" i="12"/>
  <c r="C3221" i="12"/>
  <c r="F3220" i="12"/>
  <c r="E3220" i="12"/>
  <c r="D3220" i="12"/>
  <c r="C3220" i="12"/>
  <c r="F3219" i="12"/>
  <c r="E3219" i="12"/>
  <c r="D3219" i="12"/>
  <c r="C3219" i="12"/>
  <c r="F3218" i="12"/>
  <c r="E3218" i="12"/>
  <c r="D3218" i="12"/>
  <c r="C3218" i="12"/>
  <c r="F3217" i="12"/>
  <c r="E3217" i="12"/>
  <c r="D3217" i="12"/>
  <c r="C3217" i="12"/>
  <c r="F3216" i="12"/>
  <c r="E3216" i="12"/>
  <c r="D3216" i="12"/>
  <c r="C3216" i="12"/>
  <c r="F3215" i="12"/>
  <c r="E3215" i="12"/>
  <c r="D3215" i="12"/>
  <c r="C3215" i="12"/>
  <c r="F3214" i="12"/>
  <c r="E3214" i="12"/>
  <c r="D3214" i="12"/>
  <c r="C3214" i="12"/>
  <c r="F3213" i="12"/>
  <c r="E3213" i="12"/>
  <c r="D3213" i="12"/>
  <c r="C3213" i="12"/>
  <c r="F3212" i="12"/>
  <c r="E3212" i="12"/>
  <c r="D3212" i="12"/>
  <c r="C3212" i="12"/>
  <c r="F3211" i="12"/>
  <c r="E3211" i="12"/>
  <c r="D3211" i="12"/>
  <c r="C3211" i="12"/>
  <c r="F3210" i="12"/>
  <c r="E3210" i="12"/>
  <c r="D3210" i="12"/>
  <c r="C3210" i="12"/>
  <c r="F3209" i="12"/>
  <c r="E3209" i="12"/>
  <c r="D3209" i="12"/>
  <c r="C3209" i="12"/>
  <c r="F3208" i="12"/>
  <c r="E3208" i="12"/>
  <c r="D3208" i="12"/>
  <c r="C3208" i="12"/>
  <c r="F3207" i="12"/>
  <c r="E3207" i="12"/>
  <c r="D3207" i="12"/>
  <c r="C3207" i="12"/>
  <c r="F3206" i="12"/>
  <c r="E3206" i="12"/>
  <c r="D3206" i="12"/>
  <c r="C3206" i="12"/>
  <c r="F3205" i="12"/>
  <c r="E3205" i="12"/>
  <c r="D3205" i="12"/>
  <c r="C3205" i="12"/>
  <c r="F3204" i="12"/>
  <c r="E3204" i="12"/>
  <c r="D3204" i="12"/>
  <c r="C3204" i="12"/>
  <c r="F3203" i="12"/>
  <c r="E3203" i="12"/>
  <c r="D3203" i="12"/>
  <c r="C3203" i="12"/>
  <c r="F3202" i="12"/>
  <c r="E3202" i="12"/>
  <c r="D3202" i="12"/>
  <c r="C3202" i="12"/>
  <c r="F3201" i="12"/>
  <c r="E3201" i="12"/>
  <c r="D3201" i="12"/>
  <c r="C3201" i="12"/>
  <c r="F3200" i="12"/>
  <c r="E3200" i="12"/>
  <c r="D3200" i="12"/>
  <c r="C3200" i="12"/>
  <c r="F3199" i="12"/>
  <c r="E3199" i="12"/>
  <c r="D3199" i="12"/>
  <c r="C3199" i="12"/>
  <c r="F3198" i="12"/>
  <c r="E3198" i="12"/>
  <c r="D3198" i="12"/>
  <c r="C3198" i="12"/>
  <c r="F3197" i="12"/>
  <c r="E3197" i="12"/>
  <c r="D3197" i="12"/>
  <c r="C3197" i="12"/>
  <c r="F3196" i="12"/>
  <c r="E3196" i="12"/>
  <c r="D3196" i="12"/>
  <c r="C3196" i="12"/>
  <c r="F3195" i="12"/>
  <c r="E3195" i="12"/>
  <c r="D3195" i="12"/>
  <c r="C3195" i="12"/>
  <c r="F3194" i="12"/>
  <c r="E3194" i="12"/>
  <c r="D3194" i="12"/>
  <c r="C3194" i="12"/>
  <c r="F3193" i="12"/>
  <c r="E3193" i="12"/>
  <c r="D3193" i="12"/>
  <c r="C3193" i="12"/>
  <c r="F3192" i="12"/>
  <c r="E3192" i="12"/>
  <c r="D3192" i="12"/>
  <c r="C3192" i="12"/>
  <c r="F3191" i="12"/>
  <c r="E3191" i="12"/>
  <c r="D3191" i="12"/>
  <c r="C3191" i="12"/>
  <c r="F3190" i="12"/>
  <c r="E3190" i="12"/>
  <c r="D3190" i="12"/>
  <c r="C3190" i="12"/>
  <c r="F3189" i="12"/>
  <c r="E3189" i="12"/>
  <c r="D3189" i="12"/>
  <c r="C3189" i="12"/>
  <c r="F3188" i="12"/>
  <c r="E3188" i="12"/>
  <c r="D3188" i="12"/>
  <c r="C3188" i="12"/>
  <c r="F3187" i="12"/>
  <c r="E3187" i="12"/>
  <c r="D3187" i="12"/>
  <c r="C3187" i="12"/>
  <c r="F3186" i="12"/>
  <c r="E3186" i="12"/>
  <c r="D3186" i="12"/>
  <c r="C3186" i="12"/>
  <c r="F3185" i="12"/>
  <c r="E3185" i="12"/>
  <c r="D3185" i="12"/>
  <c r="C3185" i="12"/>
  <c r="F3184" i="12"/>
  <c r="E3184" i="12"/>
  <c r="D3184" i="12"/>
  <c r="C3184" i="12"/>
  <c r="F3183" i="12"/>
  <c r="E3183" i="12"/>
  <c r="D3183" i="12"/>
  <c r="C3183" i="12"/>
  <c r="F3182" i="12"/>
  <c r="E3182" i="12"/>
  <c r="D3182" i="12"/>
  <c r="C3182" i="12"/>
  <c r="F3181" i="12"/>
  <c r="E3181" i="12"/>
  <c r="D3181" i="12"/>
  <c r="C3181" i="12"/>
  <c r="F3180" i="12"/>
  <c r="E3180" i="12"/>
  <c r="D3180" i="12"/>
  <c r="C3180" i="12"/>
  <c r="F3179" i="12"/>
  <c r="E3179" i="12"/>
  <c r="D3179" i="12"/>
  <c r="C3179" i="12"/>
  <c r="F3178" i="12"/>
  <c r="E3178" i="12"/>
  <c r="D3178" i="12"/>
  <c r="C3178" i="12"/>
  <c r="F3177" i="12"/>
  <c r="E3177" i="12"/>
  <c r="D3177" i="12"/>
  <c r="C3177" i="12"/>
  <c r="F3176" i="12"/>
  <c r="E3176" i="12"/>
  <c r="D3176" i="12"/>
  <c r="C3176" i="12"/>
  <c r="F3175" i="12"/>
  <c r="E3175" i="12"/>
  <c r="D3175" i="12"/>
  <c r="C3175" i="12"/>
  <c r="F3174" i="12"/>
  <c r="E3174" i="12"/>
  <c r="D3174" i="12"/>
  <c r="C3174" i="12"/>
  <c r="F3173" i="12"/>
  <c r="E3173" i="12"/>
  <c r="D3173" i="12"/>
  <c r="C3173" i="12"/>
  <c r="F3172" i="12"/>
  <c r="E3172" i="12"/>
  <c r="D3172" i="12"/>
  <c r="C3172" i="12"/>
  <c r="F3171" i="12"/>
  <c r="E3171" i="12"/>
  <c r="D3171" i="12"/>
  <c r="C3171" i="12"/>
  <c r="F3170" i="12"/>
  <c r="E3170" i="12"/>
  <c r="D3170" i="12"/>
  <c r="C3170" i="12"/>
  <c r="F3169" i="12"/>
  <c r="E3169" i="12"/>
  <c r="D3169" i="12"/>
  <c r="C3169" i="12"/>
  <c r="F3168" i="12"/>
  <c r="E3168" i="12"/>
  <c r="D3168" i="12"/>
  <c r="C3168" i="12"/>
  <c r="F3167" i="12"/>
  <c r="E3167" i="12"/>
  <c r="D3167" i="12"/>
  <c r="C3167" i="12"/>
  <c r="F3166" i="12"/>
  <c r="E3166" i="12"/>
  <c r="D3166" i="12"/>
  <c r="C3166" i="12"/>
  <c r="F3165" i="12"/>
  <c r="E3165" i="12"/>
  <c r="D3165" i="12"/>
  <c r="C3165" i="12"/>
  <c r="F3164" i="12"/>
  <c r="E3164" i="12"/>
  <c r="D3164" i="12"/>
  <c r="C3164" i="12"/>
  <c r="F3163" i="12"/>
  <c r="E3163" i="12"/>
  <c r="D3163" i="12"/>
  <c r="C3163" i="12"/>
  <c r="F3162" i="12"/>
  <c r="E3162" i="12"/>
  <c r="D3162" i="12"/>
  <c r="C3162" i="12"/>
  <c r="F3161" i="12"/>
  <c r="E3161" i="12"/>
  <c r="D3161" i="12"/>
  <c r="C3161" i="12"/>
  <c r="F3160" i="12"/>
  <c r="E3160" i="12"/>
  <c r="D3160" i="12"/>
  <c r="C3160" i="12"/>
  <c r="F3159" i="12"/>
  <c r="E3159" i="12"/>
  <c r="D3159" i="12"/>
  <c r="C3159" i="12"/>
  <c r="F3158" i="12"/>
  <c r="E3158" i="12"/>
  <c r="D3158" i="12"/>
  <c r="C3158" i="12"/>
  <c r="F3157" i="12"/>
  <c r="E3157" i="12"/>
  <c r="D3157" i="12"/>
  <c r="C3157" i="12"/>
  <c r="F3156" i="12"/>
  <c r="E3156" i="12"/>
  <c r="D3156" i="12"/>
  <c r="C3156" i="12"/>
  <c r="F3155" i="12"/>
  <c r="E3155" i="12"/>
  <c r="D3155" i="12"/>
  <c r="C3155" i="12"/>
  <c r="F3154" i="12"/>
  <c r="E3154" i="12"/>
  <c r="D3154" i="12"/>
  <c r="C3154" i="12"/>
  <c r="F3153" i="12"/>
  <c r="E3153" i="12"/>
  <c r="D3153" i="12"/>
  <c r="C3153" i="12"/>
  <c r="F3152" i="12"/>
  <c r="E3152" i="12"/>
  <c r="D3152" i="12"/>
  <c r="C3152" i="12"/>
  <c r="F3151" i="12"/>
  <c r="E3151" i="12"/>
  <c r="D3151" i="12"/>
  <c r="C3151" i="12"/>
  <c r="F3150" i="12"/>
  <c r="E3150" i="12"/>
  <c r="D3150" i="12"/>
  <c r="C3150" i="12"/>
  <c r="F3149" i="12"/>
  <c r="E3149" i="12"/>
  <c r="D3149" i="12"/>
  <c r="C3149" i="12"/>
  <c r="F3148" i="12"/>
  <c r="E3148" i="12"/>
  <c r="D3148" i="12"/>
  <c r="C3148" i="12"/>
  <c r="F3147" i="12"/>
  <c r="E3147" i="12"/>
  <c r="D3147" i="12"/>
  <c r="C3147" i="12"/>
  <c r="F3146" i="12"/>
  <c r="E3146" i="12"/>
  <c r="D3146" i="12"/>
  <c r="C3146" i="12"/>
  <c r="F3145" i="12"/>
  <c r="E3145" i="12"/>
  <c r="D3145" i="12"/>
  <c r="C3145" i="12"/>
  <c r="F3144" i="12"/>
  <c r="E3144" i="12"/>
  <c r="D3144" i="12"/>
  <c r="C3144" i="12"/>
  <c r="F3143" i="12"/>
  <c r="E3143" i="12"/>
  <c r="D3143" i="12"/>
  <c r="C3143" i="12"/>
  <c r="F3142" i="12"/>
  <c r="E3142" i="12"/>
  <c r="D3142" i="12"/>
  <c r="C3142" i="12"/>
  <c r="F3141" i="12"/>
  <c r="E3141" i="12"/>
  <c r="D3141" i="12"/>
  <c r="C3141" i="12"/>
  <c r="F3140" i="12"/>
  <c r="E3140" i="12"/>
  <c r="D3140" i="12"/>
  <c r="C3140" i="12"/>
  <c r="F3139" i="12"/>
  <c r="E3139" i="12"/>
  <c r="D3139" i="12"/>
  <c r="C3139" i="12"/>
  <c r="F3138" i="12"/>
  <c r="E3138" i="12"/>
  <c r="D3138" i="12"/>
  <c r="C3138" i="12"/>
  <c r="F3137" i="12"/>
  <c r="E3137" i="12"/>
  <c r="D3137" i="12"/>
  <c r="C3137" i="12"/>
  <c r="F3136" i="12"/>
  <c r="E3136" i="12"/>
  <c r="D3136" i="12"/>
  <c r="C3136" i="12"/>
  <c r="F3135" i="12"/>
  <c r="E3135" i="12"/>
  <c r="D3135" i="12"/>
  <c r="C3135" i="12"/>
  <c r="F3134" i="12"/>
  <c r="E3134" i="12"/>
  <c r="D3134" i="12"/>
  <c r="C3134" i="12"/>
  <c r="F3133" i="12"/>
  <c r="E3133" i="12"/>
  <c r="D3133" i="12"/>
  <c r="C3133" i="12"/>
  <c r="F3132" i="12"/>
  <c r="E3132" i="12"/>
  <c r="D3132" i="12"/>
  <c r="C3132" i="12"/>
  <c r="F3131" i="12"/>
  <c r="E3131" i="12"/>
  <c r="D3131" i="12"/>
  <c r="C3131" i="12"/>
  <c r="F3130" i="12"/>
  <c r="E3130" i="12"/>
  <c r="D3130" i="12"/>
  <c r="C3130" i="12"/>
  <c r="F3129" i="12"/>
  <c r="E3129" i="12"/>
  <c r="D3129" i="12"/>
  <c r="C3129" i="12"/>
  <c r="F3128" i="12"/>
  <c r="E3128" i="12"/>
  <c r="D3128" i="12"/>
  <c r="C3128" i="12"/>
  <c r="F3127" i="12"/>
  <c r="E3127" i="12"/>
  <c r="D3127" i="12"/>
  <c r="C3127" i="12"/>
  <c r="F3126" i="12"/>
  <c r="E3126" i="12"/>
  <c r="D3126" i="12"/>
  <c r="C3126" i="12"/>
  <c r="F3125" i="12"/>
  <c r="E3125" i="12"/>
  <c r="D3125" i="12"/>
  <c r="C3125" i="12"/>
  <c r="F3124" i="12"/>
  <c r="E3124" i="12"/>
  <c r="D3124" i="12"/>
  <c r="C3124" i="12"/>
  <c r="F3123" i="12"/>
  <c r="E3123" i="12"/>
  <c r="D3123" i="12"/>
  <c r="C3123" i="12"/>
  <c r="F3122" i="12"/>
  <c r="E3122" i="12"/>
  <c r="D3122" i="12"/>
  <c r="C3122" i="12"/>
  <c r="F3121" i="12"/>
  <c r="E3121" i="12"/>
  <c r="D3121" i="12"/>
  <c r="C3121" i="12"/>
  <c r="F3120" i="12"/>
  <c r="E3120" i="12"/>
  <c r="D3120" i="12"/>
  <c r="C3120" i="12"/>
  <c r="F3119" i="12"/>
  <c r="E3119" i="12"/>
  <c r="D3119" i="12"/>
  <c r="C3119" i="12"/>
  <c r="F3118" i="12"/>
  <c r="E3118" i="12"/>
  <c r="D3118" i="12"/>
  <c r="C3118" i="12"/>
  <c r="F3117" i="12"/>
  <c r="E3117" i="12"/>
  <c r="D3117" i="12"/>
  <c r="C3117" i="12"/>
  <c r="F3116" i="12"/>
  <c r="E3116" i="12"/>
  <c r="D3116" i="12"/>
  <c r="C3116" i="12"/>
  <c r="F3115" i="12"/>
  <c r="E3115" i="12"/>
  <c r="D3115" i="12"/>
  <c r="C3115" i="12"/>
  <c r="F3114" i="12"/>
  <c r="E3114" i="12"/>
  <c r="D3114" i="12"/>
  <c r="C3114" i="12"/>
  <c r="F3113" i="12"/>
  <c r="E3113" i="12"/>
  <c r="D3113" i="12"/>
  <c r="C3113" i="12"/>
  <c r="F3112" i="12"/>
  <c r="E3112" i="12"/>
  <c r="D3112" i="12"/>
  <c r="C3112" i="12"/>
  <c r="F3111" i="12"/>
  <c r="E3111" i="12"/>
  <c r="D3111" i="12"/>
  <c r="C3111" i="12"/>
  <c r="F3110" i="12"/>
  <c r="E3110" i="12"/>
  <c r="D3110" i="12"/>
  <c r="C3110" i="12"/>
  <c r="F3109" i="12"/>
  <c r="E3109" i="12"/>
  <c r="D3109" i="12"/>
  <c r="C3109" i="12"/>
  <c r="F3108" i="12"/>
  <c r="E3108" i="12"/>
  <c r="D3108" i="12"/>
  <c r="C3108" i="12"/>
  <c r="F3107" i="12"/>
  <c r="E3107" i="12"/>
  <c r="D3107" i="12"/>
  <c r="C3107" i="12"/>
  <c r="F3106" i="12"/>
  <c r="E3106" i="12"/>
  <c r="D3106" i="12"/>
  <c r="C3106" i="12"/>
  <c r="F3105" i="12"/>
  <c r="E3105" i="12"/>
  <c r="D3105" i="12"/>
  <c r="C3105" i="12"/>
  <c r="F3104" i="12"/>
  <c r="E3104" i="12"/>
  <c r="D3104" i="12"/>
  <c r="C3104" i="12"/>
  <c r="F3103" i="12"/>
  <c r="E3103" i="12"/>
  <c r="D3103" i="12"/>
  <c r="C3103" i="12"/>
  <c r="F3102" i="12"/>
  <c r="E3102" i="12"/>
  <c r="D3102" i="12"/>
  <c r="C3102" i="12"/>
  <c r="F3101" i="12"/>
  <c r="E3101" i="12"/>
  <c r="D3101" i="12"/>
  <c r="C3101" i="12"/>
  <c r="F3100" i="12"/>
  <c r="E3100" i="12"/>
  <c r="D3100" i="12"/>
  <c r="C3100" i="12"/>
  <c r="F3099" i="12"/>
  <c r="E3099" i="12"/>
  <c r="D3099" i="12"/>
  <c r="C3099" i="12"/>
  <c r="F3098" i="12"/>
  <c r="E3098" i="12"/>
  <c r="D3098" i="12"/>
  <c r="C3098" i="12"/>
  <c r="F3097" i="12"/>
  <c r="E3097" i="12"/>
  <c r="D3097" i="12"/>
  <c r="C3097" i="12"/>
  <c r="F3096" i="12"/>
  <c r="E3096" i="12"/>
  <c r="D3096" i="12"/>
  <c r="C3096" i="12"/>
  <c r="F3095" i="12"/>
  <c r="E3095" i="12"/>
  <c r="D3095" i="12"/>
  <c r="C3095" i="12"/>
  <c r="F3094" i="12"/>
  <c r="E3094" i="12"/>
  <c r="D3094" i="12"/>
  <c r="C3094" i="12"/>
  <c r="F3093" i="12"/>
  <c r="E3093" i="12"/>
  <c r="D3093" i="12"/>
  <c r="C3093" i="12"/>
  <c r="F3092" i="12"/>
  <c r="E3092" i="12"/>
  <c r="D3092" i="12"/>
  <c r="C3092" i="12"/>
  <c r="F3091" i="12"/>
  <c r="E3091" i="12"/>
  <c r="D3091" i="12"/>
  <c r="C3091" i="12"/>
  <c r="F3090" i="12"/>
  <c r="E3090" i="12"/>
  <c r="D3090" i="12"/>
  <c r="C3090" i="12"/>
  <c r="F3089" i="12"/>
  <c r="E3089" i="12"/>
  <c r="D3089" i="12"/>
  <c r="C3089" i="12"/>
  <c r="F3088" i="12"/>
  <c r="E3088" i="12"/>
  <c r="D3088" i="12"/>
  <c r="C3088" i="12"/>
  <c r="F3087" i="12"/>
  <c r="E3087" i="12"/>
  <c r="D3087" i="12"/>
  <c r="C3087" i="12"/>
  <c r="F3086" i="12"/>
  <c r="E3086" i="12"/>
  <c r="D3086" i="12"/>
  <c r="C3086" i="12"/>
  <c r="F3085" i="12"/>
  <c r="E3085" i="12"/>
  <c r="D3085" i="12"/>
  <c r="C3085" i="12"/>
  <c r="F3084" i="12"/>
  <c r="E3084" i="12"/>
  <c r="D3084" i="12"/>
  <c r="C3084" i="12"/>
  <c r="F3083" i="12"/>
  <c r="E3083" i="12"/>
  <c r="D3083" i="12"/>
  <c r="C3083" i="12"/>
  <c r="F3082" i="12"/>
  <c r="E3082" i="12"/>
  <c r="D3082" i="12"/>
  <c r="C3082" i="12"/>
  <c r="F3081" i="12"/>
  <c r="E3081" i="12"/>
  <c r="D3081" i="12"/>
  <c r="C3081" i="12"/>
  <c r="F3080" i="12"/>
  <c r="E3080" i="12"/>
  <c r="D3080" i="12"/>
  <c r="C3080" i="12"/>
  <c r="F3079" i="12"/>
  <c r="E3079" i="12"/>
  <c r="D3079" i="12"/>
  <c r="C3079" i="12"/>
  <c r="F3078" i="12"/>
  <c r="E3078" i="12"/>
  <c r="D3078" i="12"/>
  <c r="C3078" i="12"/>
  <c r="F3077" i="12"/>
  <c r="E3077" i="12"/>
  <c r="D3077" i="12"/>
  <c r="C3077" i="12"/>
  <c r="F3076" i="12"/>
  <c r="E3076" i="12"/>
  <c r="D3076" i="12"/>
  <c r="C3076" i="12"/>
  <c r="F3075" i="12"/>
  <c r="E3075" i="12"/>
  <c r="D3075" i="12"/>
  <c r="C3075" i="12"/>
  <c r="F3074" i="12"/>
  <c r="E3074" i="12"/>
  <c r="D3074" i="12"/>
  <c r="C3074" i="12"/>
  <c r="F3073" i="12"/>
  <c r="E3073" i="12"/>
  <c r="D3073" i="12"/>
  <c r="C3073" i="12"/>
  <c r="F3072" i="12"/>
  <c r="E3072" i="12"/>
  <c r="D3072" i="12"/>
  <c r="C3072" i="12"/>
  <c r="F3071" i="12"/>
  <c r="E3071" i="12"/>
  <c r="D3071" i="12"/>
  <c r="C3071" i="12"/>
  <c r="F3070" i="12"/>
  <c r="E3070" i="12"/>
  <c r="D3070" i="12"/>
  <c r="C3070" i="12"/>
  <c r="F3069" i="12"/>
  <c r="E3069" i="12"/>
  <c r="D3069" i="12"/>
  <c r="C3069" i="12"/>
  <c r="F3068" i="12"/>
  <c r="E3068" i="12"/>
  <c r="D3068" i="12"/>
  <c r="C3068" i="12"/>
  <c r="F3067" i="12"/>
  <c r="E3067" i="12"/>
  <c r="D3067" i="12"/>
  <c r="C3067" i="12"/>
  <c r="F3066" i="12"/>
  <c r="E3066" i="12"/>
  <c r="D3066" i="12"/>
  <c r="C3066" i="12"/>
  <c r="F3065" i="12"/>
  <c r="E3065" i="12"/>
  <c r="D3065" i="12"/>
  <c r="C3065" i="12"/>
  <c r="F3064" i="12"/>
  <c r="E3064" i="12"/>
  <c r="D3064" i="12"/>
  <c r="C3064" i="12"/>
  <c r="F3063" i="12"/>
  <c r="E3063" i="12"/>
  <c r="D3063" i="12"/>
  <c r="C3063" i="12"/>
  <c r="F3062" i="12"/>
  <c r="E3062" i="12"/>
  <c r="D3062" i="12"/>
  <c r="C3062" i="12"/>
  <c r="F3061" i="12"/>
  <c r="E3061" i="12"/>
  <c r="D3061" i="12"/>
  <c r="C3061" i="12"/>
  <c r="F3060" i="12"/>
  <c r="E3060" i="12"/>
  <c r="D3060" i="12"/>
  <c r="C3060" i="12"/>
  <c r="F3059" i="12"/>
  <c r="E3059" i="12"/>
  <c r="D3059" i="12"/>
  <c r="C3059" i="12"/>
  <c r="F3058" i="12"/>
  <c r="E3058" i="12"/>
  <c r="D3058" i="12"/>
  <c r="C3058" i="12"/>
  <c r="F3057" i="12"/>
  <c r="E3057" i="12"/>
  <c r="D3057" i="12"/>
  <c r="C3057" i="12"/>
  <c r="F3056" i="12"/>
  <c r="E3056" i="12"/>
  <c r="D3056" i="12"/>
  <c r="C3056" i="12"/>
  <c r="F3055" i="12"/>
  <c r="E3055" i="12"/>
  <c r="D3055" i="12"/>
  <c r="C3055" i="12"/>
  <c r="F3054" i="12"/>
  <c r="E3054" i="12"/>
  <c r="D3054" i="12"/>
  <c r="C3054" i="12"/>
  <c r="F3053" i="12"/>
  <c r="E3053" i="12"/>
  <c r="D3053" i="12"/>
  <c r="C3053" i="12"/>
  <c r="F3052" i="12"/>
  <c r="E3052" i="12"/>
  <c r="D3052" i="12"/>
  <c r="C3052" i="12"/>
  <c r="F3051" i="12"/>
  <c r="E3051" i="12"/>
  <c r="D3051" i="12"/>
  <c r="C3051" i="12"/>
  <c r="F3050" i="12"/>
  <c r="E3050" i="12"/>
  <c r="D3050" i="12"/>
  <c r="C3050" i="12"/>
  <c r="F3049" i="12"/>
  <c r="E3049" i="12"/>
  <c r="D3049" i="12"/>
  <c r="C3049" i="12"/>
  <c r="F3048" i="12"/>
  <c r="E3048" i="12"/>
  <c r="D3048" i="12"/>
  <c r="C3048" i="12"/>
  <c r="F3047" i="12"/>
  <c r="E3047" i="12"/>
  <c r="D3047" i="12"/>
  <c r="C3047" i="12"/>
  <c r="F3046" i="12"/>
  <c r="E3046" i="12"/>
  <c r="D3046" i="12"/>
  <c r="C3046" i="12"/>
  <c r="F3045" i="12"/>
  <c r="E3045" i="12"/>
  <c r="D3045" i="12"/>
  <c r="C3045" i="12"/>
  <c r="F3044" i="12"/>
  <c r="E3044" i="12"/>
  <c r="D3044" i="12"/>
  <c r="C3044" i="12"/>
  <c r="F3043" i="12"/>
  <c r="E3043" i="12"/>
  <c r="D3043" i="12"/>
  <c r="C3043" i="12"/>
  <c r="F3042" i="12"/>
  <c r="E3042" i="12"/>
  <c r="D3042" i="12"/>
  <c r="C3042" i="12"/>
  <c r="F3041" i="12"/>
  <c r="E3041" i="12"/>
  <c r="D3041" i="12"/>
  <c r="C3041" i="12"/>
  <c r="F3040" i="12"/>
  <c r="E3040" i="12"/>
  <c r="D3040" i="12"/>
  <c r="C3040" i="12"/>
  <c r="F3039" i="12"/>
  <c r="E3039" i="12"/>
  <c r="D3039" i="12"/>
  <c r="C3039" i="12"/>
  <c r="F3038" i="12"/>
  <c r="E3038" i="12"/>
  <c r="D3038" i="12"/>
  <c r="C3038" i="12"/>
  <c r="F3037" i="12"/>
  <c r="E3037" i="12"/>
  <c r="D3037" i="12"/>
  <c r="C3037" i="12"/>
  <c r="F3036" i="12"/>
  <c r="E3036" i="12"/>
  <c r="D3036" i="12"/>
  <c r="C3036" i="12"/>
  <c r="F3035" i="12"/>
  <c r="E3035" i="12"/>
  <c r="D3035" i="12"/>
  <c r="C3035" i="12"/>
  <c r="F3034" i="12"/>
  <c r="E3034" i="12"/>
  <c r="D3034" i="12"/>
  <c r="C3034" i="12"/>
  <c r="F3033" i="12"/>
  <c r="E3033" i="12"/>
  <c r="D3033" i="12"/>
  <c r="C3033" i="12"/>
  <c r="F3032" i="12"/>
  <c r="E3032" i="12"/>
  <c r="D3032" i="12"/>
  <c r="C3032" i="12"/>
  <c r="F3031" i="12"/>
  <c r="E3031" i="12"/>
  <c r="D3031" i="12"/>
  <c r="C3031" i="12"/>
  <c r="F3030" i="12"/>
  <c r="E3030" i="12"/>
  <c r="D3030" i="12"/>
  <c r="C3030" i="12"/>
  <c r="F3029" i="12"/>
  <c r="E3029" i="12"/>
  <c r="D3029" i="12"/>
  <c r="C3029" i="12"/>
  <c r="F3028" i="12"/>
  <c r="E3028" i="12"/>
  <c r="D3028" i="12"/>
  <c r="C3028" i="12"/>
  <c r="F3027" i="12"/>
  <c r="E3027" i="12"/>
  <c r="D3027" i="12"/>
  <c r="C3027" i="12"/>
  <c r="F3026" i="12"/>
  <c r="E3026" i="12"/>
  <c r="D3026" i="12"/>
  <c r="C3026" i="12"/>
  <c r="F3025" i="12"/>
  <c r="E3025" i="12"/>
  <c r="D3025" i="12"/>
  <c r="C3025" i="12"/>
  <c r="F3024" i="12"/>
  <c r="E3024" i="12"/>
  <c r="D3024" i="12"/>
  <c r="C3024" i="12"/>
  <c r="F3023" i="12"/>
  <c r="E3023" i="12"/>
  <c r="D3023" i="12"/>
  <c r="C3023" i="12"/>
  <c r="F3022" i="12"/>
  <c r="E3022" i="12"/>
  <c r="D3022" i="12"/>
  <c r="C3022" i="12"/>
  <c r="F3021" i="12"/>
  <c r="E3021" i="12"/>
  <c r="D3021" i="12"/>
  <c r="C3021" i="12"/>
  <c r="F3020" i="12"/>
  <c r="E3020" i="12"/>
  <c r="D3020" i="12"/>
  <c r="C3020" i="12"/>
  <c r="F3019" i="12"/>
  <c r="E3019" i="12"/>
  <c r="D3019" i="12"/>
  <c r="C3019" i="12"/>
  <c r="F3018" i="12"/>
  <c r="E3018" i="12"/>
  <c r="D3018" i="12"/>
  <c r="C3018" i="12"/>
  <c r="F3017" i="12"/>
  <c r="E3017" i="12"/>
  <c r="D3017" i="12"/>
  <c r="C3017" i="12"/>
  <c r="F3016" i="12"/>
  <c r="E3016" i="12"/>
  <c r="D3016" i="12"/>
  <c r="C3016" i="12"/>
  <c r="F3015" i="12"/>
  <c r="E3015" i="12"/>
  <c r="D3015" i="12"/>
  <c r="C3015" i="12"/>
  <c r="F3014" i="12"/>
  <c r="E3014" i="12"/>
  <c r="D3014" i="12"/>
  <c r="C3014" i="12"/>
  <c r="F3013" i="12"/>
  <c r="E3013" i="12"/>
  <c r="D3013" i="12"/>
  <c r="C3013" i="12"/>
  <c r="F3012" i="12"/>
  <c r="E3012" i="12"/>
  <c r="D3012" i="12"/>
  <c r="C3012" i="12"/>
  <c r="F3011" i="12"/>
  <c r="E3011" i="12"/>
  <c r="D3011" i="12"/>
  <c r="C3011" i="12"/>
  <c r="F3010" i="12"/>
  <c r="E3010" i="12"/>
  <c r="D3010" i="12"/>
  <c r="C3010" i="12"/>
  <c r="F3009" i="12"/>
  <c r="E3009" i="12"/>
  <c r="D3009" i="12"/>
  <c r="C3009" i="12"/>
  <c r="F3008" i="12"/>
  <c r="E3008" i="12"/>
  <c r="D3008" i="12"/>
  <c r="C3008" i="12"/>
  <c r="F3007" i="12"/>
  <c r="E3007" i="12"/>
  <c r="D3007" i="12"/>
  <c r="C3007" i="12"/>
  <c r="F3006" i="12"/>
  <c r="E3006" i="12"/>
  <c r="D3006" i="12"/>
  <c r="C3006" i="12"/>
  <c r="F3005" i="12"/>
  <c r="E3005" i="12"/>
  <c r="D3005" i="12"/>
  <c r="C3005" i="12"/>
  <c r="F3004" i="12"/>
  <c r="E3004" i="12"/>
  <c r="D3004" i="12"/>
  <c r="C3004" i="12"/>
  <c r="F3003" i="12"/>
  <c r="E3003" i="12"/>
  <c r="D3003" i="12"/>
  <c r="C3003" i="12"/>
  <c r="F3002" i="12"/>
  <c r="E3002" i="12"/>
  <c r="D3002" i="12"/>
  <c r="C3002" i="12"/>
  <c r="F3001" i="12"/>
  <c r="E3001" i="12"/>
  <c r="D3001" i="12"/>
  <c r="C3001" i="12"/>
  <c r="F3000" i="12"/>
  <c r="E3000" i="12"/>
  <c r="D3000" i="12"/>
  <c r="C3000" i="12"/>
  <c r="F2999" i="12"/>
  <c r="E2999" i="12"/>
  <c r="D2999" i="12"/>
  <c r="C2999" i="12"/>
  <c r="F2998" i="12"/>
  <c r="E2998" i="12"/>
  <c r="D2998" i="12"/>
  <c r="C2998" i="12"/>
  <c r="F2997" i="12"/>
  <c r="E2997" i="12"/>
  <c r="D2997" i="12"/>
  <c r="C2997" i="12"/>
  <c r="F2996" i="12"/>
  <c r="E2996" i="12"/>
  <c r="D2996" i="12"/>
  <c r="C2996" i="12"/>
  <c r="F2995" i="12"/>
  <c r="E2995" i="12"/>
  <c r="D2995" i="12"/>
  <c r="C2995" i="12"/>
  <c r="F2994" i="12"/>
  <c r="E2994" i="12"/>
  <c r="D2994" i="12"/>
  <c r="C2994" i="12"/>
  <c r="F2993" i="12"/>
  <c r="E2993" i="12"/>
  <c r="D2993" i="12"/>
  <c r="C2993" i="12"/>
  <c r="F2992" i="12"/>
  <c r="E2992" i="12"/>
  <c r="D2992" i="12"/>
  <c r="C2992" i="12"/>
  <c r="F2991" i="12"/>
  <c r="E2991" i="12"/>
  <c r="D2991" i="12"/>
  <c r="C2991" i="12"/>
  <c r="F2990" i="12"/>
  <c r="E2990" i="12"/>
  <c r="D2990" i="12"/>
  <c r="C2990" i="12"/>
  <c r="F2989" i="12"/>
  <c r="E2989" i="12"/>
  <c r="D2989" i="12"/>
  <c r="C2989" i="12"/>
  <c r="F2988" i="12"/>
  <c r="E2988" i="12"/>
  <c r="D2988" i="12"/>
  <c r="C2988" i="12"/>
  <c r="F2987" i="12"/>
  <c r="E2987" i="12"/>
  <c r="D2987" i="12"/>
  <c r="C2987" i="12"/>
  <c r="F2986" i="12"/>
  <c r="E2986" i="12"/>
  <c r="D2986" i="12"/>
  <c r="C2986" i="12"/>
  <c r="F2985" i="12"/>
  <c r="E2985" i="12"/>
  <c r="D2985" i="12"/>
  <c r="C2985" i="12"/>
  <c r="F2984" i="12"/>
  <c r="E2984" i="12"/>
  <c r="D2984" i="12"/>
  <c r="C2984" i="12"/>
  <c r="F2983" i="12"/>
  <c r="E2983" i="12"/>
  <c r="D2983" i="12"/>
  <c r="C2983" i="12"/>
  <c r="F2982" i="12"/>
  <c r="E2982" i="12"/>
  <c r="D2982" i="12"/>
  <c r="C2982" i="12"/>
  <c r="F2981" i="12"/>
  <c r="E2981" i="12"/>
  <c r="D2981" i="12"/>
  <c r="C2981" i="12"/>
  <c r="F2980" i="12"/>
  <c r="E2980" i="12"/>
  <c r="D2980" i="12"/>
  <c r="C2980" i="12"/>
  <c r="F2979" i="12"/>
  <c r="E2979" i="12"/>
  <c r="D2979" i="12"/>
  <c r="C2979" i="12"/>
  <c r="F2978" i="12"/>
  <c r="E2978" i="12"/>
  <c r="D2978" i="12"/>
  <c r="C2978" i="12"/>
  <c r="F2977" i="12"/>
  <c r="E2977" i="12"/>
  <c r="D2977" i="12"/>
  <c r="C2977" i="12"/>
  <c r="F2976" i="12"/>
  <c r="E2976" i="12"/>
  <c r="D2976" i="12"/>
  <c r="C2976" i="12"/>
  <c r="F2975" i="12"/>
  <c r="E2975" i="12"/>
  <c r="D2975" i="12"/>
  <c r="C2975" i="12"/>
  <c r="F2974" i="12"/>
  <c r="E2974" i="12"/>
  <c r="D2974" i="12"/>
  <c r="C2974" i="12"/>
  <c r="F2973" i="12"/>
  <c r="E2973" i="12"/>
  <c r="D2973" i="12"/>
  <c r="C2973" i="12"/>
  <c r="F2972" i="12"/>
  <c r="E2972" i="12"/>
  <c r="D2972" i="12"/>
  <c r="C2972" i="12"/>
  <c r="F2971" i="12"/>
  <c r="E2971" i="12"/>
  <c r="D2971" i="12"/>
  <c r="C2971" i="12"/>
  <c r="F2970" i="12"/>
  <c r="E2970" i="12"/>
  <c r="D2970" i="12"/>
  <c r="C2970" i="12"/>
  <c r="F2969" i="12"/>
  <c r="E2969" i="12"/>
  <c r="D2969" i="12"/>
  <c r="C2969" i="12"/>
  <c r="F2968" i="12"/>
  <c r="E2968" i="12"/>
  <c r="D2968" i="12"/>
  <c r="C2968" i="12"/>
  <c r="F2967" i="12"/>
  <c r="E2967" i="12"/>
  <c r="D2967" i="12"/>
  <c r="C2967" i="12"/>
  <c r="F2966" i="12"/>
  <c r="E2966" i="12"/>
  <c r="D2966" i="12"/>
  <c r="C2966" i="12"/>
  <c r="F2965" i="12"/>
  <c r="E2965" i="12"/>
  <c r="D2965" i="12"/>
  <c r="C2965" i="12"/>
  <c r="F2964" i="12"/>
  <c r="E2964" i="12"/>
  <c r="D2964" i="12"/>
  <c r="C2964" i="12"/>
  <c r="F2963" i="12"/>
  <c r="E2963" i="12"/>
  <c r="D2963" i="12"/>
  <c r="C2963" i="12"/>
  <c r="F2962" i="12"/>
  <c r="E2962" i="12"/>
  <c r="D2962" i="12"/>
  <c r="C2962" i="12"/>
  <c r="F2961" i="12"/>
  <c r="E2961" i="12"/>
  <c r="D2961" i="12"/>
  <c r="C2961" i="12"/>
  <c r="F2960" i="12"/>
  <c r="E2960" i="12"/>
  <c r="D2960" i="12"/>
  <c r="C2960" i="12"/>
  <c r="F2959" i="12"/>
  <c r="E2959" i="12"/>
  <c r="D2959" i="12"/>
  <c r="C2959" i="12"/>
  <c r="F2958" i="12"/>
  <c r="E2958" i="12"/>
  <c r="D2958" i="12"/>
  <c r="C2958" i="12"/>
  <c r="F2957" i="12"/>
  <c r="E2957" i="12"/>
  <c r="D2957" i="12"/>
  <c r="C2957" i="12"/>
  <c r="F2956" i="12"/>
  <c r="E2956" i="12"/>
  <c r="D2956" i="12"/>
  <c r="C2956" i="12"/>
  <c r="F2955" i="12"/>
  <c r="E2955" i="12"/>
  <c r="D2955" i="12"/>
  <c r="C2955" i="12"/>
  <c r="F2954" i="12"/>
  <c r="E2954" i="12"/>
  <c r="D2954" i="12"/>
  <c r="C2954" i="12"/>
  <c r="F2953" i="12"/>
  <c r="E2953" i="12"/>
  <c r="D2953" i="12"/>
  <c r="C2953" i="12"/>
  <c r="F2952" i="12"/>
  <c r="E2952" i="12"/>
  <c r="D2952" i="12"/>
  <c r="C2952" i="12"/>
  <c r="F2951" i="12"/>
  <c r="E2951" i="12"/>
  <c r="D2951" i="12"/>
  <c r="C2951" i="12"/>
  <c r="F2950" i="12"/>
  <c r="E2950" i="12"/>
  <c r="D2950" i="12"/>
  <c r="C2950" i="12"/>
  <c r="F2949" i="12"/>
  <c r="E2949" i="12"/>
  <c r="D2949" i="12"/>
  <c r="C2949" i="12"/>
  <c r="F2948" i="12"/>
  <c r="E2948" i="12"/>
  <c r="D2948" i="12"/>
  <c r="C2948" i="12"/>
  <c r="F2947" i="12"/>
  <c r="E2947" i="12"/>
  <c r="D2947" i="12"/>
  <c r="C2947" i="12"/>
  <c r="F2946" i="12"/>
  <c r="E2946" i="12"/>
  <c r="D2946" i="12"/>
  <c r="C2946" i="12"/>
  <c r="F2945" i="12"/>
  <c r="E2945" i="12"/>
  <c r="D2945" i="12"/>
  <c r="C2945" i="12"/>
  <c r="F2944" i="12"/>
  <c r="E2944" i="12"/>
  <c r="D2944" i="12"/>
  <c r="C2944" i="12"/>
  <c r="F2943" i="12"/>
  <c r="E2943" i="12"/>
  <c r="D2943" i="12"/>
  <c r="C2943" i="12"/>
  <c r="F2942" i="12"/>
  <c r="E2942" i="12"/>
  <c r="D2942" i="12"/>
  <c r="C2942" i="12"/>
  <c r="F2941" i="12"/>
  <c r="E2941" i="12"/>
  <c r="D2941" i="12"/>
  <c r="C2941" i="12"/>
  <c r="F2940" i="12"/>
  <c r="E2940" i="12"/>
  <c r="D2940" i="12"/>
  <c r="C2940" i="12"/>
  <c r="F2939" i="12"/>
  <c r="E2939" i="12"/>
  <c r="D2939" i="12"/>
  <c r="C2939" i="12"/>
  <c r="F2938" i="12"/>
  <c r="E2938" i="12"/>
  <c r="D2938" i="12"/>
  <c r="C2938" i="12"/>
  <c r="F2937" i="12"/>
  <c r="E2937" i="12"/>
  <c r="D2937" i="12"/>
  <c r="C2937" i="12"/>
  <c r="F2936" i="12"/>
  <c r="E2936" i="12"/>
  <c r="D2936" i="12"/>
  <c r="C2936" i="12"/>
  <c r="F2935" i="12"/>
  <c r="E2935" i="12"/>
  <c r="D2935" i="12"/>
  <c r="C2935" i="12"/>
  <c r="F2934" i="12"/>
  <c r="E2934" i="12"/>
  <c r="D2934" i="12"/>
  <c r="C2934" i="12"/>
  <c r="F2933" i="12"/>
  <c r="E2933" i="12"/>
  <c r="D2933" i="12"/>
  <c r="C2933" i="12"/>
  <c r="F2932" i="12"/>
  <c r="E2932" i="12"/>
  <c r="D2932" i="12"/>
  <c r="C2932" i="12"/>
  <c r="F2931" i="12"/>
  <c r="E2931" i="12"/>
  <c r="D2931" i="12"/>
  <c r="C2931" i="12"/>
  <c r="F2930" i="12"/>
  <c r="E2930" i="12"/>
  <c r="D2930" i="12"/>
  <c r="C2930" i="12"/>
  <c r="F2929" i="12"/>
  <c r="E2929" i="12"/>
  <c r="D2929" i="12"/>
  <c r="C2929" i="12"/>
  <c r="F2928" i="12"/>
  <c r="E2928" i="12"/>
  <c r="D2928" i="12"/>
  <c r="C2928" i="12"/>
  <c r="F2927" i="12"/>
  <c r="E2927" i="12"/>
  <c r="D2927" i="12"/>
  <c r="C2927" i="12"/>
  <c r="F2926" i="12"/>
  <c r="E2926" i="12"/>
  <c r="D2926" i="12"/>
  <c r="C2926" i="12"/>
  <c r="F2925" i="12"/>
  <c r="E2925" i="12"/>
  <c r="D2925" i="12"/>
  <c r="C2925" i="12"/>
  <c r="F2924" i="12"/>
  <c r="E2924" i="12"/>
  <c r="D2924" i="12"/>
  <c r="C2924" i="12"/>
  <c r="F2923" i="12"/>
  <c r="E2923" i="12"/>
  <c r="D2923" i="12"/>
  <c r="C2923" i="12"/>
  <c r="F2922" i="12"/>
  <c r="E2922" i="12"/>
  <c r="D2922" i="12"/>
  <c r="C2922" i="12"/>
  <c r="F2921" i="12"/>
  <c r="E2921" i="12"/>
  <c r="D2921" i="12"/>
  <c r="C2921" i="12"/>
  <c r="F2920" i="12"/>
  <c r="E2920" i="12"/>
  <c r="D2920" i="12"/>
  <c r="C2920" i="12"/>
  <c r="F2919" i="12"/>
  <c r="E2919" i="12"/>
  <c r="D2919" i="12"/>
  <c r="C2919" i="12"/>
  <c r="F2918" i="12"/>
  <c r="E2918" i="12"/>
  <c r="D2918" i="12"/>
  <c r="C2918" i="12"/>
  <c r="F2917" i="12"/>
  <c r="E2917" i="12"/>
  <c r="D2917" i="12"/>
  <c r="C2917" i="12"/>
  <c r="F2916" i="12"/>
  <c r="E2916" i="12"/>
  <c r="D2916" i="12"/>
  <c r="C2916" i="12"/>
  <c r="F2915" i="12"/>
  <c r="E2915" i="12"/>
  <c r="D2915" i="12"/>
  <c r="C2915" i="12"/>
  <c r="F2914" i="12"/>
  <c r="E2914" i="12"/>
  <c r="D2914" i="12"/>
  <c r="C2914" i="12"/>
  <c r="F2913" i="12"/>
  <c r="E2913" i="12"/>
  <c r="D2913" i="12"/>
  <c r="C2913" i="12"/>
  <c r="F2912" i="12"/>
  <c r="E2912" i="12"/>
  <c r="D2912" i="12"/>
  <c r="C2912" i="12"/>
  <c r="F2911" i="12"/>
  <c r="E2911" i="12"/>
  <c r="D2911" i="12"/>
  <c r="C2911" i="12"/>
  <c r="F2910" i="12"/>
  <c r="E2910" i="12"/>
  <c r="D2910" i="12"/>
  <c r="C2910" i="12"/>
  <c r="F2909" i="12"/>
  <c r="E2909" i="12"/>
  <c r="D2909" i="12"/>
  <c r="C2909" i="12"/>
  <c r="F2908" i="12"/>
  <c r="E2908" i="12"/>
  <c r="D2908" i="12"/>
  <c r="C2908" i="12"/>
  <c r="F2907" i="12"/>
  <c r="E2907" i="12"/>
  <c r="D2907" i="12"/>
  <c r="C2907" i="12"/>
  <c r="F2906" i="12"/>
  <c r="E2906" i="12"/>
  <c r="D2906" i="12"/>
  <c r="C2906" i="12"/>
  <c r="F2905" i="12"/>
  <c r="E2905" i="12"/>
  <c r="D2905" i="12"/>
  <c r="C2905" i="12"/>
  <c r="F2904" i="12"/>
  <c r="E2904" i="12"/>
  <c r="D2904" i="12"/>
  <c r="C2904" i="12"/>
  <c r="F2903" i="12"/>
  <c r="E2903" i="12"/>
  <c r="D2903" i="12"/>
  <c r="C2903" i="12"/>
  <c r="F2902" i="12"/>
  <c r="E2902" i="12"/>
  <c r="D2902" i="12"/>
  <c r="C2902" i="12"/>
  <c r="F2901" i="12"/>
  <c r="E2901" i="12"/>
  <c r="D2901" i="12"/>
  <c r="C2901" i="12"/>
  <c r="F2900" i="12"/>
  <c r="E2900" i="12"/>
  <c r="D2900" i="12"/>
  <c r="C2900" i="12"/>
  <c r="F2899" i="12"/>
  <c r="E2899" i="12"/>
  <c r="D2899" i="12"/>
  <c r="C2899" i="12"/>
  <c r="F2898" i="12"/>
  <c r="E2898" i="12"/>
  <c r="D2898" i="12"/>
  <c r="C2898" i="12"/>
  <c r="F2897" i="12"/>
  <c r="E2897" i="12"/>
  <c r="D2897" i="12"/>
  <c r="C2897" i="12"/>
  <c r="F2896" i="12"/>
  <c r="E2896" i="12"/>
  <c r="D2896" i="12"/>
  <c r="C2896" i="12"/>
  <c r="F2895" i="12"/>
  <c r="E2895" i="12"/>
  <c r="D2895" i="12"/>
  <c r="C2895" i="12"/>
  <c r="F2894" i="12"/>
  <c r="E2894" i="12"/>
  <c r="D2894" i="12"/>
  <c r="C2894" i="12"/>
  <c r="F2893" i="12"/>
  <c r="E2893" i="12"/>
  <c r="D2893" i="12"/>
  <c r="C2893" i="12"/>
  <c r="F2892" i="12"/>
  <c r="E2892" i="12"/>
  <c r="D2892" i="12"/>
  <c r="C2892" i="12"/>
  <c r="F2891" i="12"/>
  <c r="E2891" i="12"/>
  <c r="D2891" i="12"/>
  <c r="C2891" i="12"/>
  <c r="F2890" i="12"/>
  <c r="E2890" i="12"/>
  <c r="D2890" i="12"/>
  <c r="C2890" i="12"/>
  <c r="F2889" i="12"/>
  <c r="E2889" i="12"/>
  <c r="D2889" i="12"/>
  <c r="C2889" i="12"/>
  <c r="F2888" i="12"/>
  <c r="E2888" i="12"/>
  <c r="D2888" i="12"/>
  <c r="C2888" i="12"/>
  <c r="F2887" i="12"/>
  <c r="E2887" i="12"/>
  <c r="D2887" i="12"/>
  <c r="C2887" i="12"/>
  <c r="F2886" i="12"/>
  <c r="E2886" i="12"/>
  <c r="D2886" i="12"/>
  <c r="C2886" i="12"/>
  <c r="F2885" i="12"/>
  <c r="E2885" i="12"/>
  <c r="D2885" i="12"/>
  <c r="C2885" i="12"/>
  <c r="F2884" i="12"/>
  <c r="E2884" i="12"/>
  <c r="D2884" i="12"/>
  <c r="C2884" i="12"/>
  <c r="F2883" i="12"/>
  <c r="E2883" i="12"/>
  <c r="D2883" i="12"/>
  <c r="C2883" i="12"/>
  <c r="F2882" i="12"/>
  <c r="E2882" i="12"/>
  <c r="D2882" i="12"/>
  <c r="C2882" i="12"/>
  <c r="F2881" i="12"/>
  <c r="E2881" i="12"/>
  <c r="D2881" i="12"/>
  <c r="C2881" i="12"/>
  <c r="F2880" i="12"/>
  <c r="E2880" i="12"/>
  <c r="D2880" i="12"/>
  <c r="C2880" i="12"/>
  <c r="F2879" i="12"/>
  <c r="E2879" i="12"/>
  <c r="D2879" i="12"/>
  <c r="C2879" i="12"/>
  <c r="F2878" i="12"/>
  <c r="E2878" i="12"/>
  <c r="D2878" i="12"/>
  <c r="C2878" i="12"/>
  <c r="F2877" i="12"/>
  <c r="E2877" i="12"/>
  <c r="D2877" i="12"/>
  <c r="C2877" i="12"/>
  <c r="F2876" i="12"/>
  <c r="E2876" i="12"/>
  <c r="D2876" i="12"/>
  <c r="C2876" i="12"/>
  <c r="F2875" i="12"/>
  <c r="E2875" i="12"/>
  <c r="D2875" i="12"/>
  <c r="C2875" i="12"/>
  <c r="F2874" i="12"/>
  <c r="E2874" i="12"/>
  <c r="D2874" i="12"/>
  <c r="C2874" i="12"/>
  <c r="F2873" i="12"/>
  <c r="E2873" i="12"/>
  <c r="D2873" i="12"/>
  <c r="C2873" i="12"/>
  <c r="F2872" i="12"/>
  <c r="E2872" i="12"/>
  <c r="D2872" i="12"/>
  <c r="C2872" i="12"/>
  <c r="F2871" i="12"/>
  <c r="E2871" i="12"/>
  <c r="D2871" i="12"/>
  <c r="C2871" i="12"/>
  <c r="F2870" i="12"/>
  <c r="E2870" i="12"/>
  <c r="D2870" i="12"/>
  <c r="C2870" i="12"/>
  <c r="F2869" i="12"/>
  <c r="E2869" i="12"/>
  <c r="D2869" i="12"/>
  <c r="C2869" i="12"/>
  <c r="F2868" i="12"/>
  <c r="E2868" i="12"/>
  <c r="D2868" i="12"/>
  <c r="C2868" i="12"/>
  <c r="F2867" i="12"/>
  <c r="E2867" i="12"/>
  <c r="D2867" i="12"/>
  <c r="C2867" i="12"/>
  <c r="F2866" i="12"/>
  <c r="E2866" i="12"/>
  <c r="D2866" i="12"/>
  <c r="C2866" i="12"/>
  <c r="F2865" i="12"/>
  <c r="E2865" i="12"/>
  <c r="D2865" i="12"/>
  <c r="C2865" i="12"/>
  <c r="F2864" i="12"/>
  <c r="E2864" i="12"/>
  <c r="D2864" i="12"/>
  <c r="C2864" i="12"/>
  <c r="F2863" i="12"/>
  <c r="E2863" i="12"/>
  <c r="D2863" i="12"/>
  <c r="C2863" i="12"/>
  <c r="F2862" i="12"/>
  <c r="E2862" i="12"/>
  <c r="D2862" i="12"/>
  <c r="C2862" i="12"/>
  <c r="F2861" i="12"/>
  <c r="E2861" i="12"/>
  <c r="D2861" i="12"/>
  <c r="C2861" i="12"/>
  <c r="F2860" i="12"/>
  <c r="E2860" i="12"/>
  <c r="D2860" i="12"/>
  <c r="C2860" i="12"/>
  <c r="F2859" i="12"/>
  <c r="E2859" i="12"/>
  <c r="D2859" i="12"/>
  <c r="C2859" i="12"/>
  <c r="F2858" i="12"/>
  <c r="E2858" i="12"/>
  <c r="D2858" i="12"/>
  <c r="C2858" i="12"/>
  <c r="F2857" i="12"/>
  <c r="E2857" i="12"/>
  <c r="D2857" i="12"/>
  <c r="C2857" i="12"/>
  <c r="F2856" i="12"/>
  <c r="E2856" i="12"/>
  <c r="D2856" i="12"/>
  <c r="C2856" i="12"/>
  <c r="F2855" i="12"/>
  <c r="E2855" i="12"/>
  <c r="D2855" i="12"/>
  <c r="C2855" i="12"/>
  <c r="F2854" i="12"/>
  <c r="E2854" i="12"/>
  <c r="D2854" i="12"/>
  <c r="C2854" i="12"/>
  <c r="F2853" i="12"/>
  <c r="E2853" i="12"/>
  <c r="D2853" i="12"/>
  <c r="C2853" i="12"/>
  <c r="F2852" i="12"/>
  <c r="E2852" i="12"/>
  <c r="D2852" i="12"/>
  <c r="C2852" i="12"/>
  <c r="F2851" i="12"/>
  <c r="E2851" i="12"/>
  <c r="D2851" i="12"/>
  <c r="C2851" i="12"/>
  <c r="F2850" i="12"/>
  <c r="E2850" i="12"/>
  <c r="D2850" i="12"/>
  <c r="C2850" i="12"/>
  <c r="F2849" i="12"/>
  <c r="E2849" i="12"/>
  <c r="D2849" i="12"/>
  <c r="C2849" i="12"/>
  <c r="F2848" i="12"/>
  <c r="E2848" i="12"/>
  <c r="D2848" i="12"/>
  <c r="C2848" i="12"/>
  <c r="F2847" i="12"/>
  <c r="E2847" i="12"/>
  <c r="D2847" i="12"/>
  <c r="C2847" i="12"/>
  <c r="F2846" i="12"/>
  <c r="E2846" i="12"/>
  <c r="D2846" i="12"/>
  <c r="C2846" i="12"/>
  <c r="F2845" i="12"/>
  <c r="E2845" i="12"/>
  <c r="D2845" i="12"/>
  <c r="C2845" i="12"/>
  <c r="F2844" i="12"/>
  <c r="E2844" i="12"/>
  <c r="D2844" i="12"/>
  <c r="C2844" i="12"/>
  <c r="F2843" i="12"/>
  <c r="E2843" i="12"/>
  <c r="D2843" i="12"/>
  <c r="C2843" i="12"/>
  <c r="F2842" i="12"/>
  <c r="E2842" i="12"/>
  <c r="D2842" i="12"/>
  <c r="C2842" i="12"/>
  <c r="F2841" i="12"/>
  <c r="E2841" i="12"/>
  <c r="D2841" i="12"/>
  <c r="C2841" i="12"/>
  <c r="F2840" i="12"/>
  <c r="E2840" i="12"/>
  <c r="D2840" i="12"/>
  <c r="C2840" i="12"/>
  <c r="F2839" i="12"/>
  <c r="E2839" i="12"/>
  <c r="D2839" i="12"/>
  <c r="C2839" i="12"/>
  <c r="F2838" i="12"/>
  <c r="E2838" i="12"/>
  <c r="D2838" i="12"/>
  <c r="C2838" i="12"/>
  <c r="F2837" i="12"/>
  <c r="E2837" i="12"/>
  <c r="D2837" i="12"/>
  <c r="C2837" i="12"/>
  <c r="F2836" i="12"/>
  <c r="E2836" i="12"/>
  <c r="D2836" i="12"/>
  <c r="C2836" i="12"/>
  <c r="F2835" i="12"/>
  <c r="E2835" i="12"/>
  <c r="D2835" i="12"/>
  <c r="C2835" i="12"/>
  <c r="F2834" i="12"/>
  <c r="E2834" i="12"/>
  <c r="D2834" i="12"/>
  <c r="C2834" i="12"/>
  <c r="F2833" i="12"/>
  <c r="E2833" i="12"/>
  <c r="D2833" i="12"/>
  <c r="C2833" i="12"/>
  <c r="F2832" i="12"/>
  <c r="E2832" i="12"/>
  <c r="D2832" i="12"/>
  <c r="C2832" i="12"/>
  <c r="F2831" i="12"/>
  <c r="E2831" i="12"/>
  <c r="D2831" i="12"/>
  <c r="C2831" i="12"/>
  <c r="F2830" i="12"/>
  <c r="E2830" i="12"/>
  <c r="D2830" i="12"/>
  <c r="C2830" i="12"/>
  <c r="E2829" i="12"/>
  <c r="F2829" i="12" s="1"/>
  <c r="D2829" i="12"/>
  <c r="C2829" i="12"/>
  <c r="F2828" i="12"/>
  <c r="E2828" i="12"/>
  <c r="D2828" i="12"/>
  <c r="C2828" i="12"/>
  <c r="E2827" i="12"/>
  <c r="F2827" i="12" s="1"/>
  <c r="D2827" i="12"/>
  <c r="C2827" i="12"/>
  <c r="F2826" i="12"/>
  <c r="E2826" i="12"/>
  <c r="D2826" i="12"/>
  <c r="C2826" i="12"/>
  <c r="E2825" i="12"/>
  <c r="F2825" i="12" s="1"/>
  <c r="D2825" i="12"/>
  <c r="C2825" i="12"/>
  <c r="F2824" i="12"/>
  <c r="E2824" i="12"/>
  <c r="D2824" i="12"/>
  <c r="C2824" i="12"/>
  <c r="E2823" i="12"/>
  <c r="F2823" i="12" s="1"/>
  <c r="D2823" i="12"/>
  <c r="C2823" i="12"/>
  <c r="F2822" i="12"/>
  <c r="E2822" i="12"/>
  <c r="D2822" i="12"/>
  <c r="C2822" i="12"/>
  <c r="E2821" i="12"/>
  <c r="F2821" i="12" s="1"/>
  <c r="D2821" i="12"/>
  <c r="C2821" i="12"/>
  <c r="F2820" i="12"/>
  <c r="E2820" i="12"/>
  <c r="D2820" i="12"/>
  <c r="C2820" i="12"/>
  <c r="E2819" i="12"/>
  <c r="F2819" i="12" s="1"/>
  <c r="D2819" i="12"/>
  <c r="C2819" i="12"/>
  <c r="F2818" i="12"/>
  <c r="E2818" i="12"/>
  <c r="D2818" i="12"/>
  <c r="C2818" i="12"/>
  <c r="E2817" i="12"/>
  <c r="F2817" i="12" s="1"/>
  <c r="D2817" i="12"/>
  <c r="C2817" i="12"/>
  <c r="F2816" i="12"/>
  <c r="E2816" i="12"/>
  <c r="D2816" i="12"/>
  <c r="C2816" i="12"/>
  <c r="E2815" i="12"/>
  <c r="F2815" i="12" s="1"/>
  <c r="D2815" i="12"/>
  <c r="C2815" i="12"/>
  <c r="F2814" i="12"/>
  <c r="E2814" i="12"/>
  <c r="D2814" i="12"/>
  <c r="C2814" i="12"/>
  <c r="E2813" i="12"/>
  <c r="F2813" i="12" s="1"/>
  <c r="D2813" i="12"/>
  <c r="C2813" i="12"/>
  <c r="F2812" i="12"/>
  <c r="E2812" i="12"/>
  <c r="D2812" i="12"/>
  <c r="C2812" i="12"/>
  <c r="E2811" i="12"/>
  <c r="F2811" i="12" s="1"/>
  <c r="D2811" i="12"/>
  <c r="C2811" i="12"/>
  <c r="F2810" i="12"/>
  <c r="E2810" i="12"/>
  <c r="D2810" i="12"/>
  <c r="C2810" i="12"/>
  <c r="E2809" i="12"/>
  <c r="F2809" i="12" s="1"/>
  <c r="D2809" i="12"/>
  <c r="C2809" i="12"/>
  <c r="F2808" i="12"/>
  <c r="E2808" i="12"/>
  <c r="D2808" i="12"/>
  <c r="C2808" i="12"/>
  <c r="E2807" i="12"/>
  <c r="F2807" i="12" s="1"/>
  <c r="D2807" i="12"/>
  <c r="C2807" i="12"/>
  <c r="F2806" i="12"/>
  <c r="E2806" i="12"/>
  <c r="D2806" i="12"/>
  <c r="C2806" i="12"/>
  <c r="E2805" i="12"/>
  <c r="F2805" i="12" s="1"/>
  <c r="D2805" i="12"/>
  <c r="C2805" i="12"/>
  <c r="F2804" i="12"/>
  <c r="E2804" i="12"/>
  <c r="D2804" i="12"/>
  <c r="C2804" i="12"/>
  <c r="E2803" i="12"/>
  <c r="F2803" i="12" s="1"/>
  <c r="D2803" i="12"/>
  <c r="C2803" i="12"/>
  <c r="F2802" i="12"/>
  <c r="E2802" i="12"/>
  <c r="D2802" i="12"/>
  <c r="C2802" i="12"/>
  <c r="E2801" i="12"/>
  <c r="F2801" i="12" s="1"/>
  <c r="D2801" i="12"/>
  <c r="C2801" i="12"/>
  <c r="F2800" i="12"/>
  <c r="E2800" i="12"/>
  <c r="D2800" i="12"/>
  <c r="C2800" i="12"/>
  <c r="E2799" i="12"/>
  <c r="F2799" i="12" s="1"/>
  <c r="D2799" i="12"/>
  <c r="C2799" i="12"/>
  <c r="F2798" i="12"/>
  <c r="E2798" i="12"/>
  <c r="D2798" i="12"/>
  <c r="C2798" i="12"/>
  <c r="E2797" i="12"/>
  <c r="F2797" i="12" s="1"/>
  <c r="D2797" i="12"/>
  <c r="C2797" i="12"/>
  <c r="F2796" i="12"/>
  <c r="E2796" i="12"/>
  <c r="D2796" i="12"/>
  <c r="C2796" i="12"/>
  <c r="E2795" i="12"/>
  <c r="F2795" i="12" s="1"/>
  <c r="D2795" i="12"/>
  <c r="C2795" i="12"/>
  <c r="F2794" i="12"/>
  <c r="E2794" i="12"/>
  <c r="D2794" i="12"/>
  <c r="C2794" i="12"/>
  <c r="E2793" i="12"/>
  <c r="F2793" i="12" s="1"/>
  <c r="D2793" i="12"/>
  <c r="C2793" i="12"/>
  <c r="F2792" i="12"/>
  <c r="E2792" i="12"/>
  <c r="D2792" i="12"/>
  <c r="C2792" i="12"/>
  <c r="E2791" i="12"/>
  <c r="F2791" i="12" s="1"/>
  <c r="D2791" i="12"/>
  <c r="C2791" i="12"/>
  <c r="F2790" i="12"/>
  <c r="E2790" i="12"/>
  <c r="D2790" i="12"/>
  <c r="C2790" i="12"/>
  <c r="E2789" i="12"/>
  <c r="F2789" i="12" s="1"/>
  <c r="D2789" i="12"/>
  <c r="C2789" i="12"/>
  <c r="F2788" i="12"/>
  <c r="E2788" i="12"/>
  <c r="D2788" i="12"/>
  <c r="C2788" i="12"/>
  <c r="E2787" i="12"/>
  <c r="F2787" i="12" s="1"/>
  <c r="D2787" i="12"/>
  <c r="C2787" i="12"/>
  <c r="F2786" i="12"/>
  <c r="E2786" i="12"/>
  <c r="D2786" i="12"/>
  <c r="C2786" i="12"/>
  <c r="E2785" i="12"/>
  <c r="F2785" i="12" s="1"/>
  <c r="D2785" i="12"/>
  <c r="C2785" i="12"/>
  <c r="F2784" i="12"/>
  <c r="E2784" i="12"/>
  <c r="D2784" i="12"/>
  <c r="C2784" i="12"/>
  <c r="E2783" i="12"/>
  <c r="F2783" i="12" s="1"/>
  <c r="D2783" i="12"/>
  <c r="C2783" i="12"/>
  <c r="F2782" i="12"/>
  <c r="E2782" i="12"/>
  <c r="D2782" i="12"/>
  <c r="C2782" i="12"/>
  <c r="E2781" i="12"/>
  <c r="F2781" i="12" s="1"/>
  <c r="D2781" i="12"/>
  <c r="C2781" i="12"/>
  <c r="F2780" i="12"/>
  <c r="E2780" i="12"/>
  <c r="D2780" i="12"/>
  <c r="C2780" i="12"/>
  <c r="E2779" i="12"/>
  <c r="F2779" i="12" s="1"/>
  <c r="D2779" i="12"/>
  <c r="C2779" i="12"/>
  <c r="F2778" i="12"/>
  <c r="E2778" i="12"/>
  <c r="D2778" i="12"/>
  <c r="C2778" i="12"/>
  <c r="E2777" i="12"/>
  <c r="F2777" i="12" s="1"/>
  <c r="D2777" i="12"/>
  <c r="C2777" i="12"/>
  <c r="F2776" i="12"/>
  <c r="E2776" i="12"/>
  <c r="D2776" i="12"/>
  <c r="C2776" i="12"/>
  <c r="E2775" i="12"/>
  <c r="F2775" i="12" s="1"/>
  <c r="D2775" i="12"/>
  <c r="C2775" i="12"/>
  <c r="F2774" i="12"/>
  <c r="E2774" i="12"/>
  <c r="D2774" i="12"/>
  <c r="C2774" i="12"/>
  <c r="E2773" i="12"/>
  <c r="F2773" i="12" s="1"/>
  <c r="D2773" i="12"/>
  <c r="C2773" i="12"/>
  <c r="F2772" i="12"/>
  <c r="E2772" i="12"/>
  <c r="D2772" i="12"/>
  <c r="C2772" i="12"/>
  <c r="E2771" i="12"/>
  <c r="F2771" i="12" s="1"/>
  <c r="D2771" i="12"/>
  <c r="C2771" i="12"/>
  <c r="F2770" i="12"/>
  <c r="E2770" i="12"/>
  <c r="D2770" i="12"/>
  <c r="C2770" i="12"/>
  <c r="E2769" i="12"/>
  <c r="F2769" i="12" s="1"/>
  <c r="D2769" i="12"/>
  <c r="C2769" i="12"/>
  <c r="F2768" i="12"/>
  <c r="E2768" i="12"/>
  <c r="D2768" i="12"/>
  <c r="C2768" i="12"/>
  <c r="E2767" i="12"/>
  <c r="F2767" i="12" s="1"/>
  <c r="D2767" i="12"/>
  <c r="C2767" i="12"/>
  <c r="F2766" i="12"/>
  <c r="E2766" i="12"/>
  <c r="D2766" i="12"/>
  <c r="C2766" i="12"/>
  <c r="E2765" i="12"/>
  <c r="F2765" i="12" s="1"/>
  <c r="D2765" i="12"/>
  <c r="C2765" i="12"/>
  <c r="F2764" i="12"/>
  <c r="E2764" i="12"/>
  <c r="D2764" i="12"/>
  <c r="C2764" i="12"/>
  <c r="E2763" i="12"/>
  <c r="F2763" i="12" s="1"/>
  <c r="D2763" i="12"/>
  <c r="C2763" i="12"/>
  <c r="F2762" i="12"/>
  <c r="E2762" i="12"/>
  <c r="D2762" i="12"/>
  <c r="C2762" i="12"/>
  <c r="E2761" i="12"/>
  <c r="F2761" i="12" s="1"/>
  <c r="D2761" i="12"/>
  <c r="C2761" i="12"/>
  <c r="F2760" i="12"/>
  <c r="E2760" i="12"/>
  <c r="D2760" i="12"/>
  <c r="C2760" i="12"/>
  <c r="E2759" i="12"/>
  <c r="F2759" i="12" s="1"/>
  <c r="D2759" i="12"/>
  <c r="C2759" i="12"/>
  <c r="F2758" i="12"/>
  <c r="E2758" i="12"/>
  <c r="D2758" i="12"/>
  <c r="C2758" i="12"/>
  <c r="E2757" i="12"/>
  <c r="F2757" i="12" s="1"/>
  <c r="D2757" i="12"/>
  <c r="C2757" i="12"/>
  <c r="F2756" i="12"/>
  <c r="E2756" i="12"/>
  <c r="D2756" i="12"/>
  <c r="C2756" i="12"/>
  <c r="E2755" i="12"/>
  <c r="F2755" i="12" s="1"/>
  <c r="D2755" i="12"/>
  <c r="C2755" i="12"/>
  <c r="F2754" i="12"/>
  <c r="E2754" i="12"/>
  <c r="D2754" i="12"/>
  <c r="C2754" i="12"/>
  <c r="E2753" i="12"/>
  <c r="F2753" i="12" s="1"/>
  <c r="D2753" i="12"/>
  <c r="C2753" i="12"/>
  <c r="F2752" i="12"/>
  <c r="E2752" i="12"/>
  <c r="D2752" i="12"/>
  <c r="C2752" i="12"/>
  <c r="E2751" i="12"/>
  <c r="F2751" i="12" s="1"/>
  <c r="D2751" i="12"/>
  <c r="C2751" i="12"/>
  <c r="F2750" i="12"/>
  <c r="E2750" i="12"/>
  <c r="D2750" i="12"/>
  <c r="C2750" i="12"/>
  <c r="E2749" i="12"/>
  <c r="F2749" i="12" s="1"/>
  <c r="D2749" i="12"/>
  <c r="C2749" i="12"/>
  <c r="F2748" i="12"/>
  <c r="E2748" i="12"/>
  <c r="D2748" i="12"/>
  <c r="C2748" i="12"/>
  <c r="E2747" i="12"/>
  <c r="F2747" i="12" s="1"/>
  <c r="D2747" i="12"/>
  <c r="C2747" i="12"/>
  <c r="F2746" i="12"/>
  <c r="E2746" i="12"/>
  <c r="D2746" i="12"/>
  <c r="C2746" i="12"/>
  <c r="E2745" i="12"/>
  <c r="F2745" i="12" s="1"/>
  <c r="D2745" i="12"/>
  <c r="C2745" i="12"/>
  <c r="F2744" i="12"/>
  <c r="E2744" i="12"/>
  <c r="D2744" i="12"/>
  <c r="C2744" i="12"/>
  <c r="E2743" i="12"/>
  <c r="F2743" i="12" s="1"/>
  <c r="D2743" i="12"/>
  <c r="C2743" i="12"/>
  <c r="F2742" i="12"/>
  <c r="E2742" i="12"/>
  <c r="D2742" i="12"/>
  <c r="C2742" i="12"/>
  <c r="E2741" i="12"/>
  <c r="F2741" i="12" s="1"/>
  <c r="D2741" i="12"/>
  <c r="C2741" i="12"/>
  <c r="F2740" i="12"/>
  <c r="E2740" i="12"/>
  <c r="D2740" i="12"/>
  <c r="C2740" i="12"/>
  <c r="E2739" i="12"/>
  <c r="F2739" i="12" s="1"/>
  <c r="D2739" i="12"/>
  <c r="C2739" i="12"/>
  <c r="F2738" i="12"/>
  <c r="E2738" i="12"/>
  <c r="D2738" i="12"/>
  <c r="C2738" i="12"/>
  <c r="E2737" i="12"/>
  <c r="F2737" i="12" s="1"/>
  <c r="D2737" i="12"/>
  <c r="C2737" i="12"/>
  <c r="F2736" i="12"/>
  <c r="E2736" i="12"/>
  <c r="D2736" i="12"/>
  <c r="C2736" i="12"/>
  <c r="E2735" i="12"/>
  <c r="F2735" i="12" s="1"/>
  <c r="D2735" i="12"/>
  <c r="C2735" i="12"/>
  <c r="F2734" i="12"/>
  <c r="E2734" i="12"/>
  <c r="D2734" i="12"/>
  <c r="C2734" i="12"/>
  <c r="E2733" i="12"/>
  <c r="F2733" i="12" s="1"/>
  <c r="D2733" i="12"/>
  <c r="C2733" i="12"/>
  <c r="F2732" i="12"/>
  <c r="E2732" i="12"/>
  <c r="D2732" i="12"/>
  <c r="C2732" i="12"/>
  <c r="E2731" i="12"/>
  <c r="F2731" i="12" s="1"/>
  <c r="D2731" i="12"/>
  <c r="C2731" i="12"/>
  <c r="F2730" i="12"/>
  <c r="E2730" i="12"/>
  <c r="D2730" i="12"/>
  <c r="C2730" i="12"/>
  <c r="E2729" i="12"/>
  <c r="F2729" i="12" s="1"/>
  <c r="D2729" i="12"/>
  <c r="C2729" i="12"/>
  <c r="F2728" i="12"/>
  <c r="E2728" i="12"/>
  <c r="D2728" i="12"/>
  <c r="C2728" i="12"/>
  <c r="E2727" i="12"/>
  <c r="F2727" i="12" s="1"/>
  <c r="D2727" i="12"/>
  <c r="C2727" i="12"/>
  <c r="F2726" i="12"/>
  <c r="E2726" i="12"/>
  <c r="D2726" i="12"/>
  <c r="C2726" i="12"/>
  <c r="E2725" i="12"/>
  <c r="F2725" i="12" s="1"/>
  <c r="D2725" i="12"/>
  <c r="C2725" i="12"/>
  <c r="F2724" i="12"/>
  <c r="E2724" i="12"/>
  <c r="D2724" i="12"/>
  <c r="C2724" i="12"/>
  <c r="E2723" i="12"/>
  <c r="F2723" i="12" s="1"/>
  <c r="D2723" i="12"/>
  <c r="C2723" i="12"/>
  <c r="F2722" i="12"/>
  <c r="E2722" i="12"/>
  <c r="D2722" i="12"/>
  <c r="C2722" i="12"/>
  <c r="E2721" i="12"/>
  <c r="F2721" i="12" s="1"/>
  <c r="D2721" i="12"/>
  <c r="C2721" i="12"/>
  <c r="F2720" i="12"/>
  <c r="E2720" i="12"/>
  <c r="D2720" i="12"/>
  <c r="C2720" i="12"/>
  <c r="E2719" i="12"/>
  <c r="F2719" i="12" s="1"/>
  <c r="D2719" i="12"/>
  <c r="C2719" i="12"/>
  <c r="F2718" i="12"/>
  <c r="E2718" i="12"/>
  <c r="D2718" i="12"/>
  <c r="C2718" i="12"/>
  <c r="E2717" i="12"/>
  <c r="F2717" i="12" s="1"/>
  <c r="D2717" i="12"/>
  <c r="C2717" i="12"/>
  <c r="F2716" i="12"/>
  <c r="E2716" i="12"/>
  <c r="D2716" i="12"/>
  <c r="C2716" i="12"/>
  <c r="E2715" i="12"/>
  <c r="F2715" i="12" s="1"/>
  <c r="D2715" i="12"/>
  <c r="C2715" i="12"/>
  <c r="F2714" i="12"/>
  <c r="E2714" i="12"/>
  <c r="D2714" i="12"/>
  <c r="C2714" i="12"/>
  <c r="E2713" i="12"/>
  <c r="F2713" i="12" s="1"/>
  <c r="D2713" i="12"/>
  <c r="C2713" i="12"/>
  <c r="F2712" i="12"/>
  <c r="E2712" i="12"/>
  <c r="D2712" i="12"/>
  <c r="C2712" i="12"/>
  <c r="E2711" i="12"/>
  <c r="F2711" i="12" s="1"/>
  <c r="D2711" i="12"/>
  <c r="C2711" i="12"/>
  <c r="F2710" i="12"/>
  <c r="E2710" i="12"/>
  <c r="D2710" i="12"/>
  <c r="C2710" i="12"/>
  <c r="E2709" i="12"/>
  <c r="F2709" i="12" s="1"/>
  <c r="D2709" i="12"/>
  <c r="C2709" i="12"/>
  <c r="F2708" i="12"/>
  <c r="E2708" i="12"/>
  <c r="D2708" i="12"/>
  <c r="C2708" i="12"/>
  <c r="E2707" i="12"/>
  <c r="F2707" i="12" s="1"/>
  <c r="D2707" i="12"/>
  <c r="C2707" i="12"/>
  <c r="F2706" i="12"/>
  <c r="E2706" i="12"/>
  <c r="D2706" i="12"/>
  <c r="C2706" i="12"/>
  <c r="E2705" i="12"/>
  <c r="F2705" i="12" s="1"/>
  <c r="D2705" i="12"/>
  <c r="C2705" i="12"/>
  <c r="F2704" i="12"/>
  <c r="E2704" i="12"/>
  <c r="D2704" i="12"/>
  <c r="C2704" i="12"/>
  <c r="E2703" i="12"/>
  <c r="F2703" i="12" s="1"/>
  <c r="D2703" i="12"/>
  <c r="C2703" i="12"/>
  <c r="F2702" i="12"/>
  <c r="E2702" i="12"/>
  <c r="D2702" i="12"/>
  <c r="C2702" i="12"/>
  <c r="E2701" i="12"/>
  <c r="F2701" i="12" s="1"/>
  <c r="D2701" i="12"/>
  <c r="C2701" i="12"/>
  <c r="F2700" i="12"/>
  <c r="E2700" i="12"/>
  <c r="D2700" i="12"/>
  <c r="C2700" i="12"/>
  <c r="E2699" i="12"/>
  <c r="F2699" i="12" s="1"/>
  <c r="D2699" i="12"/>
  <c r="C2699" i="12"/>
  <c r="F2698" i="12"/>
  <c r="E2698" i="12"/>
  <c r="D2698" i="12"/>
  <c r="C2698" i="12"/>
  <c r="E2697" i="12"/>
  <c r="F2697" i="12" s="1"/>
  <c r="D2697" i="12"/>
  <c r="C2697" i="12"/>
  <c r="F2696" i="12"/>
  <c r="E2696" i="12"/>
  <c r="D2696" i="12"/>
  <c r="C2696" i="12"/>
  <c r="E2695" i="12"/>
  <c r="F2695" i="12" s="1"/>
  <c r="D2695" i="12"/>
  <c r="C2695" i="12"/>
  <c r="F2694" i="12"/>
  <c r="E2694" i="12"/>
  <c r="D2694" i="12"/>
  <c r="C2694" i="12"/>
  <c r="E2693" i="12"/>
  <c r="F2693" i="12" s="1"/>
  <c r="D2693" i="12"/>
  <c r="C2693" i="12"/>
  <c r="F2692" i="12"/>
  <c r="E2692" i="12"/>
  <c r="D2692" i="12"/>
  <c r="C2692" i="12"/>
  <c r="E2691" i="12"/>
  <c r="F2691" i="12" s="1"/>
  <c r="D2691" i="12"/>
  <c r="C2691" i="12"/>
  <c r="F2690" i="12"/>
  <c r="E2690" i="12"/>
  <c r="D2690" i="12"/>
  <c r="C2690" i="12"/>
  <c r="E2689" i="12"/>
  <c r="F2689" i="12" s="1"/>
  <c r="D2689" i="12"/>
  <c r="C2689" i="12"/>
  <c r="F2688" i="12"/>
  <c r="E2688" i="12"/>
  <c r="D2688" i="12"/>
  <c r="C2688" i="12"/>
  <c r="E2687" i="12"/>
  <c r="F2687" i="12" s="1"/>
  <c r="D2687" i="12"/>
  <c r="C2687" i="12"/>
  <c r="F2686" i="12"/>
  <c r="E2686" i="12"/>
  <c r="D2686" i="12"/>
  <c r="C2686" i="12"/>
  <c r="E2685" i="12"/>
  <c r="F2685" i="12" s="1"/>
  <c r="D2685" i="12"/>
  <c r="C2685" i="12"/>
  <c r="F2684" i="12"/>
  <c r="E2684" i="12"/>
  <c r="D2684" i="12"/>
  <c r="C2684" i="12"/>
  <c r="E2683" i="12"/>
  <c r="F2683" i="12" s="1"/>
  <c r="D2683" i="12"/>
  <c r="C2683" i="12"/>
  <c r="F2682" i="12"/>
  <c r="E2682" i="12"/>
  <c r="D2682" i="12"/>
  <c r="C2682" i="12"/>
  <c r="E2681" i="12"/>
  <c r="F2681" i="12" s="1"/>
  <c r="D2681" i="12"/>
  <c r="C2681" i="12"/>
  <c r="F2680" i="12"/>
  <c r="E2680" i="12"/>
  <c r="D2680" i="12"/>
  <c r="C2680" i="12"/>
  <c r="E2679" i="12"/>
  <c r="F2679" i="12" s="1"/>
  <c r="D2679" i="12"/>
  <c r="C2679" i="12"/>
  <c r="F2678" i="12"/>
  <c r="E2678" i="12"/>
  <c r="D2678" i="12"/>
  <c r="C2678" i="12"/>
  <c r="E2677" i="12"/>
  <c r="F2677" i="12" s="1"/>
  <c r="D2677" i="12"/>
  <c r="C2677" i="12"/>
  <c r="F2676" i="12"/>
  <c r="E2676" i="12"/>
  <c r="D2676" i="12"/>
  <c r="C2676" i="12"/>
  <c r="E2675" i="12"/>
  <c r="F2675" i="12" s="1"/>
  <c r="D2675" i="12"/>
  <c r="C2675" i="12"/>
  <c r="F2674" i="12"/>
  <c r="E2674" i="12"/>
  <c r="D2674" i="12"/>
  <c r="C2674" i="12"/>
  <c r="E2673" i="12"/>
  <c r="F2673" i="12" s="1"/>
  <c r="D2673" i="12"/>
  <c r="C2673" i="12"/>
  <c r="F2672" i="12"/>
  <c r="E2672" i="12"/>
  <c r="D2672" i="12"/>
  <c r="C2672" i="12"/>
  <c r="E2671" i="12"/>
  <c r="F2671" i="12" s="1"/>
  <c r="D2671" i="12"/>
  <c r="C2671" i="12"/>
  <c r="F2670" i="12"/>
  <c r="E2670" i="12"/>
  <c r="D2670" i="12"/>
  <c r="C2670" i="12"/>
  <c r="E2669" i="12"/>
  <c r="F2669" i="12" s="1"/>
  <c r="D2669" i="12"/>
  <c r="C2669" i="12"/>
  <c r="F2668" i="12"/>
  <c r="E2668" i="12"/>
  <c r="D2668" i="12"/>
  <c r="C2668" i="12"/>
  <c r="E2667" i="12"/>
  <c r="F2667" i="12" s="1"/>
  <c r="D2667" i="12"/>
  <c r="C2667" i="12"/>
  <c r="F2666" i="12"/>
  <c r="E2666" i="12"/>
  <c r="D2666" i="12"/>
  <c r="C2666" i="12"/>
  <c r="E2665" i="12"/>
  <c r="F2665" i="12" s="1"/>
  <c r="D2665" i="12"/>
  <c r="C2665" i="12"/>
  <c r="F2664" i="12"/>
  <c r="E2664" i="12"/>
  <c r="D2664" i="12"/>
  <c r="C2664" i="12"/>
  <c r="E2663" i="12"/>
  <c r="F2663" i="12" s="1"/>
  <c r="D2663" i="12"/>
  <c r="C2663" i="12"/>
  <c r="F2662" i="12"/>
  <c r="E2662" i="12"/>
  <c r="D2662" i="12"/>
  <c r="C2662" i="12"/>
  <c r="E2661" i="12"/>
  <c r="F2661" i="12" s="1"/>
  <c r="D2661" i="12"/>
  <c r="C2661" i="12"/>
  <c r="F2660" i="12"/>
  <c r="E2660" i="12"/>
  <c r="D2660" i="12"/>
  <c r="C2660" i="12"/>
  <c r="E2659" i="12"/>
  <c r="F2659" i="12" s="1"/>
  <c r="D2659" i="12"/>
  <c r="C2659" i="12"/>
  <c r="F2658" i="12"/>
  <c r="E2658" i="12"/>
  <c r="D2658" i="12"/>
  <c r="C2658" i="12"/>
  <c r="E2657" i="12"/>
  <c r="F2657" i="12" s="1"/>
  <c r="D2657" i="12"/>
  <c r="C2657" i="12"/>
  <c r="F2656" i="12"/>
  <c r="E2656" i="12"/>
  <c r="D2656" i="12"/>
  <c r="C2656" i="12"/>
  <c r="E2655" i="12"/>
  <c r="F2655" i="12" s="1"/>
  <c r="D2655" i="12"/>
  <c r="C2655" i="12"/>
  <c r="F2654" i="12"/>
  <c r="E2654" i="12"/>
  <c r="D2654" i="12"/>
  <c r="C2654" i="12"/>
  <c r="E2653" i="12"/>
  <c r="F2653" i="12" s="1"/>
  <c r="D2653" i="12"/>
  <c r="C2653" i="12"/>
  <c r="F2652" i="12"/>
  <c r="E2652" i="12"/>
  <c r="D2652" i="12"/>
  <c r="C2652" i="12"/>
  <c r="E2651" i="12"/>
  <c r="F2651" i="12" s="1"/>
  <c r="D2651" i="12"/>
  <c r="C2651" i="12"/>
  <c r="F2650" i="12"/>
  <c r="E2650" i="12"/>
  <c r="D2650" i="12"/>
  <c r="C2650" i="12"/>
  <c r="E2649" i="12"/>
  <c r="F2649" i="12" s="1"/>
  <c r="D2649" i="12"/>
  <c r="C2649" i="12"/>
  <c r="F2648" i="12"/>
  <c r="E2648" i="12"/>
  <c r="D2648" i="12"/>
  <c r="C2648" i="12"/>
  <c r="E2647" i="12"/>
  <c r="F2647" i="12" s="1"/>
  <c r="D2647" i="12"/>
  <c r="C2647" i="12"/>
  <c r="F2646" i="12"/>
  <c r="E2646" i="12"/>
  <c r="D2646" i="12"/>
  <c r="C2646" i="12"/>
  <c r="E2645" i="12"/>
  <c r="F2645" i="12" s="1"/>
  <c r="D2645" i="12"/>
  <c r="C2645" i="12"/>
  <c r="F2644" i="12"/>
  <c r="E2644" i="12"/>
  <c r="D2644" i="12"/>
  <c r="C2644" i="12"/>
  <c r="E2643" i="12"/>
  <c r="F2643" i="12" s="1"/>
  <c r="D2643" i="12"/>
  <c r="C2643" i="12"/>
  <c r="F2642" i="12"/>
  <c r="E2642" i="12"/>
  <c r="D2642" i="12"/>
  <c r="C2642" i="12"/>
  <c r="E2641" i="12"/>
  <c r="F2641" i="12" s="1"/>
  <c r="D2641" i="12"/>
  <c r="C2641" i="12"/>
  <c r="F2640" i="12"/>
  <c r="E2640" i="12"/>
  <c r="D2640" i="12"/>
  <c r="C2640" i="12"/>
  <c r="E2639" i="12"/>
  <c r="F2639" i="12" s="1"/>
  <c r="D2639" i="12"/>
  <c r="C2639" i="12"/>
  <c r="F2638" i="12"/>
  <c r="E2638" i="12"/>
  <c r="D2638" i="12"/>
  <c r="C2638" i="12"/>
  <c r="E2637" i="12"/>
  <c r="F2637" i="12" s="1"/>
  <c r="D2637" i="12"/>
  <c r="C2637" i="12"/>
  <c r="F2636" i="12"/>
  <c r="E2636" i="12"/>
  <c r="D2636" i="12"/>
  <c r="C2636" i="12"/>
  <c r="E2635" i="12"/>
  <c r="F2635" i="12" s="1"/>
  <c r="D2635" i="12"/>
  <c r="C2635" i="12"/>
  <c r="F2634" i="12"/>
  <c r="E2634" i="12"/>
  <c r="D2634" i="12"/>
  <c r="C2634" i="12"/>
  <c r="E2633" i="12"/>
  <c r="F2633" i="12" s="1"/>
  <c r="D2633" i="12"/>
  <c r="C2633" i="12"/>
  <c r="F2632" i="12"/>
  <c r="E2632" i="12"/>
  <c r="D2632" i="12"/>
  <c r="C2632" i="12"/>
  <c r="E2631" i="12"/>
  <c r="F2631" i="12" s="1"/>
  <c r="D2631" i="12"/>
  <c r="C2631" i="12"/>
  <c r="F2630" i="12"/>
  <c r="E2630" i="12"/>
  <c r="D2630" i="12"/>
  <c r="C2630" i="12"/>
  <c r="E2629" i="12"/>
  <c r="F2629" i="12" s="1"/>
  <c r="D2629" i="12"/>
  <c r="C2629" i="12"/>
  <c r="F2628" i="12"/>
  <c r="E2628" i="12"/>
  <c r="D2628" i="12"/>
  <c r="C2628" i="12"/>
  <c r="E2627" i="12"/>
  <c r="F2627" i="12" s="1"/>
  <c r="D2627" i="12"/>
  <c r="C2627" i="12"/>
  <c r="F2626" i="12"/>
  <c r="E2626" i="12"/>
  <c r="D2626" i="12"/>
  <c r="C2626" i="12"/>
  <c r="E2625" i="12"/>
  <c r="F2625" i="12" s="1"/>
  <c r="D2625" i="12"/>
  <c r="C2625" i="12"/>
  <c r="F2624" i="12"/>
  <c r="E2624" i="12"/>
  <c r="D2624" i="12"/>
  <c r="C2624" i="12"/>
  <c r="E2623" i="12"/>
  <c r="F2623" i="12" s="1"/>
  <c r="D2623" i="12"/>
  <c r="C2623" i="12"/>
  <c r="F2622" i="12"/>
  <c r="E2622" i="12"/>
  <c r="D2622" i="12"/>
  <c r="C2622" i="12"/>
  <c r="E2621" i="12"/>
  <c r="F2621" i="12" s="1"/>
  <c r="D2621" i="12"/>
  <c r="C2621" i="12"/>
  <c r="F2620" i="12"/>
  <c r="E2620" i="12"/>
  <c r="D2620" i="12"/>
  <c r="C2620" i="12"/>
  <c r="E2619" i="12"/>
  <c r="F2619" i="12" s="1"/>
  <c r="D2619" i="12"/>
  <c r="C2619" i="12"/>
  <c r="F2618" i="12"/>
  <c r="E2618" i="12"/>
  <c r="D2618" i="12"/>
  <c r="C2618" i="12"/>
  <c r="E2617" i="12"/>
  <c r="F2617" i="12" s="1"/>
  <c r="D2617" i="12"/>
  <c r="C2617" i="12"/>
  <c r="F2616" i="12"/>
  <c r="E2616" i="12"/>
  <c r="D2616" i="12"/>
  <c r="C2616" i="12"/>
  <c r="E2615" i="12"/>
  <c r="F2615" i="12" s="1"/>
  <c r="D2615" i="12"/>
  <c r="C2615" i="12"/>
  <c r="F2614" i="12"/>
  <c r="E2614" i="12"/>
  <c r="D2614" i="12"/>
  <c r="C2614" i="12"/>
  <c r="E2613" i="12"/>
  <c r="F2613" i="12" s="1"/>
  <c r="D2613" i="12"/>
  <c r="C2613" i="12"/>
  <c r="F2612" i="12"/>
  <c r="E2612" i="12"/>
  <c r="D2612" i="12"/>
  <c r="C2612" i="12"/>
  <c r="E2611" i="12"/>
  <c r="F2611" i="12" s="1"/>
  <c r="D2611" i="12"/>
  <c r="C2611" i="12"/>
  <c r="F2610" i="12"/>
  <c r="E2610" i="12"/>
  <c r="D2610" i="12"/>
  <c r="C2610" i="12"/>
  <c r="E2609" i="12"/>
  <c r="F2609" i="12" s="1"/>
  <c r="D2609" i="12"/>
  <c r="C2609" i="12"/>
  <c r="F2608" i="12"/>
  <c r="E2608" i="12"/>
  <c r="D2608" i="12"/>
  <c r="C2608" i="12"/>
  <c r="E2607" i="12"/>
  <c r="F2607" i="12" s="1"/>
  <c r="D2607" i="12"/>
  <c r="C2607" i="12"/>
  <c r="F2606" i="12"/>
  <c r="E2606" i="12"/>
  <c r="D2606" i="12"/>
  <c r="C2606" i="12"/>
  <c r="E2605" i="12"/>
  <c r="F2605" i="12" s="1"/>
  <c r="D2605" i="12"/>
  <c r="C2605" i="12"/>
  <c r="F2604" i="12"/>
  <c r="E2604" i="12"/>
  <c r="D2604" i="12"/>
  <c r="C2604" i="12"/>
  <c r="E2603" i="12"/>
  <c r="F2603" i="12" s="1"/>
  <c r="D2603" i="12"/>
  <c r="C2603" i="12"/>
  <c r="F2602" i="12"/>
  <c r="E2602" i="12"/>
  <c r="D2602" i="12"/>
  <c r="C2602" i="12"/>
  <c r="E2601" i="12"/>
  <c r="F2601" i="12" s="1"/>
  <c r="D2601" i="12"/>
  <c r="C2601" i="12"/>
  <c r="F2600" i="12"/>
  <c r="E2600" i="12"/>
  <c r="D2600" i="12"/>
  <c r="C2600" i="12"/>
  <c r="E2599" i="12"/>
  <c r="F2599" i="12" s="1"/>
  <c r="D2599" i="12"/>
  <c r="C2599" i="12"/>
  <c r="F2598" i="12"/>
  <c r="E2598" i="12"/>
  <c r="D2598" i="12"/>
  <c r="C2598" i="12"/>
  <c r="E2597" i="12"/>
  <c r="F2597" i="12" s="1"/>
  <c r="D2597" i="12"/>
  <c r="C2597" i="12"/>
  <c r="F2596" i="12"/>
  <c r="E2596" i="12"/>
  <c r="D2596" i="12"/>
  <c r="C2596" i="12"/>
  <c r="E2595" i="12"/>
  <c r="F2595" i="12" s="1"/>
  <c r="D2595" i="12"/>
  <c r="C2595" i="12"/>
  <c r="F2594" i="12"/>
  <c r="E2594" i="12"/>
  <c r="D2594" i="12"/>
  <c r="C2594" i="12"/>
  <c r="E2593" i="12"/>
  <c r="F2593" i="12" s="1"/>
  <c r="D2593" i="12"/>
  <c r="C2593" i="12"/>
  <c r="F2592" i="12"/>
  <c r="E2592" i="12"/>
  <c r="D2592" i="12"/>
  <c r="C2592" i="12"/>
  <c r="E2591" i="12"/>
  <c r="F2591" i="12" s="1"/>
  <c r="D2591" i="12"/>
  <c r="C2591" i="12"/>
  <c r="F2590" i="12"/>
  <c r="E2590" i="12"/>
  <c r="D2590" i="12"/>
  <c r="C2590" i="12"/>
  <c r="E2589" i="12"/>
  <c r="F2589" i="12" s="1"/>
  <c r="D2589" i="12"/>
  <c r="C2589" i="12"/>
  <c r="F2588" i="12"/>
  <c r="E2588" i="12"/>
  <c r="D2588" i="12"/>
  <c r="C2588" i="12"/>
  <c r="E2587" i="12"/>
  <c r="F2587" i="12" s="1"/>
  <c r="D2587" i="12"/>
  <c r="C2587" i="12"/>
  <c r="F2586" i="12"/>
  <c r="E2586" i="12"/>
  <c r="D2586" i="12"/>
  <c r="C2586" i="12"/>
  <c r="E2585" i="12"/>
  <c r="F2585" i="12" s="1"/>
  <c r="D2585" i="12"/>
  <c r="C2585" i="12"/>
  <c r="F2584" i="12"/>
  <c r="E2584" i="12"/>
  <c r="D2584" i="12"/>
  <c r="C2584" i="12"/>
  <c r="E2583" i="12"/>
  <c r="F2583" i="12" s="1"/>
  <c r="D2583" i="12"/>
  <c r="C2583" i="12"/>
  <c r="F2582" i="12"/>
  <c r="E2582" i="12"/>
  <c r="D2582" i="12"/>
  <c r="C2582" i="12"/>
  <c r="E2581" i="12"/>
  <c r="F2581" i="12" s="1"/>
  <c r="D2581" i="12"/>
  <c r="C2581" i="12"/>
  <c r="F2580" i="12"/>
  <c r="E2580" i="12"/>
  <c r="D2580" i="12"/>
  <c r="C2580" i="12"/>
  <c r="E2579" i="12"/>
  <c r="F2579" i="12" s="1"/>
  <c r="D2579" i="12"/>
  <c r="C2579" i="12"/>
  <c r="F2578" i="12"/>
  <c r="E2578" i="12"/>
  <c r="D2578" i="12"/>
  <c r="C2578" i="12"/>
  <c r="E2577" i="12"/>
  <c r="F2577" i="12" s="1"/>
  <c r="D2577" i="12"/>
  <c r="C2577" i="12"/>
  <c r="F2576" i="12"/>
  <c r="E2576" i="12"/>
  <c r="D2576" i="12"/>
  <c r="C2576" i="12"/>
  <c r="E2575" i="12"/>
  <c r="F2575" i="12" s="1"/>
  <c r="D2575" i="12"/>
  <c r="C2575" i="12"/>
  <c r="F2574" i="12"/>
  <c r="E2574" i="12"/>
  <c r="D2574" i="12"/>
  <c r="C2574" i="12"/>
  <c r="E2573" i="12"/>
  <c r="F2573" i="12" s="1"/>
  <c r="D2573" i="12"/>
  <c r="C2573" i="12"/>
  <c r="F2572" i="12"/>
  <c r="E2572" i="12"/>
  <c r="D2572" i="12"/>
  <c r="C2572" i="12"/>
  <c r="E2571" i="12"/>
  <c r="F2571" i="12" s="1"/>
  <c r="D2571" i="12"/>
  <c r="C2571" i="12"/>
  <c r="F2570" i="12"/>
  <c r="E2570" i="12"/>
  <c r="D2570" i="12"/>
  <c r="C2570" i="12"/>
  <c r="E2569" i="12"/>
  <c r="F2569" i="12" s="1"/>
  <c r="D2569" i="12"/>
  <c r="C2569" i="12"/>
  <c r="F2568" i="12"/>
  <c r="E2568" i="12"/>
  <c r="D2568" i="12"/>
  <c r="C2568" i="12"/>
  <c r="E2567" i="12"/>
  <c r="F2567" i="12" s="1"/>
  <c r="D2567" i="12"/>
  <c r="C2567" i="12"/>
  <c r="F2566" i="12"/>
  <c r="E2566" i="12"/>
  <c r="D2566" i="12"/>
  <c r="C2566" i="12"/>
  <c r="E2565" i="12"/>
  <c r="F2565" i="12" s="1"/>
  <c r="D2565" i="12"/>
  <c r="C2565" i="12"/>
  <c r="F2564" i="12"/>
  <c r="E2564" i="12"/>
  <c r="D2564" i="12"/>
  <c r="C2564" i="12"/>
  <c r="E2563" i="12"/>
  <c r="F2563" i="12" s="1"/>
  <c r="D2563" i="12"/>
  <c r="C2563" i="12"/>
  <c r="F2562" i="12"/>
  <c r="E2562" i="12"/>
  <c r="D2562" i="12"/>
  <c r="C2562" i="12"/>
  <c r="E2561" i="12"/>
  <c r="F2561" i="12" s="1"/>
  <c r="D2561" i="12"/>
  <c r="C2561" i="12"/>
  <c r="F2560" i="12"/>
  <c r="E2560" i="12"/>
  <c r="D2560" i="12"/>
  <c r="C2560" i="12"/>
  <c r="E2559" i="12"/>
  <c r="F2559" i="12" s="1"/>
  <c r="D2559" i="12"/>
  <c r="C2559" i="12"/>
  <c r="F2558" i="12"/>
  <c r="E2558" i="12"/>
  <c r="D2558" i="12"/>
  <c r="C2558" i="12"/>
  <c r="E2557" i="12"/>
  <c r="F2557" i="12" s="1"/>
  <c r="D2557" i="12"/>
  <c r="C2557" i="12"/>
  <c r="F2556" i="12"/>
  <c r="E2556" i="12"/>
  <c r="D2556" i="12"/>
  <c r="C2556" i="12"/>
  <c r="E2555" i="12"/>
  <c r="F2555" i="12" s="1"/>
  <c r="D2555" i="12"/>
  <c r="C2555" i="12"/>
  <c r="F2554" i="12"/>
  <c r="E2554" i="12"/>
  <c r="D2554" i="12"/>
  <c r="C2554" i="12"/>
  <c r="E2553" i="12"/>
  <c r="F2553" i="12" s="1"/>
  <c r="D2553" i="12"/>
  <c r="C2553" i="12"/>
  <c r="F2552" i="12"/>
  <c r="E2552" i="12"/>
  <c r="D2552" i="12"/>
  <c r="C2552" i="12"/>
  <c r="E2551" i="12"/>
  <c r="F2551" i="12" s="1"/>
  <c r="D2551" i="12"/>
  <c r="C2551" i="12"/>
  <c r="F2550" i="12"/>
  <c r="E2550" i="12"/>
  <c r="D2550" i="12"/>
  <c r="C2550" i="12"/>
  <c r="E2549" i="12"/>
  <c r="F2549" i="12" s="1"/>
  <c r="D2549" i="12"/>
  <c r="C2549" i="12"/>
  <c r="F2548" i="12"/>
  <c r="E2548" i="12"/>
  <c r="D2548" i="12"/>
  <c r="C2548" i="12"/>
  <c r="E2547" i="12"/>
  <c r="F2547" i="12" s="1"/>
  <c r="D2547" i="12"/>
  <c r="C2547" i="12"/>
  <c r="F2546" i="12"/>
  <c r="E2546" i="12"/>
  <c r="D2546" i="12"/>
  <c r="C2546" i="12"/>
  <c r="E2545" i="12"/>
  <c r="F2545" i="12" s="1"/>
  <c r="D2545" i="12"/>
  <c r="C2545" i="12"/>
  <c r="F2544" i="12"/>
  <c r="E2544" i="12"/>
  <c r="D2544" i="12"/>
  <c r="C2544" i="12"/>
  <c r="E2543" i="12"/>
  <c r="F2543" i="12" s="1"/>
  <c r="D2543" i="12"/>
  <c r="C2543" i="12"/>
  <c r="F2542" i="12"/>
  <c r="E2542" i="12"/>
  <c r="D2542" i="12"/>
  <c r="C2542" i="12"/>
  <c r="E2541" i="12"/>
  <c r="F2541" i="12" s="1"/>
  <c r="D2541" i="12"/>
  <c r="C2541" i="12"/>
  <c r="F2540" i="12"/>
  <c r="E2540" i="12"/>
  <c r="D2540" i="12"/>
  <c r="C2540" i="12"/>
  <c r="E2539" i="12"/>
  <c r="F2539" i="12" s="1"/>
  <c r="D2539" i="12"/>
  <c r="C2539" i="12"/>
  <c r="F2538" i="12"/>
  <c r="E2538" i="12"/>
  <c r="D2538" i="12"/>
  <c r="C2538" i="12"/>
  <c r="E2537" i="12"/>
  <c r="F2537" i="12" s="1"/>
  <c r="D2537" i="12"/>
  <c r="C2537" i="12"/>
  <c r="F2536" i="12"/>
  <c r="E2536" i="12"/>
  <c r="D2536" i="12"/>
  <c r="C2536" i="12"/>
  <c r="E2535" i="12"/>
  <c r="F2535" i="12" s="1"/>
  <c r="D2535" i="12"/>
  <c r="C2535" i="12"/>
  <c r="F2534" i="12"/>
  <c r="E2534" i="12"/>
  <c r="D2534" i="12"/>
  <c r="C2534" i="12"/>
  <c r="E2533" i="12"/>
  <c r="F2533" i="12" s="1"/>
  <c r="D2533" i="12"/>
  <c r="C2533" i="12"/>
  <c r="F2532" i="12"/>
  <c r="E2532" i="12"/>
  <c r="D2532" i="12"/>
  <c r="C2532" i="12"/>
  <c r="E2531" i="12"/>
  <c r="F2531" i="12" s="1"/>
  <c r="D2531" i="12"/>
  <c r="C2531" i="12"/>
  <c r="F2530" i="12"/>
  <c r="E2530" i="12"/>
  <c r="D2530" i="12"/>
  <c r="C2530" i="12"/>
  <c r="E2529" i="12"/>
  <c r="F2529" i="12" s="1"/>
  <c r="D2529" i="12"/>
  <c r="C2529" i="12"/>
  <c r="F2528" i="12"/>
  <c r="E2528" i="12"/>
  <c r="D2528" i="12"/>
  <c r="C2528" i="12"/>
  <c r="E2527" i="12"/>
  <c r="F2527" i="12" s="1"/>
  <c r="D2527" i="12"/>
  <c r="C2527" i="12"/>
  <c r="F2526" i="12"/>
  <c r="E2526" i="12"/>
  <c r="D2526" i="12"/>
  <c r="C2526" i="12"/>
  <c r="E2525" i="12"/>
  <c r="F2525" i="12" s="1"/>
  <c r="D2525" i="12"/>
  <c r="C2525" i="12"/>
  <c r="F2524" i="12"/>
  <c r="E2524" i="12"/>
  <c r="D2524" i="12"/>
  <c r="C2524" i="12"/>
  <c r="E2523" i="12"/>
  <c r="F2523" i="12" s="1"/>
  <c r="D2523" i="12"/>
  <c r="C2523" i="12"/>
  <c r="F2522" i="12"/>
  <c r="E2522" i="12"/>
  <c r="D2522" i="12"/>
  <c r="C2522" i="12"/>
  <c r="E2521" i="12"/>
  <c r="F2521" i="12" s="1"/>
  <c r="D2521" i="12"/>
  <c r="C2521" i="12"/>
  <c r="F2520" i="12"/>
  <c r="E2520" i="12"/>
  <c r="D2520" i="12"/>
  <c r="C2520" i="12"/>
  <c r="E2519" i="12"/>
  <c r="F2519" i="12" s="1"/>
  <c r="D2519" i="12"/>
  <c r="C2519" i="12"/>
  <c r="F2518" i="12"/>
  <c r="E2518" i="12"/>
  <c r="D2518" i="12"/>
  <c r="C2518" i="12"/>
  <c r="E2517" i="12"/>
  <c r="F2517" i="12" s="1"/>
  <c r="D2517" i="12"/>
  <c r="C2517" i="12"/>
  <c r="F2516" i="12"/>
  <c r="E2516" i="12"/>
  <c r="D2516" i="12"/>
  <c r="C2516" i="12"/>
  <c r="E2515" i="12"/>
  <c r="F2515" i="12" s="1"/>
  <c r="D2515" i="12"/>
  <c r="C2515" i="12"/>
  <c r="F2514" i="12"/>
  <c r="E2514" i="12"/>
  <c r="D2514" i="12"/>
  <c r="C2514" i="12"/>
  <c r="E2513" i="12"/>
  <c r="F2513" i="12" s="1"/>
  <c r="D2513" i="12"/>
  <c r="C2513" i="12"/>
  <c r="F2512" i="12"/>
  <c r="E2512" i="12"/>
  <c r="D2512" i="12"/>
  <c r="C2512" i="12"/>
  <c r="E2511" i="12"/>
  <c r="F2511" i="12" s="1"/>
  <c r="D2511" i="12"/>
  <c r="C2511" i="12"/>
  <c r="F2510" i="12"/>
  <c r="E2510" i="12"/>
  <c r="D2510" i="12"/>
  <c r="C2510" i="12"/>
  <c r="E2509" i="12"/>
  <c r="F2509" i="12" s="1"/>
  <c r="D2509" i="12"/>
  <c r="C2509" i="12"/>
  <c r="F2508" i="12"/>
  <c r="E2508" i="12"/>
  <c r="D2508" i="12"/>
  <c r="C2508" i="12"/>
  <c r="E2507" i="12"/>
  <c r="F2507" i="12" s="1"/>
  <c r="D2507" i="12"/>
  <c r="C2507" i="12"/>
  <c r="F2506" i="12"/>
  <c r="E2506" i="12"/>
  <c r="D2506" i="12"/>
  <c r="C2506" i="12"/>
  <c r="E2505" i="12"/>
  <c r="F2505" i="12" s="1"/>
  <c r="D2505" i="12"/>
  <c r="C2505" i="12"/>
  <c r="F2504" i="12"/>
  <c r="E2504" i="12"/>
  <c r="D2504" i="12"/>
  <c r="C2504" i="12"/>
  <c r="E2503" i="12"/>
  <c r="F2503" i="12" s="1"/>
  <c r="D2503" i="12"/>
  <c r="C2503" i="12"/>
  <c r="F2502" i="12"/>
  <c r="E2502" i="12"/>
  <c r="D2502" i="12"/>
  <c r="C2502" i="12"/>
  <c r="E2501" i="12"/>
  <c r="F2501" i="12" s="1"/>
  <c r="D2501" i="12"/>
  <c r="C2501" i="12"/>
  <c r="F2500" i="12"/>
  <c r="E2500" i="12"/>
  <c r="D2500" i="12"/>
  <c r="C2500" i="12"/>
  <c r="E2499" i="12"/>
  <c r="F2499" i="12" s="1"/>
  <c r="D2499" i="12"/>
  <c r="C2499" i="12"/>
  <c r="F2498" i="12"/>
  <c r="E2498" i="12"/>
  <c r="D2498" i="12"/>
  <c r="C2498" i="12"/>
  <c r="E2497" i="12"/>
  <c r="F2497" i="12" s="1"/>
  <c r="D2497" i="12"/>
  <c r="C2497" i="12"/>
  <c r="F2496" i="12"/>
  <c r="E2496" i="12"/>
  <c r="D2496" i="12"/>
  <c r="C2496" i="12"/>
  <c r="E2495" i="12"/>
  <c r="F2495" i="12" s="1"/>
  <c r="D2495" i="12"/>
  <c r="C2495" i="12"/>
  <c r="F2494" i="12"/>
  <c r="E2494" i="12"/>
  <c r="D2494" i="12"/>
  <c r="C2494" i="12"/>
  <c r="E2493" i="12"/>
  <c r="F2493" i="12" s="1"/>
  <c r="D2493" i="12"/>
  <c r="C2493" i="12"/>
  <c r="F2492" i="12"/>
  <c r="E2492" i="12"/>
  <c r="D2492" i="12"/>
  <c r="C2492" i="12"/>
  <c r="E2491" i="12"/>
  <c r="F2491" i="12" s="1"/>
  <c r="D2491" i="12"/>
  <c r="C2491" i="12"/>
  <c r="F2490" i="12"/>
  <c r="E2490" i="12"/>
  <c r="D2490" i="12"/>
  <c r="C2490" i="12"/>
  <c r="E2489" i="12"/>
  <c r="F2489" i="12" s="1"/>
  <c r="D2489" i="12"/>
  <c r="C2489" i="12"/>
  <c r="F2488" i="12"/>
  <c r="E2488" i="12"/>
  <c r="D2488" i="12"/>
  <c r="C2488" i="12"/>
  <c r="E2487" i="12"/>
  <c r="F2487" i="12" s="1"/>
  <c r="D2487" i="12"/>
  <c r="C2487" i="12"/>
  <c r="F2486" i="12"/>
  <c r="E2486" i="12"/>
  <c r="D2486" i="12"/>
  <c r="C2486" i="12"/>
  <c r="E2485" i="12"/>
  <c r="F2485" i="12" s="1"/>
  <c r="D2485" i="12"/>
  <c r="C2485" i="12"/>
  <c r="F2484" i="12"/>
  <c r="E2484" i="12"/>
  <c r="D2484" i="12"/>
  <c r="C2484" i="12"/>
  <c r="E2483" i="12"/>
  <c r="F2483" i="12" s="1"/>
  <c r="D2483" i="12"/>
  <c r="C2483" i="12"/>
  <c r="F2482" i="12"/>
  <c r="E2482" i="12"/>
  <c r="D2482" i="12"/>
  <c r="C2482" i="12"/>
  <c r="E2481" i="12"/>
  <c r="F2481" i="12" s="1"/>
  <c r="D2481" i="12"/>
  <c r="C2481" i="12"/>
  <c r="F2480" i="12"/>
  <c r="E2480" i="12"/>
  <c r="D2480" i="12"/>
  <c r="C2480" i="12"/>
  <c r="E2479" i="12"/>
  <c r="F2479" i="12" s="1"/>
  <c r="D2479" i="12"/>
  <c r="C2479" i="12"/>
  <c r="F2478" i="12"/>
  <c r="E2478" i="12"/>
  <c r="D2478" i="12"/>
  <c r="C2478" i="12"/>
  <c r="E2477" i="12"/>
  <c r="F2477" i="12" s="1"/>
  <c r="D2477" i="12"/>
  <c r="C2477" i="12"/>
  <c r="F2476" i="12"/>
  <c r="E2476" i="12"/>
  <c r="D2476" i="12"/>
  <c r="C2476" i="12"/>
  <c r="E2475" i="12"/>
  <c r="F2475" i="12" s="1"/>
  <c r="D2475" i="12"/>
  <c r="C2475" i="12"/>
  <c r="F2474" i="12"/>
  <c r="E2474" i="12"/>
  <c r="D2474" i="12"/>
  <c r="C2474" i="12"/>
  <c r="E2473" i="12"/>
  <c r="F2473" i="12" s="1"/>
  <c r="D2473" i="12"/>
  <c r="C2473" i="12"/>
  <c r="F2472" i="12"/>
  <c r="E2472" i="12"/>
  <c r="D2472" i="12"/>
  <c r="C2472" i="12"/>
  <c r="E2471" i="12"/>
  <c r="F2471" i="12" s="1"/>
  <c r="D2471" i="12"/>
  <c r="C2471" i="12"/>
  <c r="F2470" i="12"/>
  <c r="E2470" i="12"/>
  <c r="D2470" i="12"/>
  <c r="C2470" i="12"/>
  <c r="E2469" i="12"/>
  <c r="F2469" i="12" s="1"/>
  <c r="D2469" i="12"/>
  <c r="C2469" i="12"/>
  <c r="F2468" i="12"/>
  <c r="E2468" i="12"/>
  <c r="D2468" i="12"/>
  <c r="C2468" i="12"/>
  <c r="E2467" i="12"/>
  <c r="F2467" i="12" s="1"/>
  <c r="D2467" i="12"/>
  <c r="C2467" i="12"/>
  <c r="F2466" i="12"/>
  <c r="E2466" i="12"/>
  <c r="D2466" i="12"/>
  <c r="C2466" i="12"/>
  <c r="E2465" i="12"/>
  <c r="F2465" i="12" s="1"/>
  <c r="D2465" i="12"/>
  <c r="C2465" i="12"/>
  <c r="F2464" i="12"/>
  <c r="E2464" i="12"/>
  <c r="D2464" i="12"/>
  <c r="C2464" i="12"/>
  <c r="E2463" i="12"/>
  <c r="F2463" i="12" s="1"/>
  <c r="D2463" i="12"/>
  <c r="C2463" i="12"/>
  <c r="F2462" i="12"/>
  <c r="E2462" i="12"/>
  <c r="D2462" i="12"/>
  <c r="C2462" i="12"/>
  <c r="E2461" i="12"/>
  <c r="F2461" i="12" s="1"/>
  <c r="D2461" i="12"/>
  <c r="C2461" i="12"/>
  <c r="F2460" i="12"/>
  <c r="E2460" i="12"/>
  <c r="D2460" i="12"/>
  <c r="C2460" i="12"/>
  <c r="E2459" i="12"/>
  <c r="F2459" i="12" s="1"/>
  <c r="D2459" i="12"/>
  <c r="C2459" i="12"/>
  <c r="F2458" i="12"/>
  <c r="E2458" i="12"/>
  <c r="D2458" i="12"/>
  <c r="C2458" i="12"/>
  <c r="E2457" i="12"/>
  <c r="F2457" i="12" s="1"/>
  <c r="D2457" i="12"/>
  <c r="C2457" i="12"/>
  <c r="F2456" i="12"/>
  <c r="E2456" i="12"/>
  <c r="D2456" i="12"/>
  <c r="C2456" i="12"/>
  <c r="E2455" i="12"/>
  <c r="F2455" i="12" s="1"/>
  <c r="D2455" i="12"/>
  <c r="C2455" i="12"/>
  <c r="F2454" i="12"/>
  <c r="E2454" i="12"/>
  <c r="D2454" i="12"/>
  <c r="C2454" i="12"/>
  <c r="E2453" i="12"/>
  <c r="F2453" i="12" s="1"/>
  <c r="D2453" i="12"/>
  <c r="C2453" i="12"/>
  <c r="F2452" i="12"/>
  <c r="E2452" i="12"/>
  <c r="D2452" i="12"/>
  <c r="C2452" i="12"/>
  <c r="F2451" i="12"/>
  <c r="E2451" i="12"/>
  <c r="D2451" i="12"/>
  <c r="C2451" i="12"/>
  <c r="F2450" i="12"/>
  <c r="E2450" i="12"/>
  <c r="D2450" i="12"/>
  <c r="C2450" i="12"/>
  <c r="F2449" i="12"/>
  <c r="E2449" i="12"/>
  <c r="D2449" i="12"/>
  <c r="C2449" i="12"/>
  <c r="F2448" i="12"/>
  <c r="E2448" i="12"/>
  <c r="D2448" i="12"/>
  <c r="C2448" i="12"/>
  <c r="F2447" i="12"/>
  <c r="E2447" i="12"/>
  <c r="D2447" i="12"/>
  <c r="C2447" i="12"/>
  <c r="F2446" i="12"/>
  <c r="E2446" i="12"/>
  <c r="D2446" i="12"/>
  <c r="C2446" i="12"/>
  <c r="F2445" i="12"/>
  <c r="E2445" i="12"/>
  <c r="D2445" i="12"/>
  <c r="C2445" i="12"/>
  <c r="F2444" i="12"/>
  <c r="E2444" i="12"/>
  <c r="D2444" i="12"/>
  <c r="C2444" i="12"/>
  <c r="F2443" i="12"/>
  <c r="E2443" i="12"/>
  <c r="D2443" i="12"/>
  <c r="C2443" i="12"/>
  <c r="F2442" i="12"/>
  <c r="E2442" i="12"/>
  <c r="D2442" i="12"/>
  <c r="C2442" i="12"/>
  <c r="F2441" i="12"/>
  <c r="E2441" i="12"/>
  <c r="D2441" i="12"/>
  <c r="C2441" i="12"/>
  <c r="F2440" i="12"/>
  <c r="E2440" i="12"/>
  <c r="D2440" i="12"/>
  <c r="C2440" i="12"/>
  <c r="F2439" i="12"/>
  <c r="E2439" i="12"/>
  <c r="D2439" i="12"/>
  <c r="C2439" i="12"/>
  <c r="F2438" i="12"/>
  <c r="E2438" i="12"/>
  <c r="D2438" i="12"/>
  <c r="C2438" i="12"/>
  <c r="F2437" i="12"/>
  <c r="E2437" i="12"/>
  <c r="D2437" i="12"/>
  <c r="C2437" i="12"/>
  <c r="F2436" i="12"/>
  <c r="E2436" i="12"/>
  <c r="D2436" i="12"/>
  <c r="C2436" i="12"/>
  <c r="F2435" i="12"/>
  <c r="E2435" i="12"/>
  <c r="D2435" i="12"/>
  <c r="C2435" i="12"/>
  <c r="F2434" i="12"/>
  <c r="E2434" i="12"/>
  <c r="D2434" i="12"/>
  <c r="C2434" i="12"/>
  <c r="F2433" i="12"/>
  <c r="E2433" i="12"/>
  <c r="D2433" i="12"/>
  <c r="C2433" i="12"/>
  <c r="F2432" i="12"/>
  <c r="E2432" i="12"/>
  <c r="D2432" i="12"/>
  <c r="C2432" i="12"/>
  <c r="F2431" i="12"/>
  <c r="E2431" i="12"/>
  <c r="D2431" i="12"/>
  <c r="C2431" i="12"/>
  <c r="F2430" i="12"/>
  <c r="E2430" i="12"/>
  <c r="D2430" i="12"/>
  <c r="C2430" i="12"/>
  <c r="F2429" i="12"/>
  <c r="E2429" i="12"/>
  <c r="D2429" i="12"/>
  <c r="C2429" i="12"/>
  <c r="F2428" i="12"/>
  <c r="E2428" i="12"/>
  <c r="D2428" i="12"/>
  <c r="C2428" i="12"/>
  <c r="F2427" i="12"/>
  <c r="E2427" i="12"/>
  <c r="D2427" i="12"/>
  <c r="C2427" i="12"/>
  <c r="F2426" i="12"/>
  <c r="E2426" i="12"/>
  <c r="D2426" i="12"/>
  <c r="C2426" i="12"/>
  <c r="F2425" i="12"/>
  <c r="E2425" i="12"/>
  <c r="D2425" i="12"/>
  <c r="C2425" i="12"/>
  <c r="F2424" i="12"/>
  <c r="E2424" i="12"/>
  <c r="D2424" i="12"/>
  <c r="C2424" i="12"/>
  <c r="F2423" i="12"/>
  <c r="E2423" i="12"/>
  <c r="D2423" i="12"/>
  <c r="C2423" i="12"/>
  <c r="F2422" i="12"/>
  <c r="E2422" i="12"/>
  <c r="D2422" i="12"/>
  <c r="C2422" i="12"/>
  <c r="F2421" i="12"/>
  <c r="E2421" i="12"/>
  <c r="D2421" i="12"/>
  <c r="C2421" i="12"/>
  <c r="F2420" i="12"/>
  <c r="E2420" i="12"/>
  <c r="D2420" i="12"/>
  <c r="C2420" i="12"/>
  <c r="F2419" i="12"/>
  <c r="E2419" i="12"/>
  <c r="D2419" i="12"/>
  <c r="C2419" i="12"/>
  <c r="F2418" i="12"/>
  <c r="E2418" i="12"/>
  <c r="D2418" i="12"/>
  <c r="C2418" i="12"/>
  <c r="F2417" i="12"/>
  <c r="E2417" i="12"/>
  <c r="D2417" i="12"/>
  <c r="C2417" i="12"/>
  <c r="F2416" i="12"/>
  <c r="E2416" i="12"/>
  <c r="D2416" i="12"/>
  <c r="C2416" i="12"/>
  <c r="F2415" i="12"/>
  <c r="E2415" i="12"/>
  <c r="D2415" i="12"/>
  <c r="C2415" i="12"/>
  <c r="F2414" i="12"/>
  <c r="E2414" i="12"/>
  <c r="D2414" i="12"/>
  <c r="C2414" i="12"/>
  <c r="F2413" i="12"/>
  <c r="E2413" i="12"/>
  <c r="D2413" i="12"/>
  <c r="C2413" i="12"/>
  <c r="F2412" i="12"/>
  <c r="E2412" i="12"/>
  <c r="D2412" i="12"/>
  <c r="C2412" i="12"/>
  <c r="F2411" i="12"/>
  <c r="E2411" i="12"/>
  <c r="D2411" i="12"/>
  <c r="C2411" i="12"/>
  <c r="F2410" i="12"/>
  <c r="E2410" i="12"/>
  <c r="D2410" i="12"/>
  <c r="C2410" i="12"/>
  <c r="F2409" i="12"/>
  <c r="E2409" i="12"/>
  <c r="D2409" i="12"/>
  <c r="C2409" i="12"/>
  <c r="F2408" i="12"/>
  <c r="E2408" i="12"/>
  <c r="D2408" i="12"/>
  <c r="C2408" i="12"/>
  <c r="F2407" i="12"/>
  <c r="E2407" i="12"/>
  <c r="D2407" i="12"/>
  <c r="C2407" i="12"/>
  <c r="F2406" i="12"/>
  <c r="E2406" i="12"/>
  <c r="D2406" i="12"/>
  <c r="C2406" i="12"/>
  <c r="F2405" i="12"/>
  <c r="E2405" i="12"/>
  <c r="D2405" i="12"/>
  <c r="C2405" i="12"/>
  <c r="F2404" i="12"/>
  <c r="E2404" i="12"/>
  <c r="D2404" i="12"/>
  <c r="C2404" i="12"/>
  <c r="F2403" i="12"/>
  <c r="E2403" i="12"/>
  <c r="D2403" i="12"/>
  <c r="C2403" i="12"/>
  <c r="F2402" i="12"/>
  <c r="E2402" i="12"/>
  <c r="D2402" i="12"/>
  <c r="C2402" i="12"/>
  <c r="F2401" i="12"/>
  <c r="E2401" i="12"/>
  <c r="D2401" i="12"/>
  <c r="C2401" i="12"/>
  <c r="F2400" i="12"/>
  <c r="E2400" i="12"/>
  <c r="D2400" i="12"/>
  <c r="C2400" i="12"/>
  <c r="F2399" i="12"/>
  <c r="E2399" i="12"/>
  <c r="D2399" i="12"/>
  <c r="C2399" i="12"/>
  <c r="F2398" i="12"/>
  <c r="E2398" i="12"/>
  <c r="D2398" i="12"/>
  <c r="C2398" i="12"/>
  <c r="F2397" i="12"/>
  <c r="E2397" i="12"/>
  <c r="D2397" i="12"/>
  <c r="C2397" i="12"/>
  <c r="F2396" i="12"/>
  <c r="E2396" i="12"/>
  <c r="D2396" i="12"/>
  <c r="C2396" i="12"/>
  <c r="F2395" i="12"/>
  <c r="E2395" i="12"/>
  <c r="D2395" i="12"/>
  <c r="C2395" i="12"/>
  <c r="F2394" i="12"/>
  <c r="E2394" i="12"/>
  <c r="D2394" i="12"/>
  <c r="C2394" i="12"/>
  <c r="F2393" i="12"/>
  <c r="E2393" i="12"/>
  <c r="D2393" i="12"/>
  <c r="C2393" i="12"/>
  <c r="F2392" i="12"/>
  <c r="E2392" i="12"/>
  <c r="D2392" i="12"/>
  <c r="C2392" i="12"/>
  <c r="F2391" i="12"/>
  <c r="E2391" i="12"/>
  <c r="D2391" i="12"/>
  <c r="C2391" i="12"/>
  <c r="F2390" i="12"/>
  <c r="E2390" i="12"/>
  <c r="D2390" i="12"/>
  <c r="C2390" i="12"/>
  <c r="F2389" i="12"/>
  <c r="E2389" i="12"/>
  <c r="D2389" i="12"/>
  <c r="C2389" i="12"/>
  <c r="F2388" i="12"/>
  <c r="E2388" i="12"/>
  <c r="D2388" i="12"/>
  <c r="C2388" i="12"/>
  <c r="F2387" i="12"/>
  <c r="E2387" i="12"/>
  <c r="D2387" i="12"/>
  <c r="C2387" i="12"/>
  <c r="F2386" i="12"/>
  <c r="E2386" i="12"/>
  <c r="D2386" i="12"/>
  <c r="C2386" i="12"/>
  <c r="F2385" i="12"/>
  <c r="E2385" i="12"/>
  <c r="D2385" i="12"/>
  <c r="C2385" i="12"/>
  <c r="F2384" i="12"/>
  <c r="E2384" i="12"/>
  <c r="D2384" i="12"/>
  <c r="C2384" i="12"/>
  <c r="F2383" i="12"/>
  <c r="E2383" i="12"/>
  <c r="D2383" i="12"/>
  <c r="C2383" i="12"/>
  <c r="F2382" i="12"/>
  <c r="E2382" i="12"/>
  <c r="D2382" i="12"/>
  <c r="C2382" i="12"/>
  <c r="F2381" i="12"/>
  <c r="E2381" i="12"/>
  <c r="D2381" i="12"/>
  <c r="C2381" i="12"/>
  <c r="F2380" i="12"/>
  <c r="E2380" i="12"/>
  <c r="D2380" i="12"/>
  <c r="C2380" i="12"/>
  <c r="F2379" i="12"/>
  <c r="E2379" i="12"/>
  <c r="D2379" i="12"/>
  <c r="C2379" i="12"/>
  <c r="F2378" i="12"/>
  <c r="E2378" i="12"/>
  <c r="D2378" i="12"/>
  <c r="C2378" i="12"/>
  <c r="F2377" i="12"/>
  <c r="E2377" i="12"/>
  <c r="D2377" i="12"/>
  <c r="C2377" i="12"/>
  <c r="F2376" i="12"/>
  <c r="E2376" i="12"/>
  <c r="D2376" i="12"/>
  <c r="C2376" i="12"/>
  <c r="F2375" i="12"/>
  <c r="E2375" i="12"/>
  <c r="D2375" i="12"/>
  <c r="C2375" i="12"/>
  <c r="F2374" i="12"/>
  <c r="E2374" i="12"/>
  <c r="D2374" i="12"/>
  <c r="C2374" i="12"/>
  <c r="F2373" i="12"/>
  <c r="E2373" i="12"/>
  <c r="D2373" i="12"/>
  <c r="C2373" i="12"/>
  <c r="F2372" i="12"/>
  <c r="E2372" i="12"/>
  <c r="D2372" i="12"/>
  <c r="C2372" i="12"/>
  <c r="F2371" i="12"/>
  <c r="E2371" i="12"/>
  <c r="D2371" i="12"/>
  <c r="C2371" i="12"/>
  <c r="F2370" i="12"/>
  <c r="E2370" i="12"/>
  <c r="D2370" i="12"/>
  <c r="C2370" i="12"/>
  <c r="F2369" i="12"/>
  <c r="E2369" i="12"/>
  <c r="D2369" i="12"/>
  <c r="C2369" i="12"/>
  <c r="F2368" i="12"/>
  <c r="E2368" i="12"/>
  <c r="D2368" i="12"/>
  <c r="C2368" i="12"/>
  <c r="F2367" i="12"/>
  <c r="E2367" i="12"/>
  <c r="D2367" i="12"/>
  <c r="C2367" i="12"/>
  <c r="F2366" i="12"/>
  <c r="E2366" i="12"/>
  <c r="D2366" i="12"/>
  <c r="C2366" i="12"/>
  <c r="F2365" i="12"/>
  <c r="E2365" i="12"/>
  <c r="D2365" i="12"/>
  <c r="C2365" i="12"/>
  <c r="F2364" i="12"/>
  <c r="E2364" i="12"/>
  <c r="D2364" i="12"/>
  <c r="C2364" i="12"/>
  <c r="F2363" i="12"/>
  <c r="E2363" i="12"/>
  <c r="D2363" i="12"/>
  <c r="C2363" i="12"/>
  <c r="F2362" i="12"/>
  <c r="E2362" i="12"/>
  <c r="D2362" i="12"/>
  <c r="C2362" i="12"/>
  <c r="F2361" i="12"/>
  <c r="E2361" i="12"/>
  <c r="D2361" i="12"/>
  <c r="C2361" i="12"/>
  <c r="F2360" i="12"/>
  <c r="E2360" i="12"/>
  <c r="D2360" i="12"/>
  <c r="C2360" i="12"/>
  <c r="F2359" i="12"/>
  <c r="E2359" i="12"/>
  <c r="D2359" i="12"/>
  <c r="C2359" i="12"/>
  <c r="F2358" i="12"/>
  <c r="E2358" i="12"/>
  <c r="D2358" i="12"/>
  <c r="C2358" i="12"/>
  <c r="F2357" i="12"/>
  <c r="E2357" i="12"/>
  <c r="D2357" i="12"/>
  <c r="C2357" i="12"/>
  <c r="F2356" i="12"/>
  <c r="E2356" i="12"/>
  <c r="D2356" i="12"/>
  <c r="C2356" i="12"/>
  <c r="F2355" i="12"/>
  <c r="E2355" i="12"/>
  <c r="D2355" i="12"/>
  <c r="C2355" i="12"/>
  <c r="F2354" i="12"/>
  <c r="E2354" i="12"/>
  <c r="D2354" i="12"/>
  <c r="C2354" i="12"/>
  <c r="F2353" i="12"/>
  <c r="E2353" i="12"/>
  <c r="D2353" i="12"/>
  <c r="C2353" i="12"/>
  <c r="F2352" i="12"/>
  <c r="E2352" i="12"/>
  <c r="D2352" i="12"/>
  <c r="C2352" i="12"/>
  <c r="F2351" i="12"/>
  <c r="E2351" i="12"/>
  <c r="D2351" i="12"/>
  <c r="C2351" i="12"/>
  <c r="F2350" i="12"/>
  <c r="E2350" i="12"/>
  <c r="D2350" i="12"/>
  <c r="C2350" i="12"/>
  <c r="F2349" i="12"/>
  <c r="E2349" i="12"/>
  <c r="D2349" i="12"/>
  <c r="C2349" i="12"/>
  <c r="F2348" i="12"/>
  <c r="E2348" i="12"/>
  <c r="D2348" i="12"/>
  <c r="C2348" i="12"/>
  <c r="F2347" i="12"/>
  <c r="E2347" i="12"/>
  <c r="D2347" i="12"/>
  <c r="C2347" i="12"/>
  <c r="F2346" i="12"/>
  <c r="E2346" i="12"/>
  <c r="D2346" i="12"/>
  <c r="C2346" i="12"/>
  <c r="F2345" i="12"/>
  <c r="E2345" i="12"/>
  <c r="D2345" i="12"/>
  <c r="C2345" i="12"/>
  <c r="F2344" i="12"/>
  <c r="E2344" i="12"/>
  <c r="D2344" i="12"/>
  <c r="C2344" i="12"/>
  <c r="F2343" i="12"/>
  <c r="E2343" i="12"/>
  <c r="D2343" i="12"/>
  <c r="C2343" i="12"/>
  <c r="F2342" i="12"/>
  <c r="E2342" i="12"/>
  <c r="D2342" i="12"/>
  <c r="C2342" i="12"/>
  <c r="F2341" i="12"/>
  <c r="E2341" i="12"/>
  <c r="D2341" i="12"/>
  <c r="C2341" i="12"/>
  <c r="F2340" i="12"/>
  <c r="E2340" i="12"/>
  <c r="D2340" i="12"/>
  <c r="C2340" i="12"/>
  <c r="F2339" i="12"/>
  <c r="E2339" i="12"/>
  <c r="D2339" i="12"/>
  <c r="C2339" i="12"/>
  <c r="F2338" i="12"/>
  <c r="E2338" i="12"/>
  <c r="D2338" i="12"/>
  <c r="C2338" i="12"/>
  <c r="F2337" i="12"/>
  <c r="E2337" i="12"/>
  <c r="D2337" i="12"/>
  <c r="C2337" i="12"/>
  <c r="F2336" i="12"/>
  <c r="E2336" i="12"/>
  <c r="D2336" i="12"/>
  <c r="C2336" i="12"/>
  <c r="F2335" i="12"/>
  <c r="E2335" i="12"/>
  <c r="D2335" i="12"/>
  <c r="C2335" i="12"/>
  <c r="F2334" i="12"/>
  <c r="E2334" i="12"/>
  <c r="D2334" i="12"/>
  <c r="C2334" i="12"/>
  <c r="F2333" i="12"/>
  <c r="E2333" i="12"/>
  <c r="D2333" i="12"/>
  <c r="C2333" i="12"/>
  <c r="F2332" i="12"/>
  <c r="E2332" i="12"/>
  <c r="D2332" i="12"/>
  <c r="C2332" i="12"/>
  <c r="F2331" i="12"/>
  <c r="E2331" i="12"/>
  <c r="D2331" i="12"/>
  <c r="C2331" i="12"/>
  <c r="F2330" i="12"/>
  <c r="E2330" i="12"/>
  <c r="D2330" i="12"/>
  <c r="C2330" i="12"/>
  <c r="F2329" i="12"/>
  <c r="E2329" i="12"/>
  <c r="D2329" i="12"/>
  <c r="C2329" i="12"/>
  <c r="F2328" i="12"/>
  <c r="E2328" i="12"/>
  <c r="D2328" i="12"/>
  <c r="C2328" i="12"/>
  <c r="F2327" i="12"/>
  <c r="E2327" i="12"/>
  <c r="D2327" i="12"/>
  <c r="C2327" i="12"/>
  <c r="F2326" i="12"/>
  <c r="E2326" i="12"/>
  <c r="D2326" i="12"/>
  <c r="C2326" i="12"/>
  <c r="F2325" i="12"/>
  <c r="E2325" i="12"/>
  <c r="D2325" i="12"/>
  <c r="C2325" i="12"/>
  <c r="F2324" i="12"/>
  <c r="E2324" i="12"/>
  <c r="D2324" i="12"/>
  <c r="C2324" i="12"/>
  <c r="F2323" i="12"/>
  <c r="E2323" i="12"/>
  <c r="D2323" i="12"/>
  <c r="C2323" i="12"/>
  <c r="F2322" i="12"/>
  <c r="E2322" i="12"/>
  <c r="D2322" i="12"/>
  <c r="C2322" i="12"/>
  <c r="F2321" i="12"/>
  <c r="E2321" i="12"/>
  <c r="D2321" i="12"/>
  <c r="C2321" i="12"/>
  <c r="F2320" i="12"/>
  <c r="E2320" i="12"/>
  <c r="D2320" i="12"/>
  <c r="C2320" i="12"/>
  <c r="F2319" i="12"/>
  <c r="E2319" i="12"/>
  <c r="D2319" i="12"/>
  <c r="C2319" i="12"/>
  <c r="F2318" i="12"/>
  <c r="E2318" i="12"/>
  <c r="D2318" i="12"/>
  <c r="C2318" i="12"/>
  <c r="F2317" i="12"/>
  <c r="E2317" i="12"/>
  <c r="D2317" i="12"/>
  <c r="C2317" i="12"/>
  <c r="F2316" i="12"/>
  <c r="E2316" i="12"/>
  <c r="D2316" i="12"/>
  <c r="C2316" i="12"/>
  <c r="F2315" i="12"/>
  <c r="E2315" i="12"/>
  <c r="D2315" i="12"/>
  <c r="C2315" i="12"/>
  <c r="F2314" i="12"/>
  <c r="E2314" i="12"/>
  <c r="D2314" i="12"/>
  <c r="C2314" i="12"/>
  <c r="F2313" i="12"/>
  <c r="E2313" i="12"/>
  <c r="D2313" i="12"/>
  <c r="C2313" i="12"/>
  <c r="F2312" i="12"/>
  <c r="E2312" i="12"/>
  <c r="D2312" i="12"/>
  <c r="C2312" i="12"/>
  <c r="F2311" i="12"/>
  <c r="E2311" i="12"/>
  <c r="D2311" i="12"/>
  <c r="C2311" i="12"/>
  <c r="F2310" i="12"/>
  <c r="E2310" i="12"/>
  <c r="D2310" i="12"/>
  <c r="C2310" i="12"/>
  <c r="F2309" i="12"/>
  <c r="E2309" i="12"/>
  <c r="D2309" i="12"/>
  <c r="C2309" i="12"/>
  <c r="F2308" i="12"/>
  <c r="E2308" i="12"/>
  <c r="D2308" i="12"/>
  <c r="C2308" i="12"/>
  <c r="F2307" i="12"/>
  <c r="E2307" i="12"/>
  <c r="D2307" i="12"/>
  <c r="C2307" i="12"/>
  <c r="F2306" i="12"/>
  <c r="E2306" i="12"/>
  <c r="D2306" i="12"/>
  <c r="C2306" i="12"/>
  <c r="F2305" i="12"/>
  <c r="E2305" i="12"/>
  <c r="D2305" i="12"/>
  <c r="C2305" i="12"/>
  <c r="F2304" i="12"/>
  <c r="E2304" i="12"/>
  <c r="D2304" i="12"/>
  <c r="C2304" i="12"/>
  <c r="F2303" i="12"/>
  <c r="E2303" i="12"/>
  <c r="D2303" i="12"/>
  <c r="C2303" i="12"/>
  <c r="F2302" i="12"/>
  <c r="E2302" i="12"/>
  <c r="D2302" i="12"/>
  <c r="C2302" i="12"/>
  <c r="F2301" i="12"/>
  <c r="E2301" i="12"/>
  <c r="D2301" i="12"/>
  <c r="C2301" i="12"/>
  <c r="F2300" i="12"/>
  <c r="E2300" i="12"/>
  <c r="D2300" i="12"/>
  <c r="C2300" i="12"/>
  <c r="F2299" i="12"/>
  <c r="E2299" i="12"/>
  <c r="D2299" i="12"/>
  <c r="C2299" i="12"/>
  <c r="F2298" i="12"/>
  <c r="E2298" i="12"/>
  <c r="D2298" i="12"/>
  <c r="C2298" i="12"/>
  <c r="F2297" i="12"/>
  <c r="E2297" i="12"/>
  <c r="D2297" i="12"/>
  <c r="C2297" i="12"/>
  <c r="F2296" i="12"/>
  <c r="E2296" i="12"/>
  <c r="D2296" i="12"/>
  <c r="C2296" i="12"/>
  <c r="F2295" i="12"/>
  <c r="E2295" i="12"/>
  <c r="D2295" i="12"/>
  <c r="C2295" i="12"/>
  <c r="F2294" i="12"/>
  <c r="E2294" i="12"/>
  <c r="D2294" i="12"/>
  <c r="C2294" i="12"/>
  <c r="F2293" i="12"/>
  <c r="E2293" i="12"/>
  <c r="D2293" i="12"/>
  <c r="C2293" i="12"/>
  <c r="F2292" i="12"/>
  <c r="E2292" i="12"/>
  <c r="D2292" i="12"/>
  <c r="C2292" i="12"/>
  <c r="F2291" i="12"/>
  <c r="E2291" i="12"/>
  <c r="D2291" i="12"/>
  <c r="C2291" i="12"/>
  <c r="F2290" i="12"/>
  <c r="E2290" i="12"/>
  <c r="D2290" i="12"/>
  <c r="C2290" i="12"/>
  <c r="F2289" i="12"/>
  <c r="E2289" i="12"/>
  <c r="D2289" i="12"/>
  <c r="C2289" i="12"/>
  <c r="F2288" i="12"/>
  <c r="E2288" i="12"/>
  <c r="D2288" i="12"/>
  <c r="C2288" i="12"/>
  <c r="F2287" i="12"/>
  <c r="E2287" i="12"/>
  <c r="D2287" i="12"/>
  <c r="C2287" i="12"/>
  <c r="F2286" i="12"/>
  <c r="E2286" i="12"/>
  <c r="D2286" i="12"/>
  <c r="C2286" i="12"/>
  <c r="F2285" i="12"/>
  <c r="E2285" i="12"/>
  <c r="D2285" i="12"/>
  <c r="C2285" i="12"/>
  <c r="F2284" i="12"/>
  <c r="E2284" i="12"/>
  <c r="D2284" i="12"/>
  <c r="C2284" i="12"/>
  <c r="F2283" i="12"/>
  <c r="E2283" i="12"/>
  <c r="D2283" i="12"/>
  <c r="C2283" i="12"/>
  <c r="F2282" i="12"/>
  <c r="E2282" i="12"/>
  <c r="D2282" i="12"/>
  <c r="C2282" i="12"/>
  <c r="F2281" i="12"/>
  <c r="E2281" i="12"/>
  <c r="D2281" i="12"/>
  <c r="C2281" i="12"/>
  <c r="F2280" i="12"/>
  <c r="E2280" i="12"/>
  <c r="D2280" i="12"/>
  <c r="C2280" i="12"/>
  <c r="F2279" i="12"/>
  <c r="E2279" i="12"/>
  <c r="D2279" i="12"/>
  <c r="C2279" i="12"/>
  <c r="F2278" i="12"/>
  <c r="E2278" i="12"/>
  <c r="D2278" i="12"/>
  <c r="C2278" i="12"/>
  <c r="F2277" i="12"/>
  <c r="E2277" i="12"/>
  <c r="D2277" i="12"/>
  <c r="C2277" i="12"/>
  <c r="F2276" i="12"/>
  <c r="E2276" i="12"/>
  <c r="D2276" i="12"/>
  <c r="C2276" i="12"/>
  <c r="F2275" i="12"/>
  <c r="E2275" i="12"/>
  <c r="D2275" i="12"/>
  <c r="C2275" i="12"/>
  <c r="F2274" i="12"/>
  <c r="E2274" i="12"/>
  <c r="D2274" i="12"/>
  <c r="C2274" i="12"/>
  <c r="F2273" i="12"/>
  <c r="E2273" i="12"/>
  <c r="D2273" i="12"/>
  <c r="C2273" i="12"/>
  <c r="F2272" i="12"/>
  <c r="E2272" i="12"/>
  <c r="D2272" i="12"/>
  <c r="C2272" i="12"/>
  <c r="F2271" i="12"/>
  <c r="E2271" i="12"/>
  <c r="D2271" i="12"/>
  <c r="C2271" i="12"/>
  <c r="F2270" i="12"/>
  <c r="E2270" i="12"/>
  <c r="D2270" i="12"/>
  <c r="C2270" i="12"/>
  <c r="F2269" i="12"/>
  <c r="E2269" i="12"/>
  <c r="D2269" i="12"/>
  <c r="C2269" i="12"/>
  <c r="F2268" i="12"/>
  <c r="E2268" i="12"/>
  <c r="D2268" i="12"/>
  <c r="C2268" i="12"/>
  <c r="F2267" i="12"/>
  <c r="E2267" i="12"/>
  <c r="D2267" i="12"/>
  <c r="C2267" i="12"/>
  <c r="F2266" i="12"/>
  <c r="E2266" i="12"/>
  <c r="D2266" i="12"/>
  <c r="C2266" i="12"/>
  <c r="F2265" i="12"/>
  <c r="E2265" i="12"/>
  <c r="D2265" i="12"/>
  <c r="C2265" i="12"/>
  <c r="F2264" i="12"/>
  <c r="E2264" i="12"/>
  <c r="D2264" i="12"/>
  <c r="C2264" i="12"/>
  <c r="F2263" i="12"/>
  <c r="E2263" i="12"/>
  <c r="D2263" i="12"/>
  <c r="C2263" i="12"/>
  <c r="F2262" i="12"/>
  <c r="E2262" i="12"/>
  <c r="D2262" i="12"/>
  <c r="C2262" i="12"/>
  <c r="F2261" i="12"/>
  <c r="E2261" i="12"/>
  <c r="D2261" i="12"/>
  <c r="C2261" i="12"/>
  <c r="F2260" i="12"/>
  <c r="E2260" i="12"/>
  <c r="D2260" i="12"/>
  <c r="C2260" i="12"/>
  <c r="F2259" i="12"/>
  <c r="E2259" i="12"/>
  <c r="D2259" i="12"/>
  <c r="C2259" i="12"/>
  <c r="F2258" i="12"/>
  <c r="E2258" i="12"/>
  <c r="D2258" i="12"/>
  <c r="C2258" i="12"/>
  <c r="F2257" i="12"/>
  <c r="E2257" i="12"/>
  <c r="D2257" i="12"/>
  <c r="C2257" i="12"/>
  <c r="F2256" i="12"/>
  <c r="E2256" i="12"/>
  <c r="D2256" i="12"/>
  <c r="C2256" i="12"/>
  <c r="F2255" i="12"/>
  <c r="E2255" i="12"/>
  <c r="D2255" i="12"/>
  <c r="C2255" i="12"/>
  <c r="F2254" i="12"/>
  <c r="E2254" i="12"/>
  <c r="D2254" i="12"/>
  <c r="C2254" i="12"/>
  <c r="F2253" i="12"/>
  <c r="E2253" i="12"/>
  <c r="D2253" i="12"/>
  <c r="C2253" i="12"/>
  <c r="F2252" i="12"/>
  <c r="E2252" i="12"/>
  <c r="D2252" i="12"/>
  <c r="C2252" i="12"/>
  <c r="F2251" i="12"/>
  <c r="E2251" i="12"/>
  <c r="D2251" i="12"/>
  <c r="C2251" i="12"/>
  <c r="F2250" i="12"/>
  <c r="E2250" i="12"/>
  <c r="D2250" i="12"/>
  <c r="C2250" i="12"/>
  <c r="F2249" i="12"/>
  <c r="E2249" i="12"/>
  <c r="D2249" i="12"/>
  <c r="C2249" i="12"/>
  <c r="F2248" i="12"/>
  <c r="E2248" i="12"/>
  <c r="D2248" i="12"/>
  <c r="C2248" i="12"/>
  <c r="F2247" i="12"/>
  <c r="E2247" i="12"/>
  <c r="D2247" i="12"/>
  <c r="C2247" i="12"/>
  <c r="F2246" i="12"/>
  <c r="E2246" i="12"/>
  <c r="D2246" i="12"/>
  <c r="C2246" i="12"/>
  <c r="F2245" i="12"/>
  <c r="E2245" i="12"/>
  <c r="D2245" i="12"/>
  <c r="C2245" i="12"/>
  <c r="F2244" i="12"/>
  <c r="E2244" i="12"/>
  <c r="D2244" i="12"/>
  <c r="C2244" i="12"/>
  <c r="F2243" i="12"/>
  <c r="E2243" i="12"/>
  <c r="D2243" i="12"/>
  <c r="C2243" i="12"/>
  <c r="F2242" i="12"/>
  <c r="E2242" i="12"/>
  <c r="D2242" i="12"/>
  <c r="C2242" i="12"/>
  <c r="F2241" i="12"/>
  <c r="E2241" i="12"/>
  <c r="D2241" i="12"/>
  <c r="C2241" i="12"/>
  <c r="F2240" i="12"/>
  <c r="E2240" i="12"/>
  <c r="D2240" i="12"/>
  <c r="C2240" i="12"/>
  <c r="F2239" i="12"/>
  <c r="E2239" i="12"/>
  <c r="D2239" i="12"/>
  <c r="C2239" i="12"/>
  <c r="F2238" i="12"/>
  <c r="E2238" i="12"/>
  <c r="D2238" i="12"/>
  <c r="C2238" i="12"/>
  <c r="F2237" i="12"/>
  <c r="E2237" i="12"/>
  <c r="D2237" i="12"/>
  <c r="C2237" i="12"/>
  <c r="F2236" i="12"/>
  <c r="E2236" i="12"/>
  <c r="D2236" i="12"/>
  <c r="C2236" i="12"/>
  <c r="F2235" i="12"/>
  <c r="E2235" i="12"/>
  <c r="D2235" i="12"/>
  <c r="C2235" i="12"/>
  <c r="F2234" i="12"/>
  <c r="E2234" i="12"/>
  <c r="D2234" i="12"/>
  <c r="C2234" i="12"/>
  <c r="F2233" i="12"/>
  <c r="E2233" i="12"/>
  <c r="D2233" i="12"/>
  <c r="C2233" i="12"/>
  <c r="F2232" i="12"/>
  <c r="E2232" i="12"/>
  <c r="D2232" i="12"/>
  <c r="C2232" i="12"/>
  <c r="F2231" i="12"/>
  <c r="E2231" i="12"/>
  <c r="D2231" i="12"/>
  <c r="C2231" i="12"/>
  <c r="F2230" i="12"/>
  <c r="E2230" i="12"/>
  <c r="D2230" i="12"/>
  <c r="C2230" i="12"/>
  <c r="F2229" i="12"/>
  <c r="E2229" i="12"/>
  <c r="D2229" i="12"/>
  <c r="C2229" i="12"/>
  <c r="F2228" i="12"/>
  <c r="E2228" i="12"/>
  <c r="D2228" i="12"/>
  <c r="C2228" i="12"/>
  <c r="F2227" i="12"/>
  <c r="E2227" i="12"/>
  <c r="D2227" i="12"/>
  <c r="C2227" i="12"/>
  <c r="F2226" i="12"/>
  <c r="E2226" i="12"/>
  <c r="D2226" i="12"/>
  <c r="C2226" i="12"/>
  <c r="F2225" i="12"/>
  <c r="E2225" i="12"/>
  <c r="D2225" i="12"/>
  <c r="C2225" i="12"/>
  <c r="F2224" i="12"/>
  <c r="E2224" i="12"/>
  <c r="D2224" i="12"/>
  <c r="C2224" i="12"/>
  <c r="F2223" i="12"/>
  <c r="E2223" i="12"/>
  <c r="D2223" i="12"/>
  <c r="C2223" i="12"/>
  <c r="F2222" i="12"/>
  <c r="E2222" i="12"/>
  <c r="D2222" i="12"/>
  <c r="C2222" i="12"/>
  <c r="F2221" i="12"/>
  <c r="E2221" i="12"/>
  <c r="D2221" i="12"/>
  <c r="C2221" i="12"/>
  <c r="F2220" i="12"/>
  <c r="E2220" i="12"/>
  <c r="D2220" i="12"/>
  <c r="C2220" i="12"/>
  <c r="F2219" i="12"/>
  <c r="E2219" i="12"/>
  <c r="D2219" i="12"/>
  <c r="C2219" i="12"/>
  <c r="F2218" i="12"/>
  <c r="E2218" i="12"/>
  <c r="D2218" i="12"/>
  <c r="C2218" i="12"/>
  <c r="F2217" i="12"/>
  <c r="E2217" i="12"/>
  <c r="D2217" i="12"/>
  <c r="C2217" i="12"/>
  <c r="F2216" i="12"/>
  <c r="E2216" i="12"/>
  <c r="D2216" i="12"/>
  <c r="C2216" i="12"/>
  <c r="F2215" i="12"/>
  <c r="E2215" i="12"/>
  <c r="D2215" i="12"/>
  <c r="C2215" i="12"/>
  <c r="E2214" i="12"/>
  <c r="F2214" i="12" s="1"/>
  <c r="D2214" i="12"/>
  <c r="C2214" i="12"/>
  <c r="F2213" i="12"/>
  <c r="E2213" i="12"/>
  <c r="D2213" i="12"/>
  <c r="C2213" i="12"/>
  <c r="E2212" i="12"/>
  <c r="F2212" i="12" s="1"/>
  <c r="D2212" i="12"/>
  <c r="C2212" i="12"/>
  <c r="F2211" i="12"/>
  <c r="E2211" i="12"/>
  <c r="D2211" i="12"/>
  <c r="C2211" i="12"/>
  <c r="E2210" i="12"/>
  <c r="F2210" i="12" s="1"/>
  <c r="D2210" i="12"/>
  <c r="C2210" i="12"/>
  <c r="F2209" i="12"/>
  <c r="E2209" i="12"/>
  <c r="D2209" i="12"/>
  <c r="C2209" i="12"/>
  <c r="E2208" i="12"/>
  <c r="F2208" i="12" s="1"/>
  <c r="D2208" i="12"/>
  <c r="C2208" i="12"/>
  <c r="F2207" i="12"/>
  <c r="E2207" i="12"/>
  <c r="D2207" i="12"/>
  <c r="C2207" i="12"/>
  <c r="E2206" i="12"/>
  <c r="F2206" i="12" s="1"/>
  <c r="D2206" i="12"/>
  <c r="C2206" i="12"/>
  <c r="F2205" i="12"/>
  <c r="E2205" i="12"/>
  <c r="D2205" i="12"/>
  <c r="C2205" i="12"/>
  <c r="E2204" i="12"/>
  <c r="F2204" i="12" s="1"/>
  <c r="D2204" i="12"/>
  <c r="C2204" i="12"/>
  <c r="F2203" i="12"/>
  <c r="E2203" i="12"/>
  <c r="D2203" i="12"/>
  <c r="C2203" i="12"/>
  <c r="E2202" i="12"/>
  <c r="F2202" i="12" s="1"/>
  <c r="D2202" i="12"/>
  <c r="C2202" i="12"/>
  <c r="F2201" i="12"/>
  <c r="E2201" i="12"/>
  <c r="D2201" i="12"/>
  <c r="C2201" i="12"/>
  <c r="E2200" i="12"/>
  <c r="F2200" i="12" s="1"/>
  <c r="D2200" i="12"/>
  <c r="C2200" i="12"/>
  <c r="F2199" i="12"/>
  <c r="E2199" i="12"/>
  <c r="D2199" i="12"/>
  <c r="C2199" i="12"/>
  <c r="E2198" i="12"/>
  <c r="F2198" i="12" s="1"/>
  <c r="D2198" i="12"/>
  <c r="C2198" i="12"/>
  <c r="F2197" i="12"/>
  <c r="E2197" i="12"/>
  <c r="D2197" i="12"/>
  <c r="C2197" i="12"/>
  <c r="E2196" i="12"/>
  <c r="F2196" i="12" s="1"/>
  <c r="D2196" i="12"/>
  <c r="C2196" i="12"/>
  <c r="F2195" i="12"/>
  <c r="E2195" i="12"/>
  <c r="D2195" i="12"/>
  <c r="C2195" i="12"/>
  <c r="E2194" i="12"/>
  <c r="F2194" i="12" s="1"/>
  <c r="D2194" i="12"/>
  <c r="C2194" i="12"/>
  <c r="F2193" i="12"/>
  <c r="E2193" i="12"/>
  <c r="D2193" i="12"/>
  <c r="C2193" i="12"/>
  <c r="E2192" i="12"/>
  <c r="F2192" i="12" s="1"/>
  <c r="D2192" i="12"/>
  <c r="C2192" i="12"/>
  <c r="F2191" i="12"/>
  <c r="E2191" i="12"/>
  <c r="D2191" i="12"/>
  <c r="C2191" i="12"/>
  <c r="E2190" i="12"/>
  <c r="F2190" i="12" s="1"/>
  <c r="D2190" i="12"/>
  <c r="C2190" i="12"/>
  <c r="F2189" i="12"/>
  <c r="E2189" i="12"/>
  <c r="D2189" i="12"/>
  <c r="C2189" i="12"/>
  <c r="E2188" i="12"/>
  <c r="F2188" i="12" s="1"/>
  <c r="D2188" i="12"/>
  <c r="C2188" i="12"/>
  <c r="F2187" i="12"/>
  <c r="E2187" i="12"/>
  <c r="D2187" i="12"/>
  <c r="C2187" i="12"/>
  <c r="E2186" i="12"/>
  <c r="F2186" i="12" s="1"/>
  <c r="D2186" i="12"/>
  <c r="C2186" i="12"/>
  <c r="F2185" i="12"/>
  <c r="E2185" i="12"/>
  <c r="D2185" i="12"/>
  <c r="C2185" i="12"/>
  <c r="E2184" i="12"/>
  <c r="F2184" i="12" s="1"/>
  <c r="D2184" i="12"/>
  <c r="C2184" i="12"/>
  <c r="F2183" i="12"/>
  <c r="E2183" i="12"/>
  <c r="D2183" i="12"/>
  <c r="C2183" i="12"/>
  <c r="E2182" i="12"/>
  <c r="F2182" i="12" s="1"/>
  <c r="D2182" i="12"/>
  <c r="C2182" i="12"/>
  <c r="F2181" i="12"/>
  <c r="E2181" i="12"/>
  <c r="D2181" i="12"/>
  <c r="C2181" i="12"/>
  <c r="E2180" i="12"/>
  <c r="F2180" i="12" s="1"/>
  <c r="D2180" i="12"/>
  <c r="C2180" i="12"/>
  <c r="F2179" i="12"/>
  <c r="E2179" i="12"/>
  <c r="D2179" i="12"/>
  <c r="C2179" i="12"/>
  <c r="E2178" i="12"/>
  <c r="F2178" i="12" s="1"/>
  <c r="D2178" i="12"/>
  <c r="C2178" i="12"/>
  <c r="F2177" i="12"/>
  <c r="E2177" i="12"/>
  <c r="D2177" i="12"/>
  <c r="C2177" i="12"/>
  <c r="E2176" i="12"/>
  <c r="F2176" i="12" s="1"/>
  <c r="D2176" i="12"/>
  <c r="C2176" i="12"/>
  <c r="F2175" i="12"/>
  <c r="E2175" i="12"/>
  <c r="D2175" i="12"/>
  <c r="C2175" i="12"/>
  <c r="E2174" i="12"/>
  <c r="F2174" i="12" s="1"/>
  <c r="D2174" i="12"/>
  <c r="C2174" i="12"/>
  <c r="F2173" i="12"/>
  <c r="E2173" i="12"/>
  <c r="D2173" i="12"/>
  <c r="C2173" i="12"/>
  <c r="E2172" i="12"/>
  <c r="F2172" i="12" s="1"/>
  <c r="D2172" i="12"/>
  <c r="C2172" i="12"/>
  <c r="F2171" i="12"/>
  <c r="E2171" i="12"/>
  <c r="D2171" i="12"/>
  <c r="C2171" i="12"/>
  <c r="E2170" i="12"/>
  <c r="F2170" i="12" s="1"/>
  <c r="D2170" i="12"/>
  <c r="C2170" i="12"/>
  <c r="F2169" i="12"/>
  <c r="E2169" i="12"/>
  <c r="D2169" i="12"/>
  <c r="C2169" i="12"/>
  <c r="E2168" i="12"/>
  <c r="F2168" i="12" s="1"/>
  <c r="D2168" i="12"/>
  <c r="C2168" i="12"/>
  <c r="F2167" i="12"/>
  <c r="E2167" i="12"/>
  <c r="D2167" i="12"/>
  <c r="C2167" i="12"/>
  <c r="E2166" i="12"/>
  <c r="F2166" i="12" s="1"/>
  <c r="D2166" i="12"/>
  <c r="C2166" i="12"/>
  <c r="F2165" i="12"/>
  <c r="E2165" i="12"/>
  <c r="D2165" i="12"/>
  <c r="C2165" i="12"/>
  <c r="E2164" i="12"/>
  <c r="F2164" i="12" s="1"/>
  <c r="D2164" i="12"/>
  <c r="C2164" i="12"/>
  <c r="F2163" i="12"/>
  <c r="E2163" i="12"/>
  <c r="D2163" i="12"/>
  <c r="C2163" i="12"/>
  <c r="E2162" i="12"/>
  <c r="F2162" i="12" s="1"/>
  <c r="D2162" i="12"/>
  <c r="C2162" i="12"/>
  <c r="F2161" i="12"/>
  <c r="E2161" i="12"/>
  <c r="D2161" i="12"/>
  <c r="C2161" i="12"/>
  <c r="E2160" i="12"/>
  <c r="F2160" i="12" s="1"/>
  <c r="D2160" i="12"/>
  <c r="C2160" i="12"/>
  <c r="F2159" i="12"/>
  <c r="E2159" i="12"/>
  <c r="D2159" i="12"/>
  <c r="C2159" i="12"/>
  <c r="E2158" i="12"/>
  <c r="F2158" i="12" s="1"/>
  <c r="D2158" i="12"/>
  <c r="C2158" i="12"/>
  <c r="F2157" i="12"/>
  <c r="E2157" i="12"/>
  <c r="D2157" i="12"/>
  <c r="C2157" i="12"/>
  <c r="E2156" i="12"/>
  <c r="F2156" i="12" s="1"/>
  <c r="D2156" i="12"/>
  <c r="C2156" i="12"/>
  <c r="F2155" i="12"/>
  <c r="E2155" i="12"/>
  <c r="D2155" i="12"/>
  <c r="C2155" i="12"/>
  <c r="E2154" i="12"/>
  <c r="F2154" i="12" s="1"/>
  <c r="D2154" i="12"/>
  <c r="C2154" i="12"/>
  <c r="F2153" i="12"/>
  <c r="E2153" i="12"/>
  <c r="D2153" i="12"/>
  <c r="C2153" i="12"/>
  <c r="E2152" i="12"/>
  <c r="F2152" i="12" s="1"/>
  <c r="D2152" i="12"/>
  <c r="C2152" i="12"/>
  <c r="F2151" i="12"/>
  <c r="E2151" i="12"/>
  <c r="D2151" i="12"/>
  <c r="C2151" i="12"/>
  <c r="E2150" i="12"/>
  <c r="F2150" i="12" s="1"/>
  <c r="D2150" i="12"/>
  <c r="C2150" i="12"/>
  <c r="F2149" i="12"/>
  <c r="E2149" i="12"/>
  <c r="D2149" i="12"/>
  <c r="C2149" i="12"/>
  <c r="E2148" i="12"/>
  <c r="F2148" i="12" s="1"/>
  <c r="D2148" i="12"/>
  <c r="C2148" i="12"/>
  <c r="F2147" i="12"/>
  <c r="E2147" i="12"/>
  <c r="D2147" i="12"/>
  <c r="C2147" i="12"/>
  <c r="E2146" i="12"/>
  <c r="F2146" i="12" s="1"/>
  <c r="D2146" i="12"/>
  <c r="C2146" i="12"/>
  <c r="F2145" i="12"/>
  <c r="E2145" i="12"/>
  <c r="D2145" i="12"/>
  <c r="C2145" i="12"/>
  <c r="E2144" i="12"/>
  <c r="F2144" i="12" s="1"/>
  <c r="D2144" i="12"/>
  <c r="C2144" i="12"/>
  <c r="F2143" i="12"/>
  <c r="E2143" i="12"/>
  <c r="D2143" i="12"/>
  <c r="C2143" i="12"/>
  <c r="E2142" i="12"/>
  <c r="F2142" i="12" s="1"/>
  <c r="D2142" i="12"/>
  <c r="C2142" i="12"/>
  <c r="F2141" i="12"/>
  <c r="E2141" i="12"/>
  <c r="D2141" i="12"/>
  <c r="C2141" i="12"/>
  <c r="E2140" i="12"/>
  <c r="F2140" i="12" s="1"/>
  <c r="D2140" i="12"/>
  <c r="C2140" i="12"/>
  <c r="F2139" i="12"/>
  <c r="E2139" i="12"/>
  <c r="D2139" i="12"/>
  <c r="C2139" i="12"/>
  <c r="E2138" i="12"/>
  <c r="F2138" i="12" s="1"/>
  <c r="D2138" i="12"/>
  <c r="C2138" i="12"/>
  <c r="F2137" i="12"/>
  <c r="E2137" i="12"/>
  <c r="D2137" i="12"/>
  <c r="C2137" i="12"/>
  <c r="E2136" i="12"/>
  <c r="F2136" i="12" s="1"/>
  <c r="D2136" i="12"/>
  <c r="C2136" i="12"/>
  <c r="F2135" i="12"/>
  <c r="E2135" i="12"/>
  <c r="D2135" i="12"/>
  <c r="C2135" i="12"/>
  <c r="E2134" i="12"/>
  <c r="F2134" i="12" s="1"/>
  <c r="D2134" i="12"/>
  <c r="C2134" i="12"/>
  <c r="F2133" i="12"/>
  <c r="E2133" i="12"/>
  <c r="D2133" i="12"/>
  <c r="C2133" i="12"/>
  <c r="E2132" i="12"/>
  <c r="F2132" i="12" s="1"/>
  <c r="D2132" i="12"/>
  <c r="C2132" i="12"/>
  <c r="F2131" i="12"/>
  <c r="E2131" i="12"/>
  <c r="D2131" i="12"/>
  <c r="C2131" i="12"/>
  <c r="E2130" i="12"/>
  <c r="F2130" i="12" s="1"/>
  <c r="D2130" i="12"/>
  <c r="C2130" i="12"/>
  <c r="F2129" i="12"/>
  <c r="E2129" i="12"/>
  <c r="D2129" i="12"/>
  <c r="C2129" i="12"/>
  <c r="E2128" i="12"/>
  <c r="F2128" i="12" s="1"/>
  <c r="D2128" i="12"/>
  <c r="C2128" i="12"/>
  <c r="F2127" i="12"/>
  <c r="E2127" i="12"/>
  <c r="D2127" i="12"/>
  <c r="C2127" i="12"/>
  <c r="E2126" i="12"/>
  <c r="F2126" i="12" s="1"/>
  <c r="D2126" i="12"/>
  <c r="C2126" i="12"/>
  <c r="F2125" i="12"/>
  <c r="E2125" i="12"/>
  <c r="D2125" i="12"/>
  <c r="C2125" i="12"/>
  <c r="E2124" i="12"/>
  <c r="F2124" i="12" s="1"/>
  <c r="D2124" i="12"/>
  <c r="C2124" i="12"/>
  <c r="F2123" i="12"/>
  <c r="E2123" i="12"/>
  <c r="D2123" i="12"/>
  <c r="C2123" i="12"/>
  <c r="E2122" i="12"/>
  <c r="F2122" i="12" s="1"/>
  <c r="D2122" i="12"/>
  <c r="C2122" i="12"/>
  <c r="F2121" i="12"/>
  <c r="E2121" i="12"/>
  <c r="D2121" i="12"/>
  <c r="C2121" i="12"/>
  <c r="E2120" i="12"/>
  <c r="F2120" i="12" s="1"/>
  <c r="D2120" i="12"/>
  <c r="C2120" i="12"/>
  <c r="F2119" i="12"/>
  <c r="E2119" i="12"/>
  <c r="D2119" i="12"/>
  <c r="C2119" i="12"/>
  <c r="E2118" i="12"/>
  <c r="F2118" i="12" s="1"/>
  <c r="D2118" i="12"/>
  <c r="C2118" i="12"/>
  <c r="F2117" i="12"/>
  <c r="E2117" i="12"/>
  <c r="D2117" i="12"/>
  <c r="C2117" i="12"/>
  <c r="E2116" i="12"/>
  <c r="F2116" i="12" s="1"/>
  <c r="D2116" i="12"/>
  <c r="C2116" i="12"/>
  <c r="F2115" i="12"/>
  <c r="E2115" i="12"/>
  <c r="D2115" i="12"/>
  <c r="C2115" i="12"/>
  <c r="E2114" i="12"/>
  <c r="F2114" i="12" s="1"/>
  <c r="D2114" i="12"/>
  <c r="C2114" i="12"/>
  <c r="F2113" i="12"/>
  <c r="E2113" i="12"/>
  <c r="D2113" i="12"/>
  <c r="C2113" i="12"/>
  <c r="E2112" i="12"/>
  <c r="F2112" i="12" s="1"/>
  <c r="D2112" i="12"/>
  <c r="C2112" i="12"/>
  <c r="F2111" i="12"/>
  <c r="E2111" i="12"/>
  <c r="D2111" i="12"/>
  <c r="C2111" i="12"/>
  <c r="E2110" i="12"/>
  <c r="F2110" i="12" s="1"/>
  <c r="D2110" i="12"/>
  <c r="C2110" i="12"/>
  <c r="F2109" i="12"/>
  <c r="E2109" i="12"/>
  <c r="D2109" i="12"/>
  <c r="C2109" i="12"/>
  <c r="E2108" i="12"/>
  <c r="F2108" i="12" s="1"/>
  <c r="D2108" i="12"/>
  <c r="C2108" i="12"/>
  <c r="F2107" i="12"/>
  <c r="E2107" i="12"/>
  <c r="D2107" i="12"/>
  <c r="C2107" i="12"/>
  <c r="E2106" i="12"/>
  <c r="F2106" i="12" s="1"/>
  <c r="D2106" i="12"/>
  <c r="C2106" i="12"/>
  <c r="F2105" i="12"/>
  <c r="E2105" i="12"/>
  <c r="D2105" i="12"/>
  <c r="C2105" i="12"/>
  <c r="E2104" i="12"/>
  <c r="F2104" i="12" s="1"/>
  <c r="D2104" i="12"/>
  <c r="C2104" i="12"/>
  <c r="F2103" i="12"/>
  <c r="E2103" i="12"/>
  <c r="D2103" i="12"/>
  <c r="C2103" i="12"/>
  <c r="E2102" i="12"/>
  <c r="F2102" i="12" s="1"/>
  <c r="D2102" i="12"/>
  <c r="C2102" i="12"/>
  <c r="F2101" i="12"/>
  <c r="E2101" i="12"/>
  <c r="D2101" i="12"/>
  <c r="C2101" i="12"/>
  <c r="E2100" i="12"/>
  <c r="F2100" i="12" s="1"/>
  <c r="D2100" i="12"/>
  <c r="C2100" i="12"/>
  <c r="F2099" i="12"/>
  <c r="E2099" i="12"/>
  <c r="D2099" i="12"/>
  <c r="C2099" i="12"/>
  <c r="E2098" i="12"/>
  <c r="F2098" i="12" s="1"/>
  <c r="D2098" i="12"/>
  <c r="C2098" i="12"/>
  <c r="F2097" i="12"/>
  <c r="E2097" i="12"/>
  <c r="D2097" i="12"/>
  <c r="C2097" i="12"/>
  <c r="E2096" i="12"/>
  <c r="F2096" i="12" s="1"/>
  <c r="D2096" i="12"/>
  <c r="C2096" i="12"/>
  <c r="F2095" i="12"/>
  <c r="E2095" i="12"/>
  <c r="D2095" i="12"/>
  <c r="C2095" i="12"/>
  <c r="E2094" i="12"/>
  <c r="F2094" i="12" s="1"/>
  <c r="D2094" i="12"/>
  <c r="C2094" i="12"/>
  <c r="F2093" i="12"/>
  <c r="E2093" i="12"/>
  <c r="D2093" i="12"/>
  <c r="C2093" i="12"/>
  <c r="E2092" i="12"/>
  <c r="F2092" i="12" s="1"/>
  <c r="D2092" i="12"/>
  <c r="C2092" i="12"/>
  <c r="F2091" i="12"/>
  <c r="E2091" i="12"/>
  <c r="D2091" i="12"/>
  <c r="C2091" i="12"/>
  <c r="E2090" i="12"/>
  <c r="F2090" i="12" s="1"/>
  <c r="D2090" i="12"/>
  <c r="C2090" i="12"/>
  <c r="F2089" i="12"/>
  <c r="E2089" i="12"/>
  <c r="D2089" i="12"/>
  <c r="C2089" i="12"/>
  <c r="E2088" i="12"/>
  <c r="F2088" i="12" s="1"/>
  <c r="D2088" i="12"/>
  <c r="C2088" i="12"/>
  <c r="F2087" i="12"/>
  <c r="E2087" i="12"/>
  <c r="D2087" i="12"/>
  <c r="C2087" i="12"/>
  <c r="E2086" i="12"/>
  <c r="F2086" i="12" s="1"/>
  <c r="D2086" i="12"/>
  <c r="C2086" i="12"/>
  <c r="F2085" i="12"/>
  <c r="E2085" i="12"/>
  <c r="D2085" i="12"/>
  <c r="C2085" i="12"/>
  <c r="E2084" i="12"/>
  <c r="F2084" i="12" s="1"/>
  <c r="D2084" i="12"/>
  <c r="C2084" i="12"/>
  <c r="F2083" i="12"/>
  <c r="E2083" i="12"/>
  <c r="D2083" i="12"/>
  <c r="C2083" i="12"/>
  <c r="E2082" i="12"/>
  <c r="F2082" i="12" s="1"/>
  <c r="D2082" i="12"/>
  <c r="C2082" i="12"/>
  <c r="F2081" i="12"/>
  <c r="E2081" i="12"/>
  <c r="D2081" i="12"/>
  <c r="C2081" i="12"/>
  <c r="E2080" i="12"/>
  <c r="F2080" i="12" s="1"/>
  <c r="D2080" i="12"/>
  <c r="C2080" i="12"/>
  <c r="F2079" i="12"/>
  <c r="E2079" i="12"/>
  <c r="D2079" i="12"/>
  <c r="C2079" i="12"/>
  <c r="E2078" i="12"/>
  <c r="F2078" i="12" s="1"/>
  <c r="D2078" i="12"/>
  <c r="C2078" i="12"/>
  <c r="F2077" i="12"/>
  <c r="E2077" i="12"/>
  <c r="D2077" i="12"/>
  <c r="C2077" i="12"/>
  <c r="E2076" i="12"/>
  <c r="F2076" i="12" s="1"/>
  <c r="D2076" i="12"/>
  <c r="C2076" i="12"/>
  <c r="F2075" i="12"/>
  <c r="E2075" i="12"/>
  <c r="D2075" i="12"/>
  <c r="C2075" i="12"/>
  <c r="E2074" i="12"/>
  <c r="F2074" i="12" s="1"/>
  <c r="D2074" i="12"/>
  <c r="C2074" i="12"/>
  <c r="F2073" i="12"/>
  <c r="E2073" i="12"/>
  <c r="D2073" i="12"/>
  <c r="C2073" i="12"/>
  <c r="E2072" i="12"/>
  <c r="F2072" i="12" s="1"/>
  <c r="D2072" i="12"/>
  <c r="C2072" i="12"/>
  <c r="F2071" i="12"/>
  <c r="E2071" i="12"/>
  <c r="D2071" i="12"/>
  <c r="C2071" i="12"/>
  <c r="E2070" i="12"/>
  <c r="F2070" i="12" s="1"/>
  <c r="D2070" i="12"/>
  <c r="C2070" i="12"/>
  <c r="F2069" i="12"/>
  <c r="E2069" i="12"/>
  <c r="D2069" i="12"/>
  <c r="C2069" i="12"/>
  <c r="E2068" i="12"/>
  <c r="F2068" i="12" s="1"/>
  <c r="D2068" i="12"/>
  <c r="C2068" i="12"/>
  <c r="F2067" i="12"/>
  <c r="E2067" i="12"/>
  <c r="D2067" i="12"/>
  <c r="C2067" i="12"/>
  <c r="E2066" i="12"/>
  <c r="F2066" i="12" s="1"/>
  <c r="D2066" i="12"/>
  <c r="C2066" i="12"/>
  <c r="F2065" i="12"/>
  <c r="E2065" i="12"/>
  <c r="D2065" i="12"/>
  <c r="C2065" i="12"/>
  <c r="E2064" i="12"/>
  <c r="F2064" i="12" s="1"/>
  <c r="D2064" i="12"/>
  <c r="C2064" i="12"/>
  <c r="F2063" i="12"/>
  <c r="E2063" i="12"/>
  <c r="D2063" i="12"/>
  <c r="C2063" i="12"/>
  <c r="E2062" i="12"/>
  <c r="F2062" i="12" s="1"/>
  <c r="D2062" i="12"/>
  <c r="C2062" i="12"/>
  <c r="F2061" i="12"/>
  <c r="E2061" i="12"/>
  <c r="D2061" i="12"/>
  <c r="C2061" i="12"/>
  <c r="E2060" i="12"/>
  <c r="F2060" i="12" s="1"/>
  <c r="D2060" i="12"/>
  <c r="C2060" i="12"/>
  <c r="F2059" i="12"/>
  <c r="E2059" i="12"/>
  <c r="D2059" i="12"/>
  <c r="C2059" i="12"/>
  <c r="E2058" i="12"/>
  <c r="F2058" i="12" s="1"/>
  <c r="D2058" i="12"/>
  <c r="C2058" i="12"/>
  <c r="F2057" i="12"/>
  <c r="E2057" i="12"/>
  <c r="D2057" i="12"/>
  <c r="C2057" i="12"/>
  <c r="E2056" i="12"/>
  <c r="F2056" i="12" s="1"/>
  <c r="D2056" i="12"/>
  <c r="C2056" i="12"/>
  <c r="F2055" i="12"/>
  <c r="E2055" i="12"/>
  <c r="D2055" i="12"/>
  <c r="C2055" i="12"/>
  <c r="E2054" i="12"/>
  <c r="F2054" i="12" s="1"/>
  <c r="D2054" i="12"/>
  <c r="C2054" i="12"/>
  <c r="F2053" i="12"/>
  <c r="E2053" i="12"/>
  <c r="D2053" i="12"/>
  <c r="C2053" i="12"/>
  <c r="E2052" i="12"/>
  <c r="F2052" i="12" s="1"/>
  <c r="D2052" i="12"/>
  <c r="C2052" i="12"/>
  <c r="F2051" i="12"/>
  <c r="E2051" i="12"/>
  <c r="D2051" i="12"/>
  <c r="C2051" i="12"/>
  <c r="E2050" i="12"/>
  <c r="F2050" i="12" s="1"/>
  <c r="D2050" i="12"/>
  <c r="C2050" i="12"/>
  <c r="F2049" i="12"/>
  <c r="E2049" i="12"/>
  <c r="D2049" i="12"/>
  <c r="C2049" i="12"/>
  <c r="E2048" i="12"/>
  <c r="F2048" i="12" s="1"/>
  <c r="D2048" i="12"/>
  <c r="C2048" i="12"/>
  <c r="F2047" i="12"/>
  <c r="E2047" i="12"/>
  <c r="D2047" i="12"/>
  <c r="C2047" i="12"/>
  <c r="E2046" i="12"/>
  <c r="F2046" i="12" s="1"/>
  <c r="D2046" i="12"/>
  <c r="C2046" i="12"/>
  <c r="F2045" i="12"/>
  <c r="E2045" i="12"/>
  <c r="D2045" i="12"/>
  <c r="C2045" i="12"/>
  <c r="E2044" i="12"/>
  <c r="F2044" i="12" s="1"/>
  <c r="D2044" i="12"/>
  <c r="C2044" i="12"/>
  <c r="F2043" i="12"/>
  <c r="E2043" i="12"/>
  <c r="D2043" i="12"/>
  <c r="C2043" i="12"/>
  <c r="E2042" i="12"/>
  <c r="F2042" i="12" s="1"/>
  <c r="D2042" i="12"/>
  <c r="C2042" i="12"/>
  <c r="F2041" i="12"/>
  <c r="E2041" i="12"/>
  <c r="D2041" i="12"/>
  <c r="C2041" i="12"/>
  <c r="E2040" i="12"/>
  <c r="F2040" i="12" s="1"/>
  <c r="D2040" i="12"/>
  <c r="C2040" i="12"/>
  <c r="F2039" i="12"/>
  <c r="E2039" i="12"/>
  <c r="D2039" i="12"/>
  <c r="C2039" i="12"/>
  <c r="E2038" i="12"/>
  <c r="F2038" i="12" s="1"/>
  <c r="D2038" i="12"/>
  <c r="C2038" i="12"/>
  <c r="F2037" i="12"/>
  <c r="E2037" i="12"/>
  <c r="D2037" i="12"/>
  <c r="C2037" i="12"/>
  <c r="E2036" i="12"/>
  <c r="F2036" i="12" s="1"/>
  <c r="D2036" i="12"/>
  <c r="C2036" i="12"/>
  <c r="F2035" i="12"/>
  <c r="E2035" i="12"/>
  <c r="D2035" i="12"/>
  <c r="C2035" i="12"/>
  <c r="E2034" i="12"/>
  <c r="F2034" i="12" s="1"/>
  <c r="D2034" i="12"/>
  <c r="C2034" i="12"/>
  <c r="F2033" i="12"/>
  <c r="E2033" i="12"/>
  <c r="D2033" i="12"/>
  <c r="C2033" i="12"/>
  <c r="E2032" i="12"/>
  <c r="F2032" i="12" s="1"/>
  <c r="D2032" i="12"/>
  <c r="C2032" i="12"/>
  <c r="F2031" i="12"/>
  <c r="E2031" i="12"/>
  <c r="D2031" i="12"/>
  <c r="C2031" i="12"/>
  <c r="E2030" i="12"/>
  <c r="F2030" i="12" s="1"/>
  <c r="D2030" i="12"/>
  <c r="C2030" i="12"/>
  <c r="F2029" i="12"/>
  <c r="E2029" i="12"/>
  <c r="D2029" i="12"/>
  <c r="C2029" i="12"/>
  <c r="E2028" i="12"/>
  <c r="F2028" i="12" s="1"/>
  <c r="D2028" i="12"/>
  <c r="C2028" i="12"/>
  <c r="F2027" i="12"/>
  <c r="E2027" i="12"/>
  <c r="D2027" i="12"/>
  <c r="C2027" i="12"/>
  <c r="E2026" i="12"/>
  <c r="F2026" i="12" s="1"/>
  <c r="D2026" i="12"/>
  <c r="C2026" i="12"/>
  <c r="F2025" i="12"/>
  <c r="E2025" i="12"/>
  <c r="D2025" i="12"/>
  <c r="C2025" i="12"/>
  <c r="E2024" i="12"/>
  <c r="F2024" i="12" s="1"/>
  <c r="D2024" i="12"/>
  <c r="C2024" i="12"/>
  <c r="F2023" i="12"/>
  <c r="E2023" i="12"/>
  <c r="D2023" i="12"/>
  <c r="C2023" i="12"/>
  <c r="E2022" i="12"/>
  <c r="F2022" i="12" s="1"/>
  <c r="D2022" i="12"/>
  <c r="C2022" i="12"/>
  <c r="F2021" i="12"/>
  <c r="E2021" i="12"/>
  <c r="D2021" i="12"/>
  <c r="C2021" i="12"/>
  <c r="E2020" i="12"/>
  <c r="F2020" i="12" s="1"/>
  <c r="D2020" i="12"/>
  <c r="C2020" i="12"/>
  <c r="F2019" i="12"/>
  <c r="E2019" i="12"/>
  <c r="D2019" i="12"/>
  <c r="C2019" i="12"/>
  <c r="E2018" i="12"/>
  <c r="F2018" i="12" s="1"/>
  <c r="D2018" i="12"/>
  <c r="C2018" i="12"/>
  <c r="F2017" i="12"/>
  <c r="E2017" i="12"/>
  <c r="D2017" i="12"/>
  <c r="C2017" i="12"/>
  <c r="E2016" i="12"/>
  <c r="F2016" i="12" s="1"/>
  <c r="D2016" i="12"/>
  <c r="C2016" i="12"/>
  <c r="F2015" i="12"/>
  <c r="E2015" i="12"/>
  <c r="D2015" i="12"/>
  <c r="C2015" i="12"/>
  <c r="E2014" i="12"/>
  <c r="F2014" i="12" s="1"/>
  <c r="D2014" i="12"/>
  <c r="C2014" i="12"/>
  <c r="F2013" i="12"/>
  <c r="E2013" i="12"/>
  <c r="D2013" i="12"/>
  <c r="C2013" i="12"/>
  <c r="E2012" i="12"/>
  <c r="F2012" i="12" s="1"/>
  <c r="D2012" i="12"/>
  <c r="C2012" i="12"/>
  <c r="F2011" i="12"/>
  <c r="E2011" i="12"/>
  <c r="D2011" i="12"/>
  <c r="C2011" i="12"/>
  <c r="E2010" i="12"/>
  <c r="F2010" i="12" s="1"/>
  <c r="D2010" i="12"/>
  <c r="C2010" i="12"/>
  <c r="F2009" i="12"/>
  <c r="E2009" i="12"/>
  <c r="D2009" i="12"/>
  <c r="C2009" i="12"/>
  <c r="E2008" i="12"/>
  <c r="F2008" i="12" s="1"/>
  <c r="D2008" i="12"/>
  <c r="C2008" i="12"/>
  <c r="F2007" i="12"/>
  <c r="E2007" i="12"/>
  <c r="D2007" i="12"/>
  <c r="C2007" i="12"/>
  <c r="E2006" i="12"/>
  <c r="F2006" i="12" s="1"/>
  <c r="D2006" i="12"/>
  <c r="C2006" i="12"/>
  <c r="F2005" i="12"/>
  <c r="E2005" i="12"/>
  <c r="D2005" i="12"/>
  <c r="C2005" i="12"/>
  <c r="E2004" i="12"/>
  <c r="F2004" i="12" s="1"/>
  <c r="D2004" i="12"/>
  <c r="C2004" i="12"/>
  <c r="F2003" i="12"/>
  <c r="E2003" i="12"/>
  <c r="D2003" i="12"/>
  <c r="C2003" i="12"/>
  <c r="E2002" i="12"/>
  <c r="F2002" i="12" s="1"/>
  <c r="D2002" i="12"/>
  <c r="C2002" i="12"/>
  <c r="F2001" i="12"/>
  <c r="E2001" i="12"/>
  <c r="D2001" i="12"/>
  <c r="C2001" i="12"/>
  <c r="E2000" i="12"/>
  <c r="F2000" i="12" s="1"/>
  <c r="D2000" i="12"/>
  <c r="C2000" i="12"/>
  <c r="F1999" i="12"/>
  <c r="E1999" i="12"/>
  <c r="D1999" i="12"/>
  <c r="C1999" i="12"/>
  <c r="E1998" i="12"/>
  <c r="F1998" i="12" s="1"/>
  <c r="D1998" i="12"/>
  <c r="C1998" i="12"/>
  <c r="F1997" i="12"/>
  <c r="E1997" i="12"/>
  <c r="D1997" i="12"/>
  <c r="C1997" i="12"/>
  <c r="E1996" i="12"/>
  <c r="F1996" i="12" s="1"/>
  <c r="D1996" i="12"/>
  <c r="C1996" i="12"/>
  <c r="F1995" i="12"/>
  <c r="E1995" i="12"/>
  <c r="D1995" i="12"/>
  <c r="C1995" i="12"/>
  <c r="E1994" i="12"/>
  <c r="F1994" i="12" s="1"/>
  <c r="D1994" i="12"/>
  <c r="C1994" i="12"/>
  <c r="F1993" i="12"/>
  <c r="E1993" i="12"/>
  <c r="D1993" i="12"/>
  <c r="C1993" i="12"/>
  <c r="E1992" i="12"/>
  <c r="F1992" i="12" s="1"/>
  <c r="D1992" i="12"/>
  <c r="C1992" i="12"/>
  <c r="F1991" i="12"/>
  <c r="E1991" i="12"/>
  <c r="D1991" i="12"/>
  <c r="C1991" i="12"/>
  <c r="E1990" i="12"/>
  <c r="F1990" i="12" s="1"/>
  <c r="D1990" i="12"/>
  <c r="C1990" i="12"/>
  <c r="F1989" i="12"/>
  <c r="E1989" i="12"/>
  <c r="D1989" i="12"/>
  <c r="C1989" i="12"/>
  <c r="E1988" i="12"/>
  <c r="F1988" i="12" s="1"/>
  <c r="D1988" i="12"/>
  <c r="C1988" i="12"/>
  <c r="F1987" i="12"/>
  <c r="E1987" i="12"/>
  <c r="D1987" i="12"/>
  <c r="C1987" i="12"/>
  <c r="E1986" i="12"/>
  <c r="F1986" i="12" s="1"/>
  <c r="D1986" i="12"/>
  <c r="C1986" i="12"/>
  <c r="F1985" i="12"/>
  <c r="E1985" i="12"/>
  <c r="D1985" i="12"/>
  <c r="C1985" i="12"/>
  <c r="E1984" i="12"/>
  <c r="F1984" i="12" s="1"/>
  <c r="D1984" i="12"/>
  <c r="C1984" i="12"/>
  <c r="F1983" i="12"/>
  <c r="E1983" i="12"/>
  <c r="D1983" i="12"/>
  <c r="C1983" i="12"/>
  <c r="E1982" i="12"/>
  <c r="F1982" i="12" s="1"/>
  <c r="D1982" i="12"/>
  <c r="C1982" i="12"/>
  <c r="F1981" i="12"/>
  <c r="E1981" i="12"/>
  <c r="D1981" i="12"/>
  <c r="C1981" i="12"/>
  <c r="E1980" i="12"/>
  <c r="F1980" i="12" s="1"/>
  <c r="D1980" i="12"/>
  <c r="C1980" i="12"/>
  <c r="F1979" i="12"/>
  <c r="E1979" i="12"/>
  <c r="D1979" i="12"/>
  <c r="C1979" i="12"/>
  <c r="E1978" i="12"/>
  <c r="F1978" i="12" s="1"/>
  <c r="D1978" i="12"/>
  <c r="C1978" i="12"/>
  <c r="F1977" i="12"/>
  <c r="E1977" i="12"/>
  <c r="D1977" i="12"/>
  <c r="C1977" i="12"/>
  <c r="E1976" i="12"/>
  <c r="F1976" i="12" s="1"/>
  <c r="D1976" i="12"/>
  <c r="C1976" i="12"/>
  <c r="F1975" i="12"/>
  <c r="E1975" i="12"/>
  <c r="D1975" i="12"/>
  <c r="C1975" i="12"/>
  <c r="E1974" i="12"/>
  <c r="F1974" i="12" s="1"/>
  <c r="D1974" i="12"/>
  <c r="C1974" i="12"/>
  <c r="F1973" i="12"/>
  <c r="E1973" i="12"/>
  <c r="D1973" i="12"/>
  <c r="C1973" i="12"/>
  <c r="E1972" i="12"/>
  <c r="F1972" i="12" s="1"/>
  <c r="D1972" i="12"/>
  <c r="C1972" i="12"/>
  <c r="F1971" i="12"/>
  <c r="E1971" i="12"/>
  <c r="D1971" i="12"/>
  <c r="C1971" i="12"/>
  <c r="E1970" i="12"/>
  <c r="F1970" i="12" s="1"/>
  <c r="D1970" i="12"/>
  <c r="C1970" i="12"/>
  <c r="F1969" i="12"/>
  <c r="E1969" i="12"/>
  <c r="D1969" i="12"/>
  <c r="C1969" i="12"/>
  <c r="E1968" i="12"/>
  <c r="F1968" i="12" s="1"/>
  <c r="D1968" i="12"/>
  <c r="C1968" i="12"/>
  <c r="F1967" i="12"/>
  <c r="E1967" i="12"/>
  <c r="D1967" i="12"/>
  <c r="C1967" i="12"/>
  <c r="E1966" i="12"/>
  <c r="F1966" i="12" s="1"/>
  <c r="D1966" i="12"/>
  <c r="C1966" i="12"/>
  <c r="E1965" i="12"/>
  <c r="F1965" i="12" s="1"/>
  <c r="D1965" i="12"/>
  <c r="C1965" i="12"/>
  <c r="E1964" i="12"/>
  <c r="F1964" i="12" s="1"/>
  <c r="D1964" i="12"/>
  <c r="C1964" i="12"/>
  <c r="E1963" i="12"/>
  <c r="F1963" i="12" s="1"/>
  <c r="D1963" i="12"/>
  <c r="C1963" i="12"/>
  <c r="E1962" i="12"/>
  <c r="F1962" i="12" s="1"/>
  <c r="D1962" i="12"/>
  <c r="C1962" i="12"/>
  <c r="F1961" i="12"/>
  <c r="E1961" i="12"/>
  <c r="D1961" i="12"/>
  <c r="C1961" i="12"/>
  <c r="E1960" i="12"/>
  <c r="F1960" i="12" s="1"/>
  <c r="D1960" i="12"/>
  <c r="C1960" i="12"/>
  <c r="F1959" i="12"/>
  <c r="E1959" i="12"/>
  <c r="D1959" i="12"/>
  <c r="C1959" i="12"/>
  <c r="E1958" i="12"/>
  <c r="F1958" i="12" s="1"/>
  <c r="D1958" i="12"/>
  <c r="C1958" i="12"/>
  <c r="E1957" i="12"/>
  <c r="F1957" i="12" s="1"/>
  <c r="D1957" i="12"/>
  <c r="C1957" i="12"/>
  <c r="E1956" i="12"/>
  <c r="F1956" i="12" s="1"/>
  <c r="D1956" i="12"/>
  <c r="C1956" i="12"/>
  <c r="F1955" i="12"/>
  <c r="E1955" i="12"/>
  <c r="D1955" i="12"/>
  <c r="C1955" i="12"/>
  <c r="E1954" i="12"/>
  <c r="F1954" i="12" s="1"/>
  <c r="D1954" i="12"/>
  <c r="C1954" i="12"/>
  <c r="E1953" i="12"/>
  <c r="F1953" i="12" s="1"/>
  <c r="D1953" i="12"/>
  <c r="C1953" i="12"/>
  <c r="E1952" i="12"/>
  <c r="F1952" i="12" s="1"/>
  <c r="D1952" i="12"/>
  <c r="C1952" i="12"/>
  <c r="E1951" i="12"/>
  <c r="F1951" i="12" s="1"/>
  <c r="D1951" i="12"/>
  <c r="C1951" i="12"/>
  <c r="E1950" i="12"/>
  <c r="F1950" i="12" s="1"/>
  <c r="D1950" i="12"/>
  <c r="C1950" i="12"/>
  <c r="E1949" i="12"/>
  <c r="F1949" i="12" s="1"/>
  <c r="D1949" i="12"/>
  <c r="C1949" i="12"/>
  <c r="E1948" i="12"/>
  <c r="F1948" i="12" s="1"/>
  <c r="D1948" i="12"/>
  <c r="C1948" i="12"/>
  <c r="E1947" i="12"/>
  <c r="F1947" i="12" s="1"/>
  <c r="D1947" i="12"/>
  <c r="C1947" i="12"/>
  <c r="E1946" i="12"/>
  <c r="F1946" i="12" s="1"/>
  <c r="D1946" i="12"/>
  <c r="C1946" i="12"/>
  <c r="F1945" i="12"/>
  <c r="E1945" i="12"/>
  <c r="D1945" i="12"/>
  <c r="C1945" i="12"/>
  <c r="E1944" i="12"/>
  <c r="F1944" i="12" s="1"/>
  <c r="D1944" i="12"/>
  <c r="C1944" i="12"/>
  <c r="F1943" i="12"/>
  <c r="E1943" i="12"/>
  <c r="D1943" i="12"/>
  <c r="C1943" i="12"/>
  <c r="E1942" i="12"/>
  <c r="F1942" i="12" s="1"/>
  <c r="D1942" i="12"/>
  <c r="C1942" i="12"/>
  <c r="F1941" i="12"/>
  <c r="E1941" i="12"/>
  <c r="D1941" i="12"/>
  <c r="C1941" i="12"/>
  <c r="E1940" i="12"/>
  <c r="F1940" i="12" s="1"/>
  <c r="D1940" i="12"/>
  <c r="C1940" i="12"/>
  <c r="F1939" i="12"/>
  <c r="E1939" i="12"/>
  <c r="D1939" i="12"/>
  <c r="C1939" i="12"/>
  <c r="E1938" i="12"/>
  <c r="F1938" i="12" s="1"/>
  <c r="D1938" i="12"/>
  <c r="C1938" i="12"/>
  <c r="E1937" i="12"/>
  <c r="F1937" i="12" s="1"/>
  <c r="D1937" i="12"/>
  <c r="C1937" i="12"/>
  <c r="E1936" i="12"/>
  <c r="F1936" i="12" s="1"/>
  <c r="D1936" i="12"/>
  <c r="C1936" i="12"/>
  <c r="E1935" i="12"/>
  <c r="F1935" i="12" s="1"/>
  <c r="D1935" i="12"/>
  <c r="C1935" i="12"/>
  <c r="E1934" i="12"/>
  <c r="F1934" i="12" s="1"/>
  <c r="D1934" i="12"/>
  <c r="C1934" i="12"/>
  <c r="E1933" i="12"/>
  <c r="F1933" i="12" s="1"/>
  <c r="D1933" i="12"/>
  <c r="C1933" i="12"/>
  <c r="E1932" i="12"/>
  <c r="F1932" i="12" s="1"/>
  <c r="D1932" i="12"/>
  <c r="C1932" i="12"/>
  <c r="E1931" i="12"/>
  <c r="F1931" i="12" s="1"/>
  <c r="D1931" i="12"/>
  <c r="C1931" i="12"/>
  <c r="E1930" i="12"/>
  <c r="F1930" i="12" s="1"/>
  <c r="D1930" i="12"/>
  <c r="C1930" i="12"/>
  <c r="F1929" i="12"/>
  <c r="E1929" i="12"/>
  <c r="D1929" i="12"/>
  <c r="C1929" i="12"/>
  <c r="E1928" i="12"/>
  <c r="F1928" i="12" s="1"/>
  <c r="D1928" i="12"/>
  <c r="C1928" i="12"/>
  <c r="F1927" i="12"/>
  <c r="E1927" i="12"/>
  <c r="D1927" i="12"/>
  <c r="C1927" i="12"/>
  <c r="E1926" i="12"/>
  <c r="F1926" i="12" s="1"/>
  <c r="D1926" i="12"/>
  <c r="C1926" i="12"/>
  <c r="E1925" i="12"/>
  <c r="F1925" i="12" s="1"/>
  <c r="D1925" i="12"/>
  <c r="C1925" i="12"/>
  <c r="E1924" i="12"/>
  <c r="F1924" i="12" s="1"/>
  <c r="D1924" i="12"/>
  <c r="C1924" i="12"/>
  <c r="F1923" i="12"/>
  <c r="E1923" i="12"/>
  <c r="D1923" i="12"/>
  <c r="C1923" i="12"/>
  <c r="E1922" i="12"/>
  <c r="F1922" i="12" s="1"/>
  <c r="D1922" i="12"/>
  <c r="C1922" i="12"/>
  <c r="E1921" i="12"/>
  <c r="F1921" i="12" s="1"/>
  <c r="D1921" i="12"/>
  <c r="C1921" i="12"/>
  <c r="E1920" i="12"/>
  <c r="F1920" i="12" s="1"/>
  <c r="D1920" i="12"/>
  <c r="C1920" i="12"/>
  <c r="E1919" i="12"/>
  <c r="F1919" i="12" s="1"/>
  <c r="D1919" i="12"/>
  <c r="C1919" i="12"/>
  <c r="E1918" i="12"/>
  <c r="F1918" i="12" s="1"/>
  <c r="D1918" i="12"/>
  <c r="C1918" i="12"/>
  <c r="E1917" i="12"/>
  <c r="F1917" i="12" s="1"/>
  <c r="D1917" i="12"/>
  <c r="C1917" i="12"/>
  <c r="E1916" i="12"/>
  <c r="F1916" i="12" s="1"/>
  <c r="D1916" i="12"/>
  <c r="C1916" i="12"/>
  <c r="E1915" i="12"/>
  <c r="F1915" i="12" s="1"/>
  <c r="D1915" i="12"/>
  <c r="C1915" i="12"/>
  <c r="E1914" i="12"/>
  <c r="F1914" i="12" s="1"/>
  <c r="D1914" i="12"/>
  <c r="C1914" i="12"/>
  <c r="F1913" i="12"/>
  <c r="E1913" i="12"/>
  <c r="D1913" i="12"/>
  <c r="C1913" i="12"/>
  <c r="E1912" i="12"/>
  <c r="F1912" i="12" s="1"/>
  <c r="D1912" i="12"/>
  <c r="C1912" i="12"/>
  <c r="F1911" i="12"/>
  <c r="E1911" i="12"/>
  <c r="D1911" i="12"/>
  <c r="C1911" i="12"/>
  <c r="E1910" i="12"/>
  <c r="F1910" i="12" s="1"/>
  <c r="D1910" i="12"/>
  <c r="C1910" i="12"/>
  <c r="F1909" i="12"/>
  <c r="E1909" i="12"/>
  <c r="D1909" i="12"/>
  <c r="C1909" i="12"/>
  <c r="E1908" i="12"/>
  <c r="F1908" i="12" s="1"/>
  <c r="D1908" i="12"/>
  <c r="C1908" i="12"/>
  <c r="F1907" i="12"/>
  <c r="E1907" i="12"/>
  <c r="D1907" i="12"/>
  <c r="C1907" i="12"/>
  <c r="E1906" i="12"/>
  <c r="F1906" i="12" s="1"/>
  <c r="D1906" i="12"/>
  <c r="C1906" i="12"/>
  <c r="E1905" i="12"/>
  <c r="F1905" i="12" s="1"/>
  <c r="D1905" i="12"/>
  <c r="C1905" i="12"/>
  <c r="E1904" i="12"/>
  <c r="F1904" i="12" s="1"/>
  <c r="D1904" i="12"/>
  <c r="C1904" i="12"/>
  <c r="E1903" i="12"/>
  <c r="F1903" i="12" s="1"/>
  <c r="D1903" i="12"/>
  <c r="C1903" i="12"/>
  <c r="E1902" i="12"/>
  <c r="F1902" i="12" s="1"/>
  <c r="D1902" i="12"/>
  <c r="C1902" i="12"/>
  <c r="E1901" i="12"/>
  <c r="F1901" i="12" s="1"/>
  <c r="D1901" i="12"/>
  <c r="C1901" i="12"/>
  <c r="E1900" i="12"/>
  <c r="F1900" i="12" s="1"/>
  <c r="D1900" i="12"/>
  <c r="C1900" i="12"/>
  <c r="E1899" i="12"/>
  <c r="F1899" i="12" s="1"/>
  <c r="D1899" i="12"/>
  <c r="C1899" i="12"/>
  <c r="E1898" i="12"/>
  <c r="F1898" i="12" s="1"/>
  <c r="D1898" i="12"/>
  <c r="C1898" i="12"/>
  <c r="F1897" i="12"/>
  <c r="E1897" i="12"/>
  <c r="D1897" i="12"/>
  <c r="C1897" i="12"/>
  <c r="E1896" i="12"/>
  <c r="F1896" i="12" s="1"/>
  <c r="D1896" i="12"/>
  <c r="C1896" i="12"/>
  <c r="F1895" i="12"/>
  <c r="E1895" i="12"/>
  <c r="D1895" i="12"/>
  <c r="C1895" i="12"/>
  <c r="E1894" i="12"/>
  <c r="F1894" i="12" s="1"/>
  <c r="D1894" i="12"/>
  <c r="C1894" i="12"/>
  <c r="E1893" i="12"/>
  <c r="F1893" i="12" s="1"/>
  <c r="D1893" i="12"/>
  <c r="C1893" i="12"/>
  <c r="E1892" i="12"/>
  <c r="F1892" i="12" s="1"/>
  <c r="D1892" i="12"/>
  <c r="C1892" i="12"/>
  <c r="F1891" i="12"/>
  <c r="E1891" i="12"/>
  <c r="D1891" i="12"/>
  <c r="C1891" i="12"/>
  <c r="E1890" i="12"/>
  <c r="F1890" i="12" s="1"/>
  <c r="D1890" i="12"/>
  <c r="C1890" i="12"/>
  <c r="E1889" i="12"/>
  <c r="F1889" i="12" s="1"/>
  <c r="D1889" i="12"/>
  <c r="C1889" i="12"/>
  <c r="E1888" i="12"/>
  <c r="F1888" i="12" s="1"/>
  <c r="D1888" i="12"/>
  <c r="C1888" i="12"/>
  <c r="E1887" i="12"/>
  <c r="F1887" i="12" s="1"/>
  <c r="D1887" i="12"/>
  <c r="C1887" i="12"/>
  <c r="E1886" i="12"/>
  <c r="F1886" i="12" s="1"/>
  <c r="D1886" i="12"/>
  <c r="C1886" i="12"/>
  <c r="E1885" i="12"/>
  <c r="F1885" i="12" s="1"/>
  <c r="D1885" i="12"/>
  <c r="C1885" i="12"/>
  <c r="E1884" i="12"/>
  <c r="F1884" i="12" s="1"/>
  <c r="D1884" i="12"/>
  <c r="C1884" i="12"/>
  <c r="E1883" i="12"/>
  <c r="F1883" i="12" s="1"/>
  <c r="D1883" i="12"/>
  <c r="C1883" i="12"/>
  <c r="E1882" i="12"/>
  <c r="F1882" i="12" s="1"/>
  <c r="D1882" i="12"/>
  <c r="C1882" i="12"/>
  <c r="F1881" i="12"/>
  <c r="E1881" i="12"/>
  <c r="D1881" i="12"/>
  <c r="C1881" i="12"/>
  <c r="E1880" i="12"/>
  <c r="F1880" i="12" s="1"/>
  <c r="D1880" i="12"/>
  <c r="C1880" i="12"/>
  <c r="F1879" i="12"/>
  <c r="E1879" i="12"/>
  <c r="D1879" i="12"/>
  <c r="C1879" i="12"/>
  <c r="E1878" i="12"/>
  <c r="F1878" i="12" s="1"/>
  <c r="D1878" i="12"/>
  <c r="C1878" i="12"/>
  <c r="F1877" i="12"/>
  <c r="E1877" i="12"/>
  <c r="D1877" i="12"/>
  <c r="C1877" i="12"/>
  <c r="E1876" i="12"/>
  <c r="F1876" i="12" s="1"/>
  <c r="D1876" i="12"/>
  <c r="C1876" i="12"/>
  <c r="F1875" i="12"/>
  <c r="E1875" i="12"/>
  <c r="D1875" i="12"/>
  <c r="C1875" i="12"/>
  <c r="E1874" i="12"/>
  <c r="F1874" i="12" s="1"/>
  <c r="D1874" i="12"/>
  <c r="C1874" i="12"/>
  <c r="E1873" i="12"/>
  <c r="F1873" i="12" s="1"/>
  <c r="D1873" i="12"/>
  <c r="C1873" i="12"/>
  <c r="E1872" i="12"/>
  <c r="F1872" i="12" s="1"/>
  <c r="D1872" i="12"/>
  <c r="C1872" i="12"/>
  <c r="E1871" i="12"/>
  <c r="F1871" i="12" s="1"/>
  <c r="D1871" i="12"/>
  <c r="C1871" i="12"/>
  <c r="E1870" i="12"/>
  <c r="F1870" i="12" s="1"/>
  <c r="D1870" i="12"/>
  <c r="C1870" i="12"/>
  <c r="E1869" i="12"/>
  <c r="F1869" i="12" s="1"/>
  <c r="D1869" i="12"/>
  <c r="C1869" i="12"/>
  <c r="E1868" i="12"/>
  <c r="F1868" i="12" s="1"/>
  <c r="D1868" i="12"/>
  <c r="C1868" i="12"/>
  <c r="E1867" i="12"/>
  <c r="F1867" i="12" s="1"/>
  <c r="D1867" i="12"/>
  <c r="C1867" i="12"/>
  <c r="E1866" i="12"/>
  <c r="F1866" i="12" s="1"/>
  <c r="D1866" i="12"/>
  <c r="C1866" i="12"/>
  <c r="F1865" i="12"/>
  <c r="E1865" i="12"/>
  <c r="D1865" i="12"/>
  <c r="C1865" i="12"/>
  <c r="E1864" i="12"/>
  <c r="F1864" i="12" s="1"/>
  <c r="D1864" i="12"/>
  <c r="C1864" i="12"/>
  <c r="F1863" i="12"/>
  <c r="E1863" i="12"/>
  <c r="D1863" i="12"/>
  <c r="C1863" i="12"/>
  <c r="E1862" i="12"/>
  <c r="F1862" i="12" s="1"/>
  <c r="D1862" i="12"/>
  <c r="C1862" i="12"/>
  <c r="E1861" i="12"/>
  <c r="F1861" i="12" s="1"/>
  <c r="D1861" i="12"/>
  <c r="C1861" i="12"/>
  <c r="E1860" i="12"/>
  <c r="F1860" i="12" s="1"/>
  <c r="D1860" i="12"/>
  <c r="C1860" i="12"/>
  <c r="F1859" i="12"/>
  <c r="E1859" i="12"/>
  <c r="D1859" i="12"/>
  <c r="C1859" i="12"/>
  <c r="E1858" i="12"/>
  <c r="F1858" i="12" s="1"/>
  <c r="D1858" i="12"/>
  <c r="C1858" i="12"/>
  <c r="E1857" i="12"/>
  <c r="F1857" i="12" s="1"/>
  <c r="D1857" i="12"/>
  <c r="C1857" i="12"/>
  <c r="E1856" i="12"/>
  <c r="F1856" i="12" s="1"/>
  <c r="D1856" i="12"/>
  <c r="C1856" i="12"/>
  <c r="E1855" i="12"/>
  <c r="F1855" i="12" s="1"/>
  <c r="D1855" i="12"/>
  <c r="C1855" i="12"/>
  <c r="E1854" i="12"/>
  <c r="F1854" i="12" s="1"/>
  <c r="D1854" i="12"/>
  <c r="C1854" i="12"/>
  <c r="E1853" i="12"/>
  <c r="F1853" i="12" s="1"/>
  <c r="D1853" i="12"/>
  <c r="C1853" i="12"/>
  <c r="E1852" i="12"/>
  <c r="F1852" i="12" s="1"/>
  <c r="D1852" i="12"/>
  <c r="C1852" i="12"/>
  <c r="E1851" i="12"/>
  <c r="F1851" i="12" s="1"/>
  <c r="D1851" i="12"/>
  <c r="C1851" i="12"/>
  <c r="E1850" i="12"/>
  <c r="F1850" i="12" s="1"/>
  <c r="D1850" i="12"/>
  <c r="C1850" i="12"/>
  <c r="F1849" i="12"/>
  <c r="E1849" i="12"/>
  <c r="D1849" i="12"/>
  <c r="C1849" i="12"/>
  <c r="E1848" i="12"/>
  <c r="F1848" i="12" s="1"/>
  <c r="D1848" i="12"/>
  <c r="C1848" i="12"/>
  <c r="F1847" i="12"/>
  <c r="E1847" i="12"/>
  <c r="D1847" i="12"/>
  <c r="C1847" i="12"/>
  <c r="E1846" i="12"/>
  <c r="F1846" i="12" s="1"/>
  <c r="D1846" i="12"/>
  <c r="C1846" i="12"/>
  <c r="F1845" i="12"/>
  <c r="E1845" i="12"/>
  <c r="D1845" i="12"/>
  <c r="C1845" i="12"/>
  <c r="E1844" i="12"/>
  <c r="F1844" i="12" s="1"/>
  <c r="D1844" i="12"/>
  <c r="C1844" i="12"/>
  <c r="F1843" i="12"/>
  <c r="E1843" i="12"/>
  <c r="D1843" i="12"/>
  <c r="C1843" i="12"/>
  <c r="E1842" i="12"/>
  <c r="F1842" i="12" s="1"/>
  <c r="D1842" i="12"/>
  <c r="C1842" i="12"/>
  <c r="E1841" i="12"/>
  <c r="F1841" i="12" s="1"/>
  <c r="D1841" i="12"/>
  <c r="C1841" i="12"/>
  <c r="E1840" i="12"/>
  <c r="F1840" i="12" s="1"/>
  <c r="D1840" i="12"/>
  <c r="C1840" i="12"/>
  <c r="E1839" i="12"/>
  <c r="F1839" i="12" s="1"/>
  <c r="D1839" i="12"/>
  <c r="C1839" i="12"/>
  <c r="E1838" i="12"/>
  <c r="F1838" i="12" s="1"/>
  <c r="D1838" i="12"/>
  <c r="C1838" i="12"/>
  <c r="E1837" i="12"/>
  <c r="F1837" i="12" s="1"/>
  <c r="D1837" i="12"/>
  <c r="C1837" i="12"/>
  <c r="E1836" i="12"/>
  <c r="F1836" i="12" s="1"/>
  <c r="D1836" i="12"/>
  <c r="C1836" i="12"/>
  <c r="E1835" i="12"/>
  <c r="F1835" i="12" s="1"/>
  <c r="D1835" i="12"/>
  <c r="C1835" i="12"/>
  <c r="E1834" i="12"/>
  <c r="F1834" i="12" s="1"/>
  <c r="D1834" i="12"/>
  <c r="C1834" i="12"/>
  <c r="F1833" i="12"/>
  <c r="E1833" i="12"/>
  <c r="D1833" i="12"/>
  <c r="C1833" i="12"/>
  <c r="E1832" i="12"/>
  <c r="F1832" i="12" s="1"/>
  <c r="D1832" i="12"/>
  <c r="C1832" i="12"/>
  <c r="F1831" i="12"/>
  <c r="E1831" i="12"/>
  <c r="D1831" i="12"/>
  <c r="C1831" i="12"/>
  <c r="E1830" i="12"/>
  <c r="F1830" i="12" s="1"/>
  <c r="D1830" i="12"/>
  <c r="C1830" i="12"/>
  <c r="E1829" i="12"/>
  <c r="F1829" i="12" s="1"/>
  <c r="D1829" i="12"/>
  <c r="C1829" i="12"/>
  <c r="E1828" i="12"/>
  <c r="F1828" i="12" s="1"/>
  <c r="D1828" i="12"/>
  <c r="C1828" i="12"/>
  <c r="F1827" i="12"/>
  <c r="E1827" i="12"/>
  <c r="D1827" i="12"/>
  <c r="C1827" i="12"/>
  <c r="E1826" i="12"/>
  <c r="F1826" i="12" s="1"/>
  <c r="D1826" i="12"/>
  <c r="C1826" i="12"/>
  <c r="E1825" i="12"/>
  <c r="F1825" i="12" s="1"/>
  <c r="D1825" i="12"/>
  <c r="C1825" i="12"/>
  <c r="E1824" i="12"/>
  <c r="F1824" i="12" s="1"/>
  <c r="D1824" i="12"/>
  <c r="C1824" i="12"/>
  <c r="E1823" i="12"/>
  <c r="F1823" i="12" s="1"/>
  <c r="D1823" i="12"/>
  <c r="C1823" i="12"/>
  <c r="E1822" i="12"/>
  <c r="F1822" i="12" s="1"/>
  <c r="D1822" i="12"/>
  <c r="C1822" i="12"/>
  <c r="E1821" i="12"/>
  <c r="F1821" i="12" s="1"/>
  <c r="D1821" i="12"/>
  <c r="C1821" i="12"/>
  <c r="E1820" i="12"/>
  <c r="F1820" i="12" s="1"/>
  <c r="D1820" i="12"/>
  <c r="C1820" i="12"/>
  <c r="E1819" i="12"/>
  <c r="F1819" i="12" s="1"/>
  <c r="D1819" i="12"/>
  <c r="C1819" i="12"/>
  <c r="E1818" i="12"/>
  <c r="F1818" i="12" s="1"/>
  <c r="D1818" i="12"/>
  <c r="C1818" i="12"/>
  <c r="F1817" i="12"/>
  <c r="E1817" i="12"/>
  <c r="D1817" i="12"/>
  <c r="C1817" i="12"/>
  <c r="E1816" i="12"/>
  <c r="F1816" i="12" s="1"/>
  <c r="D1816" i="12"/>
  <c r="C1816" i="12"/>
  <c r="F1815" i="12"/>
  <c r="E1815" i="12"/>
  <c r="D1815" i="12"/>
  <c r="C1815" i="12"/>
  <c r="E1814" i="12"/>
  <c r="F1814" i="12" s="1"/>
  <c r="D1814" i="12"/>
  <c r="C1814" i="12"/>
  <c r="F1813" i="12"/>
  <c r="E1813" i="12"/>
  <c r="D1813" i="12"/>
  <c r="C1813" i="12"/>
  <c r="E1812" i="12"/>
  <c r="F1812" i="12" s="1"/>
  <c r="D1812" i="12"/>
  <c r="C1812" i="12"/>
  <c r="F1811" i="12"/>
  <c r="E1811" i="12"/>
  <c r="D1811" i="12"/>
  <c r="C1811" i="12"/>
  <c r="E1810" i="12"/>
  <c r="F1810" i="12" s="1"/>
  <c r="D1810" i="12"/>
  <c r="C1810" i="12"/>
  <c r="E1809" i="12"/>
  <c r="F1809" i="12" s="1"/>
  <c r="D1809" i="12"/>
  <c r="C1809" i="12"/>
  <c r="E1808" i="12"/>
  <c r="F1808" i="12" s="1"/>
  <c r="D1808" i="12"/>
  <c r="C1808" i="12"/>
  <c r="E1807" i="12"/>
  <c r="F1807" i="12" s="1"/>
  <c r="D1807" i="12"/>
  <c r="C1807" i="12"/>
  <c r="E1806" i="12"/>
  <c r="F1806" i="12" s="1"/>
  <c r="D1806" i="12"/>
  <c r="C1806" i="12"/>
  <c r="E1805" i="12"/>
  <c r="F1805" i="12" s="1"/>
  <c r="D1805" i="12"/>
  <c r="C1805" i="12"/>
  <c r="E1804" i="12"/>
  <c r="F1804" i="12" s="1"/>
  <c r="D1804" i="12"/>
  <c r="C1804" i="12"/>
  <c r="E1803" i="12"/>
  <c r="F1803" i="12" s="1"/>
  <c r="D1803" i="12"/>
  <c r="C1803" i="12"/>
  <c r="E1802" i="12"/>
  <c r="F1802" i="12" s="1"/>
  <c r="D1802" i="12"/>
  <c r="C1802" i="12"/>
  <c r="F1801" i="12"/>
  <c r="E1801" i="12"/>
  <c r="D1801" i="12"/>
  <c r="C1801" i="12"/>
  <c r="E1800" i="12"/>
  <c r="F1800" i="12" s="1"/>
  <c r="D1800" i="12"/>
  <c r="C1800" i="12"/>
  <c r="F1799" i="12"/>
  <c r="E1799" i="12"/>
  <c r="D1799" i="12"/>
  <c r="C1799" i="12"/>
  <c r="E1798" i="12"/>
  <c r="F1798" i="12" s="1"/>
  <c r="D1798" i="12"/>
  <c r="C1798" i="12"/>
  <c r="E1797" i="12"/>
  <c r="F1797" i="12" s="1"/>
  <c r="D1797" i="12"/>
  <c r="C1797" i="12"/>
  <c r="E1796" i="12"/>
  <c r="F1796" i="12" s="1"/>
  <c r="D1796" i="12"/>
  <c r="C1796" i="12"/>
  <c r="F1795" i="12"/>
  <c r="E1795" i="12"/>
  <c r="D1795" i="12"/>
  <c r="C1795" i="12"/>
  <c r="E1794" i="12"/>
  <c r="F1794" i="12" s="1"/>
  <c r="D1794" i="12"/>
  <c r="C1794" i="12"/>
  <c r="E1793" i="12"/>
  <c r="F1793" i="12" s="1"/>
  <c r="D1793" i="12"/>
  <c r="C1793" i="12"/>
  <c r="E1792" i="12"/>
  <c r="F1792" i="12" s="1"/>
  <c r="D1792" i="12"/>
  <c r="C1792" i="12"/>
  <c r="E1791" i="12"/>
  <c r="F1791" i="12" s="1"/>
  <c r="D1791" i="12"/>
  <c r="C1791" i="12"/>
  <c r="E1790" i="12"/>
  <c r="F1790" i="12" s="1"/>
  <c r="D1790" i="12"/>
  <c r="C1790" i="12"/>
  <c r="E1789" i="12"/>
  <c r="F1789" i="12" s="1"/>
  <c r="D1789" i="12"/>
  <c r="C1789" i="12"/>
  <c r="E1788" i="12"/>
  <c r="F1788" i="12" s="1"/>
  <c r="D1788" i="12"/>
  <c r="C1788" i="12"/>
  <c r="E1787" i="12"/>
  <c r="F1787" i="12" s="1"/>
  <c r="D1787" i="12"/>
  <c r="C1787" i="12"/>
  <c r="E1786" i="12"/>
  <c r="F1786" i="12" s="1"/>
  <c r="D1786" i="12"/>
  <c r="C1786" i="12"/>
  <c r="F1785" i="12"/>
  <c r="E1785" i="12"/>
  <c r="D1785" i="12"/>
  <c r="C1785" i="12"/>
  <c r="E1784" i="12"/>
  <c r="F1784" i="12" s="1"/>
  <c r="D1784" i="12"/>
  <c r="C1784" i="12"/>
  <c r="F1783" i="12"/>
  <c r="E1783" i="12"/>
  <c r="D1783" i="12"/>
  <c r="C1783" i="12"/>
  <c r="E1782" i="12"/>
  <c r="F1782" i="12" s="1"/>
  <c r="D1782" i="12"/>
  <c r="C1782" i="12"/>
  <c r="F1781" i="12"/>
  <c r="E1781" i="12"/>
  <c r="D1781" i="12"/>
  <c r="C1781" i="12"/>
  <c r="E1780" i="12"/>
  <c r="F1780" i="12" s="1"/>
  <c r="D1780" i="12"/>
  <c r="C1780" i="12"/>
  <c r="F1779" i="12"/>
  <c r="E1779" i="12"/>
  <c r="D1779" i="12"/>
  <c r="C1779" i="12"/>
  <c r="E1778" i="12"/>
  <c r="F1778" i="12" s="1"/>
  <c r="D1778" i="12"/>
  <c r="C1778" i="12"/>
  <c r="E1777" i="12"/>
  <c r="F1777" i="12" s="1"/>
  <c r="D1777" i="12"/>
  <c r="C1777" i="12"/>
  <c r="E1776" i="12"/>
  <c r="F1776" i="12" s="1"/>
  <c r="D1776" i="12"/>
  <c r="C1776" i="12"/>
  <c r="E1775" i="12"/>
  <c r="F1775" i="12" s="1"/>
  <c r="D1775" i="12"/>
  <c r="C1775" i="12"/>
  <c r="E1774" i="12"/>
  <c r="F1774" i="12" s="1"/>
  <c r="D1774" i="12"/>
  <c r="C1774" i="12"/>
  <c r="E1773" i="12"/>
  <c r="F1773" i="12" s="1"/>
  <c r="D1773" i="12"/>
  <c r="C1773" i="12"/>
  <c r="E1772" i="12"/>
  <c r="F1772" i="12" s="1"/>
  <c r="D1772" i="12"/>
  <c r="C1772" i="12"/>
  <c r="E1771" i="12"/>
  <c r="F1771" i="12" s="1"/>
  <c r="D1771" i="12"/>
  <c r="C1771" i="12"/>
  <c r="E1770" i="12"/>
  <c r="F1770" i="12" s="1"/>
  <c r="D1770" i="12"/>
  <c r="C1770" i="12"/>
  <c r="F1769" i="12"/>
  <c r="E1769" i="12"/>
  <c r="D1769" i="12"/>
  <c r="C1769" i="12"/>
  <c r="E1768" i="12"/>
  <c r="F1768" i="12" s="1"/>
  <c r="D1768" i="12"/>
  <c r="C1768" i="12"/>
  <c r="F1767" i="12"/>
  <c r="E1767" i="12"/>
  <c r="D1767" i="12"/>
  <c r="C1767" i="12"/>
  <c r="E1766" i="12"/>
  <c r="F1766" i="12" s="1"/>
  <c r="D1766" i="12"/>
  <c r="C1766" i="12"/>
  <c r="E1765" i="12"/>
  <c r="F1765" i="12" s="1"/>
  <c r="D1765" i="12"/>
  <c r="C1765" i="12"/>
  <c r="E1764" i="12"/>
  <c r="F1764" i="12" s="1"/>
  <c r="D1764" i="12"/>
  <c r="C1764" i="12"/>
  <c r="F1763" i="12"/>
  <c r="E1763" i="12"/>
  <c r="D1763" i="12"/>
  <c r="C1763" i="12"/>
  <c r="E1762" i="12"/>
  <c r="F1762" i="12" s="1"/>
  <c r="D1762" i="12"/>
  <c r="C1762" i="12"/>
  <c r="E1761" i="12"/>
  <c r="F1761" i="12" s="1"/>
  <c r="D1761" i="12"/>
  <c r="C1761" i="12"/>
  <c r="E1760" i="12"/>
  <c r="F1760" i="12" s="1"/>
  <c r="D1760" i="12"/>
  <c r="C1760" i="12"/>
  <c r="E1759" i="12"/>
  <c r="F1759" i="12" s="1"/>
  <c r="D1759" i="12"/>
  <c r="C1759" i="12"/>
  <c r="E1758" i="12"/>
  <c r="F1758" i="12" s="1"/>
  <c r="D1758" i="12"/>
  <c r="C1758" i="12"/>
  <c r="E1757" i="12"/>
  <c r="F1757" i="12" s="1"/>
  <c r="D1757" i="12"/>
  <c r="C1757" i="12"/>
  <c r="E1756" i="12"/>
  <c r="F1756" i="12" s="1"/>
  <c r="D1756" i="12"/>
  <c r="C1756" i="12"/>
  <c r="E1755" i="12"/>
  <c r="F1755" i="12" s="1"/>
  <c r="D1755" i="12"/>
  <c r="C1755" i="12"/>
  <c r="E1754" i="12"/>
  <c r="F1754" i="12" s="1"/>
  <c r="D1754" i="12"/>
  <c r="C1754" i="12"/>
  <c r="F1753" i="12"/>
  <c r="E1753" i="12"/>
  <c r="D1753" i="12"/>
  <c r="C1753" i="12"/>
  <c r="E1752" i="12"/>
  <c r="F1752" i="12" s="1"/>
  <c r="D1752" i="12"/>
  <c r="C1752" i="12"/>
  <c r="F1751" i="12"/>
  <c r="E1751" i="12"/>
  <c r="D1751" i="12"/>
  <c r="C1751" i="12"/>
  <c r="E1750" i="12"/>
  <c r="F1750" i="12" s="1"/>
  <c r="D1750" i="12"/>
  <c r="C1750" i="12"/>
  <c r="F1749" i="12"/>
  <c r="E1749" i="12"/>
  <c r="D1749" i="12"/>
  <c r="C1749" i="12"/>
  <c r="E1748" i="12"/>
  <c r="F1748" i="12" s="1"/>
  <c r="D1748" i="12"/>
  <c r="C1748" i="12"/>
  <c r="F1747" i="12"/>
  <c r="E1747" i="12"/>
  <c r="D1747" i="12"/>
  <c r="C1747" i="12"/>
  <c r="E1746" i="12"/>
  <c r="F1746" i="12" s="1"/>
  <c r="D1746" i="12"/>
  <c r="C1746" i="12"/>
  <c r="E1745" i="12"/>
  <c r="F1745" i="12" s="1"/>
  <c r="D1745" i="12"/>
  <c r="C1745" i="12"/>
  <c r="E1744" i="12"/>
  <c r="F1744" i="12" s="1"/>
  <c r="D1744" i="12"/>
  <c r="C1744" i="12"/>
  <c r="E1743" i="12"/>
  <c r="F1743" i="12" s="1"/>
  <c r="D1743" i="12"/>
  <c r="C1743" i="12"/>
  <c r="E1742" i="12"/>
  <c r="F1742" i="12" s="1"/>
  <c r="D1742" i="12"/>
  <c r="C1742" i="12"/>
  <c r="E1741" i="12"/>
  <c r="F1741" i="12" s="1"/>
  <c r="D1741" i="12"/>
  <c r="C1741" i="12"/>
  <c r="E1740" i="12"/>
  <c r="F1740" i="12" s="1"/>
  <c r="D1740" i="12"/>
  <c r="C1740" i="12"/>
  <c r="E1739" i="12"/>
  <c r="F1739" i="12" s="1"/>
  <c r="D1739" i="12"/>
  <c r="C1739" i="12"/>
  <c r="E1738" i="12"/>
  <c r="F1738" i="12" s="1"/>
  <c r="D1738" i="12"/>
  <c r="C1738" i="12"/>
  <c r="F1737" i="12"/>
  <c r="E1737" i="12"/>
  <c r="D1737" i="12"/>
  <c r="C1737" i="12"/>
  <c r="E1736" i="12"/>
  <c r="F1736" i="12" s="1"/>
  <c r="D1736" i="12"/>
  <c r="C1736" i="12"/>
  <c r="F1735" i="12"/>
  <c r="E1735" i="12"/>
  <c r="D1735" i="12"/>
  <c r="C1735" i="12"/>
  <c r="E1734" i="12"/>
  <c r="F1734" i="12" s="1"/>
  <c r="D1734" i="12"/>
  <c r="C1734" i="12"/>
  <c r="E1733" i="12"/>
  <c r="F1733" i="12" s="1"/>
  <c r="D1733" i="12"/>
  <c r="C1733" i="12"/>
  <c r="E1732" i="12"/>
  <c r="F1732" i="12" s="1"/>
  <c r="D1732" i="12"/>
  <c r="C1732" i="12"/>
  <c r="F1731" i="12"/>
  <c r="E1731" i="12"/>
  <c r="D1731" i="12"/>
  <c r="C1731" i="12"/>
  <c r="E1730" i="12"/>
  <c r="F1730" i="12" s="1"/>
  <c r="D1730" i="12"/>
  <c r="C1730" i="12"/>
  <c r="E1729" i="12"/>
  <c r="F1729" i="12" s="1"/>
  <c r="D1729" i="12"/>
  <c r="C1729" i="12"/>
  <c r="E1728" i="12"/>
  <c r="F1728" i="12" s="1"/>
  <c r="D1728" i="12"/>
  <c r="C1728" i="12"/>
  <c r="E1727" i="12"/>
  <c r="F1727" i="12" s="1"/>
  <c r="D1727" i="12"/>
  <c r="C1727" i="12"/>
  <c r="E1726" i="12"/>
  <c r="F1726" i="12" s="1"/>
  <c r="D1726" i="12"/>
  <c r="C1726" i="12"/>
  <c r="E1725" i="12"/>
  <c r="F1725" i="12" s="1"/>
  <c r="D1725" i="12"/>
  <c r="C1725" i="12"/>
  <c r="E1724" i="12"/>
  <c r="F1724" i="12" s="1"/>
  <c r="D1724" i="12"/>
  <c r="C1724" i="12"/>
  <c r="E1723" i="12"/>
  <c r="F1723" i="12" s="1"/>
  <c r="D1723" i="12"/>
  <c r="C1723" i="12"/>
  <c r="E1722" i="12"/>
  <c r="F1722" i="12" s="1"/>
  <c r="D1722" i="12"/>
  <c r="C1722" i="12"/>
  <c r="F1721" i="12"/>
  <c r="E1721" i="12"/>
  <c r="D1721" i="12"/>
  <c r="C1721" i="12"/>
  <c r="E1720" i="12"/>
  <c r="F1720" i="12" s="1"/>
  <c r="D1720" i="12"/>
  <c r="C1720" i="12"/>
  <c r="F1719" i="12"/>
  <c r="E1719" i="12"/>
  <c r="D1719" i="12"/>
  <c r="C1719" i="12"/>
  <c r="E1718" i="12"/>
  <c r="F1718" i="12" s="1"/>
  <c r="D1718" i="12"/>
  <c r="C1718" i="12"/>
  <c r="F1717" i="12"/>
  <c r="E1717" i="12"/>
  <c r="D1717" i="12"/>
  <c r="C1717" i="12"/>
  <c r="E1716" i="12"/>
  <c r="F1716" i="12" s="1"/>
  <c r="D1716" i="12"/>
  <c r="C1716" i="12"/>
  <c r="F1715" i="12"/>
  <c r="E1715" i="12"/>
  <c r="D1715" i="12"/>
  <c r="C1715" i="12"/>
  <c r="E1714" i="12"/>
  <c r="F1714" i="12" s="1"/>
  <c r="D1714" i="12"/>
  <c r="C1714" i="12"/>
  <c r="E1713" i="12"/>
  <c r="F1713" i="12" s="1"/>
  <c r="D1713" i="12"/>
  <c r="C1713" i="12"/>
  <c r="E1712" i="12"/>
  <c r="F1712" i="12" s="1"/>
  <c r="D1712" i="12"/>
  <c r="C1712" i="12"/>
  <c r="E1711" i="12"/>
  <c r="F1711" i="12" s="1"/>
  <c r="D1711" i="12"/>
  <c r="C1711" i="12"/>
  <c r="E1710" i="12"/>
  <c r="F1710" i="12" s="1"/>
  <c r="D1710" i="12"/>
  <c r="C1710" i="12"/>
  <c r="E1709" i="12"/>
  <c r="F1709" i="12" s="1"/>
  <c r="D1709" i="12"/>
  <c r="C1709" i="12"/>
  <c r="E1708" i="12"/>
  <c r="F1708" i="12" s="1"/>
  <c r="D1708" i="12"/>
  <c r="C1708" i="12"/>
  <c r="E1707" i="12"/>
  <c r="F1707" i="12" s="1"/>
  <c r="D1707" i="12"/>
  <c r="C1707" i="12"/>
  <c r="E1706" i="12"/>
  <c r="F1706" i="12" s="1"/>
  <c r="D1706" i="12"/>
  <c r="C1706" i="12"/>
  <c r="F1705" i="12"/>
  <c r="E1705" i="12"/>
  <c r="D1705" i="12"/>
  <c r="C1705" i="12"/>
  <c r="E1704" i="12"/>
  <c r="F1704" i="12" s="1"/>
  <c r="D1704" i="12"/>
  <c r="C1704" i="12"/>
  <c r="F1703" i="12"/>
  <c r="E1703" i="12"/>
  <c r="D1703" i="12"/>
  <c r="C1703" i="12"/>
  <c r="E1702" i="12"/>
  <c r="F1702" i="12" s="1"/>
  <c r="D1702" i="12"/>
  <c r="C1702" i="12"/>
  <c r="E1701" i="12"/>
  <c r="F1701" i="12" s="1"/>
  <c r="D1701" i="12"/>
  <c r="C1701" i="12"/>
  <c r="E1700" i="12"/>
  <c r="F1700" i="12" s="1"/>
  <c r="D1700" i="12"/>
  <c r="C1700" i="12"/>
  <c r="F1699" i="12"/>
  <c r="E1699" i="12"/>
  <c r="D1699" i="12"/>
  <c r="C1699" i="12"/>
  <c r="E1698" i="12"/>
  <c r="F1698" i="12" s="1"/>
  <c r="D1698" i="12"/>
  <c r="C1698" i="12"/>
  <c r="E1697" i="12"/>
  <c r="F1697" i="12" s="1"/>
  <c r="D1697" i="12"/>
  <c r="C1697" i="12"/>
  <c r="E1696" i="12"/>
  <c r="F1696" i="12" s="1"/>
  <c r="D1696" i="12"/>
  <c r="C1696" i="12"/>
  <c r="E1695" i="12"/>
  <c r="F1695" i="12" s="1"/>
  <c r="D1695" i="12"/>
  <c r="C1695" i="12"/>
  <c r="E1694" i="12"/>
  <c r="F1694" i="12" s="1"/>
  <c r="D1694" i="12"/>
  <c r="C1694" i="12"/>
  <c r="E1693" i="12"/>
  <c r="F1693" i="12" s="1"/>
  <c r="D1693" i="12"/>
  <c r="C1693" i="12"/>
  <c r="E1692" i="12"/>
  <c r="F1692" i="12" s="1"/>
  <c r="D1692" i="12"/>
  <c r="C1692" i="12"/>
  <c r="E1691" i="12"/>
  <c r="F1691" i="12" s="1"/>
  <c r="D1691" i="12"/>
  <c r="C1691" i="12"/>
  <c r="E1690" i="12"/>
  <c r="F1690" i="12" s="1"/>
  <c r="D1690" i="12"/>
  <c r="C1690" i="12"/>
  <c r="F1689" i="12"/>
  <c r="E1689" i="12"/>
  <c r="D1689" i="12"/>
  <c r="C1689" i="12"/>
  <c r="E1688" i="12"/>
  <c r="F1688" i="12" s="1"/>
  <c r="D1688" i="12"/>
  <c r="C1688" i="12"/>
  <c r="F1687" i="12"/>
  <c r="E1687" i="12"/>
  <c r="D1687" i="12"/>
  <c r="C1687" i="12"/>
  <c r="E1686" i="12"/>
  <c r="F1686" i="12" s="1"/>
  <c r="D1686" i="12"/>
  <c r="C1686" i="12"/>
  <c r="F1685" i="12"/>
  <c r="E1685" i="12"/>
  <c r="D1685" i="12"/>
  <c r="C1685" i="12"/>
  <c r="E1684" i="12"/>
  <c r="F1684" i="12" s="1"/>
  <c r="D1684" i="12"/>
  <c r="C1684" i="12"/>
  <c r="F1683" i="12"/>
  <c r="E1683" i="12"/>
  <c r="D1683" i="12"/>
  <c r="C1683" i="12"/>
  <c r="E1682" i="12"/>
  <c r="F1682" i="12" s="1"/>
  <c r="D1682" i="12"/>
  <c r="C1682" i="12"/>
  <c r="E1681" i="12"/>
  <c r="F1681" i="12" s="1"/>
  <c r="D1681" i="12"/>
  <c r="C1681" i="12"/>
  <c r="E1680" i="12"/>
  <c r="F1680" i="12" s="1"/>
  <c r="D1680" i="12"/>
  <c r="C1680" i="12"/>
  <c r="E1679" i="12"/>
  <c r="F1679" i="12" s="1"/>
  <c r="D1679" i="12"/>
  <c r="C1679" i="12"/>
  <c r="E1678" i="12"/>
  <c r="F1678" i="12" s="1"/>
  <c r="D1678" i="12"/>
  <c r="C1678" i="12"/>
  <c r="E1677" i="12"/>
  <c r="F1677" i="12" s="1"/>
  <c r="D1677" i="12"/>
  <c r="C1677" i="12"/>
  <c r="E1676" i="12"/>
  <c r="F1676" i="12" s="1"/>
  <c r="D1676" i="12"/>
  <c r="C1676" i="12"/>
  <c r="E1675" i="12"/>
  <c r="F1675" i="12" s="1"/>
  <c r="D1675" i="12"/>
  <c r="C1675" i="12"/>
  <c r="E1674" i="12"/>
  <c r="F1674" i="12" s="1"/>
  <c r="D1674" i="12"/>
  <c r="C1674" i="12"/>
  <c r="F1673" i="12"/>
  <c r="E1673" i="12"/>
  <c r="D1673" i="12"/>
  <c r="C1673" i="12"/>
  <c r="E1672" i="12"/>
  <c r="F1672" i="12" s="1"/>
  <c r="D1672" i="12"/>
  <c r="C1672" i="12"/>
  <c r="F1671" i="12"/>
  <c r="E1671" i="12"/>
  <c r="D1671" i="12"/>
  <c r="C1671" i="12"/>
  <c r="E1670" i="12"/>
  <c r="F1670" i="12" s="1"/>
  <c r="D1670" i="12"/>
  <c r="C1670" i="12"/>
  <c r="E1669" i="12"/>
  <c r="F1669" i="12" s="1"/>
  <c r="D1669" i="12"/>
  <c r="C1669" i="12"/>
  <c r="E1668" i="12"/>
  <c r="F1668" i="12" s="1"/>
  <c r="D1668" i="12"/>
  <c r="C1668" i="12"/>
  <c r="F1667" i="12"/>
  <c r="E1667" i="12"/>
  <c r="D1667" i="12"/>
  <c r="C1667" i="12"/>
  <c r="E1666" i="12"/>
  <c r="F1666" i="12" s="1"/>
  <c r="D1666" i="12"/>
  <c r="C1666" i="12"/>
  <c r="E1665" i="12"/>
  <c r="F1665" i="12" s="1"/>
  <c r="D1665" i="12"/>
  <c r="C1665" i="12"/>
  <c r="E1664" i="12"/>
  <c r="F1664" i="12" s="1"/>
  <c r="D1664" i="12"/>
  <c r="C1664" i="12"/>
  <c r="E1663" i="12"/>
  <c r="F1663" i="12" s="1"/>
  <c r="D1663" i="12"/>
  <c r="C1663" i="12"/>
  <c r="E1662" i="12"/>
  <c r="F1662" i="12" s="1"/>
  <c r="D1662" i="12"/>
  <c r="C1662" i="12"/>
  <c r="E1661" i="12"/>
  <c r="F1661" i="12" s="1"/>
  <c r="D1661" i="12"/>
  <c r="C1661" i="12"/>
  <c r="E1660" i="12"/>
  <c r="F1660" i="12" s="1"/>
  <c r="D1660" i="12"/>
  <c r="C1660" i="12"/>
  <c r="E1659" i="12"/>
  <c r="F1659" i="12" s="1"/>
  <c r="D1659" i="12"/>
  <c r="C1659" i="12"/>
  <c r="E1658" i="12"/>
  <c r="F1658" i="12" s="1"/>
  <c r="D1658" i="12"/>
  <c r="C1658" i="12"/>
  <c r="F1657" i="12"/>
  <c r="E1657" i="12"/>
  <c r="D1657" i="12"/>
  <c r="C1657" i="12"/>
  <c r="E1656" i="12"/>
  <c r="F1656" i="12" s="1"/>
  <c r="D1656" i="12"/>
  <c r="C1656" i="12"/>
  <c r="F1655" i="12"/>
  <c r="E1655" i="12"/>
  <c r="D1655" i="12"/>
  <c r="C1655" i="12"/>
  <c r="E1654" i="12"/>
  <c r="F1654" i="12" s="1"/>
  <c r="D1654" i="12"/>
  <c r="C1654" i="12"/>
  <c r="F1653" i="12"/>
  <c r="E1653" i="12"/>
  <c r="D1653" i="12"/>
  <c r="C1653" i="12"/>
  <c r="E1652" i="12"/>
  <c r="F1652" i="12" s="1"/>
  <c r="D1652" i="12"/>
  <c r="C1652" i="12"/>
  <c r="F1651" i="12"/>
  <c r="E1651" i="12"/>
  <c r="D1651" i="12"/>
  <c r="C1651" i="12"/>
  <c r="E1650" i="12"/>
  <c r="F1650" i="12" s="1"/>
  <c r="D1650" i="12"/>
  <c r="C1650" i="12"/>
  <c r="E1649" i="12"/>
  <c r="F1649" i="12" s="1"/>
  <c r="D1649" i="12"/>
  <c r="C1649" i="12"/>
  <c r="E1648" i="12"/>
  <c r="F1648" i="12" s="1"/>
  <c r="D1648" i="12"/>
  <c r="C1648" i="12"/>
  <c r="E1647" i="12"/>
  <c r="F1647" i="12" s="1"/>
  <c r="D1647" i="12"/>
  <c r="C1647" i="12"/>
  <c r="E1646" i="12"/>
  <c r="F1646" i="12" s="1"/>
  <c r="D1646" i="12"/>
  <c r="C1646" i="12"/>
  <c r="E1645" i="12"/>
  <c r="F1645" i="12" s="1"/>
  <c r="D1645" i="12"/>
  <c r="C1645" i="12"/>
  <c r="E1644" i="12"/>
  <c r="F1644" i="12" s="1"/>
  <c r="D1644" i="12"/>
  <c r="C1644" i="12"/>
  <c r="E1643" i="12"/>
  <c r="F1643" i="12" s="1"/>
  <c r="D1643" i="12"/>
  <c r="C1643" i="12"/>
  <c r="E1642" i="12"/>
  <c r="F1642" i="12" s="1"/>
  <c r="D1642" i="12"/>
  <c r="C1642" i="12"/>
  <c r="F1641" i="12"/>
  <c r="E1641" i="12"/>
  <c r="D1641" i="12"/>
  <c r="C1641" i="12"/>
  <c r="E1640" i="12"/>
  <c r="F1640" i="12" s="1"/>
  <c r="D1640" i="12"/>
  <c r="C1640" i="12"/>
  <c r="F1639" i="12"/>
  <c r="E1639" i="12"/>
  <c r="D1639" i="12"/>
  <c r="C1639" i="12"/>
  <c r="E1638" i="12"/>
  <c r="F1638" i="12" s="1"/>
  <c r="D1638" i="12"/>
  <c r="C1638" i="12"/>
  <c r="E1637" i="12"/>
  <c r="F1637" i="12" s="1"/>
  <c r="D1637" i="12"/>
  <c r="C1637" i="12"/>
  <c r="E1636" i="12"/>
  <c r="F1636" i="12" s="1"/>
  <c r="D1636" i="12"/>
  <c r="C1636" i="12"/>
  <c r="F1635" i="12"/>
  <c r="E1635" i="12"/>
  <c r="D1635" i="12"/>
  <c r="C1635" i="12"/>
  <c r="E1634" i="12"/>
  <c r="F1634" i="12" s="1"/>
  <c r="D1634" i="12"/>
  <c r="C1634" i="12"/>
  <c r="E1633" i="12"/>
  <c r="F1633" i="12" s="1"/>
  <c r="D1633" i="12"/>
  <c r="C1633" i="12"/>
  <c r="E1632" i="12"/>
  <c r="F1632" i="12" s="1"/>
  <c r="D1632" i="12"/>
  <c r="C1632" i="12"/>
  <c r="E1631" i="12"/>
  <c r="F1631" i="12" s="1"/>
  <c r="D1631" i="12"/>
  <c r="C1631" i="12"/>
  <c r="E1630" i="12"/>
  <c r="F1630" i="12" s="1"/>
  <c r="D1630" i="12"/>
  <c r="C1630" i="12"/>
  <c r="E1629" i="12"/>
  <c r="F1629" i="12" s="1"/>
  <c r="D1629" i="12"/>
  <c r="C1629" i="12"/>
  <c r="E1628" i="12"/>
  <c r="F1628" i="12" s="1"/>
  <c r="D1628" i="12"/>
  <c r="C1628" i="12"/>
  <c r="E1627" i="12"/>
  <c r="F1627" i="12" s="1"/>
  <c r="D1627" i="12"/>
  <c r="C1627" i="12"/>
  <c r="E1626" i="12"/>
  <c r="F1626" i="12" s="1"/>
  <c r="D1626" i="12"/>
  <c r="C1626" i="12"/>
  <c r="F1625" i="12"/>
  <c r="E1625" i="12"/>
  <c r="D1625" i="12"/>
  <c r="C1625" i="12"/>
  <c r="E1624" i="12"/>
  <c r="F1624" i="12" s="1"/>
  <c r="D1624" i="12"/>
  <c r="C1624" i="12"/>
  <c r="E1623" i="12"/>
  <c r="F1623" i="12" s="1"/>
  <c r="D1623" i="12"/>
  <c r="C1623" i="12"/>
  <c r="E1622" i="12"/>
  <c r="F1622" i="12" s="1"/>
  <c r="D1622" i="12"/>
  <c r="C1622" i="12"/>
  <c r="F1621" i="12"/>
  <c r="E1621" i="12"/>
  <c r="D1621" i="12"/>
  <c r="C1621" i="12"/>
  <c r="E1620" i="12"/>
  <c r="F1620" i="12" s="1"/>
  <c r="D1620" i="12"/>
  <c r="C1620" i="12"/>
  <c r="F1619" i="12"/>
  <c r="E1619" i="12"/>
  <c r="D1619" i="12"/>
  <c r="C1619" i="12"/>
  <c r="E1618" i="12"/>
  <c r="F1618" i="12" s="1"/>
  <c r="D1618" i="12"/>
  <c r="C1618" i="12"/>
  <c r="E1617" i="12"/>
  <c r="F1617" i="12" s="1"/>
  <c r="D1617" i="12"/>
  <c r="C1617" i="12"/>
  <c r="E1616" i="12"/>
  <c r="F1616" i="12" s="1"/>
  <c r="D1616" i="12"/>
  <c r="C1616" i="12"/>
  <c r="E1615" i="12"/>
  <c r="F1615" i="12" s="1"/>
  <c r="D1615" i="12"/>
  <c r="C1615" i="12"/>
  <c r="E1614" i="12"/>
  <c r="F1614" i="12" s="1"/>
  <c r="D1614" i="12"/>
  <c r="C1614" i="12"/>
  <c r="E1613" i="12"/>
  <c r="F1613" i="12" s="1"/>
  <c r="D1613" i="12"/>
  <c r="C1613" i="12"/>
  <c r="E1612" i="12"/>
  <c r="F1612" i="12" s="1"/>
  <c r="D1612" i="12"/>
  <c r="C1612" i="12"/>
  <c r="E1611" i="12"/>
  <c r="F1611" i="12" s="1"/>
  <c r="D1611" i="12"/>
  <c r="C1611" i="12"/>
  <c r="E1610" i="12"/>
  <c r="F1610" i="12" s="1"/>
  <c r="D1610" i="12"/>
  <c r="C1610" i="12"/>
  <c r="F1609" i="12"/>
  <c r="E1609" i="12"/>
  <c r="D1609" i="12"/>
  <c r="C1609" i="12"/>
  <c r="E1608" i="12"/>
  <c r="F1608" i="12" s="1"/>
  <c r="D1608" i="12"/>
  <c r="C1608" i="12"/>
  <c r="E1607" i="12"/>
  <c r="F1607" i="12" s="1"/>
  <c r="D1607" i="12"/>
  <c r="C1607" i="12"/>
  <c r="E1606" i="12"/>
  <c r="F1606" i="12" s="1"/>
  <c r="D1606" i="12"/>
  <c r="C1606" i="12"/>
  <c r="E1605" i="12"/>
  <c r="F1605" i="12" s="1"/>
  <c r="D1605" i="12"/>
  <c r="C1605" i="12"/>
  <c r="E1604" i="12"/>
  <c r="F1604" i="12" s="1"/>
  <c r="D1604" i="12"/>
  <c r="C1604" i="12"/>
  <c r="F1603" i="12"/>
  <c r="E1603" i="12"/>
  <c r="D1603" i="12"/>
  <c r="C1603" i="12"/>
  <c r="E1602" i="12"/>
  <c r="F1602" i="12" s="1"/>
  <c r="D1602" i="12"/>
  <c r="C1602" i="12"/>
  <c r="E1601" i="12"/>
  <c r="F1601" i="12" s="1"/>
  <c r="D1601" i="12"/>
  <c r="C1601" i="12"/>
  <c r="E1600" i="12"/>
  <c r="F1600" i="12" s="1"/>
  <c r="D1600" i="12"/>
  <c r="C1600" i="12"/>
  <c r="E1599" i="12"/>
  <c r="F1599" i="12" s="1"/>
  <c r="D1599" i="12"/>
  <c r="C1599" i="12"/>
  <c r="E1598" i="12"/>
  <c r="F1598" i="12" s="1"/>
  <c r="D1598" i="12"/>
  <c r="C1598" i="12"/>
  <c r="E1597" i="12"/>
  <c r="F1597" i="12" s="1"/>
  <c r="D1597" i="12"/>
  <c r="C1597" i="12"/>
  <c r="E1596" i="12"/>
  <c r="F1596" i="12" s="1"/>
  <c r="D1596" i="12"/>
  <c r="C1596" i="12"/>
  <c r="E1595" i="12"/>
  <c r="F1595" i="12" s="1"/>
  <c r="D1595" i="12"/>
  <c r="C1595" i="12"/>
  <c r="E1594" i="12"/>
  <c r="F1594" i="12" s="1"/>
  <c r="D1594" i="12"/>
  <c r="C1594" i="12"/>
  <c r="F1593" i="12"/>
  <c r="E1593" i="12"/>
  <c r="D1593" i="12"/>
  <c r="C1593" i="12"/>
  <c r="E1592" i="12"/>
  <c r="F1592" i="12" s="1"/>
  <c r="D1592" i="12"/>
  <c r="C1592" i="12"/>
  <c r="F1591" i="12"/>
  <c r="E1591" i="12"/>
  <c r="D1591" i="12"/>
  <c r="C1591" i="12"/>
  <c r="E1590" i="12"/>
  <c r="F1590" i="12" s="1"/>
  <c r="D1590" i="12"/>
  <c r="C1590" i="12"/>
  <c r="E1589" i="12"/>
  <c r="F1589" i="12" s="1"/>
  <c r="D1589" i="12"/>
  <c r="C1589" i="12"/>
  <c r="E1588" i="12"/>
  <c r="F1588" i="12" s="1"/>
  <c r="D1588" i="12"/>
  <c r="C1588" i="12"/>
  <c r="F1587" i="12"/>
  <c r="E1587" i="12"/>
  <c r="D1587" i="12"/>
  <c r="C1587" i="12"/>
  <c r="E1586" i="12"/>
  <c r="F1586" i="12" s="1"/>
  <c r="D1586" i="12"/>
  <c r="C1586" i="12"/>
  <c r="E1585" i="12"/>
  <c r="F1585" i="12" s="1"/>
  <c r="D1585" i="12"/>
  <c r="C1585" i="12"/>
  <c r="E1584" i="12"/>
  <c r="F1584" i="12" s="1"/>
  <c r="D1584" i="12"/>
  <c r="C1584" i="12"/>
  <c r="E1583" i="12"/>
  <c r="F1583" i="12" s="1"/>
  <c r="D1583" i="12"/>
  <c r="C1583" i="12"/>
  <c r="E1582" i="12"/>
  <c r="F1582" i="12" s="1"/>
  <c r="D1582" i="12"/>
  <c r="C1582" i="12"/>
  <c r="E1581" i="12"/>
  <c r="F1581" i="12" s="1"/>
  <c r="D1581" i="12"/>
  <c r="C1581" i="12"/>
  <c r="E1580" i="12"/>
  <c r="F1580" i="12" s="1"/>
  <c r="D1580" i="12"/>
  <c r="C1580" i="12"/>
  <c r="E1579" i="12"/>
  <c r="F1579" i="12" s="1"/>
  <c r="D1579" i="12"/>
  <c r="C1579" i="12"/>
  <c r="E1578" i="12"/>
  <c r="F1578" i="12" s="1"/>
  <c r="D1578" i="12"/>
  <c r="C1578" i="12"/>
  <c r="F1577" i="12"/>
  <c r="E1577" i="12"/>
  <c r="D1577" i="12"/>
  <c r="C1577" i="12"/>
  <c r="E1576" i="12"/>
  <c r="F1576" i="12" s="1"/>
  <c r="D1576" i="12"/>
  <c r="C1576" i="12"/>
  <c r="F1575" i="12"/>
  <c r="E1575" i="12"/>
  <c r="D1575" i="12"/>
  <c r="C1575" i="12"/>
  <c r="E1574" i="12"/>
  <c r="F1574" i="12" s="1"/>
  <c r="D1574" i="12"/>
  <c r="C1574" i="12"/>
  <c r="E1573" i="12"/>
  <c r="F1573" i="12" s="1"/>
  <c r="D1573" i="12"/>
  <c r="C1573" i="12"/>
  <c r="E1572" i="12"/>
  <c r="F1572" i="12" s="1"/>
  <c r="D1572" i="12"/>
  <c r="C1572" i="12"/>
  <c r="F1571" i="12"/>
  <c r="E1571" i="12"/>
  <c r="D1571" i="12"/>
  <c r="C1571" i="12"/>
  <c r="E1570" i="12"/>
  <c r="F1570" i="12" s="1"/>
  <c r="D1570" i="12"/>
  <c r="C1570" i="12"/>
  <c r="E1569" i="12"/>
  <c r="F1569" i="12" s="1"/>
  <c r="D1569" i="12"/>
  <c r="C1569" i="12"/>
  <c r="E1568" i="12"/>
  <c r="F1568" i="12" s="1"/>
  <c r="D1568" i="12"/>
  <c r="C1568" i="12"/>
  <c r="E1567" i="12"/>
  <c r="F1567" i="12" s="1"/>
  <c r="D1567" i="12"/>
  <c r="C1567" i="12"/>
  <c r="E1566" i="12"/>
  <c r="F1566" i="12" s="1"/>
  <c r="D1566" i="12"/>
  <c r="C1566" i="12"/>
  <c r="E1565" i="12"/>
  <c r="F1565" i="12" s="1"/>
  <c r="D1565" i="12"/>
  <c r="C1565" i="12"/>
  <c r="E1564" i="12"/>
  <c r="F1564" i="12" s="1"/>
  <c r="D1564" i="12"/>
  <c r="C1564" i="12"/>
  <c r="E1563" i="12"/>
  <c r="F1563" i="12" s="1"/>
  <c r="D1563" i="12"/>
  <c r="C1563" i="12"/>
  <c r="E1562" i="12"/>
  <c r="F1562" i="12" s="1"/>
  <c r="D1562" i="12"/>
  <c r="C1562" i="12"/>
  <c r="F1561" i="12"/>
  <c r="E1561" i="12"/>
  <c r="D1561" i="12"/>
  <c r="C1561" i="12"/>
  <c r="E1560" i="12"/>
  <c r="F1560" i="12" s="1"/>
  <c r="D1560" i="12"/>
  <c r="C1560" i="12"/>
  <c r="F1559" i="12"/>
  <c r="E1559" i="12"/>
  <c r="D1559" i="12"/>
  <c r="C1559" i="12"/>
  <c r="E1558" i="12"/>
  <c r="F1558" i="12" s="1"/>
  <c r="D1558" i="12"/>
  <c r="C1558" i="12"/>
  <c r="E1557" i="12"/>
  <c r="F1557" i="12" s="1"/>
  <c r="D1557" i="12"/>
  <c r="C1557" i="12"/>
  <c r="E1556" i="12"/>
  <c r="F1556" i="12" s="1"/>
  <c r="D1556" i="12"/>
  <c r="C1556" i="12"/>
  <c r="F1555" i="12"/>
  <c r="E1555" i="12"/>
  <c r="D1555" i="12"/>
  <c r="C1555" i="12"/>
  <c r="E1554" i="12"/>
  <c r="F1554" i="12" s="1"/>
  <c r="D1554" i="12"/>
  <c r="C1554" i="12"/>
  <c r="F1553" i="12"/>
  <c r="E1553" i="12"/>
  <c r="D1553" i="12"/>
  <c r="C1553" i="12"/>
  <c r="E1552" i="12"/>
  <c r="F1552" i="12" s="1"/>
  <c r="D1552" i="12"/>
  <c r="C1552" i="12"/>
  <c r="E1551" i="12"/>
  <c r="F1551" i="12" s="1"/>
  <c r="D1551" i="12"/>
  <c r="C1551" i="12"/>
  <c r="E1550" i="12"/>
  <c r="F1550" i="12" s="1"/>
  <c r="D1550" i="12"/>
  <c r="C1550" i="12"/>
  <c r="E1549" i="12"/>
  <c r="F1549" i="12" s="1"/>
  <c r="D1549" i="12"/>
  <c r="C1549" i="12"/>
  <c r="F1548" i="12"/>
  <c r="E1548" i="12"/>
  <c r="D1548" i="12"/>
  <c r="C1548" i="12"/>
  <c r="E1547" i="12"/>
  <c r="F1547" i="12" s="1"/>
  <c r="D1547" i="12"/>
  <c r="C1547" i="12"/>
  <c r="E1546" i="12"/>
  <c r="F1546" i="12" s="1"/>
  <c r="D1546" i="12"/>
  <c r="C1546" i="12"/>
  <c r="E1545" i="12"/>
  <c r="F1545" i="12" s="1"/>
  <c r="D1545" i="12"/>
  <c r="C1545" i="12"/>
  <c r="F1544" i="12"/>
  <c r="E1544" i="12"/>
  <c r="D1544" i="12"/>
  <c r="C1544" i="12"/>
  <c r="E1543" i="12"/>
  <c r="F1543" i="12" s="1"/>
  <c r="D1543" i="12"/>
  <c r="C1543" i="12"/>
  <c r="E1542" i="12"/>
  <c r="F1542" i="12" s="1"/>
  <c r="D1542" i="12"/>
  <c r="C1542" i="12"/>
  <c r="E1541" i="12"/>
  <c r="F1541" i="12" s="1"/>
  <c r="D1541" i="12"/>
  <c r="C1541" i="12"/>
  <c r="F1540" i="12"/>
  <c r="E1540" i="12"/>
  <c r="D1540" i="12"/>
  <c r="C1540" i="12"/>
  <c r="E1539" i="12"/>
  <c r="F1539" i="12" s="1"/>
  <c r="D1539" i="12"/>
  <c r="C1539" i="12"/>
  <c r="E1538" i="12"/>
  <c r="F1538" i="12" s="1"/>
  <c r="D1538" i="12"/>
  <c r="C1538" i="12"/>
  <c r="E1537" i="12"/>
  <c r="F1537" i="12" s="1"/>
  <c r="D1537" i="12"/>
  <c r="C1537" i="12"/>
  <c r="F1536" i="12"/>
  <c r="E1536" i="12"/>
  <c r="D1536" i="12"/>
  <c r="C1536" i="12"/>
  <c r="E1535" i="12"/>
  <c r="F1535" i="12" s="1"/>
  <c r="D1535" i="12"/>
  <c r="C1535" i="12"/>
  <c r="E1534" i="12"/>
  <c r="F1534" i="12" s="1"/>
  <c r="D1534" i="12"/>
  <c r="C1534" i="12"/>
  <c r="E1533" i="12"/>
  <c r="F1533" i="12" s="1"/>
  <c r="D1533" i="12"/>
  <c r="C1533" i="12"/>
  <c r="F1532" i="12"/>
  <c r="E1532" i="12"/>
  <c r="D1532" i="12"/>
  <c r="C1532" i="12"/>
  <c r="E1531" i="12"/>
  <c r="F1531" i="12" s="1"/>
  <c r="D1531" i="12"/>
  <c r="C1531" i="12"/>
  <c r="F1530" i="12"/>
  <c r="E1530" i="12"/>
  <c r="D1530" i="12"/>
  <c r="C1530" i="12"/>
  <c r="E1529" i="12"/>
  <c r="F1529" i="12" s="1"/>
  <c r="D1529" i="12"/>
  <c r="C1529" i="12"/>
  <c r="E1528" i="12"/>
  <c r="F1528" i="12" s="1"/>
  <c r="D1528" i="12"/>
  <c r="C1528" i="12"/>
  <c r="E1527" i="12"/>
  <c r="F1527" i="12" s="1"/>
  <c r="D1527" i="12"/>
  <c r="C1527" i="12"/>
  <c r="E1526" i="12"/>
  <c r="F1526" i="12" s="1"/>
  <c r="D1526" i="12"/>
  <c r="C1526" i="12"/>
  <c r="E1525" i="12"/>
  <c r="F1525" i="12" s="1"/>
  <c r="D1525" i="12"/>
  <c r="C1525" i="12"/>
  <c r="F1524" i="12"/>
  <c r="E1524" i="12"/>
  <c r="D1524" i="12"/>
  <c r="C1524" i="12"/>
  <c r="E1523" i="12"/>
  <c r="F1523" i="12" s="1"/>
  <c r="D1523" i="12"/>
  <c r="C1523" i="12"/>
  <c r="E1522" i="12"/>
  <c r="F1522" i="12" s="1"/>
  <c r="D1522" i="12"/>
  <c r="C1522" i="12"/>
  <c r="E1521" i="12"/>
  <c r="F1521" i="12" s="1"/>
  <c r="D1521" i="12"/>
  <c r="C1521" i="12"/>
  <c r="F1520" i="12"/>
  <c r="E1520" i="12"/>
  <c r="D1520" i="12"/>
  <c r="C1520" i="12"/>
  <c r="E1519" i="12"/>
  <c r="F1519" i="12" s="1"/>
  <c r="D1519" i="12"/>
  <c r="C1519" i="12"/>
  <c r="E1518" i="12"/>
  <c r="F1518" i="12" s="1"/>
  <c r="D1518" i="12"/>
  <c r="C1518" i="12"/>
  <c r="E1517" i="12"/>
  <c r="F1517" i="12" s="1"/>
  <c r="D1517" i="12"/>
  <c r="C1517" i="12"/>
  <c r="F1516" i="12"/>
  <c r="E1516" i="12"/>
  <c r="D1516" i="12"/>
  <c r="C1516" i="12"/>
  <c r="E1515" i="12"/>
  <c r="F1515" i="12" s="1"/>
  <c r="D1515" i="12"/>
  <c r="C1515" i="12"/>
  <c r="F1514" i="12"/>
  <c r="E1514" i="12"/>
  <c r="D1514" i="12"/>
  <c r="C1514" i="12"/>
  <c r="E1513" i="12"/>
  <c r="F1513" i="12" s="1"/>
  <c r="D1513" i="12"/>
  <c r="C1513" i="12"/>
  <c r="E1512" i="12"/>
  <c r="F1512" i="12" s="1"/>
  <c r="D1512" i="12"/>
  <c r="C1512" i="12"/>
  <c r="E1511" i="12"/>
  <c r="F1511" i="12" s="1"/>
  <c r="D1511" i="12"/>
  <c r="C1511" i="12"/>
  <c r="E1510" i="12"/>
  <c r="F1510" i="12" s="1"/>
  <c r="D1510" i="12"/>
  <c r="C1510" i="12"/>
  <c r="E1509" i="12"/>
  <c r="F1509" i="12" s="1"/>
  <c r="D1509" i="12"/>
  <c r="C1509" i="12"/>
  <c r="F1508" i="12"/>
  <c r="E1508" i="12"/>
  <c r="D1508" i="12"/>
  <c r="C1508" i="12"/>
  <c r="E1507" i="12"/>
  <c r="F1507" i="12" s="1"/>
  <c r="D1507" i="12"/>
  <c r="C1507" i="12"/>
  <c r="E1506" i="12"/>
  <c r="F1506" i="12" s="1"/>
  <c r="D1506" i="12"/>
  <c r="C1506" i="12"/>
  <c r="E1505" i="12"/>
  <c r="F1505" i="12" s="1"/>
  <c r="D1505" i="12"/>
  <c r="C1505" i="12"/>
  <c r="F1504" i="12"/>
  <c r="E1504" i="12"/>
  <c r="D1504" i="12"/>
  <c r="C1504" i="12"/>
  <c r="E1503" i="12"/>
  <c r="F1503" i="12" s="1"/>
  <c r="D1503" i="12"/>
  <c r="C1503" i="12"/>
  <c r="E1502" i="12"/>
  <c r="F1502" i="12" s="1"/>
  <c r="D1502" i="12"/>
  <c r="C1502" i="12"/>
  <c r="E1501" i="12"/>
  <c r="F1501" i="12" s="1"/>
  <c r="D1501" i="12"/>
  <c r="C1501" i="12"/>
  <c r="F1500" i="12"/>
  <c r="E1500" i="12"/>
  <c r="D1500" i="12"/>
  <c r="C1500" i="12"/>
  <c r="E1499" i="12"/>
  <c r="F1499" i="12" s="1"/>
  <c r="D1499" i="12"/>
  <c r="C1499" i="12"/>
  <c r="E1498" i="12"/>
  <c r="F1498" i="12" s="1"/>
  <c r="D1498" i="12"/>
  <c r="C1498" i="12"/>
  <c r="E1497" i="12"/>
  <c r="F1497" i="12" s="1"/>
  <c r="D1497" i="12"/>
  <c r="C1497" i="12"/>
  <c r="E1496" i="12"/>
  <c r="F1496" i="12" s="1"/>
  <c r="D1496" i="12"/>
  <c r="C1496" i="12"/>
  <c r="E1495" i="12"/>
  <c r="F1495" i="12" s="1"/>
  <c r="D1495" i="12"/>
  <c r="C1495" i="12"/>
  <c r="E1494" i="12"/>
  <c r="F1494" i="12" s="1"/>
  <c r="D1494" i="12"/>
  <c r="C1494" i="12"/>
  <c r="E1493" i="12"/>
  <c r="F1493" i="12" s="1"/>
  <c r="D1493" i="12"/>
  <c r="C1493" i="12"/>
  <c r="F1492" i="12"/>
  <c r="E1492" i="12"/>
  <c r="D1492" i="12"/>
  <c r="C1492" i="12"/>
  <c r="E1491" i="12"/>
  <c r="F1491" i="12" s="1"/>
  <c r="D1491" i="12"/>
  <c r="C1491" i="12"/>
  <c r="E1490" i="12"/>
  <c r="F1490" i="12" s="1"/>
  <c r="D1490" i="12"/>
  <c r="C1490" i="12"/>
  <c r="E1489" i="12"/>
  <c r="F1489" i="12" s="1"/>
  <c r="D1489" i="12"/>
  <c r="C1489" i="12"/>
  <c r="F1488" i="12"/>
  <c r="E1488" i="12"/>
  <c r="D1488" i="12"/>
  <c r="C1488" i="12"/>
  <c r="E1487" i="12"/>
  <c r="F1487" i="12" s="1"/>
  <c r="D1487" i="12"/>
  <c r="C1487" i="12"/>
  <c r="E1486" i="12"/>
  <c r="F1486" i="12" s="1"/>
  <c r="D1486" i="12"/>
  <c r="C1486" i="12"/>
  <c r="E1485" i="12"/>
  <c r="F1485" i="12" s="1"/>
  <c r="D1485" i="12"/>
  <c r="C1485" i="12"/>
  <c r="F1484" i="12"/>
  <c r="E1484" i="12"/>
  <c r="D1484" i="12"/>
  <c r="C1484" i="12"/>
  <c r="E1483" i="12"/>
  <c r="F1483" i="12" s="1"/>
  <c r="D1483" i="12"/>
  <c r="C1483" i="12"/>
  <c r="E1482" i="12"/>
  <c r="F1482" i="12" s="1"/>
  <c r="D1482" i="12"/>
  <c r="C1482" i="12"/>
  <c r="E1481" i="12"/>
  <c r="F1481" i="12" s="1"/>
  <c r="D1481" i="12"/>
  <c r="C1481" i="12"/>
  <c r="F1480" i="12"/>
  <c r="E1480" i="12"/>
  <c r="D1480" i="12"/>
  <c r="C1480" i="12"/>
  <c r="E1479" i="12"/>
  <c r="F1479" i="12" s="1"/>
  <c r="D1479" i="12"/>
  <c r="C1479" i="12"/>
  <c r="E1478" i="12"/>
  <c r="F1478" i="12" s="1"/>
  <c r="D1478" i="12"/>
  <c r="C1478" i="12"/>
  <c r="E1477" i="12"/>
  <c r="F1477" i="12" s="1"/>
  <c r="D1477" i="12"/>
  <c r="C1477" i="12"/>
  <c r="F1476" i="12"/>
  <c r="E1476" i="12"/>
  <c r="D1476" i="12"/>
  <c r="C1476" i="12"/>
  <c r="E1475" i="12"/>
  <c r="F1475" i="12" s="1"/>
  <c r="D1475" i="12"/>
  <c r="C1475" i="12"/>
  <c r="E1474" i="12"/>
  <c r="F1474" i="12" s="1"/>
  <c r="D1474" i="12"/>
  <c r="C1474" i="12"/>
  <c r="E1473" i="12"/>
  <c r="F1473" i="12" s="1"/>
  <c r="D1473" i="12"/>
  <c r="C1473" i="12"/>
  <c r="F1472" i="12"/>
  <c r="E1472" i="12"/>
  <c r="D1472" i="12"/>
  <c r="C1472" i="12"/>
  <c r="E1471" i="12"/>
  <c r="F1471" i="12" s="1"/>
  <c r="D1471" i="12"/>
  <c r="C1471" i="12"/>
  <c r="E1470" i="12"/>
  <c r="F1470" i="12" s="1"/>
  <c r="D1470" i="12"/>
  <c r="C1470" i="12"/>
  <c r="E1469" i="12"/>
  <c r="F1469" i="12" s="1"/>
  <c r="D1469" i="12"/>
  <c r="C1469" i="12"/>
  <c r="F1468" i="12"/>
  <c r="E1468" i="12"/>
  <c r="D1468" i="12"/>
  <c r="C1468" i="12"/>
  <c r="E1467" i="12"/>
  <c r="F1467" i="12" s="1"/>
  <c r="D1467" i="12"/>
  <c r="C1467" i="12"/>
  <c r="E1466" i="12"/>
  <c r="F1466" i="12" s="1"/>
  <c r="D1466" i="12"/>
  <c r="C1466" i="12"/>
  <c r="E1465" i="12"/>
  <c r="F1465" i="12" s="1"/>
  <c r="D1465" i="12"/>
  <c r="C1465" i="12"/>
  <c r="E1464" i="12"/>
  <c r="F1464" i="12" s="1"/>
  <c r="D1464" i="12"/>
  <c r="C1464" i="12"/>
  <c r="E1463" i="12"/>
  <c r="F1463" i="12" s="1"/>
  <c r="D1463" i="12"/>
  <c r="C1463" i="12"/>
  <c r="E1462" i="12"/>
  <c r="F1462" i="12" s="1"/>
  <c r="D1462" i="12"/>
  <c r="C1462" i="12"/>
  <c r="E1461" i="12"/>
  <c r="F1461" i="12" s="1"/>
  <c r="D1461" i="12"/>
  <c r="C1461" i="12"/>
  <c r="F1460" i="12"/>
  <c r="E1460" i="12"/>
  <c r="D1460" i="12"/>
  <c r="C1460" i="12"/>
  <c r="E1459" i="12"/>
  <c r="F1459" i="12" s="1"/>
  <c r="D1459" i="12"/>
  <c r="C1459" i="12"/>
  <c r="E1458" i="12"/>
  <c r="F1458" i="12" s="1"/>
  <c r="D1458" i="12"/>
  <c r="C1458" i="12"/>
  <c r="E1457" i="12"/>
  <c r="F1457" i="12" s="1"/>
  <c r="D1457" i="12"/>
  <c r="C1457" i="12"/>
  <c r="F1456" i="12"/>
  <c r="E1456" i="12"/>
  <c r="D1456" i="12"/>
  <c r="C1456" i="12"/>
  <c r="E1455" i="12"/>
  <c r="F1455" i="12" s="1"/>
  <c r="D1455" i="12"/>
  <c r="C1455" i="12"/>
  <c r="E1454" i="12"/>
  <c r="F1454" i="12" s="1"/>
  <c r="D1454" i="12"/>
  <c r="C1454" i="12"/>
  <c r="E1453" i="12"/>
  <c r="F1453" i="12" s="1"/>
  <c r="D1453" i="12"/>
  <c r="C1453" i="12"/>
  <c r="F1452" i="12"/>
  <c r="E1452" i="12"/>
  <c r="D1452" i="12"/>
  <c r="C1452" i="12"/>
  <c r="E1451" i="12"/>
  <c r="F1451" i="12" s="1"/>
  <c r="D1451" i="12"/>
  <c r="C1451" i="12"/>
  <c r="E1450" i="12"/>
  <c r="F1450" i="12" s="1"/>
  <c r="D1450" i="12"/>
  <c r="C1450" i="12"/>
  <c r="E1449" i="12"/>
  <c r="F1449" i="12" s="1"/>
  <c r="D1449" i="12"/>
  <c r="C1449" i="12"/>
  <c r="F1448" i="12"/>
  <c r="E1448" i="12"/>
  <c r="D1448" i="12"/>
  <c r="C1448" i="12"/>
  <c r="E1447" i="12"/>
  <c r="F1447" i="12" s="1"/>
  <c r="D1447" i="12"/>
  <c r="C1447" i="12"/>
  <c r="E1446" i="12"/>
  <c r="F1446" i="12" s="1"/>
  <c r="D1446" i="12"/>
  <c r="C1446" i="12"/>
  <c r="E1445" i="12"/>
  <c r="F1445" i="12" s="1"/>
  <c r="D1445" i="12"/>
  <c r="C1445" i="12"/>
  <c r="F1444" i="12"/>
  <c r="E1444" i="12"/>
  <c r="D1444" i="12"/>
  <c r="C1444" i="12"/>
  <c r="E1443" i="12"/>
  <c r="F1443" i="12" s="1"/>
  <c r="D1443" i="12"/>
  <c r="C1443" i="12"/>
  <c r="E1442" i="12"/>
  <c r="F1442" i="12" s="1"/>
  <c r="D1442" i="12"/>
  <c r="C1442" i="12"/>
  <c r="E1441" i="12"/>
  <c r="F1441" i="12" s="1"/>
  <c r="D1441" i="12"/>
  <c r="C1441" i="12"/>
  <c r="F1440" i="12"/>
  <c r="E1440" i="12"/>
  <c r="D1440" i="12"/>
  <c r="C1440" i="12"/>
  <c r="E1439" i="12"/>
  <c r="F1439" i="12" s="1"/>
  <c r="D1439" i="12"/>
  <c r="C1439" i="12"/>
  <c r="E1438" i="12"/>
  <c r="F1438" i="12" s="1"/>
  <c r="D1438" i="12"/>
  <c r="C1438" i="12"/>
  <c r="E1437" i="12"/>
  <c r="F1437" i="12" s="1"/>
  <c r="D1437" i="12"/>
  <c r="C1437" i="12"/>
  <c r="F1436" i="12"/>
  <c r="E1436" i="12"/>
  <c r="D1436" i="12"/>
  <c r="C1436" i="12"/>
  <c r="E1435" i="12"/>
  <c r="F1435" i="12" s="1"/>
  <c r="D1435" i="12"/>
  <c r="C1435" i="12"/>
  <c r="F1434" i="12"/>
  <c r="E1434" i="12"/>
  <c r="D1434" i="12"/>
  <c r="C1434" i="12"/>
  <c r="E1433" i="12"/>
  <c r="F1433" i="12" s="1"/>
  <c r="D1433" i="12"/>
  <c r="C1433" i="12"/>
  <c r="F1432" i="12"/>
  <c r="E1432" i="12"/>
  <c r="D1432" i="12"/>
  <c r="C1432" i="12"/>
  <c r="E1431" i="12"/>
  <c r="F1431" i="12" s="1"/>
  <c r="D1431" i="12"/>
  <c r="C1431" i="12"/>
  <c r="E1430" i="12"/>
  <c r="F1430" i="12" s="1"/>
  <c r="D1430" i="12"/>
  <c r="C1430" i="12"/>
  <c r="E1429" i="12"/>
  <c r="F1429" i="12" s="1"/>
  <c r="D1429" i="12"/>
  <c r="C1429" i="12"/>
  <c r="F1428" i="12"/>
  <c r="E1428" i="12"/>
  <c r="D1428" i="12"/>
  <c r="C1428" i="12"/>
  <c r="E1427" i="12"/>
  <c r="F1427" i="12" s="1"/>
  <c r="D1427" i="12"/>
  <c r="C1427" i="12"/>
  <c r="E1426" i="12"/>
  <c r="F1426" i="12" s="1"/>
  <c r="D1426" i="12"/>
  <c r="C1426" i="12"/>
  <c r="E1425" i="12"/>
  <c r="F1425" i="12" s="1"/>
  <c r="D1425" i="12"/>
  <c r="C1425" i="12"/>
  <c r="F1424" i="12"/>
  <c r="E1424" i="12"/>
  <c r="D1424" i="12"/>
  <c r="C1424" i="12"/>
  <c r="E1423" i="12"/>
  <c r="F1423" i="12" s="1"/>
  <c r="D1423" i="12"/>
  <c r="C1423" i="12"/>
  <c r="E1422" i="12"/>
  <c r="F1422" i="12" s="1"/>
  <c r="D1422" i="12"/>
  <c r="C1422" i="12"/>
  <c r="E1421" i="12"/>
  <c r="F1421" i="12" s="1"/>
  <c r="D1421" i="12"/>
  <c r="C1421" i="12"/>
  <c r="F1420" i="12"/>
  <c r="E1420" i="12"/>
  <c r="D1420" i="12"/>
  <c r="C1420" i="12"/>
  <c r="E1419" i="12"/>
  <c r="F1419" i="12" s="1"/>
  <c r="D1419" i="12"/>
  <c r="C1419" i="12"/>
  <c r="E1418" i="12"/>
  <c r="F1418" i="12" s="1"/>
  <c r="D1418" i="12"/>
  <c r="C1418" i="12"/>
  <c r="E1417" i="12"/>
  <c r="F1417" i="12" s="1"/>
  <c r="D1417" i="12"/>
  <c r="C1417" i="12"/>
  <c r="F1416" i="12"/>
  <c r="E1416" i="12"/>
  <c r="D1416" i="12"/>
  <c r="C1416" i="12"/>
  <c r="E1415" i="12"/>
  <c r="F1415" i="12" s="1"/>
  <c r="D1415" i="12"/>
  <c r="C1415" i="12"/>
  <c r="E1414" i="12"/>
  <c r="F1414" i="12" s="1"/>
  <c r="D1414" i="12"/>
  <c r="C1414" i="12"/>
  <c r="E1413" i="12"/>
  <c r="F1413" i="12" s="1"/>
  <c r="D1413" i="12"/>
  <c r="C1413" i="12"/>
  <c r="F1412" i="12"/>
  <c r="E1412" i="12"/>
  <c r="D1412" i="12"/>
  <c r="C1412" i="12"/>
  <c r="E1411" i="12"/>
  <c r="F1411" i="12" s="1"/>
  <c r="D1411" i="12"/>
  <c r="C1411" i="12"/>
  <c r="E1410" i="12"/>
  <c r="F1410" i="12" s="1"/>
  <c r="D1410" i="12"/>
  <c r="C1410" i="12"/>
  <c r="E1409" i="12"/>
  <c r="F1409" i="12" s="1"/>
  <c r="D1409" i="12"/>
  <c r="C1409" i="12"/>
  <c r="F1408" i="12"/>
  <c r="E1408" i="12"/>
  <c r="D1408" i="12"/>
  <c r="C1408" i="12"/>
  <c r="E1407" i="12"/>
  <c r="F1407" i="12" s="1"/>
  <c r="D1407" i="12"/>
  <c r="C1407" i="12"/>
  <c r="E1406" i="12"/>
  <c r="F1406" i="12" s="1"/>
  <c r="D1406" i="12"/>
  <c r="C1406" i="12"/>
  <c r="E1405" i="12"/>
  <c r="F1405" i="12" s="1"/>
  <c r="D1405" i="12"/>
  <c r="C1405" i="12"/>
  <c r="F1404" i="12"/>
  <c r="E1404" i="12"/>
  <c r="D1404" i="12"/>
  <c r="C1404" i="12"/>
  <c r="E1403" i="12"/>
  <c r="F1403" i="12" s="1"/>
  <c r="D1403" i="12"/>
  <c r="C1403" i="12"/>
  <c r="F1402" i="12"/>
  <c r="E1402" i="12"/>
  <c r="D1402" i="12"/>
  <c r="C1402" i="12"/>
  <c r="E1401" i="12"/>
  <c r="F1401" i="12" s="1"/>
  <c r="D1401" i="12"/>
  <c r="C1401" i="12"/>
  <c r="E1400" i="12"/>
  <c r="F1400" i="12" s="1"/>
  <c r="D1400" i="12"/>
  <c r="C1400" i="12"/>
  <c r="E1399" i="12"/>
  <c r="F1399" i="12" s="1"/>
  <c r="D1399" i="12"/>
  <c r="C1399" i="12"/>
  <c r="E1398" i="12"/>
  <c r="F1398" i="12" s="1"/>
  <c r="D1398" i="12"/>
  <c r="C1398" i="12"/>
  <c r="E1397" i="12"/>
  <c r="F1397" i="12" s="1"/>
  <c r="D1397" i="12"/>
  <c r="C1397" i="12"/>
  <c r="F1396" i="12"/>
  <c r="E1396" i="12"/>
  <c r="D1396" i="12"/>
  <c r="C1396" i="12"/>
  <c r="E1395" i="12"/>
  <c r="F1395" i="12" s="1"/>
  <c r="D1395" i="12"/>
  <c r="C1395" i="12"/>
  <c r="E1394" i="12"/>
  <c r="F1394" i="12" s="1"/>
  <c r="D1394" i="12"/>
  <c r="C1394" i="12"/>
  <c r="E1393" i="12"/>
  <c r="F1393" i="12" s="1"/>
  <c r="D1393" i="12"/>
  <c r="C1393" i="12"/>
  <c r="F1392" i="12"/>
  <c r="E1392" i="12"/>
  <c r="D1392" i="12"/>
  <c r="C1392" i="12"/>
  <c r="E1391" i="12"/>
  <c r="F1391" i="12" s="1"/>
  <c r="D1391" i="12"/>
  <c r="C1391" i="12"/>
  <c r="E1390" i="12"/>
  <c r="F1390" i="12" s="1"/>
  <c r="D1390" i="12"/>
  <c r="C1390" i="12"/>
  <c r="E1389" i="12"/>
  <c r="F1389" i="12" s="1"/>
  <c r="D1389" i="12"/>
  <c r="C1389" i="12"/>
  <c r="F1388" i="12"/>
  <c r="E1388" i="12"/>
  <c r="D1388" i="12"/>
  <c r="C1388" i="12"/>
  <c r="E1387" i="12"/>
  <c r="F1387" i="12" s="1"/>
  <c r="D1387" i="12"/>
  <c r="C1387" i="12"/>
  <c r="F1386" i="12"/>
  <c r="E1386" i="12"/>
  <c r="D1386" i="12"/>
  <c r="C1386" i="12"/>
  <c r="E1385" i="12"/>
  <c r="F1385" i="12" s="1"/>
  <c r="D1385" i="12"/>
  <c r="C1385" i="12"/>
  <c r="E1384" i="12"/>
  <c r="F1384" i="12" s="1"/>
  <c r="D1384" i="12"/>
  <c r="C1384" i="12"/>
  <c r="E1383" i="12"/>
  <c r="F1383" i="12" s="1"/>
  <c r="D1383" i="12"/>
  <c r="C1383" i="12"/>
  <c r="E1382" i="12"/>
  <c r="F1382" i="12" s="1"/>
  <c r="D1382" i="12"/>
  <c r="C1382" i="12"/>
  <c r="E1381" i="12"/>
  <c r="F1381" i="12" s="1"/>
  <c r="D1381" i="12"/>
  <c r="C1381" i="12"/>
  <c r="F1380" i="12"/>
  <c r="E1380" i="12"/>
  <c r="D1380" i="12"/>
  <c r="C1380" i="12"/>
  <c r="E1379" i="12"/>
  <c r="F1379" i="12" s="1"/>
  <c r="D1379" i="12"/>
  <c r="C1379" i="12"/>
  <c r="E1378" i="12"/>
  <c r="F1378" i="12" s="1"/>
  <c r="D1378" i="12"/>
  <c r="C1378" i="12"/>
  <c r="E1377" i="12"/>
  <c r="F1377" i="12" s="1"/>
  <c r="D1377" i="12"/>
  <c r="C1377" i="12"/>
  <c r="F1376" i="12"/>
  <c r="E1376" i="12"/>
  <c r="D1376" i="12"/>
  <c r="C1376" i="12"/>
  <c r="E1375" i="12"/>
  <c r="F1375" i="12" s="1"/>
  <c r="D1375" i="12"/>
  <c r="C1375" i="12"/>
  <c r="E1374" i="12"/>
  <c r="F1374" i="12" s="1"/>
  <c r="D1374" i="12"/>
  <c r="C1374" i="12"/>
  <c r="E1373" i="12"/>
  <c r="F1373" i="12" s="1"/>
  <c r="D1373" i="12"/>
  <c r="C1373" i="12"/>
  <c r="F1372" i="12"/>
  <c r="E1372" i="12"/>
  <c r="D1372" i="12"/>
  <c r="C1372" i="12"/>
  <c r="E1371" i="12"/>
  <c r="F1371" i="12" s="1"/>
  <c r="D1371" i="12"/>
  <c r="C1371" i="12"/>
  <c r="F1370" i="12"/>
  <c r="E1370" i="12"/>
  <c r="D1370" i="12"/>
  <c r="C1370" i="12"/>
  <c r="E1369" i="12"/>
  <c r="F1369" i="12" s="1"/>
  <c r="D1369" i="12"/>
  <c r="C1369" i="12"/>
  <c r="E1368" i="12"/>
  <c r="F1368" i="12" s="1"/>
  <c r="D1368" i="12"/>
  <c r="C1368" i="12"/>
  <c r="E1367" i="12"/>
  <c r="F1367" i="12" s="1"/>
  <c r="D1367" i="12"/>
  <c r="C1367" i="12"/>
  <c r="E1366" i="12"/>
  <c r="F1366" i="12" s="1"/>
  <c r="D1366" i="12"/>
  <c r="C1366" i="12"/>
  <c r="E1365" i="12"/>
  <c r="F1365" i="12" s="1"/>
  <c r="D1365" i="12"/>
  <c r="C1365" i="12"/>
  <c r="F1364" i="12"/>
  <c r="E1364" i="12"/>
  <c r="D1364" i="12"/>
  <c r="C1364" i="12"/>
  <c r="E1363" i="12"/>
  <c r="F1363" i="12" s="1"/>
  <c r="D1363" i="12"/>
  <c r="C1363" i="12"/>
  <c r="E1362" i="12"/>
  <c r="F1362" i="12" s="1"/>
  <c r="D1362" i="12"/>
  <c r="C1362" i="12"/>
  <c r="E1361" i="12"/>
  <c r="F1361" i="12" s="1"/>
  <c r="D1361" i="12"/>
  <c r="C1361" i="12"/>
  <c r="F1360" i="12"/>
  <c r="E1360" i="12"/>
  <c r="D1360" i="12"/>
  <c r="C1360" i="12"/>
  <c r="E1359" i="12"/>
  <c r="F1359" i="12" s="1"/>
  <c r="D1359" i="12"/>
  <c r="C1359" i="12"/>
  <c r="E1358" i="12"/>
  <c r="F1358" i="12" s="1"/>
  <c r="D1358" i="12"/>
  <c r="C1358" i="12"/>
  <c r="E1357" i="12"/>
  <c r="F1357" i="12" s="1"/>
  <c r="D1357" i="12"/>
  <c r="C1357" i="12"/>
  <c r="F1356" i="12"/>
  <c r="E1356" i="12"/>
  <c r="D1356" i="12"/>
  <c r="C1356" i="12"/>
  <c r="E1355" i="12"/>
  <c r="F1355" i="12" s="1"/>
  <c r="D1355" i="12"/>
  <c r="C1355" i="12"/>
  <c r="E1354" i="12"/>
  <c r="F1354" i="12" s="1"/>
  <c r="D1354" i="12"/>
  <c r="C1354" i="12"/>
  <c r="E1353" i="12"/>
  <c r="F1353" i="12" s="1"/>
  <c r="D1353" i="12"/>
  <c r="C1353" i="12"/>
  <c r="F1352" i="12"/>
  <c r="E1352" i="12"/>
  <c r="D1352" i="12"/>
  <c r="C1352" i="12"/>
  <c r="E1351" i="12"/>
  <c r="F1351" i="12" s="1"/>
  <c r="D1351" i="12"/>
  <c r="C1351" i="12"/>
  <c r="E1350" i="12"/>
  <c r="F1350" i="12" s="1"/>
  <c r="D1350" i="12"/>
  <c r="C1350" i="12"/>
  <c r="E1349" i="12"/>
  <c r="F1349" i="12" s="1"/>
  <c r="D1349" i="12"/>
  <c r="C1349" i="12"/>
  <c r="F1348" i="12"/>
  <c r="E1348" i="12"/>
  <c r="D1348" i="12"/>
  <c r="C1348" i="12"/>
  <c r="E1347" i="12"/>
  <c r="F1347" i="12" s="1"/>
  <c r="D1347" i="12"/>
  <c r="C1347" i="12"/>
  <c r="E1346" i="12"/>
  <c r="F1346" i="12" s="1"/>
  <c r="D1346" i="12"/>
  <c r="C1346" i="12"/>
  <c r="E1345" i="12"/>
  <c r="F1345" i="12" s="1"/>
  <c r="D1345" i="12"/>
  <c r="C1345" i="12"/>
  <c r="F1344" i="12"/>
  <c r="E1344" i="12"/>
  <c r="D1344" i="12"/>
  <c r="C1344" i="12"/>
  <c r="E1343" i="12"/>
  <c r="F1343" i="12" s="1"/>
  <c r="D1343" i="12"/>
  <c r="C1343" i="12"/>
  <c r="E1342" i="12"/>
  <c r="F1342" i="12" s="1"/>
  <c r="D1342" i="12"/>
  <c r="C1342" i="12"/>
  <c r="E1341" i="12"/>
  <c r="F1341" i="12" s="1"/>
  <c r="D1341" i="12"/>
  <c r="C1341" i="12"/>
  <c r="F1340" i="12"/>
  <c r="E1340" i="12"/>
  <c r="D1340" i="12"/>
  <c r="C1340" i="12"/>
  <c r="E1339" i="12"/>
  <c r="F1339" i="12" s="1"/>
  <c r="D1339" i="12"/>
  <c r="C1339" i="12"/>
  <c r="F1338" i="12"/>
  <c r="E1338" i="12"/>
  <c r="D1338" i="12"/>
  <c r="C1338" i="12"/>
  <c r="E1337" i="12"/>
  <c r="F1337" i="12" s="1"/>
  <c r="D1337" i="12"/>
  <c r="C1337" i="12"/>
  <c r="F1336" i="12"/>
  <c r="E1336" i="12"/>
  <c r="D1336" i="12"/>
  <c r="C1336" i="12"/>
  <c r="E1335" i="12"/>
  <c r="F1335" i="12" s="1"/>
  <c r="D1335" i="12"/>
  <c r="C1335" i="12"/>
  <c r="E1334" i="12"/>
  <c r="F1334" i="12" s="1"/>
  <c r="D1334" i="12"/>
  <c r="C1334" i="12"/>
  <c r="E1333" i="12"/>
  <c r="F1333" i="12" s="1"/>
  <c r="D1333" i="12"/>
  <c r="C1333" i="12"/>
  <c r="F1332" i="12"/>
  <c r="E1332" i="12"/>
  <c r="D1332" i="12"/>
  <c r="C1332" i="12"/>
  <c r="E1331" i="12"/>
  <c r="F1331" i="12" s="1"/>
  <c r="D1331" i="12"/>
  <c r="C1331" i="12"/>
  <c r="E1330" i="12"/>
  <c r="F1330" i="12" s="1"/>
  <c r="D1330" i="12"/>
  <c r="C1330" i="12"/>
  <c r="E1329" i="12"/>
  <c r="F1329" i="12" s="1"/>
  <c r="D1329" i="12"/>
  <c r="C1329" i="12"/>
  <c r="F1328" i="12"/>
  <c r="E1328" i="12"/>
  <c r="D1328" i="12"/>
  <c r="C1328" i="12"/>
  <c r="E1327" i="12"/>
  <c r="F1327" i="12" s="1"/>
  <c r="D1327" i="12"/>
  <c r="C1327" i="12"/>
  <c r="E1326" i="12"/>
  <c r="F1326" i="12" s="1"/>
  <c r="D1326" i="12"/>
  <c r="C1326" i="12"/>
  <c r="E1325" i="12"/>
  <c r="F1325" i="12" s="1"/>
  <c r="D1325" i="12"/>
  <c r="C1325" i="12"/>
  <c r="F1324" i="12"/>
  <c r="E1324" i="12"/>
  <c r="D1324" i="12"/>
  <c r="C1324" i="12"/>
  <c r="E1323" i="12"/>
  <c r="F1323" i="12" s="1"/>
  <c r="D1323" i="12"/>
  <c r="C1323" i="12"/>
  <c r="E1322" i="12"/>
  <c r="F1322" i="12" s="1"/>
  <c r="D1322" i="12"/>
  <c r="C1322" i="12"/>
  <c r="E1321" i="12"/>
  <c r="F1321" i="12" s="1"/>
  <c r="D1321" i="12"/>
  <c r="C1321" i="12"/>
  <c r="F1320" i="12"/>
  <c r="E1320" i="12"/>
  <c r="D1320" i="12"/>
  <c r="C1320" i="12"/>
  <c r="E1319" i="12"/>
  <c r="F1319" i="12" s="1"/>
  <c r="D1319" i="12"/>
  <c r="C1319" i="12"/>
  <c r="E1318" i="12"/>
  <c r="F1318" i="12" s="1"/>
  <c r="D1318" i="12"/>
  <c r="C1318" i="12"/>
  <c r="E1317" i="12"/>
  <c r="F1317" i="12" s="1"/>
  <c r="D1317" i="12"/>
  <c r="C1317" i="12"/>
  <c r="F1316" i="12"/>
  <c r="E1316" i="12"/>
  <c r="D1316" i="12"/>
  <c r="C1316" i="12"/>
  <c r="E1315" i="12"/>
  <c r="F1315" i="12" s="1"/>
  <c r="D1315" i="12"/>
  <c r="C1315" i="12"/>
  <c r="E1314" i="12"/>
  <c r="F1314" i="12" s="1"/>
  <c r="D1314" i="12"/>
  <c r="C1314" i="12"/>
  <c r="E1313" i="12"/>
  <c r="F1313" i="12" s="1"/>
  <c r="D1313" i="12"/>
  <c r="C1313" i="12"/>
  <c r="F1312" i="12"/>
  <c r="E1312" i="12"/>
  <c r="D1312" i="12"/>
  <c r="C1312" i="12"/>
  <c r="E1311" i="12"/>
  <c r="F1311" i="12" s="1"/>
  <c r="D1311" i="12"/>
  <c r="C1311" i="12"/>
  <c r="E1310" i="12"/>
  <c r="F1310" i="12" s="1"/>
  <c r="D1310" i="12"/>
  <c r="C1310" i="12"/>
  <c r="E1309" i="12"/>
  <c r="F1309" i="12" s="1"/>
  <c r="D1309" i="12"/>
  <c r="C1309" i="12"/>
  <c r="F1308" i="12"/>
  <c r="E1308" i="12"/>
  <c r="D1308" i="12"/>
  <c r="C1308" i="12"/>
  <c r="E1307" i="12"/>
  <c r="F1307" i="12" s="1"/>
  <c r="D1307" i="12"/>
  <c r="C1307" i="12"/>
  <c r="F1306" i="12"/>
  <c r="E1306" i="12"/>
  <c r="D1306" i="12"/>
  <c r="C1306" i="12"/>
  <c r="E1305" i="12"/>
  <c r="F1305" i="12" s="1"/>
  <c r="D1305" i="12"/>
  <c r="C1305" i="12"/>
  <c r="F1304" i="12"/>
  <c r="E1304" i="12"/>
  <c r="D1304" i="12"/>
  <c r="C1304" i="12"/>
  <c r="E1303" i="12"/>
  <c r="F1303" i="12" s="1"/>
  <c r="D1303" i="12"/>
  <c r="C1303" i="12"/>
  <c r="E1302" i="12"/>
  <c r="F1302" i="12" s="1"/>
  <c r="D1302" i="12"/>
  <c r="C1302" i="12"/>
  <c r="E1301" i="12"/>
  <c r="F1301" i="12" s="1"/>
  <c r="D1301" i="12"/>
  <c r="C1301" i="12"/>
  <c r="F1300" i="12"/>
  <c r="E1300" i="12"/>
  <c r="D1300" i="12"/>
  <c r="C1300" i="12"/>
  <c r="E1299" i="12"/>
  <c r="F1299" i="12" s="1"/>
  <c r="D1299" i="12"/>
  <c r="C1299" i="12"/>
  <c r="E1298" i="12"/>
  <c r="F1298" i="12" s="1"/>
  <c r="D1298" i="12"/>
  <c r="C1298" i="12"/>
  <c r="E1297" i="12"/>
  <c r="F1297" i="12" s="1"/>
  <c r="D1297" i="12"/>
  <c r="C1297" i="12"/>
  <c r="F1296" i="12"/>
  <c r="E1296" i="12"/>
  <c r="D1296" i="12"/>
  <c r="C1296" i="12"/>
  <c r="E1295" i="12"/>
  <c r="F1295" i="12" s="1"/>
  <c r="D1295" i="12"/>
  <c r="C1295" i="12"/>
  <c r="E1294" i="12"/>
  <c r="F1294" i="12" s="1"/>
  <c r="D1294" i="12"/>
  <c r="C1294" i="12"/>
  <c r="E1293" i="12"/>
  <c r="F1293" i="12" s="1"/>
  <c r="D1293" i="12"/>
  <c r="C1293" i="12"/>
  <c r="F1292" i="12"/>
  <c r="E1292" i="12"/>
  <c r="D1292" i="12"/>
  <c r="C1292" i="12"/>
  <c r="E1291" i="12"/>
  <c r="F1291" i="12" s="1"/>
  <c r="D1291" i="12"/>
  <c r="C1291" i="12"/>
  <c r="E1290" i="12"/>
  <c r="F1290" i="12" s="1"/>
  <c r="D1290" i="12"/>
  <c r="C1290" i="12"/>
  <c r="E1289" i="12"/>
  <c r="F1289" i="12" s="1"/>
  <c r="D1289" i="12"/>
  <c r="C1289" i="12"/>
  <c r="F1288" i="12"/>
  <c r="E1288" i="12"/>
  <c r="D1288" i="12"/>
  <c r="C1288" i="12"/>
  <c r="E1287" i="12"/>
  <c r="F1287" i="12" s="1"/>
  <c r="D1287" i="12"/>
  <c r="C1287" i="12"/>
  <c r="E1286" i="12"/>
  <c r="F1286" i="12" s="1"/>
  <c r="D1286" i="12"/>
  <c r="C1286" i="12"/>
  <c r="E1285" i="12"/>
  <c r="F1285" i="12" s="1"/>
  <c r="D1285" i="12"/>
  <c r="C1285" i="12"/>
  <c r="F1284" i="12"/>
  <c r="E1284" i="12"/>
  <c r="D1284" i="12"/>
  <c r="C1284" i="12"/>
  <c r="E1283" i="12"/>
  <c r="F1283" i="12" s="1"/>
  <c r="D1283" i="12"/>
  <c r="C1283" i="12"/>
  <c r="E1282" i="12"/>
  <c r="F1282" i="12" s="1"/>
  <c r="D1282" i="12"/>
  <c r="C1282" i="12"/>
  <c r="E1281" i="12"/>
  <c r="F1281" i="12" s="1"/>
  <c r="D1281" i="12"/>
  <c r="C1281" i="12"/>
  <c r="F1280" i="12"/>
  <c r="E1280" i="12"/>
  <c r="D1280" i="12"/>
  <c r="C1280" i="12"/>
  <c r="E1279" i="12"/>
  <c r="F1279" i="12" s="1"/>
  <c r="D1279" i="12"/>
  <c r="C1279" i="12"/>
  <c r="E1278" i="12"/>
  <c r="F1278" i="12" s="1"/>
  <c r="D1278" i="12"/>
  <c r="C1278" i="12"/>
  <c r="E1277" i="12"/>
  <c r="F1277" i="12" s="1"/>
  <c r="D1277" i="12"/>
  <c r="C1277" i="12"/>
  <c r="F1276" i="12"/>
  <c r="E1276" i="12"/>
  <c r="D1276" i="12"/>
  <c r="C1276" i="12"/>
  <c r="E1275" i="12"/>
  <c r="F1275" i="12" s="1"/>
  <c r="D1275" i="12"/>
  <c r="C1275" i="12"/>
  <c r="F1274" i="12"/>
  <c r="E1274" i="12"/>
  <c r="D1274" i="12"/>
  <c r="C1274" i="12"/>
  <c r="E1273" i="12"/>
  <c r="F1273" i="12" s="1"/>
  <c r="D1273" i="12"/>
  <c r="C1273" i="12"/>
  <c r="E1272" i="12"/>
  <c r="F1272" i="12" s="1"/>
  <c r="D1272" i="12"/>
  <c r="C1272" i="12"/>
  <c r="E1271" i="12"/>
  <c r="F1271" i="12" s="1"/>
  <c r="D1271" i="12"/>
  <c r="C1271" i="12"/>
  <c r="E1270" i="12"/>
  <c r="F1270" i="12" s="1"/>
  <c r="D1270" i="12"/>
  <c r="C1270" i="12"/>
  <c r="E1269" i="12"/>
  <c r="F1269" i="12" s="1"/>
  <c r="D1269" i="12"/>
  <c r="C1269" i="12"/>
  <c r="E1268" i="12"/>
  <c r="F1268" i="12" s="1"/>
  <c r="D1268" i="12"/>
  <c r="C1268" i="12"/>
  <c r="E1267" i="12"/>
  <c r="F1267" i="12" s="1"/>
  <c r="D1267" i="12"/>
  <c r="C1267" i="12"/>
  <c r="E1266" i="12"/>
  <c r="F1266" i="12" s="1"/>
  <c r="D1266" i="12"/>
  <c r="C1266" i="12"/>
  <c r="E1265" i="12"/>
  <c r="F1265" i="12" s="1"/>
  <c r="D1265" i="12"/>
  <c r="C1265" i="12"/>
  <c r="E1264" i="12"/>
  <c r="F1264" i="12" s="1"/>
  <c r="D1264" i="12"/>
  <c r="C1264" i="12"/>
  <c r="E1263" i="12"/>
  <c r="F1263" i="12" s="1"/>
  <c r="D1263" i="12"/>
  <c r="C1263" i="12"/>
  <c r="E1262" i="12"/>
  <c r="F1262" i="12" s="1"/>
  <c r="D1262" i="12"/>
  <c r="C1262" i="12"/>
  <c r="E1261" i="12"/>
  <c r="F1261" i="12" s="1"/>
  <c r="D1261" i="12"/>
  <c r="C1261" i="12"/>
  <c r="E1260" i="12"/>
  <c r="F1260" i="12" s="1"/>
  <c r="D1260" i="12"/>
  <c r="C1260" i="12"/>
  <c r="E1259" i="12"/>
  <c r="F1259" i="12" s="1"/>
  <c r="D1259" i="12"/>
  <c r="C1259" i="12"/>
  <c r="E1258" i="12"/>
  <c r="F1258" i="12" s="1"/>
  <c r="D1258" i="12"/>
  <c r="C1258" i="12"/>
  <c r="E1257" i="12"/>
  <c r="F1257" i="12" s="1"/>
  <c r="D1257" i="12"/>
  <c r="C1257" i="12"/>
  <c r="E1256" i="12"/>
  <c r="F1256" i="12" s="1"/>
  <c r="D1256" i="12"/>
  <c r="C1256" i="12"/>
  <c r="E1255" i="12"/>
  <c r="F1255" i="12" s="1"/>
  <c r="D1255" i="12"/>
  <c r="C1255" i="12"/>
  <c r="E1254" i="12"/>
  <c r="F1254" i="12" s="1"/>
  <c r="D1254" i="12"/>
  <c r="C1254" i="12"/>
  <c r="E1253" i="12"/>
  <c r="F1253" i="12" s="1"/>
  <c r="D1253" i="12"/>
  <c r="C1253" i="12"/>
  <c r="E1252" i="12"/>
  <c r="F1252" i="12" s="1"/>
  <c r="D1252" i="12"/>
  <c r="C1252" i="12"/>
  <c r="E1251" i="12"/>
  <c r="F1251" i="12" s="1"/>
  <c r="D1251" i="12"/>
  <c r="C1251" i="12"/>
  <c r="E1250" i="12"/>
  <c r="F1250" i="12" s="1"/>
  <c r="D1250" i="12"/>
  <c r="C1250" i="12"/>
  <c r="E1249" i="12"/>
  <c r="F1249" i="12" s="1"/>
  <c r="D1249" i="12"/>
  <c r="C1249" i="12"/>
  <c r="E1248" i="12"/>
  <c r="F1248" i="12" s="1"/>
  <c r="D1248" i="12"/>
  <c r="C1248" i="12"/>
  <c r="E1247" i="12"/>
  <c r="F1247" i="12" s="1"/>
  <c r="D1247" i="12"/>
  <c r="C1247" i="12"/>
  <c r="E1246" i="12"/>
  <c r="F1246" i="12" s="1"/>
  <c r="D1246" i="12"/>
  <c r="C1246" i="12"/>
  <c r="E1245" i="12"/>
  <c r="F1245" i="12" s="1"/>
  <c r="D1245" i="12"/>
  <c r="C1245" i="12"/>
  <c r="E1244" i="12"/>
  <c r="F1244" i="12" s="1"/>
  <c r="D1244" i="12"/>
  <c r="C1244" i="12"/>
  <c r="E1243" i="12"/>
  <c r="F1243" i="12" s="1"/>
  <c r="D1243" i="12"/>
  <c r="C1243" i="12"/>
  <c r="E1242" i="12"/>
  <c r="F1242" i="12" s="1"/>
  <c r="D1242" i="12"/>
  <c r="C1242" i="12"/>
  <c r="E1241" i="12"/>
  <c r="F1241" i="12" s="1"/>
  <c r="D1241" i="12"/>
  <c r="C1241" i="12"/>
  <c r="E1240" i="12"/>
  <c r="F1240" i="12" s="1"/>
  <c r="D1240" i="12"/>
  <c r="C1240" i="12"/>
  <c r="E1239" i="12"/>
  <c r="F1239" i="12" s="1"/>
  <c r="D1239" i="12"/>
  <c r="C1239" i="12"/>
  <c r="E1238" i="12"/>
  <c r="F1238" i="12" s="1"/>
  <c r="D1238" i="12"/>
  <c r="C1238" i="12"/>
  <c r="E1237" i="12"/>
  <c r="F1237" i="12" s="1"/>
  <c r="D1237" i="12"/>
  <c r="C1237" i="12"/>
  <c r="E1236" i="12"/>
  <c r="F1236" i="12" s="1"/>
  <c r="D1236" i="12"/>
  <c r="C1236" i="12"/>
  <c r="E1235" i="12"/>
  <c r="F1235" i="12" s="1"/>
  <c r="D1235" i="12"/>
  <c r="C1235" i="12"/>
  <c r="E1234" i="12"/>
  <c r="F1234" i="12" s="1"/>
  <c r="D1234" i="12"/>
  <c r="C1234" i="12"/>
  <c r="E1233" i="12"/>
  <c r="F1233" i="12" s="1"/>
  <c r="D1233" i="12"/>
  <c r="C1233" i="12"/>
  <c r="E1232" i="12"/>
  <c r="F1232" i="12" s="1"/>
  <c r="D1232" i="12"/>
  <c r="C1232" i="12"/>
  <c r="E1231" i="12"/>
  <c r="F1231" i="12" s="1"/>
  <c r="D1231" i="12"/>
  <c r="C1231" i="12"/>
  <c r="E1230" i="12"/>
  <c r="F1230" i="12" s="1"/>
  <c r="D1230" i="12"/>
  <c r="C1230" i="12"/>
  <c r="E1229" i="12"/>
  <c r="F1229" i="12" s="1"/>
  <c r="D1229" i="12"/>
  <c r="C1229" i="12"/>
  <c r="E1228" i="12"/>
  <c r="F1228" i="12" s="1"/>
  <c r="D1228" i="12"/>
  <c r="C1228" i="12"/>
  <c r="E1227" i="12"/>
  <c r="F1227" i="12" s="1"/>
  <c r="D1227" i="12"/>
  <c r="C1227" i="12"/>
  <c r="E1226" i="12"/>
  <c r="F1226" i="12" s="1"/>
  <c r="D1226" i="12"/>
  <c r="C1226" i="12"/>
  <c r="E1225" i="12"/>
  <c r="F1225" i="12" s="1"/>
  <c r="D1225" i="12"/>
  <c r="C1225" i="12"/>
  <c r="E1224" i="12"/>
  <c r="F1224" i="12" s="1"/>
  <c r="D1224" i="12"/>
  <c r="C1224" i="12"/>
  <c r="E1223" i="12"/>
  <c r="F1223" i="12" s="1"/>
  <c r="D1223" i="12"/>
  <c r="C1223" i="12"/>
  <c r="E1222" i="12"/>
  <c r="F1222" i="12" s="1"/>
  <c r="D1222" i="12"/>
  <c r="C1222" i="12"/>
  <c r="E1221" i="12"/>
  <c r="F1221" i="12" s="1"/>
  <c r="D1221" i="12"/>
  <c r="C1221" i="12"/>
  <c r="E1220" i="12"/>
  <c r="F1220" i="12" s="1"/>
  <c r="D1220" i="12"/>
  <c r="C1220" i="12"/>
  <c r="E1219" i="12"/>
  <c r="F1219" i="12" s="1"/>
  <c r="D1219" i="12"/>
  <c r="C1219" i="12"/>
  <c r="E1218" i="12"/>
  <c r="F1218" i="12" s="1"/>
  <c r="D1218" i="12"/>
  <c r="C1218" i="12"/>
  <c r="E1217" i="12"/>
  <c r="F1217" i="12" s="1"/>
  <c r="D1217" i="12"/>
  <c r="C1217" i="12"/>
  <c r="E1216" i="12"/>
  <c r="F1216" i="12" s="1"/>
  <c r="D1216" i="12"/>
  <c r="C1216" i="12"/>
  <c r="E1215" i="12"/>
  <c r="F1215" i="12" s="1"/>
  <c r="D1215" i="12"/>
  <c r="C1215" i="12"/>
  <c r="E1214" i="12"/>
  <c r="F1214" i="12" s="1"/>
  <c r="D1214" i="12"/>
  <c r="C1214" i="12"/>
  <c r="E1213" i="12"/>
  <c r="F1213" i="12" s="1"/>
  <c r="D1213" i="12"/>
  <c r="C1213" i="12"/>
  <c r="E1212" i="12"/>
  <c r="F1212" i="12" s="1"/>
  <c r="D1212" i="12"/>
  <c r="C1212" i="12"/>
  <c r="E1211" i="12"/>
  <c r="F1211" i="12" s="1"/>
  <c r="D1211" i="12"/>
  <c r="C1211" i="12"/>
  <c r="E1210" i="12"/>
  <c r="F1210" i="12" s="1"/>
  <c r="D1210" i="12"/>
  <c r="C1210" i="12"/>
  <c r="E1209" i="12"/>
  <c r="F1209" i="12" s="1"/>
  <c r="D1209" i="12"/>
  <c r="C1209" i="12"/>
  <c r="E1208" i="12"/>
  <c r="F1208" i="12" s="1"/>
  <c r="D1208" i="12"/>
  <c r="C1208" i="12"/>
  <c r="E1207" i="12"/>
  <c r="F1207" i="12" s="1"/>
  <c r="D1207" i="12"/>
  <c r="C1207" i="12"/>
  <c r="E1206" i="12"/>
  <c r="F1206" i="12" s="1"/>
  <c r="D1206" i="12"/>
  <c r="C1206" i="12"/>
  <c r="E1205" i="12"/>
  <c r="F1205" i="12" s="1"/>
  <c r="D1205" i="12"/>
  <c r="C1205" i="12"/>
  <c r="E1204" i="12"/>
  <c r="F1204" i="12" s="1"/>
  <c r="D1204" i="12"/>
  <c r="C1204" i="12"/>
  <c r="E1203" i="12"/>
  <c r="F1203" i="12" s="1"/>
  <c r="D1203" i="12"/>
  <c r="C1203" i="12"/>
  <c r="E1202" i="12"/>
  <c r="F1202" i="12" s="1"/>
  <c r="D1202" i="12"/>
  <c r="C1202" i="12"/>
  <c r="E1201" i="12"/>
  <c r="F1201" i="12" s="1"/>
  <c r="D1201" i="12"/>
  <c r="C1201" i="12"/>
  <c r="E1200" i="12"/>
  <c r="F1200" i="12" s="1"/>
  <c r="D1200" i="12"/>
  <c r="C1200" i="12"/>
  <c r="E1199" i="12"/>
  <c r="F1199" i="12" s="1"/>
  <c r="D1199" i="12"/>
  <c r="C1199" i="12"/>
  <c r="E1198" i="12"/>
  <c r="F1198" i="12" s="1"/>
  <c r="D1198" i="12"/>
  <c r="C1198" i="12"/>
  <c r="E1197" i="12"/>
  <c r="F1197" i="12" s="1"/>
  <c r="D1197" i="12"/>
  <c r="C1197" i="12"/>
  <c r="E1196" i="12"/>
  <c r="F1196" i="12" s="1"/>
  <c r="D1196" i="12"/>
  <c r="C1196" i="12"/>
  <c r="E1195" i="12"/>
  <c r="F1195" i="12" s="1"/>
  <c r="D1195" i="12"/>
  <c r="C1195" i="12"/>
  <c r="E1194" i="12"/>
  <c r="F1194" i="12" s="1"/>
  <c r="D1194" i="12"/>
  <c r="C1194" i="12"/>
  <c r="E1193" i="12"/>
  <c r="F1193" i="12" s="1"/>
  <c r="D1193" i="12"/>
  <c r="C1193" i="12"/>
  <c r="E1192" i="12"/>
  <c r="F1192" i="12" s="1"/>
  <c r="D1192" i="12"/>
  <c r="C1192" i="12"/>
  <c r="E1191" i="12"/>
  <c r="F1191" i="12" s="1"/>
  <c r="D1191" i="12"/>
  <c r="C1191" i="12"/>
  <c r="E1190" i="12"/>
  <c r="F1190" i="12" s="1"/>
  <c r="D1190" i="12"/>
  <c r="C1190" i="12"/>
  <c r="E1189" i="12"/>
  <c r="F1189" i="12" s="1"/>
  <c r="D1189" i="12"/>
  <c r="C1189" i="12"/>
  <c r="E1188" i="12"/>
  <c r="F1188" i="12" s="1"/>
  <c r="D1188" i="12"/>
  <c r="C1188" i="12"/>
  <c r="E1187" i="12"/>
  <c r="F1187" i="12" s="1"/>
  <c r="D1187" i="12"/>
  <c r="C1187" i="12"/>
  <c r="E1186" i="12"/>
  <c r="F1186" i="12" s="1"/>
  <c r="D1186" i="12"/>
  <c r="C1186" i="12"/>
  <c r="E1185" i="12"/>
  <c r="F1185" i="12" s="1"/>
  <c r="D1185" i="12"/>
  <c r="C1185" i="12"/>
  <c r="E1184" i="12"/>
  <c r="F1184" i="12" s="1"/>
  <c r="D1184" i="12"/>
  <c r="C1184" i="12"/>
  <c r="E1183" i="12"/>
  <c r="F1183" i="12" s="1"/>
  <c r="D1183" i="12"/>
  <c r="C1183" i="12"/>
  <c r="E1182" i="12"/>
  <c r="F1182" i="12" s="1"/>
  <c r="D1182" i="12"/>
  <c r="C1182" i="12"/>
  <c r="E1181" i="12"/>
  <c r="F1181" i="12" s="1"/>
  <c r="D1181" i="12"/>
  <c r="C1181" i="12"/>
  <c r="E1180" i="12"/>
  <c r="F1180" i="12" s="1"/>
  <c r="D1180" i="12"/>
  <c r="C1180" i="12"/>
  <c r="E1179" i="12"/>
  <c r="F1179" i="12" s="1"/>
  <c r="D1179" i="12"/>
  <c r="C1179" i="12"/>
  <c r="E1178" i="12"/>
  <c r="F1178" i="12" s="1"/>
  <c r="D1178" i="12"/>
  <c r="C1178" i="12"/>
  <c r="E1177" i="12"/>
  <c r="F1177" i="12" s="1"/>
  <c r="D1177" i="12"/>
  <c r="C1177" i="12"/>
  <c r="E1176" i="12"/>
  <c r="F1176" i="12" s="1"/>
  <c r="D1176" i="12"/>
  <c r="C1176" i="12"/>
  <c r="E1175" i="12"/>
  <c r="F1175" i="12" s="1"/>
  <c r="D1175" i="12"/>
  <c r="C1175" i="12"/>
  <c r="E1174" i="12"/>
  <c r="F1174" i="12" s="1"/>
  <c r="D1174" i="12"/>
  <c r="C1174" i="12"/>
  <c r="E1173" i="12"/>
  <c r="F1173" i="12" s="1"/>
  <c r="D1173" i="12"/>
  <c r="C1173" i="12"/>
  <c r="E1172" i="12"/>
  <c r="F1172" i="12" s="1"/>
  <c r="D1172" i="12"/>
  <c r="C1172" i="12"/>
  <c r="E1171" i="12"/>
  <c r="F1171" i="12" s="1"/>
  <c r="D1171" i="12"/>
  <c r="C1171" i="12"/>
  <c r="E1170" i="12"/>
  <c r="F1170" i="12" s="1"/>
  <c r="D1170" i="12"/>
  <c r="C1170" i="12"/>
  <c r="E1169" i="12"/>
  <c r="F1169" i="12" s="1"/>
  <c r="D1169" i="12"/>
  <c r="C1169" i="12"/>
  <c r="E1168" i="12"/>
  <c r="F1168" i="12" s="1"/>
  <c r="D1168" i="12"/>
  <c r="C1168" i="12"/>
  <c r="E1167" i="12"/>
  <c r="F1167" i="12" s="1"/>
  <c r="D1167" i="12"/>
  <c r="C1167" i="12"/>
  <c r="E1166" i="12"/>
  <c r="F1166" i="12" s="1"/>
  <c r="D1166" i="12"/>
  <c r="C1166" i="12"/>
  <c r="E1165" i="12"/>
  <c r="F1165" i="12" s="1"/>
  <c r="D1165" i="12"/>
  <c r="C1165" i="12"/>
  <c r="E1164" i="12"/>
  <c r="F1164" i="12" s="1"/>
  <c r="D1164" i="12"/>
  <c r="C1164" i="12"/>
  <c r="E1163" i="12"/>
  <c r="F1163" i="12" s="1"/>
  <c r="D1163" i="12"/>
  <c r="C1163" i="12"/>
  <c r="E1162" i="12"/>
  <c r="F1162" i="12" s="1"/>
  <c r="D1162" i="12"/>
  <c r="C1162" i="12"/>
  <c r="E1161" i="12"/>
  <c r="F1161" i="12" s="1"/>
  <c r="D1161" i="12"/>
  <c r="C1161" i="12"/>
  <c r="E1160" i="12"/>
  <c r="F1160" i="12" s="1"/>
  <c r="D1160" i="12"/>
  <c r="C1160" i="12"/>
  <c r="E1159" i="12"/>
  <c r="F1159" i="12" s="1"/>
  <c r="D1159" i="12"/>
  <c r="C1159" i="12"/>
  <c r="E1158" i="12"/>
  <c r="F1158" i="12" s="1"/>
  <c r="D1158" i="12"/>
  <c r="C1158" i="12"/>
  <c r="E1157" i="12"/>
  <c r="F1157" i="12" s="1"/>
  <c r="D1157" i="12"/>
  <c r="C1157" i="12"/>
  <c r="E1156" i="12"/>
  <c r="F1156" i="12" s="1"/>
  <c r="D1156" i="12"/>
  <c r="C1156" i="12"/>
  <c r="E1155" i="12"/>
  <c r="F1155" i="12" s="1"/>
  <c r="D1155" i="12"/>
  <c r="C1155" i="12"/>
  <c r="E1154" i="12"/>
  <c r="F1154" i="12" s="1"/>
  <c r="D1154" i="12"/>
  <c r="C1154" i="12"/>
  <c r="E1153" i="12"/>
  <c r="F1153" i="12" s="1"/>
  <c r="D1153" i="12"/>
  <c r="C1153" i="12"/>
  <c r="E1152" i="12"/>
  <c r="F1152" i="12" s="1"/>
  <c r="D1152" i="12"/>
  <c r="C1152" i="12"/>
  <c r="E1151" i="12"/>
  <c r="F1151" i="12" s="1"/>
  <c r="D1151" i="12"/>
  <c r="C1151" i="12"/>
  <c r="E1150" i="12"/>
  <c r="F1150" i="12" s="1"/>
  <c r="D1150" i="12"/>
  <c r="C1150" i="12"/>
  <c r="E1149" i="12"/>
  <c r="F1149" i="12" s="1"/>
  <c r="D1149" i="12"/>
  <c r="C1149" i="12"/>
  <c r="E1148" i="12"/>
  <c r="F1148" i="12" s="1"/>
  <c r="D1148" i="12"/>
  <c r="C1148" i="12"/>
  <c r="E1147" i="12"/>
  <c r="F1147" i="12" s="1"/>
  <c r="D1147" i="12"/>
  <c r="C1147" i="12"/>
  <c r="E1146" i="12"/>
  <c r="F1146" i="12" s="1"/>
  <c r="D1146" i="12"/>
  <c r="C1146" i="12"/>
  <c r="E1145" i="12"/>
  <c r="F1145" i="12" s="1"/>
  <c r="D1145" i="12"/>
  <c r="C1145" i="12"/>
  <c r="E1144" i="12"/>
  <c r="F1144" i="12" s="1"/>
  <c r="D1144" i="12"/>
  <c r="C1144" i="12"/>
  <c r="E1143" i="12"/>
  <c r="F1143" i="12" s="1"/>
  <c r="D1143" i="12"/>
  <c r="C1143" i="12"/>
  <c r="E1142" i="12"/>
  <c r="F1142" i="12" s="1"/>
  <c r="D1142" i="12"/>
  <c r="C1142" i="12"/>
  <c r="E1141" i="12"/>
  <c r="F1141" i="12" s="1"/>
  <c r="D1141" i="12"/>
  <c r="C1141" i="12"/>
  <c r="E1140" i="12"/>
  <c r="F1140" i="12" s="1"/>
  <c r="D1140" i="12"/>
  <c r="C1140" i="12"/>
  <c r="E1139" i="12"/>
  <c r="F1139" i="12" s="1"/>
  <c r="D1139" i="12"/>
  <c r="C1139" i="12"/>
  <c r="E1138" i="12"/>
  <c r="F1138" i="12" s="1"/>
  <c r="D1138" i="12"/>
  <c r="C1138" i="12"/>
  <c r="E1137" i="12"/>
  <c r="F1137" i="12" s="1"/>
  <c r="D1137" i="12"/>
  <c r="C1137" i="12"/>
  <c r="E1136" i="12"/>
  <c r="F1136" i="12" s="1"/>
  <c r="D1136" i="12"/>
  <c r="C1136" i="12"/>
  <c r="E1135" i="12"/>
  <c r="F1135" i="12" s="1"/>
  <c r="D1135" i="12"/>
  <c r="C1135" i="12"/>
  <c r="E1134" i="12"/>
  <c r="F1134" i="12" s="1"/>
  <c r="D1134" i="12"/>
  <c r="C1134" i="12"/>
  <c r="E1133" i="12"/>
  <c r="F1133" i="12" s="1"/>
  <c r="D1133" i="12"/>
  <c r="C1133" i="12"/>
  <c r="E1132" i="12"/>
  <c r="F1132" i="12" s="1"/>
  <c r="D1132" i="12"/>
  <c r="C1132" i="12"/>
  <c r="E1131" i="12"/>
  <c r="F1131" i="12" s="1"/>
  <c r="D1131" i="12"/>
  <c r="C1131" i="12"/>
  <c r="E1130" i="12"/>
  <c r="F1130" i="12" s="1"/>
  <c r="D1130" i="12"/>
  <c r="C1130" i="12"/>
  <c r="E1129" i="12"/>
  <c r="F1129" i="12" s="1"/>
  <c r="D1129" i="12"/>
  <c r="C1129" i="12"/>
  <c r="E1128" i="12"/>
  <c r="F1128" i="12" s="1"/>
  <c r="D1128" i="12"/>
  <c r="C1128" i="12"/>
  <c r="E1127" i="12"/>
  <c r="F1127" i="12" s="1"/>
  <c r="D1127" i="12"/>
  <c r="C1127" i="12"/>
  <c r="E1126" i="12"/>
  <c r="F1126" i="12" s="1"/>
  <c r="D1126" i="12"/>
  <c r="C1126" i="12"/>
  <c r="E1125" i="12"/>
  <c r="F1125" i="12" s="1"/>
  <c r="D1125" i="12"/>
  <c r="C1125" i="12"/>
  <c r="E1124" i="12"/>
  <c r="F1124" i="12" s="1"/>
  <c r="D1124" i="12"/>
  <c r="C1124" i="12"/>
  <c r="E1123" i="12"/>
  <c r="F1123" i="12" s="1"/>
  <c r="D1123" i="12"/>
  <c r="C1123" i="12"/>
  <c r="E1122" i="12"/>
  <c r="F1122" i="12" s="1"/>
  <c r="D1122" i="12"/>
  <c r="C1122" i="12"/>
  <c r="E1121" i="12"/>
  <c r="F1121" i="12" s="1"/>
  <c r="D1121" i="12"/>
  <c r="C1121" i="12"/>
  <c r="E1120" i="12"/>
  <c r="F1120" i="12" s="1"/>
  <c r="D1120" i="12"/>
  <c r="C1120" i="12"/>
  <c r="E1119" i="12"/>
  <c r="F1119" i="12" s="1"/>
  <c r="D1119" i="12"/>
  <c r="C1119" i="12"/>
  <c r="E1118" i="12"/>
  <c r="F1118" i="12" s="1"/>
  <c r="D1118" i="12"/>
  <c r="C1118" i="12"/>
  <c r="E1117" i="12"/>
  <c r="F1117" i="12" s="1"/>
  <c r="D1117" i="12"/>
  <c r="C1117" i="12"/>
  <c r="E1116" i="12"/>
  <c r="F1116" i="12" s="1"/>
  <c r="D1116" i="12"/>
  <c r="C1116" i="12"/>
  <c r="E1115" i="12"/>
  <c r="F1115" i="12" s="1"/>
  <c r="D1115" i="12"/>
  <c r="C1115" i="12"/>
  <c r="E1114" i="12"/>
  <c r="F1114" i="12" s="1"/>
  <c r="D1114" i="12"/>
  <c r="C1114" i="12"/>
  <c r="E1113" i="12"/>
  <c r="F1113" i="12" s="1"/>
  <c r="D1113" i="12"/>
  <c r="C1113" i="12"/>
  <c r="E1112" i="12"/>
  <c r="F1112" i="12" s="1"/>
  <c r="D1112" i="12"/>
  <c r="C1112" i="12"/>
  <c r="E1111" i="12"/>
  <c r="F1111" i="12" s="1"/>
  <c r="D1111" i="12"/>
  <c r="C1111" i="12"/>
  <c r="E1110" i="12"/>
  <c r="F1110" i="12" s="1"/>
  <c r="D1110" i="12"/>
  <c r="C1110" i="12"/>
  <c r="E1109" i="12"/>
  <c r="F1109" i="12" s="1"/>
  <c r="D1109" i="12"/>
  <c r="C1109" i="12"/>
  <c r="E1108" i="12"/>
  <c r="F1108" i="12" s="1"/>
  <c r="D1108" i="12"/>
  <c r="C1108" i="12"/>
  <c r="E1107" i="12"/>
  <c r="F1107" i="12" s="1"/>
  <c r="D1107" i="12"/>
  <c r="C1107" i="12"/>
  <c r="E1106" i="12"/>
  <c r="F1106" i="12" s="1"/>
  <c r="D1106" i="12"/>
  <c r="C1106" i="12"/>
  <c r="E1105" i="12"/>
  <c r="F1105" i="12" s="1"/>
  <c r="D1105" i="12"/>
  <c r="C1105" i="12"/>
  <c r="E1104" i="12"/>
  <c r="F1104" i="12" s="1"/>
  <c r="D1104" i="12"/>
  <c r="C1104" i="12"/>
  <c r="E1103" i="12"/>
  <c r="F1103" i="12" s="1"/>
  <c r="D1103" i="12"/>
  <c r="C1103" i="12"/>
  <c r="E1102" i="12"/>
  <c r="F1102" i="12" s="1"/>
  <c r="D1102" i="12"/>
  <c r="C1102" i="12"/>
  <c r="E1101" i="12"/>
  <c r="F1101" i="12" s="1"/>
  <c r="D1101" i="12"/>
  <c r="C1101" i="12"/>
  <c r="E1100" i="12"/>
  <c r="F1100" i="12" s="1"/>
  <c r="D1100" i="12"/>
  <c r="C1100" i="12"/>
  <c r="E1099" i="12"/>
  <c r="F1099" i="12" s="1"/>
  <c r="D1099" i="12"/>
  <c r="C1099" i="12"/>
  <c r="E1098" i="12"/>
  <c r="F1098" i="12" s="1"/>
  <c r="D1098" i="12"/>
  <c r="C1098" i="12"/>
  <c r="E1097" i="12"/>
  <c r="F1097" i="12" s="1"/>
  <c r="D1097" i="12"/>
  <c r="C1097" i="12"/>
  <c r="E1096" i="12"/>
  <c r="F1096" i="12" s="1"/>
  <c r="D1096" i="12"/>
  <c r="C1096" i="12"/>
  <c r="E1095" i="12"/>
  <c r="F1095" i="12" s="1"/>
  <c r="D1095" i="12"/>
  <c r="C1095" i="12"/>
  <c r="E1094" i="12"/>
  <c r="F1094" i="12" s="1"/>
  <c r="D1094" i="12"/>
  <c r="C1094" i="12"/>
  <c r="E1093" i="12"/>
  <c r="F1093" i="12" s="1"/>
  <c r="D1093" i="12"/>
  <c r="C1093" i="12"/>
  <c r="E1092" i="12"/>
  <c r="F1092" i="12" s="1"/>
  <c r="D1092" i="12"/>
  <c r="C1092" i="12"/>
  <c r="E1091" i="12"/>
  <c r="F1091" i="12" s="1"/>
  <c r="D1091" i="12"/>
  <c r="C1091" i="12"/>
  <c r="E1090" i="12"/>
  <c r="F1090" i="12" s="1"/>
  <c r="D1090" i="12"/>
  <c r="C1090" i="12"/>
  <c r="E1089" i="12"/>
  <c r="F1089" i="12" s="1"/>
  <c r="D1089" i="12"/>
  <c r="C1089" i="12"/>
  <c r="E1088" i="12"/>
  <c r="F1088" i="12" s="1"/>
  <c r="D1088" i="12"/>
  <c r="C1088" i="12"/>
  <c r="E1087" i="12"/>
  <c r="F1087" i="12" s="1"/>
  <c r="D1087" i="12"/>
  <c r="C1087" i="12"/>
  <c r="E1086" i="12"/>
  <c r="F1086" i="12" s="1"/>
  <c r="D1086" i="12"/>
  <c r="C1086" i="12"/>
  <c r="E1085" i="12"/>
  <c r="F1085" i="12" s="1"/>
  <c r="D1085" i="12"/>
  <c r="C1085" i="12"/>
  <c r="E1084" i="12"/>
  <c r="F1084" i="12" s="1"/>
  <c r="D1084" i="12"/>
  <c r="C1084" i="12"/>
  <c r="E1083" i="12"/>
  <c r="F1083" i="12" s="1"/>
  <c r="D1083" i="12"/>
  <c r="C1083" i="12"/>
  <c r="E1082" i="12"/>
  <c r="F1082" i="12" s="1"/>
  <c r="D1082" i="12"/>
  <c r="C1082" i="12"/>
  <c r="E1081" i="12"/>
  <c r="F1081" i="12" s="1"/>
  <c r="D1081" i="12"/>
  <c r="C1081" i="12"/>
  <c r="E1080" i="12"/>
  <c r="F1080" i="12" s="1"/>
  <c r="D1080" i="12"/>
  <c r="C1080" i="12"/>
  <c r="E1079" i="12"/>
  <c r="F1079" i="12" s="1"/>
  <c r="D1079" i="12"/>
  <c r="C1079" i="12"/>
  <c r="E1078" i="12"/>
  <c r="F1078" i="12" s="1"/>
  <c r="D1078" i="12"/>
  <c r="C1078" i="12"/>
  <c r="E1077" i="12"/>
  <c r="F1077" i="12" s="1"/>
  <c r="D1077" i="12"/>
  <c r="C1077" i="12"/>
  <c r="E1076" i="12"/>
  <c r="F1076" i="12" s="1"/>
  <c r="D1076" i="12"/>
  <c r="C1076" i="12"/>
  <c r="E1075" i="12"/>
  <c r="F1075" i="12" s="1"/>
  <c r="D1075" i="12"/>
  <c r="C1075" i="12"/>
  <c r="E1074" i="12"/>
  <c r="F1074" i="12" s="1"/>
  <c r="D1074" i="12"/>
  <c r="C1074" i="12"/>
  <c r="E1073" i="12"/>
  <c r="F1073" i="12" s="1"/>
  <c r="D1073" i="12"/>
  <c r="C1073" i="12"/>
  <c r="E1072" i="12"/>
  <c r="F1072" i="12" s="1"/>
  <c r="D1072" i="12"/>
  <c r="C1072" i="12"/>
  <c r="E1071" i="12"/>
  <c r="F1071" i="12" s="1"/>
  <c r="D1071" i="12"/>
  <c r="C1071" i="12"/>
  <c r="E1070" i="12"/>
  <c r="F1070" i="12" s="1"/>
  <c r="D1070" i="12"/>
  <c r="C1070" i="12"/>
  <c r="E1069" i="12"/>
  <c r="F1069" i="12" s="1"/>
  <c r="D1069" i="12"/>
  <c r="C1069" i="12"/>
  <c r="E1068" i="12"/>
  <c r="F1068" i="12" s="1"/>
  <c r="D1068" i="12"/>
  <c r="C1068" i="12"/>
  <c r="E1067" i="12"/>
  <c r="F1067" i="12" s="1"/>
  <c r="D1067" i="12"/>
  <c r="C1067" i="12"/>
  <c r="E1066" i="12"/>
  <c r="F1066" i="12" s="1"/>
  <c r="D1066" i="12"/>
  <c r="C1066" i="12"/>
  <c r="E1065" i="12"/>
  <c r="F1065" i="12" s="1"/>
  <c r="D1065" i="12"/>
  <c r="C1065" i="12"/>
  <c r="E1064" i="12"/>
  <c r="F1064" i="12" s="1"/>
  <c r="D1064" i="12"/>
  <c r="C1064" i="12"/>
  <c r="E1063" i="12"/>
  <c r="F1063" i="12" s="1"/>
  <c r="D1063" i="12"/>
  <c r="C1063" i="12"/>
  <c r="E1062" i="12"/>
  <c r="F1062" i="12" s="1"/>
  <c r="D1062" i="12"/>
  <c r="C1062" i="12"/>
  <c r="E1061" i="12"/>
  <c r="F1061" i="12" s="1"/>
  <c r="D1061" i="12"/>
  <c r="C1061" i="12"/>
  <c r="E1060" i="12"/>
  <c r="F1060" i="12" s="1"/>
  <c r="D1060" i="12"/>
  <c r="C1060" i="12"/>
  <c r="E1059" i="12"/>
  <c r="F1059" i="12" s="1"/>
  <c r="D1059" i="12"/>
  <c r="C1059" i="12"/>
  <c r="E1058" i="12"/>
  <c r="F1058" i="12" s="1"/>
  <c r="D1058" i="12"/>
  <c r="C1058" i="12"/>
  <c r="E1057" i="12"/>
  <c r="F1057" i="12" s="1"/>
  <c r="D1057" i="12"/>
  <c r="C1057" i="12"/>
  <c r="E1056" i="12"/>
  <c r="F1056" i="12" s="1"/>
  <c r="D1056" i="12"/>
  <c r="C1056" i="12"/>
  <c r="E1055" i="12"/>
  <c r="F1055" i="12" s="1"/>
  <c r="D1055" i="12"/>
  <c r="C1055" i="12"/>
  <c r="E1054" i="12"/>
  <c r="F1054" i="12" s="1"/>
  <c r="D1054" i="12"/>
  <c r="C1054" i="12"/>
  <c r="E1053" i="12"/>
  <c r="F1053" i="12" s="1"/>
  <c r="D1053" i="12"/>
  <c r="C1053" i="12"/>
  <c r="E1052" i="12"/>
  <c r="F1052" i="12" s="1"/>
  <c r="D1052" i="12"/>
  <c r="C1052" i="12"/>
  <c r="E1051" i="12"/>
  <c r="F1051" i="12" s="1"/>
  <c r="D1051" i="12"/>
  <c r="C1051" i="12"/>
  <c r="E1050" i="12"/>
  <c r="F1050" i="12" s="1"/>
  <c r="D1050" i="12"/>
  <c r="C1050" i="12"/>
  <c r="E1049" i="12"/>
  <c r="F1049" i="12" s="1"/>
  <c r="D1049" i="12"/>
  <c r="C1049" i="12"/>
  <c r="E1048" i="12"/>
  <c r="F1048" i="12" s="1"/>
  <c r="D1048" i="12"/>
  <c r="C1048" i="12"/>
  <c r="E1047" i="12"/>
  <c r="F1047" i="12" s="1"/>
  <c r="D1047" i="12"/>
  <c r="C1047" i="12"/>
  <c r="E1046" i="12"/>
  <c r="F1046" i="12" s="1"/>
  <c r="D1046" i="12"/>
  <c r="C1046" i="12"/>
  <c r="E1045" i="12"/>
  <c r="F1045" i="12" s="1"/>
  <c r="D1045" i="12"/>
  <c r="C1045" i="12"/>
  <c r="E1044" i="12"/>
  <c r="F1044" i="12" s="1"/>
  <c r="D1044" i="12"/>
  <c r="C1044" i="12"/>
  <c r="E1043" i="12"/>
  <c r="F1043" i="12" s="1"/>
  <c r="D1043" i="12"/>
  <c r="C1043" i="12"/>
  <c r="E1042" i="12"/>
  <c r="F1042" i="12" s="1"/>
  <c r="D1042" i="12"/>
  <c r="C1042" i="12"/>
  <c r="E1041" i="12"/>
  <c r="F1041" i="12" s="1"/>
  <c r="D1041" i="12"/>
  <c r="C1041" i="12"/>
  <c r="E1040" i="12"/>
  <c r="F1040" i="12" s="1"/>
  <c r="D1040" i="12"/>
  <c r="C1040" i="12"/>
  <c r="E1039" i="12"/>
  <c r="F1039" i="12" s="1"/>
  <c r="D1039" i="12"/>
  <c r="C1039" i="12"/>
  <c r="E1038" i="12"/>
  <c r="F1038" i="12" s="1"/>
  <c r="D1038" i="12"/>
  <c r="C1038" i="12"/>
  <c r="E1037" i="12"/>
  <c r="F1037" i="12" s="1"/>
  <c r="D1037" i="12"/>
  <c r="C1037" i="12"/>
  <c r="E1036" i="12"/>
  <c r="F1036" i="12" s="1"/>
  <c r="D1036" i="12"/>
  <c r="C1036" i="12"/>
  <c r="E1035" i="12"/>
  <c r="F1035" i="12" s="1"/>
  <c r="D1035" i="12"/>
  <c r="C1035" i="12"/>
  <c r="E1034" i="12"/>
  <c r="F1034" i="12" s="1"/>
  <c r="D1034" i="12"/>
  <c r="C1034" i="12"/>
  <c r="E1033" i="12"/>
  <c r="F1033" i="12" s="1"/>
  <c r="D1033" i="12"/>
  <c r="C1033" i="12"/>
  <c r="E1032" i="12"/>
  <c r="F1032" i="12" s="1"/>
  <c r="D1032" i="12"/>
  <c r="C1032" i="12"/>
  <c r="E1031" i="12"/>
  <c r="F1031" i="12" s="1"/>
  <c r="D1031" i="12"/>
  <c r="C1031" i="12"/>
  <c r="E1030" i="12"/>
  <c r="F1030" i="12" s="1"/>
  <c r="D1030" i="12"/>
  <c r="C1030" i="12"/>
  <c r="E1029" i="12"/>
  <c r="F1029" i="12" s="1"/>
  <c r="D1029" i="12"/>
  <c r="C1029" i="12"/>
  <c r="E1028" i="12"/>
  <c r="F1028" i="12" s="1"/>
  <c r="D1028" i="12"/>
  <c r="C1028" i="12"/>
  <c r="E1027" i="12"/>
  <c r="F1027" i="12" s="1"/>
  <c r="D1027" i="12"/>
  <c r="C1027" i="12"/>
  <c r="E1026" i="12"/>
  <c r="F1026" i="12" s="1"/>
  <c r="D1026" i="12"/>
  <c r="C1026" i="12"/>
  <c r="E1025" i="12"/>
  <c r="F1025" i="12" s="1"/>
  <c r="D1025" i="12"/>
  <c r="C1025" i="12"/>
  <c r="E1024" i="12"/>
  <c r="F1024" i="12" s="1"/>
  <c r="D1024" i="12"/>
  <c r="C1024" i="12"/>
  <c r="E1023" i="12"/>
  <c r="F1023" i="12" s="1"/>
  <c r="D1023" i="12"/>
  <c r="C1023" i="12"/>
  <c r="E1022" i="12"/>
  <c r="F1022" i="12" s="1"/>
  <c r="D1022" i="12"/>
  <c r="C1022" i="12"/>
  <c r="E1021" i="12"/>
  <c r="F1021" i="12" s="1"/>
  <c r="D1021" i="12"/>
  <c r="C1021" i="12"/>
  <c r="E1020" i="12"/>
  <c r="F1020" i="12" s="1"/>
  <c r="D1020" i="12"/>
  <c r="C1020" i="12"/>
  <c r="E1019" i="12"/>
  <c r="F1019" i="12" s="1"/>
  <c r="D1019" i="12"/>
  <c r="C1019" i="12"/>
  <c r="E1018" i="12"/>
  <c r="F1018" i="12" s="1"/>
  <c r="D1018" i="12"/>
  <c r="C1018" i="12"/>
  <c r="E1017" i="12"/>
  <c r="F1017" i="12" s="1"/>
  <c r="D1017" i="12"/>
  <c r="C1017" i="12"/>
  <c r="E1016" i="12"/>
  <c r="F1016" i="12" s="1"/>
  <c r="D1016" i="12"/>
  <c r="C1016" i="12"/>
  <c r="E1015" i="12"/>
  <c r="F1015" i="12" s="1"/>
  <c r="D1015" i="12"/>
  <c r="C1015" i="12"/>
  <c r="E1014" i="12"/>
  <c r="F1014" i="12" s="1"/>
  <c r="D1014" i="12"/>
  <c r="C1014" i="12"/>
  <c r="E1013" i="12"/>
  <c r="F1013" i="12" s="1"/>
  <c r="D1013" i="12"/>
  <c r="C1013" i="12"/>
  <c r="E1012" i="12"/>
  <c r="F1012" i="12" s="1"/>
  <c r="D1012" i="12"/>
  <c r="C1012" i="12"/>
  <c r="E1011" i="12"/>
  <c r="F1011" i="12" s="1"/>
  <c r="D1011" i="12"/>
  <c r="C1011" i="12"/>
  <c r="E1010" i="12"/>
  <c r="F1010" i="12" s="1"/>
  <c r="D1010" i="12"/>
  <c r="C1010" i="12"/>
  <c r="E1009" i="12"/>
  <c r="F1009" i="12" s="1"/>
  <c r="D1009" i="12"/>
  <c r="C1009" i="12"/>
  <c r="E1008" i="12"/>
  <c r="F1008" i="12" s="1"/>
  <c r="D1008" i="12"/>
  <c r="C1008" i="12"/>
  <c r="E1007" i="12"/>
  <c r="F1007" i="12" s="1"/>
  <c r="D1007" i="12"/>
  <c r="C1007" i="12"/>
  <c r="F1006" i="12"/>
  <c r="E1006" i="12"/>
  <c r="D1006" i="12"/>
  <c r="C1006" i="12"/>
  <c r="E1005" i="12"/>
  <c r="F1005" i="12" s="1"/>
  <c r="D1005" i="12"/>
  <c r="C1005" i="12"/>
  <c r="F1004" i="12"/>
  <c r="E1004" i="12"/>
  <c r="D1004" i="12"/>
  <c r="C1004" i="12"/>
  <c r="E1003" i="12"/>
  <c r="F1003" i="12" s="1"/>
  <c r="D1003" i="12"/>
  <c r="C1003" i="12"/>
  <c r="E1002" i="12"/>
  <c r="F1002" i="12" s="1"/>
  <c r="D1002" i="12"/>
  <c r="C1002" i="12"/>
  <c r="E1001" i="12"/>
  <c r="F1001" i="12" s="1"/>
  <c r="D1001" i="12"/>
  <c r="C1001" i="12"/>
  <c r="F1000" i="12"/>
  <c r="E1000" i="12"/>
  <c r="D1000" i="12"/>
  <c r="C1000" i="12"/>
  <c r="E999" i="12"/>
  <c r="F999" i="12" s="1"/>
  <c r="D999" i="12"/>
  <c r="C999" i="12"/>
  <c r="E998" i="12"/>
  <c r="F998" i="12" s="1"/>
  <c r="D998" i="12"/>
  <c r="C998" i="12"/>
  <c r="E997" i="12"/>
  <c r="F997" i="12" s="1"/>
  <c r="D997" i="12"/>
  <c r="C997" i="12"/>
  <c r="E996" i="12"/>
  <c r="F996" i="12" s="1"/>
  <c r="D996" i="12"/>
  <c r="C996" i="12"/>
  <c r="E995" i="12"/>
  <c r="F995" i="12" s="1"/>
  <c r="D995" i="12"/>
  <c r="C995" i="12"/>
  <c r="F994" i="12"/>
  <c r="E994" i="12"/>
  <c r="D994" i="12"/>
  <c r="C994" i="12"/>
  <c r="E993" i="12"/>
  <c r="F993" i="12" s="1"/>
  <c r="D993" i="12"/>
  <c r="C993" i="12"/>
  <c r="E992" i="12"/>
  <c r="F992" i="12" s="1"/>
  <c r="D992" i="12"/>
  <c r="C992" i="12"/>
  <c r="E991" i="12"/>
  <c r="F991" i="12" s="1"/>
  <c r="D991" i="12"/>
  <c r="C991" i="12"/>
  <c r="F990" i="12"/>
  <c r="E990" i="12"/>
  <c r="D990" i="12"/>
  <c r="C990" i="12"/>
  <c r="E989" i="12"/>
  <c r="F989" i="12" s="1"/>
  <c r="D989" i="12"/>
  <c r="C989" i="12"/>
  <c r="F988" i="12"/>
  <c r="E988" i="12"/>
  <c r="D988" i="12"/>
  <c r="C988" i="12"/>
  <c r="E987" i="12"/>
  <c r="F987" i="12" s="1"/>
  <c r="D987" i="12"/>
  <c r="C987" i="12"/>
  <c r="E986" i="12"/>
  <c r="F986" i="12" s="1"/>
  <c r="D986" i="12"/>
  <c r="C986" i="12"/>
  <c r="E985" i="12"/>
  <c r="F985" i="12" s="1"/>
  <c r="D985" i="12"/>
  <c r="C985" i="12"/>
  <c r="E984" i="12"/>
  <c r="F984" i="12" s="1"/>
  <c r="D984" i="12"/>
  <c r="C984" i="12"/>
  <c r="E983" i="12"/>
  <c r="F983" i="12" s="1"/>
  <c r="D983" i="12"/>
  <c r="C983" i="12"/>
  <c r="F982" i="12"/>
  <c r="E982" i="12"/>
  <c r="D982" i="12"/>
  <c r="C982" i="12"/>
  <c r="E981" i="12"/>
  <c r="F981" i="12" s="1"/>
  <c r="D981" i="12"/>
  <c r="C981" i="12"/>
  <c r="E980" i="12"/>
  <c r="F980" i="12" s="1"/>
  <c r="D980" i="12"/>
  <c r="C980" i="12"/>
  <c r="E979" i="12"/>
  <c r="F979" i="12" s="1"/>
  <c r="D979" i="12"/>
  <c r="C979" i="12"/>
  <c r="F978" i="12"/>
  <c r="E978" i="12"/>
  <c r="D978" i="12"/>
  <c r="C978" i="12"/>
  <c r="E977" i="12"/>
  <c r="F977" i="12" s="1"/>
  <c r="D977" i="12"/>
  <c r="C977" i="12"/>
  <c r="E976" i="12"/>
  <c r="F976" i="12" s="1"/>
  <c r="D976" i="12"/>
  <c r="C976" i="12"/>
  <c r="E975" i="12"/>
  <c r="F975" i="12" s="1"/>
  <c r="D975" i="12"/>
  <c r="C975" i="12"/>
  <c r="F974" i="12"/>
  <c r="E974" i="12"/>
  <c r="D974" i="12"/>
  <c r="C974" i="12"/>
  <c r="E973" i="12"/>
  <c r="F973" i="12" s="1"/>
  <c r="D973" i="12"/>
  <c r="C973" i="12"/>
  <c r="F972" i="12"/>
  <c r="E972" i="12"/>
  <c r="D972" i="12"/>
  <c r="C972" i="12"/>
  <c r="E971" i="12"/>
  <c r="F971" i="12" s="1"/>
  <c r="D971" i="12"/>
  <c r="C971" i="12"/>
  <c r="F970" i="12"/>
  <c r="E970" i="12"/>
  <c r="D970" i="12"/>
  <c r="C970" i="12"/>
  <c r="E969" i="12"/>
  <c r="F969" i="12" s="1"/>
  <c r="D969" i="12"/>
  <c r="C969" i="12"/>
  <c r="F968" i="12"/>
  <c r="E968" i="12"/>
  <c r="D968" i="12"/>
  <c r="C968" i="12"/>
  <c r="E967" i="12"/>
  <c r="F967" i="12" s="1"/>
  <c r="D967" i="12"/>
  <c r="C967" i="12"/>
  <c r="F966" i="12"/>
  <c r="E966" i="12"/>
  <c r="D966" i="12"/>
  <c r="C966" i="12"/>
  <c r="E965" i="12"/>
  <c r="F965" i="12" s="1"/>
  <c r="D965" i="12"/>
  <c r="C965" i="12"/>
  <c r="F964" i="12"/>
  <c r="E964" i="12"/>
  <c r="D964" i="12"/>
  <c r="C964" i="12"/>
  <c r="E963" i="12"/>
  <c r="F963" i="12" s="1"/>
  <c r="D963" i="12"/>
  <c r="C963" i="12"/>
  <c r="F962" i="12"/>
  <c r="E962" i="12"/>
  <c r="D962" i="12"/>
  <c r="C962" i="12"/>
  <c r="E961" i="12"/>
  <c r="F961" i="12" s="1"/>
  <c r="D961" i="12"/>
  <c r="C961" i="12"/>
  <c r="F960" i="12"/>
  <c r="E960" i="12"/>
  <c r="D960" i="12"/>
  <c r="C960" i="12"/>
  <c r="E959" i="12"/>
  <c r="F959" i="12" s="1"/>
  <c r="D959" i="12"/>
  <c r="C959" i="12"/>
  <c r="F958" i="12"/>
  <c r="E958" i="12"/>
  <c r="D958" i="12"/>
  <c r="C958" i="12"/>
  <c r="E957" i="12"/>
  <c r="F957" i="12" s="1"/>
  <c r="D957" i="12"/>
  <c r="C957" i="12"/>
  <c r="F956" i="12"/>
  <c r="E956" i="12"/>
  <c r="D956" i="12"/>
  <c r="C956" i="12"/>
  <c r="E955" i="12"/>
  <c r="F955" i="12" s="1"/>
  <c r="D955" i="12"/>
  <c r="C955" i="12"/>
  <c r="F954" i="12"/>
  <c r="E954" i="12"/>
  <c r="D954" i="12"/>
  <c r="C954" i="12"/>
  <c r="E953" i="12"/>
  <c r="F953" i="12" s="1"/>
  <c r="D953" i="12"/>
  <c r="C953" i="12"/>
  <c r="F952" i="12"/>
  <c r="E952" i="12"/>
  <c r="D952" i="12"/>
  <c r="C952" i="12"/>
  <c r="E951" i="12"/>
  <c r="F951" i="12" s="1"/>
  <c r="D951" i="12"/>
  <c r="C951" i="12"/>
  <c r="F950" i="12"/>
  <c r="E950" i="12"/>
  <c r="D950" i="12"/>
  <c r="C950" i="12"/>
  <c r="E949" i="12"/>
  <c r="F949" i="12" s="1"/>
  <c r="D949" i="12"/>
  <c r="C949" i="12"/>
  <c r="F948" i="12"/>
  <c r="E948" i="12"/>
  <c r="D948" i="12"/>
  <c r="C948" i="12"/>
  <c r="E947" i="12"/>
  <c r="F947" i="12" s="1"/>
  <c r="D947" i="12"/>
  <c r="C947" i="12"/>
  <c r="F946" i="12"/>
  <c r="E946" i="12"/>
  <c r="D946" i="12"/>
  <c r="C946" i="12"/>
  <c r="E945" i="12"/>
  <c r="F945" i="12" s="1"/>
  <c r="D945" i="12"/>
  <c r="C945" i="12"/>
  <c r="F944" i="12"/>
  <c r="E944" i="12"/>
  <c r="D944" i="12"/>
  <c r="C944" i="12"/>
  <c r="E943" i="12"/>
  <c r="F943" i="12" s="1"/>
  <c r="D943" i="12"/>
  <c r="C943" i="12"/>
  <c r="F942" i="12"/>
  <c r="E942" i="12"/>
  <c r="D942" i="12"/>
  <c r="C942" i="12"/>
  <c r="E941" i="12"/>
  <c r="F941" i="12" s="1"/>
  <c r="D941" i="12"/>
  <c r="C941" i="12"/>
  <c r="F940" i="12"/>
  <c r="E940" i="12"/>
  <c r="D940" i="12"/>
  <c r="C940" i="12"/>
  <c r="E939" i="12"/>
  <c r="F939" i="12" s="1"/>
  <c r="D939" i="12"/>
  <c r="C939" i="12"/>
  <c r="F938" i="12"/>
  <c r="E938" i="12"/>
  <c r="D938" i="12"/>
  <c r="C938" i="12"/>
  <c r="E937" i="12"/>
  <c r="F937" i="12" s="1"/>
  <c r="D937" i="12"/>
  <c r="C937" i="12"/>
  <c r="F936" i="12"/>
  <c r="E936" i="12"/>
  <c r="D936" i="12"/>
  <c r="C936" i="12"/>
  <c r="E935" i="12"/>
  <c r="F935" i="12" s="1"/>
  <c r="D935" i="12"/>
  <c r="C935" i="12"/>
  <c r="F934" i="12"/>
  <c r="E934" i="12"/>
  <c r="D934" i="12"/>
  <c r="C934" i="12"/>
  <c r="E933" i="12"/>
  <c r="F933" i="12" s="1"/>
  <c r="D933" i="12"/>
  <c r="C933" i="12"/>
  <c r="F932" i="12"/>
  <c r="E932" i="12"/>
  <c r="D932" i="12"/>
  <c r="C932" i="12"/>
  <c r="E931" i="12"/>
  <c r="F931" i="12" s="1"/>
  <c r="D931" i="12"/>
  <c r="C931" i="12"/>
  <c r="F930" i="12"/>
  <c r="E930" i="12"/>
  <c r="D930" i="12"/>
  <c r="C930" i="12"/>
  <c r="E929" i="12"/>
  <c r="F929" i="12" s="1"/>
  <c r="D929" i="12"/>
  <c r="C929" i="12"/>
  <c r="F928" i="12"/>
  <c r="E928" i="12"/>
  <c r="D928" i="12"/>
  <c r="C928" i="12"/>
  <c r="E927" i="12"/>
  <c r="F927" i="12" s="1"/>
  <c r="D927" i="12"/>
  <c r="C927" i="12"/>
  <c r="F926" i="12"/>
  <c r="E926" i="12"/>
  <c r="D926" i="12"/>
  <c r="C926" i="12"/>
  <c r="E925" i="12"/>
  <c r="F925" i="12" s="1"/>
  <c r="D925" i="12"/>
  <c r="C925" i="12"/>
  <c r="F924" i="12"/>
  <c r="E924" i="12"/>
  <c r="D924" i="12"/>
  <c r="C924" i="12"/>
  <c r="E923" i="12"/>
  <c r="F923" i="12" s="1"/>
  <c r="D923" i="12"/>
  <c r="C923" i="12"/>
  <c r="F922" i="12"/>
  <c r="E922" i="12"/>
  <c r="D922" i="12"/>
  <c r="C922" i="12"/>
  <c r="E921" i="12"/>
  <c r="F921" i="12" s="1"/>
  <c r="D921" i="12"/>
  <c r="C921" i="12"/>
  <c r="F920" i="12"/>
  <c r="E920" i="12"/>
  <c r="D920" i="12"/>
  <c r="C920" i="12"/>
  <c r="E919" i="12"/>
  <c r="F919" i="12" s="1"/>
  <c r="D919" i="12"/>
  <c r="C919" i="12"/>
  <c r="F918" i="12"/>
  <c r="E918" i="12"/>
  <c r="D918" i="12"/>
  <c r="C918" i="12"/>
  <c r="E917" i="12"/>
  <c r="F917" i="12" s="1"/>
  <c r="D917" i="12"/>
  <c r="C917" i="12"/>
  <c r="F916" i="12"/>
  <c r="E916" i="12"/>
  <c r="D916" i="12"/>
  <c r="C916" i="12"/>
  <c r="E915" i="12"/>
  <c r="F915" i="12" s="1"/>
  <c r="D915" i="12"/>
  <c r="C915" i="12"/>
  <c r="F914" i="12"/>
  <c r="E914" i="12"/>
  <c r="D914" i="12"/>
  <c r="C914" i="12"/>
  <c r="E913" i="12"/>
  <c r="F913" i="12" s="1"/>
  <c r="D913" i="12"/>
  <c r="C913" i="12"/>
  <c r="F912" i="12"/>
  <c r="E912" i="12"/>
  <c r="D912" i="12"/>
  <c r="C912" i="12"/>
  <c r="E911" i="12"/>
  <c r="F911" i="12" s="1"/>
  <c r="D911" i="12"/>
  <c r="C911" i="12"/>
  <c r="F910" i="12"/>
  <c r="E910" i="12"/>
  <c r="D910" i="12"/>
  <c r="C910" i="12"/>
  <c r="E909" i="12"/>
  <c r="F909" i="12" s="1"/>
  <c r="D909" i="12"/>
  <c r="C909" i="12"/>
  <c r="F908" i="12"/>
  <c r="E908" i="12"/>
  <c r="D908" i="12"/>
  <c r="C908" i="12"/>
  <c r="E907" i="12"/>
  <c r="F907" i="12" s="1"/>
  <c r="D907" i="12"/>
  <c r="C907" i="12"/>
  <c r="F906" i="12"/>
  <c r="E906" i="12"/>
  <c r="D906" i="12"/>
  <c r="C906" i="12"/>
  <c r="E905" i="12"/>
  <c r="F905" i="12" s="1"/>
  <c r="D905" i="12"/>
  <c r="C905" i="12"/>
  <c r="F904" i="12"/>
  <c r="E904" i="12"/>
  <c r="D904" i="12"/>
  <c r="C904" i="12"/>
  <c r="E903" i="12"/>
  <c r="F903" i="12" s="1"/>
  <c r="D903" i="12"/>
  <c r="C903" i="12"/>
  <c r="F902" i="12"/>
  <c r="E902" i="12"/>
  <c r="D902" i="12"/>
  <c r="C902" i="12"/>
  <c r="E901" i="12"/>
  <c r="F901" i="12" s="1"/>
  <c r="D901" i="12"/>
  <c r="C901" i="12"/>
  <c r="F900" i="12"/>
  <c r="E900" i="12"/>
  <c r="D900" i="12"/>
  <c r="C900" i="12"/>
  <c r="E899" i="12"/>
  <c r="F899" i="12" s="1"/>
  <c r="D899" i="12"/>
  <c r="C899" i="12"/>
  <c r="F898" i="12"/>
  <c r="E898" i="12"/>
  <c r="D898" i="12"/>
  <c r="C898" i="12"/>
  <c r="E897" i="12"/>
  <c r="F897" i="12" s="1"/>
  <c r="D897" i="12"/>
  <c r="C897" i="12"/>
  <c r="F896" i="12"/>
  <c r="E896" i="12"/>
  <c r="D896" i="12"/>
  <c r="C896" i="12"/>
  <c r="E895" i="12"/>
  <c r="F895" i="12" s="1"/>
  <c r="D895" i="12"/>
  <c r="C895" i="12"/>
  <c r="F894" i="12"/>
  <c r="E894" i="12"/>
  <c r="D894" i="12"/>
  <c r="C894" i="12"/>
  <c r="E893" i="12"/>
  <c r="F893" i="12" s="1"/>
  <c r="D893" i="12"/>
  <c r="C893" i="12"/>
  <c r="F892" i="12"/>
  <c r="E892" i="12"/>
  <c r="D892" i="12"/>
  <c r="C892" i="12"/>
  <c r="E891" i="12"/>
  <c r="F891" i="12" s="1"/>
  <c r="D891" i="12"/>
  <c r="C891" i="12"/>
  <c r="F890" i="12"/>
  <c r="E890" i="12"/>
  <c r="D890" i="12"/>
  <c r="C890" i="12"/>
  <c r="E889" i="12"/>
  <c r="F889" i="12" s="1"/>
  <c r="D889" i="12"/>
  <c r="C889" i="12"/>
  <c r="F888" i="12"/>
  <c r="E888" i="12"/>
  <c r="D888" i="12"/>
  <c r="C888" i="12"/>
  <c r="E887" i="12"/>
  <c r="F887" i="12" s="1"/>
  <c r="D887" i="12"/>
  <c r="C887" i="12"/>
  <c r="F886" i="12"/>
  <c r="E886" i="12"/>
  <c r="D886" i="12"/>
  <c r="C886" i="12"/>
  <c r="E885" i="12"/>
  <c r="F885" i="12" s="1"/>
  <c r="D885" i="12"/>
  <c r="C885" i="12"/>
  <c r="F884" i="12"/>
  <c r="E884" i="12"/>
  <c r="D884" i="12"/>
  <c r="C884" i="12"/>
  <c r="E883" i="12"/>
  <c r="F883" i="12" s="1"/>
  <c r="D883" i="12"/>
  <c r="C883" i="12"/>
  <c r="F882" i="12"/>
  <c r="E882" i="12"/>
  <c r="D882" i="12"/>
  <c r="C882" i="12"/>
  <c r="E881" i="12"/>
  <c r="F881" i="12" s="1"/>
  <c r="D881" i="12"/>
  <c r="C881" i="12"/>
  <c r="F880" i="12"/>
  <c r="E880" i="12"/>
  <c r="D880" i="12"/>
  <c r="C880" i="12"/>
  <c r="E879" i="12"/>
  <c r="F879" i="12" s="1"/>
  <c r="D879" i="12"/>
  <c r="C879" i="12"/>
  <c r="F878" i="12"/>
  <c r="E878" i="12"/>
  <c r="D878" i="12"/>
  <c r="C878" i="12"/>
  <c r="E877" i="12"/>
  <c r="F877" i="12" s="1"/>
  <c r="D877" i="12"/>
  <c r="C877" i="12"/>
  <c r="F876" i="12"/>
  <c r="E876" i="12"/>
  <c r="D876" i="12"/>
  <c r="C876" i="12"/>
  <c r="E875" i="12"/>
  <c r="F875" i="12" s="1"/>
  <c r="D875" i="12"/>
  <c r="C875" i="12"/>
  <c r="F874" i="12"/>
  <c r="E874" i="12"/>
  <c r="D874" i="12"/>
  <c r="C874" i="12"/>
  <c r="E873" i="12"/>
  <c r="F873" i="12" s="1"/>
  <c r="D873" i="12"/>
  <c r="C873" i="12"/>
  <c r="F872" i="12"/>
  <c r="E872" i="12"/>
  <c r="D872" i="12"/>
  <c r="C872" i="12"/>
  <c r="E871" i="12"/>
  <c r="F871" i="12" s="1"/>
  <c r="D871" i="12"/>
  <c r="C871" i="12"/>
  <c r="F870" i="12"/>
  <c r="E870" i="12"/>
  <c r="D870" i="12"/>
  <c r="C870" i="12"/>
  <c r="E869" i="12"/>
  <c r="F869" i="12" s="1"/>
  <c r="D869" i="12"/>
  <c r="C869" i="12"/>
  <c r="F868" i="12"/>
  <c r="E868" i="12"/>
  <c r="D868" i="12"/>
  <c r="C868" i="12"/>
  <c r="E867" i="12"/>
  <c r="F867" i="12" s="1"/>
  <c r="D867" i="12"/>
  <c r="C867" i="12"/>
  <c r="F866" i="12"/>
  <c r="E866" i="12"/>
  <c r="D866" i="12"/>
  <c r="C866" i="12"/>
  <c r="E865" i="12"/>
  <c r="F865" i="12" s="1"/>
  <c r="D865" i="12"/>
  <c r="C865" i="12"/>
  <c r="F864" i="12"/>
  <c r="E864" i="12"/>
  <c r="D864" i="12"/>
  <c r="C864" i="12"/>
  <c r="E863" i="12"/>
  <c r="F863" i="12" s="1"/>
  <c r="D863" i="12"/>
  <c r="C863" i="12"/>
  <c r="F862" i="12"/>
  <c r="E862" i="12"/>
  <c r="D862" i="12"/>
  <c r="C862" i="12"/>
  <c r="E861" i="12"/>
  <c r="F861" i="12" s="1"/>
  <c r="D861" i="12"/>
  <c r="C861" i="12"/>
  <c r="F860" i="12"/>
  <c r="E860" i="12"/>
  <c r="D860" i="12"/>
  <c r="C860" i="12"/>
  <c r="E859" i="12"/>
  <c r="F859" i="12" s="1"/>
  <c r="D859" i="12"/>
  <c r="C859" i="12"/>
  <c r="F858" i="12"/>
  <c r="E858" i="12"/>
  <c r="D858" i="12"/>
  <c r="C858" i="12"/>
  <c r="E857" i="12"/>
  <c r="F857" i="12" s="1"/>
  <c r="D857" i="12"/>
  <c r="C857" i="12"/>
  <c r="F856" i="12"/>
  <c r="E856" i="12"/>
  <c r="D856" i="12"/>
  <c r="C856" i="12"/>
  <c r="E855" i="12"/>
  <c r="F855" i="12" s="1"/>
  <c r="D855" i="12"/>
  <c r="C855" i="12"/>
  <c r="F854" i="12"/>
  <c r="E854" i="12"/>
  <c r="D854" i="12"/>
  <c r="C854" i="12"/>
  <c r="E853" i="12"/>
  <c r="F853" i="12" s="1"/>
  <c r="D853" i="12"/>
  <c r="C853" i="12"/>
  <c r="F852" i="12"/>
  <c r="E852" i="12"/>
  <c r="D852" i="12"/>
  <c r="C852" i="12"/>
  <c r="E851" i="12"/>
  <c r="F851" i="12" s="1"/>
  <c r="D851" i="12"/>
  <c r="C851" i="12"/>
  <c r="F850" i="12"/>
  <c r="E850" i="12"/>
  <c r="D850" i="12"/>
  <c r="C850" i="12"/>
  <c r="E849" i="12"/>
  <c r="F849" i="12" s="1"/>
  <c r="D849" i="12"/>
  <c r="C849" i="12"/>
  <c r="F848" i="12"/>
  <c r="E848" i="12"/>
  <c r="D848" i="12"/>
  <c r="C848" i="12"/>
  <c r="E847" i="12"/>
  <c r="F847" i="12" s="1"/>
  <c r="D847" i="12"/>
  <c r="C847" i="12"/>
  <c r="F846" i="12"/>
  <c r="E846" i="12"/>
  <c r="D846" i="12"/>
  <c r="C846" i="12"/>
  <c r="E845" i="12"/>
  <c r="F845" i="12" s="1"/>
  <c r="D845" i="12"/>
  <c r="C845" i="12"/>
  <c r="F844" i="12"/>
  <c r="E844" i="12"/>
  <c r="D844" i="12"/>
  <c r="C844" i="12"/>
  <c r="E843" i="12"/>
  <c r="F843" i="12" s="1"/>
  <c r="D843" i="12"/>
  <c r="C843" i="12"/>
  <c r="F842" i="12"/>
  <c r="E842" i="12"/>
  <c r="D842" i="12"/>
  <c r="C842" i="12"/>
  <c r="E841" i="12"/>
  <c r="F841" i="12" s="1"/>
  <c r="D841" i="12"/>
  <c r="C841" i="12"/>
  <c r="F840" i="12"/>
  <c r="E840" i="12"/>
  <c r="D840" i="12"/>
  <c r="C840" i="12"/>
  <c r="E839" i="12"/>
  <c r="F839" i="12" s="1"/>
  <c r="D839" i="12"/>
  <c r="C839" i="12"/>
  <c r="F838" i="12"/>
  <c r="E838" i="12"/>
  <c r="D838" i="12"/>
  <c r="C838" i="12"/>
  <c r="E837" i="12"/>
  <c r="F837" i="12" s="1"/>
  <c r="D837" i="12"/>
  <c r="C837" i="12"/>
  <c r="F836" i="12"/>
  <c r="E836" i="12"/>
  <c r="D836" i="12"/>
  <c r="C836" i="12"/>
  <c r="E835" i="12"/>
  <c r="F835" i="12" s="1"/>
  <c r="D835" i="12"/>
  <c r="C835" i="12"/>
  <c r="F834" i="12"/>
  <c r="E834" i="12"/>
  <c r="D834" i="12"/>
  <c r="C834" i="12"/>
  <c r="E833" i="12"/>
  <c r="F833" i="12" s="1"/>
  <c r="D833" i="12"/>
  <c r="C833" i="12"/>
  <c r="F832" i="12"/>
  <c r="E832" i="12"/>
  <c r="D832" i="12"/>
  <c r="C832" i="12"/>
  <c r="E831" i="12"/>
  <c r="F831" i="12" s="1"/>
  <c r="D831" i="12"/>
  <c r="C831" i="12"/>
  <c r="F830" i="12"/>
  <c r="E830" i="12"/>
  <c r="D830" i="12"/>
  <c r="C830" i="12"/>
  <c r="E829" i="12"/>
  <c r="F829" i="12" s="1"/>
  <c r="D829" i="12"/>
  <c r="C829" i="12"/>
  <c r="F828" i="12"/>
  <c r="E828" i="12"/>
  <c r="D828" i="12"/>
  <c r="C828" i="12"/>
  <c r="E827" i="12"/>
  <c r="F827" i="12" s="1"/>
  <c r="D827" i="12"/>
  <c r="C827" i="12"/>
  <c r="F826" i="12"/>
  <c r="E826" i="12"/>
  <c r="D826" i="12"/>
  <c r="C826" i="12"/>
  <c r="E825" i="12"/>
  <c r="F825" i="12" s="1"/>
  <c r="D825" i="12"/>
  <c r="C825" i="12"/>
  <c r="F824" i="12"/>
  <c r="E824" i="12"/>
  <c r="D824" i="12"/>
  <c r="C824" i="12"/>
  <c r="E823" i="12"/>
  <c r="F823" i="12" s="1"/>
  <c r="D823" i="12"/>
  <c r="C823" i="12"/>
  <c r="F822" i="12"/>
  <c r="E822" i="12"/>
  <c r="D822" i="12"/>
  <c r="C822" i="12"/>
  <c r="E821" i="12"/>
  <c r="F821" i="12" s="1"/>
  <c r="D821" i="12"/>
  <c r="C821" i="12"/>
  <c r="F820" i="12"/>
  <c r="E820" i="12"/>
  <c r="D820" i="12"/>
  <c r="C820" i="12"/>
  <c r="E819" i="12"/>
  <c r="F819" i="12" s="1"/>
  <c r="D819" i="12"/>
  <c r="C819" i="12"/>
  <c r="F818" i="12"/>
  <c r="E818" i="12"/>
  <c r="D818" i="12"/>
  <c r="C818" i="12"/>
  <c r="E817" i="12"/>
  <c r="F817" i="12" s="1"/>
  <c r="D817" i="12"/>
  <c r="C817" i="12"/>
  <c r="F816" i="12"/>
  <c r="E816" i="12"/>
  <c r="D816" i="12"/>
  <c r="C816" i="12"/>
  <c r="E815" i="12"/>
  <c r="F815" i="12" s="1"/>
  <c r="D815" i="12"/>
  <c r="C815" i="12"/>
  <c r="F814" i="12"/>
  <c r="E814" i="12"/>
  <c r="D814" i="12"/>
  <c r="C814" i="12"/>
  <c r="E813" i="12"/>
  <c r="F813" i="12" s="1"/>
  <c r="D813" i="12"/>
  <c r="C813" i="12"/>
  <c r="F812" i="12"/>
  <c r="E812" i="12"/>
  <c r="D812" i="12"/>
  <c r="C812" i="12"/>
  <c r="E811" i="12"/>
  <c r="F811" i="12" s="1"/>
  <c r="D811" i="12"/>
  <c r="C811" i="12"/>
  <c r="F810" i="12"/>
  <c r="E810" i="12"/>
  <c r="D810" i="12"/>
  <c r="C810" i="12"/>
  <c r="E809" i="12"/>
  <c r="F809" i="12" s="1"/>
  <c r="D809" i="12"/>
  <c r="C809" i="12"/>
  <c r="F808" i="12"/>
  <c r="E808" i="12"/>
  <c r="D808" i="12"/>
  <c r="C808" i="12"/>
  <c r="E807" i="12"/>
  <c r="F807" i="12" s="1"/>
  <c r="D807" i="12"/>
  <c r="C807" i="12"/>
  <c r="F806" i="12"/>
  <c r="E806" i="12"/>
  <c r="D806" i="12"/>
  <c r="C806" i="12"/>
  <c r="E805" i="12"/>
  <c r="F805" i="12" s="1"/>
  <c r="D805" i="12"/>
  <c r="C805" i="12"/>
  <c r="F804" i="12"/>
  <c r="E804" i="12"/>
  <c r="D804" i="12"/>
  <c r="C804" i="12"/>
  <c r="E803" i="12"/>
  <c r="F803" i="12" s="1"/>
  <c r="D803" i="12"/>
  <c r="C803" i="12"/>
  <c r="F802" i="12"/>
  <c r="E802" i="12"/>
  <c r="D802" i="12"/>
  <c r="C802" i="12"/>
  <c r="E801" i="12"/>
  <c r="F801" i="12" s="1"/>
  <c r="D801" i="12"/>
  <c r="C801" i="12"/>
  <c r="F800" i="12"/>
  <c r="E800" i="12"/>
  <c r="D800" i="12"/>
  <c r="C800" i="12"/>
  <c r="E799" i="12"/>
  <c r="F799" i="12" s="1"/>
  <c r="D799" i="12"/>
  <c r="C799" i="12"/>
  <c r="F798" i="12"/>
  <c r="E798" i="12"/>
  <c r="D798" i="12"/>
  <c r="C798" i="12"/>
  <c r="E797" i="12"/>
  <c r="F797" i="12" s="1"/>
  <c r="D797" i="12"/>
  <c r="C797" i="12"/>
  <c r="F796" i="12"/>
  <c r="E796" i="12"/>
  <c r="D796" i="12"/>
  <c r="C796" i="12"/>
  <c r="E795" i="12"/>
  <c r="F795" i="12" s="1"/>
  <c r="D795" i="12"/>
  <c r="C795" i="12"/>
  <c r="F794" i="12"/>
  <c r="E794" i="12"/>
  <c r="D794" i="12"/>
  <c r="C794" i="12"/>
  <c r="E793" i="12"/>
  <c r="F793" i="12" s="1"/>
  <c r="D793" i="12"/>
  <c r="C793" i="12"/>
  <c r="F792" i="12"/>
  <c r="E792" i="12"/>
  <c r="D792" i="12"/>
  <c r="C792" i="12"/>
  <c r="E791" i="12"/>
  <c r="F791" i="12" s="1"/>
  <c r="D791" i="12"/>
  <c r="C791" i="12"/>
  <c r="F790" i="12"/>
  <c r="E790" i="12"/>
  <c r="D790" i="12"/>
  <c r="C790" i="12"/>
  <c r="E789" i="12"/>
  <c r="F789" i="12" s="1"/>
  <c r="D789" i="12"/>
  <c r="C789" i="12"/>
  <c r="F788" i="12"/>
  <c r="E788" i="12"/>
  <c r="D788" i="12"/>
  <c r="C788" i="12"/>
  <c r="E787" i="12"/>
  <c r="F787" i="12" s="1"/>
  <c r="D787" i="12"/>
  <c r="C787" i="12"/>
  <c r="F786" i="12"/>
  <c r="E786" i="12"/>
  <c r="D786" i="12"/>
  <c r="C786" i="12"/>
  <c r="E785" i="12"/>
  <c r="F785" i="12" s="1"/>
  <c r="D785" i="12"/>
  <c r="C785" i="12"/>
  <c r="F784" i="12"/>
  <c r="E784" i="12"/>
  <c r="D784" i="12"/>
  <c r="C784" i="12"/>
  <c r="E783" i="12"/>
  <c r="F783" i="12" s="1"/>
  <c r="D783" i="12"/>
  <c r="C783" i="12"/>
  <c r="F782" i="12"/>
  <c r="E782" i="12"/>
  <c r="D782" i="12"/>
  <c r="C782" i="12"/>
  <c r="E781" i="12"/>
  <c r="F781" i="12" s="1"/>
  <c r="D781" i="12"/>
  <c r="C781" i="12"/>
  <c r="F780" i="12"/>
  <c r="E780" i="12"/>
  <c r="D780" i="12"/>
  <c r="C780" i="12"/>
  <c r="E779" i="12"/>
  <c r="F779" i="12" s="1"/>
  <c r="D779" i="12"/>
  <c r="C779" i="12"/>
  <c r="F778" i="12"/>
  <c r="E778" i="12"/>
  <c r="D778" i="12"/>
  <c r="C778" i="12"/>
  <c r="E777" i="12"/>
  <c r="F777" i="12" s="1"/>
  <c r="D777" i="12"/>
  <c r="C777" i="12"/>
  <c r="F776" i="12"/>
  <c r="E776" i="12"/>
  <c r="D776" i="12"/>
  <c r="C776" i="12"/>
  <c r="E775" i="12"/>
  <c r="F775" i="12" s="1"/>
  <c r="D775" i="12"/>
  <c r="C775" i="12"/>
  <c r="F774" i="12"/>
  <c r="E774" i="12"/>
  <c r="D774" i="12"/>
  <c r="C774" i="12"/>
  <c r="E773" i="12"/>
  <c r="F773" i="12" s="1"/>
  <c r="D773" i="12"/>
  <c r="C773" i="12"/>
  <c r="F772" i="12"/>
  <c r="E772" i="12"/>
  <c r="D772" i="12"/>
  <c r="C772" i="12"/>
  <c r="E771" i="12"/>
  <c r="F771" i="12" s="1"/>
  <c r="D771" i="12"/>
  <c r="C771" i="12"/>
  <c r="F770" i="12"/>
  <c r="E770" i="12"/>
  <c r="D770" i="12"/>
  <c r="C770" i="12"/>
  <c r="E769" i="12"/>
  <c r="F769" i="12" s="1"/>
  <c r="D769" i="12"/>
  <c r="C769" i="12"/>
  <c r="F768" i="12"/>
  <c r="E768" i="12"/>
  <c r="D768" i="12"/>
  <c r="C768" i="12"/>
  <c r="E767" i="12"/>
  <c r="F767" i="12" s="1"/>
  <c r="D767" i="12"/>
  <c r="C767" i="12"/>
  <c r="F766" i="12"/>
  <c r="E766" i="12"/>
  <c r="D766" i="12"/>
  <c r="C766" i="12"/>
  <c r="E765" i="12"/>
  <c r="F765" i="12" s="1"/>
  <c r="D765" i="12"/>
  <c r="C765" i="12"/>
  <c r="F764" i="12"/>
  <c r="E764" i="12"/>
  <c r="D764" i="12"/>
  <c r="C764" i="12"/>
  <c r="E763" i="12"/>
  <c r="F763" i="12" s="1"/>
  <c r="D763" i="12"/>
  <c r="C763" i="12"/>
  <c r="F762" i="12"/>
  <c r="E762" i="12"/>
  <c r="D762" i="12"/>
  <c r="C762" i="12"/>
  <c r="E761" i="12"/>
  <c r="F761" i="12" s="1"/>
  <c r="D761" i="12"/>
  <c r="C761" i="12"/>
  <c r="F760" i="12"/>
  <c r="E760" i="12"/>
  <c r="D760" i="12"/>
  <c r="C760" i="12"/>
  <c r="E759" i="12"/>
  <c r="F759" i="12" s="1"/>
  <c r="D759" i="12"/>
  <c r="C759" i="12"/>
  <c r="F758" i="12"/>
  <c r="E758" i="12"/>
  <c r="D758" i="12"/>
  <c r="C758" i="12"/>
  <c r="E757" i="12"/>
  <c r="F757" i="12" s="1"/>
  <c r="D757" i="12"/>
  <c r="C757" i="12"/>
  <c r="F756" i="12"/>
  <c r="E756" i="12"/>
  <c r="D756" i="12"/>
  <c r="C756" i="12"/>
  <c r="E755" i="12"/>
  <c r="F755" i="12" s="1"/>
  <c r="D755" i="12"/>
  <c r="C755" i="12"/>
  <c r="F754" i="12"/>
  <c r="E754" i="12"/>
  <c r="D754" i="12"/>
  <c r="C754" i="12"/>
  <c r="E753" i="12"/>
  <c r="F753" i="12" s="1"/>
  <c r="D753" i="12"/>
  <c r="C753" i="12"/>
  <c r="F752" i="12"/>
  <c r="E752" i="12"/>
  <c r="D752" i="12"/>
  <c r="C752" i="12"/>
  <c r="E751" i="12"/>
  <c r="F751" i="12" s="1"/>
  <c r="D751" i="12"/>
  <c r="C751" i="12"/>
  <c r="F750" i="12"/>
  <c r="E750" i="12"/>
  <c r="D750" i="12"/>
  <c r="C750" i="12"/>
  <c r="E749" i="12"/>
  <c r="F749" i="12" s="1"/>
  <c r="D749" i="12"/>
  <c r="C749" i="12"/>
  <c r="F748" i="12"/>
  <c r="E748" i="12"/>
  <c r="D748" i="12"/>
  <c r="C748" i="12"/>
  <c r="E747" i="12"/>
  <c r="F747" i="12" s="1"/>
  <c r="D747" i="12"/>
  <c r="C747" i="12"/>
  <c r="F746" i="12"/>
  <c r="E746" i="12"/>
  <c r="D746" i="12"/>
  <c r="C746" i="12"/>
  <c r="E745" i="12"/>
  <c r="F745" i="12" s="1"/>
  <c r="D745" i="12"/>
  <c r="C745" i="12"/>
  <c r="F744" i="12"/>
  <c r="E744" i="12"/>
  <c r="D744" i="12"/>
  <c r="C744" i="12"/>
  <c r="E743" i="12"/>
  <c r="F743" i="12" s="1"/>
  <c r="D743" i="12"/>
  <c r="C743" i="12"/>
  <c r="F742" i="12"/>
  <c r="E742" i="12"/>
  <c r="D742" i="12"/>
  <c r="C742" i="12"/>
  <c r="E741" i="12"/>
  <c r="F741" i="12" s="1"/>
  <c r="D741" i="12"/>
  <c r="C741" i="12"/>
  <c r="F740" i="12"/>
  <c r="E740" i="12"/>
  <c r="D740" i="12"/>
  <c r="C740" i="12"/>
  <c r="E739" i="12"/>
  <c r="F739" i="12" s="1"/>
  <c r="D739" i="12"/>
  <c r="C739" i="12"/>
  <c r="F738" i="12"/>
  <c r="E738" i="12"/>
  <c r="D738" i="12"/>
  <c r="C738" i="12"/>
  <c r="E737" i="12"/>
  <c r="F737" i="12" s="1"/>
  <c r="D737" i="12"/>
  <c r="C737" i="12"/>
  <c r="F736" i="12"/>
  <c r="E736" i="12"/>
  <c r="D736" i="12"/>
  <c r="C736" i="12"/>
  <c r="E735" i="12"/>
  <c r="F735" i="12" s="1"/>
  <c r="D735" i="12"/>
  <c r="C735" i="12"/>
  <c r="F734" i="12"/>
  <c r="E734" i="12"/>
  <c r="D734" i="12"/>
  <c r="C734" i="12"/>
  <c r="E733" i="12"/>
  <c r="F733" i="12" s="1"/>
  <c r="D733" i="12"/>
  <c r="C733" i="12"/>
  <c r="E732" i="12"/>
  <c r="F732" i="12" s="1"/>
  <c r="D732" i="12"/>
  <c r="C732" i="12"/>
  <c r="E731" i="12"/>
  <c r="F731" i="12" s="1"/>
  <c r="D731" i="12"/>
  <c r="C731" i="12"/>
  <c r="F730" i="12"/>
  <c r="E730" i="12"/>
  <c r="D730" i="12"/>
  <c r="C730" i="12"/>
  <c r="E729" i="12"/>
  <c r="F729" i="12" s="1"/>
  <c r="D729" i="12"/>
  <c r="C729" i="12"/>
  <c r="E728" i="12"/>
  <c r="F728" i="12" s="1"/>
  <c r="D728" i="12"/>
  <c r="C728" i="12"/>
  <c r="E727" i="12"/>
  <c r="F727" i="12" s="1"/>
  <c r="D727" i="12"/>
  <c r="C727" i="12"/>
  <c r="F726" i="12"/>
  <c r="E726" i="12"/>
  <c r="D726" i="12"/>
  <c r="C726" i="12"/>
  <c r="E725" i="12"/>
  <c r="F725" i="12" s="1"/>
  <c r="D725" i="12"/>
  <c r="C725" i="12"/>
  <c r="F724" i="12"/>
  <c r="E724" i="12"/>
  <c r="D724" i="12"/>
  <c r="C724" i="12"/>
  <c r="E723" i="12"/>
  <c r="F723" i="12" s="1"/>
  <c r="D723" i="12"/>
  <c r="C723" i="12"/>
  <c r="E722" i="12"/>
  <c r="F722" i="12" s="1"/>
  <c r="D722" i="12"/>
  <c r="C722" i="12"/>
  <c r="E721" i="12"/>
  <c r="F721" i="12" s="1"/>
  <c r="D721" i="12"/>
  <c r="C721" i="12"/>
  <c r="F720" i="12"/>
  <c r="E720" i="12"/>
  <c r="D720" i="12"/>
  <c r="C720" i="12"/>
  <c r="E719" i="12"/>
  <c r="F719" i="12" s="1"/>
  <c r="D719" i="12"/>
  <c r="C719" i="12"/>
  <c r="E718" i="12"/>
  <c r="F718" i="12" s="1"/>
  <c r="D718" i="12"/>
  <c r="C718" i="12"/>
  <c r="E717" i="12"/>
  <c r="F717" i="12" s="1"/>
  <c r="D717" i="12"/>
  <c r="C717" i="12"/>
  <c r="E716" i="12"/>
  <c r="F716" i="12" s="1"/>
  <c r="D716" i="12"/>
  <c r="C716" i="12"/>
  <c r="E715" i="12"/>
  <c r="F715" i="12" s="1"/>
  <c r="D715" i="12"/>
  <c r="C715" i="12"/>
  <c r="F714" i="12"/>
  <c r="E714" i="12"/>
  <c r="D714" i="12"/>
  <c r="C714" i="12"/>
  <c r="E713" i="12"/>
  <c r="F713" i="12" s="1"/>
  <c r="D713" i="12"/>
  <c r="C713" i="12"/>
  <c r="E712" i="12"/>
  <c r="F712" i="12" s="1"/>
  <c r="D712" i="12"/>
  <c r="C712" i="12"/>
  <c r="E711" i="12"/>
  <c r="F711" i="12" s="1"/>
  <c r="D711" i="12"/>
  <c r="C711" i="12"/>
  <c r="F710" i="12"/>
  <c r="E710" i="12"/>
  <c r="D710" i="12"/>
  <c r="C710" i="12"/>
  <c r="E709" i="12"/>
  <c r="F709" i="12" s="1"/>
  <c r="D709" i="12"/>
  <c r="C709" i="12"/>
  <c r="F708" i="12"/>
  <c r="E708" i="12"/>
  <c r="D708" i="12"/>
  <c r="C708" i="12"/>
  <c r="E707" i="12"/>
  <c r="F707" i="12" s="1"/>
  <c r="D707" i="12"/>
  <c r="C707" i="12"/>
  <c r="E706" i="12"/>
  <c r="F706" i="12" s="1"/>
  <c r="D706" i="12"/>
  <c r="C706" i="12"/>
  <c r="E705" i="12"/>
  <c r="F705" i="12" s="1"/>
  <c r="D705" i="12"/>
  <c r="C705" i="12"/>
  <c r="F704" i="12"/>
  <c r="E704" i="12"/>
  <c r="D704" i="12"/>
  <c r="C704" i="12"/>
  <c r="E703" i="12"/>
  <c r="F703" i="12" s="1"/>
  <c r="D703" i="12"/>
  <c r="C703" i="12"/>
  <c r="E702" i="12"/>
  <c r="F702" i="12" s="1"/>
  <c r="D702" i="12"/>
  <c r="C702" i="12"/>
  <c r="E701" i="12"/>
  <c r="F701" i="12" s="1"/>
  <c r="D701" i="12"/>
  <c r="C701" i="12"/>
  <c r="E700" i="12"/>
  <c r="F700" i="12" s="1"/>
  <c r="D700" i="12"/>
  <c r="C700" i="12"/>
  <c r="E699" i="12"/>
  <c r="F699" i="12" s="1"/>
  <c r="D699" i="12"/>
  <c r="C699" i="12"/>
  <c r="F698" i="12"/>
  <c r="E698" i="12"/>
  <c r="D698" i="12"/>
  <c r="C698" i="12"/>
  <c r="E697" i="12"/>
  <c r="F697" i="12" s="1"/>
  <c r="D697" i="12"/>
  <c r="C697" i="12"/>
  <c r="E696" i="12"/>
  <c r="F696" i="12" s="1"/>
  <c r="D696" i="12"/>
  <c r="C696" i="12"/>
  <c r="E695" i="12"/>
  <c r="F695" i="12" s="1"/>
  <c r="D695" i="12"/>
  <c r="C695" i="12"/>
  <c r="F694" i="12"/>
  <c r="E694" i="12"/>
  <c r="D694" i="12"/>
  <c r="C694" i="12"/>
  <c r="E693" i="12"/>
  <c r="F693" i="12" s="1"/>
  <c r="D693" i="12"/>
  <c r="C693" i="12"/>
  <c r="F692" i="12"/>
  <c r="E692" i="12"/>
  <c r="D692" i="12"/>
  <c r="C692" i="12"/>
  <c r="E691" i="12"/>
  <c r="F691" i="12" s="1"/>
  <c r="D691" i="12"/>
  <c r="C691" i="12"/>
  <c r="E690" i="12"/>
  <c r="F690" i="12" s="1"/>
  <c r="D690" i="12"/>
  <c r="C690" i="12"/>
  <c r="E689" i="12"/>
  <c r="F689" i="12" s="1"/>
  <c r="D689" i="12"/>
  <c r="C689" i="12"/>
  <c r="F688" i="12"/>
  <c r="E688" i="12"/>
  <c r="D688" i="12"/>
  <c r="C688" i="12"/>
  <c r="E687" i="12"/>
  <c r="F687" i="12" s="1"/>
  <c r="D687" i="12"/>
  <c r="C687" i="12"/>
  <c r="E686" i="12"/>
  <c r="F686" i="12" s="1"/>
  <c r="D686" i="12"/>
  <c r="C686" i="12"/>
  <c r="E685" i="12"/>
  <c r="F685" i="12" s="1"/>
  <c r="D685" i="12"/>
  <c r="C685" i="12"/>
  <c r="E684" i="12"/>
  <c r="F684" i="12" s="1"/>
  <c r="D684" i="12"/>
  <c r="C684" i="12"/>
  <c r="E683" i="12"/>
  <c r="F683" i="12" s="1"/>
  <c r="D683" i="12"/>
  <c r="C683" i="12"/>
  <c r="F682" i="12"/>
  <c r="E682" i="12"/>
  <c r="D682" i="12"/>
  <c r="C682" i="12"/>
  <c r="E681" i="12"/>
  <c r="F681" i="12" s="1"/>
  <c r="D681" i="12"/>
  <c r="C681" i="12"/>
  <c r="E680" i="12"/>
  <c r="F680" i="12" s="1"/>
  <c r="D680" i="12"/>
  <c r="C680" i="12"/>
  <c r="E679" i="12"/>
  <c r="F679" i="12" s="1"/>
  <c r="D679" i="12"/>
  <c r="C679" i="12"/>
  <c r="F678" i="12"/>
  <c r="E678" i="12"/>
  <c r="D678" i="12"/>
  <c r="C678" i="12"/>
  <c r="E677" i="12"/>
  <c r="F677" i="12" s="1"/>
  <c r="D677" i="12"/>
  <c r="C677" i="12"/>
  <c r="F676" i="12"/>
  <c r="E676" i="12"/>
  <c r="D676" i="12"/>
  <c r="C676" i="12"/>
  <c r="E675" i="12"/>
  <c r="F675" i="12" s="1"/>
  <c r="D675" i="12"/>
  <c r="C675" i="12"/>
  <c r="E674" i="12"/>
  <c r="F674" i="12" s="1"/>
  <c r="D674" i="12"/>
  <c r="C674" i="12"/>
  <c r="E673" i="12"/>
  <c r="F673" i="12" s="1"/>
  <c r="D673" i="12"/>
  <c r="C673" i="12"/>
  <c r="F672" i="12"/>
  <c r="E672" i="12"/>
  <c r="D672" i="12"/>
  <c r="C672" i="12"/>
  <c r="E671" i="12"/>
  <c r="F671" i="12" s="1"/>
  <c r="D671" i="12"/>
  <c r="C671" i="12"/>
  <c r="E670" i="12"/>
  <c r="F670" i="12" s="1"/>
  <c r="D670" i="12"/>
  <c r="C670" i="12"/>
  <c r="E669" i="12"/>
  <c r="F669" i="12" s="1"/>
  <c r="D669" i="12"/>
  <c r="C669" i="12"/>
  <c r="E668" i="12"/>
  <c r="F668" i="12" s="1"/>
  <c r="D668" i="12"/>
  <c r="C668" i="12"/>
  <c r="E667" i="12"/>
  <c r="F667" i="12" s="1"/>
  <c r="D667" i="12"/>
  <c r="C667" i="12"/>
  <c r="F666" i="12"/>
  <c r="E666" i="12"/>
  <c r="D666" i="12"/>
  <c r="C666" i="12"/>
  <c r="E665" i="12"/>
  <c r="F665" i="12" s="1"/>
  <c r="D665" i="12"/>
  <c r="C665" i="12"/>
  <c r="E664" i="12"/>
  <c r="F664" i="12" s="1"/>
  <c r="D664" i="12"/>
  <c r="C664" i="12"/>
  <c r="E663" i="12"/>
  <c r="F663" i="12" s="1"/>
  <c r="D663" i="12"/>
  <c r="C663" i="12"/>
  <c r="F662" i="12"/>
  <c r="E662" i="12"/>
  <c r="D662" i="12"/>
  <c r="C662" i="12"/>
  <c r="E661" i="12"/>
  <c r="F661" i="12" s="1"/>
  <c r="D661" i="12"/>
  <c r="C661" i="12"/>
  <c r="F660" i="12"/>
  <c r="E660" i="12"/>
  <c r="D660" i="12"/>
  <c r="C660" i="12"/>
  <c r="E659" i="12"/>
  <c r="F659" i="12" s="1"/>
  <c r="D659" i="12"/>
  <c r="C659" i="12"/>
  <c r="E658" i="12"/>
  <c r="F658" i="12" s="1"/>
  <c r="D658" i="12"/>
  <c r="C658" i="12"/>
  <c r="E657" i="12"/>
  <c r="F657" i="12" s="1"/>
  <c r="D657" i="12"/>
  <c r="C657" i="12"/>
  <c r="F656" i="12"/>
  <c r="E656" i="12"/>
  <c r="D656" i="12"/>
  <c r="C656" i="12"/>
  <c r="E655" i="12"/>
  <c r="F655" i="12" s="1"/>
  <c r="D655" i="12"/>
  <c r="C655" i="12"/>
  <c r="E654" i="12"/>
  <c r="F654" i="12" s="1"/>
  <c r="D654" i="12"/>
  <c r="C654" i="12"/>
  <c r="E653" i="12"/>
  <c r="F653" i="12" s="1"/>
  <c r="D653" i="12"/>
  <c r="C653" i="12"/>
  <c r="E652" i="12"/>
  <c r="F652" i="12" s="1"/>
  <c r="D652" i="12"/>
  <c r="C652" i="12"/>
  <c r="E651" i="12"/>
  <c r="F651" i="12" s="1"/>
  <c r="D651" i="12"/>
  <c r="C651" i="12"/>
  <c r="F650" i="12"/>
  <c r="E650" i="12"/>
  <c r="D650" i="12"/>
  <c r="C650" i="12"/>
  <c r="E649" i="12"/>
  <c r="F649" i="12" s="1"/>
  <c r="D649" i="12"/>
  <c r="C649" i="12"/>
  <c r="E648" i="12"/>
  <c r="F648" i="12" s="1"/>
  <c r="D648" i="12"/>
  <c r="C648" i="12"/>
  <c r="E647" i="12"/>
  <c r="F647" i="12" s="1"/>
  <c r="D647" i="12"/>
  <c r="C647" i="12"/>
  <c r="F646" i="12"/>
  <c r="E646" i="12"/>
  <c r="D646" i="12"/>
  <c r="C646" i="12"/>
  <c r="E645" i="12"/>
  <c r="F645" i="12" s="1"/>
  <c r="D645" i="12"/>
  <c r="C645" i="12"/>
  <c r="F644" i="12"/>
  <c r="E644" i="12"/>
  <c r="D644" i="12"/>
  <c r="C644" i="12"/>
  <c r="E643" i="12"/>
  <c r="F643" i="12" s="1"/>
  <c r="D643" i="12"/>
  <c r="C643" i="12"/>
  <c r="E642" i="12"/>
  <c r="F642" i="12" s="1"/>
  <c r="D642" i="12"/>
  <c r="C642" i="12"/>
  <c r="E641" i="12"/>
  <c r="F641" i="12" s="1"/>
  <c r="D641" i="12"/>
  <c r="C641" i="12"/>
  <c r="F640" i="12"/>
  <c r="E640" i="12"/>
  <c r="D640" i="12"/>
  <c r="C640" i="12"/>
  <c r="E639" i="12"/>
  <c r="F639" i="12" s="1"/>
  <c r="D639" i="12"/>
  <c r="C639" i="12"/>
  <c r="E638" i="12"/>
  <c r="F638" i="12" s="1"/>
  <c r="D638" i="12"/>
  <c r="C638" i="12"/>
  <c r="E637" i="12"/>
  <c r="F637" i="12" s="1"/>
  <c r="D637" i="12"/>
  <c r="C637" i="12"/>
  <c r="E636" i="12"/>
  <c r="F636" i="12" s="1"/>
  <c r="D636" i="12"/>
  <c r="C636" i="12"/>
  <c r="E635" i="12"/>
  <c r="F635" i="12" s="1"/>
  <c r="D635" i="12"/>
  <c r="C635" i="12"/>
  <c r="F634" i="12"/>
  <c r="E634" i="12"/>
  <c r="D634" i="12"/>
  <c r="C634" i="12"/>
  <c r="E633" i="12"/>
  <c r="F633" i="12" s="1"/>
  <c r="D633" i="12"/>
  <c r="C633" i="12"/>
  <c r="E632" i="12"/>
  <c r="F632" i="12" s="1"/>
  <c r="D632" i="12"/>
  <c r="C632" i="12"/>
  <c r="E631" i="12"/>
  <c r="F631" i="12" s="1"/>
  <c r="D631" i="12"/>
  <c r="C631" i="12"/>
  <c r="F630" i="12"/>
  <c r="E630" i="12"/>
  <c r="D630" i="12"/>
  <c r="C630" i="12"/>
  <c r="E629" i="12"/>
  <c r="F629" i="12" s="1"/>
  <c r="D629" i="12"/>
  <c r="C629" i="12"/>
  <c r="F628" i="12"/>
  <c r="E628" i="12"/>
  <c r="D628" i="12"/>
  <c r="C628" i="12"/>
  <c r="E627" i="12"/>
  <c r="F627" i="12" s="1"/>
  <c r="D627" i="12"/>
  <c r="C627" i="12"/>
  <c r="E626" i="12"/>
  <c r="F626" i="12" s="1"/>
  <c r="D626" i="12"/>
  <c r="C626" i="12"/>
  <c r="E625" i="12"/>
  <c r="F625" i="12" s="1"/>
  <c r="D625" i="12"/>
  <c r="C625" i="12"/>
  <c r="F624" i="12"/>
  <c r="E624" i="12"/>
  <c r="D624" i="12"/>
  <c r="C624" i="12"/>
  <c r="E623" i="12"/>
  <c r="F623" i="12" s="1"/>
  <c r="D623" i="12"/>
  <c r="C623" i="12"/>
  <c r="E622" i="12"/>
  <c r="F622" i="12" s="1"/>
  <c r="D622" i="12"/>
  <c r="C622" i="12"/>
  <c r="E621" i="12"/>
  <c r="F621" i="12" s="1"/>
  <c r="D621" i="12"/>
  <c r="C621" i="12"/>
  <c r="E620" i="12"/>
  <c r="F620" i="12" s="1"/>
  <c r="D620" i="12"/>
  <c r="C620" i="12"/>
  <c r="E619" i="12"/>
  <c r="F619" i="12" s="1"/>
  <c r="D619" i="12"/>
  <c r="C619" i="12"/>
  <c r="F618" i="12"/>
  <c r="E618" i="12"/>
  <c r="D618" i="12"/>
  <c r="C618" i="12"/>
  <c r="E617" i="12"/>
  <c r="F617" i="12" s="1"/>
  <c r="D617" i="12"/>
  <c r="C617" i="12"/>
  <c r="E616" i="12"/>
  <c r="F616" i="12" s="1"/>
  <c r="D616" i="12"/>
  <c r="C616" i="12"/>
  <c r="E615" i="12"/>
  <c r="F615" i="12" s="1"/>
  <c r="D615" i="12"/>
  <c r="C615" i="12"/>
  <c r="F614" i="12"/>
  <c r="E614" i="12"/>
  <c r="D614" i="12"/>
  <c r="C614" i="12"/>
  <c r="E613" i="12"/>
  <c r="F613" i="12" s="1"/>
  <c r="D613" i="12"/>
  <c r="C613" i="12"/>
  <c r="F612" i="12"/>
  <c r="E612" i="12"/>
  <c r="D612" i="12"/>
  <c r="C612" i="12"/>
  <c r="E611" i="12"/>
  <c r="F611" i="12" s="1"/>
  <c r="D611" i="12"/>
  <c r="C611" i="12"/>
  <c r="E610" i="12"/>
  <c r="F610" i="12" s="1"/>
  <c r="D610" i="12"/>
  <c r="C610" i="12"/>
  <c r="E609" i="12"/>
  <c r="F609" i="12" s="1"/>
  <c r="D609" i="12"/>
  <c r="C609" i="12"/>
  <c r="F608" i="12"/>
  <c r="E608" i="12"/>
  <c r="D608" i="12"/>
  <c r="C608" i="12"/>
  <c r="E607" i="12"/>
  <c r="F607" i="12" s="1"/>
  <c r="D607" i="12"/>
  <c r="C607" i="12"/>
  <c r="E606" i="12"/>
  <c r="F606" i="12" s="1"/>
  <c r="D606" i="12"/>
  <c r="C606" i="12"/>
  <c r="E605" i="12"/>
  <c r="F605" i="12" s="1"/>
  <c r="D605" i="12"/>
  <c r="C605" i="12"/>
  <c r="E604" i="12"/>
  <c r="F604" i="12" s="1"/>
  <c r="D604" i="12"/>
  <c r="C604" i="12"/>
  <c r="E603" i="12"/>
  <c r="F603" i="12" s="1"/>
  <c r="D603" i="12"/>
  <c r="C603" i="12"/>
  <c r="F602" i="12"/>
  <c r="E602" i="12"/>
  <c r="D602" i="12"/>
  <c r="C602" i="12"/>
  <c r="E601" i="12"/>
  <c r="F601" i="12" s="1"/>
  <c r="D601" i="12"/>
  <c r="C601" i="12"/>
  <c r="E600" i="12"/>
  <c r="F600" i="12" s="1"/>
  <c r="D600" i="12"/>
  <c r="C600" i="12"/>
  <c r="E599" i="12"/>
  <c r="F599" i="12" s="1"/>
  <c r="D599" i="12"/>
  <c r="C599" i="12"/>
  <c r="F598" i="12"/>
  <c r="E598" i="12"/>
  <c r="D598" i="12"/>
  <c r="C598" i="12"/>
  <c r="E597" i="12"/>
  <c r="F597" i="12" s="1"/>
  <c r="D597" i="12"/>
  <c r="C597" i="12"/>
  <c r="F596" i="12"/>
  <c r="E596" i="12"/>
  <c r="D596" i="12"/>
  <c r="C596" i="12"/>
  <c r="E595" i="12"/>
  <c r="F595" i="12" s="1"/>
  <c r="D595" i="12"/>
  <c r="C595" i="12"/>
  <c r="E594" i="12"/>
  <c r="F594" i="12" s="1"/>
  <c r="D594" i="12"/>
  <c r="C594" i="12"/>
  <c r="E593" i="12"/>
  <c r="F593" i="12" s="1"/>
  <c r="D593" i="12"/>
  <c r="C593" i="12"/>
  <c r="F592" i="12"/>
  <c r="E592" i="12"/>
  <c r="D592" i="12"/>
  <c r="C592" i="12"/>
  <c r="E591" i="12"/>
  <c r="F591" i="12" s="1"/>
  <c r="D591" i="12"/>
  <c r="C591" i="12"/>
  <c r="E590" i="12"/>
  <c r="F590" i="12" s="1"/>
  <c r="D590" i="12"/>
  <c r="C590" i="12"/>
  <c r="E589" i="12"/>
  <c r="F589" i="12" s="1"/>
  <c r="D589" i="12"/>
  <c r="C589" i="12"/>
  <c r="E588" i="12"/>
  <c r="F588" i="12" s="1"/>
  <c r="D588" i="12"/>
  <c r="C588" i="12"/>
  <c r="E587" i="12"/>
  <c r="F587" i="12" s="1"/>
  <c r="D587" i="12"/>
  <c r="C587" i="12"/>
  <c r="F586" i="12"/>
  <c r="E586" i="12"/>
  <c r="D586" i="12"/>
  <c r="C586" i="12"/>
  <c r="E585" i="12"/>
  <c r="F585" i="12" s="1"/>
  <c r="D585" i="12"/>
  <c r="C585" i="12"/>
  <c r="E584" i="12"/>
  <c r="F584" i="12" s="1"/>
  <c r="D584" i="12"/>
  <c r="C584" i="12"/>
  <c r="E583" i="12"/>
  <c r="F583" i="12" s="1"/>
  <c r="D583" i="12"/>
  <c r="C583" i="12"/>
  <c r="F582" i="12"/>
  <c r="E582" i="12"/>
  <c r="D582" i="12"/>
  <c r="C582" i="12"/>
  <c r="E581" i="12"/>
  <c r="F581" i="12" s="1"/>
  <c r="D581" i="12"/>
  <c r="C581" i="12"/>
  <c r="F580" i="12"/>
  <c r="E580" i="12"/>
  <c r="D580" i="12"/>
  <c r="C580" i="12"/>
  <c r="E579" i="12"/>
  <c r="F579" i="12" s="1"/>
  <c r="D579" i="12"/>
  <c r="C579" i="12"/>
  <c r="E578" i="12"/>
  <c r="F578" i="12" s="1"/>
  <c r="D578" i="12"/>
  <c r="C578" i="12"/>
  <c r="E577" i="12"/>
  <c r="F577" i="12" s="1"/>
  <c r="D577" i="12"/>
  <c r="C577" i="12"/>
  <c r="F576" i="12"/>
  <c r="E576" i="12"/>
  <c r="D576" i="12"/>
  <c r="C576" i="12"/>
  <c r="E575" i="12"/>
  <c r="F575" i="12" s="1"/>
  <c r="D575" i="12"/>
  <c r="C575" i="12"/>
  <c r="E574" i="12"/>
  <c r="F574" i="12" s="1"/>
  <c r="D574" i="12"/>
  <c r="C574" i="12"/>
  <c r="E573" i="12"/>
  <c r="F573" i="12" s="1"/>
  <c r="D573" i="12"/>
  <c r="C573" i="12"/>
  <c r="E572" i="12"/>
  <c r="F572" i="12" s="1"/>
  <c r="D572" i="12"/>
  <c r="C572" i="12"/>
  <c r="E571" i="12"/>
  <c r="F571" i="12" s="1"/>
  <c r="D571" i="12"/>
  <c r="C571" i="12"/>
  <c r="F570" i="12"/>
  <c r="E570" i="12"/>
  <c r="D570" i="12"/>
  <c r="C570" i="12"/>
  <c r="E569" i="12"/>
  <c r="F569" i="12" s="1"/>
  <c r="D569" i="12"/>
  <c r="C569" i="12"/>
  <c r="E568" i="12"/>
  <c r="F568" i="12" s="1"/>
  <c r="D568" i="12"/>
  <c r="C568" i="12"/>
  <c r="E567" i="12"/>
  <c r="F567" i="12" s="1"/>
  <c r="D567" i="12"/>
  <c r="C567" i="12"/>
  <c r="F566" i="12"/>
  <c r="E566" i="12"/>
  <c r="D566" i="12"/>
  <c r="C566" i="12"/>
  <c r="E565" i="12"/>
  <c r="F565" i="12" s="1"/>
  <c r="D565" i="12"/>
  <c r="C565" i="12"/>
  <c r="F564" i="12"/>
  <c r="E564" i="12"/>
  <c r="D564" i="12"/>
  <c r="C564" i="12"/>
  <c r="E563" i="12"/>
  <c r="F563" i="12" s="1"/>
  <c r="D563" i="12"/>
  <c r="C563" i="12"/>
  <c r="E562" i="12"/>
  <c r="F562" i="12" s="1"/>
  <c r="D562" i="12"/>
  <c r="C562" i="12"/>
  <c r="E561" i="12"/>
  <c r="F561" i="12" s="1"/>
  <c r="D561" i="12"/>
  <c r="C561" i="12"/>
  <c r="F560" i="12"/>
  <c r="E560" i="12"/>
  <c r="D560" i="12"/>
  <c r="C560" i="12"/>
  <c r="E559" i="12"/>
  <c r="F559" i="12" s="1"/>
  <c r="D559" i="12"/>
  <c r="C559" i="12"/>
  <c r="E558" i="12"/>
  <c r="F558" i="12" s="1"/>
  <c r="D558" i="12"/>
  <c r="C558" i="12"/>
  <c r="E557" i="12"/>
  <c r="F557" i="12" s="1"/>
  <c r="D557" i="12"/>
  <c r="C557" i="12"/>
  <c r="E556" i="12"/>
  <c r="F556" i="12" s="1"/>
  <c r="D556" i="12"/>
  <c r="C556" i="12"/>
  <c r="E555" i="12"/>
  <c r="F555" i="12" s="1"/>
  <c r="D555" i="12"/>
  <c r="C555" i="12"/>
  <c r="F554" i="12"/>
  <c r="E554" i="12"/>
  <c r="D554" i="12"/>
  <c r="C554" i="12"/>
  <c r="E553" i="12"/>
  <c r="F553" i="12" s="1"/>
  <c r="D553" i="12"/>
  <c r="C553" i="12"/>
  <c r="E552" i="12"/>
  <c r="F552" i="12" s="1"/>
  <c r="D552" i="12"/>
  <c r="C552" i="12"/>
  <c r="E551" i="12"/>
  <c r="F551" i="12" s="1"/>
  <c r="D551" i="12"/>
  <c r="C551" i="12"/>
  <c r="F550" i="12"/>
  <c r="E550" i="12"/>
  <c r="D550" i="12"/>
  <c r="C550" i="12"/>
  <c r="E549" i="12"/>
  <c r="F549" i="12" s="1"/>
  <c r="D549" i="12"/>
  <c r="C549" i="12"/>
  <c r="F548" i="12"/>
  <c r="E548" i="12"/>
  <c r="D548" i="12"/>
  <c r="C548" i="12"/>
  <c r="E547" i="12"/>
  <c r="F547" i="12" s="1"/>
  <c r="D547" i="12"/>
  <c r="C547" i="12"/>
  <c r="E546" i="12"/>
  <c r="F546" i="12" s="1"/>
  <c r="D546" i="12"/>
  <c r="C546" i="12"/>
  <c r="E545" i="12"/>
  <c r="F545" i="12" s="1"/>
  <c r="D545" i="12"/>
  <c r="C545" i="12"/>
  <c r="F544" i="12"/>
  <c r="E544" i="12"/>
  <c r="D544" i="12"/>
  <c r="C544" i="12"/>
  <c r="E543" i="12"/>
  <c r="F543" i="12" s="1"/>
  <c r="D543" i="12"/>
  <c r="C543" i="12"/>
  <c r="E542" i="12"/>
  <c r="F542" i="12" s="1"/>
  <c r="D542" i="12"/>
  <c r="C542" i="12"/>
  <c r="E541" i="12"/>
  <c r="F541" i="12" s="1"/>
  <c r="D541" i="12"/>
  <c r="C541" i="12"/>
  <c r="E540" i="12"/>
  <c r="F540" i="12" s="1"/>
  <c r="D540" i="12"/>
  <c r="C540" i="12"/>
  <c r="E539" i="12"/>
  <c r="F539" i="12" s="1"/>
  <c r="D539" i="12"/>
  <c r="C539" i="12"/>
  <c r="F538" i="12"/>
  <c r="E538" i="12"/>
  <c r="D538" i="12"/>
  <c r="C538" i="12"/>
  <c r="E537" i="12"/>
  <c r="F537" i="12" s="1"/>
  <c r="D537" i="12"/>
  <c r="C537" i="12"/>
  <c r="E536" i="12"/>
  <c r="F536" i="12" s="1"/>
  <c r="D536" i="12"/>
  <c r="C536" i="12"/>
  <c r="E535" i="12"/>
  <c r="F535" i="12" s="1"/>
  <c r="D535" i="12"/>
  <c r="C535" i="12"/>
  <c r="F534" i="12"/>
  <c r="E534" i="12"/>
  <c r="D534" i="12"/>
  <c r="C534" i="12"/>
  <c r="E533" i="12"/>
  <c r="F533" i="12" s="1"/>
  <c r="D533" i="12"/>
  <c r="C533" i="12"/>
  <c r="F532" i="12"/>
  <c r="E532" i="12"/>
  <c r="D532" i="12"/>
  <c r="C532" i="12"/>
  <c r="E531" i="12"/>
  <c r="F531" i="12" s="1"/>
  <c r="D531" i="12"/>
  <c r="C531" i="12"/>
  <c r="E530" i="12"/>
  <c r="F530" i="12" s="1"/>
  <c r="D530" i="12"/>
  <c r="C530" i="12"/>
  <c r="E529" i="12"/>
  <c r="F529" i="12" s="1"/>
  <c r="D529" i="12"/>
  <c r="C529" i="12"/>
  <c r="F528" i="12"/>
  <c r="E528" i="12"/>
  <c r="D528" i="12"/>
  <c r="C528" i="12"/>
  <c r="E527" i="12"/>
  <c r="F527" i="12" s="1"/>
  <c r="D527" i="12"/>
  <c r="C527" i="12"/>
  <c r="E526" i="12"/>
  <c r="F526" i="12" s="1"/>
  <c r="D526" i="12"/>
  <c r="C526" i="12"/>
  <c r="E525" i="12"/>
  <c r="F525" i="12" s="1"/>
  <c r="D525" i="12"/>
  <c r="C525" i="12"/>
  <c r="E524" i="12"/>
  <c r="F524" i="12" s="1"/>
  <c r="D524" i="12"/>
  <c r="C524" i="12"/>
  <c r="E523" i="12"/>
  <c r="F523" i="12" s="1"/>
  <c r="D523" i="12"/>
  <c r="C523" i="12"/>
  <c r="F522" i="12"/>
  <c r="E522" i="12"/>
  <c r="D522" i="12"/>
  <c r="C522" i="12"/>
  <c r="E521" i="12"/>
  <c r="F521" i="12" s="1"/>
  <c r="D521" i="12"/>
  <c r="C521" i="12"/>
  <c r="E520" i="12"/>
  <c r="F520" i="12" s="1"/>
  <c r="D520" i="12"/>
  <c r="C520" i="12"/>
  <c r="E519" i="12"/>
  <c r="F519" i="12" s="1"/>
  <c r="D519" i="12"/>
  <c r="C519" i="12"/>
  <c r="F518" i="12"/>
  <c r="E518" i="12"/>
  <c r="D518" i="12"/>
  <c r="C518" i="12"/>
  <c r="E517" i="12"/>
  <c r="F517" i="12" s="1"/>
  <c r="D517" i="12"/>
  <c r="C517" i="12"/>
  <c r="F516" i="12"/>
  <c r="E516" i="12"/>
  <c r="D516" i="12"/>
  <c r="C516" i="12"/>
  <c r="E515" i="12"/>
  <c r="F515" i="12" s="1"/>
  <c r="D515" i="12"/>
  <c r="C515" i="12"/>
  <c r="E514" i="12"/>
  <c r="F514" i="12" s="1"/>
  <c r="D514" i="12"/>
  <c r="C514" i="12"/>
  <c r="E513" i="12"/>
  <c r="F513" i="12" s="1"/>
  <c r="D513" i="12"/>
  <c r="C513" i="12"/>
  <c r="F512" i="12"/>
  <c r="E512" i="12"/>
  <c r="D512" i="12"/>
  <c r="C512" i="12"/>
  <c r="E511" i="12"/>
  <c r="F511" i="12" s="1"/>
  <c r="D511" i="12"/>
  <c r="C511" i="12"/>
  <c r="E510" i="12"/>
  <c r="F510" i="12" s="1"/>
  <c r="D510" i="12"/>
  <c r="C510" i="12"/>
  <c r="E509" i="12"/>
  <c r="F509" i="12" s="1"/>
  <c r="D509" i="12"/>
  <c r="C509" i="12"/>
  <c r="E508" i="12"/>
  <c r="F508" i="12" s="1"/>
  <c r="D508" i="12"/>
  <c r="C508" i="12"/>
  <c r="E507" i="12"/>
  <c r="F507" i="12" s="1"/>
  <c r="D507" i="12"/>
  <c r="C507" i="12"/>
  <c r="F506" i="12"/>
  <c r="E506" i="12"/>
  <c r="D506" i="12"/>
  <c r="C506" i="12"/>
  <c r="E505" i="12"/>
  <c r="F505" i="12" s="1"/>
  <c r="D505" i="12"/>
  <c r="C505" i="12"/>
  <c r="E504" i="12"/>
  <c r="F504" i="12" s="1"/>
  <c r="D504" i="12"/>
  <c r="C504" i="12"/>
  <c r="E503" i="12"/>
  <c r="F503" i="12" s="1"/>
  <c r="D503" i="12"/>
  <c r="C503" i="12"/>
  <c r="F502" i="12"/>
  <c r="E502" i="12"/>
  <c r="D502" i="12"/>
  <c r="C502" i="12"/>
  <c r="E501" i="12"/>
  <c r="F501" i="12" s="1"/>
  <c r="D501" i="12"/>
  <c r="C501" i="12"/>
  <c r="F500" i="12"/>
  <c r="E500" i="12"/>
  <c r="D500" i="12"/>
  <c r="C500" i="12"/>
  <c r="E499" i="12"/>
  <c r="F499" i="12" s="1"/>
  <c r="D499" i="12"/>
  <c r="C499" i="12"/>
  <c r="E498" i="12"/>
  <c r="F498" i="12" s="1"/>
  <c r="D498" i="12"/>
  <c r="C498" i="12"/>
  <c r="E497" i="12"/>
  <c r="F497" i="12" s="1"/>
  <c r="D497" i="12"/>
  <c r="C497" i="12"/>
  <c r="F496" i="12"/>
  <c r="E496" i="12"/>
  <c r="D496" i="12"/>
  <c r="C496" i="12"/>
  <c r="E495" i="12"/>
  <c r="F495" i="12" s="1"/>
  <c r="D495" i="12"/>
  <c r="C495" i="12"/>
  <c r="E494" i="12"/>
  <c r="F494" i="12" s="1"/>
  <c r="D494" i="12"/>
  <c r="C494" i="12"/>
  <c r="E493" i="12"/>
  <c r="F493" i="12" s="1"/>
  <c r="D493" i="12"/>
  <c r="C493" i="12"/>
  <c r="E492" i="12"/>
  <c r="F492" i="12" s="1"/>
  <c r="D492" i="12"/>
  <c r="C492" i="12"/>
  <c r="E491" i="12"/>
  <c r="F491" i="12" s="1"/>
  <c r="D491" i="12"/>
  <c r="C491" i="12"/>
  <c r="F490" i="12"/>
  <c r="E490" i="12"/>
  <c r="D490" i="12"/>
  <c r="C490" i="12"/>
  <c r="E489" i="12"/>
  <c r="F489" i="12" s="1"/>
  <c r="D489" i="12"/>
  <c r="C489" i="12"/>
  <c r="E488" i="12"/>
  <c r="F488" i="12" s="1"/>
  <c r="D488" i="12"/>
  <c r="C488" i="12"/>
  <c r="E487" i="12"/>
  <c r="F487" i="12" s="1"/>
  <c r="D487" i="12"/>
  <c r="C487" i="12"/>
  <c r="F486" i="12"/>
  <c r="E486" i="12"/>
  <c r="D486" i="12"/>
  <c r="C486" i="12"/>
  <c r="E485" i="12"/>
  <c r="F485" i="12" s="1"/>
  <c r="D485" i="12"/>
  <c r="C485" i="12"/>
  <c r="F484" i="12"/>
  <c r="E484" i="12"/>
  <c r="D484" i="12"/>
  <c r="C484" i="12"/>
  <c r="E483" i="12"/>
  <c r="F483" i="12" s="1"/>
  <c r="D483" i="12"/>
  <c r="C483" i="12"/>
  <c r="E482" i="12"/>
  <c r="F482" i="12" s="1"/>
  <c r="D482" i="12"/>
  <c r="C482" i="12"/>
  <c r="E481" i="12"/>
  <c r="F481" i="12" s="1"/>
  <c r="D481" i="12"/>
  <c r="C481" i="12"/>
  <c r="F480" i="12"/>
  <c r="E480" i="12"/>
  <c r="D480" i="12"/>
  <c r="C480" i="12"/>
  <c r="E479" i="12"/>
  <c r="F479" i="12" s="1"/>
  <c r="D479" i="12"/>
  <c r="C479" i="12"/>
  <c r="E478" i="12"/>
  <c r="F478" i="12" s="1"/>
  <c r="D478" i="12"/>
  <c r="C478" i="12"/>
  <c r="E477" i="12"/>
  <c r="F477" i="12" s="1"/>
  <c r="D477" i="12"/>
  <c r="C477" i="12"/>
  <c r="E476" i="12"/>
  <c r="F476" i="12" s="1"/>
  <c r="D476" i="12"/>
  <c r="C476" i="12"/>
  <c r="E475" i="12"/>
  <c r="F475" i="12" s="1"/>
  <c r="D475" i="12"/>
  <c r="C475" i="12"/>
  <c r="F474" i="12"/>
  <c r="E474" i="12"/>
  <c r="D474" i="12"/>
  <c r="C474" i="12"/>
  <c r="E473" i="12"/>
  <c r="F473" i="12" s="1"/>
  <c r="D473" i="12"/>
  <c r="C473" i="12"/>
  <c r="E472" i="12"/>
  <c r="F472" i="12" s="1"/>
  <c r="D472" i="12"/>
  <c r="C472" i="12"/>
  <c r="E471" i="12"/>
  <c r="F471" i="12" s="1"/>
  <c r="D471" i="12"/>
  <c r="C471" i="12"/>
  <c r="F470" i="12"/>
  <c r="E470" i="12"/>
  <c r="D470" i="12"/>
  <c r="C470" i="12"/>
  <c r="E469" i="12"/>
  <c r="F469" i="12" s="1"/>
  <c r="D469" i="12"/>
  <c r="C469" i="12"/>
  <c r="F468" i="12"/>
  <c r="E468" i="12"/>
  <c r="D468" i="12"/>
  <c r="C468" i="12"/>
  <c r="E467" i="12"/>
  <c r="F467" i="12" s="1"/>
  <c r="D467" i="12"/>
  <c r="C467" i="12"/>
  <c r="E466" i="12"/>
  <c r="F466" i="12" s="1"/>
  <c r="D466" i="12"/>
  <c r="C466" i="12"/>
  <c r="E465" i="12"/>
  <c r="F465" i="12" s="1"/>
  <c r="D465" i="12"/>
  <c r="C465" i="12"/>
  <c r="F464" i="12"/>
  <c r="E464" i="12"/>
  <c r="D464" i="12"/>
  <c r="C464" i="12"/>
  <c r="E463" i="12"/>
  <c r="F463" i="12" s="1"/>
  <c r="D463" i="12"/>
  <c r="C463" i="12"/>
  <c r="E462" i="12"/>
  <c r="F462" i="12" s="1"/>
  <c r="D462" i="12"/>
  <c r="C462" i="12"/>
  <c r="E461" i="12"/>
  <c r="F461" i="12" s="1"/>
  <c r="D461" i="12"/>
  <c r="C461" i="12"/>
  <c r="E460" i="12"/>
  <c r="F460" i="12" s="1"/>
  <c r="D460" i="12"/>
  <c r="C460" i="12"/>
  <c r="E459" i="12"/>
  <c r="F459" i="12" s="1"/>
  <c r="D459" i="12"/>
  <c r="C459" i="12"/>
  <c r="F458" i="12"/>
  <c r="E458" i="12"/>
  <c r="D458" i="12"/>
  <c r="C458" i="12"/>
  <c r="E457" i="12"/>
  <c r="F457" i="12" s="1"/>
  <c r="D457" i="12"/>
  <c r="C457" i="12"/>
  <c r="E456" i="12"/>
  <c r="F456" i="12" s="1"/>
  <c r="D456" i="12"/>
  <c r="C456" i="12"/>
  <c r="E455" i="12"/>
  <c r="F455" i="12" s="1"/>
  <c r="D455" i="12"/>
  <c r="C455" i="12"/>
  <c r="F454" i="12"/>
  <c r="E454" i="12"/>
  <c r="D454" i="12"/>
  <c r="C454" i="12"/>
  <c r="E453" i="12"/>
  <c r="F453" i="12" s="1"/>
  <c r="D453" i="12"/>
  <c r="C453" i="12"/>
  <c r="F452" i="12"/>
  <c r="E452" i="12"/>
  <c r="D452" i="12"/>
  <c r="C452" i="12"/>
  <c r="E451" i="12"/>
  <c r="F451" i="12" s="1"/>
  <c r="D451" i="12"/>
  <c r="C451" i="12"/>
  <c r="E450" i="12"/>
  <c r="F450" i="12" s="1"/>
  <c r="D450" i="12"/>
  <c r="C450" i="12"/>
  <c r="E449" i="12"/>
  <c r="F449" i="12" s="1"/>
  <c r="D449" i="12"/>
  <c r="C449" i="12"/>
  <c r="F448" i="12"/>
  <c r="E448" i="12"/>
  <c r="D448" i="12"/>
  <c r="C448" i="12"/>
  <c r="E447" i="12"/>
  <c r="F447" i="12" s="1"/>
  <c r="D447" i="12"/>
  <c r="C447" i="12"/>
  <c r="E446" i="12"/>
  <c r="F446" i="12" s="1"/>
  <c r="D446" i="12"/>
  <c r="C446" i="12"/>
  <c r="E445" i="12"/>
  <c r="F445" i="12" s="1"/>
  <c r="D445" i="12"/>
  <c r="C445" i="12"/>
  <c r="E444" i="12"/>
  <c r="F444" i="12" s="1"/>
  <c r="D444" i="12"/>
  <c r="C444" i="12"/>
  <c r="E443" i="12"/>
  <c r="F443" i="12" s="1"/>
  <c r="D443" i="12"/>
  <c r="C443" i="12"/>
  <c r="F442" i="12"/>
  <c r="E442" i="12"/>
  <c r="D442" i="12"/>
  <c r="C442" i="12"/>
  <c r="E441" i="12"/>
  <c r="F441" i="12" s="1"/>
  <c r="D441" i="12"/>
  <c r="C441" i="12"/>
  <c r="E440" i="12"/>
  <c r="F440" i="12" s="1"/>
  <c r="D440" i="12"/>
  <c r="C440" i="12"/>
  <c r="E439" i="12"/>
  <c r="F439" i="12" s="1"/>
  <c r="D439" i="12"/>
  <c r="C439" i="12"/>
  <c r="F438" i="12"/>
  <c r="E438" i="12"/>
  <c r="D438" i="12"/>
  <c r="C438" i="12"/>
  <c r="E437" i="12"/>
  <c r="F437" i="12" s="1"/>
  <c r="D437" i="12"/>
  <c r="C437" i="12"/>
  <c r="F436" i="12"/>
  <c r="E436" i="12"/>
  <c r="D436" i="12"/>
  <c r="C436" i="12"/>
  <c r="E435" i="12"/>
  <c r="F435" i="12" s="1"/>
  <c r="D435" i="12"/>
  <c r="C435" i="12"/>
  <c r="E434" i="12"/>
  <c r="F434" i="12" s="1"/>
  <c r="D434" i="12"/>
  <c r="C434" i="12"/>
  <c r="E433" i="12"/>
  <c r="F433" i="12" s="1"/>
  <c r="D433" i="12"/>
  <c r="C433" i="12"/>
  <c r="F432" i="12"/>
  <c r="E432" i="12"/>
  <c r="D432" i="12"/>
  <c r="C432" i="12"/>
  <c r="E431" i="12"/>
  <c r="F431" i="12" s="1"/>
  <c r="D431" i="12"/>
  <c r="C431" i="12"/>
  <c r="E430" i="12"/>
  <c r="F430" i="12" s="1"/>
  <c r="D430" i="12"/>
  <c r="C430" i="12"/>
  <c r="E429" i="12"/>
  <c r="F429" i="12" s="1"/>
  <c r="D429" i="12"/>
  <c r="C429" i="12"/>
  <c r="E428" i="12"/>
  <c r="F428" i="12" s="1"/>
  <c r="D428" i="12"/>
  <c r="C428" i="12"/>
  <c r="E427" i="12"/>
  <c r="F427" i="12" s="1"/>
  <c r="D427" i="12"/>
  <c r="C427" i="12"/>
  <c r="F426" i="12"/>
  <c r="E426" i="12"/>
  <c r="D426" i="12"/>
  <c r="C426" i="12"/>
  <c r="E425" i="12"/>
  <c r="F425" i="12" s="1"/>
  <c r="D425" i="12"/>
  <c r="C425" i="12"/>
  <c r="E424" i="12"/>
  <c r="F424" i="12" s="1"/>
  <c r="D424" i="12"/>
  <c r="C424" i="12"/>
  <c r="E423" i="12"/>
  <c r="F423" i="12" s="1"/>
  <c r="D423" i="12"/>
  <c r="C423" i="12"/>
  <c r="F422" i="12"/>
  <c r="E422" i="12"/>
  <c r="D422" i="12"/>
  <c r="C422" i="12"/>
  <c r="E421" i="12"/>
  <c r="F421" i="12" s="1"/>
  <c r="D421" i="12"/>
  <c r="C421" i="12"/>
  <c r="F420" i="12"/>
  <c r="E420" i="12"/>
  <c r="D420" i="12"/>
  <c r="C420" i="12"/>
  <c r="E419" i="12"/>
  <c r="F419" i="12" s="1"/>
  <c r="D419" i="12"/>
  <c r="C419" i="12"/>
  <c r="E418" i="12"/>
  <c r="F418" i="12" s="1"/>
  <c r="D418" i="12"/>
  <c r="C418" i="12"/>
  <c r="E417" i="12"/>
  <c r="F417" i="12" s="1"/>
  <c r="D417" i="12"/>
  <c r="C417" i="12"/>
  <c r="F416" i="12"/>
  <c r="E416" i="12"/>
  <c r="D416" i="12"/>
  <c r="C416" i="12"/>
  <c r="E415" i="12"/>
  <c r="F415" i="12" s="1"/>
  <c r="D415" i="12"/>
  <c r="C415" i="12"/>
  <c r="E414" i="12"/>
  <c r="F414" i="12" s="1"/>
  <c r="D414" i="12"/>
  <c r="C414" i="12"/>
  <c r="E413" i="12"/>
  <c r="F413" i="12" s="1"/>
  <c r="D413" i="12"/>
  <c r="C413" i="12"/>
  <c r="E412" i="12"/>
  <c r="F412" i="12" s="1"/>
  <c r="D412" i="12"/>
  <c r="C412" i="12"/>
  <c r="E411" i="12"/>
  <c r="F411" i="12" s="1"/>
  <c r="D411" i="12"/>
  <c r="C411" i="12"/>
  <c r="F410" i="12"/>
  <c r="E410" i="12"/>
  <c r="D410" i="12"/>
  <c r="C410" i="12"/>
  <c r="E409" i="12"/>
  <c r="F409" i="12" s="1"/>
  <c r="D409" i="12"/>
  <c r="C409" i="12"/>
  <c r="E408" i="12"/>
  <c r="F408" i="12" s="1"/>
  <c r="D408" i="12"/>
  <c r="C408" i="12"/>
  <c r="E407" i="12"/>
  <c r="F407" i="12" s="1"/>
  <c r="D407" i="12"/>
  <c r="C407" i="12"/>
  <c r="F406" i="12"/>
  <c r="E406" i="12"/>
  <c r="D406" i="12"/>
  <c r="C406" i="12"/>
  <c r="E405" i="12"/>
  <c r="F405" i="12" s="1"/>
  <c r="D405" i="12"/>
  <c r="C405" i="12"/>
  <c r="F404" i="12"/>
  <c r="E404" i="12"/>
  <c r="D404" i="12"/>
  <c r="C404" i="12"/>
  <c r="E403" i="12"/>
  <c r="F403" i="12" s="1"/>
  <c r="D403" i="12"/>
  <c r="C403" i="12"/>
  <c r="E402" i="12"/>
  <c r="F402" i="12" s="1"/>
  <c r="D402" i="12"/>
  <c r="C402" i="12"/>
  <c r="E401" i="12"/>
  <c r="F401" i="12" s="1"/>
  <c r="D401" i="12"/>
  <c r="C401" i="12"/>
  <c r="F400" i="12"/>
  <c r="E400" i="12"/>
  <c r="D400" i="12"/>
  <c r="C400" i="12"/>
  <c r="E399" i="12"/>
  <c r="F399" i="12" s="1"/>
  <c r="D399" i="12"/>
  <c r="C399" i="12"/>
  <c r="E398" i="12"/>
  <c r="F398" i="12" s="1"/>
  <c r="D398" i="12"/>
  <c r="C398" i="12"/>
  <c r="E397" i="12"/>
  <c r="F397" i="12" s="1"/>
  <c r="D397" i="12"/>
  <c r="C397" i="12"/>
  <c r="E396" i="12"/>
  <c r="F396" i="12" s="1"/>
  <c r="D396" i="12"/>
  <c r="C396" i="12"/>
  <c r="E395" i="12"/>
  <c r="F395" i="12" s="1"/>
  <c r="D395" i="12"/>
  <c r="C395" i="12"/>
  <c r="F394" i="12"/>
  <c r="E394" i="12"/>
  <c r="D394" i="12"/>
  <c r="C394" i="12"/>
  <c r="E393" i="12"/>
  <c r="F393" i="12" s="1"/>
  <c r="D393" i="12"/>
  <c r="C393" i="12"/>
  <c r="E392" i="12"/>
  <c r="F392" i="12" s="1"/>
  <c r="D392" i="12"/>
  <c r="C392" i="12"/>
  <c r="E391" i="12"/>
  <c r="F391" i="12" s="1"/>
  <c r="D391" i="12"/>
  <c r="C391" i="12"/>
  <c r="F390" i="12"/>
  <c r="E390" i="12"/>
  <c r="D390" i="12"/>
  <c r="C390" i="12"/>
  <c r="E389" i="12"/>
  <c r="F389" i="12" s="1"/>
  <c r="D389" i="12"/>
  <c r="C389" i="12"/>
  <c r="F388" i="12"/>
  <c r="E388" i="12"/>
  <c r="D388" i="12"/>
  <c r="C388" i="12"/>
  <c r="E387" i="12"/>
  <c r="F387" i="12" s="1"/>
  <c r="D387" i="12"/>
  <c r="C387" i="12"/>
  <c r="E386" i="12"/>
  <c r="F386" i="12" s="1"/>
  <c r="D386" i="12"/>
  <c r="C386" i="12"/>
  <c r="E385" i="12"/>
  <c r="F385" i="12" s="1"/>
  <c r="D385" i="12"/>
  <c r="C385" i="12"/>
  <c r="F384" i="12"/>
  <c r="E384" i="12"/>
  <c r="D384" i="12"/>
  <c r="C384" i="12"/>
  <c r="E383" i="12"/>
  <c r="F383" i="12" s="1"/>
  <c r="D383" i="12"/>
  <c r="C383" i="12"/>
  <c r="E382" i="12"/>
  <c r="F382" i="12" s="1"/>
  <c r="D382" i="12"/>
  <c r="C382" i="12"/>
  <c r="E381" i="12"/>
  <c r="F381" i="12" s="1"/>
  <c r="D381" i="12"/>
  <c r="C381" i="12"/>
  <c r="E380" i="12"/>
  <c r="F380" i="12" s="1"/>
  <c r="D380" i="12"/>
  <c r="C380" i="12"/>
  <c r="E379" i="12"/>
  <c r="F379" i="12" s="1"/>
  <c r="D379" i="12"/>
  <c r="C379" i="12"/>
  <c r="F378" i="12"/>
  <c r="E378" i="12"/>
  <c r="D378" i="12"/>
  <c r="C378" i="12"/>
  <c r="E377" i="12"/>
  <c r="F377" i="12" s="1"/>
  <c r="D377" i="12"/>
  <c r="C377" i="12"/>
  <c r="E376" i="12"/>
  <c r="F376" i="12" s="1"/>
  <c r="D376" i="12"/>
  <c r="C376" i="12"/>
  <c r="E375" i="12"/>
  <c r="F375" i="12" s="1"/>
  <c r="D375" i="12"/>
  <c r="C375" i="12"/>
  <c r="F374" i="12"/>
  <c r="E374" i="12"/>
  <c r="D374" i="12"/>
  <c r="C374" i="12"/>
  <c r="E373" i="12"/>
  <c r="F373" i="12" s="1"/>
  <c r="D373" i="12"/>
  <c r="C373" i="12"/>
  <c r="F372" i="12"/>
  <c r="E372" i="12"/>
  <c r="D372" i="12"/>
  <c r="C372" i="12"/>
  <c r="E371" i="12"/>
  <c r="F371" i="12" s="1"/>
  <c r="D371" i="12"/>
  <c r="C371" i="12"/>
  <c r="E370" i="12"/>
  <c r="F370" i="12" s="1"/>
  <c r="D370" i="12"/>
  <c r="C370" i="12"/>
  <c r="E369" i="12"/>
  <c r="F369" i="12" s="1"/>
  <c r="D369" i="12"/>
  <c r="C369" i="12"/>
  <c r="F368" i="12"/>
  <c r="E368" i="12"/>
  <c r="D368" i="12"/>
  <c r="C368" i="12"/>
  <c r="E367" i="12"/>
  <c r="F367" i="12" s="1"/>
  <c r="D367" i="12"/>
  <c r="C367" i="12"/>
  <c r="E366" i="12"/>
  <c r="F366" i="12" s="1"/>
  <c r="D366" i="12"/>
  <c r="C366" i="12"/>
  <c r="E365" i="12"/>
  <c r="F365" i="12" s="1"/>
  <c r="D365" i="12"/>
  <c r="C365" i="12"/>
  <c r="E364" i="12"/>
  <c r="F364" i="12" s="1"/>
  <c r="D364" i="12"/>
  <c r="C364" i="12"/>
  <c r="E363" i="12"/>
  <c r="F363" i="12" s="1"/>
  <c r="D363" i="12"/>
  <c r="C363" i="12"/>
  <c r="F362" i="12"/>
  <c r="E362" i="12"/>
  <c r="D362" i="12"/>
  <c r="C362" i="12"/>
  <c r="E361" i="12"/>
  <c r="F361" i="12" s="1"/>
  <c r="D361" i="12"/>
  <c r="C361" i="12"/>
  <c r="E360" i="12"/>
  <c r="F360" i="12" s="1"/>
  <c r="D360" i="12"/>
  <c r="C360" i="12"/>
  <c r="E359" i="12"/>
  <c r="F359" i="12" s="1"/>
  <c r="D359" i="12"/>
  <c r="C359" i="12"/>
  <c r="F358" i="12"/>
  <c r="E358" i="12"/>
  <c r="D358" i="12"/>
  <c r="C358" i="12"/>
  <c r="E357" i="12"/>
  <c r="F357" i="12" s="1"/>
  <c r="D357" i="12"/>
  <c r="C357" i="12"/>
  <c r="F356" i="12"/>
  <c r="E356" i="12"/>
  <c r="D356" i="12"/>
  <c r="C356" i="12"/>
  <c r="E355" i="12"/>
  <c r="F355" i="12" s="1"/>
  <c r="D355" i="12"/>
  <c r="C355" i="12"/>
  <c r="E354" i="12"/>
  <c r="F354" i="12" s="1"/>
  <c r="D354" i="12"/>
  <c r="C354" i="12"/>
  <c r="E353" i="12"/>
  <c r="F353" i="12" s="1"/>
  <c r="D353" i="12"/>
  <c r="C353" i="12"/>
  <c r="F352" i="12"/>
  <c r="E352" i="12"/>
  <c r="D352" i="12"/>
  <c r="C352" i="12"/>
  <c r="E351" i="12"/>
  <c r="F351" i="12" s="1"/>
  <c r="D351" i="12"/>
  <c r="C351" i="12"/>
  <c r="E350" i="12"/>
  <c r="F350" i="12" s="1"/>
  <c r="D350" i="12"/>
  <c r="C350" i="12"/>
  <c r="E349" i="12"/>
  <c r="F349" i="12" s="1"/>
  <c r="D349" i="12"/>
  <c r="C349" i="12"/>
  <c r="E348" i="12"/>
  <c r="F348" i="12" s="1"/>
  <c r="D348" i="12"/>
  <c r="C348" i="12"/>
  <c r="E347" i="12"/>
  <c r="F347" i="12" s="1"/>
  <c r="D347" i="12"/>
  <c r="C347" i="12"/>
  <c r="F346" i="12"/>
  <c r="E346" i="12"/>
  <c r="D346" i="12"/>
  <c r="C346" i="12"/>
  <c r="E345" i="12"/>
  <c r="F345" i="12" s="1"/>
  <c r="D345" i="12"/>
  <c r="C345" i="12"/>
  <c r="E344" i="12"/>
  <c r="F344" i="12" s="1"/>
  <c r="D344" i="12"/>
  <c r="C344" i="12"/>
  <c r="E343" i="12"/>
  <c r="F343" i="12" s="1"/>
  <c r="D343" i="12"/>
  <c r="C343" i="12"/>
  <c r="F342" i="12"/>
  <c r="E342" i="12"/>
  <c r="D342" i="12"/>
  <c r="C342" i="12"/>
  <c r="E341" i="12"/>
  <c r="F341" i="12" s="1"/>
  <c r="D341" i="12"/>
  <c r="C341" i="12"/>
  <c r="F340" i="12"/>
  <c r="E340" i="12"/>
  <c r="D340" i="12"/>
  <c r="C340" i="12"/>
  <c r="E339" i="12"/>
  <c r="F339" i="12" s="1"/>
  <c r="D339" i="12"/>
  <c r="C339" i="12"/>
  <c r="E338" i="12"/>
  <c r="F338" i="12" s="1"/>
  <c r="D338" i="12"/>
  <c r="C338" i="12"/>
  <c r="E337" i="12"/>
  <c r="F337" i="12" s="1"/>
  <c r="D337" i="12"/>
  <c r="C337" i="12"/>
  <c r="F336" i="12"/>
  <c r="E336" i="12"/>
  <c r="D336" i="12"/>
  <c r="C336" i="12"/>
  <c r="E335" i="12"/>
  <c r="F335" i="12" s="1"/>
  <c r="D335" i="12"/>
  <c r="C335" i="12"/>
  <c r="E334" i="12"/>
  <c r="F334" i="12" s="1"/>
  <c r="D334" i="12"/>
  <c r="C334" i="12"/>
  <c r="E333" i="12"/>
  <c r="F333" i="12" s="1"/>
  <c r="D333" i="12"/>
  <c r="C333" i="12"/>
  <c r="E332" i="12"/>
  <c r="F332" i="12" s="1"/>
  <c r="D332" i="12"/>
  <c r="C332" i="12"/>
  <c r="E331" i="12"/>
  <c r="F331" i="12" s="1"/>
  <c r="D331" i="12"/>
  <c r="C331" i="12"/>
  <c r="F330" i="12"/>
  <c r="E330" i="12"/>
  <c r="D330" i="12"/>
  <c r="C330" i="12"/>
  <c r="E329" i="12"/>
  <c r="F329" i="12" s="1"/>
  <c r="D329" i="12"/>
  <c r="C329" i="12"/>
  <c r="E328" i="12"/>
  <c r="F328" i="12" s="1"/>
  <c r="D328" i="12"/>
  <c r="C328" i="12"/>
  <c r="E327" i="12"/>
  <c r="F327" i="12" s="1"/>
  <c r="D327" i="12"/>
  <c r="C327" i="12"/>
  <c r="F326" i="12"/>
  <c r="E326" i="12"/>
  <c r="D326" i="12"/>
  <c r="C326" i="12"/>
  <c r="E325" i="12"/>
  <c r="F325" i="12" s="1"/>
  <c r="D325" i="12"/>
  <c r="C325" i="12"/>
  <c r="F324" i="12"/>
  <c r="E324" i="12"/>
  <c r="D324" i="12"/>
  <c r="C324" i="12"/>
  <c r="E323" i="12"/>
  <c r="F323" i="12" s="1"/>
  <c r="D323" i="12"/>
  <c r="C323" i="12"/>
  <c r="E322" i="12"/>
  <c r="F322" i="12" s="1"/>
  <c r="D322" i="12"/>
  <c r="C322" i="12"/>
  <c r="E321" i="12"/>
  <c r="F321" i="12" s="1"/>
  <c r="D321" i="12"/>
  <c r="C321" i="12"/>
  <c r="F320" i="12"/>
  <c r="E320" i="12"/>
  <c r="D320" i="12"/>
  <c r="C320" i="12"/>
  <c r="E319" i="12"/>
  <c r="F319" i="12" s="1"/>
  <c r="D319" i="12"/>
  <c r="C319" i="12"/>
  <c r="E318" i="12"/>
  <c r="F318" i="12" s="1"/>
  <c r="D318" i="12"/>
  <c r="C318" i="12"/>
  <c r="E317" i="12"/>
  <c r="F317" i="12" s="1"/>
  <c r="D317" i="12"/>
  <c r="C317" i="12"/>
  <c r="E316" i="12"/>
  <c r="F316" i="12" s="1"/>
  <c r="D316" i="12"/>
  <c r="C316" i="12"/>
  <c r="E315" i="12"/>
  <c r="F315" i="12" s="1"/>
  <c r="D315" i="12"/>
  <c r="C315" i="12"/>
  <c r="F314" i="12"/>
  <c r="E314" i="12"/>
  <c r="D314" i="12"/>
  <c r="C314" i="12"/>
  <c r="E313" i="12"/>
  <c r="F313" i="12" s="1"/>
  <c r="D313" i="12"/>
  <c r="C313" i="12"/>
  <c r="E312" i="12"/>
  <c r="F312" i="12" s="1"/>
  <c r="D312" i="12"/>
  <c r="C312" i="12"/>
  <c r="E311" i="12"/>
  <c r="F311" i="12" s="1"/>
  <c r="D311" i="12"/>
  <c r="C311" i="12"/>
  <c r="F310" i="12"/>
  <c r="E310" i="12"/>
  <c r="D310" i="12"/>
  <c r="C310" i="12"/>
  <c r="E309" i="12"/>
  <c r="F309" i="12" s="1"/>
  <c r="D309" i="12"/>
  <c r="C309" i="12"/>
  <c r="F308" i="12"/>
  <c r="E308" i="12"/>
  <c r="D308" i="12"/>
  <c r="C308" i="12"/>
  <c r="E307" i="12"/>
  <c r="F307" i="12" s="1"/>
  <c r="D307" i="12"/>
  <c r="C307" i="12"/>
  <c r="E306" i="12"/>
  <c r="F306" i="12" s="1"/>
  <c r="D306" i="12"/>
  <c r="C306" i="12"/>
  <c r="E305" i="12"/>
  <c r="F305" i="12" s="1"/>
  <c r="D305" i="12"/>
  <c r="C305" i="12"/>
  <c r="F304" i="12"/>
  <c r="E304" i="12"/>
  <c r="D304" i="12"/>
  <c r="C304" i="12"/>
  <c r="E303" i="12"/>
  <c r="F303" i="12" s="1"/>
  <c r="D303" i="12"/>
  <c r="C303" i="12"/>
  <c r="F302" i="12"/>
  <c r="E302" i="12"/>
  <c r="D302" i="12"/>
  <c r="C302" i="12"/>
  <c r="E301" i="12"/>
  <c r="F301" i="12" s="1"/>
  <c r="D301" i="12"/>
  <c r="C301" i="12"/>
  <c r="F300" i="12"/>
  <c r="E300" i="12"/>
  <c r="D300" i="12"/>
  <c r="C300" i="12"/>
  <c r="E299" i="12"/>
  <c r="F299" i="12" s="1"/>
  <c r="D299" i="12"/>
  <c r="C299" i="12"/>
  <c r="F298" i="12"/>
  <c r="E298" i="12"/>
  <c r="D298" i="12"/>
  <c r="C298" i="12"/>
  <c r="E297" i="12"/>
  <c r="F297" i="12" s="1"/>
  <c r="D297" i="12"/>
  <c r="C297" i="12"/>
  <c r="F296" i="12"/>
  <c r="E296" i="12"/>
  <c r="D296" i="12"/>
  <c r="C296" i="12"/>
  <c r="E295" i="12"/>
  <c r="F295" i="12" s="1"/>
  <c r="D295" i="12"/>
  <c r="C295" i="12"/>
  <c r="F294" i="12"/>
  <c r="E294" i="12"/>
  <c r="D294" i="12"/>
  <c r="C294" i="12"/>
  <c r="E293" i="12"/>
  <c r="F293" i="12" s="1"/>
  <c r="D293" i="12"/>
  <c r="C293" i="12"/>
  <c r="F292" i="12"/>
  <c r="E292" i="12"/>
  <c r="D292" i="12"/>
  <c r="C292" i="12"/>
  <c r="E291" i="12"/>
  <c r="F291" i="12" s="1"/>
  <c r="D291" i="12"/>
  <c r="C291" i="12"/>
  <c r="F290" i="12"/>
  <c r="E290" i="12"/>
  <c r="D290" i="12"/>
  <c r="C290" i="12"/>
  <c r="E289" i="12"/>
  <c r="F289" i="12" s="1"/>
  <c r="D289" i="12"/>
  <c r="C289" i="12"/>
  <c r="F288" i="12"/>
  <c r="E288" i="12"/>
  <c r="D288" i="12"/>
  <c r="C288" i="12"/>
  <c r="E287" i="12"/>
  <c r="F287" i="12" s="1"/>
  <c r="D287" i="12"/>
  <c r="C287" i="12"/>
  <c r="F286" i="12"/>
  <c r="E286" i="12"/>
  <c r="D286" i="12"/>
  <c r="C286" i="12"/>
  <c r="E285" i="12"/>
  <c r="F285" i="12" s="1"/>
  <c r="D285" i="12"/>
  <c r="C285" i="12"/>
  <c r="F284" i="12"/>
  <c r="E284" i="12"/>
  <c r="D284" i="12"/>
  <c r="C284" i="12"/>
  <c r="E283" i="12"/>
  <c r="F283" i="12" s="1"/>
  <c r="D283" i="12"/>
  <c r="C283" i="12"/>
  <c r="F282" i="12"/>
  <c r="E282" i="12"/>
  <c r="D282" i="12"/>
  <c r="C282" i="12"/>
  <c r="E281" i="12"/>
  <c r="F281" i="12" s="1"/>
  <c r="D281" i="12"/>
  <c r="C281" i="12"/>
  <c r="F280" i="12"/>
  <c r="E280" i="12"/>
  <c r="D280" i="12"/>
  <c r="C280" i="12"/>
  <c r="E279" i="12"/>
  <c r="F279" i="12" s="1"/>
  <c r="D279" i="12"/>
  <c r="C279" i="12"/>
  <c r="F278" i="12"/>
  <c r="E278" i="12"/>
  <c r="D278" i="12"/>
  <c r="C278" i="12"/>
  <c r="E277" i="12"/>
  <c r="F277" i="12" s="1"/>
  <c r="D277" i="12"/>
  <c r="C277" i="12"/>
  <c r="F276" i="12"/>
  <c r="E276" i="12"/>
  <c r="D276" i="12"/>
  <c r="C276" i="12"/>
  <c r="E275" i="12"/>
  <c r="F275" i="12" s="1"/>
  <c r="D275" i="12"/>
  <c r="C275" i="12"/>
  <c r="F274" i="12"/>
  <c r="E274" i="12"/>
  <c r="D274" i="12"/>
  <c r="C274" i="12"/>
  <c r="E273" i="12"/>
  <c r="F273" i="12" s="1"/>
  <c r="D273" i="12"/>
  <c r="C273" i="12"/>
  <c r="F272" i="12"/>
  <c r="E272" i="12"/>
  <c r="D272" i="12"/>
  <c r="C272" i="12"/>
  <c r="E271" i="12"/>
  <c r="F271" i="12" s="1"/>
  <c r="D271" i="12"/>
  <c r="C271" i="12"/>
  <c r="F270" i="12"/>
  <c r="E270" i="12"/>
  <c r="D270" i="12"/>
  <c r="C270" i="12"/>
  <c r="E269" i="12"/>
  <c r="F269" i="12" s="1"/>
  <c r="D269" i="12"/>
  <c r="C269" i="12"/>
  <c r="F268" i="12"/>
  <c r="E268" i="12"/>
  <c r="D268" i="12"/>
  <c r="C268" i="12"/>
  <c r="E267" i="12"/>
  <c r="F267" i="12" s="1"/>
  <c r="D267" i="12"/>
  <c r="C267" i="12"/>
  <c r="F266" i="12"/>
  <c r="E266" i="12"/>
  <c r="D266" i="12"/>
  <c r="C266" i="12"/>
  <c r="E265" i="12"/>
  <c r="F265" i="12" s="1"/>
  <c r="D265" i="12"/>
  <c r="C265" i="12"/>
  <c r="F264" i="12"/>
  <c r="E264" i="12"/>
  <c r="D264" i="12"/>
  <c r="C264" i="12"/>
  <c r="E263" i="12"/>
  <c r="F263" i="12" s="1"/>
  <c r="D263" i="12"/>
  <c r="C263" i="12"/>
  <c r="F262" i="12"/>
  <c r="E262" i="12"/>
  <c r="D262" i="12"/>
  <c r="C262" i="12"/>
  <c r="E261" i="12"/>
  <c r="F261" i="12" s="1"/>
  <c r="D261" i="12"/>
  <c r="C261" i="12"/>
  <c r="F260" i="12"/>
  <c r="E260" i="12"/>
  <c r="D260" i="12"/>
  <c r="C260" i="12"/>
  <c r="E259" i="12"/>
  <c r="F259" i="12" s="1"/>
  <c r="D259" i="12"/>
  <c r="C259" i="12"/>
  <c r="F258" i="12"/>
  <c r="E258" i="12"/>
  <c r="D258" i="12"/>
  <c r="C258" i="12"/>
  <c r="E257" i="12"/>
  <c r="F257" i="12" s="1"/>
  <c r="D257" i="12"/>
  <c r="C257" i="12"/>
  <c r="F256" i="12"/>
  <c r="E256" i="12"/>
  <c r="D256" i="12"/>
  <c r="C256" i="12"/>
  <c r="E255" i="12"/>
  <c r="F255" i="12" s="1"/>
  <c r="D255" i="12"/>
  <c r="C255" i="12"/>
  <c r="F254" i="12"/>
  <c r="E254" i="12"/>
  <c r="D254" i="12"/>
  <c r="C254" i="12"/>
  <c r="E253" i="12"/>
  <c r="F253" i="12" s="1"/>
  <c r="D253" i="12"/>
  <c r="C253" i="12"/>
  <c r="F252" i="12"/>
  <c r="E252" i="12"/>
  <c r="D252" i="12"/>
  <c r="C252" i="12"/>
  <c r="E251" i="12"/>
  <c r="F251" i="12" s="1"/>
  <c r="D251" i="12"/>
  <c r="C251" i="12"/>
  <c r="F250" i="12"/>
  <c r="E250" i="12"/>
  <c r="D250" i="12"/>
  <c r="C250" i="12"/>
  <c r="E249" i="12"/>
  <c r="F249" i="12" s="1"/>
  <c r="D249" i="12"/>
  <c r="C249" i="12"/>
  <c r="F248" i="12"/>
  <c r="E248" i="12"/>
  <c r="D248" i="12"/>
  <c r="C248" i="12"/>
  <c r="E247" i="12"/>
  <c r="F247" i="12" s="1"/>
  <c r="D247" i="12"/>
  <c r="C247" i="12"/>
  <c r="F246" i="12"/>
  <c r="E246" i="12"/>
  <c r="D246" i="12"/>
  <c r="C246" i="12"/>
  <c r="E245" i="12"/>
  <c r="F245" i="12" s="1"/>
  <c r="D245" i="12"/>
  <c r="C245" i="12"/>
  <c r="F244" i="12"/>
  <c r="E244" i="12"/>
  <c r="D244" i="12"/>
  <c r="C244" i="12"/>
  <c r="E243" i="12"/>
  <c r="F243" i="12" s="1"/>
  <c r="D243" i="12"/>
  <c r="C243" i="12"/>
  <c r="F242" i="12"/>
  <c r="E242" i="12"/>
  <c r="D242" i="12"/>
  <c r="C242" i="12"/>
  <c r="E241" i="12"/>
  <c r="F241" i="12" s="1"/>
  <c r="D241" i="12"/>
  <c r="C241" i="12"/>
  <c r="F240" i="12"/>
  <c r="E240" i="12"/>
  <c r="D240" i="12"/>
  <c r="C240" i="12"/>
  <c r="E239" i="12"/>
  <c r="F239" i="12" s="1"/>
  <c r="D239" i="12"/>
  <c r="C239" i="12"/>
  <c r="F238" i="12"/>
  <c r="E238" i="12"/>
  <c r="D238" i="12"/>
  <c r="C238" i="12"/>
  <c r="E237" i="12"/>
  <c r="F237" i="12" s="1"/>
  <c r="D237" i="12"/>
  <c r="C237" i="12"/>
  <c r="F236" i="12"/>
  <c r="E236" i="12"/>
  <c r="D236" i="12"/>
  <c r="C236" i="12"/>
  <c r="E235" i="12"/>
  <c r="F235" i="12" s="1"/>
  <c r="D235" i="12"/>
  <c r="C235" i="12"/>
  <c r="F234" i="12"/>
  <c r="E234" i="12"/>
  <c r="D234" i="12"/>
  <c r="C234" i="12"/>
  <c r="E233" i="12"/>
  <c r="F233" i="12" s="1"/>
  <c r="D233" i="12"/>
  <c r="C233" i="12"/>
  <c r="F232" i="12"/>
  <c r="E232" i="12"/>
  <c r="D232" i="12"/>
  <c r="C232" i="12"/>
  <c r="E231" i="12"/>
  <c r="F231" i="12" s="1"/>
  <c r="D231" i="12"/>
  <c r="C231" i="12"/>
  <c r="F230" i="12"/>
  <c r="E230" i="12"/>
  <c r="D230" i="12"/>
  <c r="C230" i="12"/>
  <c r="E229" i="12"/>
  <c r="F229" i="12" s="1"/>
  <c r="D229" i="12"/>
  <c r="C229" i="12"/>
  <c r="F228" i="12"/>
  <c r="E228" i="12"/>
  <c r="D228" i="12"/>
  <c r="C228" i="12"/>
  <c r="E227" i="12"/>
  <c r="F227" i="12" s="1"/>
  <c r="D227" i="12"/>
  <c r="C227" i="12"/>
  <c r="F226" i="12"/>
  <c r="E226" i="12"/>
  <c r="D226" i="12"/>
  <c r="C226" i="12"/>
  <c r="E225" i="12"/>
  <c r="F225" i="12" s="1"/>
  <c r="D225" i="12"/>
  <c r="C225" i="12"/>
  <c r="F224" i="12"/>
  <c r="E224" i="12"/>
  <c r="D224" i="12"/>
  <c r="C224" i="12"/>
  <c r="E223" i="12"/>
  <c r="F223" i="12" s="1"/>
  <c r="D223" i="12"/>
  <c r="C223" i="12"/>
  <c r="F222" i="12"/>
  <c r="E222" i="12"/>
  <c r="D222" i="12"/>
  <c r="C222" i="12"/>
  <c r="E221" i="12"/>
  <c r="F221" i="12" s="1"/>
  <c r="D221" i="12"/>
  <c r="C221" i="12"/>
  <c r="F220" i="12"/>
  <c r="E220" i="12"/>
  <c r="D220" i="12"/>
  <c r="C220" i="12"/>
  <c r="E219" i="12"/>
  <c r="F219" i="12" s="1"/>
  <c r="D219" i="12"/>
  <c r="C219" i="12"/>
  <c r="F218" i="12"/>
  <c r="E218" i="12"/>
  <c r="D218" i="12"/>
  <c r="C218" i="12"/>
  <c r="E217" i="12"/>
  <c r="F217" i="12" s="1"/>
  <c r="D217" i="12"/>
  <c r="C217" i="12"/>
  <c r="F216" i="12"/>
  <c r="E216" i="12"/>
  <c r="D216" i="12"/>
  <c r="C216" i="12"/>
  <c r="E215" i="12"/>
  <c r="F215" i="12" s="1"/>
  <c r="D215" i="12"/>
  <c r="C215" i="12"/>
  <c r="F214" i="12"/>
  <c r="E214" i="12"/>
  <c r="D214" i="12"/>
  <c r="C214" i="12"/>
  <c r="E213" i="12"/>
  <c r="F213" i="12" s="1"/>
  <c r="D213" i="12"/>
  <c r="C213" i="12"/>
  <c r="F212" i="12"/>
  <c r="E212" i="12"/>
  <c r="D212" i="12"/>
  <c r="C212" i="12"/>
  <c r="E211" i="12"/>
  <c r="F211" i="12" s="1"/>
  <c r="D211" i="12"/>
  <c r="C211" i="12"/>
  <c r="F210" i="12"/>
  <c r="E210" i="12"/>
  <c r="D210" i="12"/>
  <c r="C210" i="12"/>
  <c r="E209" i="12"/>
  <c r="F209" i="12" s="1"/>
  <c r="D209" i="12"/>
  <c r="C209" i="12"/>
  <c r="F208" i="12"/>
  <c r="E208" i="12"/>
  <c r="D208" i="12"/>
  <c r="C208" i="12"/>
  <c r="E207" i="12"/>
  <c r="F207" i="12" s="1"/>
  <c r="D207" i="12"/>
  <c r="C207" i="12"/>
  <c r="F206" i="12"/>
  <c r="E206" i="12"/>
  <c r="D206" i="12"/>
  <c r="C206" i="12"/>
  <c r="E205" i="12"/>
  <c r="F205" i="12" s="1"/>
  <c r="D205" i="12"/>
  <c r="C205" i="12"/>
  <c r="F204" i="12"/>
  <c r="E204" i="12"/>
  <c r="D204" i="12"/>
  <c r="C204" i="12"/>
  <c r="E203" i="12"/>
  <c r="F203" i="12" s="1"/>
  <c r="D203" i="12"/>
  <c r="C203" i="12"/>
  <c r="F202" i="12"/>
  <c r="E202" i="12"/>
  <c r="D202" i="12"/>
  <c r="C202" i="12"/>
  <c r="E201" i="12"/>
  <c r="F201" i="12" s="1"/>
  <c r="D201" i="12"/>
  <c r="C201" i="12"/>
  <c r="F200" i="12"/>
  <c r="E200" i="12"/>
  <c r="D200" i="12"/>
  <c r="C200" i="12"/>
  <c r="E199" i="12"/>
  <c r="F199" i="12" s="1"/>
  <c r="D199" i="12"/>
  <c r="C199" i="12"/>
  <c r="F198" i="12"/>
  <c r="E198" i="12"/>
  <c r="D198" i="12"/>
  <c r="C198" i="12"/>
  <c r="E197" i="12"/>
  <c r="F197" i="12" s="1"/>
  <c r="D197" i="12"/>
  <c r="C197" i="12"/>
  <c r="F196" i="12"/>
  <c r="E196" i="12"/>
  <c r="D196" i="12"/>
  <c r="C196" i="12"/>
  <c r="E195" i="12"/>
  <c r="F195" i="12" s="1"/>
  <c r="D195" i="12"/>
  <c r="C195" i="12"/>
  <c r="F194" i="12"/>
  <c r="E194" i="12"/>
  <c r="D194" i="12"/>
  <c r="C194" i="12"/>
  <c r="E193" i="12"/>
  <c r="F193" i="12" s="1"/>
  <c r="D193" i="12"/>
  <c r="C193" i="12"/>
  <c r="F192" i="12"/>
  <c r="E192" i="12"/>
  <c r="D192" i="12"/>
  <c r="C192" i="12"/>
  <c r="E191" i="12"/>
  <c r="F191" i="12" s="1"/>
  <c r="D191" i="12"/>
  <c r="C191" i="12"/>
  <c r="F190" i="12"/>
  <c r="E190" i="12"/>
  <c r="D190" i="12"/>
  <c r="C190" i="12"/>
  <c r="E189" i="12"/>
  <c r="F189" i="12" s="1"/>
  <c r="D189" i="12"/>
  <c r="C189" i="12"/>
  <c r="F188" i="12"/>
  <c r="E188" i="12"/>
  <c r="D188" i="12"/>
  <c r="C188" i="12"/>
  <c r="E187" i="12"/>
  <c r="F187" i="12" s="1"/>
  <c r="D187" i="12"/>
  <c r="C187" i="12"/>
  <c r="F186" i="12"/>
  <c r="E186" i="12"/>
  <c r="D186" i="12"/>
  <c r="C186" i="12"/>
  <c r="E185" i="12"/>
  <c r="F185" i="12" s="1"/>
  <c r="D185" i="12"/>
  <c r="C185" i="12"/>
  <c r="F184" i="12"/>
  <c r="E184" i="12"/>
  <c r="D184" i="12"/>
  <c r="C184" i="12"/>
  <c r="E183" i="12"/>
  <c r="F183" i="12" s="1"/>
  <c r="D183" i="12"/>
  <c r="C183" i="12"/>
  <c r="F182" i="12"/>
  <c r="E182" i="12"/>
  <c r="D182" i="12"/>
  <c r="C182" i="12"/>
  <c r="E181" i="12"/>
  <c r="F181" i="12" s="1"/>
  <c r="D181" i="12"/>
  <c r="C181" i="12"/>
  <c r="F180" i="12"/>
  <c r="E180" i="12"/>
  <c r="D180" i="12"/>
  <c r="C180" i="12"/>
  <c r="E179" i="12"/>
  <c r="F179" i="12" s="1"/>
  <c r="D179" i="12"/>
  <c r="C179" i="12"/>
  <c r="F178" i="12"/>
  <c r="E178" i="12"/>
  <c r="D178" i="12"/>
  <c r="C178" i="12"/>
  <c r="E177" i="12"/>
  <c r="F177" i="12" s="1"/>
  <c r="D177" i="12"/>
  <c r="C177" i="12"/>
  <c r="F176" i="12"/>
  <c r="E176" i="12"/>
  <c r="D176" i="12"/>
  <c r="C176" i="12"/>
  <c r="E175" i="12"/>
  <c r="F175" i="12" s="1"/>
  <c r="D175" i="12"/>
  <c r="C175" i="12"/>
  <c r="F174" i="12"/>
  <c r="E174" i="12"/>
  <c r="D174" i="12"/>
  <c r="C174" i="12"/>
  <c r="E173" i="12"/>
  <c r="F173" i="12" s="1"/>
  <c r="D173" i="12"/>
  <c r="C173" i="12"/>
  <c r="F172" i="12"/>
  <c r="E172" i="12"/>
  <c r="D172" i="12"/>
  <c r="C172" i="12"/>
  <c r="E171" i="12"/>
  <c r="F171" i="12" s="1"/>
  <c r="D171" i="12"/>
  <c r="C171" i="12"/>
  <c r="F170" i="12"/>
  <c r="E170" i="12"/>
  <c r="D170" i="12"/>
  <c r="C170" i="12"/>
  <c r="E169" i="12"/>
  <c r="F169" i="12" s="1"/>
  <c r="D169" i="12"/>
  <c r="C169" i="12"/>
  <c r="F168" i="12"/>
  <c r="E168" i="12"/>
  <c r="D168" i="12"/>
  <c r="C168" i="12"/>
  <c r="E167" i="12"/>
  <c r="F167" i="12" s="1"/>
  <c r="D167" i="12"/>
  <c r="C167" i="12"/>
  <c r="F166" i="12"/>
  <c r="E166" i="12"/>
  <c r="D166" i="12"/>
  <c r="C166" i="12"/>
  <c r="E165" i="12"/>
  <c r="F165" i="12" s="1"/>
  <c r="D165" i="12"/>
  <c r="C165" i="12"/>
  <c r="F164" i="12"/>
  <c r="E164" i="12"/>
  <c r="D164" i="12"/>
  <c r="C164" i="12"/>
  <c r="E163" i="12"/>
  <c r="F163" i="12" s="1"/>
  <c r="D163" i="12"/>
  <c r="C163" i="12"/>
  <c r="F162" i="12"/>
  <c r="E162" i="12"/>
  <c r="D162" i="12"/>
  <c r="C162" i="12"/>
  <c r="E161" i="12"/>
  <c r="F161" i="12" s="1"/>
  <c r="D161" i="12"/>
  <c r="C161" i="12"/>
  <c r="F160" i="12"/>
  <c r="E160" i="12"/>
  <c r="D160" i="12"/>
  <c r="C160" i="12"/>
  <c r="E159" i="12"/>
  <c r="F159" i="12" s="1"/>
  <c r="D159" i="12"/>
  <c r="C159" i="12"/>
  <c r="F158" i="12"/>
  <c r="E158" i="12"/>
  <c r="D158" i="12"/>
  <c r="C158" i="12"/>
  <c r="E157" i="12"/>
  <c r="F157" i="12" s="1"/>
  <c r="D157" i="12"/>
  <c r="C157" i="12"/>
  <c r="F156" i="12"/>
  <c r="E156" i="12"/>
  <c r="D156" i="12"/>
  <c r="C156" i="12"/>
  <c r="E155" i="12"/>
  <c r="F155" i="12" s="1"/>
  <c r="D155" i="12"/>
  <c r="C155" i="12"/>
  <c r="F154" i="12"/>
  <c r="E154" i="12"/>
  <c r="D154" i="12"/>
  <c r="C154" i="12"/>
  <c r="E153" i="12"/>
  <c r="F153" i="12" s="1"/>
  <c r="D153" i="12"/>
  <c r="C153" i="12"/>
  <c r="F152" i="12"/>
  <c r="E152" i="12"/>
  <c r="D152" i="12"/>
  <c r="C152" i="12"/>
  <c r="E151" i="12"/>
  <c r="F151" i="12" s="1"/>
  <c r="D151" i="12"/>
  <c r="C151" i="12"/>
  <c r="F150" i="12"/>
  <c r="E150" i="12"/>
  <c r="D150" i="12"/>
  <c r="C150" i="12"/>
  <c r="E149" i="12"/>
  <c r="F149" i="12" s="1"/>
  <c r="D149" i="12"/>
  <c r="C149" i="12"/>
  <c r="F148" i="12"/>
  <c r="E148" i="12"/>
  <c r="D148" i="12"/>
  <c r="C148" i="12"/>
  <c r="E147" i="12"/>
  <c r="F147" i="12" s="1"/>
  <c r="D147" i="12"/>
  <c r="C147" i="12"/>
  <c r="F146" i="12"/>
  <c r="E146" i="12"/>
  <c r="D146" i="12"/>
  <c r="C146" i="12"/>
  <c r="E145" i="12"/>
  <c r="F145" i="12" s="1"/>
  <c r="D145" i="12"/>
  <c r="C145" i="12"/>
  <c r="F144" i="12"/>
  <c r="E144" i="12"/>
  <c r="D144" i="12"/>
  <c r="C144" i="12"/>
  <c r="E143" i="12"/>
  <c r="F143" i="12" s="1"/>
  <c r="D143" i="12"/>
  <c r="C143" i="12"/>
  <c r="F142" i="12"/>
  <c r="E142" i="12"/>
  <c r="D142" i="12"/>
  <c r="C142" i="12"/>
  <c r="E141" i="12"/>
  <c r="F141" i="12" s="1"/>
  <c r="D141" i="12"/>
  <c r="C141" i="12"/>
  <c r="F140" i="12"/>
  <c r="E140" i="12"/>
  <c r="D140" i="12"/>
  <c r="C140" i="12"/>
  <c r="E139" i="12"/>
  <c r="F139" i="12" s="1"/>
  <c r="D139" i="12"/>
  <c r="C139" i="12"/>
  <c r="F138" i="12"/>
  <c r="E138" i="12"/>
  <c r="D138" i="12"/>
  <c r="C138" i="12"/>
  <c r="E137" i="12"/>
  <c r="F137" i="12" s="1"/>
  <c r="D137" i="12"/>
  <c r="C137" i="12"/>
  <c r="F136" i="12"/>
  <c r="E136" i="12"/>
  <c r="D136" i="12"/>
  <c r="C136" i="12"/>
  <c r="E135" i="12"/>
  <c r="F135" i="12" s="1"/>
  <c r="D135" i="12"/>
  <c r="C135" i="12"/>
  <c r="F134" i="12"/>
  <c r="E134" i="12"/>
  <c r="D134" i="12"/>
  <c r="C134" i="12"/>
  <c r="E133" i="12"/>
  <c r="F133" i="12" s="1"/>
  <c r="D133" i="12"/>
  <c r="C133" i="12"/>
  <c r="F132" i="12"/>
  <c r="E132" i="12"/>
  <c r="D132" i="12"/>
  <c r="C132" i="12"/>
  <c r="E131" i="12"/>
  <c r="F131" i="12" s="1"/>
  <c r="D131" i="12"/>
  <c r="C131" i="12"/>
  <c r="F130" i="12"/>
  <c r="E130" i="12"/>
  <c r="D130" i="12"/>
  <c r="C130" i="12"/>
  <c r="E129" i="12"/>
  <c r="F129" i="12" s="1"/>
  <c r="D129" i="12"/>
  <c r="C129" i="12"/>
  <c r="F128" i="12"/>
  <c r="E128" i="12"/>
  <c r="D128" i="12"/>
  <c r="C128" i="12"/>
  <c r="E127" i="12"/>
  <c r="F127" i="12" s="1"/>
  <c r="D127" i="12"/>
  <c r="C127" i="12"/>
  <c r="F126" i="12"/>
  <c r="E126" i="12"/>
  <c r="D126" i="12"/>
  <c r="C126" i="12"/>
  <c r="E125" i="12"/>
  <c r="F125" i="12" s="1"/>
  <c r="D125" i="12"/>
  <c r="C125" i="12"/>
  <c r="F124" i="12"/>
  <c r="E124" i="12"/>
  <c r="D124" i="12"/>
  <c r="C124" i="12"/>
  <c r="E123" i="12"/>
  <c r="F123" i="12" s="1"/>
  <c r="D123" i="12"/>
  <c r="C123" i="12"/>
  <c r="F122" i="12"/>
  <c r="E122" i="12"/>
  <c r="D122" i="12"/>
  <c r="C122" i="12"/>
  <c r="E121" i="12"/>
  <c r="F121" i="12" s="1"/>
  <c r="D121" i="12"/>
  <c r="C121" i="12"/>
  <c r="F120" i="12"/>
  <c r="E120" i="12"/>
  <c r="D120" i="12"/>
  <c r="C120" i="12"/>
  <c r="E119" i="12"/>
  <c r="F119" i="12" s="1"/>
  <c r="D119" i="12"/>
  <c r="C119" i="12"/>
  <c r="F118" i="12"/>
  <c r="E118" i="12"/>
  <c r="D118" i="12"/>
  <c r="C118" i="12"/>
  <c r="E117" i="12"/>
  <c r="F117" i="12" s="1"/>
  <c r="D117" i="12"/>
  <c r="C117" i="12"/>
  <c r="F116" i="12"/>
  <c r="E116" i="12"/>
  <c r="D116" i="12"/>
  <c r="C116" i="12"/>
  <c r="E115" i="12"/>
  <c r="F115" i="12" s="1"/>
  <c r="D115" i="12"/>
  <c r="C115" i="12"/>
  <c r="F114" i="12"/>
  <c r="E114" i="12"/>
  <c r="D114" i="12"/>
  <c r="C114" i="12"/>
  <c r="E113" i="12"/>
  <c r="F113" i="12" s="1"/>
  <c r="D113" i="12"/>
  <c r="C113" i="12"/>
  <c r="F112" i="12"/>
  <c r="E112" i="12"/>
  <c r="D112" i="12"/>
  <c r="C112" i="12"/>
  <c r="E111" i="12"/>
  <c r="F111" i="12" s="1"/>
  <c r="D111" i="12"/>
  <c r="C111" i="12"/>
  <c r="F110" i="12"/>
  <c r="E110" i="12"/>
  <c r="D110" i="12"/>
  <c r="C110" i="12"/>
  <c r="E109" i="12"/>
  <c r="F109" i="12" s="1"/>
  <c r="D109" i="12"/>
  <c r="C109" i="12"/>
  <c r="F108" i="12"/>
  <c r="E108" i="12"/>
  <c r="D108" i="12"/>
  <c r="C108" i="12"/>
  <c r="E107" i="12"/>
  <c r="F107" i="12" s="1"/>
  <c r="D107" i="12"/>
  <c r="C107" i="12"/>
  <c r="F106" i="12"/>
  <c r="E106" i="12"/>
  <c r="D106" i="12"/>
  <c r="C106" i="12"/>
  <c r="E105" i="12"/>
  <c r="F105" i="12" s="1"/>
  <c r="D105" i="12"/>
  <c r="C105" i="12"/>
  <c r="F104" i="12"/>
  <c r="E104" i="12"/>
  <c r="D104" i="12"/>
  <c r="C104" i="12"/>
  <c r="E103" i="12"/>
  <c r="F103" i="12" s="1"/>
  <c r="D103" i="12"/>
  <c r="C103" i="12"/>
  <c r="F102" i="12"/>
  <c r="E102" i="12"/>
  <c r="D102" i="12"/>
  <c r="C102" i="12"/>
  <c r="E101" i="12"/>
  <c r="F101" i="12" s="1"/>
  <c r="D101" i="12"/>
  <c r="C101" i="12"/>
  <c r="F100" i="12"/>
  <c r="E100" i="12"/>
  <c r="D100" i="12"/>
  <c r="C100" i="12"/>
  <c r="E99" i="12"/>
  <c r="F99" i="12" s="1"/>
  <c r="D99" i="12"/>
  <c r="C99" i="12"/>
  <c r="F98" i="12"/>
  <c r="E98" i="12"/>
  <c r="D98" i="12"/>
  <c r="C98" i="12"/>
  <c r="E97" i="12"/>
  <c r="F97" i="12" s="1"/>
  <c r="D97" i="12"/>
  <c r="C97" i="12"/>
  <c r="F96" i="12"/>
  <c r="E96" i="12"/>
  <c r="D96" i="12"/>
  <c r="C96" i="12"/>
  <c r="E95" i="12"/>
  <c r="F95" i="12" s="1"/>
  <c r="D95" i="12"/>
  <c r="C95" i="12"/>
  <c r="F94" i="12"/>
  <c r="E94" i="12"/>
  <c r="D94" i="12"/>
  <c r="C94" i="12"/>
  <c r="E93" i="12"/>
  <c r="F93" i="12" s="1"/>
  <c r="D93" i="12"/>
  <c r="C93" i="12"/>
  <c r="F92" i="12"/>
  <c r="E92" i="12"/>
  <c r="D92" i="12"/>
  <c r="C92" i="12"/>
  <c r="E91" i="12"/>
  <c r="F91" i="12" s="1"/>
  <c r="D91" i="12"/>
  <c r="C91" i="12"/>
  <c r="F90" i="12"/>
  <c r="E90" i="12"/>
  <c r="D90" i="12"/>
  <c r="C90" i="12"/>
  <c r="E89" i="12"/>
  <c r="F89" i="12" s="1"/>
  <c r="D89" i="12"/>
  <c r="C89" i="12"/>
  <c r="F88" i="12"/>
  <c r="E88" i="12"/>
  <c r="D88" i="12"/>
  <c r="C88" i="12"/>
  <c r="E87" i="12"/>
  <c r="F87" i="12" s="1"/>
  <c r="D87" i="12"/>
  <c r="C87" i="12"/>
  <c r="F86" i="12"/>
  <c r="E86" i="12"/>
  <c r="D86" i="12"/>
  <c r="C86" i="12"/>
  <c r="E85" i="12"/>
  <c r="F85" i="12" s="1"/>
  <c r="D85" i="12"/>
  <c r="C85" i="12"/>
  <c r="F84" i="12"/>
  <c r="E84" i="12"/>
  <c r="D84" i="12"/>
  <c r="C84" i="12"/>
  <c r="E83" i="12"/>
  <c r="F83" i="12" s="1"/>
  <c r="D83" i="12"/>
  <c r="C83" i="12"/>
  <c r="F82" i="12"/>
  <c r="E82" i="12"/>
  <c r="D82" i="12"/>
  <c r="C82" i="12"/>
  <c r="E81" i="12"/>
  <c r="F81" i="12" s="1"/>
  <c r="D81" i="12"/>
  <c r="C81" i="12"/>
  <c r="F80" i="12"/>
  <c r="E80" i="12"/>
  <c r="D80" i="12"/>
  <c r="C80" i="12"/>
  <c r="E79" i="12"/>
  <c r="F79" i="12" s="1"/>
  <c r="D79" i="12"/>
  <c r="C79" i="12"/>
  <c r="F78" i="12"/>
  <c r="E78" i="12"/>
  <c r="D78" i="12"/>
  <c r="C78" i="12"/>
  <c r="E77" i="12"/>
  <c r="F77" i="12" s="1"/>
  <c r="D77" i="12"/>
  <c r="C77" i="12"/>
  <c r="F76" i="12"/>
  <c r="E76" i="12"/>
  <c r="D76" i="12"/>
  <c r="C76" i="12"/>
  <c r="E75" i="12"/>
  <c r="F75" i="12" s="1"/>
  <c r="D75" i="12"/>
  <c r="C75" i="12"/>
  <c r="F74" i="12"/>
  <c r="E74" i="12"/>
  <c r="D74" i="12"/>
  <c r="C74" i="12"/>
  <c r="E73" i="12"/>
  <c r="F73" i="12" s="1"/>
  <c r="D73" i="12"/>
  <c r="C73" i="12"/>
  <c r="F72" i="12"/>
  <c r="E72" i="12"/>
  <c r="D72" i="12"/>
  <c r="C72" i="12"/>
  <c r="E71" i="12"/>
  <c r="F71" i="12" s="1"/>
  <c r="D71" i="12"/>
  <c r="C71" i="12"/>
  <c r="F70" i="12"/>
  <c r="E70" i="12"/>
  <c r="D70" i="12"/>
  <c r="C70" i="12"/>
  <c r="E69" i="12"/>
  <c r="F69" i="12" s="1"/>
  <c r="D69" i="12"/>
  <c r="C69" i="12"/>
  <c r="F68" i="12"/>
  <c r="E68" i="12"/>
  <c r="D68" i="12"/>
  <c r="C68" i="12"/>
  <c r="E67" i="12"/>
  <c r="F67" i="12" s="1"/>
  <c r="D67" i="12"/>
  <c r="C67" i="12"/>
  <c r="F66" i="12"/>
  <c r="E66" i="12"/>
  <c r="D66" i="12"/>
  <c r="C66" i="12"/>
  <c r="E65" i="12"/>
  <c r="F65" i="12" s="1"/>
  <c r="D65" i="12"/>
  <c r="C65" i="12"/>
  <c r="F64" i="12"/>
  <c r="E64" i="12"/>
  <c r="D64" i="12"/>
  <c r="C64" i="12"/>
  <c r="E63" i="12"/>
  <c r="F63" i="12" s="1"/>
  <c r="D63" i="12"/>
  <c r="C63" i="12"/>
  <c r="F62" i="12"/>
  <c r="E62" i="12"/>
  <c r="D62" i="12"/>
  <c r="C62" i="12"/>
  <c r="E61" i="12"/>
  <c r="F61" i="12" s="1"/>
  <c r="D61" i="12"/>
  <c r="C61" i="12"/>
  <c r="F60" i="12"/>
  <c r="E60" i="12"/>
  <c r="D60" i="12"/>
  <c r="C60" i="12"/>
  <c r="E59" i="12"/>
  <c r="F59" i="12" s="1"/>
  <c r="D59" i="12"/>
  <c r="C59" i="12"/>
  <c r="F58" i="12"/>
  <c r="E58" i="12"/>
  <c r="D58" i="12"/>
  <c r="C58" i="12"/>
  <c r="E57" i="12"/>
  <c r="F57" i="12" s="1"/>
  <c r="D57" i="12"/>
  <c r="C57" i="12"/>
  <c r="F56" i="12"/>
  <c r="E56" i="12"/>
  <c r="D56" i="12"/>
  <c r="C56" i="12"/>
  <c r="E55" i="12"/>
  <c r="F55" i="12" s="1"/>
  <c r="D55" i="12"/>
  <c r="C55" i="12"/>
  <c r="F54" i="12"/>
  <c r="E54" i="12"/>
  <c r="D54" i="12"/>
  <c r="C54" i="12"/>
  <c r="E53" i="12"/>
  <c r="F53" i="12" s="1"/>
  <c r="D53" i="12"/>
  <c r="C53" i="12"/>
  <c r="F52" i="12"/>
  <c r="E52" i="12"/>
  <c r="D52" i="12"/>
  <c r="C52" i="12"/>
  <c r="E51" i="12"/>
  <c r="F51" i="12" s="1"/>
  <c r="D51" i="12"/>
  <c r="C51" i="12"/>
  <c r="F50" i="12"/>
  <c r="E50" i="12"/>
  <c r="D50" i="12"/>
  <c r="C50" i="12"/>
  <c r="E49" i="12"/>
  <c r="F49" i="12" s="1"/>
  <c r="D49" i="12"/>
  <c r="C49" i="12"/>
  <c r="F48" i="12"/>
  <c r="E48" i="12"/>
  <c r="D48" i="12"/>
  <c r="C48" i="12"/>
  <c r="E47" i="12"/>
  <c r="F47" i="12" s="1"/>
  <c r="D47" i="12"/>
  <c r="C47" i="12"/>
  <c r="F46" i="12"/>
  <c r="E46" i="12"/>
  <c r="D46" i="12"/>
  <c r="C46" i="12"/>
  <c r="E45" i="12"/>
  <c r="F45" i="12" s="1"/>
  <c r="D45" i="12"/>
  <c r="C45" i="12"/>
  <c r="F44" i="12"/>
  <c r="E44" i="12"/>
  <c r="D44" i="12"/>
  <c r="C44" i="12"/>
  <c r="E43" i="12"/>
  <c r="F43" i="12" s="1"/>
  <c r="D43" i="12"/>
  <c r="C43" i="12"/>
  <c r="F42" i="12"/>
  <c r="E42" i="12"/>
  <c r="D42" i="12"/>
  <c r="C42" i="12"/>
  <c r="E41" i="12"/>
  <c r="F41" i="12" s="1"/>
  <c r="D41" i="12"/>
  <c r="C41" i="12"/>
  <c r="F40" i="12"/>
  <c r="E40" i="12"/>
  <c r="D40" i="12"/>
  <c r="C40" i="12"/>
  <c r="E39" i="12"/>
  <c r="F39" i="12" s="1"/>
  <c r="D39" i="12"/>
  <c r="C39" i="12"/>
  <c r="F38" i="12"/>
  <c r="E38" i="12"/>
  <c r="D38" i="12"/>
  <c r="C38" i="12"/>
  <c r="E37" i="12"/>
  <c r="F37" i="12" s="1"/>
  <c r="D37" i="12"/>
  <c r="C37" i="12"/>
  <c r="F36" i="12"/>
  <c r="E36" i="12"/>
  <c r="D36" i="12"/>
  <c r="C36" i="12"/>
  <c r="E35" i="12"/>
  <c r="F35" i="12" s="1"/>
  <c r="D35" i="12"/>
  <c r="C35" i="12"/>
  <c r="F34" i="12"/>
  <c r="E34" i="12"/>
  <c r="D34" i="12"/>
  <c r="C34" i="12"/>
  <c r="E33" i="12"/>
  <c r="F33" i="12" s="1"/>
  <c r="D33" i="12"/>
  <c r="C33" i="12"/>
  <c r="F32" i="12"/>
  <c r="E32" i="12"/>
  <c r="D32" i="12"/>
  <c r="C32" i="12"/>
  <c r="E31" i="12"/>
  <c r="F31" i="12" s="1"/>
  <c r="D31" i="12"/>
  <c r="C31" i="12"/>
  <c r="E30" i="12"/>
  <c r="F30" i="12" s="1"/>
  <c r="D30" i="12"/>
  <c r="C30" i="12"/>
  <c r="F29" i="12"/>
  <c r="E29" i="12"/>
  <c r="D29" i="12"/>
  <c r="C29" i="12"/>
  <c r="E28" i="12"/>
  <c r="F28" i="12" s="1"/>
  <c r="D28" i="12"/>
  <c r="C28" i="12"/>
  <c r="F27" i="12"/>
  <c r="E27" i="12"/>
  <c r="D27" i="12"/>
  <c r="C27" i="12"/>
  <c r="F26" i="12"/>
  <c r="E26" i="12"/>
  <c r="D26" i="12"/>
  <c r="C26" i="12"/>
  <c r="F25" i="12"/>
  <c r="E25" i="12"/>
  <c r="D25" i="12"/>
  <c r="C25" i="12"/>
  <c r="E24" i="12"/>
  <c r="F24" i="12" s="1"/>
  <c r="D24" i="12"/>
  <c r="C24" i="12"/>
  <c r="E23" i="12"/>
  <c r="F23" i="12" s="1"/>
  <c r="D23" i="12"/>
  <c r="C23" i="12"/>
  <c r="J22" i="12"/>
  <c r="E22" i="12"/>
  <c r="F22" i="12" s="1"/>
  <c r="D22" i="12"/>
  <c r="C22" i="12"/>
  <c r="J21" i="12"/>
  <c r="E21" i="12"/>
  <c r="F21" i="12" s="1"/>
  <c r="D21" i="12"/>
  <c r="C21" i="12"/>
  <c r="C92" i="10"/>
  <c r="C57" i="10"/>
  <c r="C44" i="10"/>
  <c r="U40" i="10"/>
  <c r="U39" i="10"/>
  <c r="U38" i="10"/>
  <c r="U37" i="10"/>
  <c r="U36" i="10"/>
  <c r="U35" i="10"/>
  <c r="U34" i="10"/>
  <c r="U33" i="10"/>
  <c r="C33" i="10"/>
  <c r="C20" i="10"/>
  <c r="P10" i="10"/>
  <c r="C188" i="10" s="1"/>
  <c r="O10" i="10"/>
  <c r="C128" i="10" s="1"/>
  <c r="C129" i="13" s="1"/>
  <c r="E129" i="13" s="1"/>
  <c r="N10" i="10"/>
  <c r="M10" i="10"/>
  <c r="C68" i="10" s="1"/>
  <c r="L10" i="10"/>
  <c r="C56" i="10" s="1"/>
  <c r="C57" i="13" s="1"/>
  <c r="E57" i="13" s="1"/>
  <c r="K10" i="10"/>
  <c r="J10" i="10"/>
  <c r="C32" i="10" s="1"/>
  <c r="C33" i="13" s="1"/>
  <c r="E33" i="13" s="1"/>
  <c r="I10" i="10"/>
  <c r="H10" i="10"/>
  <c r="C14" i="10" s="1"/>
  <c r="C15" i="13" s="1"/>
  <c r="E15" i="13" s="1"/>
  <c r="G10" i="10"/>
  <c r="C9" i="10"/>
  <c r="P8" i="10"/>
  <c r="O8" i="10"/>
  <c r="N8" i="10"/>
  <c r="M8" i="10"/>
  <c r="L8" i="10"/>
  <c r="K8" i="10"/>
  <c r="J8" i="10"/>
  <c r="I8" i="10"/>
  <c r="H8" i="10"/>
  <c r="G8" i="10"/>
  <c r="P6" i="10"/>
  <c r="D50" i="9"/>
  <c r="E50" i="9" s="1"/>
  <c r="F50" i="9" s="1"/>
  <c r="G50" i="9" s="1"/>
  <c r="H50" i="9" s="1"/>
  <c r="I50" i="9" s="1"/>
  <c r="J50" i="9" s="1"/>
  <c r="K50" i="9" s="1"/>
  <c r="L50" i="9" s="1"/>
  <c r="M50" i="9" s="1"/>
  <c r="N50" i="9" s="1"/>
  <c r="O50" i="9" s="1"/>
  <c r="P50" i="9" s="1"/>
  <c r="Q50" i="9" s="1"/>
  <c r="R50" i="9" s="1"/>
  <c r="S50" i="9" s="1"/>
  <c r="T50" i="9" s="1"/>
  <c r="U50" i="9" s="1"/>
  <c r="V50" i="9" s="1"/>
  <c r="W50" i="9" s="1"/>
  <c r="X50" i="9" s="1"/>
  <c r="Y50" i="9" s="1"/>
  <c r="Z50" i="9" s="1"/>
  <c r="AA50" i="9" s="1"/>
  <c r="D49" i="9"/>
  <c r="D48" i="9"/>
  <c r="G24" i="9"/>
  <c r="G25" i="9" s="1"/>
  <c r="F24" i="9"/>
  <c r="F39" i="9" s="1"/>
  <c r="E24" i="9"/>
  <c r="E40" i="9" s="1"/>
  <c r="D24" i="9"/>
  <c r="D41" i="9" s="1"/>
  <c r="C24" i="9"/>
  <c r="B81" i="8"/>
  <c r="B70" i="8"/>
  <c r="A60" i="8"/>
  <c r="B59" i="8"/>
  <c r="A52" i="8"/>
  <c r="B51" i="8"/>
  <c r="A44" i="8"/>
  <c r="B43" i="8"/>
  <c r="A36" i="8"/>
  <c r="B35" i="8"/>
  <c r="A28" i="8"/>
  <c r="B27" i="8"/>
  <c r="A20" i="8"/>
  <c r="B19" i="8"/>
  <c r="A13" i="8"/>
  <c r="W8" i="8"/>
  <c r="X8" i="8" s="1"/>
  <c r="Y8" i="8" s="1"/>
  <c r="Z8" i="8" s="1"/>
  <c r="AA8" i="8" s="1"/>
  <c r="AB8" i="8" s="1"/>
  <c r="AC8" i="8" s="1"/>
  <c r="AD8" i="8" s="1"/>
  <c r="AE8" i="8" s="1"/>
  <c r="AF8" i="8" s="1"/>
  <c r="AG8" i="8" s="1"/>
  <c r="AH8" i="8" s="1"/>
  <c r="AI8" i="8" s="1"/>
  <c r="AJ8" i="8" s="1"/>
  <c r="AK8" i="8" s="1"/>
  <c r="AL8" i="8" s="1"/>
  <c r="AM8" i="8" s="1"/>
  <c r="AN8" i="8" s="1"/>
  <c r="AO8" i="8" s="1"/>
  <c r="AP8" i="8" s="1"/>
  <c r="AQ8" i="8" s="1"/>
  <c r="AR8" i="8" s="1"/>
  <c r="AS8" i="8" s="1"/>
  <c r="AT8" i="8" s="1"/>
  <c r="AU8" i="8" s="1"/>
  <c r="AV8" i="8" s="1"/>
  <c r="AW8" i="8" s="1"/>
  <c r="AX8" i="8" s="1"/>
  <c r="AY8" i="8" s="1"/>
  <c r="AZ8" i="8" s="1"/>
  <c r="BA8" i="8" s="1"/>
  <c r="BB8" i="8" s="1"/>
  <c r="BC8" i="8" s="1"/>
  <c r="BD8" i="8" s="1"/>
  <c r="BE8" i="8" s="1"/>
  <c r="BF8" i="8" s="1"/>
  <c r="BG8" i="8" s="1"/>
  <c r="BH8" i="8" s="1"/>
  <c r="BI8" i="8" s="1"/>
  <c r="BJ8" i="8" s="1"/>
  <c r="BK8" i="8" s="1"/>
  <c r="BL8" i="8" s="1"/>
  <c r="BM8" i="8" s="1"/>
  <c r="BN8" i="8" s="1"/>
  <c r="BO8" i="8" s="1"/>
  <c r="BP8" i="8" s="1"/>
  <c r="BQ8" i="8" s="1"/>
  <c r="BR8" i="8" s="1"/>
  <c r="BS8" i="8" s="1"/>
  <c r="BT8" i="8" s="1"/>
  <c r="BU8" i="8" s="1"/>
  <c r="BV8" i="8" s="1"/>
  <c r="BW8" i="8" s="1"/>
  <c r="BX8" i="8" s="1"/>
  <c r="BY8" i="8" s="1"/>
  <c r="BZ8" i="8" s="1"/>
  <c r="CA8" i="8" s="1"/>
  <c r="CB8" i="8" s="1"/>
  <c r="CC8" i="8" s="1"/>
  <c r="CD8" i="8" s="1"/>
  <c r="CE8" i="8" s="1"/>
  <c r="CF8" i="8" s="1"/>
  <c r="CG8" i="8" s="1"/>
  <c r="CH8" i="8" s="1"/>
  <c r="CI8" i="8" s="1"/>
  <c r="CJ8" i="8" s="1"/>
  <c r="CK8" i="8" s="1"/>
  <c r="CL8" i="8" s="1"/>
  <c r="CM8" i="8" s="1"/>
  <c r="CN8" i="8" s="1"/>
  <c r="CO8" i="8" s="1"/>
  <c r="CP8" i="8" s="1"/>
  <c r="CQ8" i="8" s="1"/>
  <c r="CR8" i="8" s="1"/>
  <c r="CS8" i="8" s="1"/>
  <c r="CT8" i="8" s="1"/>
  <c r="CU8" i="8" s="1"/>
  <c r="CV8" i="8" s="1"/>
  <c r="CW8" i="8" s="1"/>
  <c r="CX8" i="8" s="1"/>
  <c r="CY8" i="8" s="1"/>
  <c r="CZ8" i="8" s="1"/>
  <c r="DA8" i="8" s="1"/>
  <c r="DB8" i="8" s="1"/>
  <c r="DC8" i="8" s="1"/>
  <c r="DD8" i="8" s="1"/>
  <c r="DE8" i="8" s="1"/>
  <c r="DF8" i="8" s="1"/>
  <c r="DG8" i="8" s="1"/>
  <c r="DH8" i="8" s="1"/>
  <c r="DI8" i="8" s="1"/>
  <c r="DJ8" i="8" s="1"/>
  <c r="DK8" i="8" s="1"/>
  <c r="DL8" i="8" s="1"/>
  <c r="DM8" i="8" s="1"/>
  <c r="DN8" i="8" s="1"/>
  <c r="DO8" i="8" s="1"/>
  <c r="DP8" i="8" s="1"/>
  <c r="DQ8" i="8" s="1"/>
  <c r="DR8" i="8" s="1"/>
  <c r="DS8" i="8" s="1"/>
  <c r="DT8" i="8" s="1"/>
  <c r="DU8" i="8" s="1"/>
  <c r="DV8" i="8" s="1"/>
  <c r="DW8" i="8" s="1"/>
  <c r="DX8" i="8" s="1"/>
  <c r="DY8" i="8" s="1"/>
  <c r="DZ8" i="8" s="1"/>
  <c r="EA8" i="8" s="1"/>
  <c r="EB8" i="8" s="1"/>
  <c r="EC8" i="8" s="1"/>
  <c r="ED8" i="8" s="1"/>
  <c r="EE8" i="8" s="1"/>
  <c r="EF8" i="8" s="1"/>
  <c r="EG8" i="8" s="1"/>
  <c r="EH8" i="8" s="1"/>
  <c r="EI8" i="8" s="1"/>
  <c r="EJ8" i="8" s="1"/>
  <c r="EK8" i="8" s="1"/>
  <c r="EL8" i="8" s="1"/>
  <c r="EM8" i="8" s="1"/>
  <c r="EN8" i="8" s="1"/>
  <c r="EO8" i="8" s="1"/>
  <c r="EP8" i="8" s="1"/>
  <c r="EQ8" i="8" s="1"/>
  <c r="ER8" i="8" s="1"/>
  <c r="ES8" i="8" s="1"/>
  <c r="ET8" i="8" s="1"/>
  <c r="EU8" i="8" s="1"/>
  <c r="EV8" i="8" s="1"/>
  <c r="EW8" i="8" s="1"/>
  <c r="EX8" i="8" s="1"/>
  <c r="EY8" i="8" s="1"/>
  <c r="EZ8" i="8" s="1"/>
  <c r="FA8" i="8" s="1"/>
  <c r="FB8" i="8" s="1"/>
  <c r="FC8" i="8" s="1"/>
  <c r="FD8" i="8" s="1"/>
  <c r="FE8" i="8" s="1"/>
  <c r="FF8" i="8" s="1"/>
  <c r="FG8" i="8" s="1"/>
  <c r="FH8" i="8" s="1"/>
  <c r="FI8" i="8" s="1"/>
  <c r="FJ8" i="8" s="1"/>
  <c r="FK8" i="8" s="1"/>
  <c r="FL8" i="8" s="1"/>
  <c r="FM8" i="8" s="1"/>
  <c r="FN8" i="8" s="1"/>
  <c r="FO8" i="8" s="1"/>
  <c r="FP8" i="8" s="1"/>
  <c r="FQ8" i="8" s="1"/>
  <c r="FR8" i="8" s="1"/>
  <c r="FS8" i="8" s="1"/>
  <c r="FT8" i="8" s="1"/>
  <c r="FU8" i="8" s="1"/>
  <c r="FV8" i="8" s="1"/>
  <c r="FW8" i="8" s="1"/>
  <c r="FX8" i="8" s="1"/>
  <c r="FY8" i="8" s="1"/>
  <c r="FZ8" i="8" s="1"/>
  <c r="GA8" i="8" s="1"/>
  <c r="GB8" i="8" s="1"/>
  <c r="GC8" i="8" s="1"/>
  <c r="GD8" i="8" s="1"/>
  <c r="GE8" i="8" s="1"/>
  <c r="GF8" i="8" s="1"/>
  <c r="GG8" i="8" s="1"/>
  <c r="GH8" i="8" s="1"/>
  <c r="GI8" i="8" s="1"/>
  <c r="GJ8" i="8" s="1"/>
  <c r="GK8" i="8" s="1"/>
  <c r="GL8" i="8" s="1"/>
  <c r="GM8" i="8" s="1"/>
  <c r="GN8" i="8" s="1"/>
  <c r="GO8" i="8" s="1"/>
  <c r="GP8" i="8" s="1"/>
  <c r="GQ8" i="8" s="1"/>
  <c r="GR8" i="8" s="1"/>
  <c r="GS8" i="8" s="1"/>
  <c r="GT8" i="8" s="1"/>
  <c r="GU8" i="8" s="1"/>
  <c r="GV8" i="8" s="1"/>
  <c r="GW8" i="8" s="1"/>
  <c r="GX8" i="8" s="1"/>
  <c r="GY8" i="8" s="1"/>
  <c r="GZ8" i="8" s="1"/>
  <c r="HA8" i="8" s="1"/>
  <c r="HB8" i="8" s="1"/>
  <c r="HC8" i="8" s="1"/>
  <c r="HD8" i="8" s="1"/>
  <c r="HE8" i="8" s="1"/>
  <c r="HF8" i="8" s="1"/>
  <c r="HG8" i="8" s="1"/>
  <c r="HH8" i="8" s="1"/>
  <c r="HI8" i="8" s="1"/>
  <c r="HJ8" i="8" s="1"/>
  <c r="HK8" i="8" s="1"/>
  <c r="HL8" i="8" s="1"/>
  <c r="HM8" i="8" s="1"/>
  <c r="HN8" i="8" s="1"/>
  <c r="HO8" i="8" s="1"/>
  <c r="HP8" i="8" s="1"/>
  <c r="HQ8" i="8" s="1"/>
  <c r="HR8" i="8" s="1"/>
  <c r="HS8" i="8" s="1"/>
  <c r="HT8" i="8" s="1"/>
  <c r="HU8" i="8" s="1"/>
  <c r="HV8" i="8" s="1"/>
  <c r="HW8" i="8" s="1"/>
  <c r="HX8" i="8" s="1"/>
  <c r="HY8" i="8" s="1"/>
  <c r="HZ8" i="8" s="1"/>
  <c r="IA8" i="8" s="1"/>
  <c r="IB8" i="8" s="1"/>
  <c r="IC8" i="8" s="1"/>
  <c r="ID8" i="8" s="1"/>
  <c r="IE8" i="8" s="1"/>
  <c r="IF8" i="8" s="1"/>
  <c r="IG8" i="8" s="1"/>
  <c r="IH8" i="8" s="1"/>
  <c r="U8" i="8"/>
  <c r="V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D8" i="8"/>
  <c r="IH7" i="8"/>
  <c r="IG7" i="8"/>
  <c r="IF7" i="8"/>
  <c r="IE7" i="8"/>
  <c r="ID7" i="8"/>
  <c r="IC7" i="8"/>
  <c r="IB7" i="8"/>
  <c r="IA7" i="8"/>
  <c r="HZ7" i="8"/>
  <c r="HY7" i="8"/>
  <c r="HX7" i="8"/>
  <c r="HW7" i="8"/>
  <c r="HV7" i="8"/>
  <c r="HU7" i="8"/>
  <c r="HT7" i="8"/>
  <c r="HS7" i="8"/>
  <c r="HR7" i="8"/>
  <c r="HQ7" i="8"/>
  <c r="HP7" i="8"/>
  <c r="HO7" i="8"/>
  <c r="HN7" i="8"/>
  <c r="HM7" i="8"/>
  <c r="HL7" i="8"/>
  <c r="HK7" i="8"/>
  <c r="HJ7" i="8"/>
  <c r="HI7" i="8"/>
  <c r="HH7" i="8"/>
  <c r="HG7" i="8"/>
  <c r="HF7" i="8"/>
  <c r="HE7" i="8"/>
  <c r="HD7" i="8"/>
  <c r="HC7" i="8"/>
  <c r="HB7" i="8"/>
  <c r="HA7" i="8"/>
  <c r="GZ7" i="8"/>
  <c r="GY7" i="8"/>
  <c r="GX7" i="8"/>
  <c r="GW7" i="8"/>
  <c r="GV7" i="8"/>
  <c r="GU7" i="8"/>
  <c r="GT7" i="8"/>
  <c r="GS7" i="8"/>
  <c r="GR7" i="8"/>
  <c r="GQ7" i="8"/>
  <c r="GP7" i="8"/>
  <c r="GO7" i="8"/>
  <c r="GN7" i="8"/>
  <c r="GM7" i="8"/>
  <c r="GL7" i="8"/>
  <c r="GK7" i="8"/>
  <c r="GJ7" i="8"/>
  <c r="GI7" i="8"/>
  <c r="GH7" i="8"/>
  <c r="GG7" i="8"/>
  <c r="GF7" i="8"/>
  <c r="GE7" i="8"/>
  <c r="GD7" i="8"/>
  <c r="GC7" i="8"/>
  <c r="GB7" i="8"/>
  <c r="GA7" i="8"/>
  <c r="FZ7" i="8"/>
  <c r="FY7" i="8"/>
  <c r="FX7" i="8"/>
  <c r="FW7" i="8"/>
  <c r="FV7" i="8"/>
  <c r="FU7" i="8"/>
  <c r="FT7" i="8"/>
  <c r="FS7" i="8"/>
  <c r="FR7" i="8"/>
  <c r="FQ7" i="8"/>
  <c r="FP7" i="8"/>
  <c r="FO7" i="8"/>
  <c r="FN7" i="8"/>
  <c r="FM7" i="8"/>
  <c r="FL7" i="8"/>
  <c r="FK7" i="8"/>
  <c r="FJ7" i="8"/>
  <c r="FI7" i="8"/>
  <c r="FH7" i="8"/>
  <c r="FG7" i="8"/>
  <c r="FF7" i="8"/>
  <c r="FE7" i="8"/>
  <c r="FD7" i="8"/>
  <c r="FC7" i="8"/>
  <c r="FB7" i="8"/>
  <c r="FA7" i="8"/>
  <c r="EZ7" i="8"/>
  <c r="EY7" i="8"/>
  <c r="EX7" i="8"/>
  <c r="EW7" i="8"/>
  <c r="EV7" i="8"/>
  <c r="EU7" i="8"/>
  <c r="ET7" i="8"/>
  <c r="ES7" i="8"/>
  <c r="ER7" i="8"/>
  <c r="EQ7" i="8"/>
  <c r="EP7" i="8"/>
  <c r="EO7" i="8"/>
  <c r="EN7" i="8"/>
  <c r="EM7" i="8"/>
  <c r="EL7" i="8"/>
  <c r="EK7" i="8"/>
  <c r="EJ7" i="8"/>
  <c r="EI7" i="8"/>
  <c r="EH7" i="8"/>
  <c r="EG7" i="8"/>
  <c r="EF7" i="8"/>
  <c r="EE7" i="8"/>
  <c r="ED7" i="8"/>
  <c r="EC7" i="8"/>
  <c r="EB7" i="8"/>
  <c r="EA7" i="8"/>
  <c r="DZ7" i="8"/>
  <c r="DY7" i="8"/>
  <c r="DX7" i="8"/>
  <c r="DW7" i="8"/>
  <c r="DV7" i="8"/>
  <c r="DU7" i="8"/>
  <c r="DT7" i="8"/>
  <c r="DS7" i="8"/>
  <c r="DR7" i="8"/>
  <c r="DQ7" i="8"/>
  <c r="DP7" i="8"/>
  <c r="DO7" i="8"/>
  <c r="DN7" i="8"/>
  <c r="DM7" i="8"/>
  <c r="DL7" i="8"/>
  <c r="DK7" i="8"/>
  <c r="DJ7" i="8"/>
  <c r="DI7" i="8"/>
  <c r="DH7" i="8"/>
  <c r="DG7" i="8"/>
  <c r="DF7" i="8"/>
  <c r="DE7" i="8"/>
  <c r="DD7" i="8"/>
  <c r="DC7" i="8"/>
  <c r="DB7" i="8"/>
  <c r="DA7" i="8"/>
  <c r="CZ7" i="8"/>
  <c r="CY7" i="8"/>
  <c r="CX7" i="8"/>
  <c r="CW7" i="8"/>
  <c r="CV7" i="8"/>
  <c r="CU7" i="8"/>
  <c r="CT7" i="8"/>
  <c r="CS7" i="8"/>
  <c r="CR7" i="8"/>
  <c r="CQ7" i="8"/>
  <c r="CP7" i="8"/>
  <c r="CO7" i="8"/>
  <c r="CN7" i="8"/>
  <c r="CM7" i="8"/>
  <c r="CL7" i="8"/>
  <c r="CK7" i="8"/>
  <c r="CJ7" i="8"/>
  <c r="CI7" i="8"/>
  <c r="CH7" i="8"/>
  <c r="CG7" i="8"/>
  <c r="CF7" i="8"/>
  <c r="CE7" i="8"/>
  <c r="CD7" i="8"/>
  <c r="CC7" i="8"/>
  <c r="CB7" i="8"/>
  <c r="CA7" i="8"/>
  <c r="BZ7" i="8"/>
  <c r="BY7" i="8"/>
  <c r="BX7" i="8"/>
  <c r="BW7" i="8"/>
  <c r="BV7" i="8"/>
  <c r="BU7" i="8"/>
  <c r="BT7" i="8"/>
  <c r="BS7" i="8"/>
  <c r="BR7" i="8"/>
  <c r="BQ7" i="8"/>
  <c r="BP7" i="8"/>
  <c r="BO7" i="8"/>
  <c r="BN7" i="8"/>
  <c r="BM7" i="8"/>
  <c r="BL7" i="8"/>
  <c r="BK7" i="8"/>
  <c r="BJ7" i="8"/>
  <c r="BI7" i="8"/>
  <c r="BH7" i="8"/>
  <c r="BG7" i="8"/>
  <c r="BF7" i="8"/>
  <c r="BE7" i="8"/>
  <c r="BD7" i="8"/>
  <c r="BC7" i="8"/>
  <c r="BB7" i="8"/>
  <c r="BA7" i="8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123" i="7"/>
  <c r="M124" i="7" s="1"/>
  <c r="C97" i="7"/>
  <c r="C96" i="7"/>
  <c r="E93" i="7" a="1"/>
  <c r="E93" i="7" s="1"/>
  <c r="D93" i="7" a="1"/>
  <c r="D93" i="7" s="1"/>
  <c r="IH86" i="7"/>
  <c r="IG86" i="7"/>
  <c r="IF86" i="7"/>
  <c r="IE86" i="7"/>
  <c r="ID86" i="7"/>
  <c r="IC86" i="7"/>
  <c r="IB86" i="7"/>
  <c r="IA86" i="7"/>
  <c r="HZ86" i="7"/>
  <c r="HY86" i="7"/>
  <c r="HX86" i="7"/>
  <c r="HW86" i="7"/>
  <c r="HV86" i="7"/>
  <c r="HU86" i="7"/>
  <c r="HT86" i="7"/>
  <c r="HS86" i="7"/>
  <c r="HR86" i="7"/>
  <c r="HQ86" i="7"/>
  <c r="HP86" i="7"/>
  <c r="HO86" i="7"/>
  <c r="HN86" i="7"/>
  <c r="HM86" i="7"/>
  <c r="HL86" i="7"/>
  <c r="HK86" i="7"/>
  <c r="HJ86" i="7"/>
  <c r="HI86" i="7"/>
  <c r="HH86" i="7"/>
  <c r="HG86" i="7"/>
  <c r="HF86" i="7"/>
  <c r="HE86" i="7"/>
  <c r="HD86" i="7"/>
  <c r="HC86" i="7"/>
  <c r="HB86" i="7"/>
  <c r="HA86" i="7"/>
  <c r="GZ86" i="7"/>
  <c r="GY86" i="7"/>
  <c r="GX86" i="7"/>
  <c r="GW86" i="7"/>
  <c r="GV86" i="7"/>
  <c r="GU86" i="7"/>
  <c r="GT86" i="7"/>
  <c r="GS86" i="7"/>
  <c r="GR86" i="7"/>
  <c r="GQ86" i="7"/>
  <c r="GP86" i="7"/>
  <c r="GO86" i="7"/>
  <c r="GN86" i="7"/>
  <c r="GM86" i="7"/>
  <c r="GL86" i="7"/>
  <c r="GK86" i="7"/>
  <c r="GJ86" i="7"/>
  <c r="GI86" i="7"/>
  <c r="GH86" i="7"/>
  <c r="GG86" i="7"/>
  <c r="GF86" i="7"/>
  <c r="GE86" i="7"/>
  <c r="GD86" i="7"/>
  <c r="GC86" i="7"/>
  <c r="GB86" i="7"/>
  <c r="GA86" i="7"/>
  <c r="FZ86" i="7"/>
  <c r="FY86" i="7"/>
  <c r="FX86" i="7"/>
  <c r="FW86" i="7"/>
  <c r="FV86" i="7"/>
  <c r="FU86" i="7"/>
  <c r="FT86" i="7"/>
  <c r="FS86" i="7"/>
  <c r="FR86" i="7"/>
  <c r="FQ86" i="7"/>
  <c r="FP86" i="7"/>
  <c r="FO86" i="7"/>
  <c r="FN86" i="7"/>
  <c r="FM86" i="7"/>
  <c r="FL86" i="7"/>
  <c r="FK86" i="7"/>
  <c r="FJ86" i="7"/>
  <c r="FI86" i="7"/>
  <c r="FH86" i="7"/>
  <c r="FG86" i="7"/>
  <c r="FF86" i="7"/>
  <c r="FE86" i="7"/>
  <c r="FD86" i="7"/>
  <c r="FC86" i="7"/>
  <c r="FB86" i="7"/>
  <c r="FA86" i="7"/>
  <c r="EZ86" i="7"/>
  <c r="EY86" i="7"/>
  <c r="EX86" i="7"/>
  <c r="EW86" i="7"/>
  <c r="EV86" i="7"/>
  <c r="EU86" i="7"/>
  <c r="ET86" i="7"/>
  <c r="ES86" i="7"/>
  <c r="ER86" i="7"/>
  <c r="EQ86" i="7"/>
  <c r="EP86" i="7"/>
  <c r="EO86" i="7"/>
  <c r="EN86" i="7"/>
  <c r="EM86" i="7"/>
  <c r="EL86" i="7"/>
  <c r="EK86" i="7"/>
  <c r="EJ86" i="7"/>
  <c r="EI86" i="7"/>
  <c r="EH86" i="7"/>
  <c r="EG86" i="7"/>
  <c r="EF86" i="7"/>
  <c r="EE86" i="7"/>
  <c r="ED86" i="7"/>
  <c r="EC86" i="7"/>
  <c r="EB86" i="7"/>
  <c r="EA86" i="7"/>
  <c r="DZ86" i="7"/>
  <c r="DY86" i="7"/>
  <c r="DX86" i="7"/>
  <c r="DW86" i="7"/>
  <c r="DV86" i="7"/>
  <c r="DU86" i="7"/>
  <c r="DT86" i="7"/>
  <c r="DS86" i="7"/>
  <c r="DR86" i="7"/>
  <c r="DQ86" i="7"/>
  <c r="DP86" i="7"/>
  <c r="DO86" i="7"/>
  <c r="DN86" i="7"/>
  <c r="DM86" i="7"/>
  <c r="DL86" i="7"/>
  <c r="DK86" i="7"/>
  <c r="DJ86" i="7"/>
  <c r="DI86" i="7"/>
  <c r="DH86" i="7"/>
  <c r="DG86" i="7"/>
  <c r="DF86" i="7"/>
  <c r="DE86" i="7"/>
  <c r="DD86" i="7"/>
  <c r="DC86" i="7"/>
  <c r="DB86" i="7"/>
  <c r="DA86" i="7"/>
  <c r="CZ86" i="7"/>
  <c r="CY86" i="7"/>
  <c r="CX86" i="7"/>
  <c r="CW86" i="7"/>
  <c r="CV86" i="7"/>
  <c r="CU86" i="7"/>
  <c r="CT86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C81" i="7" a="1"/>
  <c r="C81" i="7" s="1"/>
  <c r="C80" i="7"/>
  <c r="C80" i="7" a="1"/>
  <c r="C72" i="7" a="1"/>
  <c r="C72" i="7" s="1"/>
  <c r="C71" i="7"/>
  <c r="C74" i="7" s="1"/>
  <c r="C71" i="7" a="1"/>
  <c r="C63" i="7" a="1"/>
  <c r="C63" i="7" s="1"/>
  <c r="C62" i="7" a="1"/>
  <c r="C62" i="7" s="1"/>
  <c r="C54" i="7"/>
  <c r="C54" i="7" a="1"/>
  <c r="C53" i="7"/>
  <c r="C53" i="7" a="1"/>
  <c r="D45" i="7" a="1"/>
  <c r="D45" i="7" s="1"/>
  <c r="C45" i="7" a="1"/>
  <c r="C45" i="7" s="1"/>
  <c r="C44" i="7" a="1"/>
  <c r="C44" i="7" s="1"/>
  <c r="C36" i="7" a="1"/>
  <c r="C36" i="7" s="1"/>
  <c r="C35" i="7" a="1"/>
  <c r="C35" i="7" s="1"/>
  <c r="C27" i="7" a="1"/>
  <c r="C27" i="7" s="1"/>
  <c r="C26" i="7" a="1"/>
  <c r="C26" i="7" s="1"/>
  <c r="G21" i="7"/>
  <c r="G33" i="7" s="1"/>
  <c r="F21" i="7"/>
  <c r="F33" i="7" s="1"/>
  <c r="E21" i="7"/>
  <c r="E24" i="7" s="1"/>
  <c r="D21" i="7"/>
  <c r="D51" i="7" s="1"/>
  <c r="C21" i="7"/>
  <c r="IH19" i="7"/>
  <c r="IG19" i="7"/>
  <c r="IF19" i="7"/>
  <c r="IE19" i="7"/>
  <c r="ID19" i="7"/>
  <c r="IC19" i="7"/>
  <c r="IB19" i="7"/>
  <c r="IA19" i="7"/>
  <c r="HZ19" i="7"/>
  <c r="HY19" i="7"/>
  <c r="HX19" i="7"/>
  <c r="HW19" i="7"/>
  <c r="HV19" i="7"/>
  <c r="HU19" i="7"/>
  <c r="HT19" i="7"/>
  <c r="HS19" i="7"/>
  <c r="HR19" i="7"/>
  <c r="HQ19" i="7"/>
  <c r="HP19" i="7"/>
  <c r="HO19" i="7"/>
  <c r="HN19" i="7"/>
  <c r="HM19" i="7"/>
  <c r="HL19" i="7"/>
  <c r="HK19" i="7"/>
  <c r="HJ19" i="7"/>
  <c r="HI19" i="7"/>
  <c r="HH19" i="7"/>
  <c r="HG19" i="7"/>
  <c r="HF19" i="7"/>
  <c r="HE19" i="7"/>
  <c r="HD19" i="7"/>
  <c r="HC19" i="7"/>
  <c r="HB19" i="7"/>
  <c r="HA19" i="7"/>
  <c r="GZ19" i="7"/>
  <c r="GY19" i="7"/>
  <c r="GX19" i="7"/>
  <c r="GW19" i="7"/>
  <c r="GV19" i="7"/>
  <c r="GU19" i="7"/>
  <c r="GT19" i="7"/>
  <c r="GS19" i="7"/>
  <c r="GR19" i="7"/>
  <c r="GQ19" i="7"/>
  <c r="GP19" i="7"/>
  <c r="GO19" i="7"/>
  <c r="GN19" i="7"/>
  <c r="GM19" i="7"/>
  <c r="GL19" i="7"/>
  <c r="GK19" i="7"/>
  <c r="GJ19" i="7"/>
  <c r="GI19" i="7"/>
  <c r="GH19" i="7"/>
  <c r="GG19" i="7"/>
  <c r="GF19" i="7"/>
  <c r="GE19" i="7"/>
  <c r="GD19" i="7"/>
  <c r="GC19" i="7"/>
  <c r="GB19" i="7"/>
  <c r="GA19" i="7"/>
  <c r="FZ19" i="7"/>
  <c r="FY19" i="7"/>
  <c r="FX19" i="7"/>
  <c r="FW19" i="7"/>
  <c r="FV19" i="7"/>
  <c r="FU19" i="7"/>
  <c r="FT19" i="7"/>
  <c r="FS19" i="7"/>
  <c r="FR19" i="7"/>
  <c r="FQ19" i="7"/>
  <c r="FP19" i="7"/>
  <c r="FO19" i="7"/>
  <c r="FN19" i="7"/>
  <c r="FM19" i="7"/>
  <c r="FL19" i="7"/>
  <c r="FK19" i="7"/>
  <c r="FJ19" i="7"/>
  <c r="FI19" i="7"/>
  <c r="FH19" i="7"/>
  <c r="FG19" i="7"/>
  <c r="FF19" i="7"/>
  <c r="FE19" i="7"/>
  <c r="FD19" i="7"/>
  <c r="FC19" i="7"/>
  <c r="FB19" i="7"/>
  <c r="FA19" i="7"/>
  <c r="EZ19" i="7"/>
  <c r="EY19" i="7"/>
  <c r="EX19" i="7"/>
  <c r="EW19" i="7"/>
  <c r="EV19" i="7"/>
  <c r="EU19" i="7"/>
  <c r="ET19" i="7"/>
  <c r="ES19" i="7"/>
  <c r="ER19" i="7"/>
  <c r="EQ19" i="7"/>
  <c r="EP19" i="7"/>
  <c r="EO19" i="7"/>
  <c r="EN19" i="7"/>
  <c r="EM19" i="7"/>
  <c r="EL19" i="7"/>
  <c r="EK19" i="7"/>
  <c r="EJ19" i="7"/>
  <c r="EI19" i="7"/>
  <c r="EH19" i="7"/>
  <c r="EG19" i="7"/>
  <c r="EF19" i="7"/>
  <c r="EE19" i="7"/>
  <c r="ED19" i="7"/>
  <c r="EC19" i="7"/>
  <c r="EB19" i="7"/>
  <c r="EA19" i="7"/>
  <c r="DZ19" i="7"/>
  <c r="DY19" i="7"/>
  <c r="DX19" i="7"/>
  <c r="DW19" i="7"/>
  <c r="DV19" i="7"/>
  <c r="DU19" i="7"/>
  <c r="DT19" i="7"/>
  <c r="DS19" i="7"/>
  <c r="DR19" i="7"/>
  <c r="DQ19" i="7"/>
  <c r="DP19" i="7"/>
  <c r="DO19" i="7"/>
  <c r="DN19" i="7"/>
  <c r="DM19" i="7"/>
  <c r="DL19" i="7"/>
  <c r="DK19" i="7"/>
  <c r="DJ19" i="7"/>
  <c r="DI19" i="7"/>
  <c r="DH19" i="7"/>
  <c r="DG19" i="7"/>
  <c r="DF19" i="7"/>
  <c r="DE19" i="7"/>
  <c r="DD19" i="7"/>
  <c r="DC19" i="7"/>
  <c r="DB19" i="7"/>
  <c r="DA19" i="7"/>
  <c r="CZ19" i="7"/>
  <c r="CY19" i="7"/>
  <c r="CX19" i="7"/>
  <c r="CW19" i="7"/>
  <c r="CV19" i="7"/>
  <c r="CU19" i="7"/>
  <c r="CT19" i="7"/>
  <c r="CS19" i="7"/>
  <c r="CR19" i="7"/>
  <c r="CQ19" i="7"/>
  <c r="CP19" i="7"/>
  <c r="CO19" i="7"/>
  <c r="CN19" i="7"/>
  <c r="CM19" i="7"/>
  <c r="CL19" i="7"/>
  <c r="CK19" i="7"/>
  <c r="CJ19" i="7"/>
  <c r="CI19" i="7"/>
  <c r="CH19" i="7"/>
  <c r="CG19" i="7"/>
  <c r="CF19" i="7"/>
  <c r="CE19" i="7"/>
  <c r="CD19" i="7"/>
  <c r="CC19" i="7"/>
  <c r="CB19" i="7"/>
  <c r="CA19" i="7"/>
  <c r="BZ19" i="7"/>
  <c r="BY19" i="7"/>
  <c r="BX19" i="7"/>
  <c r="BW19" i="7"/>
  <c r="BV19" i="7"/>
  <c r="BU19" i="7"/>
  <c r="BT19" i="7"/>
  <c r="BS19" i="7"/>
  <c r="BR19" i="7"/>
  <c r="BQ19" i="7"/>
  <c r="BP19" i="7"/>
  <c r="BO19" i="7"/>
  <c r="BN19" i="7"/>
  <c r="BM19" i="7"/>
  <c r="BL19" i="7"/>
  <c r="BK19" i="7"/>
  <c r="BJ19" i="7"/>
  <c r="BI19" i="7"/>
  <c r="BH19" i="7"/>
  <c r="BG19" i="7"/>
  <c r="BF19" i="7"/>
  <c r="BE19" i="7"/>
  <c r="BD19" i="7"/>
  <c r="BC19" i="7"/>
  <c r="BB19" i="7"/>
  <c r="BA19" i="7"/>
  <c r="AZ19" i="7"/>
  <c r="AY19" i="7"/>
  <c r="AX19" i="7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D18" i="7"/>
  <c r="G16" i="7"/>
  <c r="EG87" i="7" s="1"/>
  <c r="D16" i="7"/>
  <c r="C16" i="7"/>
  <c r="A91" i="7" s="1"/>
  <c r="B16" i="7"/>
  <c r="E15" i="7"/>
  <c r="D15" i="7"/>
  <c r="C15" i="7"/>
  <c r="A79" i="7" s="1"/>
  <c r="B15" i="7"/>
  <c r="E14" i="7"/>
  <c r="D14" i="7"/>
  <c r="C14" i="7"/>
  <c r="A70" i="7" s="1"/>
  <c r="B14" i="7"/>
  <c r="E13" i="7"/>
  <c r="D13" i="7"/>
  <c r="C13" i="7"/>
  <c r="A61" i="7" s="1"/>
  <c r="B13" i="7"/>
  <c r="E12" i="7"/>
  <c r="D12" i="7"/>
  <c r="C12" i="7"/>
  <c r="A52" i="7" s="1"/>
  <c r="B12" i="7"/>
  <c r="G11" i="7"/>
  <c r="E11" i="7"/>
  <c r="D11" i="7"/>
  <c r="C11" i="7"/>
  <c r="A43" i="7" s="1"/>
  <c r="B11" i="7"/>
  <c r="G10" i="7"/>
  <c r="E10" i="7"/>
  <c r="D10" i="7"/>
  <c r="C10" i="7"/>
  <c r="A34" i="7" s="1"/>
  <c r="B10" i="7"/>
  <c r="G9" i="7"/>
  <c r="E9" i="7"/>
  <c r="D9" i="7"/>
  <c r="C9" i="7"/>
  <c r="A25" i="7" s="1"/>
  <c r="B9" i="7"/>
  <c r="B112" i="7" s="1"/>
  <c r="B129" i="7" s="1"/>
  <c r="H20" i="5"/>
  <c r="I20" i="5" s="1"/>
  <c r="J18" i="5"/>
  <c r="G17" i="5"/>
  <c r="G16" i="5"/>
  <c r="G15" i="5"/>
  <c r="G14" i="5"/>
  <c r="H13" i="5"/>
  <c r="I13" i="5" s="1"/>
  <c r="H12" i="5"/>
  <c r="I12" i="5" s="1"/>
  <c r="I11" i="5"/>
  <c r="F18" i="5"/>
  <c r="B34" i="2"/>
  <c r="B33" i="2"/>
  <c r="B32" i="2"/>
  <c r="B31" i="2"/>
  <c r="B30" i="2"/>
  <c r="B29" i="2"/>
  <c r="B28" i="2"/>
  <c r="B27" i="2"/>
  <c r="B25" i="2"/>
  <c r="B24" i="2"/>
  <c r="B23" i="2"/>
  <c r="B22" i="2"/>
  <c r="B14" i="2"/>
  <c r="B13" i="2"/>
  <c r="B9" i="2"/>
  <c r="A2" i="5"/>
  <c r="H25" i="9" l="1"/>
  <c r="H11" i="22" s="1"/>
  <c r="H13" i="22" s="1"/>
  <c r="G27" i="9"/>
  <c r="A259" i="28"/>
  <c r="A258" i="29"/>
  <c r="I10" i="9"/>
  <c r="I26" i="9" s="1"/>
  <c r="E33" i="9"/>
  <c r="E38" i="9"/>
  <c r="E41" i="9"/>
  <c r="E42" i="9"/>
  <c r="E32" i="9"/>
  <c r="E37" i="9"/>
  <c r="F37" i="9"/>
  <c r="F38" i="9"/>
  <c r="E34" i="9"/>
  <c r="E39" i="9"/>
  <c r="E43" i="9"/>
  <c r="G37" i="9"/>
  <c r="E35" i="9"/>
  <c r="K10" i="22"/>
  <c r="A1" i="31"/>
  <c r="A1" i="30"/>
  <c r="A1" i="23"/>
  <c r="A1" i="22"/>
  <c r="A2" i="6"/>
  <c r="A2" i="30"/>
  <c r="A2" i="31"/>
  <c r="A2" i="23"/>
  <c r="A2" i="22"/>
  <c r="AC10" i="9"/>
  <c r="U10" i="9"/>
  <c r="M10" i="9"/>
  <c r="AB10" i="9"/>
  <c r="T10" i="9"/>
  <c r="L10" i="9"/>
  <c r="N10" i="9"/>
  <c r="AA10" i="9"/>
  <c r="S10" i="9"/>
  <c r="K10" i="9"/>
  <c r="AE10" i="9"/>
  <c r="V10" i="9"/>
  <c r="Z10" i="9"/>
  <c r="R10" i="9"/>
  <c r="J10" i="9"/>
  <c r="W10" i="9"/>
  <c r="AG10" i="9"/>
  <c r="Y10" i="9"/>
  <c r="Q10" i="9"/>
  <c r="AD10" i="9"/>
  <c r="AF10" i="9"/>
  <c r="X10" i="9"/>
  <c r="P10" i="9"/>
  <c r="O10" i="9"/>
  <c r="C254" i="29"/>
  <c r="D254" i="29" s="1"/>
  <c r="B255" i="29"/>
  <c r="B255" i="28"/>
  <c r="C254" i="28"/>
  <c r="D254" i="28" s="1"/>
  <c r="L10" i="13"/>
  <c r="L12" i="13" a="1"/>
  <c r="L12" i="13" s="1"/>
  <c r="E255" i="29"/>
  <c r="IJ72" i="31" a="1"/>
  <c r="IJ72" i="31" s="1"/>
  <c r="IK73" i="31" a="1"/>
  <c r="IK73" i="31" s="1"/>
  <c r="II8" i="30"/>
  <c r="II6" i="30"/>
  <c r="C38" i="9"/>
  <c r="C11" i="22"/>
  <c r="C27" i="5" s="1"/>
  <c r="D37" i="9"/>
  <c r="D11" i="22"/>
  <c r="D27" i="5" s="1"/>
  <c r="E36" i="9"/>
  <c r="E11" i="22"/>
  <c r="E27" i="5" s="1"/>
  <c r="C33" i="9"/>
  <c r="D35" i="9"/>
  <c r="F36" i="9"/>
  <c r="F11" i="22"/>
  <c r="F27" i="5" s="1"/>
  <c r="D33" i="9"/>
  <c r="D38" i="9"/>
  <c r="C40" i="9"/>
  <c r="C42" i="9"/>
  <c r="G36" i="9"/>
  <c r="G11" i="22"/>
  <c r="D40" i="9"/>
  <c r="C32" i="9"/>
  <c r="C34" i="9"/>
  <c r="C39" i="9"/>
  <c r="D32" i="9"/>
  <c r="D34" i="9"/>
  <c r="D39" i="9"/>
  <c r="C41" i="9"/>
  <c r="D43" i="9"/>
  <c r="AB50" i="9"/>
  <c r="AC50" i="9" s="1"/>
  <c r="AD50" i="9" s="1"/>
  <c r="AE50" i="9" s="1"/>
  <c r="AF50" i="9" s="1"/>
  <c r="AG50" i="9" s="1"/>
  <c r="AH50" i="9" s="1"/>
  <c r="AI50" i="9" s="1"/>
  <c r="AJ50" i="9" s="1"/>
  <c r="AK50" i="9" s="1"/>
  <c r="AL50" i="9" s="1"/>
  <c r="AM50" i="9" s="1"/>
  <c r="AN50" i="9" s="1"/>
  <c r="AO50" i="9" s="1"/>
  <c r="AP50" i="9" s="1"/>
  <c r="AQ50" i="9" s="1"/>
  <c r="AR50" i="9" s="1"/>
  <c r="AS50" i="9" s="1"/>
  <c r="AT50" i="9" s="1"/>
  <c r="AU50" i="9" s="1"/>
  <c r="AV50" i="9" s="1"/>
  <c r="AW50" i="9" s="1"/>
  <c r="AX50" i="9" s="1"/>
  <c r="AY50" i="9" s="1"/>
  <c r="AZ50" i="9" s="1"/>
  <c r="BA50" i="9" s="1"/>
  <c r="BB50" i="9" s="1"/>
  <c r="BC50" i="9" s="1"/>
  <c r="BD50" i="9" s="1"/>
  <c r="BE50" i="9" s="1"/>
  <c r="BF50" i="9" s="1"/>
  <c r="BG50" i="9" s="1"/>
  <c r="BH50" i="9" s="1"/>
  <c r="BI50" i="9" s="1"/>
  <c r="BJ50" i="9" s="1"/>
  <c r="BK50" i="9" s="1"/>
  <c r="BL50" i="9" s="1"/>
  <c r="BM50" i="9" s="1"/>
  <c r="BN50" i="9" s="1"/>
  <c r="BO50" i="9" s="1"/>
  <c r="BP50" i="9" s="1"/>
  <c r="BQ50" i="9" s="1"/>
  <c r="BR50" i="9" s="1"/>
  <c r="BS50" i="9" s="1"/>
  <c r="BT50" i="9" s="1"/>
  <c r="BU50" i="9" s="1"/>
  <c r="BV50" i="9" s="1"/>
  <c r="BW50" i="9" s="1"/>
  <c r="BX50" i="9" s="1"/>
  <c r="BY50" i="9" s="1"/>
  <c r="BZ50" i="9" s="1"/>
  <c r="CA50" i="9" s="1"/>
  <c r="CB50" i="9" s="1"/>
  <c r="CC50" i="9" s="1"/>
  <c r="CD50" i="9" s="1"/>
  <c r="CE50" i="9" s="1"/>
  <c r="CF50" i="9" s="1"/>
  <c r="CG50" i="9" s="1"/>
  <c r="CH50" i="9" s="1"/>
  <c r="CI50" i="9" s="1"/>
  <c r="CJ50" i="9" s="1"/>
  <c r="CK50" i="9" s="1"/>
  <c r="CL50" i="9" s="1"/>
  <c r="CM50" i="9" s="1"/>
  <c r="CN50" i="9" s="1"/>
  <c r="CO50" i="9" s="1"/>
  <c r="CP50" i="9" s="1"/>
  <c r="CQ50" i="9" s="1"/>
  <c r="CR50" i="9" s="1"/>
  <c r="CS50" i="9" s="1"/>
  <c r="CT50" i="9" s="1"/>
  <c r="CU50" i="9" s="1"/>
  <c r="CV50" i="9" s="1"/>
  <c r="CW50" i="9" s="1"/>
  <c r="CX50" i="9" s="1"/>
  <c r="CY50" i="9" s="1"/>
  <c r="CZ50" i="9" s="1"/>
  <c r="DA50" i="9" s="1"/>
  <c r="DB50" i="9" s="1"/>
  <c r="DC50" i="9" s="1"/>
  <c r="DD50" i="9" s="1"/>
  <c r="DE50" i="9" s="1"/>
  <c r="DF50" i="9" s="1"/>
  <c r="DG50" i="9" s="1"/>
  <c r="DH50" i="9" s="1"/>
  <c r="DI50" i="9" s="1"/>
  <c r="DJ50" i="9" s="1"/>
  <c r="DK50" i="9" s="1"/>
  <c r="DL50" i="9" s="1"/>
  <c r="DM50" i="9" s="1"/>
  <c r="DN50" i="9" s="1"/>
  <c r="DO50" i="9" s="1"/>
  <c r="DP50" i="9" s="1"/>
  <c r="DQ50" i="9" s="1"/>
  <c r="DR50" i="9" s="1"/>
  <c r="DS50" i="9" s="1"/>
  <c r="DT50" i="9" s="1"/>
  <c r="DU50" i="9" s="1"/>
  <c r="DV50" i="9" s="1"/>
  <c r="DW50" i="9" s="1"/>
  <c r="DX50" i="9" s="1"/>
  <c r="DY50" i="9" s="1"/>
  <c r="DZ50" i="9" s="1"/>
  <c r="EA50" i="9" s="1"/>
  <c r="EB50" i="9" s="1"/>
  <c r="EC50" i="9" s="1"/>
  <c r="ED50" i="9" s="1"/>
  <c r="EE50" i="9" s="1"/>
  <c r="EF50" i="9" s="1"/>
  <c r="EG50" i="9" s="1"/>
  <c r="EH50" i="9" s="1"/>
  <c r="EI50" i="9" s="1"/>
  <c r="EJ50" i="9" s="1"/>
  <c r="EK50" i="9" s="1"/>
  <c r="EL50" i="9" s="1"/>
  <c r="EM50" i="9" s="1"/>
  <c r="EN50" i="9" s="1"/>
  <c r="EO50" i="9" s="1"/>
  <c r="EP50" i="9" s="1"/>
  <c r="EQ50" i="9" s="1"/>
  <c r="ER50" i="9" s="1"/>
  <c r="ES50" i="9" s="1"/>
  <c r="ET50" i="9" s="1"/>
  <c r="EU50" i="9" s="1"/>
  <c r="EV50" i="9" s="1"/>
  <c r="EW50" i="9" s="1"/>
  <c r="EX50" i="9" s="1"/>
  <c r="EY50" i="9" s="1"/>
  <c r="EZ50" i="9" s="1"/>
  <c r="FA50" i="9" s="1"/>
  <c r="FB50" i="9" s="1"/>
  <c r="FC50" i="9" s="1"/>
  <c r="FD50" i="9" s="1"/>
  <c r="FE50" i="9" s="1"/>
  <c r="FF50" i="9" s="1"/>
  <c r="FG50" i="9" s="1"/>
  <c r="FH50" i="9" s="1"/>
  <c r="FI50" i="9" s="1"/>
  <c r="FJ50" i="9" s="1"/>
  <c r="FK50" i="9" s="1"/>
  <c r="FL50" i="9" s="1"/>
  <c r="FM50" i="9" s="1"/>
  <c r="FN50" i="9" s="1"/>
  <c r="FO50" i="9" s="1"/>
  <c r="FP50" i="9" s="1"/>
  <c r="FQ50" i="9" s="1"/>
  <c r="FR50" i="9" s="1"/>
  <c r="FS50" i="9" s="1"/>
  <c r="FT50" i="9" s="1"/>
  <c r="FU50" i="9" s="1"/>
  <c r="FV50" i="9" s="1"/>
  <c r="FW50" i="9" s="1"/>
  <c r="FX50" i="9" s="1"/>
  <c r="FY50" i="9" s="1"/>
  <c r="FZ50" i="9" s="1"/>
  <c r="GA50" i="9" s="1"/>
  <c r="GB50" i="9" s="1"/>
  <c r="GC50" i="9" s="1"/>
  <c r="GD50" i="9" s="1"/>
  <c r="GE50" i="9" s="1"/>
  <c r="GF50" i="9" s="1"/>
  <c r="GG50" i="9" s="1"/>
  <c r="GH50" i="9" s="1"/>
  <c r="GI50" i="9" s="1"/>
  <c r="GJ50" i="9" s="1"/>
  <c r="GK50" i="9" s="1"/>
  <c r="GL50" i="9" s="1"/>
  <c r="GM50" i="9" s="1"/>
  <c r="GN50" i="9" s="1"/>
  <c r="GO50" i="9" s="1"/>
  <c r="GP50" i="9" s="1"/>
  <c r="GQ50" i="9" s="1"/>
  <c r="GR50" i="9" s="1"/>
  <c r="GS50" i="9" s="1"/>
  <c r="GT50" i="9" s="1"/>
  <c r="GU50" i="9" s="1"/>
  <c r="GV50" i="9" s="1"/>
  <c r="GW50" i="9" s="1"/>
  <c r="GX50" i="9" s="1"/>
  <c r="GY50" i="9" s="1"/>
  <c r="GZ50" i="9" s="1"/>
  <c r="HA50" i="9" s="1"/>
  <c r="HB50" i="9" s="1"/>
  <c r="HC50" i="9" s="1"/>
  <c r="HD50" i="9" s="1"/>
  <c r="HE50" i="9" s="1"/>
  <c r="HF50" i="9" s="1"/>
  <c r="HG50" i="9" s="1"/>
  <c r="HH50" i="9" s="1"/>
  <c r="HI50" i="9" s="1"/>
  <c r="HJ50" i="9" s="1"/>
  <c r="HK50" i="9" s="1"/>
  <c r="HL50" i="9" s="1"/>
  <c r="HM50" i="9" s="1"/>
  <c r="HN50" i="9" s="1"/>
  <c r="HO50" i="9" s="1"/>
  <c r="HP50" i="9" s="1"/>
  <c r="HQ50" i="9" s="1"/>
  <c r="HR50" i="9" s="1"/>
  <c r="HS50" i="9" s="1"/>
  <c r="HT50" i="9" s="1"/>
  <c r="HU50" i="9" s="1"/>
  <c r="HV50" i="9" s="1"/>
  <c r="HW50" i="9" s="1"/>
  <c r="HX50" i="9" s="1"/>
  <c r="HY50" i="9" s="1"/>
  <c r="HZ50" i="9" s="1"/>
  <c r="IA50" i="9" s="1"/>
  <c r="IB50" i="9" s="1"/>
  <c r="IC50" i="9" s="1"/>
  <c r="ID50" i="9" s="1"/>
  <c r="IE50" i="9" s="1"/>
  <c r="IF50" i="9" s="1"/>
  <c r="IG50" i="9" s="1"/>
  <c r="IH50" i="9" s="1"/>
  <c r="II50" i="9" s="1"/>
  <c r="IJ50" i="9" s="1"/>
  <c r="IK50" i="9" s="1"/>
  <c r="IL50" i="9" s="1"/>
  <c r="IM50" i="9" s="1"/>
  <c r="IN50" i="9" s="1"/>
  <c r="IO50" i="9" s="1"/>
  <c r="IP50" i="9" s="1"/>
  <c r="IQ50" i="9" s="1"/>
  <c r="IR50" i="9" s="1"/>
  <c r="IS50" i="9" s="1"/>
  <c r="IT50" i="9" s="1"/>
  <c r="IU50" i="9" s="1"/>
  <c r="IV50" i="9" s="1"/>
  <c r="IW50" i="9" s="1"/>
  <c r="IX50" i="9" s="1"/>
  <c r="IY50" i="9" s="1"/>
  <c r="IZ50" i="9" s="1"/>
  <c r="JA50" i="9" s="1"/>
  <c r="JB50" i="9" s="1"/>
  <c r="JC50" i="9" s="1"/>
  <c r="JD50" i="9" s="1"/>
  <c r="JE50" i="9" s="1"/>
  <c r="JF50" i="9" s="1"/>
  <c r="JG50" i="9" s="1"/>
  <c r="JH50" i="9" s="1"/>
  <c r="JI50" i="9" s="1"/>
  <c r="JJ50" i="9" s="1"/>
  <c r="JK50" i="9" s="1"/>
  <c r="JL50" i="9" s="1"/>
  <c r="JM50" i="9" s="1"/>
  <c r="JN50" i="9" s="1"/>
  <c r="JO50" i="9" s="1"/>
  <c r="JP50" i="9" s="1"/>
  <c r="JQ50" i="9" s="1"/>
  <c r="JR50" i="9" s="1"/>
  <c r="JS50" i="9" s="1"/>
  <c r="JT50" i="9" s="1"/>
  <c r="JU50" i="9" s="1"/>
  <c r="JV50" i="9" s="1"/>
  <c r="JW50" i="9" s="1"/>
  <c r="JX50" i="9" s="1"/>
  <c r="JY50" i="9" s="1"/>
  <c r="JZ50" i="9" s="1"/>
  <c r="KA50" i="9" s="1"/>
  <c r="KB50" i="9" s="1"/>
  <c r="KC50" i="9" s="1"/>
  <c r="KD50" i="9" s="1"/>
  <c r="KE50" i="9" s="1"/>
  <c r="II79" i="31"/>
  <c r="II80" i="31"/>
  <c r="II81" i="31" s="1"/>
  <c r="IN18" i="31"/>
  <c r="IM64" i="31" a="1"/>
  <c r="IM64" i="31" s="1"/>
  <c r="IM63" i="31" a="1"/>
  <c r="IM63" i="31" s="1"/>
  <c r="IM55" i="31" a="1"/>
  <c r="IM55" i="31" s="1"/>
  <c r="IM54" i="31" a="1"/>
  <c r="IM54" i="31" s="1"/>
  <c r="IM28" i="31" a="1"/>
  <c r="IM28" i="31" s="1"/>
  <c r="IM27" i="31" a="1"/>
  <c r="IM27" i="31" s="1"/>
  <c r="IM37" i="31" a="1"/>
  <c r="IM37" i="31" s="1"/>
  <c r="IM36" i="31" a="1"/>
  <c r="IM36" i="31" s="1"/>
  <c r="IJ21" i="31"/>
  <c r="IJ10" i="30" s="1"/>
  <c r="F14" i="14"/>
  <c r="E13" i="14"/>
  <c r="II66" i="31"/>
  <c r="II39" i="31"/>
  <c r="II30" i="31"/>
  <c r="II57" i="31"/>
  <c r="II75" i="31"/>
  <c r="IK19" i="31"/>
  <c r="IK20" i="31"/>
  <c r="G15" i="7"/>
  <c r="C10" i="8"/>
  <c r="C44" i="8" s="1"/>
  <c r="H10" i="7"/>
  <c r="G13" i="7"/>
  <c r="H16" i="7"/>
  <c r="A89" i="7" s="1"/>
  <c r="H16" i="31"/>
  <c r="H11" i="7"/>
  <c r="F21" i="5"/>
  <c r="D6" i="5"/>
  <c r="G14" i="7"/>
  <c r="H9" i="7"/>
  <c r="G12" i="7"/>
  <c r="C72" i="8"/>
  <c r="G123" i="7"/>
  <c r="F32" i="14"/>
  <c r="H123" i="7"/>
  <c r="H17" i="5"/>
  <c r="I17" i="5" s="1"/>
  <c r="K123" i="7"/>
  <c r="C124" i="7"/>
  <c r="D124" i="7"/>
  <c r="F124" i="7"/>
  <c r="F34" i="7"/>
  <c r="C106" i="7"/>
  <c r="L123" i="7"/>
  <c r="G124" i="7"/>
  <c r="M123" i="7"/>
  <c r="J124" i="7"/>
  <c r="D52" i="7"/>
  <c r="B23" i="7"/>
  <c r="C123" i="7"/>
  <c r="O123" i="7"/>
  <c r="K124" i="7"/>
  <c r="P6" i="14"/>
  <c r="C13" i="14" s="1"/>
  <c r="L13" i="14" s="1"/>
  <c r="M13" i="14" s="1"/>
  <c r="E25" i="7"/>
  <c r="G34" i="7"/>
  <c r="D123" i="7"/>
  <c r="P123" i="7"/>
  <c r="L124" i="7"/>
  <c r="E123" i="7"/>
  <c r="S123" i="7"/>
  <c r="N124" i="7"/>
  <c r="F28" i="14"/>
  <c r="F31" i="14"/>
  <c r="B117" i="7"/>
  <c r="B134" i="7" s="1"/>
  <c r="B68" i="7"/>
  <c r="H14" i="5"/>
  <c r="I14" i="5" s="1"/>
  <c r="A1" i="13"/>
  <c r="A1" i="11"/>
  <c r="A1" i="12"/>
  <c r="A1" i="10"/>
  <c r="A1" i="9"/>
  <c r="A1" i="8"/>
  <c r="A1" i="6"/>
  <c r="A1" i="5"/>
  <c r="A1" i="7"/>
  <c r="A2" i="13"/>
  <c r="A2" i="12"/>
  <c r="A2" i="11"/>
  <c r="A2" i="10"/>
  <c r="A2" i="9"/>
  <c r="A2" i="8"/>
  <c r="A2" i="7"/>
  <c r="B116" i="7"/>
  <c r="B133" i="7" s="1"/>
  <c r="B59" i="7"/>
  <c r="C90" i="7"/>
  <c r="C91" i="7" s="1"/>
  <c r="C78" i="7"/>
  <c r="C79" i="7" s="1"/>
  <c r="C82" i="7" s="1"/>
  <c r="C84" i="7" s="1"/>
  <c r="C60" i="7"/>
  <c r="C61" i="7" s="1"/>
  <c r="C64" i="7" s="1"/>
  <c r="C66" i="7" s="1"/>
  <c r="C42" i="7"/>
  <c r="C43" i="7" s="1"/>
  <c r="C46" i="7" s="1"/>
  <c r="C48" i="7" s="1"/>
  <c r="C33" i="7"/>
  <c r="C34" i="7" s="1"/>
  <c r="C37" i="7" s="1"/>
  <c r="C39" i="7" s="1"/>
  <c r="H16" i="5"/>
  <c r="I16" i="5" s="1"/>
  <c r="D81" i="7" a="1"/>
  <c r="D81" i="7" s="1"/>
  <c r="D80" i="7" a="1"/>
  <c r="D80" i="7" s="1"/>
  <c r="D72" i="7" a="1"/>
  <c r="D72" i="7" s="1"/>
  <c r="D71" i="7" a="1"/>
  <c r="D71" i="7" s="1"/>
  <c r="D54" i="7" a="1"/>
  <c r="D54" i="7" s="1"/>
  <c r="D53" i="7" a="1"/>
  <c r="D53" i="7" s="1"/>
  <c r="D63" i="7" a="1"/>
  <c r="D63" i="7" s="1"/>
  <c r="B113" i="7"/>
  <c r="B130" i="7" s="1"/>
  <c r="B32" i="7"/>
  <c r="E18" i="7"/>
  <c r="E78" i="7"/>
  <c r="E79" i="7" s="1"/>
  <c r="E69" i="7"/>
  <c r="E70" i="7" s="1"/>
  <c r="E90" i="7"/>
  <c r="E91" i="7" s="1"/>
  <c r="E42" i="7"/>
  <c r="E43" i="7" s="1"/>
  <c r="E33" i="7"/>
  <c r="E34" i="7" s="1"/>
  <c r="E51" i="7"/>
  <c r="E52" i="7" s="1"/>
  <c r="D24" i="7"/>
  <c r="D25" i="7" s="1"/>
  <c r="C102" i="7"/>
  <c r="C38" i="7"/>
  <c r="B115" i="7"/>
  <c r="B132" i="7" s="1"/>
  <c r="B50" i="7"/>
  <c r="C51" i="7"/>
  <c r="C52" i="7" s="1"/>
  <c r="C55" i="7" s="1"/>
  <c r="C57" i="7" s="1"/>
  <c r="R9" i="14"/>
  <c r="R10" i="14" s="1"/>
  <c r="IE87" i="7"/>
  <c r="HW87" i="7"/>
  <c r="HO87" i="7"/>
  <c r="HG87" i="7"/>
  <c r="GY87" i="7"/>
  <c r="GQ87" i="7"/>
  <c r="GI87" i="7"/>
  <c r="GA87" i="7"/>
  <c r="FS87" i="7"/>
  <c r="FK87" i="7"/>
  <c r="FC87" i="7"/>
  <c r="EU87" i="7"/>
  <c r="EM87" i="7"/>
  <c r="EE87" i="7"/>
  <c r="DW87" i="7"/>
  <c r="DO87" i="7"/>
  <c r="DG87" i="7"/>
  <c r="CY87" i="7"/>
  <c r="CQ87" i="7"/>
  <c r="CI87" i="7"/>
  <c r="CA87" i="7"/>
  <c r="BS87" i="7"/>
  <c r="BK87" i="7"/>
  <c r="BC87" i="7"/>
  <c r="AU87" i="7"/>
  <c r="AM87" i="7"/>
  <c r="AE87" i="7"/>
  <c r="W87" i="7"/>
  <c r="O87" i="7"/>
  <c r="G87" i="7"/>
  <c r="ID87" i="7"/>
  <c r="HV87" i="7"/>
  <c r="HN87" i="7"/>
  <c r="HF87" i="7"/>
  <c r="GX87" i="7"/>
  <c r="GP87" i="7"/>
  <c r="GH87" i="7"/>
  <c r="FZ87" i="7"/>
  <c r="FR87" i="7"/>
  <c r="FJ87" i="7"/>
  <c r="FB87" i="7"/>
  <c r="ET87" i="7"/>
  <c r="EL87" i="7"/>
  <c r="ED87" i="7"/>
  <c r="DV87" i="7"/>
  <c r="DN87" i="7"/>
  <c r="DF87" i="7"/>
  <c r="CX87" i="7"/>
  <c r="CP87" i="7"/>
  <c r="CH87" i="7"/>
  <c r="BZ87" i="7"/>
  <c r="BR87" i="7"/>
  <c r="BJ87" i="7"/>
  <c r="BB87" i="7"/>
  <c r="AT87" i="7"/>
  <c r="AL87" i="7"/>
  <c r="AD87" i="7"/>
  <c r="V87" i="7"/>
  <c r="N87" i="7"/>
  <c r="F87" i="7"/>
  <c r="IC87" i="7"/>
  <c r="HU87" i="7"/>
  <c r="HM87" i="7"/>
  <c r="HE87" i="7"/>
  <c r="GW87" i="7"/>
  <c r="GO87" i="7"/>
  <c r="GG87" i="7"/>
  <c r="FY87" i="7"/>
  <c r="FQ87" i="7"/>
  <c r="FI87" i="7"/>
  <c r="FA87" i="7"/>
  <c r="ES87" i="7"/>
  <c r="EK87" i="7"/>
  <c r="EC87" i="7"/>
  <c r="DU87" i="7"/>
  <c r="DM87" i="7"/>
  <c r="DE87" i="7"/>
  <c r="CW87" i="7"/>
  <c r="CO87" i="7"/>
  <c r="CG87" i="7"/>
  <c r="BY87" i="7"/>
  <c r="BQ87" i="7"/>
  <c r="BI87" i="7"/>
  <c r="BA87" i="7"/>
  <c r="AS87" i="7"/>
  <c r="AK87" i="7"/>
  <c r="AC87" i="7"/>
  <c r="U87" i="7"/>
  <c r="M87" i="7"/>
  <c r="E87" i="7"/>
  <c r="IB87" i="7"/>
  <c r="HT87" i="7"/>
  <c r="HL87" i="7"/>
  <c r="HD87" i="7"/>
  <c r="GV87" i="7"/>
  <c r="GN87" i="7"/>
  <c r="GF87" i="7"/>
  <c r="FX87" i="7"/>
  <c r="FP87" i="7"/>
  <c r="FH87" i="7"/>
  <c r="EZ87" i="7"/>
  <c r="ER87" i="7"/>
  <c r="EJ87" i="7"/>
  <c r="EB87" i="7"/>
  <c r="DT87" i="7"/>
  <c r="DL87" i="7"/>
  <c r="DD87" i="7"/>
  <c r="CV87" i="7"/>
  <c r="CN87" i="7"/>
  <c r="CF87" i="7"/>
  <c r="BX87" i="7"/>
  <c r="BP87" i="7"/>
  <c r="BH87" i="7"/>
  <c r="AZ87" i="7"/>
  <c r="AR87" i="7"/>
  <c r="AJ87" i="7"/>
  <c r="AB87" i="7"/>
  <c r="T87" i="7"/>
  <c r="L87" i="7"/>
  <c r="D87" i="7"/>
  <c r="IA87" i="7"/>
  <c r="HS87" i="7"/>
  <c r="HK87" i="7"/>
  <c r="HC87" i="7"/>
  <c r="GU87" i="7"/>
  <c r="GM87" i="7"/>
  <c r="GE87" i="7"/>
  <c r="FW87" i="7"/>
  <c r="FO87" i="7"/>
  <c r="FG87" i="7"/>
  <c r="EY87" i="7"/>
  <c r="EQ87" i="7"/>
  <c r="EI87" i="7"/>
  <c r="EA87" i="7"/>
  <c r="DS87" i="7"/>
  <c r="DK87" i="7"/>
  <c r="DC87" i="7"/>
  <c r="CU87" i="7"/>
  <c r="CM87" i="7"/>
  <c r="CE87" i="7"/>
  <c r="BW87" i="7"/>
  <c r="BO87" i="7"/>
  <c r="BG87" i="7"/>
  <c r="AY87" i="7"/>
  <c r="AQ87" i="7"/>
  <c r="AI87" i="7"/>
  <c r="AA87" i="7"/>
  <c r="S87" i="7"/>
  <c r="K87" i="7"/>
  <c r="C87" i="7"/>
  <c r="IF87" i="7"/>
  <c r="HI87" i="7"/>
  <c r="GL87" i="7"/>
  <c r="FT87" i="7"/>
  <c r="EW87" i="7"/>
  <c r="DZ87" i="7"/>
  <c r="DH87" i="7"/>
  <c r="CK87" i="7"/>
  <c r="BN87" i="7"/>
  <c r="AV87" i="7"/>
  <c r="Y87" i="7"/>
  <c r="HZ87" i="7"/>
  <c r="HH87" i="7"/>
  <c r="GK87" i="7"/>
  <c r="FN87" i="7"/>
  <c r="EV87" i="7"/>
  <c r="DY87" i="7"/>
  <c r="DB87" i="7"/>
  <c r="CJ87" i="7"/>
  <c r="BM87" i="7"/>
  <c r="AP87" i="7"/>
  <c r="X87" i="7"/>
  <c r="HY87" i="7"/>
  <c r="HB87" i="7"/>
  <c r="GJ87" i="7"/>
  <c r="FM87" i="7"/>
  <c r="EP87" i="7"/>
  <c r="DX87" i="7"/>
  <c r="DA87" i="7"/>
  <c r="CD87" i="7"/>
  <c r="CE88" i="7" s="1"/>
  <c r="BL87" i="7"/>
  <c r="AO87" i="7"/>
  <c r="R87" i="7"/>
  <c r="HA87" i="7"/>
  <c r="FV87" i="7"/>
  <c r="EN87" i="7"/>
  <c r="DI87" i="7"/>
  <c r="BV87" i="7"/>
  <c r="AN87" i="7"/>
  <c r="I87" i="7"/>
  <c r="IH87" i="7"/>
  <c r="GZ87" i="7"/>
  <c r="FU87" i="7"/>
  <c r="FV88" i="7" s="1"/>
  <c r="EH87" i="7"/>
  <c r="CZ87" i="7"/>
  <c r="DA88" i="7" s="1"/>
  <c r="BU87" i="7"/>
  <c r="BV88" i="7" s="1"/>
  <c r="AH87" i="7"/>
  <c r="H87" i="7"/>
  <c r="HR87" i="7"/>
  <c r="GR87" i="7"/>
  <c r="FE87" i="7"/>
  <c r="DR87" i="7"/>
  <c r="CR87" i="7"/>
  <c r="BE87" i="7"/>
  <c r="Z87" i="7"/>
  <c r="HP87" i="7"/>
  <c r="FF87" i="7"/>
  <c r="DJ87" i="7"/>
  <c r="DK88" i="7" s="1"/>
  <c r="BD87" i="7"/>
  <c r="HJ87" i="7"/>
  <c r="FD87" i="7"/>
  <c r="CT87" i="7"/>
  <c r="AX87" i="7"/>
  <c r="GT87" i="7"/>
  <c r="EX87" i="7"/>
  <c r="CS87" i="7"/>
  <c r="AW87" i="7"/>
  <c r="GS87" i="7"/>
  <c r="EO87" i="7"/>
  <c r="CL87" i="7"/>
  <c r="AG87" i="7"/>
  <c r="AH88" i="7" s="1"/>
  <c r="HQ87" i="7"/>
  <c r="DP87" i="7"/>
  <c r="J87" i="7"/>
  <c r="GD87" i="7"/>
  <c r="CC87" i="7"/>
  <c r="GC87" i="7"/>
  <c r="CB87" i="7"/>
  <c r="GB87" i="7"/>
  <c r="BT87" i="7"/>
  <c r="IG87" i="7"/>
  <c r="IH88" i="7" s="1"/>
  <c r="EF87" i="7"/>
  <c r="EG88" i="7" s="1"/>
  <c r="Q87" i="7"/>
  <c r="P87" i="7"/>
  <c r="HX87" i="7"/>
  <c r="FL87" i="7"/>
  <c r="J16" i="7"/>
  <c r="F69" i="7"/>
  <c r="F70" i="7" s="1"/>
  <c r="F78" i="7"/>
  <c r="F79" i="7" s="1"/>
  <c r="F90" i="7"/>
  <c r="F91" i="7" s="1"/>
  <c r="F60" i="7"/>
  <c r="F61" i="7" s="1"/>
  <c r="F51" i="7"/>
  <c r="F52" i="7" s="1"/>
  <c r="C101" i="7"/>
  <c r="C29" i="7"/>
  <c r="D27" i="7" a="1"/>
  <c r="D27" i="7" s="1"/>
  <c r="D35" i="7" a="1"/>
  <c r="D35" i="7" s="1"/>
  <c r="AF87" i="7"/>
  <c r="H15" i="5"/>
  <c r="I15" i="5" s="1"/>
  <c r="B106" i="7"/>
  <c r="B87" i="7"/>
  <c r="C88" i="7" s="1"/>
  <c r="B120" i="7"/>
  <c r="B137" i="7" s="1"/>
  <c r="G90" i="7"/>
  <c r="G91" i="7" s="1"/>
  <c r="G78" i="7"/>
  <c r="G79" i="7" s="1"/>
  <c r="G69" i="7"/>
  <c r="G70" i="7" s="1"/>
  <c r="G60" i="7"/>
  <c r="G61" i="7" s="1"/>
  <c r="G51" i="7"/>
  <c r="G52" i="7" s="1"/>
  <c r="F24" i="7"/>
  <c r="F25" i="7" s="1"/>
  <c r="D26" i="7" a="1"/>
  <c r="D26" i="7" s="1"/>
  <c r="D36" i="7" a="1"/>
  <c r="D36" i="7" s="1"/>
  <c r="F42" i="7"/>
  <c r="F43" i="7" s="1"/>
  <c r="C47" i="7"/>
  <c r="E60" i="7"/>
  <c r="E61" i="7" s="1"/>
  <c r="D62" i="7" a="1"/>
  <c r="D62" i="7" s="1"/>
  <c r="BF87" i="7"/>
  <c r="B114" i="7"/>
  <c r="B131" i="7" s="1"/>
  <c r="B41" i="7"/>
  <c r="D90" i="7"/>
  <c r="D91" i="7" s="1"/>
  <c r="D78" i="7"/>
  <c r="D79" i="7" s="1"/>
  <c r="D69" i="7"/>
  <c r="D70" i="7" s="1"/>
  <c r="D60" i="7"/>
  <c r="D61" i="7" s="1"/>
  <c r="D42" i="7"/>
  <c r="D43" i="7" s="1"/>
  <c r="D33" i="7"/>
  <c r="D34" i="7" s="1"/>
  <c r="C24" i="7"/>
  <c r="C25" i="7" s="1"/>
  <c r="C28" i="7" s="1"/>
  <c r="B118" i="7"/>
  <c r="B135" i="7" s="1"/>
  <c r="B77" i="7"/>
  <c r="G24" i="7"/>
  <c r="G25" i="7" s="1"/>
  <c r="G42" i="7"/>
  <c r="G43" i="7" s="1"/>
  <c r="D44" i="7" a="1"/>
  <c r="D44" i="7" s="1"/>
  <c r="C56" i="7"/>
  <c r="C69" i="7"/>
  <c r="C70" i="7" s="1"/>
  <c r="C73" i="7" s="1"/>
  <c r="C75" i="7" s="1"/>
  <c r="DQ87" i="7"/>
  <c r="C83" i="7"/>
  <c r="C65" i="7"/>
  <c r="H92" i="7"/>
  <c r="I123" i="7"/>
  <c r="Q123" i="7"/>
  <c r="H124" i="7"/>
  <c r="J123" i="7"/>
  <c r="R123" i="7"/>
  <c r="I124" i="7"/>
  <c r="F123" i="7"/>
  <c r="N123" i="7"/>
  <c r="E124" i="7"/>
  <c r="C189" i="13"/>
  <c r="E189" i="13" s="1"/>
  <c r="C129" i="10"/>
  <c r="C93" i="13"/>
  <c r="E93" i="13" s="1"/>
  <c r="C93" i="10"/>
  <c r="C58" i="13"/>
  <c r="E58" i="13" s="1"/>
  <c r="C58" i="10"/>
  <c r="C12" i="13"/>
  <c r="L11" i="13" s="1" a="1"/>
  <c r="L11" i="13" s="1"/>
  <c r="C12" i="10"/>
  <c r="C34" i="13"/>
  <c r="E34" i="13" s="1"/>
  <c r="C34" i="10"/>
  <c r="I24" i="12"/>
  <c r="I23" i="12" s="1"/>
  <c r="E48" i="9"/>
  <c r="E49" i="9"/>
  <c r="C69" i="13"/>
  <c r="E69" i="13" s="1"/>
  <c r="C69" i="10"/>
  <c r="G43" i="9"/>
  <c r="G35" i="9"/>
  <c r="G42" i="9"/>
  <c r="G34" i="9"/>
  <c r="G41" i="9"/>
  <c r="G33" i="9"/>
  <c r="G40" i="9"/>
  <c r="G32" i="9"/>
  <c r="G39" i="9"/>
  <c r="G38" i="9"/>
  <c r="C10" i="13"/>
  <c r="E10" i="13" s="1"/>
  <c r="C10" i="10"/>
  <c r="C11" i="13" s="1"/>
  <c r="F32" i="9"/>
  <c r="C35" i="9"/>
  <c r="F40" i="9"/>
  <c r="D42" i="9"/>
  <c r="C43" i="9"/>
  <c r="C21" i="13"/>
  <c r="E21" i="13" s="1"/>
  <c r="C21" i="10"/>
  <c r="C45" i="13"/>
  <c r="E45" i="13" s="1"/>
  <c r="C45" i="10"/>
  <c r="K22" i="12"/>
  <c r="K21" i="12"/>
  <c r="F33" i="9"/>
  <c r="C36" i="9"/>
  <c r="F41" i="9"/>
  <c r="F34" i="9"/>
  <c r="D36" i="9"/>
  <c r="C37" i="9"/>
  <c r="F42" i="9"/>
  <c r="F35" i="9"/>
  <c r="F43" i="9"/>
  <c r="C15" i="10"/>
  <c r="J24" i="12"/>
  <c r="J23" i="12" s="1"/>
  <c r="G16" i="14"/>
  <c r="G17" i="14" s="1"/>
  <c r="G18" i="14" s="1"/>
  <c r="G19" i="14" s="1"/>
  <c r="G20" i="14" s="1"/>
  <c r="G21" i="14" s="1"/>
  <c r="G22" i="14" s="1"/>
  <c r="G23" i="14" s="1"/>
  <c r="G24" i="14" s="1"/>
  <c r="G25" i="14" s="1"/>
  <c r="F25" i="14" s="1"/>
  <c r="M8" i="13"/>
  <c r="M10" i="13" s="1"/>
  <c r="L16" i="13"/>
  <c r="M9" i="13"/>
  <c r="O7" i="13"/>
  <c r="K15" i="14"/>
  <c r="B15" i="14"/>
  <c r="F13" i="14"/>
  <c r="F35" i="14"/>
  <c r="F26" i="14"/>
  <c r="F22" i="14"/>
  <c r="F34" i="14"/>
  <c r="F30" i="14"/>
  <c r="F17" i="14"/>
  <c r="F33" i="14"/>
  <c r="F29" i="14"/>
  <c r="F19" i="14"/>
  <c r="F15" i="14"/>
  <c r="F27" i="14"/>
  <c r="F36" i="14"/>
  <c r="J26" i="9" l="1"/>
  <c r="K26" i="9" s="1"/>
  <c r="L26" i="9" s="1"/>
  <c r="M26" i="9" s="1"/>
  <c r="N26" i="9" s="1"/>
  <c r="O26" i="9" s="1"/>
  <c r="P26" i="9" s="1"/>
  <c r="Q26" i="9" s="1"/>
  <c r="R26" i="9" s="1"/>
  <c r="S26" i="9" s="1"/>
  <c r="T26" i="9" s="1"/>
  <c r="U26" i="9" s="1"/>
  <c r="V26" i="9" s="1"/>
  <c r="W26" i="9" s="1"/>
  <c r="X26" i="9" s="1"/>
  <c r="Y26" i="9" s="1"/>
  <c r="Z26" i="9" s="1"/>
  <c r="AA26" i="9" s="1"/>
  <c r="AB26" i="9" s="1"/>
  <c r="AC26" i="9" s="1"/>
  <c r="AD26" i="9" s="1"/>
  <c r="AE26" i="9" s="1"/>
  <c r="AF26" i="9" s="1"/>
  <c r="AG26" i="9" s="1"/>
  <c r="I25" i="9"/>
  <c r="I11" i="22" s="1"/>
  <c r="H27" i="9"/>
  <c r="H24" i="9" s="1"/>
  <c r="C15" i="22"/>
  <c r="C31" i="5" s="1"/>
  <c r="G27" i="5"/>
  <c r="A259" i="29"/>
  <c r="A260" i="28"/>
  <c r="C9" i="23"/>
  <c r="G24" i="23" s="1"/>
  <c r="E7" i="5"/>
  <c r="E44" i="9"/>
  <c r="D13" i="22"/>
  <c r="D29" i="5" s="1"/>
  <c r="C44" i="9"/>
  <c r="H36" i="9"/>
  <c r="H16" i="9" s="1"/>
  <c r="E13" i="22"/>
  <c r="E29" i="5" s="1"/>
  <c r="L10" i="22"/>
  <c r="M10" i="22" s="1"/>
  <c r="N10" i="22" s="1"/>
  <c r="C14" i="14"/>
  <c r="L14" i="14"/>
  <c r="M14" i="14" s="1"/>
  <c r="EZ88" i="7"/>
  <c r="HL88" i="7"/>
  <c r="HL95" i="7" s="1"/>
  <c r="AS88" i="7"/>
  <c r="AS95" i="7" s="1"/>
  <c r="DE88" i="7"/>
  <c r="DE95" i="7" s="1"/>
  <c r="C255" i="28"/>
  <c r="D255" i="28" s="1"/>
  <c r="B256" i="28"/>
  <c r="C255" i="29"/>
  <c r="D255" i="29" s="1"/>
  <c r="B256" i="29"/>
  <c r="E11" i="13"/>
  <c r="K11" i="13" a="1"/>
  <c r="K11" i="13" s="1"/>
  <c r="M12" i="13" a="1"/>
  <c r="M12" i="13" s="1"/>
  <c r="C20" i="8"/>
  <c r="C28" i="8"/>
  <c r="FQ88" i="7"/>
  <c r="FQ95" i="7" s="1"/>
  <c r="IC88" i="7"/>
  <c r="IC95" i="7" s="1"/>
  <c r="BJ88" i="7"/>
  <c r="BJ95" i="7" s="1"/>
  <c r="DV88" i="7"/>
  <c r="DV95" i="7" s="1"/>
  <c r="GH88" i="7"/>
  <c r="GH95" i="7" s="1"/>
  <c r="CA88" i="7"/>
  <c r="CA95" i="7" s="1"/>
  <c r="IL73" i="31" a="1"/>
  <c r="IL73" i="31" s="1"/>
  <c r="E256" i="29"/>
  <c r="IK72" i="31" a="1"/>
  <c r="IK72" i="31" s="1"/>
  <c r="IJ8" i="30"/>
  <c r="IJ6" i="30"/>
  <c r="D44" i="9"/>
  <c r="H37" i="9"/>
  <c r="H17" i="9" s="1"/>
  <c r="F13" i="22"/>
  <c r="F29" i="5" s="1"/>
  <c r="H43" i="9"/>
  <c r="H23" i="9" s="1"/>
  <c r="H39" i="9"/>
  <c r="H19" i="9" s="1"/>
  <c r="H35" i="9"/>
  <c r="H15" i="9" s="1"/>
  <c r="G13" i="22"/>
  <c r="G29" i="5" s="1"/>
  <c r="C36" i="8"/>
  <c r="C52" i="8"/>
  <c r="C13" i="8"/>
  <c r="C60" i="8"/>
  <c r="IJ79" i="31"/>
  <c r="IJ80" i="31"/>
  <c r="IJ81" i="31" s="1"/>
  <c r="IO18" i="31"/>
  <c r="IN64" i="31" a="1"/>
  <c r="IN64" i="31" s="1"/>
  <c r="IN63" i="31" a="1"/>
  <c r="IN63" i="31" s="1"/>
  <c r="IN55" i="31" a="1"/>
  <c r="IN55" i="31" s="1"/>
  <c r="IN54" i="31" a="1"/>
  <c r="IN54" i="31" s="1"/>
  <c r="IN37" i="31" a="1"/>
  <c r="IN37" i="31" s="1"/>
  <c r="IN27" i="31" a="1"/>
  <c r="IN27" i="31" s="1"/>
  <c r="IN36" i="31" a="1"/>
  <c r="IN36" i="31" s="1"/>
  <c r="IN28" i="31" a="1"/>
  <c r="IN28" i="31" s="1"/>
  <c r="E12" i="13"/>
  <c r="IJ39" i="31"/>
  <c r="IJ75" i="31"/>
  <c r="IJ66" i="31"/>
  <c r="IJ57" i="31"/>
  <c r="IK21" i="31"/>
  <c r="IK10" i="30" s="1"/>
  <c r="IJ30" i="31"/>
  <c r="IL19" i="31"/>
  <c r="IL20" i="31"/>
  <c r="EM88" i="7"/>
  <c r="EM95" i="7" s="1"/>
  <c r="C37" i="8"/>
  <c r="C61" i="8"/>
  <c r="H13" i="7"/>
  <c r="B12" i="8"/>
  <c r="GY88" i="7"/>
  <c r="GY95" i="7" s="1"/>
  <c r="C21" i="8"/>
  <c r="H14" i="7"/>
  <c r="C29" i="8"/>
  <c r="C53" i="8"/>
  <c r="C45" i="8"/>
  <c r="C47" i="8" s="1"/>
  <c r="H12" i="7"/>
  <c r="H15" i="7"/>
  <c r="HY88" i="7"/>
  <c r="HY95" i="7" s="1"/>
  <c r="CN88" i="7"/>
  <c r="CN95" i="7" s="1"/>
  <c r="CD88" i="7"/>
  <c r="CD95" i="7" s="1"/>
  <c r="EI88" i="7"/>
  <c r="EI95" i="7" s="1"/>
  <c r="AJ88" i="7"/>
  <c r="AJ95" i="7" s="1"/>
  <c r="CV88" i="7"/>
  <c r="HT88" i="7"/>
  <c r="HT95" i="7" s="1"/>
  <c r="BA88" i="7"/>
  <c r="BA95" i="7" s="1"/>
  <c r="DM88" i="7"/>
  <c r="DM95" i="7" s="1"/>
  <c r="FY88" i="7"/>
  <c r="FY95" i="7" s="1"/>
  <c r="BR88" i="7"/>
  <c r="BR95" i="7" s="1"/>
  <c r="ED88" i="7"/>
  <c r="ED95" i="7" s="1"/>
  <c r="GP88" i="7"/>
  <c r="GP95" i="7" s="1"/>
  <c r="CI88" i="7"/>
  <c r="EU88" i="7"/>
  <c r="EU95" i="7" s="1"/>
  <c r="HG88" i="7"/>
  <c r="HG95" i="7" s="1"/>
  <c r="GE88" i="7"/>
  <c r="GE95" i="7" s="1"/>
  <c r="FF88" i="7"/>
  <c r="FF95" i="7" s="1"/>
  <c r="BU88" i="7"/>
  <c r="BU95" i="7" s="1"/>
  <c r="GU88" i="7"/>
  <c r="GU95" i="7" s="1"/>
  <c r="HC88" i="7"/>
  <c r="HC95" i="7" s="1"/>
  <c r="HR88" i="7"/>
  <c r="HR95" i="7" s="1"/>
  <c r="BX88" i="7"/>
  <c r="BX95" i="7" s="1"/>
  <c r="EJ88" i="7"/>
  <c r="EJ95" i="7" s="1"/>
  <c r="GV88" i="7"/>
  <c r="GV95" i="7" s="1"/>
  <c r="CO88" i="7"/>
  <c r="CO95" i="7" s="1"/>
  <c r="FA88" i="7"/>
  <c r="FA95" i="7" s="1"/>
  <c r="HM88" i="7"/>
  <c r="HM95" i="7" s="1"/>
  <c r="AT88" i="7"/>
  <c r="AT95" i="7" s="1"/>
  <c r="DF88" i="7"/>
  <c r="DF95" i="7" s="1"/>
  <c r="FR88" i="7"/>
  <c r="FR95" i="7" s="1"/>
  <c r="ID88" i="7"/>
  <c r="ID95" i="7" s="1"/>
  <c r="BK88" i="7"/>
  <c r="BK95" i="7" s="1"/>
  <c r="DW88" i="7"/>
  <c r="DW95" i="7" s="1"/>
  <c r="GI88" i="7"/>
  <c r="GI95" i="7" s="1"/>
  <c r="BG88" i="7"/>
  <c r="BG95" i="7" s="1"/>
  <c r="DS88" i="7"/>
  <c r="DS95" i="7" s="1"/>
  <c r="DY88" i="7"/>
  <c r="DY95" i="7" s="1"/>
  <c r="BN88" i="7"/>
  <c r="BN95" i="7" s="1"/>
  <c r="IA88" i="7"/>
  <c r="IA95" i="7" s="1"/>
  <c r="FU88" i="7"/>
  <c r="FU95" i="7" s="1"/>
  <c r="E14" i="14"/>
  <c r="E15" i="14" s="1"/>
  <c r="E16" i="14" s="1"/>
  <c r="BW88" i="7"/>
  <c r="BW95" i="7" s="1"/>
  <c r="GD88" i="7"/>
  <c r="GD95" i="7" s="1"/>
  <c r="EP88" i="7"/>
  <c r="EP95" i="7" s="1"/>
  <c r="FE88" i="7"/>
  <c r="FE95" i="7" s="1"/>
  <c r="AQ88" i="7"/>
  <c r="AQ95" i="7" s="1"/>
  <c r="CF88" i="7"/>
  <c r="CF95" i="7" s="1"/>
  <c r="ER88" i="7"/>
  <c r="ER95" i="7" s="1"/>
  <c r="HD88" i="7"/>
  <c r="HD95" i="7" s="1"/>
  <c r="AK88" i="7"/>
  <c r="AK95" i="7" s="1"/>
  <c r="CW88" i="7"/>
  <c r="CW95" i="7" s="1"/>
  <c r="FI88" i="7"/>
  <c r="FI95" i="7" s="1"/>
  <c r="HU88" i="7"/>
  <c r="HU95" i="7" s="1"/>
  <c r="BB88" i="7"/>
  <c r="BB95" i="7" s="1"/>
  <c r="DN88" i="7"/>
  <c r="DN95" i="7" s="1"/>
  <c r="FZ88" i="7"/>
  <c r="FZ95" i="7" s="1"/>
  <c r="BS88" i="7"/>
  <c r="BS95" i="7" s="1"/>
  <c r="EE88" i="7"/>
  <c r="EE95" i="7" s="1"/>
  <c r="GQ88" i="7"/>
  <c r="GQ95" i="7" s="1"/>
  <c r="EX88" i="7"/>
  <c r="EX95" i="7" s="1"/>
  <c r="GT88" i="7"/>
  <c r="GT95" i="7" s="1"/>
  <c r="FH88" i="7"/>
  <c r="FH95" i="7" s="1"/>
  <c r="EQ88" i="7"/>
  <c r="EQ95" i="7" s="1"/>
  <c r="D88" i="7"/>
  <c r="D95" i="7" s="1"/>
  <c r="BP88" i="7"/>
  <c r="BP95" i="7" s="1"/>
  <c r="EB88" i="7"/>
  <c r="EB95" i="7" s="1"/>
  <c r="GN88" i="7"/>
  <c r="GN95" i="7" s="1"/>
  <c r="CG88" i="7"/>
  <c r="CG95" i="7" s="1"/>
  <c r="ES88" i="7"/>
  <c r="ES95" i="7" s="1"/>
  <c r="HE88" i="7"/>
  <c r="HE95" i="7" s="1"/>
  <c r="AL88" i="7"/>
  <c r="AL95" i="7" s="1"/>
  <c r="CX88" i="7"/>
  <c r="CX95" i="7" s="1"/>
  <c r="FJ88" i="7"/>
  <c r="FJ95" i="7" s="1"/>
  <c r="HV88" i="7"/>
  <c r="HV95" i="7" s="1"/>
  <c r="BC88" i="7"/>
  <c r="BC95" i="7" s="1"/>
  <c r="DO88" i="7"/>
  <c r="DO95" i="7" s="1"/>
  <c r="GA88" i="7"/>
  <c r="GA95" i="7" s="1"/>
  <c r="HA88" i="7"/>
  <c r="HA95" i="7" s="1"/>
  <c r="AY88" i="7"/>
  <c r="AY95" i="7" s="1"/>
  <c r="AO88" i="7"/>
  <c r="AO95" i="7" s="1"/>
  <c r="FM88" i="7"/>
  <c r="FM95" i="7" s="1"/>
  <c r="CS88" i="7"/>
  <c r="CS95" i="7" s="1"/>
  <c r="DJ88" i="7"/>
  <c r="DJ95" i="7" s="1"/>
  <c r="DB88" i="7"/>
  <c r="DB95" i="7" s="1"/>
  <c r="HI88" i="7"/>
  <c r="HI95" i="7" s="1"/>
  <c r="AF88" i="7"/>
  <c r="AF95" i="7" s="1"/>
  <c r="HP88" i="7"/>
  <c r="HP95" i="7" s="1"/>
  <c r="AN88" i="7"/>
  <c r="AN95" i="7" s="1"/>
  <c r="FL88" i="7"/>
  <c r="FL95" i="7" s="1"/>
  <c r="AG88" i="7"/>
  <c r="AG95" i="7" s="1"/>
  <c r="AX88" i="7"/>
  <c r="AX95" i="7" s="1"/>
  <c r="BE88" i="7"/>
  <c r="BE95" i="7" s="1"/>
  <c r="FW88" i="7"/>
  <c r="FW95" i="7" s="1"/>
  <c r="CK88" i="7"/>
  <c r="CK95" i="7" s="1"/>
  <c r="GM88" i="7"/>
  <c r="GM95" i="7" s="1"/>
  <c r="AV88" i="7"/>
  <c r="AV95" i="7" s="1"/>
  <c r="DH88" i="7"/>
  <c r="DH95" i="7" s="1"/>
  <c r="IF88" i="7"/>
  <c r="IF95" i="7" s="1"/>
  <c r="I21" i="7"/>
  <c r="C103" i="7"/>
  <c r="C30" i="7"/>
  <c r="HK88" i="7"/>
  <c r="CZ88" i="7"/>
  <c r="HX88" i="7"/>
  <c r="D56" i="7"/>
  <c r="D55" i="7"/>
  <c r="D57" i="7" s="1"/>
  <c r="P7" i="13"/>
  <c r="L22" i="12"/>
  <c r="L21" i="12"/>
  <c r="H34" i="9"/>
  <c r="H14" i="9" s="1"/>
  <c r="F48" i="9"/>
  <c r="F49" i="9"/>
  <c r="DD88" i="7"/>
  <c r="IB88" i="7"/>
  <c r="DU88" i="7"/>
  <c r="BZ88" i="7"/>
  <c r="GX88" i="7"/>
  <c r="FC88" i="7"/>
  <c r="F16" i="14"/>
  <c r="N9" i="13"/>
  <c r="H42" i="9"/>
  <c r="H22" i="9" s="1"/>
  <c r="C59" i="13"/>
  <c r="E59" i="13" s="1"/>
  <c r="C59" i="10"/>
  <c r="EG95" i="7"/>
  <c r="CT88" i="7"/>
  <c r="DK95" i="7"/>
  <c r="GS88" i="7"/>
  <c r="HB88" i="7"/>
  <c r="FN88" i="7"/>
  <c r="DC88" i="7"/>
  <c r="AW88" i="7"/>
  <c r="HJ88" i="7"/>
  <c r="AZ88" i="7"/>
  <c r="DL88" i="7"/>
  <c r="FX88" i="7"/>
  <c r="E88" i="7"/>
  <c r="E95" i="7" s="1"/>
  <c r="D94" i="7" a="1"/>
  <c r="D94" i="7" s="1"/>
  <c r="D92" i="7" a="1"/>
  <c r="D92" i="7" s="1"/>
  <c r="BQ88" i="7"/>
  <c r="EC88" i="7"/>
  <c r="GO88" i="7"/>
  <c r="CH88" i="7"/>
  <c r="ET88" i="7"/>
  <c r="HF88" i="7"/>
  <c r="AM88" i="7"/>
  <c r="CY88" i="7"/>
  <c r="FK88" i="7"/>
  <c r="HW88" i="7"/>
  <c r="BD88" i="7"/>
  <c r="DP88" i="7"/>
  <c r="GB88" i="7"/>
  <c r="D74" i="7"/>
  <c r="D73" i="7"/>
  <c r="D75" i="7" s="1"/>
  <c r="K16" i="14"/>
  <c r="L15" i="14"/>
  <c r="M15" i="14" s="1"/>
  <c r="DA95" i="7"/>
  <c r="FD88" i="7"/>
  <c r="K24" i="12"/>
  <c r="K23" i="12" s="1"/>
  <c r="H41" i="9"/>
  <c r="H21" i="9" s="1"/>
  <c r="C13" i="13"/>
  <c r="M11" i="13" s="1" a="1"/>
  <c r="M11" i="13" s="1"/>
  <c r="C13" i="10"/>
  <c r="C14" i="13" s="1"/>
  <c r="E14" i="13" s="1"/>
  <c r="D46" i="7"/>
  <c r="D48" i="7" s="1"/>
  <c r="D47" i="7"/>
  <c r="K16" i="7"/>
  <c r="CV95" i="7"/>
  <c r="F23" i="14"/>
  <c r="FV95" i="7"/>
  <c r="AR88" i="7"/>
  <c r="FP88" i="7"/>
  <c r="BI88" i="7"/>
  <c r="EL88" i="7"/>
  <c r="CQ88" i="7"/>
  <c r="HO88" i="7"/>
  <c r="FT88" i="7"/>
  <c r="F20" i="14"/>
  <c r="C46" i="13"/>
  <c r="E46" i="13" s="1"/>
  <c r="C46" i="10"/>
  <c r="H38" i="9"/>
  <c r="H18" i="9" s="1"/>
  <c r="DR88" i="7"/>
  <c r="D65" i="7"/>
  <c r="D64" i="7"/>
  <c r="D66" i="7" s="1"/>
  <c r="IH95" i="7"/>
  <c r="DQ88" i="7"/>
  <c r="EY88" i="7"/>
  <c r="FG88" i="7"/>
  <c r="HS88" i="7"/>
  <c r="GK88" i="7"/>
  <c r="DZ88" i="7"/>
  <c r="BO88" i="7"/>
  <c r="IG88" i="7"/>
  <c r="BH88" i="7"/>
  <c r="DT88" i="7"/>
  <c r="GF88" i="7"/>
  <c r="BY88" i="7"/>
  <c r="EK88" i="7"/>
  <c r="GW88" i="7"/>
  <c r="CP88" i="7"/>
  <c r="FB88" i="7"/>
  <c r="HN88" i="7"/>
  <c r="AU88" i="7"/>
  <c r="DG88" i="7"/>
  <c r="FS88" i="7"/>
  <c r="IE88" i="7"/>
  <c r="BL88" i="7"/>
  <c r="DX88" i="7"/>
  <c r="GJ88" i="7"/>
  <c r="H33" i="9"/>
  <c r="H13" i="9" s="1"/>
  <c r="E52" i="9" s="1" a="1"/>
  <c r="E52" i="9" s="1"/>
  <c r="C130" i="13"/>
  <c r="E130" i="13" s="1"/>
  <c r="EZ95" i="7"/>
  <c r="CR88" i="7"/>
  <c r="EO88" i="7"/>
  <c r="E94" i="7" a="1"/>
  <c r="E94" i="7" s="1"/>
  <c r="E92" i="7" a="1"/>
  <c r="E92" i="7" s="1"/>
  <c r="F88" i="7"/>
  <c r="CI95" i="7"/>
  <c r="F21" i="14"/>
  <c r="G37" i="14"/>
  <c r="GG88" i="7"/>
  <c r="F24" i="14"/>
  <c r="C15" i="14"/>
  <c r="B16" i="14"/>
  <c r="D101" i="7"/>
  <c r="D28" i="7"/>
  <c r="D30" i="7" s="1"/>
  <c r="D29" i="7"/>
  <c r="D37" i="7"/>
  <c r="D39" i="7" s="1"/>
  <c r="D38" i="7"/>
  <c r="HQ88" i="7"/>
  <c r="AP88" i="7"/>
  <c r="EW88" i="7"/>
  <c r="CL88" i="7"/>
  <c r="G94" i="7" a="1"/>
  <c r="G94" i="7" s="1"/>
  <c r="G92" i="7" a="1"/>
  <c r="G92" i="7" s="1"/>
  <c r="H88" i="7"/>
  <c r="H94" i="7" s="1" a="1"/>
  <c r="H94" i="7" s="1"/>
  <c r="BT88" i="7"/>
  <c r="EF88" i="7"/>
  <c r="GR88" i="7"/>
  <c r="D82" i="7"/>
  <c r="D84" i="7" s="1"/>
  <c r="D83" i="7"/>
  <c r="N8" i="13"/>
  <c r="N10" i="13" s="1"/>
  <c r="C16" i="13"/>
  <c r="E16" i="13" s="1"/>
  <c r="C16" i="10"/>
  <c r="C22" i="13"/>
  <c r="E22" i="13" s="1"/>
  <c r="C22" i="10"/>
  <c r="H32" i="9"/>
  <c r="H12" i="9" s="1"/>
  <c r="D52" i="9" s="1" a="1"/>
  <c r="D52" i="9" s="1"/>
  <c r="C35" i="13"/>
  <c r="E35" i="13" s="1"/>
  <c r="C35" i="10"/>
  <c r="C94" i="13"/>
  <c r="E94" i="13" s="1"/>
  <c r="C94" i="10"/>
  <c r="D102" i="7"/>
  <c r="GC88" i="7"/>
  <c r="AH95" i="7"/>
  <c r="AI88" i="7"/>
  <c r="BM88" i="7"/>
  <c r="HZ88" i="7"/>
  <c r="FO88" i="7"/>
  <c r="DI88" i="7"/>
  <c r="CB88" i="7"/>
  <c r="EN88" i="7"/>
  <c r="GZ88" i="7"/>
  <c r="E72" i="7" a="1"/>
  <c r="E72" i="7" s="1"/>
  <c r="E71" i="7" a="1"/>
  <c r="E71" i="7" s="1"/>
  <c r="E54" i="7" a="1"/>
  <c r="E54" i="7" s="1"/>
  <c r="E80" i="7" a="1"/>
  <c r="E80" i="7" s="1"/>
  <c r="E62" i="7" a="1"/>
  <c r="E62" i="7" s="1"/>
  <c r="E81" i="7" a="1"/>
  <c r="E81" i="7" s="1"/>
  <c r="E63" i="7" a="1"/>
  <c r="E63" i="7" s="1"/>
  <c r="E53" i="7" a="1"/>
  <c r="E53" i="7" s="1"/>
  <c r="E35" i="7" a="1"/>
  <c r="E35" i="7" s="1"/>
  <c r="E27" i="7" a="1"/>
  <c r="E27" i="7" s="1"/>
  <c r="E45" i="7" a="1"/>
  <c r="E45" i="7" s="1"/>
  <c r="F18" i="7"/>
  <c r="E44" i="7" a="1"/>
  <c r="E44" i="7" s="1"/>
  <c r="E36" i="7" a="1"/>
  <c r="E36" i="7" s="1"/>
  <c r="E26" i="7" a="1"/>
  <c r="E26" i="7" s="1"/>
  <c r="EH88" i="7"/>
  <c r="F44" i="9"/>
  <c r="G44" i="9"/>
  <c r="F18" i="14"/>
  <c r="H40" i="9"/>
  <c r="H20" i="9" s="1"/>
  <c r="C70" i="13"/>
  <c r="E70" i="13" s="1"/>
  <c r="C70" i="10"/>
  <c r="C104" i="7"/>
  <c r="CC88" i="7"/>
  <c r="CM88" i="7"/>
  <c r="CU88" i="7"/>
  <c r="BF88" i="7"/>
  <c r="BV95" i="7"/>
  <c r="CE95" i="7"/>
  <c r="GL88" i="7"/>
  <c r="EA88" i="7"/>
  <c r="G88" i="7"/>
  <c r="F94" i="7" a="1"/>
  <c r="F94" i="7" s="1"/>
  <c r="F92" i="7" a="1"/>
  <c r="F92" i="7" s="1"/>
  <c r="CJ88" i="7"/>
  <c r="EV88" i="7"/>
  <c r="HH88" i="7"/>
  <c r="E17" i="23" l="1"/>
  <c r="F17" i="23" s="1"/>
  <c r="F15" i="23"/>
  <c r="E19" i="23"/>
  <c r="F19" i="23" s="1"/>
  <c r="E18" i="23"/>
  <c r="F18" i="23" s="1"/>
  <c r="J25" i="9"/>
  <c r="J11" i="22" s="1"/>
  <c r="I27" i="9"/>
  <c r="I24" i="9" s="1"/>
  <c r="I17" i="9" s="1"/>
  <c r="F52" i="9" a="1"/>
  <c r="F52" i="9" s="1"/>
  <c r="F24" i="23"/>
  <c r="F53" i="23" s="1"/>
  <c r="F60" i="23" s="1"/>
  <c r="G53" i="23" s="1"/>
  <c r="L7" i="28"/>
  <c r="L7" i="25"/>
  <c r="L7" i="24"/>
  <c r="L12" i="24" s="1"/>
  <c r="A261" i="28"/>
  <c r="A260" i="29"/>
  <c r="G26" i="23"/>
  <c r="G25" i="23"/>
  <c r="C11" i="30" a="1"/>
  <c r="C11" i="30" s="1"/>
  <c r="E10" i="8"/>
  <c r="E28" i="8" s="1"/>
  <c r="H17" i="23"/>
  <c r="C30" i="8"/>
  <c r="C63" i="8"/>
  <c r="C55" i="8"/>
  <c r="C256" i="29"/>
  <c r="D256" i="29" s="1"/>
  <c r="B257" i="29"/>
  <c r="C256" i="28"/>
  <c r="D256" i="28" s="1"/>
  <c r="B257" i="28"/>
  <c r="N13" i="13" a="1"/>
  <c r="N13" i="13" s="1"/>
  <c r="N17" i="13" s="1"/>
  <c r="F22" i="31" s="1"/>
  <c r="N12" i="13" a="1"/>
  <c r="N12" i="13" s="1"/>
  <c r="N11" i="13" a="1"/>
  <c r="N11" i="13" s="1"/>
  <c r="L13" i="13" a="1"/>
  <c r="L13" i="13" s="1"/>
  <c r="L17" i="13" s="1"/>
  <c r="D22" i="31" s="1"/>
  <c r="C22" i="31"/>
  <c r="C31" i="8"/>
  <c r="C46" i="8"/>
  <c r="C62" i="8"/>
  <c r="C22" i="8"/>
  <c r="E257" i="29"/>
  <c r="IM72" i="31" s="1" a="1"/>
  <c r="IM72" i="31" s="1"/>
  <c r="IL72" i="31" a="1"/>
  <c r="IL72" i="31" s="1"/>
  <c r="F9" i="31"/>
  <c r="IK8" i="30"/>
  <c r="IK6" i="30"/>
  <c r="C39" i="8"/>
  <c r="IK80" i="31"/>
  <c r="IK81" i="31" s="1"/>
  <c r="IK79" i="31"/>
  <c r="IL21" i="31"/>
  <c r="IL10" i="30" s="1"/>
  <c r="IP18" i="31"/>
  <c r="IO64" i="31" a="1"/>
  <c r="IO64" i="31" s="1"/>
  <c r="IO63" i="31" a="1"/>
  <c r="IO63" i="31" s="1"/>
  <c r="IO54" i="31" a="1"/>
  <c r="IO54" i="31" s="1"/>
  <c r="IO36" i="31" a="1"/>
  <c r="IO36" i="31" s="1"/>
  <c r="IO37" i="31" a="1"/>
  <c r="IO37" i="31" s="1"/>
  <c r="IO28" i="31" a="1"/>
  <c r="IO28" i="31" s="1"/>
  <c r="IO55" i="31" a="1"/>
  <c r="IO55" i="31" s="1"/>
  <c r="IO27" i="31" a="1"/>
  <c r="IO27" i="31" s="1"/>
  <c r="E13" i="13"/>
  <c r="C38" i="8"/>
  <c r="IK66" i="31"/>
  <c r="IK30" i="31"/>
  <c r="IK75" i="31"/>
  <c r="IM20" i="31"/>
  <c r="IM19" i="31"/>
  <c r="IK57" i="31"/>
  <c r="IK39" i="31"/>
  <c r="M16" i="13"/>
  <c r="H21" i="7"/>
  <c r="H42" i="7" s="1"/>
  <c r="H43" i="7" s="1"/>
  <c r="C23" i="8"/>
  <c r="C54" i="8"/>
  <c r="F96" i="7"/>
  <c r="E97" i="7"/>
  <c r="I88" i="7"/>
  <c r="J88" i="7" s="1"/>
  <c r="K88" i="7" s="1"/>
  <c r="L88" i="7" s="1"/>
  <c r="E96" i="7"/>
  <c r="D61" i="8"/>
  <c r="D45" i="8"/>
  <c r="EV95" i="7"/>
  <c r="E65" i="7"/>
  <c r="E64" i="7"/>
  <c r="E66" i="7" s="1"/>
  <c r="BM95" i="7"/>
  <c r="HW95" i="7"/>
  <c r="M21" i="12"/>
  <c r="M22" i="12"/>
  <c r="EC95" i="7"/>
  <c r="BF95" i="7"/>
  <c r="D14" i="8"/>
  <c r="D105" i="7"/>
  <c r="GR95" i="7"/>
  <c r="C14" i="8"/>
  <c r="C105" i="7"/>
  <c r="G95" i="7"/>
  <c r="G97" i="7" s="1"/>
  <c r="CU95" i="7"/>
  <c r="E102" i="7"/>
  <c r="E73" i="7"/>
  <c r="E75" i="7" s="1"/>
  <c r="E74" i="7"/>
  <c r="AI95" i="7"/>
  <c r="H44" i="9"/>
  <c r="EF95" i="7"/>
  <c r="CL95" i="7"/>
  <c r="HQ95" i="7"/>
  <c r="GJ95" i="7"/>
  <c r="FB95" i="7"/>
  <c r="DT95" i="7"/>
  <c r="FG95" i="7"/>
  <c r="DR95" i="7"/>
  <c r="HO95" i="7"/>
  <c r="M16" i="7"/>
  <c r="AI89" i="7" s="1"/>
  <c r="AI93" i="7" s="1" a="1"/>
  <c r="AI93" i="7" s="1"/>
  <c r="AI94" i="7" s="1"/>
  <c r="AM95" i="7"/>
  <c r="D96" i="7"/>
  <c r="DC95" i="7"/>
  <c r="CT95" i="7"/>
  <c r="C60" i="13"/>
  <c r="E60" i="13" s="1"/>
  <c r="C60" i="10"/>
  <c r="FC95" i="7"/>
  <c r="G48" i="9"/>
  <c r="G49" i="9"/>
  <c r="E47" i="7"/>
  <c r="E46" i="7"/>
  <c r="E48" i="7" s="1"/>
  <c r="DG95" i="7"/>
  <c r="BY95" i="7"/>
  <c r="GK95" i="7"/>
  <c r="D21" i="8"/>
  <c r="BI95" i="7"/>
  <c r="DD95" i="7"/>
  <c r="CJ95" i="7"/>
  <c r="EA95" i="7"/>
  <c r="E82" i="7"/>
  <c r="E84" i="7" s="1"/>
  <c r="E83" i="7"/>
  <c r="AU95" i="7"/>
  <c r="FP95" i="7"/>
  <c r="FK95" i="7"/>
  <c r="CR95" i="7"/>
  <c r="D53" i="8"/>
  <c r="GF95" i="7"/>
  <c r="HS95" i="7"/>
  <c r="AR95" i="7"/>
  <c r="L16" i="14"/>
  <c r="M16" i="14" s="1"/>
  <c r="K17" i="14"/>
  <c r="CM95" i="7"/>
  <c r="EH95" i="7"/>
  <c r="E38" i="7"/>
  <c r="E37" i="7"/>
  <c r="E39" i="7" s="1"/>
  <c r="E17" i="14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BT95" i="7"/>
  <c r="EW95" i="7"/>
  <c r="D104" i="7"/>
  <c r="GG95" i="7"/>
  <c r="G11" i="14"/>
  <c r="F37" i="14"/>
  <c r="F11" i="14" s="1"/>
  <c r="DX95" i="7"/>
  <c r="CP95" i="7"/>
  <c r="BH95" i="7"/>
  <c r="EY95" i="7"/>
  <c r="H96" i="7"/>
  <c r="I92" i="7" s="1"/>
  <c r="CQ95" i="7"/>
  <c r="HF95" i="7"/>
  <c r="D97" i="7"/>
  <c r="FN95" i="7"/>
  <c r="GX95" i="7"/>
  <c r="C17" i="13"/>
  <c r="E17" i="13" s="1"/>
  <c r="C17" i="10"/>
  <c r="C47" i="13"/>
  <c r="E47" i="13" s="1"/>
  <c r="C47" i="10"/>
  <c r="GO95" i="7"/>
  <c r="AZ95" i="7"/>
  <c r="GS95" i="7"/>
  <c r="F80" i="7" a="1"/>
  <c r="F80" i="7" s="1"/>
  <c r="F81" i="7" a="1"/>
  <c r="F81" i="7" s="1"/>
  <c r="F72" i="7" a="1"/>
  <c r="F72" i="7" s="1"/>
  <c r="F63" i="7" a="1"/>
  <c r="F63" i="7" s="1"/>
  <c r="F62" i="7" a="1"/>
  <c r="F62" i="7" s="1"/>
  <c r="F71" i="7" a="1"/>
  <c r="F71" i="7" s="1"/>
  <c r="F54" i="7" a="1"/>
  <c r="F54" i="7" s="1"/>
  <c r="F53" i="7" a="1"/>
  <c r="F53" i="7" s="1"/>
  <c r="F45" i="7" a="1"/>
  <c r="F45" i="7" s="1"/>
  <c r="F44" i="7" a="1"/>
  <c r="F44" i="7" s="1"/>
  <c r="F36" i="7" a="1"/>
  <c r="F36" i="7" s="1"/>
  <c r="F35" i="7" a="1"/>
  <c r="F35" i="7" s="1"/>
  <c r="F26" i="7" a="1"/>
  <c r="F26" i="7" s="1"/>
  <c r="G18" i="7"/>
  <c r="F27" i="7" a="1"/>
  <c r="F27" i="7" s="1"/>
  <c r="GC95" i="7"/>
  <c r="C16" i="14"/>
  <c r="B17" i="14"/>
  <c r="HJ95" i="7"/>
  <c r="GL95" i="7"/>
  <c r="O8" i="13"/>
  <c r="O10" i="13" s="1"/>
  <c r="HN95" i="7"/>
  <c r="CC95" i="7"/>
  <c r="C71" i="13"/>
  <c r="E71" i="13" s="1"/>
  <c r="C71" i="10"/>
  <c r="E55" i="7"/>
  <c r="E57" i="7" s="1"/>
  <c r="E56" i="7"/>
  <c r="GZ95" i="7"/>
  <c r="DI95" i="7"/>
  <c r="H95" i="7"/>
  <c r="H97" i="7" s="1"/>
  <c r="D103" i="7"/>
  <c r="BL95" i="7"/>
  <c r="IG95" i="7"/>
  <c r="DQ95" i="7"/>
  <c r="GB95" i="7"/>
  <c r="ET95" i="7"/>
  <c r="HB95" i="7"/>
  <c r="O9" i="13"/>
  <c r="N16" i="13"/>
  <c r="BZ95" i="7"/>
  <c r="HX95" i="7"/>
  <c r="I90" i="7"/>
  <c r="I91" i="7" s="1"/>
  <c r="I78" i="7"/>
  <c r="I79" i="7" s="1"/>
  <c r="I69" i="7"/>
  <c r="I70" i="7" s="1"/>
  <c r="I60" i="7"/>
  <c r="I61" i="7" s="1"/>
  <c r="I51" i="7"/>
  <c r="I52" i="7" s="1"/>
  <c r="I33" i="7"/>
  <c r="I34" i="7" s="1"/>
  <c r="I42" i="7"/>
  <c r="I43" i="7" s="1"/>
  <c r="I24" i="7"/>
  <c r="I25" i="7" s="1"/>
  <c r="CY95" i="7"/>
  <c r="BQ95" i="7"/>
  <c r="AW95" i="7"/>
  <c r="D37" i="8"/>
  <c r="Q7" i="13"/>
  <c r="E101" i="7"/>
  <c r="E29" i="7"/>
  <c r="E104" i="7" s="1"/>
  <c r="E28" i="7"/>
  <c r="E30" i="7" s="1"/>
  <c r="EN95" i="7"/>
  <c r="FO95" i="7"/>
  <c r="C95" i="13"/>
  <c r="E95" i="13" s="1"/>
  <c r="C95" i="10"/>
  <c r="C23" i="13"/>
  <c r="E23" i="13" s="1"/>
  <c r="C23" i="10"/>
  <c r="G96" i="7"/>
  <c r="C131" i="13"/>
  <c r="E131" i="13" s="1"/>
  <c r="C131" i="10"/>
  <c r="IE95" i="7"/>
  <c r="GW95" i="7"/>
  <c r="BO95" i="7"/>
  <c r="FT95" i="7"/>
  <c r="EL95" i="7"/>
  <c r="DP95" i="7"/>
  <c r="CH95" i="7"/>
  <c r="FX95" i="7"/>
  <c r="DU95" i="7"/>
  <c r="CZ95" i="7"/>
  <c r="HK95" i="7"/>
  <c r="C36" i="13"/>
  <c r="E36" i="13" s="1"/>
  <c r="C36" i="10"/>
  <c r="F95" i="7"/>
  <c r="F97" i="7" s="1"/>
  <c r="HH95" i="7"/>
  <c r="CB95" i="7"/>
  <c r="HZ95" i="7"/>
  <c r="AP95" i="7"/>
  <c r="EO95" i="7"/>
  <c r="FS95" i="7"/>
  <c r="EK95" i="7"/>
  <c r="DZ95" i="7"/>
  <c r="D29" i="8"/>
  <c r="FD95" i="7"/>
  <c r="BD95" i="7"/>
  <c r="DL95" i="7"/>
  <c r="IB95" i="7"/>
  <c r="L24" i="12"/>
  <c r="L23" i="12" s="1"/>
  <c r="I14" i="9" l="1"/>
  <c r="F31" i="23"/>
  <c r="G52" i="9" a="1"/>
  <c r="G52" i="9" s="1"/>
  <c r="K25" i="9"/>
  <c r="K11" i="22" s="1"/>
  <c r="J27" i="9"/>
  <c r="J24" i="9" s="1"/>
  <c r="I16" i="9"/>
  <c r="E13" i="24"/>
  <c r="C27" i="31" s="1" a="1"/>
  <c r="C27" i="31" s="1"/>
  <c r="F15" i="24"/>
  <c r="E28" i="31" s="1" a="1"/>
  <c r="E28" i="31" s="1"/>
  <c r="F23" i="24"/>
  <c r="M28" i="31" s="1" a="1"/>
  <c r="M28" i="31" s="1"/>
  <c r="F31" i="24"/>
  <c r="F39" i="24"/>
  <c r="F47" i="24"/>
  <c r="F55" i="24"/>
  <c r="F63" i="24"/>
  <c r="F71" i="24"/>
  <c r="F79" i="24"/>
  <c r="F87" i="24"/>
  <c r="F95" i="24"/>
  <c r="F103" i="24"/>
  <c r="F111" i="24"/>
  <c r="F119" i="24"/>
  <c r="F127" i="24"/>
  <c r="F135" i="24"/>
  <c r="F143" i="24"/>
  <c r="F151" i="24"/>
  <c r="F159" i="24"/>
  <c r="F167" i="24"/>
  <c r="F175" i="24"/>
  <c r="F183" i="24"/>
  <c r="F191" i="24"/>
  <c r="F37" i="24"/>
  <c r="F85" i="24"/>
  <c r="F117" i="24"/>
  <c r="F157" i="24"/>
  <c r="F16" i="24"/>
  <c r="F28" i="31" s="1" a="1"/>
  <c r="F28" i="31" s="1"/>
  <c r="F24" i="24"/>
  <c r="F32" i="24"/>
  <c r="F40" i="24"/>
  <c r="F48" i="24"/>
  <c r="F56" i="24"/>
  <c r="F64" i="24"/>
  <c r="F72" i="24"/>
  <c r="F80" i="24"/>
  <c r="F88" i="24"/>
  <c r="F96" i="24"/>
  <c r="F104" i="24"/>
  <c r="F112" i="24"/>
  <c r="F120" i="24"/>
  <c r="F128" i="24"/>
  <c r="F136" i="24"/>
  <c r="F144" i="24"/>
  <c r="F152" i="24"/>
  <c r="F160" i="24"/>
  <c r="F168" i="24"/>
  <c r="F176" i="24"/>
  <c r="F184" i="24"/>
  <c r="F192" i="24"/>
  <c r="F29" i="24"/>
  <c r="F17" i="24"/>
  <c r="F25" i="24"/>
  <c r="F33" i="24"/>
  <c r="F41" i="24"/>
  <c r="F49" i="24"/>
  <c r="F57" i="24"/>
  <c r="F65" i="24"/>
  <c r="F73" i="24"/>
  <c r="F81" i="24"/>
  <c r="F89" i="24"/>
  <c r="F97" i="24"/>
  <c r="F105" i="24"/>
  <c r="F113" i="24"/>
  <c r="F121" i="24"/>
  <c r="F129" i="24"/>
  <c r="F137" i="24"/>
  <c r="F145" i="24"/>
  <c r="F153" i="24"/>
  <c r="F161" i="24"/>
  <c r="F169" i="24"/>
  <c r="F177" i="24"/>
  <c r="F185" i="24"/>
  <c r="F21" i="24"/>
  <c r="K28" i="31" s="1" a="1"/>
  <c r="K28" i="31" s="1"/>
  <c r="F77" i="24"/>
  <c r="F125" i="24"/>
  <c r="F173" i="24"/>
  <c r="F18" i="24"/>
  <c r="H28" i="31" s="1" a="1"/>
  <c r="H28" i="31" s="1"/>
  <c r="F26" i="24"/>
  <c r="F34" i="24"/>
  <c r="F42" i="24"/>
  <c r="F50" i="24"/>
  <c r="F58" i="24"/>
  <c r="F66" i="24"/>
  <c r="F74" i="24"/>
  <c r="F82" i="24"/>
  <c r="F90" i="24"/>
  <c r="F98" i="24"/>
  <c r="F106" i="24"/>
  <c r="F114" i="24"/>
  <c r="F122" i="24"/>
  <c r="F130" i="24"/>
  <c r="F138" i="24"/>
  <c r="F146" i="24"/>
  <c r="F154" i="24"/>
  <c r="F162" i="24"/>
  <c r="F170" i="24"/>
  <c r="F178" i="24"/>
  <c r="F186" i="24"/>
  <c r="F53" i="24"/>
  <c r="F101" i="24"/>
  <c r="F141" i="24"/>
  <c r="F189" i="24"/>
  <c r="F19" i="24"/>
  <c r="I28" i="31" s="1" a="1"/>
  <c r="I28" i="31" s="1"/>
  <c r="F27" i="24"/>
  <c r="F35" i="24"/>
  <c r="F43" i="24"/>
  <c r="F51" i="24"/>
  <c r="F59" i="24"/>
  <c r="F67" i="24"/>
  <c r="F75" i="24"/>
  <c r="F83" i="24"/>
  <c r="F91" i="24"/>
  <c r="F99" i="24"/>
  <c r="F107" i="24"/>
  <c r="F115" i="24"/>
  <c r="F123" i="24"/>
  <c r="F131" i="24"/>
  <c r="F139" i="24"/>
  <c r="F147" i="24"/>
  <c r="F155" i="24"/>
  <c r="F163" i="24"/>
  <c r="F171" i="24"/>
  <c r="F179" i="24"/>
  <c r="F187" i="24"/>
  <c r="F45" i="24"/>
  <c r="F93" i="24"/>
  <c r="F149" i="24"/>
  <c r="F20" i="24"/>
  <c r="J28" i="31" s="1" a="1"/>
  <c r="J28" i="31" s="1"/>
  <c r="F28" i="24"/>
  <c r="F36" i="24"/>
  <c r="F44" i="24"/>
  <c r="F52" i="24"/>
  <c r="F60" i="24"/>
  <c r="F68" i="24"/>
  <c r="F76" i="24"/>
  <c r="F84" i="24"/>
  <c r="F92" i="24"/>
  <c r="F100" i="24"/>
  <c r="F108" i="24"/>
  <c r="F116" i="24"/>
  <c r="F124" i="24"/>
  <c r="F132" i="24"/>
  <c r="F140" i="24"/>
  <c r="F148" i="24"/>
  <c r="F156" i="24"/>
  <c r="F164" i="24"/>
  <c r="F172" i="24"/>
  <c r="F180" i="24"/>
  <c r="F188" i="24"/>
  <c r="F69" i="24"/>
  <c r="F109" i="24"/>
  <c r="F165" i="24"/>
  <c r="F13" i="24"/>
  <c r="C28" i="31" s="1" a="1"/>
  <c r="C28" i="31" s="1"/>
  <c r="F14" i="24"/>
  <c r="F22" i="24"/>
  <c r="F30" i="24"/>
  <c r="F38" i="24"/>
  <c r="F46" i="24"/>
  <c r="F54" i="24"/>
  <c r="F62" i="24"/>
  <c r="F70" i="24"/>
  <c r="F78" i="24"/>
  <c r="F86" i="24"/>
  <c r="F94" i="24"/>
  <c r="F102" i="24"/>
  <c r="F110" i="24"/>
  <c r="F118" i="24"/>
  <c r="F126" i="24"/>
  <c r="F134" i="24"/>
  <c r="F142" i="24"/>
  <c r="F150" i="24"/>
  <c r="F158" i="24"/>
  <c r="F166" i="24"/>
  <c r="F174" i="24"/>
  <c r="F182" i="24"/>
  <c r="F190" i="24"/>
  <c r="F61" i="24"/>
  <c r="F133" i="24"/>
  <c r="F181" i="24"/>
  <c r="A261" i="29"/>
  <c r="A262" i="28"/>
  <c r="L12" i="25"/>
  <c r="F25" i="23"/>
  <c r="E10" i="31" s="1"/>
  <c r="G34" i="23"/>
  <c r="L12" i="28"/>
  <c r="F11" i="31"/>
  <c r="F10" i="31"/>
  <c r="G32" i="23"/>
  <c r="C37" i="30"/>
  <c r="C53" i="30"/>
  <c r="C45" i="30"/>
  <c r="I13" i="9"/>
  <c r="I15" i="9"/>
  <c r="I19" i="9"/>
  <c r="I23" i="9"/>
  <c r="I18" i="9"/>
  <c r="I20" i="9"/>
  <c r="I13" i="22"/>
  <c r="I22" i="9"/>
  <c r="I21" i="9"/>
  <c r="I12" i="9"/>
  <c r="E52" i="8"/>
  <c r="E60" i="8"/>
  <c r="N28" i="31" a="1"/>
  <c r="N28" i="31" s="1"/>
  <c r="G28" i="31" a="1"/>
  <c r="G28" i="31" s="1"/>
  <c r="C257" i="28"/>
  <c r="D257" i="28" s="1"/>
  <c r="B258" i="28"/>
  <c r="C257" i="29"/>
  <c r="D257" i="29" s="1"/>
  <c r="B258" i="29"/>
  <c r="D70" i="31"/>
  <c r="D71" i="31" s="1"/>
  <c r="D74" i="31" s="1"/>
  <c r="D76" i="31" s="1"/>
  <c r="D54" i="30" s="1"/>
  <c r="D52" i="31"/>
  <c r="D53" i="31" s="1"/>
  <c r="D56" i="31" s="1"/>
  <c r="D58" i="31" s="1"/>
  <c r="D38" i="30" s="1"/>
  <c r="D43" i="31"/>
  <c r="D44" i="31" s="1"/>
  <c r="D83" i="31"/>
  <c r="D84" i="31" s="1"/>
  <c r="D61" i="31"/>
  <c r="D62" i="31" s="1"/>
  <c r="D65" i="31" s="1"/>
  <c r="D67" i="31" s="1"/>
  <c r="D46" i="30" s="1"/>
  <c r="D34" i="31"/>
  <c r="D35" i="31" s="1"/>
  <c r="D25" i="31"/>
  <c r="D26" i="31" s="1"/>
  <c r="C25" i="31"/>
  <c r="C26" i="31" s="1"/>
  <c r="C83" i="31"/>
  <c r="C84" i="31" s="1"/>
  <c r="C87" i="31" s="1"/>
  <c r="C70" i="31"/>
  <c r="C71" i="31" s="1"/>
  <c r="C74" i="31" s="1"/>
  <c r="C76" i="31" s="1"/>
  <c r="C54" i="30" s="1"/>
  <c r="C52" i="31"/>
  <c r="C53" i="31" s="1"/>
  <c r="C56" i="31" s="1"/>
  <c r="C58" i="31" s="1"/>
  <c r="C38" i="30" s="1"/>
  <c r="C61" i="31"/>
  <c r="C62" i="31" s="1"/>
  <c r="C65" i="31" s="1"/>
  <c r="C67" i="31" s="1"/>
  <c r="C46" i="30" s="1"/>
  <c r="C34" i="31"/>
  <c r="C35" i="31" s="1"/>
  <c r="C43" i="31"/>
  <c r="C44" i="31" s="1"/>
  <c r="O13" i="13" a="1"/>
  <c r="O13" i="13" s="1"/>
  <c r="O17" i="13" s="1"/>
  <c r="G22" i="31" s="1"/>
  <c r="O11" i="13" a="1"/>
  <c r="O11" i="13" s="1"/>
  <c r="O12" i="13" a="1"/>
  <c r="O12" i="13" s="1"/>
  <c r="M13" i="13" a="1"/>
  <c r="M13" i="13" s="1"/>
  <c r="M17" i="13" s="1"/>
  <c r="E22" i="31" s="1"/>
  <c r="E44" i="8"/>
  <c r="N16" i="7"/>
  <c r="O16" i="7" s="1"/>
  <c r="HV89" i="7"/>
  <c r="HV93" i="7" s="1" a="1"/>
  <c r="HV93" i="7" s="1"/>
  <c r="HV94" i="7" s="1"/>
  <c r="HV97" i="7" s="1"/>
  <c r="HV72" i="8" s="1"/>
  <c r="HV73" i="8" s="1"/>
  <c r="FH89" i="7"/>
  <c r="FH93" i="7" s="1" a="1"/>
  <c r="FH93" i="7" s="1"/>
  <c r="FH94" i="7" s="1"/>
  <c r="FH97" i="7" s="1"/>
  <c r="FH72" i="8" s="1"/>
  <c r="FH73" i="8" s="1"/>
  <c r="CY89" i="7"/>
  <c r="CY93" i="7" s="1" a="1"/>
  <c r="CY93" i="7" s="1"/>
  <c r="CY94" i="7" s="1"/>
  <c r="CY97" i="7" s="1"/>
  <c r="EM89" i="7"/>
  <c r="EM93" i="7" s="1" a="1"/>
  <c r="EM93" i="7" s="1"/>
  <c r="EM94" i="7" s="1"/>
  <c r="EM97" i="7" s="1"/>
  <c r="EM72" i="8" s="1"/>
  <c r="EM73" i="8" s="1"/>
  <c r="AY89" i="7"/>
  <c r="AY93" i="7" s="1" a="1"/>
  <c r="AY93" i="7" s="1"/>
  <c r="AY94" i="7" s="1"/>
  <c r="AY97" i="7" s="1"/>
  <c r="AY72" i="8" s="1"/>
  <c r="AY73" i="8" s="1"/>
  <c r="GE89" i="7"/>
  <c r="GE93" i="7" s="1" a="1"/>
  <c r="GE93" i="7" s="1"/>
  <c r="GE94" i="7" s="1"/>
  <c r="GE97" i="7" s="1"/>
  <c r="GE72" i="8" s="1"/>
  <c r="GE73" i="8" s="1"/>
  <c r="EK89" i="7"/>
  <c r="EK93" i="7" s="1" a="1"/>
  <c r="EK93" i="7" s="1"/>
  <c r="EK94" i="7" s="1"/>
  <c r="EK97" i="7" s="1"/>
  <c r="BJ89" i="7"/>
  <c r="BJ93" i="7" s="1" a="1"/>
  <c r="BJ93" i="7" s="1"/>
  <c r="BJ94" i="7" s="1"/>
  <c r="BJ97" i="7" s="1"/>
  <c r="BJ72" i="8" s="1"/>
  <c r="BJ73" i="8" s="1"/>
  <c r="BK89" i="7"/>
  <c r="BK93" i="7" s="1" a="1"/>
  <c r="BK93" i="7" s="1"/>
  <c r="BK94" i="7" s="1"/>
  <c r="BK97" i="7" s="1"/>
  <c r="BK72" i="8" s="1"/>
  <c r="BK73" i="8" s="1"/>
  <c r="BC89" i="7"/>
  <c r="BC93" i="7" s="1" a="1"/>
  <c r="BC93" i="7" s="1"/>
  <c r="BC94" i="7" s="1"/>
  <c r="BC97" i="7" s="1"/>
  <c r="BC72" i="8" s="1"/>
  <c r="BC73" i="8" s="1"/>
  <c r="BO89" i="7"/>
  <c r="BO93" i="7" s="1" a="1"/>
  <c r="BO93" i="7" s="1"/>
  <c r="BO94" i="7" s="1"/>
  <c r="BO97" i="7" s="1"/>
  <c r="GG89" i="7"/>
  <c r="GG93" i="7" s="1" a="1"/>
  <c r="GG93" i="7" s="1"/>
  <c r="GG94" i="7" s="1"/>
  <c r="GG97" i="7" s="1"/>
  <c r="EB89" i="7"/>
  <c r="EB93" i="7" s="1" a="1"/>
  <c r="EB93" i="7" s="1"/>
  <c r="EB94" i="7" s="1"/>
  <c r="EB97" i="7" s="1"/>
  <c r="EB72" i="8" s="1"/>
  <c r="EB73" i="8" s="1"/>
  <c r="FX89" i="7"/>
  <c r="FX93" i="7" s="1" a="1"/>
  <c r="FX93" i="7" s="1"/>
  <c r="FX94" i="7" s="1"/>
  <c r="FX97" i="7" s="1"/>
  <c r="EG89" i="7"/>
  <c r="EG93" i="7" s="1" a="1"/>
  <c r="EG93" i="7" s="1"/>
  <c r="EG94" i="7" s="1"/>
  <c r="EG97" i="7" s="1"/>
  <c r="EG106" i="7" s="1"/>
  <c r="AN89" i="7"/>
  <c r="AN93" i="7" s="1" a="1"/>
  <c r="AN93" i="7" s="1"/>
  <c r="AN94" i="7" s="1"/>
  <c r="AN97" i="7" s="1"/>
  <c r="AN106" i="7" s="1"/>
  <c r="IG89" i="7"/>
  <c r="IG93" i="7" s="1" a="1"/>
  <c r="IG93" i="7" s="1"/>
  <c r="IG94" i="7" s="1"/>
  <c r="IG97" i="7" s="1"/>
  <c r="AX89" i="7"/>
  <c r="AX93" i="7" s="1" a="1"/>
  <c r="AX93" i="7" s="1"/>
  <c r="AX94" i="7" s="1"/>
  <c r="AX97" i="7" s="1"/>
  <c r="AX72" i="8" s="1"/>
  <c r="AX73" i="8" s="1"/>
  <c r="HZ89" i="7"/>
  <c r="HZ93" i="7" s="1" a="1"/>
  <c r="HZ93" i="7" s="1"/>
  <c r="HZ94" i="7" s="1"/>
  <c r="HZ97" i="7" s="1"/>
  <c r="HK89" i="7"/>
  <c r="HK93" i="7" s="1" a="1"/>
  <c r="HK93" i="7" s="1"/>
  <c r="HK94" i="7" s="1"/>
  <c r="HK97" i="7" s="1"/>
  <c r="HB89" i="7"/>
  <c r="HB93" i="7" s="1" a="1"/>
  <c r="HB93" i="7" s="1"/>
  <c r="HB94" i="7" s="1"/>
  <c r="HB97" i="7" s="1"/>
  <c r="GM89" i="7"/>
  <c r="GM93" i="7" s="1" a="1"/>
  <c r="GM93" i="7" s="1"/>
  <c r="GM94" i="7" s="1"/>
  <c r="GM97" i="7" s="1"/>
  <c r="GM72" i="8" s="1"/>
  <c r="GM73" i="8" s="1"/>
  <c r="E258" i="29"/>
  <c r="IN72" i="31" s="1" a="1"/>
  <c r="IN72" i="31" s="1"/>
  <c r="IM73" i="31" a="1"/>
  <c r="IM73" i="31" s="1"/>
  <c r="FU89" i="7"/>
  <c r="FU93" i="7" s="1" a="1"/>
  <c r="FU93" i="7" s="1"/>
  <c r="FU94" i="7" s="1"/>
  <c r="FU97" i="7" s="1"/>
  <c r="FU72" i="8" s="1"/>
  <c r="FU73" i="8" s="1"/>
  <c r="E9" i="31"/>
  <c r="A14" i="30"/>
  <c r="C14" i="30" s="1"/>
  <c r="FV89" i="7"/>
  <c r="FV93" i="7" s="1" a="1"/>
  <c r="FV93" i="7" s="1"/>
  <c r="FV94" i="7" s="1"/>
  <c r="FV97" i="7" s="1"/>
  <c r="FV106" i="7" s="1"/>
  <c r="DJ89" i="7"/>
  <c r="DJ93" i="7" s="1" a="1"/>
  <c r="DJ93" i="7" s="1"/>
  <c r="DJ94" i="7" s="1"/>
  <c r="DJ97" i="7" s="1"/>
  <c r="DJ72" i="8" s="1"/>
  <c r="DJ73" i="8" s="1"/>
  <c r="IE89" i="7"/>
  <c r="IE93" i="7" s="1" a="1"/>
  <c r="IE93" i="7" s="1"/>
  <c r="IE94" i="7" s="1"/>
  <c r="IE97" i="7" s="1"/>
  <c r="CW89" i="7"/>
  <c r="CW93" i="7" s="1" a="1"/>
  <c r="CW93" i="7" s="1"/>
  <c r="CW94" i="7" s="1"/>
  <c r="CW97" i="7" s="1"/>
  <c r="CW106" i="7" s="1"/>
  <c r="IF89" i="7"/>
  <c r="IF93" i="7" s="1" a="1"/>
  <c r="IF93" i="7" s="1"/>
  <c r="IF94" i="7" s="1"/>
  <c r="IF97" i="7" s="1"/>
  <c r="IF106" i="7" s="1"/>
  <c r="GN89" i="7"/>
  <c r="GN93" i="7" s="1" a="1"/>
  <c r="GN93" i="7" s="1"/>
  <c r="GN94" i="7" s="1"/>
  <c r="GN97" i="7" s="1"/>
  <c r="GN72" i="8" s="1"/>
  <c r="GN73" i="8" s="1"/>
  <c r="L28" i="31" a="1"/>
  <c r="L28" i="31" s="1"/>
  <c r="D28" i="31" a="1"/>
  <c r="D28" i="31" s="1"/>
  <c r="DP89" i="7"/>
  <c r="DP93" i="7" s="1" a="1"/>
  <c r="DP93" i="7" s="1"/>
  <c r="DP94" i="7" s="1"/>
  <c r="DP97" i="7" s="1"/>
  <c r="BD89" i="7"/>
  <c r="BD93" i="7" s="1" a="1"/>
  <c r="BD93" i="7" s="1"/>
  <c r="BD94" i="7" s="1"/>
  <c r="BD97" i="7" s="1"/>
  <c r="F89" i="7"/>
  <c r="F93" i="7" s="1" a="1"/>
  <c r="F93" i="7" s="1"/>
  <c r="EL89" i="7"/>
  <c r="EL93" i="7" s="1" a="1"/>
  <c r="EL93" i="7" s="1"/>
  <c r="EL94" i="7" s="1"/>
  <c r="EL97" i="7" s="1"/>
  <c r="DN89" i="7"/>
  <c r="DN93" i="7" s="1" a="1"/>
  <c r="DN93" i="7" s="1"/>
  <c r="DN94" i="7" s="1"/>
  <c r="DN97" i="7" s="1"/>
  <c r="DN72" i="8" s="1"/>
  <c r="DN73" i="8" s="1"/>
  <c r="IL8" i="30"/>
  <c r="IL6" i="30"/>
  <c r="E36" i="8"/>
  <c r="E13" i="8"/>
  <c r="E20" i="8"/>
  <c r="IL80" i="31"/>
  <c r="IL81" i="31" s="1"/>
  <c r="IL79" i="31"/>
  <c r="IQ18" i="31"/>
  <c r="IP64" i="31" a="1"/>
  <c r="IP64" i="31" s="1"/>
  <c r="IP63" i="31" a="1"/>
  <c r="IP63" i="31" s="1"/>
  <c r="IP55" i="31" a="1"/>
  <c r="IP55" i="31" s="1"/>
  <c r="IP54" i="31" a="1"/>
  <c r="IP54" i="31" s="1"/>
  <c r="IP37" i="31" a="1"/>
  <c r="IP37" i="31" s="1"/>
  <c r="IP36" i="31" a="1"/>
  <c r="IP36" i="31" s="1"/>
  <c r="IP28" i="31" a="1"/>
  <c r="IP28" i="31" s="1"/>
  <c r="IP27" i="31" a="1"/>
  <c r="IP27" i="31" s="1"/>
  <c r="H78" i="7"/>
  <c r="H79" i="7" s="1"/>
  <c r="H69" i="7"/>
  <c r="H70" i="7" s="1"/>
  <c r="J21" i="7"/>
  <c r="J42" i="7" s="1"/>
  <c r="J43" i="7" s="1"/>
  <c r="H33" i="7"/>
  <c r="H34" i="7" s="1"/>
  <c r="H51" i="7"/>
  <c r="H52" i="7" s="1"/>
  <c r="H60" i="7"/>
  <c r="H61" i="7" s="1"/>
  <c r="H90" i="7"/>
  <c r="H91" i="7" s="1"/>
  <c r="H24" i="7"/>
  <c r="H25" i="7" s="1"/>
  <c r="F25" i="31"/>
  <c r="F26" i="31" s="1"/>
  <c r="F61" i="31"/>
  <c r="F62" i="31" s="1"/>
  <c r="F65" i="31" s="1"/>
  <c r="F67" i="31" s="1"/>
  <c r="F46" i="30" s="1"/>
  <c r="F70" i="31"/>
  <c r="F71" i="31" s="1"/>
  <c r="F74" i="31" s="1"/>
  <c r="F76" i="31" s="1"/>
  <c r="F54" i="30" s="1"/>
  <c r="F43" i="31"/>
  <c r="F44" i="31" s="1"/>
  <c r="F34" i="31"/>
  <c r="F35" i="31" s="1"/>
  <c r="F52" i="31"/>
  <c r="F53" i="31" s="1"/>
  <c r="F56" i="31" s="1"/>
  <c r="F58" i="31" s="1"/>
  <c r="F38" i="30" s="1"/>
  <c r="F83" i="31"/>
  <c r="F84" i="31" s="1"/>
  <c r="IL57" i="31"/>
  <c r="IL39" i="31"/>
  <c r="IN19" i="31"/>
  <c r="IN20" i="31"/>
  <c r="IL66" i="31"/>
  <c r="IL75" i="31"/>
  <c r="IM21" i="31"/>
  <c r="IM10" i="30" s="1"/>
  <c r="IL30" i="31"/>
  <c r="E21" i="8"/>
  <c r="D10" i="8"/>
  <c r="F26" i="23"/>
  <c r="E61" i="8"/>
  <c r="DI89" i="7"/>
  <c r="DI93" i="7" s="1" a="1"/>
  <c r="DI93" i="7" s="1"/>
  <c r="DI94" i="7" s="1"/>
  <c r="DI97" i="7" s="1"/>
  <c r="FN89" i="7"/>
  <c r="FN93" i="7" s="1" a="1"/>
  <c r="FN93" i="7" s="1"/>
  <c r="FN94" i="7" s="1"/>
  <c r="FN97" i="7" s="1"/>
  <c r="BH89" i="7"/>
  <c r="BH93" i="7" s="1" a="1"/>
  <c r="BH93" i="7" s="1"/>
  <c r="BH94" i="7" s="1"/>
  <c r="BH97" i="7" s="1"/>
  <c r="FZ89" i="7"/>
  <c r="FZ93" i="7" s="1" a="1"/>
  <c r="FZ93" i="7" s="1"/>
  <c r="FZ94" i="7" s="1"/>
  <c r="FZ97" i="7" s="1"/>
  <c r="E53" i="8"/>
  <c r="E72" i="8"/>
  <c r="E73" i="8" s="1"/>
  <c r="F10" i="8"/>
  <c r="F13" i="8" s="1"/>
  <c r="CT89" i="7"/>
  <c r="CT93" i="7" s="1" a="1"/>
  <c r="CT93" i="7" s="1"/>
  <c r="CT94" i="7" s="1"/>
  <c r="CT97" i="7" s="1"/>
  <c r="BT89" i="7"/>
  <c r="BT93" i="7" s="1" a="1"/>
  <c r="BT93" i="7" s="1"/>
  <c r="BT94" i="7" s="1"/>
  <c r="BT97" i="7" s="1"/>
  <c r="CZ89" i="7"/>
  <c r="CZ93" i="7" s="1" a="1"/>
  <c r="CZ93" i="7" s="1"/>
  <c r="CZ94" i="7" s="1"/>
  <c r="CZ97" i="7" s="1"/>
  <c r="CH89" i="7"/>
  <c r="CH93" i="7" s="1" a="1"/>
  <c r="CH93" i="7" s="1"/>
  <c r="CH94" i="7" s="1"/>
  <c r="CH97" i="7" s="1"/>
  <c r="EN89" i="7"/>
  <c r="EN93" i="7" s="1" a="1"/>
  <c r="EN93" i="7" s="1"/>
  <c r="EN94" i="7" s="1"/>
  <c r="EN97" i="7" s="1"/>
  <c r="EE89" i="7"/>
  <c r="EE93" i="7" s="1" a="1"/>
  <c r="EE93" i="7" s="1"/>
  <c r="EE94" i="7" s="1"/>
  <c r="EE97" i="7" s="1"/>
  <c r="EE72" i="8" s="1"/>
  <c r="EE73" i="8" s="1"/>
  <c r="DQ89" i="7"/>
  <c r="DQ93" i="7" s="1" a="1"/>
  <c r="DQ93" i="7" s="1"/>
  <c r="DQ94" i="7" s="1"/>
  <c r="DQ97" i="7" s="1"/>
  <c r="ER89" i="7"/>
  <c r="ER93" i="7" s="1" a="1"/>
  <c r="ER93" i="7" s="1"/>
  <c r="ER94" i="7" s="1"/>
  <c r="ER97" i="7" s="1"/>
  <c r="ER72" i="8" s="1"/>
  <c r="ER73" i="8" s="1"/>
  <c r="BF89" i="7"/>
  <c r="BF93" i="7" s="1" a="1"/>
  <c r="BF93" i="7" s="1"/>
  <c r="BF94" i="7" s="1"/>
  <c r="BF97" i="7" s="1"/>
  <c r="BF72" i="8" s="1"/>
  <c r="BF73" i="8" s="1"/>
  <c r="FD89" i="7"/>
  <c r="FD93" i="7" s="1" a="1"/>
  <c r="FD93" i="7" s="1"/>
  <c r="FD94" i="7" s="1"/>
  <c r="FD97" i="7" s="1"/>
  <c r="IH89" i="7"/>
  <c r="IH93" i="7" s="1" a="1"/>
  <c r="IH93" i="7" s="1"/>
  <c r="IH94" i="7" s="1"/>
  <c r="IH97" i="7" s="1"/>
  <c r="DB89" i="7"/>
  <c r="DB93" i="7" s="1" a="1"/>
  <c r="DB93" i="7" s="1"/>
  <c r="DB94" i="7" s="1"/>
  <c r="DB97" i="7" s="1"/>
  <c r="BR89" i="7"/>
  <c r="BR93" i="7" s="1" a="1"/>
  <c r="BR93" i="7" s="1"/>
  <c r="BR94" i="7" s="1"/>
  <c r="BR97" i="7" s="1"/>
  <c r="BR72" i="8" s="1"/>
  <c r="BR73" i="8" s="1"/>
  <c r="HX89" i="7"/>
  <c r="HX93" i="7" s="1" a="1"/>
  <c r="HX93" i="7" s="1"/>
  <c r="HX94" i="7" s="1"/>
  <c r="HX97" i="7" s="1"/>
  <c r="ET89" i="7"/>
  <c r="ET93" i="7" s="1" a="1"/>
  <c r="ET93" i="7" s="1"/>
  <c r="ET94" i="7" s="1"/>
  <c r="ET97" i="7" s="1"/>
  <c r="GU89" i="7"/>
  <c r="GU93" i="7" s="1" a="1"/>
  <c r="GU93" i="7" s="1"/>
  <c r="GU94" i="7" s="1"/>
  <c r="GU97" i="7" s="1"/>
  <c r="AT89" i="7"/>
  <c r="AT93" i="7" s="1" a="1"/>
  <c r="AT93" i="7" s="1"/>
  <c r="AT94" i="7" s="1"/>
  <c r="AT97" i="7" s="1"/>
  <c r="GC89" i="7"/>
  <c r="GC93" i="7" s="1" a="1"/>
  <c r="GC93" i="7" s="1"/>
  <c r="GC94" i="7" s="1"/>
  <c r="GC97" i="7" s="1"/>
  <c r="HF89" i="7"/>
  <c r="HF93" i="7" s="1" a="1"/>
  <c r="HF93" i="7" s="1"/>
  <c r="HF94" i="7" s="1"/>
  <c r="HF97" i="7" s="1"/>
  <c r="CR89" i="7"/>
  <c r="CR93" i="7" s="1" a="1"/>
  <c r="CR93" i="7" s="1"/>
  <c r="CR94" i="7" s="1"/>
  <c r="CR97" i="7" s="1"/>
  <c r="HO89" i="7"/>
  <c r="HO93" i="7" s="1" a="1"/>
  <c r="HO93" i="7" s="1"/>
  <c r="HO94" i="7" s="1"/>
  <c r="HO97" i="7" s="1"/>
  <c r="FS89" i="7"/>
  <c r="FS93" i="7" s="1" a="1"/>
  <c r="FS93" i="7" s="1"/>
  <c r="FS94" i="7" s="1"/>
  <c r="FS97" i="7" s="1"/>
  <c r="CB89" i="7"/>
  <c r="CB93" i="7" s="1" a="1"/>
  <c r="CB93" i="7" s="1"/>
  <c r="CB94" i="7" s="1"/>
  <c r="FE89" i="7"/>
  <c r="FE93" i="7" s="1" a="1"/>
  <c r="FE93" i="7" s="1"/>
  <c r="FE94" i="7" s="1"/>
  <c r="FE97" i="7" s="1"/>
  <c r="FE106" i="7" s="1"/>
  <c r="HR89" i="7"/>
  <c r="HR93" i="7" s="1" a="1"/>
  <c r="HR93" i="7" s="1"/>
  <c r="HR94" i="7" s="1"/>
  <c r="HR97" i="7" s="1"/>
  <c r="HR72" i="8" s="1"/>
  <c r="HR73" i="8" s="1"/>
  <c r="GB89" i="7"/>
  <c r="GB93" i="7" s="1" a="1"/>
  <c r="GB93" i="7" s="1"/>
  <c r="GB94" i="7" s="1"/>
  <c r="GB97" i="7" s="1"/>
  <c r="H89" i="7"/>
  <c r="H93" i="7" s="1" a="1"/>
  <c r="H93" i="7" s="1"/>
  <c r="AZ89" i="7"/>
  <c r="AZ93" i="7" s="1" a="1"/>
  <c r="AZ93" i="7" s="1"/>
  <c r="AZ94" i="7" s="1"/>
  <c r="AZ97" i="7" s="1"/>
  <c r="IC89" i="7"/>
  <c r="IC93" i="7" s="1" a="1"/>
  <c r="IC93" i="7" s="1"/>
  <c r="IC94" i="7" s="1"/>
  <c r="IC97" i="7" s="1"/>
  <c r="AG89" i="7"/>
  <c r="AG93" i="7" s="1" a="1"/>
  <c r="AG93" i="7" s="1"/>
  <c r="AG94" i="7" s="1"/>
  <c r="AG97" i="7" s="1"/>
  <c r="DD89" i="7"/>
  <c r="DD93" i="7" s="1" a="1"/>
  <c r="DD93" i="7" s="1"/>
  <c r="DD94" i="7" s="1"/>
  <c r="DD97" i="7" s="1"/>
  <c r="IB89" i="7"/>
  <c r="IB93" i="7" s="1" a="1"/>
  <c r="IB93" i="7" s="1"/>
  <c r="IB94" i="7" s="1"/>
  <c r="IB97" i="7" s="1"/>
  <c r="DS89" i="7"/>
  <c r="DS93" i="7" s="1" a="1"/>
  <c r="DS93" i="7" s="1"/>
  <c r="DS94" i="7" s="1"/>
  <c r="DS97" i="7" s="1"/>
  <c r="EO89" i="7"/>
  <c r="EO93" i="7" s="1" a="1"/>
  <c r="EO93" i="7" s="1"/>
  <c r="EO94" i="7" s="1"/>
  <c r="EO97" i="7" s="1"/>
  <c r="AS89" i="7"/>
  <c r="AS93" i="7" s="1" a="1"/>
  <c r="AS93" i="7" s="1"/>
  <c r="AS94" i="7" s="1"/>
  <c r="AS97" i="7" s="1"/>
  <c r="FQ89" i="7"/>
  <c r="FQ93" i="7" s="1" a="1"/>
  <c r="FQ93" i="7" s="1"/>
  <c r="FQ94" i="7" s="1"/>
  <c r="FQ97" i="7" s="1"/>
  <c r="FQ106" i="7" s="1"/>
  <c r="HC89" i="7"/>
  <c r="HC93" i="7" s="1" a="1"/>
  <c r="HC93" i="7" s="1"/>
  <c r="HC94" i="7" s="1"/>
  <c r="HC97" i="7" s="1"/>
  <c r="HC72" i="8" s="1"/>
  <c r="HC73" i="8" s="1"/>
  <c r="FM89" i="7"/>
  <c r="FM93" i="7" s="1" a="1"/>
  <c r="FM93" i="7" s="1"/>
  <c r="FM94" i="7" s="1"/>
  <c r="FM97" i="7" s="1"/>
  <c r="AW89" i="7"/>
  <c r="AW93" i="7" s="1" a="1"/>
  <c r="AW93" i="7" s="1"/>
  <c r="AW94" i="7" s="1"/>
  <c r="AW97" i="7" s="1"/>
  <c r="GL89" i="7"/>
  <c r="GL93" i="7" s="1" a="1"/>
  <c r="GL93" i="7" s="1"/>
  <c r="GL94" i="7" s="1"/>
  <c r="GL97" i="7" s="1"/>
  <c r="GX89" i="7"/>
  <c r="GX93" i="7" s="1" a="1"/>
  <c r="GX93" i="7" s="1"/>
  <c r="GX94" i="7" s="1"/>
  <c r="GX97" i="7" s="1"/>
  <c r="DY89" i="7"/>
  <c r="DY93" i="7" s="1" a="1"/>
  <c r="DY93" i="7" s="1"/>
  <c r="DY94" i="7" s="1"/>
  <c r="DY97" i="7" s="1"/>
  <c r="DY72" i="8" s="1"/>
  <c r="DY73" i="8" s="1"/>
  <c r="CP89" i="7"/>
  <c r="CP93" i="7" s="1" a="1"/>
  <c r="CP93" i="7" s="1"/>
  <c r="CP94" i="7" s="1"/>
  <c r="CP97" i="7" s="1"/>
  <c r="AR89" i="7"/>
  <c r="AR93" i="7" s="1" a="1"/>
  <c r="AR93" i="7" s="1"/>
  <c r="AR94" i="7" s="1"/>
  <c r="AR97" i="7" s="1"/>
  <c r="BZ89" i="7"/>
  <c r="BZ93" i="7" s="1" a="1"/>
  <c r="BZ93" i="7" s="1"/>
  <c r="BZ94" i="7" s="1"/>
  <c r="BZ97" i="7" s="1"/>
  <c r="DL89" i="7"/>
  <c r="DL93" i="7" s="1" a="1"/>
  <c r="DL93" i="7" s="1"/>
  <c r="DL94" i="7" s="1"/>
  <c r="DL97" i="7" s="1"/>
  <c r="EU89" i="7"/>
  <c r="EU93" i="7" s="1" a="1"/>
  <c r="EU93" i="7" s="1"/>
  <c r="EU94" i="7" s="1"/>
  <c r="EU97" i="7" s="1"/>
  <c r="EU72" i="8" s="1"/>
  <c r="EU73" i="8" s="1"/>
  <c r="HH89" i="7"/>
  <c r="HH93" i="7" s="1" a="1"/>
  <c r="HH93" i="7" s="1"/>
  <c r="HH94" i="7" s="1"/>
  <c r="HH97" i="7" s="1"/>
  <c r="HA89" i="7"/>
  <c r="HA93" i="7" s="1" a="1"/>
  <c r="HA93" i="7" s="1"/>
  <c r="HA94" i="7" s="1"/>
  <c r="HA97" i="7" s="1"/>
  <c r="BA89" i="7"/>
  <c r="BA93" i="7" s="1" a="1"/>
  <c r="BA93" i="7" s="1"/>
  <c r="BA94" i="7" s="1"/>
  <c r="BA97" i="7" s="1"/>
  <c r="BA72" i="8" s="1"/>
  <c r="BA73" i="8" s="1"/>
  <c r="HE89" i="7"/>
  <c r="HE93" i="7" s="1" a="1"/>
  <c r="HE93" i="7" s="1"/>
  <c r="HE94" i="7" s="1"/>
  <c r="HE97" i="7" s="1"/>
  <c r="FO89" i="7"/>
  <c r="FO93" i="7" s="1" a="1"/>
  <c r="FO93" i="7" s="1"/>
  <c r="FO94" i="7" s="1"/>
  <c r="FO97" i="7" s="1"/>
  <c r="CF89" i="7"/>
  <c r="CF93" i="7" s="1" a="1"/>
  <c r="CF93" i="7" s="1"/>
  <c r="CF94" i="7" s="1"/>
  <c r="CF97" i="7" s="1"/>
  <c r="HP89" i="7"/>
  <c r="HP93" i="7" s="1" a="1"/>
  <c r="HP93" i="7" s="1"/>
  <c r="HP94" i="7" s="1"/>
  <c r="HP97" i="7" s="1"/>
  <c r="BL89" i="7"/>
  <c r="BL93" i="7" s="1" a="1"/>
  <c r="BL93" i="7" s="1"/>
  <c r="BL94" i="7" s="1"/>
  <c r="BL97" i="7" s="1"/>
  <c r="FY89" i="7"/>
  <c r="FY93" i="7" s="1" a="1"/>
  <c r="FY93" i="7" s="1"/>
  <c r="FY94" i="7" s="1"/>
  <c r="FY97" i="7" s="1"/>
  <c r="I89" i="7"/>
  <c r="I93" i="7" s="1" a="1"/>
  <c r="I93" i="7" s="1"/>
  <c r="I94" i="7" s="1"/>
  <c r="I96" i="7" s="1"/>
  <c r="J92" i="7" s="1"/>
  <c r="E106" i="7"/>
  <c r="DF89" i="7"/>
  <c r="DF93" i="7" s="1" a="1"/>
  <c r="DF93" i="7" s="1"/>
  <c r="DF94" i="7" s="1"/>
  <c r="DF97" i="7" s="1"/>
  <c r="GJ89" i="7"/>
  <c r="GJ93" i="7" s="1" a="1"/>
  <c r="GJ93" i="7" s="1"/>
  <c r="GJ94" i="7" s="1"/>
  <c r="GJ97" i="7" s="1"/>
  <c r="CC89" i="7"/>
  <c r="CC93" i="7" s="1" a="1"/>
  <c r="CC93" i="7" s="1"/>
  <c r="CC94" i="7" s="1"/>
  <c r="CC97" i="7" s="1"/>
  <c r="AL89" i="7"/>
  <c r="AL93" i="7" s="1" a="1"/>
  <c r="AL93" i="7" s="1"/>
  <c r="AL94" i="7" s="1"/>
  <c r="AL97" i="7" s="1"/>
  <c r="EH89" i="7"/>
  <c r="EH93" i="7" s="1" a="1"/>
  <c r="EH93" i="7" s="1"/>
  <c r="EH94" i="7" s="1"/>
  <c r="EH97" i="7" s="1"/>
  <c r="P16" i="7"/>
  <c r="HW89" i="7"/>
  <c r="HW93" i="7" s="1" a="1"/>
  <c r="HW93" i="7" s="1"/>
  <c r="HW94" i="7" s="1"/>
  <c r="HW97" i="7" s="1"/>
  <c r="HN89" i="7"/>
  <c r="HN93" i="7" s="1" a="1"/>
  <c r="HN93" i="7" s="1"/>
  <c r="HN94" i="7" s="1"/>
  <c r="HN97" i="7" s="1"/>
  <c r="HJ89" i="7"/>
  <c r="HJ93" i="7" s="1" a="1"/>
  <c r="HJ93" i="7" s="1"/>
  <c r="HJ94" i="7" s="1"/>
  <c r="HJ97" i="7" s="1"/>
  <c r="HJ72" i="8" s="1"/>
  <c r="HJ73" i="8" s="1"/>
  <c r="GO89" i="7"/>
  <c r="GO93" i="7" s="1" a="1"/>
  <c r="GO93" i="7" s="1"/>
  <c r="GO94" i="7" s="1"/>
  <c r="GO97" i="7" s="1"/>
  <c r="EI89" i="7"/>
  <c r="EI93" i="7" s="1" a="1"/>
  <c r="EI93" i="7" s="1"/>
  <c r="EI94" i="7" s="1"/>
  <c r="EI97" i="7" s="1"/>
  <c r="DV89" i="7"/>
  <c r="DV93" i="7" s="1" a="1"/>
  <c r="DV93" i="7" s="1"/>
  <c r="DV94" i="7" s="1"/>
  <c r="DV97" i="7" s="1"/>
  <c r="EY89" i="7"/>
  <c r="EY93" i="7" s="1" a="1"/>
  <c r="EY93" i="7" s="1"/>
  <c r="EY94" i="7" s="1"/>
  <c r="EY97" i="7" s="1"/>
  <c r="CE89" i="7"/>
  <c r="CE93" i="7" s="1" a="1"/>
  <c r="CE93" i="7" s="1"/>
  <c r="CE94" i="7" s="1"/>
  <c r="CE97" i="7" s="1"/>
  <c r="AU89" i="7"/>
  <c r="AU93" i="7" s="1" a="1"/>
  <c r="AU93" i="7" s="1"/>
  <c r="AU94" i="7" s="1"/>
  <c r="AU97" i="7" s="1"/>
  <c r="BI89" i="7"/>
  <c r="BI93" i="7" s="1" a="1"/>
  <c r="BI93" i="7" s="1"/>
  <c r="BI94" i="7" s="1"/>
  <c r="BI97" i="7" s="1"/>
  <c r="AI97" i="7"/>
  <c r="G89" i="7"/>
  <c r="G93" i="7" s="1" a="1"/>
  <c r="G93" i="7" s="1"/>
  <c r="FI89" i="7"/>
  <c r="FI93" i="7" s="1" a="1"/>
  <c r="FI93" i="7" s="1"/>
  <c r="FI94" i="7" s="1"/>
  <c r="FI97" i="7" s="1"/>
  <c r="GK89" i="7"/>
  <c r="GK93" i="7" s="1" a="1"/>
  <c r="GK93" i="7" s="1"/>
  <c r="GK94" i="7" s="1"/>
  <c r="GK97" i="7" s="1"/>
  <c r="DR89" i="7"/>
  <c r="DR93" i="7" s="1" a="1"/>
  <c r="DR93" i="7" s="1"/>
  <c r="DR94" i="7" s="1"/>
  <c r="DR97" i="7" s="1"/>
  <c r="EZ89" i="7"/>
  <c r="EZ93" i="7" s="1" a="1"/>
  <c r="EZ93" i="7" s="1"/>
  <c r="EZ94" i="7" s="1"/>
  <c r="EZ97" i="7" s="1"/>
  <c r="CJ89" i="7"/>
  <c r="CJ93" i="7" s="1" a="1"/>
  <c r="CJ93" i="7" s="1"/>
  <c r="CJ94" i="7" s="1"/>
  <c r="CJ97" i="7" s="1"/>
  <c r="K89" i="7"/>
  <c r="K93" i="7" s="1" a="1"/>
  <c r="K93" i="7" s="1"/>
  <c r="K94" i="7" s="1"/>
  <c r="DX89" i="7"/>
  <c r="DX93" i="7" s="1" a="1"/>
  <c r="DX93" i="7" s="1"/>
  <c r="DX94" i="7" s="1"/>
  <c r="DX97" i="7" s="1"/>
  <c r="EW89" i="7"/>
  <c r="EW93" i="7" s="1" a="1"/>
  <c r="EW93" i="7" s="1"/>
  <c r="EW94" i="7" s="1"/>
  <c r="EW97" i="7" s="1"/>
  <c r="GQ89" i="7"/>
  <c r="GQ93" i="7" s="1" a="1"/>
  <c r="GQ93" i="7" s="1"/>
  <c r="GQ94" i="7" s="1"/>
  <c r="GQ97" i="7" s="1"/>
  <c r="HS89" i="7"/>
  <c r="HS93" i="7" s="1" a="1"/>
  <c r="HS93" i="7" s="1"/>
  <c r="HS94" i="7" s="1"/>
  <c r="HS97" i="7" s="1"/>
  <c r="FP89" i="7"/>
  <c r="FP93" i="7" s="1" a="1"/>
  <c r="FP93" i="7" s="1"/>
  <c r="FP94" i="7" s="1"/>
  <c r="FP97" i="7" s="1"/>
  <c r="BY89" i="7"/>
  <c r="BY93" i="7" s="1" a="1"/>
  <c r="BY93" i="7" s="1"/>
  <c r="BY94" i="7" s="1"/>
  <c r="BY97" i="7" s="1"/>
  <c r="BY72" i="8" s="1"/>
  <c r="BY73" i="8" s="1"/>
  <c r="FG89" i="7"/>
  <c r="FG93" i="7" s="1" a="1"/>
  <c r="FG93" i="7" s="1"/>
  <c r="FG94" i="7" s="1"/>
  <c r="FG97" i="7" s="1"/>
  <c r="EC89" i="7"/>
  <c r="EC93" i="7" s="1" a="1"/>
  <c r="EC93" i="7" s="1"/>
  <c r="EC94" i="7" s="1"/>
  <c r="EC97" i="7" s="1"/>
  <c r="DM89" i="7"/>
  <c r="DM93" i="7" s="1" a="1"/>
  <c r="DM93" i="7" s="1"/>
  <c r="DM94" i="7" s="1"/>
  <c r="DM97" i="7" s="1"/>
  <c r="DM72" i="8" s="1"/>
  <c r="DM73" i="8" s="1"/>
  <c r="AQ89" i="7"/>
  <c r="AQ93" i="7" s="1" a="1"/>
  <c r="AQ93" i="7" s="1"/>
  <c r="AQ94" i="7" s="1"/>
  <c r="AQ97" i="7" s="1"/>
  <c r="EX89" i="7"/>
  <c r="EX93" i="7" s="1" a="1"/>
  <c r="EX93" i="7" s="1"/>
  <c r="EX94" i="7" s="1"/>
  <c r="EX97" i="7" s="1"/>
  <c r="GH89" i="7"/>
  <c r="GH93" i="7" s="1" a="1"/>
  <c r="GH93" i="7" s="1"/>
  <c r="GH94" i="7" s="1"/>
  <c r="GH97" i="7" s="1"/>
  <c r="FC89" i="7"/>
  <c r="FC93" i="7" s="1" a="1"/>
  <c r="FC93" i="7" s="1"/>
  <c r="FC94" i="7" s="1"/>
  <c r="FC97" i="7" s="1"/>
  <c r="AM89" i="7"/>
  <c r="AM93" i="7" s="1" a="1"/>
  <c r="AM93" i="7" s="1"/>
  <c r="AM94" i="7" s="1"/>
  <c r="AM97" i="7" s="1"/>
  <c r="EF89" i="7"/>
  <c r="EF93" i="7" s="1" a="1"/>
  <c r="EF93" i="7" s="1"/>
  <c r="EF94" i="7" s="1"/>
  <c r="EF97" i="7" s="1"/>
  <c r="GR89" i="7"/>
  <c r="GR93" i="7" s="1" a="1"/>
  <c r="GR93" i="7" s="1"/>
  <c r="GR94" i="7" s="1"/>
  <c r="GR97" i="7" s="1"/>
  <c r="EV89" i="7"/>
  <c r="EV93" i="7" s="1" a="1"/>
  <c r="EV93" i="7" s="1"/>
  <c r="EV94" i="7" s="1"/>
  <c r="EV97" i="7" s="1"/>
  <c r="E37" i="8"/>
  <c r="G72" i="8"/>
  <c r="G73" i="8" s="1"/>
  <c r="G106" i="7"/>
  <c r="H72" i="8"/>
  <c r="H73" i="8" s="1"/>
  <c r="H106" i="7"/>
  <c r="E29" i="8"/>
  <c r="E30" i="8" s="1"/>
  <c r="E45" i="8"/>
  <c r="P9" i="13"/>
  <c r="O16" i="13"/>
  <c r="G80" i="7" a="1"/>
  <c r="G80" i="7" s="1"/>
  <c r="G63" i="7" a="1"/>
  <c r="G63" i="7" s="1"/>
  <c r="G62" i="7" a="1"/>
  <c r="G62" i="7" s="1"/>
  <c r="G72" i="7" a="1"/>
  <c r="G72" i="7" s="1"/>
  <c r="G71" i="7" a="1"/>
  <c r="G71" i="7" s="1"/>
  <c r="G53" i="7" a="1"/>
  <c r="G53" i="7" s="1"/>
  <c r="G45" i="7" a="1"/>
  <c r="G45" i="7" s="1"/>
  <c r="G44" i="7" a="1"/>
  <c r="G44" i="7" s="1"/>
  <c r="G36" i="7" a="1"/>
  <c r="G36" i="7" s="1"/>
  <c r="G35" i="7" a="1"/>
  <c r="G35" i="7" s="1"/>
  <c r="G54" i="7" a="1"/>
  <c r="G54" i="7" s="1"/>
  <c r="H18" i="7"/>
  <c r="G27" i="7" a="1"/>
  <c r="G27" i="7" s="1"/>
  <c r="G81" i="7" a="1"/>
  <c r="G81" i="7" s="1"/>
  <c r="G26" i="7" a="1"/>
  <c r="G26" i="7" s="1"/>
  <c r="L89" i="7"/>
  <c r="L93" i="7" s="1" a="1"/>
  <c r="L93" i="7" s="1"/>
  <c r="L94" i="7" s="1"/>
  <c r="M88" i="7"/>
  <c r="C72" i="13"/>
  <c r="E72" i="13" s="1"/>
  <c r="C72" i="10"/>
  <c r="F101" i="7"/>
  <c r="F28" i="7"/>
  <c r="F30" i="7" s="1"/>
  <c r="F29" i="7"/>
  <c r="C132" i="13"/>
  <c r="E132" i="13" s="1"/>
  <c r="C132" i="10"/>
  <c r="I95" i="7"/>
  <c r="CA89" i="7"/>
  <c r="CA93" i="7" s="1" a="1"/>
  <c r="CA93" i="7" s="1"/>
  <c r="CA94" i="7" s="1"/>
  <c r="CA97" i="7" s="1"/>
  <c r="HT89" i="7"/>
  <c r="HT93" i="7" s="1" a="1"/>
  <c r="HT93" i="7" s="1"/>
  <c r="HT94" i="7" s="1"/>
  <c r="HT97" i="7" s="1"/>
  <c r="C107" i="7"/>
  <c r="F102" i="7"/>
  <c r="R7" i="13"/>
  <c r="F73" i="7"/>
  <c r="F75" i="7" s="1"/>
  <c r="F74" i="7"/>
  <c r="C18" i="13"/>
  <c r="E18" i="13" s="1"/>
  <c r="C18" i="10"/>
  <c r="F64" i="7"/>
  <c r="F66" i="7" s="1"/>
  <c r="F65" i="7"/>
  <c r="E14" i="8"/>
  <c r="E105" i="7"/>
  <c r="B18" i="14"/>
  <c r="C17" i="14"/>
  <c r="C24" i="13"/>
  <c r="E24" i="13" s="1"/>
  <c r="C24" i="10"/>
  <c r="F46" i="7"/>
  <c r="F48" i="7" s="1"/>
  <c r="F47" i="7"/>
  <c r="C48" i="13"/>
  <c r="E48" i="13" s="1"/>
  <c r="C48" i="10"/>
  <c r="D72" i="8"/>
  <c r="D73" i="8" s="1"/>
  <c r="D106" i="7"/>
  <c r="D107" i="7" s="1"/>
  <c r="L17" i="14"/>
  <c r="M17" i="14" s="1"/>
  <c r="K18" i="14"/>
  <c r="H48" i="9"/>
  <c r="H49" i="9"/>
  <c r="AH89" i="7"/>
  <c r="AH93" i="7" s="1" a="1"/>
  <c r="AH93" i="7" s="1"/>
  <c r="AH94" i="7" s="1"/>
  <c r="AH97" i="7" s="1"/>
  <c r="GV89" i="7"/>
  <c r="GV93" i="7" s="1" a="1"/>
  <c r="GV93" i="7" s="1"/>
  <c r="GV94" i="7" s="1"/>
  <c r="GV97" i="7" s="1"/>
  <c r="HM89" i="7"/>
  <c r="HM93" i="7" s="1" a="1"/>
  <c r="HM93" i="7" s="1"/>
  <c r="HM94" i="7" s="1"/>
  <c r="HM97" i="7" s="1"/>
  <c r="ID89" i="7"/>
  <c r="ID93" i="7" s="1" a="1"/>
  <c r="ID93" i="7" s="1"/>
  <c r="ID94" i="7" s="1"/>
  <c r="ID97" i="7" s="1"/>
  <c r="BW89" i="7"/>
  <c r="BW93" i="7" s="1" a="1"/>
  <c r="BW93" i="7" s="1"/>
  <c r="BW94" i="7" s="1"/>
  <c r="BW97" i="7" s="1"/>
  <c r="BS89" i="7"/>
  <c r="BS93" i="7" s="1" a="1"/>
  <c r="BS93" i="7" s="1"/>
  <c r="BS94" i="7" s="1"/>
  <c r="BS97" i="7" s="1"/>
  <c r="AV89" i="7"/>
  <c r="AV93" i="7" s="1" a="1"/>
  <c r="AV93" i="7" s="1"/>
  <c r="AV94" i="7" s="1"/>
  <c r="AV97" i="7" s="1"/>
  <c r="CX89" i="7"/>
  <c r="CX93" i="7" s="1" a="1"/>
  <c r="CX93" i="7" s="1"/>
  <c r="CX94" i="7" s="1"/>
  <c r="CX97" i="7" s="1"/>
  <c r="AF89" i="7"/>
  <c r="AF93" i="7" s="1" a="1"/>
  <c r="AF93" i="7" s="1"/>
  <c r="AF94" i="7" s="1"/>
  <c r="AF97" i="7" s="1"/>
  <c r="FF89" i="7"/>
  <c r="FF93" i="7" s="1" a="1"/>
  <c r="FF93" i="7" s="1"/>
  <c r="FF94" i="7" s="1"/>
  <c r="FF97" i="7" s="1"/>
  <c r="BP89" i="7"/>
  <c r="BP93" i="7" s="1" a="1"/>
  <c r="BP93" i="7" s="1"/>
  <c r="BP94" i="7" s="1"/>
  <c r="BP97" i="7" s="1"/>
  <c r="CN89" i="7"/>
  <c r="CN93" i="7" s="1" a="1"/>
  <c r="CN93" i="7" s="1"/>
  <c r="CN94" i="7" s="1"/>
  <c r="CN97" i="7" s="1"/>
  <c r="GP89" i="7"/>
  <c r="GP93" i="7" s="1" a="1"/>
  <c r="GP93" i="7" s="1"/>
  <c r="GP94" i="7" s="1"/>
  <c r="GP97" i="7" s="1"/>
  <c r="DE89" i="7"/>
  <c r="DE93" i="7" s="1" a="1"/>
  <c r="DE93" i="7" s="1"/>
  <c r="DE94" i="7" s="1"/>
  <c r="DE97" i="7" s="1"/>
  <c r="FJ89" i="7"/>
  <c r="FJ93" i="7" s="1" a="1"/>
  <c r="FJ93" i="7" s="1"/>
  <c r="FJ94" i="7" s="1"/>
  <c r="FJ97" i="7" s="1"/>
  <c r="BV89" i="7"/>
  <c r="BV93" i="7" s="1" a="1"/>
  <c r="BV93" i="7" s="1"/>
  <c r="BV94" i="7" s="1"/>
  <c r="BV97" i="7" s="1"/>
  <c r="AK89" i="7"/>
  <c r="AK93" i="7" s="1" a="1"/>
  <c r="AK93" i="7" s="1"/>
  <c r="AK94" i="7" s="1"/>
  <c r="AK97" i="7" s="1"/>
  <c r="ED89" i="7"/>
  <c r="ED93" i="7" s="1" a="1"/>
  <c r="ED93" i="7" s="1"/>
  <c r="ED94" i="7" s="1"/>
  <c r="ED97" i="7" s="1"/>
  <c r="GD89" i="7"/>
  <c r="GD93" i="7" s="1" a="1"/>
  <c r="GD93" i="7" s="1"/>
  <c r="GD94" i="7" s="1"/>
  <c r="GD97" i="7" s="1"/>
  <c r="GI89" i="7"/>
  <c r="GI93" i="7" s="1" a="1"/>
  <c r="GI93" i="7" s="1"/>
  <c r="GI94" i="7" s="1"/>
  <c r="GI97" i="7" s="1"/>
  <c r="DK89" i="7"/>
  <c r="DK93" i="7" s="1" a="1"/>
  <c r="DK93" i="7" s="1"/>
  <c r="DK94" i="7" s="1"/>
  <c r="DK97" i="7" s="1"/>
  <c r="AO89" i="7"/>
  <c r="AO93" i="7" s="1" a="1"/>
  <c r="AO93" i="7" s="1"/>
  <c r="AO94" i="7" s="1"/>
  <c r="AO97" i="7" s="1"/>
  <c r="FA89" i="7"/>
  <c r="FA93" i="7" s="1" a="1"/>
  <c r="FA93" i="7" s="1"/>
  <c r="FA94" i="7" s="1"/>
  <c r="FA97" i="7" s="1"/>
  <c r="FR89" i="7"/>
  <c r="FR93" i="7" s="1" a="1"/>
  <c r="FR93" i="7" s="1"/>
  <c r="FR94" i="7" s="1"/>
  <c r="FR97" i="7" s="1"/>
  <c r="HY89" i="7"/>
  <c r="HY93" i="7" s="1" a="1"/>
  <c r="HY93" i="7" s="1"/>
  <c r="HY94" i="7" s="1"/>
  <c r="HY97" i="7" s="1"/>
  <c r="HG89" i="7"/>
  <c r="HG93" i="7" s="1" a="1"/>
  <c r="HG93" i="7" s="1"/>
  <c r="HG94" i="7" s="1"/>
  <c r="HG97" i="7" s="1"/>
  <c r="CD89" i="7"/>
  <c r="CD93" i="7" s="1" a="1"/>
  <c r="CD93" i="7" s="1"/>
  <c r="CD94" i="7" s="1"/>
  <c r="CD97" i="7" s="1"/>
  <c r="CV89" i="7"/>
  <c r="CV93" i="7" s="1" a="1"/>
  <c r="CV93" i="7" s="1"/>
  <c r="CV94" i="7" s="1"/>
  <c r="CV97" i="7" s="1"/>
  <c r="DH89" i="7"/>
  <c r="DH93" i="7" s="1" a="1"/>
  <c r="DH93" i="7" s="1"/>
  <c r="DH94" i="7" s="1"/>
  <c r="DH97" i="7" s="1"/>
  <c r="GT89" i="7"/>
  <c r="GT93" i="7" s="1" a="1"/>
  <c r="GT93" i="7" s="1"/>
  <c r="GT94" i="7" s="1"/>
  <c r="GT97" i="7" s="1"/>
  <c r="EQ89" i="7"/>
  <c r="EQ93" i="7" s="1" a="1"/>
  <c r="EQ93" i="7" s="1"/>
  <c r="EQ94" i="7" s="1"/>
  <c r="EQ97" i="7" s="1"/>
  <c r="EJ89" i="7"/>
  <c r="EJ93" i="7" s="1" a="1"/>
  <c r="EJ93" i="7" s="1"/>
  <c r="EJ94" i="7" s="1"/>
  <c r="EJ97" i="7" s="1"/>
  <c r="BB89" i="7"/>
  <c r="BB93" i="7" s="1" a="1"/>
  <c r="BB93" i="7" s="1"/>
  <c r="BB94" i="7" s="1"/>
  <c r="BB97" i="7" s="1"/>
  <c r="IA89" i="7"/>
  <c r="IA93" i="7" s="1" a="1"/>
  <c r="IA93" i="7" s="1"/>
  <c r="IA94" i="7" s="1"/>
  <c r="IA97" i="7" s="1"/>
  <c r="FL89" i="7"/>
  <c r="FL93" i="7" s="1" a="1"/>
  <c r="FL93" i="7" s="1"/>
  <c r="FL94" i="7" s="1"/>
  <c r="FL97" i="7" s="1"/>
  <c r="CG89" i="7"/>
  <c r="CG93" i="7" s="1" a="1"/>
  <c r="CG93" i="7" s="1"/>
  <c r="CG94" i="7" s="1"/>
  <c r="CG97" i="7" s="1"/>
  <c r="DO89" i="7"/>
  <c r="DO93" i="7" s="1" a="1"/>
  <c r="DO93" i="7" s="1"/>
  <c r="DO94" i="7" s="1"/>
  <c r="DO97" i="7" s="1"/>
  <c r="HU89" i="7"/>
  <c r="HU93" i="7" s="1" a="1"/>
  <c r="HU93" i="7" s="1"/>
  <c r="HU94" i="7" s="1"/>
  <c r="HU97" i="7" s="1"/>
  <c r="GY89" i="7"/>
  <c r="GY93" i="7" s="1" a="1"/>
  <c r="GY93" i="7" s="1"/>
  <c r="GY94" i="7" s="1"/>
  <c r="GY97" i="7" s="1"/>
  <c r="HL89" i="7"/>
  <c r="HL93" i="7" s="1" a="1"/>
  <c r="HL93" i="7" s="1"/>
  <c r="HL94" i="7" s="1"/>
  <c r="HL97" i="7" s="1"/>
  <c r="GA89" i="7"/>
  <c r="GA93" i="7" s="1" a="1"/>
  <c r="GA93" i="7" s="1"/>
  <c r="GA94" i="7" s="1"/>
  <c r="GA97" i="7" s="1"/>
  <c r="AJ89" i="7"/>
  <c r="AJ93" i="7" s="1" a="1"/>
  <c r="AJ93" i="7" s="1"/>
  <c r="AJ94" i="7" s="1"/>
  <c r="AJ97" i="7" s="1"/>
  <c r="BG89" i="7"/>
  <c r="BG93" i="7" s="1" a="1"/>
  <c r="BG93" i="7" s="1"/>
  <c r="BG94" i="7" s="1"/>
  <c r="BG97" i="7" s="1"/>
  <c r="CS89" i="7"/>
  <c r="CS93" i="7" s="1" a="1"/>
  <c r="CS93" i="7" s="1"/>
  <c r="CS94" i="7" s="1"/>
  <c r="CS97" i="7" s="1"/>
  <c r="BU89" i="7"/>
  <c r="BU93" i="7" s="1" a="1"/>
  <c r="BU93" i="7" s="1"/>
  <c r="BU94" i="7" s="1"/>
  <c r="BU97" i="7" s="1"/>
  <c r="ES89" i="7"/>
  <c r="ES93" i="7" s="1" a="1"/>
  <c r="ES93" i="7" s="1"/>
  <c r="ES94" i="7" s="1"/>
  <c r="ES97" i="7" s="1"/>
  <c r="HQ89" i="7"/>
  <c r="HQ93" i="7" s="1" a="1"/>
  <c r="HQ93" i="7" s="1"/>
  <c r="HQ94" i="7" s="1"/>
  <c r="HQ97" i="7" s="1"/>
  <c r="CU89" i="7"/>
  <c r="CU93" i="7" s="1" a="1"/>
  <c r="CU93" i="7" s="1"/>
  <c r="CU94" i="7" s="1"/>
  <c r="CU97" i="7" s="1"/>
  <c r="C15" i="8"/>
  <c r="C67" i="8" s="1"/>
  <c r="C16" i="8"/>
  <c r="F72" i="8"/>
  <c r="F73" i="8" s="1"/>
  <c r="F106" i="7"/>
  <c r="F37" i="7"/>
  <c r="F39" i="7" s="1"/>
  <c r="F38" i="7"/>
  <c r="C61" i="13"/>
  <c r="E61" i="13" s="1"/>
  <c r="C61" i="10"/>
  <c r="P8" i="13"/>
  <c r="P10" i="13" s="1"/>
  <c r="CB97" i="7"/>
  <c r="C37" i="13"/>
  <c r="E37" i="13" s="1"/>
  <c r="C37" i="10"/>
  <c r="F82" i="7"/>
  <c r="F84" i="7" s="1"/>
  <c r="F83" i="7"/>
  <c r="FK89" i="7"/>
  <c r="FK93" i="7" s="1" a="1"/>
  <c r="FK93" i="7" s="1"/>
  <c r="FK94" i="7" s="1"/>
  <c r="FK97" i="7" s="1"/>
  <c r="DG89" i="7"/>
  <c r="DG93" i="7" s="1" a="1"/>
  <c r="DG93" i="7" s="1"/>
  <c r="DG94" i="7" s="1"/>
  <c r="DG97" i="7" s="1"/>
  <c r="CK89" i="7"/>
  <c r="CK93" i="7" s="1" a="1"/>
  <c r="CK93" i="7" s="1"/>
  <c r="CK94" i="7" s="1"/>
  <c r="CK97" i="7" s="1"/>
  <c r="DT89" i="7"/>
  <c r="DT93" i="7" s="1" a="1"/>
  <c r="DT93" i="7" s="1"/>
  <c r="DT94" i="7" s="1"/>
  <c r="DT97" i="7" s="1"/>
  <c r="BX89" i="7"/>
  <c r="BX93" i="7" s="1" a="1"/>
  <c r="BX93" i="7" s="1"/>
  <c r="BX94" i="7" s="1"/>
  <c r="BX97" i="7" s="1"/>
  <c r="N22" i="12"/>
  <c r="N21" i="12"/>
  <c r="BM89" i="7"/>
  <c r="BM93" i="7" s="1" a="1"/>
  <c r="BM93" i="7" s="1"/>
  <c r="BM94" i="7" s="1"/>
  <c r="BM97" i="7" s="1"/>
  <c r="EP89" i="7"/>
  <c r="EP93" i="7" s="1" a="1"/>
  <c r="EP93" i="7" s="1"/>
  <c r="EP94" i="7" s="1"/>
  <c r="EP97" i="7" s="1"/>
  <c r="DZ89" i="7"/>
  <c r="DZ93" i="7" s="1" a="1"/>
  <c r="DZ93" i="7" s="1"/>
  <c r="DZ94" i="7" s="1"/>
  <c r="DZ97" i="7" s="1"/>
  <c r="AP89" i="7"/>
  <c r="AP93" i="7" s="1" a="1"/>
  <c r="AP93" i="7" s="1"/>
  <c r="AP94" i="7" s="1"/>
  <c r="AP97" i="7" s="1"/>
  <c r="DU89" i="7"/>
  <c r="DU93" i="7" s="1" a="1"/>
  <c r="DU93" i="7" s="1"/>
  <c r="DU94" i="7" s="1"/>
  <c r="DU97" i="7" s="1"/>
  <c r="FT89" i="7"/>
  <c r="FT93" i="7" s="1" a="1"/>
  <c r="FT93" i="7" s="1"/>
  <c r="FT94" i="7" s="1"/>
  <c r="FT97" i="7" s="1"/>
  <c r="GW89" i="7"/>
  <c r="GW93" i="7" s="1" a="1"/>
  <c r="GW93" i="7" s="1"/>
  <c r="GW94" i="7" s="1"/>
  <c r="GW97" i="7" s="1"/>
  <c r="CI89" i="7"/>
  <c r="CI93" i="7" s="1" a="1"/>
  <c r="CI93" i="7" s="1"/>
  <c r="CI94" i="7" s="1"/>
  <c r="CI97" i="7" s="1"/>
  <c r="C96" i="13"/>
  <c r="E96" i="13" s="1"/>
  <c r="C96" i="10"/>
  <c r="E103" i="7"/>
  <c r="HI89" i="7"/>
  <c r="HI93" i="7" s="1" a="1"/>
  <c r="HI93" i="7" s="1"/>
  <c r="HI94" i="7" s="1"/>
  <c r="HI97" i="7" s="1"/>
  <c r="BQ89" i="7"/>
  <c r="BQ93" i="7" s="1" a="1"/>
  <c r="BQ93" i="7" s="1"/>
  <c r="BQ94" i="7" s="1"/>
  <c r="BQ97" i="7" s="1"/>
  <c r="K21" i="7"/>
  <c r="DA89" i="7"/>
  <c r="DA93" i="7" s="1" a="1"/>
  <c r="DA93" i="7" s="1"/>
  <c r="DA94" i="7" s="1"/>
  <c r="DA97" i="7" s="1"/>
  <c r="GZ89" i="7"/>
  <c r="GZ93" i="7" s="1" a="1"/>
  <c r="GZ93" i="7" s="1"/>
  <c r="GZ94" i="7" s="1"/>
  <c r="GZ97" i="7" s="1"/>
  <c r="BN89" i="7"/>
  <c r="BN93" i="7" s="1" a="1"/>
  <c r="BN93" i="7" s="1"/>
  <c r="BN94" i="7" s="1"/>
  <c r="BN97" i="7" s="1"/>
  <c r="F55" i="7"/>
  <c r="F57" i="7" s="1"/>
  <c r="F56" i="7"/>
  <c r="GS89" i="7"/>
  <c r="GS93" i="7" s="1" a="1"/>
  <c r="GS93" i="7" s="1"/>
  <c r="GS94" i="7" s="1"/>
  <c r="GS97" i="7" s="1"/>
  <c r="J89" i="7"/>
  <c r="J93" i="7" s="1" a="1"/>
  <c r="J93" i="7" s="1"/>
  <c r="J94" i="7" s="1"/>
  <c r="BE89" i="7"/>
  <c r="BE93" i="7" s="1" a="1"/>
  <c r="BE93" i="7" s="1"/>
  <c r="BE94" i="7" s="1"/>
  <c r="BE97" i="7" s="1"/>
  <c r="CQ89" i="7"/>
  <c r="CQ93" i="7" s="1" a="1"/>
  <c r="CQ93" i="7" s="1"/>
  <c r="CQ94" i="7" s="1"/>
  <c r="CQ97" i="7" s="1"/>
  <c r="DW89" i="7"/>
  <c r="DW93" i="7" s="1" a="1"/>
  <c r="DW93" i="7" s="1"/>
  <c r="DW94" i="7" s="1"/>
  <c r="DW97" i="7" s="1"/>
  <c r="CM89" i="7"/>
  <c r="CM93" i="7" s="1" a="1"/>
  <c r="CM93" i="7" s="1"/>
  <c r="CM94" i="7" s="1"/>
  <c r="CM97" i="7" s="1"/>
  <c r="GF89" i="7"/>
  <c r="GF93" i="7" s="1" a="1"/>
  <c r="GF93" i="7" s="1"/>
  <c r="GF94" i="7" s="1"/>
  <c r="GF97" i="7" s="1"/>
  <c r="EA89" i="7"/>
  <c r="EA93" i="7" s="1" a="1"/>
  <c r="EA93" i="7" s="1"/>
  <c r="EA94" i="7" s="1"/>
  <c r="EA97" i="7" s="1"/>
  <c r="DC89" i="7"/>
  <c r="DC93" i="7" s="1" a="1"/>
  <c r="DC93" i="7" s="1"/>
  <c r="DC94" i="7" s="1"/>
  <c r="DC97" i="7" s="1"/>
  <c r="FB89" i="7"/>
  <c r="FB93" i="7" s="1" a="1"/>
  <c r="FB93" i="7" s="1"/>
  <c r="FB94" i="7" s="1"/>
  <c r="FB97" i="7" s="1"/>
  <c r="CL89" i="7"/>
  <c r="CL93" i="7" s="1" a="1"/>
  <c r="CL93" i="7" s="1"/>
  <c r="CL94" i="7" s="1"/>
  <c r="CL97" i="7" s="1"/>
  <c r="CO89" i="7"/>
  <c r="CO93" i="7" s="1" a="1"/>
  <c r="CO93" i="7" s="1"/>
  <c r="CO94" i="7" s="1"/>
  <c r="CO97" i="7" s="1"/>
  <c r="HD89" i="7"/>
  <c r="HD93" i="7" s="1" a="1"/>
  <c r="HD93" i="7" s="1"/>
  <c r="HD94" i="7" s="1"/>
  <c r="HD97" i="7" s="1"/>
  <c r="M24" i="12"/>
  <c r="M23" i="12" s="1"/>
  <c r="FW89" i="7"/>
  <c r="FW93" i="7" s="1" a="1"/>
  <c r="FW93" i="7" s="1"/>
  <c r="FW94" i="7" s="1"/>
  <c r="FW97" i="7" s="1"/>
  <c r="A21" i="30" l="1"/>
  <c r="C21" i="30" s="1"/>
  <c r="H52" i="9" a="1"/>
  <c r="H52" i="9" s="1"/>
  <c r="L25" i="9"/>
  <c r="L11" i="22" s="1"/>
  <c r="K27" i="9"/>
  <c r="K24" i="9" s="1"/>
  <c r="K18" i="9" s="1"/>
  <c r="D20" i="8"/>
  <c r="D23" i="8" s="1"/>
  <c r="D13" i="8"/>
  <c r="D16" i="8" s="1"/>
  <c r="F192" i="28"/>
  <c r="F13" i="28"/>
  <c r="F193" i="28"/>
  <c r="F194" i="28"/>
  <c r="F195" i="28"/>
  <c r="F196" i="28"/>
  <c r="F197" i="28"/>
  <c r="F198" i="28"/>
  <c r="F199" i="28"/>
  <c r="F200" i="28"/>
  <c r="F201" i="28"/>
  <c r="F202" i="28"/>
  <c r="F203" i="28"/>
  <c r="F204" i="28"/>
  <c r="F205" i="28"/>
  <c r="F206" i="28"/>
  <c r="F207" i="28"/>
  <c r="F208" i="28"/>
  <c r="F209" i="28"/>
  <c r="F210" i="28"/>
  <c r="F211" i="28"/>
  <c r="F212" i="28"/>
  <c r="F213" i="28"/>
  <c r="F214" i="28"/>
  <c r="F215" i="28"/>
  <c r="F216" i="28"/>
  <c r="F217" i="28"/>
  <c r="F218" i="28"/>
  <c r="F219" i="28"/>
  <c r="F220" i="28"/>
  <c r="F221" i="28"/>
  <c r="F222" i="28"/>
  <c r="F223" i="28"/>
  <c r="F224" i="28"/>
  <c r="F225" i="28"/>
  <c r="F226" i="28"/>
  <c r="F227" i="28"/>
  <c r="F228" i="28"/>
  <c r="F229" i="28"/>
  <c r="F230" i="28"/>
  <c r="F231" i="28"/>
  <c r="F232" i="28"/>
  <c r="F233" i="28"/>
  <c r="F234" i="28"/>
  <c r="F235" i="28"/>
  <c r="F236" i="28"/>
  <c r="F237" i="28"/>
  <c r="F238" i="28"/>
  <c r="F239" i="28"/>
  <c r="F240" i="28"/>
  <c r="F241" i="28"/>
  <c r="F242" i="28"/>
  <c r="F243" i="28"/>
  <c r="F244" i="28"/>
  <c r="F245" i="28"/>
  <c r="F246" i="28"/>
  <c r="F247" i="28"/>
  <c r="F248" i="28"/>
  <c r="F249" i="28"/>
  <c r="F250" i="28"/>
  <c r="F251" i="28"/>
  <c r="F252" i="28"/>
  <c r="F253" i="28"/>
  <c r="F254" i="28"/>
  <c r="F255" i="28"/>
  <c r="F256" i="28"/>
  <c r="F257" i="28"/>
  <c r="F258" i="28"/>
  <c r="F259" i="28"/>
  <c r="F260" i="28"/>
  <c r="F261" i="28"/>
  <c r="F262" i="28"/>
  <c r="F263" i="28"/>
  <c r="F264" i="28"/>
  <c r="F265" i="28"/>
  <c r="F266" i="28"/>
  <c r="F267" i="28"/>
  <c r="F268" i="28"/>
  <c r="F269" i="28"/>
  <c r="F270" i="28"/>
  <c r="F271" i="28"/>
  <c r="F272" i="28"/>
  <c r="F273" i="28"/>
  <c r="F274" i="28"/>
  <c r="F275" i="28"/>
  <c r="F276" i="28"/>
  <c r="F277" i="28"/>
  <c r="F278" i="28"/>
  <c r="F279" i="28"/>
  <c r="F280" i="28"/>
  <c r="F281" i="28"/>
  <c r="F282" i="28"/>
  <c r="F283" i="28"/>
  <c r="F284" i="28"/>
  <c r="F285" i="28"/>
  <c r="F286" i="28"/>
  <c r="F287" i="28"/>
  <c r="F288" i="28"/>
  <c r="F289" i="28"/>
  <c r="F290" i="28"/>
  <c r="F291" i="28"/>
  <c r="F292" i="28"/>
  <c r="F293" i="28"/>
  <c r="F294" i="28"/>
  <c r="F295" i="28"/>
  <c r="F296" i="28"/>
  <c r="F297" i="28"/>
  <c r="F298" i="28"/>
  <c r="F299" i="28"/>
  <c r="F300" i="28"/>
  <c r="F301" i="28"/>
  <c r="F302" i="28"/>
  <c r="F303" i="28"/>
  <c r="F304" i="28"/>
  <c r="F305" i="28"/>
  <c r="F306" i="28"/>
  <c r="F307" i="28"/>
  <c r="F308" i="28"/>
  <c r="F309" i="28"/>
  <c r="F310" i="28"/>
  <c r="F311" i="28"/>
  <c r="F25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E13" i="28"/>
  <c r="F104" i="28"/>
  <c r="F17" i="28"/>
  <c r="F25" i="28"/>
  <c r="F33" i="28"/>
  <c r="F41" i="28"/>
  <c r="F49" i="28"/>
  <c r="F57" i="28"/>
  <c r="F65" i="28"/>
  <c r="F73" i="28"/>
  <c r="F81" i="28"/>
  <c r="F89" i="28"/>
  <c r="F97" i="28"/>
  <c r="F105" i="28"/>
  <c r="F113" i="28"/>
  <c r="F121" i="28"/>
  <c r="F129" i="28"/>
  <c r="F137" i="28"/>
  <c r="F145" i="28"/>
  <c r="F153" i="28"/>
  <c r="F161" i="28"/>
  <c r="F169" i="28"/>
  <c r="F177" i="28"/>
  <c r="F185" i="28"/>
  <c r="F27" i="28"/>
  <c r="F35" i="28"/>
  <c r="F43" i="28"/>
  <c r="F51" i="28"/>
  <c r="F59" i="28"/>
  <c r="F67" i="28"/>
  <c r="F75" i="28"/>
  <c r="F83" i="28"/>
  <c r="F91" i="28"/>
  <c r="F99" i="28"/>
  <c r="F107" i="28"/>
  <c r="F115" i="28"/>
  <c r="F123" i="28"/>
  <c r="F131" i="28"/>
  <c r="F139" i="28"/>
  <c r="F147" i="28"/>
  <c r="F163" i="28"/>
  <c r="F171" i="28"/>
  <c r="F179" i="28"/>
  <c r="F187" i="28"/>
  <c r="F20" i="28"/>
  <c r="F28" i="28"/>
  <c r="F36" i="28"/>
  <c r="F44" i="28"/>
  <c r="F52" i="28"/>
  <c r="F60" i="28"/>
  <c r="F68" i="28"/>
  <c r="F76" i="28"/>
  <c r="F84" i="28"/>
  <c r="F100" i="28"/>
  <c r="F108" i="28"/>
  <c r="F124" i="28"/>
  <c r="F140" i="28"/>
  <c r="F156" i="28"/>
  <c r="F172" i="28"/>
  <c r="F188" i="28"/>
  <c r="F21" i="28"/>
  <c r="F29" i="28"/>
  <c r="F37" i="28"/>
  <c r="F45" i="28"/>
  <c r="F53" i="28"/>
  <c r="F61" i="28"/>
  <c r="F69" i="28"/>
  <c r="F85" i="28"/>
  <c r="F93" i="28"/>
  <c r="F109" i="28"/>
  <c r="F125" i="28"/>
  <c r="F141" i="28"/>
  <c r="F165" i="28"/>
  <c r="F181" i="28"/>
  <c r="F18" i="28"/>
  <c r="F26" i="28"/>
  <c r="F34" i="28"/>
  <c r="F42" i="28"/>
  <c r="F50" i="28"/>
  <c r="F58" i="28"/>
  <c r="F66" i="28"/>
  <c r="F74" i="28"/>
  <c r="F82" i="28"/>
  <c r="F90" i="28"/>
  <c r="F98" i="28"/>
  <c r="F106" i="28"/>
  <c r="F114" i="28"/>
  <c r="F122" i="28"/>
  <c r="F130" i="28"/>
  <c r="F138" i="28"/>
  <c r="F146" i="28"/>
  <c r="F154" i="28"/>
  <c r="F162" i="28"/>
  <c r="F170" i="28"/>
  <c r="F178" i="28"/>
  <c r="F186" i="28"/>
  <c r="F19" i="28"/>
  <c r="F155" i="28"/>
  <c r="F92" i="28"/>
  <c r="F116" i="28"/>
  <c r="F132" i="28"/>
  <c r="F148" i="28"/>
  <c r="F164" i="28"/>
  <c r="F180" i="28"/>
  <c r="F77" i="28"/>
  <c r="F101" i="28"/>
  <c r="F117" i="28"/>
  <c r="F133" i="28"/>
  <c r="F157" i="28"/>
  <c r="F173" i="28"/>
  <c r="F189" i="28"/>
  <c r="F14" i="28"/>
  <c r="F22" i="28"/>
  <c r="F30" i="28"/>
  <c r="F38" i="28"/>
  <c r="F46" i="28"/>
  <c r="F54" i="28"/>
  <c r="F62" i="28"/>
  <c r="F70" i="28"/>
  <c r="F78" i="28"/>
  <c r="F86" i="28"/>
  <c r="F94" i="28"/>
  <c r="F102" i="28"/>
  <c r="F110" i="28"/>
  <c r="F118" i="28"/>
  <c r="F126" i="28"/>
  <c r="F134" i="28"/>
  <c r="F142" i="28"/>
  <c r="F150" i="28"/>
  <c r="F158" i="28"/>
  <c r="F166" i="28"/>
  <c r="F174" i="28"/>
  <c r="F182" i="28"/>
  <c r="F190" i="28"/>
  <c r="F15" i="28"/>
  <c r="F23" i="28"/>
  <c r="F31" i="28"/>
  <c r="F39" i="28"/>
  <c r="F47" i="28"/>
  <c r="F55" i="28"/>
  <c r="F63" i="28"/>
  <c r="F71" i="28"/>
  <c r="F79" i="28"/>
  <c r="F87" i="28"/>
  <c r="F95" i="28"/>
  <c r="F103" i="28"/>
  <c r="F111" i="28"/>
  <c r="F119" i="28"/>
  <c r="F127" i="28"/>
  <c r="F135" i="28"/>
  <c r="F143" i="28"/>
  <c r="F151" i="28"/>
  <c r="F159" i="28"/>
  <c r="F167" i="28"/>
  <c r="F175" i="28"/>
  <c r="F183" i="28"/>
  <c r="F191" i="28"/>
  <c r="F16" i="28"/>
  <c r="F24" i="28"/>
  <c r="F32" i="28"/>
  <c r="F40" i="28"/>
  <c r="F48" i="28"/>
  <c r="F56" i="28"/>
  <c r="F64" i="28"/>
  <c r="F72" i="28"/>
  <c r="F80" i="28"/>
  <c r="F88" i="28"/>
  <c r="F96" i="28"/>
  <c r="F112" i="28"/>
  <c r="F120" i="28"/>
  <c r="F128" i="28"/>
  <c r="F136" i="28"/>
  <c r="F144" i="28"/>
  <c r="F152" i="28"/>
  <c r="F160" i="28"/>
  <c r="F168" i="28"/>
  <c r="F176" i="28"/>
  <c r="F184" i="28"/>
  <c r="F149" i="28"/>
  <c r="F14" i="25"/>
  <c r="F22" i="25"/>
  <c r="F30" i="25"/>
  <c r="F38" i="25"/>
  <c r="F46" i="25"/>
  <c r="F54" i="25"/>
  <c r="F62" i="25"/>
  <c r="F70" i="25"/>
  <c r="F78" i="25"/>
  <c r="F86" i="25"/>
  <c r="F94" i="25"/>
  <c r="F102" i="25"/>
  <c r="F110" i="25"/>
  <c r="F118" i="25"/>
  <c r="F126" i="25"/>
  <c r="F134" i="25"/>
  <c r="F142" i="25"/>
  <c r="F150" i="25"/>
  <c r="F158" i="25"/>
  <c r="F166" i="25"/>
  <c r="F182" i="25"/>
  <c r="F190" i="25"/>
  <c r="F15" i="25"/>
  <c r="F23" i="25"/>
  <c r="F31" i="25"/>
  <c r="F39" i="25"/>
  <c r="F47" i="25"/>
  <c r="F55" i="25"/>
  <c r="F63" i="25"/>
  <c r="F71" i="25"/>
  <c r="F79" i="25"/>
  <c r="F87" i="25"/>
  <c r="F95" i="25"/>
  <c r="F103" i="25"/>
  <c r="F111" i="25"/>
  <c r="F119" i="25"/>
  <c r="F127" i="25"/>
  <c r="F135" i="25"/>
  <c r="F143" i="25"/>
  <c r="F151" i="25"/>
  <c r="F159" i="25"/>
  <c r="F167" i="25"/>
  <c r="F175" i="25"/>
  <c r="F183" i="25"/>
  <c r="F191" i="25"/>
  <c r="E13" i="25"/>
  <c r="F24" i="25"/>
  <c r="F32" i="25"/>
  <c r="F40" i="25"/>
  <c r="F48" i="25"/>
  <c r="F56" i="25"/>
  <c r="F64" i="25"/>
  <c r="F72" i="25"/>
  <c r="F80" i="25"/>
  <c r="F88" i="25"/>
  <c r="F96" i="25"/>
  <c r="F104" i="25"/>
  <c r="F112" i="25"/>
  <c r="F120" i="25"/>
  <c r="F128" i="25"/>
  <c r="F144" i="25"/>
  <c r="F152" i="25"/>
  <c r="F160" i="25"/>
  <c r="F168" i="25"/>
  <c r="F176" i="25"/>
  <c r="F184" i="25"/>
  <c r="F16" i="25"/>
  <c r="F136" i="25"/>
  <c r="F13" i="25"/>
  <c r="F17" i="25"/>
  <c r="F33" i="25"/>
  <c r="F41" i="25"/>
  <c r="F49" i="25"/>
  <c r="F57" i="25"/>
  <c r="F65" i="25"/>
  <c r="F73" i="25"/>
  <c r="F81" i="25"/>
  <c r="F89" i="25"/>
  <c r="F97" i="25"/>
  <c r="F105" i="25"/>
  <c r="F113" i="25"/>
  <c r="F121" i="25"/>
  <c r="F129" i="25"/>
  <c r="F137" i="25"/>
  <c r="F145" i="25"/>
  <c r="F153" i="25"/>
  <c r="F161" i="25"/>
  <c r="F169" i="25"/>
  <c r="F177" i="25"/>
  <c r="F185" i="25"/>
  <c r="F60" i="25"/>
  <c r="F84" i="25"/>
  <c r="F108" i="25"/>
  <c r="F124" i="25"/>
  <c r="F140" i="25"/>
  <c r="F156" i="25"/>
  <c r="F180" i="25"/>
  <c r="F18" i="25"/>
  <c r="F26" i="25"/>
  <c r="F34" i="25"/>
  <c r="F42" i="25"/>
  <c r="F50" i="25"/>
  <c r="F58" i="25"/>
  <c r="F66" i="25"/>
  <c r="F74" i="25"/>
  <c r="F82" i="25"/>
  <c r="F90" i="25"/>
  <c r="F98" i="25"/>
  <c r="F106" i="25"/>
  <c r="F114" i="25"/>
  <c r="F122" i="25"/>
  <c r="F130" i="25"/>
  <c r="F138" i="25"/>
  <c r="F146" i="25"/>
  <c r="F154" i="25"/>
  <c r="F162" i="25"/>
  <c r="F170" i="25"/>
  <c r="F178" i="25"/>
  <c r="F186" i="25"/>
  <c r="F28" i="25"/>
  <c r="F172" i="25"/>
  <c r="F19" i="25"/>
  <c r="F27" i="25"/>
  <c r="F35" i="25"/>
  <c r="F43" i="25"/>
  <c r="F51" i="25"/>
  <c r="F59" i="25"/>
  <c r="F67" i="25"/>
  <c r="F75" i="25"/>
  <c r="F83" i="25"/>
  <c r="F91" i="25"/>
  <c r="F99" i="25"/>
  <c r="F107" i="25"/>
  <c r="F115" i="25"/>
  <c r="F123" i="25"/>
  <c r="F131" i="25"/>
  <c r="F139" i="25"/>
  <c r="F147" i="25"/>
  <c r="F155" i="25"/>
  <c r="F163" i="25"/>
  <c r="F171" i="25"/>
  <c r="F179" i="25"/>
  <c r="F187" i="25"/>
  <c r="F20" i="25"/>
  <c r="F36" i="25"/>
  <c r="F44" i="25"/>
  <c r="F52" i="25"/>
  <c r="F68" i="25"/>
  <c r="F76" i="25"/>
  <c r="F92" i="25"/>
  <c r="F100" i="25"/>
  <c r="F116" i="25"/>
  <c r="F132" i="25"/>
  <c r="F148" i="25"/>
  <c r="F164" i="25"/>
  <c r="F188" i="25"/>
  <c r="F21" i="25"/>
  <c r="F29" i="25"/>
  <c r="F37" i="25"/>
  <c r="F45" i="25"/>
  <c r="F53" i="25"/>
  <c r="F61" i="25"/>
  <c r="F69" i="25"/>
  <c r="F77" i="25"/>
  <c r="F85" i="25"/>
  <c r="F93" i="25"/>
  <c r="F101" i="25"/>
  <c r="F109" i="25"/>
  <c r="F117" i="25"/>
  <c r="F125" i="25"/>
  <c r="F133" i="25"/>
  <c r="F141" i="25"/>
  <c r="F149" i="25"/>
  <c r="F157" i="25"/>
  <c r="F165" i="25"/>
  <c r="F173" i="25"/>
  <c r="F181" i="25"/>
  <c r="F189" i="25"/>
  <c r="F174" i="25"/>
  <c r="A263" i="28"/>
  <c r="A262" i="29"/>
  <c r="J19" i="9"/>
  <c r="E54" i="8"/>
  <c r="J46" i="31" a="1"/>
  <c r="J46" i="31" s="1"/>
  <c r="J16" i="9"/>
  <c r="J14" i="9"/>
  <c r="J22" i="9"/>
  <c r="J13" i="9"/>
  <c r="J15" i="9"/>
  <c r="J17" i="9"/>
  <c r="C55" i="30"/>
  <c r="C47" i="30"/>
  <c r="J12" i="9"/>
  <c r="J13" i="22"/>
  <c r="E63" i="8"/>
  <c r="J18" i="9"/>
  <c r="J21" i="9"/>
  <c r="J20" i="9"/>
  <c r="J23" i="9"/>
  <c r="E55" i="8"/>
  <c r="D28" i="8"/>
  <c r="D31" i="8" s="1"/>
  <c r="D44" i="8"/>
  <c r="D46" i="8" s="1"/>
  <c r="D60" i="8"/>
  <c r="D63" i="8" s="1"/>
  <c r="E22" i="8"/>
  <c r="GM106" i="7"/>
  <c r="C48" i="30"/>
  <c r="F20" i="8"/>
  <c r="E47" i="8"/>
  <c r="D36" i="8"/>
  <c r="D39" i="8" s="1"/>
  <c r="D52" i="8"/>
  <c r="D55" i="8" s="1"/>
  <c r="E39" i="8"/>
  <c r="IF72" i="8"/>
  <c r="IF73" i="8" s="1"/>
  <c r="GE106" i="7"/>
  <c r="AX106" i="7"/>
  <c r="FV72" i="8"/>
  <c r="FV73" i="8" s="1"/>
  <c r="C258" i="29"/>
  <c r="D258" i="29" s="1"/>
  <c r="B259" i="29"/>
  <c r="A29" i="30"/>
  <c r="C29" i="30" s="1"/>
  <c r="C258" i="28"/>
  <c r="D258" i="28" s="1"/>
  <c r="B259" i="28"/>
  <c r="C56" i="30"/>
  <c r="J60" i="7"/>
  <c r="J61" i="7" s="1"/>
  <c r="HV106" i="7"/>
  <c r="J51" i="7"/>
  <c r="J52" i="7" s="1"/>
  <c r="AN72" i="8"/>
  <c r="AN73" i="8" s="1"/>
  <c r="J69" i="7"/>
  <c r="J70" i="7" s="1"/>
  <c r="J90" i="7"/>
  <c r="J91" i="7" s="1"/>
  <c r="J95" i="7" s="1"/>
  <c r="J97" i="7" s="1"/>
  <c r="J78" i="7"/>
  <c r="J79" i="7" s="1"/>
  <c r="J24" i="7"/>
  <c r="J25" i="7" s="1"/>
  <c r="J33" i="7"/>
  <c r="J34" i="7" s="1"/>
  <c r="BJ106" i="7"/>
  <c r="DN106" i="7"/>
  <c r="E25" i="31"/>
  <c r="E26" i="31" s="1"/>
  <c r="E83" i="31"/>
  <c r="E84" i="31" s="1"/>
  <c r="E34" i="31"/>
  <c r="E35" i="31" s="1"/>
  <c r="E70" i="31"/>
  <c r="E71" i="31" s="1"/>
  <c r="E74" i="31" s="1"/>
  <c r="E76" i="31" s="1"/>
  <c r="E54" i="30" s="1"/>
  <c r="E61" i="31"/>
  <c r="E62" i="31" s="1"/>
  <c r="E65" i="31" s="1"/>
  <c r="E67" i="31" s="1"/>
  <c r="E46" i="30" s="1"/>
  <c r="E52" i="31"/>
  <c r="E53" i="31" s="1"/>
  <c r="E56" i="31" s="1"/>
  <c r="E58" i="31" s="1"/>
  <c r="E38" i="30" s="1"/>
  <c r="E43" i="31"/>
  <c r="E44" i="31" s="1"/>
  <c r="EG72" i="8"/>
  <c r="EG73" i="8" s="1"/>
  <c r="GN106" i="7"/>
  <c r="C40" i="30"/>
  <c r="C39" i="30"/>
  <c r="P13" i="13" a="1"/>
  <c r="P13" i="13" s="1"/>
  <c r="P17" i="13" s="1"/>
  <c r="H22" i="31" s="1"/>
  <c r="P12" i="13" a="1"/>
  <c r="P12" i="13" s="1"/>
  <c r="P11" i="13" a="1"/>
  <c r="P11" i="13" s="1"/>
  <c r="BC106" i="7"/>
  <c r="FH106" i="7"/>
  <c r="DJ106" i="7"/>
  <c r="E15" i="8"/>
  <c r="BK106" i="7"/>
  <c r="E23" i="8"/>
  <c r="CW72" i="8"/>
  <c r="CW73" i="8" s="1"/>
  <c r="EM106" i="7"/>
  <c r="AY106" i="7"/>
  <c r="EB106" i="7"/>
  <c r="F60" i="8"/>
  <c r="E62" i="8"/>
  <c r="E14" i="24"/>
  <c r="D27" i="31" s="1" a="1"/>
  <c r="D27" i="31" s="1"/>
  <c r="D30" i="31" s="1"/>
  <c r="C30" i="31"/>
  <c r="C29" i="31"/>
  <c r="E259" i="29"/>
  <c r="IO72" i="31" s="1" a="1"/>
  <c r="IO72" i="31" s="1"/>
  <c r="IN73" i="31" a="1"/>
  <c r="IN73" i="31" s="1"/>
  <c r="EE106" i="7"/>
  <c r="FU106" i="7"/>
  <c r="IM8" i="30"/>
  <c r="IM6" i="30"/>
  <c r="F28" i="8"/>
  <c r="F36" i="8"/>
  <c r="F44" i="8"/>
  <c r="F52" i="8"/>
  <c r="IM80" i="31"/>
  <c r="IM81" i="31" s="1"/>
  <c r="IM79" i="31"/>
  <c r="IR18" i="31"/>
  <c r="IQ64" i="31" a="1"/>
  <c r="IQ64" i="31" s="1"/>
  <c r="IQ63" i="31" a="1"/>
  <c r="IQ63" i="31" s="1"/>
  <c r="IQ54" i="31" a="1"/>
  <c r="IQ54" i="31" s="1"/>
  <c r="IQ37" i="31" a="1"/>
  <c r="IQ37" i="31" s="1"/>
  <c r="IQ55" i="31" a="1"/>
  <c r="IQ55" i="31" s="1"/>
  <c r="IQ36" i="31" a="1"/>
  <c r="IQ36" i="31" s="1"/>
  <c r="IQ28" i="31" a="1"/>
  <c r="IQ28" i="31" s="1"/>
  <c r="IQ27" i="31" a="1"/>
  <c r="IQ27" i="31" s="1"/>
  <c r="FZ72" i="8"/>
  <c r="FZ73" i="8" s="1"/>
  <c r="FM106" i="7"/>
  <c r="FQ72" i="8"/>
  <c r="FQ73" i="8" s="1"/>
  <c r="DB106" i="7"/>
  <c r="DB72" i="8"/>
  <c r="DB73" i="8" s="1"/>
  <c r="DF72" i="8"/>
  <c r="DF73" i="8" s="1"/>
  <c r="CJ72" i="8"/>
  <c r="CJ73" i="8" s="1"/>
  <c r="G25" i="31"/>
  <c r="G26" i="31" s="1"/>
  <c r="G83" i="31"/>
  <c r="G84" i="31" s="1"/>
  <c r="G52" i="31"/>
  <c r="G53" i="31" s="1"/>
  <c r="G56" i="31" s="1"/>
  <c r="G58" i="31" s="1"/>
  <c r="G38" i="30" s="1"/>
  <c r="G70" i="31"/>
  <c r="G71" i="31" s="1"/>
  <c r="G74" i="31" s="1"/>
  <c r="G76" i="31" s="1"/>
  <c r="G54" i="30" s="1"/>
  <c r="G61" i="31"/>
  <c r="G62" i="31" s="1"/>
  <c r="G65" i="31" s="1"/>
  <c r="G67" i="31" s="1"/>
  <c r="G46" i="30" s="1"/>
  <c r="G43" i="31"/>
  <c r="G44" i="31" s="1"/>
  <c r="G34" i="31"/>
  <c r="G35" i="31" s="1"/>
  <c r="FZ106" i="7"/>
  <c r="EI72" i="8"/>
  <c r="EI73" i="8" s="1"/>
  <c r="E11" i="31"/>
  <c r="EK72" i="8"/>
  <c r="EK73" i="8" s="1"/>
  <c r="GG106" i="7"/>
  <c r="HP106" i="7"/>
  <c r="GG72" i="8"/>
  <c r="GG73" i="8" s="1"/>
  <c r="AG106" i="7"/>
  <c r="CH72" i="8"/>
  <c r="CH73" i="8" s="1"/>
  <c r="AG72" i="8"/>
  <c r="AG73" i="8" s="1"/>
  <c r="IM39" i="31"/>
  <c r="IN21" i="31"/>
  <c r="IN10" i="30" s="1"/>
  <c r="IM75" i="31"/>
  <c r="IM66" i="31"/>
  <c r="IM57" i="31"/>
  <c r="IM30" i="31"/>
  <c r="IO20" i="31"/>
  <c r="IO19" i="31"/>
  <c r="EL106" i="7"/>
  <c r="EL72" i="8"/>
  <c r="EL73" i="8" s="1"/>
  <c r="AT106" i="7"/>
  <c r="DS106" i="7"/>
  <c r="AT72" i="8"/>
  <c r="AT73" i="8" s="1"/>
  <c r="DS72" i="8"/>
  <c r="DS73" i="8" s="1"/>
  <c r="DL72" i="8"/>
  <c r="DL73" i="8" s="1"/>
  <c r="EI106" i="7"/>
  <c r="BF106" i="7"/>
  <c r="HF72" i="8"/>
  <c r="HF73" i="8" s="1"/>
  <c r="HF106" i="7"/>
  <c r="IH106" i="7"/>
  <c r="IH72" i="8"/>
  <c r="IH73" i="8" s="1"/>
  <c r="HE106" i="7"/>
  <c r="AS106" i="7"/>
  <c r="HE72" i="8"/>
  <c r="HE73" i="8" s="1"/>
  <c r="AS72" i="8"/>
  <c r="AS73" i="8" s="1"/>
  <c r="CH106" i="7"/>
  <c r="HA72" i="8"/>
  <c r="HA73" i="8" s="1"/>
  <c r="BH106" i="7"/>
  <c r="BH72" i="8"/>
  <c r="BH73" i="8" s="1"/>
  <c r="EX106" i="7"/>
  <c r="GX106" i="7"/>
  <c r="GX72" i="8"/>
  <c r="GX73" i="8" s="1"/>
  <c r="G10" i="8"/>
  <c r="G20" i="8" s="1"/>
  <c r="GH106" i="7"/>
  <c r="FP72" i="8"/>
  <c r="FP73" i="8" s="1"/>
  <c r="DR72" i="8"/>
  <c r="DR73" i="8" s="1"/>
  <c r="AI72" i="8"/>
  <c r="AI73" i="8" s="1"/>
  <c r="HJ106" i="7"/>
  <c r="AL72" i="8"/>
  <c r="AL73" i="8" s="1"/>
  <c r="CP72" i="8"/>
  <c r="CP73" i="8" s="1"/>
  <c r="BL72" i="8"/>
  <c r="BL73" i="8" s="1"/>
  <c r="EU106" i="7"/>
  <c r="AW106" i="7"/>
  <c r="HS72" i="8"/>
  <c r="HS73" i="8" s="1"/>
  <c r="GK72" i="8"/>
  <c r="GK73" i="8" s="1"/>
  <c r="BI72" i="8"/>
  <c r="BI73" i="8" s="1"/>
  <c r="HN72" i="8"/>
  <c r="HN73" i="8" s="1"/>
  <c r="CC72" i="8"/>
  <c r="CC73" i="8" s="1"/>
  <c r="HX72" i="8"/>
  <c r="HX73" i="8" s="1"/>
  <c r="EX72" i="8"/>
  <c r="EX73" i="8" s="1"/>
  <c r="AQ72" i="8"/>
  <c r="AQ73" i="8" s="1"/>
  <c r="GQ106" i="7"/>
  <c r="FI72" i="8"/>
  <c r="FI73" i="8" s="1"/>
  <c r="IG72" i="8"/>
  <c r="IG73" i="8" s="1"/>
  <c r="DI72" i="8"/>
  <c r="DI73" i="8" s="1"/>
  <c r="CF106" i="7"/>
  <c r="BZ106" i="7"/>
  <c r="HC106" i="7"/>
  <c r="IC72" i="8"/>
  <c r="IC73" i="8" s="1"/>
  <c r="BR106" i="7"/>
  <c r="EV72" i="8"/>
  <c r="EV73" i="8" s="1"/>
  <c r="DM106" i="7"/>
  <c r="EW72" i="8"/>
  <c r="EW73" i="8" s="1"/>
  <c r="AZ106" i="7"/>
  <c r="CE72" i="8"/>
  <c r="CE73" i="8" s="1"/>
  <c r="BO72" i="8"/>
  <c r="BO73" i="8" s="1"/>
  <c r="HB72" i="8"/>
  <c r="HB73" i="8" s="1"/>
  <c r="BD72" i="8"/>
  <c r="BD73" i="8" s="1"/>
  <c r="F21" i="8"/>
  <c r="F45" i="8"/>
  <c r="HP72" i="8"/>
  <c r="HP73" i="8" s="1"/>
  <c r="FM72" i="8"/>
  <c r="FM73" i="8" s="1"/>
  <c r="GR72" i="8"/>
  <c r="GR73" i="8" s="1"/>
  <c r="GB72" i="8"/>
  <c r="GB73" i="8" s="1"/>
  <c r="DX106" i="7"/>
  <c r="DP106" i="7"/>
  <c r="CY72" i="8"/>
  <c r="CY73" i="8" s="1"/>
  <c r="CZ72" i="8"/>
  <c r="CZ73" i="8" s="1"/>
  <c r="HA106" i="7"/>
  <c r="EF72" i="8"/>
  <c r="EF73" i="8" s="1"/>
  <c r="EC72" i="8"/>
  <c r="EC73" i="8" s="1"/>
  <c r="BT72" i="8"/>
  <c r="BT73" i="8" s="1"/>
  <c r="DV72" i="8"/>
  <c r="DV73" i="8" s="1"/>
  <c r="HZ72" i="8"/>
  <c r="HZ73" i="8" s="1"/>
  <c r="BA106" i="7"/>
  <c r="DY106" i="7"/>
  <c r="FD72" i="8"/>
  <c r="FD73" i="8" s="1"/>
  <c r="F37" i="8"/>
  <c r="F29" i="8"/>
  <c r="AM72" i="8"/>
  <c r="AM73" i="8" s="1"/>
  <c r="FG72" i="8"/>
  <c r="FG73" i="8" s="1"/>
  <c r="FN72" i="8"/>
  <c r="FN73" i="8" s="1"/>
  <c r="HR106" i="7"/>
  <c r="CJ106" i="7"/>
  <c r="EK106" i="7"/>
  <c r="DL106" i="7"/>
  <c r="DF106" i="7"/>
  <c r="BY106" i="7"/>
  <c r="EZ72" i="8"/>
  <c r="EZ73" i="8" s="1"/>
  <c r="GO72" i="8"/>
  <c r="GO73" i="8" s="1"/>
  <c r="EH106" i="7"/>
  <c r="GJ72" i="8"/>
  <c r="GJ73" i="8" s="1"/>
  <c r="FY72" i="8"/>
  <c r="FY73" i="8" s="1"/>
  <c r="FE72" i="8"/>
  <c r="FE73" i="8" s="1"/>
  <c r="GU106" i="7"/>
  <c r="ER106" i="7"/>
  <c r="CT72" i="8"/>
  <c r="CT73" i="8" s="1"/>
  <c r="CT106" i="7"/>
  <c r="IC106" i="7"/>
  <c r="CF72" i="8"/>
  <c r="CF73" i="8" s="1"/>
  <c r="HO72" i="8"/>
  <c r="HO73" i="8" s="1"/>
  <c r="HO106" i="7"/>
  <c r="I97" i="7"/>
  <c r="I72" i="8" s="1"/>
  <c r="EW106" i="7"/>
  <c r="GH72" i="8"/>
  <c r="GH73" i="8" s="1"/>
  <c r="BZ72" i="8"/>
  <c r="BZ73" i="8" s="1"/>
  <c r="CC106" i="7"/>
  <c r="E31" i="8"/>
  <c r="AI106" i="7"/>
  <c r="EF106" i="7"/>
  <c r="HN106" i="7"/>
  <c r="EO72" i="8"/>
  <c r="EO73" i="8" s="1"/>
  <c r="EO106" i="7"/>
  <c r="GL72" i="8"/>
  <c r="GL73" i="8" s="1"/>
  <c r="GL106" i="7"/>
  <c r="HH72" i="8"/>
  <c r="HH73" i="8" s="1"/>
  <c r="HH106" i="7"/>
  <c r="ET72" i="8"/>
  <c r="ET73" i="8" s="1"/>
  <c r="ET106" i="7"/>
  <c r="GC72" i="8"/>
  <c r="GC73" i="8" s="1"/>
  <c r="GC106" i="7"/>
  <c r="DQ72" i="8"/>
  <c r="DQ73" i="8" s="1"/>
  <c r="DQ106" i="7"/>
  <c r="IG106" i="7"/>
  <c r="BT106" i="7"/>
  <c r="GU72" i="8"/>
  <c r="GU73" i="8" s="1"/>
  <c r="BD106" i="7"/>
  <c r="HX106" i="7"/>
  <c r="FY106" i="7"/>
  <c r="GR106" i="7"/>
  <c r="E107" i="7"/>
  <c r="DI106" i="7"/>
  <c r="AZ72" i="8"/>
  <c r="AZ73" i="8" s="1"/>
  <c r="DP72" i="8"/>
  <c r="DP73" i="8" s="1"/>
  <c r="GQ72" i="8"/>
  <c r="GQ73" i="8" s="1"/>
  <c r="N120" i="7"/>
  <c r="HB106" i="7"/>
  <c r="FI106" i="7"/>
  <c r="AW72" i="8"/>
  <c r="AW73" i="8" s="1"/>
  <c r="DV106" i="7"/>
  <c r="FN106" i="7"/>
  <c r="E46" i="8"/>
  <c r="AL106" i="7"/>
  <c r="EH72" i="8"/>
  <c r="EH73" i="8" s="1"/>
  <c r="EV106" i="7"/>
  <c r="BL106" i="7"/>
  <c r="CP106" i="7"/>
  <c r="AQ106" i="7"/>
  <c r="EZ106" i="7"/>
  <c r="CZ106" i="7"/>
  <c r="E38" i="8"/>
  <c r="BI106" i="7"/>
  <c r="DR106" i="7"/>
  <c r="FD106" i="7"/>
  <c r="HS106" i="7"/>
  <c r="GO106" i="7"/>
  <c r="EC106" i="7"/>
  <c r="HZ106" i="7"/>
  <c r="CE106" i="7"/>
  <c r="FG106" i="7"/>
  <c r="F120" i="7"/>
  <c r="BO106" i="7"/>
  <c r="AM106" i="7"/>
  <c r="DX72" i="8"/>
  <c r="DX73" i="8" s="1"/>
  <c r="CY106" i="7"/>
  <c r="GK106" i="7"/>
  <c r="FP106" i="7"/>
  <c r="R120" i="7"/>
  <c r="GB106" i="7"/>
  <c r="H120" i="7"/>
  <c r="G120" i="7"/>
  <c r="GJ106" i="7"/>
  <c r="F53" i="8"/>
  <c r="F61" i="8"/>
  <c r="EA72" i="8"/>
  <c r="EA73" i="8" s="1"/>
  <c r="EA106" i="7"/>
  <c r="HL72" i="8"/>
  <c r="HL73" i="8" s="1"/>
  <c r="HL106" i="7"/>
  <c r="FR72" i="8"/>
  <c r="FR73" i="8" s="1"/>
  <c r="FR106" i="7"/>
  <c r="DW72" i="8"/>
  <c r="DW73" i="8" s="1"/>
  <c r="DW106" i="7"/>
  <c r="DO72" i="8"/>
  <c r="DO73" i="8" s="1"/>
  <c r="DO106" i="7"/>
  <c r="GP72" i="8"/>
  <c r="GP73" i="8" s="1"/>
  <c r="GP106" i="7"/>
  <c r="G102" i="7"/>
  <c r="CQ72" i="8"/>
  <c r="CQ73" i="8" s="1"/>
  <c r="CQ106" i="7"/>
  <c r="BX72" i="8"/>
  <c r="BX73" i="8" s="1"/>
  <c r="BX106" i="7"/>
  <c r="I120" i="7"/>
  <c r="CS72" i="8"/>
  <c r="CS73" i="8" s="1"/>
  <c r="CS106" i="7"/>
  <c r="CV72" i="8"/>
  <c r="CV73" i="8" s="1"/>
  <c r="CV106" i="7"/>
  <c r="K120" i="7"/>
  <c r="ID72" i="8"/>
  <c r="ID73" i="8" s="1"/>
  <c r="ID106" i="7"/>
  <c r="CA72" i="8"/>
  <c r="CA73" i="8" s="1"/>
  <c r="CA106" i="7"/>
  <c r="FW72" i="8"/>
  <c r="FW73" i="8" s="1"/>
  <c r="FW106" i="7"/>
  <c r="FB72" i="8"/>
  <c r="FB73" i="8" s="1"/>
  <c r="FB106" i="7"/>
  <c r="BE72" i="8"/>
  <c r="BE73" i="8" s="1"/>
  <c r="BE106" i="7"/>
  <c r="K90" i="7"/>
  <c r="K91" i="7" s="1"/>
  <c r="K78" i="7"/>
  <c r="K79" i="7" s="1"/>
  <c r="K69" i="7"/>
  <c r="K70" i="7" s="1"/>
  <c r="K51" i="7"/>
  <c r="K52" i="7" s="1"/>
  <c r="K42" i="7"/>
  <c r="K43" i="7" s="1"/>
  <c r="K33" i="7"/>
  <c r="K34" i="7" s="1"/>
  <c r="K60" i="7"/>
  <c r="K61" i="7" s="1"/>
  <c r="K24" i="7"/>
  <c r="K25" i="7" s="1"/>
  <c r="GW72" i="8"/>
  <c r="GW73" i="8" s="1"/>
  <c r="GW106" i="7"/>
  <c r="DT72" i="8"/>
  <c r="DT73" i="8" s="1"/>
  <c r="DT106" i="7"/>
  <c r="M120" i="7"/>
  <c r="C38" i="13"/>
  <c r="E38" i="13" s="1"/>
  <c r="C38" i="10"/>
  <c r="FX72" i="8"/>
  <c r="FX73" i="8" s="1"/>
  <c r="FX106" i="7"/>
  <c r="BG72" i="8"/>
  <c r="BG73" i="8" s="1"/>
  <c r="BG106" i="7"/>
  <c r="FL72" i="8"/>
  <c r="FL73" i="8" s="1"/>
  <c r="FL106" i="7"/>
  <c r="CD72" i="8"/>
  <c r="CD73" i="8" s="1"/>
  <c r="CD106" i="7"/>
  <c r="GD72" i="8"/>
  <c r="GD73" i="8" s="1"/>
  <c r="GD106" i="7"/>
  <c r="BP72" i="8"/>
  <c r="BP73" i="8" s="1"/>
  <c r="BP106" i="7"/>
  <c r="HM72" i="8"/>
  <c r="HM73" i="8" s="1"/>
  <c r="HM106" i="7"/>
  <c r="C49" i="13"/>
  <c r="E49" i="13" s="1"/>
  <c r="C49" i="10"/>
  <c r="S7" i="13"/>
  <c r="DD72" i="8"/>
  <c r="DD73" i="8" s="1"/>
  <c r="DD106" i="7"/>
  <c r="G65" i="7"/>
  <c r="G64" i="7"/>
  <c r="G66" i="7" s="1"/>
  <c r="FK72" i="8"/>
  <c r="FK73" i="8" s="1"/>
  <c r="FK106" i="7"/>
  <c r="C62" i="13"/>
  <c r="E62" i="13" s="1"/>
  <c r="C62" i="10"/>
  <c r="BV72" i="8"/>
  <c r="BV73" i="8" s="1"/>
  <c r="BV106" i="7"/>
  <c r="CO72" i="8"/>
  <c r="CO73" i="8" s="1"/>
  <c r="CO106" i="7"/>
  <c r="O22" i="12"/>
  <c r="O21" i="12"/>
  <c r="DH72" i="8"/>
  <c r="DH73" i="8" s="1"/>
  <c r="DH106" i="7"/>
  <c r="L120" i="7"/>
  <c r="B19" i="14"/>
  <c r="C18" i="14"/>
  <c r="HT72" i="8"/>
  <c r="HT73" i="8" s="1"/>
  <c r="HT106" i="7"/>
  <c r="DA72" i="8"/>
  <c r="DA73" i="8" s="1"/>
  <c r="DA106" i="7"/>
  <c r="CN72" i="8"/>
  <c r="CN73" i="8" s="1"/>
  <c r="CN106" i="7"/>
  <c r="P120" i="7"/>
  <c r="M89" i="7"/>
  <c r="M93" i="7" s="1" a="1"/>
  <c r="M93" i="7" s="1"/>
  <c r="M94" i="7" s="1"/>
  <c r="N88" i="7"/>
  <c r="H81" i="7" a="1"/>
  <c r="H81" i="7" s="1"/>
  <c r="H80" i="7" a="1"/>
  <c r="H80" i="7" s="1"/>
  <c r="H72" i="7" a="1"/>
  <c r="H72" i="7" s="1"/>
  <c r="H71" i="7" a="1"/>
  <c r="H71" i="7" s="1"/>
  <c r="H63" i="7" a="1"/>
  <c r="H63" i="7" s="1"/>
  <c r="H62" i="7" a="1"/>
  <c r="H62" i="7" s="1"/>
  <c r="H54" i="7" a="1"/>
  <c r="H54" i="7" s="1"/>
  <c r="H53" i="7" a="1"/>
  <c r="H53" i="7" s="1"/>
  <c r="H44" i="7" a="1"/>
  <c r="H44" i="7" s="1"/>
  <c r="H27" i="7" a="1"/>
  <c r="H27" i="7" s="1"/>
  <c r="H26" i="7" a="1"/>
  <c r="H26" i="7" s="1"/>
  <c r="H36" i="7" a="1"/>
  <c r="H36" i="7" s="1"/>
  <c r="H35" i="7" a="1"/>
  <c r="H35" i="7" s="1"/>
  <c r="H45" i="7" a="1"/>
  <c r="H45" i="7" s="1"/>
  <c r="I18" i="7"/>
  <c r="Q8" i="13"/>
  <c r="Q10" i="13" s="1"/>
  <c r="D22" i="8"/>
  <c r="AJ72" i="8"/>
  <c r="AJ73" i="8" s="1"/>
  <c r="AJ106" i="7"/>
  <c r="IA72" i="8"/>
  <c r="IA73" i="8" s="1"/>
  <c r="IA106" i="7"/>
  <c r="HG72" i="8"/>
  <c r="HG73" i="8" s="1"/>
  <c r="HG106" i="7"/>
  <c r="ED72" i="8"/>
  <c r="ED73" i="8" s="1"/>
  <c r="ED106" i="7"/>
  <c r="FF72" i="8"/>
  <c r="FF73" i="8" s="1"/>
  <c r="FF106" i="7"/>
  <c r="GV72" i="8"/>
  <c r="GV73" i="8" s="1"/>
  <c r="GV106" i="7"/>
  <c r="FO72" i="8"/>
  <c r="FO73" i="8" s="1"/>
  <c r="FO106" i="7"/>
  <c r="K22" i="9"/>
  <c r="K20" i="9"/>
  <c r="K14" i="9"/>
  <c r="K23" i="9"/>
  <c r="K13" i="9"/>
  <c r="K15" i="9"/>
  <c r="K17" i="9"/>
  <c r="F104" i="7"/>
  <c r="G38" i="7"/>
  <c r="G37" i="7"/>
  <c r="G39" i="7" s="1"/>
  <c r="L21" i="7"/>
  <c r="HI72" i="8"/>
  <c r="HI73" i="8" s="1"/>
  <c r="HI106" i="7"/>
  <c r="CU72" i="8"/>
  <c r="CU73" i="8" s="1"/>
  <c r="CU106" i="7"/>
  <c r="CX72" i="8"/>
  <c r="CX73" i="8" s="1"/>
  <c r="CX106" i="7"/>
  <c r="GZ72" i="8"/>
  <c r="GZ73" i="8" s="1"/>
  <c r="GZ106" i="7"/>
  <c r="EP72" i="8"/>
  <c r="EP73" i="8" s="1"/>
  <c r="EP106" i="7"/>
  <c r="BU72" i="8"/>
  <c r="BU73" i="8" s="1"/>
  <c r="BU106" i="7"/>
  <c r="DK72" i="8"/>
  <c r="DK73" i="8" s="1"/>
  <c r="DK106" i="7"/>
  <c r="BW72" i="8"/>
  <c r="BW73" i="8" s="1"/>
  <c r="BW106" i="7"/>
  <c r="EY72" i="8"/>
  <c r="EY73" i="8" s="1"/>
  <c r="EY106" i="7"/>
  <c r="IB72" i="8"/>
  <c r="IB73" i="8" s="1"/>
  <c r="IB106" i="7"/>
  <c r="G73" i="7"/>
  <c r="G75" i="7" s="1"/>
  <c r="G74" i="7"/>
  <c r="CL72" i="8"/>
  <c r="CL73" i="8" s="1"/>
  <c r="CL106" i="7"/>
  <c r="CI72" i="8"/>
  <c r="CI73" i="8" s="1"/>
  <c r="CI106" i="7"/>
  <c r="CG72" i="8"/>
  <c r="CG73" i="8" s="1"/>
  <c r="CG106" i="7"/>
  <c r="GI72" i="8"/>
  <c r="GI73" i="8" s="1"/>
  <c r="GI106" i="7"/>
  <c r="HW72" i="8"/>
  <c r="HW73" i="8" s="1"/>
  <c r="HW106" i="7"/>
  <c r="Q120" i="7"/>
  <c r="E16" i="8"/>
  <c r="DC72" i="8"/>
  <c r="DC73" i="8" s="1"/>
  <c r="DC106" i="7"/>
  <c r="FT72" i="8"/>
  <c r="FT73" i="8" s="1"/>
  <c r="FT106" i="7"/>
  <c r="CK72" i="8"/>
  <c r="CK73" i="8" s="1"/>
  <c r="CK106" i="7"/>
  <c r="GS72" i="8"/>
  <c r="GS73" i="8" s="1"/>
  <c r="GS106" i="7"/>
  <c r="BQ72" i="8"/>
  <c r="BQ73" i="8" s="1"/>
  <c r="BQ106" i="7"/>
  <c r="DU72" i="8"/>
  <c r="DU73" i="8" s="1"/>
  <c r="DU106" i="7"/>
  <c r="DG72" i="8"/>
  <c r="DG73" i="8" s="1"/>
  <c r="DG106" i="7"/>
  <c r="CB72" i="8"/>
  <c r="CB73" i="8" s="1"/>
  <c r="CB106" i="7"/>
  <c r="HK72" i="8"/>
  <c r="HK73" i="8" s="1"/>
  <c r="HK106" i="7"/>
  <c r="GA72" i="8"/>
  <c r="GA73" i="8" s="1"/>
  <c r="GA106" i="7"/>
  <c r="BB72" i="8"/>
  <c r="BB73" i="8" s="1"/>
  <c r="BB106" i="7"/>
  <c r="HY72" i="8"/>
  <c r="HY73" i="8" s="1"/>
  <c r="HY106" i="7"/>
  <c r="AK72" i="8"/>
  <c r="AK73" i="8" s="1"/>
  <c r="AK106" i="7"/>
  <c r="AF72" i="8"/>
  <c r="AF73" i="8" s="1"/>
  <c r="AF106" i="7"/>
  <c r="AH72" i="8"/>
  <c r="AH73" i="8" s="1"/>
  <c r="AH106" i="7"/>
  <c r="K19" i="14"/>
  <c r="L18" i="14"/>
  <c r="M18" i="14" s="1"/>
  <c r="AR72" i="8"/>
  <c r="AR73" i="8" s="1"/>
  <c r="AR106" i="7"/>
  <c r="IE72" i="8"/>
  <c r="IE73" i="8" s="1"/>
  <c r="IE106" i="7"/>
  <c r="J96" i="7"/>
  <c r="K92" i="7" s="1"/>
  <c r="F103" i="7"/>
  <c r="G83" i="7"/>
  <c r="G82" i="7"/>
  <c r="G84" i="7" s="1"/>
  <c r="Q9" i="13"/>
  <c r="P16" i="13"/>
  <c r="GF72" i="8"/>
  <c r="GF73" i="8" s="1"/>
  <c r="GF106" i="7"/>
  <c r="AP72" i="8"/>
  <c r="AP73" i="8" s="1"/>
  <c r="AP106" i="7"/>
  <c r="BM72" i="8"/>
  <c r="BM73" i="8" s="1"/>
  <c r="BM106" i="7"/>
  <c r="HQ72" i="8"/>
  <c r="HQ73" i="8" s="1"/>
  <c r="HQ106" i="7"/>
  <c r="GY72" i="8"/>
  <c r="GY73" i="8" s="1"/>
  <c r="GY106" i="7"/>
  <c r="EQ72" i="8"/>
  <c r="EQ73" i="8" s="1"/>
  <c r="EQ106" i="7"/>
  <c r="FA72" i="8"/>
  <c r="FA73" i="8" s="1"/>
  <c r="FA106" i="7"/>
  <c r="FJ72" i="8"/>
  <c r="FJ73" i="8" s="1"/>
  <c r="FJ106" i="7"/>
  <c r="AV72" i="8"/>
  <c r="AV73" i="8" s="1"/>
  <c r="AV106" i="7"/>
  <c r="C25" i="13"/>
  <c r="E25" i="13" s="1"/>
  <c r="C25" i="10"/>
  <c r="AU72" i="8"/>
  <c r="AU73" i="8" s="1"/>
  <c r="AU106" i="7"/>
  <c r="C19" i="13"/>
  <c r="E19" i="13" s="1"/>
  <c r="C19" i="10"/>
  <c r="C20" i="13" s="1"/>
  <c r="E20" i="13" s="1"/>
  <c r="C133" i="13"/>
  <c r="E133" i="13" s="1"/>
  <c r="C133" i="10"/>
  <c r="C73" i="13"/>
  <c r="E73" i="13" s="1"/>
  <c r="C73" i="10"/>
  <c r="FC72" i="8"/>
  <c r="FC73" i="8" s="1"/>
  <c r="FC106" i="7"/>
  <c r="G101" i="7"/>
  <c r="G28" i="7"/>
  <c r="G30" i="7" s="1"/>
  <c r="G29" i="7"/>
  <c r="EJ72" i="8"/>
  <c r="EJ73" i="8" s="1"/>
  <c r="EJ106" i="7"/>
  <c r="G46" i="7"/>
  <c r="G48" i="7" s="1"/>
  <c r="G47" i="7"/>
  <c r="S120" i="7"/>
  <c r="HD72" i="8"/>
  <c r="HD73" i="8" s="1"/>
  <c r="HD106" i="7"/>
  <c r="CM72" i="8"/>
  <c r="CM73" i="8" s="1"/>
  <c r="CM106" i="7"/>
  <c r="BN72" i="8"/>
  <c r="BN73" i="8" s="1"/>
  <c r="BN106" i="7"/>
  <c r="C97" i="13"/>
  <c r="E97" i="13" s="1"/>
  <c r="C97" i="10"/>
  <c r="DZ72" i="8"/>
  <c r="DZ73" i="8" s="1"/>
  <c r="DZ106" i="7"/>
  <c r="N24" i="12"/>
  <c r="N23" i="12" s="1"/>
  <c r="O120" i="7"/>
  <c r="EN72" i="8"/>
  <c r="EN73" i="8" s="1"/>
  <c r="EN106" i="7"/>
  <c r="CR72" i="8"/>
  <c r="CR73" i="8" s="1"/>
  <c r="CR106" i="7"/>
  <c r="ES72" i="8"/>
  <c r="ES73" i="8" s="1"/>
  <c r="ES106" i="7"/>
  <c r="HU72" i="8"/>
  <c r="HU73" i="8" s="1"/>
  <c r="HU106" i="7"/>
  <c r="GT72" i="8"/>
  <c r="GT73" i="8" s="1"/>
  <c r="GT106" i="7"/>
  <c r="AO72" i="8"/>
  <c r="AO73" i="8" s="1"/>
  <c r="AO106" i="7"/>
  <c r="DE72" i="8"/>
  <c r="DE73" i="8" s="1"/>
  <c r="DE106" i="7"/>
  <c r="BS72" i="8"/>
  <c r="BS73" i="8" s="1"/>
  <c r="BS106" i="7"/>
  <c r="I48" i="9"/>
  <c r="I49" i="9"/>
  <c r="I52" i="9" s="1" a="1"/>
  <c r="I52" i="9" s="1"/>
  <c r="FS72" i="8"/>
  <c r="FS73" i="8" s="1"/>
  <c r="FS106" i="7"/>
  <c r="J120" i="7"/>
  <c r="F14" i="8"/>
  <c r="F16" i="8" s="1"/>
  <c r="F105" i="7"/>
  <c r="G55" i="7"/>
  <c r="G57" i="7" s="1"/>
  <c r="G56" i="7"/>
  <c r="K12" i="9" l="1"/>
  <c r="K21" i="9"/>
  <c r="K16" i="9"/>
  <c r="K19" i="9"/>
  <c r="M25" i="9"/>
  <c r="M11" i="22" s="1"/>
  <c r="L27" i="9"/>
  <c r="L24" i="9" s="1"/>
  <c r="L13" i="22" s="1"/>
  <c r="K13" i="22"/>
  <c r="C46" i="31" a="1"/>
  <c r="C46" i="31" s="1"/>
  <c r="N46" i="31" a="1"/>
  <c r="N46" i="31" s="1"/>
  <c r="M46" i="31" a="1"/>
  <c r="M46" i="31" s="1"/>
  <c r="L46" i="31" a="1"/>
  <c r="L46" i="31" s="1"/>
  <c r="F46" i="31" a="1"/>
  <c r="F46" i="31" s="1"/>
  <c r="E46" i="31" a="1"/>
  <c r="E46" i="31" s="1"/>
  <c r="D46" i="31" a="1"/>
  <c r="D46" i="31" s="1"/>
  <c r="K46" i="31" a="1"/>
  <c r="K46" i="31" s="1"/>
  <c r="I46" i="31" a="1"/>
  <c r="I46" i="31" s="1"/>
  <c r="A263" i="29"/>
  <c r="A264" i="28"/>
  <c r="H46" i="31" a="1"/>
  <c r="H46" i="31" s="1"/>
  <c r="G46" i="31" a="1"/>
  <c r="G46" i="31" s="1"/>
  <c r="I37" i="31" a="1"/>
  <c r="I37" i="31" s="1"/>
  <c r="N37" i="31" a="1"/>
  <c r="N37" i="31" s="1"/>
  <c r="G37" i="31" a="1"/>
  <c r="G37" i="31" s="1"/>
  <c r="J37" i="31" a="1"/>
  <c r="J37" i="31" s="1"/>
  <c r="F37" i="31" a="1"/>
  <c r="F37" i="31" s="1"/>
  <c r="M37" i="31" a="1"/>
  <c r="M37" i="31" s="1"/>
  <c r="K37" i="31" a="1"/>
  <c r="K37" i="31" s="1"/>
  <c r="E37" i="31" a="1"/>
  <c r="E37" i="31" s="1"/>
  <c r="H37" i="31" a="1"/>
  <c r="H37" i="31" s="1"/>
  <c r="L37" i="31" a="1"/>
  <c r="L37" i="31" s="1"/>
  <c r="D37" i="31" a="1"/>
  <c r="D37" i="31" s="1"/>
  <c r="D47" i="8"/>
  <c r="O46" i="31" a="1"/>
  <c r="O46" i="31" s="1"/>
  <c r="F23" i="8"/>
  <c r="D30" i="8"/>
  <c r="G52" i="8"/>
  <c r="D15" i="8"/>
  <c r="O28" i="31" a="1"/>
  <c r="O28" i="31" s="1"/>
  <c r="D62" i="8"/>
  <c r="I106" i="7"/>
  <c r="O37" i="31" a="1"/>
  <c r="O37" i="31" s="1"/>
  <c r="D54" i="8"/>
  <c r="F46" i="8"/>
  <c r="F47" i="8"/>
  <c r="D38" i="8"/>
  <c r="C259" i="28"/>
  <c r="D259" i="28" s="1"/>
  <c r="B260" i="28"/>
  <c r="B260" i="29"/>
  <c r="C259" i="29"/>
  <c r="D259" i="29" s="1"/>
  <c r="Q12" i="13" a="1"/>
  <c r="Q12" i="13" s="1"/>
  <c r="Q16" i="13" s="1"/>
  <c r="Q13" i="13" a="1"/>
  <c r="Q13" i="13" s="1"/>
  <c r="Q17" i="13" s="1"/>
  <c r="I22" i="31" s="1"/>
  <c r="Q11" i="13" a="1"/>
  <c r="Q11" i="13" s="1"/>
  <c r="G60" i="8"/>
  <c r="F22" i="8"/>
  <c r="G13" i="8"/>
  <c r="G28" i="8"/>
  <c r="E15" i="24"/>
  <c r="E16" i="24" s="1"/>
  <c r="G44" i="8"/>
  <c r="F31" i="8"/>
  <c r="G36" i="8"/>
  <c r="F38" i="8"/>
  <c r="F39" i="8"/>
  <c r="F62" i="8"/>
  <c r="F55" i="8"/>
  <c r="D29" i="31"/>
  <c r="D31" i="31" s="1"/>
  <c r="D15" i="30" s="1"/>
  <c r="E260" i="29"/>
  <c r="IO73" i="31" a="1"/>
  <c r="IO73" i="31" s="1"/>
  <c r="C31" i="31"/>
  <c r="C15" i="30" s="1"/>
  <c r="IP73" i="31" a="1"/>
  <c r="IP73" i="31" s="1"/>
  <c r="IN8" i="30"/>
  <c r="IN6" i="30"/>
  <c r="IN79" i="31"/>
  <c r="IN80" i="31"/>
  <c r="IN81" i="31" s="1"/>
  <c r="IS18" i="31"/>
  <c r="IR63" i="31" a="1"/>
  <c r="IR63" i="31" s="1"/>
  <c r="IR64" i="31" a="1"/>
  <c r="IR64" i="31" s="1"/>
  <c r="IR54" i="31" a="1"/>
  <c r="IR54" i="31" s="1"/>
  <c r="IR55" i="31" a="1"/>
  <c r="IR55" i="31" s="1"/>
  <c r="IR37" i="31" a="1"/>
  <c r="IR37" i="31" s="1"/>
  <c r="IR28" i="31" a="1"/>
  <c r="IR28" i="31" s="1"/>
  <c r="IR27" i="31" a="1"/>
  <c r="IR27" i="31" s="1"/>
  <c r="IR36" i="31" a="1"/>
  <c r="IR36" i="31" s="1"/>
  <c r="F30" i="8"/>
  <c r="H61" i="31"/>
  <c r="H62" i="31" s="1"/>
  <c r="H65" i="31" s="1"/>
  <c r="H67" i="31" s="1"/>
  <c r="H46" i="30" s="1"/>
  <c r="H25" i="31"/>
  <c r="H26" i="31" s="1"/>
  <c r="H34" i="31"/>
  <c r="H35" i="31" s="1"/>
  <c r="H83" i="31"/>
  <c r="H84" i="31" s="1"/>
  <c r="H70" i="31"/>
  <c r="H71" i="31" s="1"/>
  <c r="H74" i="31" s="1"/>
  <c r="H76" i="31" s="1"/>
  <c r="H54" i="30" s="1"/>
  <c r="H52" i="31"/>
  <c r="H53" i="31" s="1"/>
  <c r="H56" i="31" s="1"/>
  <c r="H58" i="31" s="1"/>
  <c r="H38" i="30" s="1"/>
  <c r="H43" i="31"/>
  <c r="H44" i="31" s="1"/>
  <c r="IN39" i="31"/>
  <c r="IO21" i="31"/>
  <c r="IO10" i="30" s="1"/>
  <c r="IN66" i="31"/>
  <c r="IP19" i="31"/>
  <c r="IP20" i="31"/>
  <c r="IN30" i="31"/>
  <c r="IN75" i="31"/>
  <c r="IN57" i="31"/>
  <c r="F63" i="8"/>
  <c r="F54" i="8"/>
  <c r="G45" i="8"/>
  <c r="G53" i="8"/>
  <c r="G61" i="8"/>
  <c r="H10" i="8"/>
  <c r="E67" i="8"/>
  <c r="J106" i="7"/>
  <c r="J72" i="8"/>
  <c r="G21" i="8"/>
  <c r="G23" i="8" s="1"/>
  <c r="G29" i="8"/>
  <c r="G37" i="8"/>
  <c r="H65" i="7"/>
  <c r="H64" i="7"/>
  <c r="H66" i="7" s="1"/>
  <c r="C26" i="13"/>
  <c r="E26" i="13" s="1"/>
  <c r="C26" i="10"/>
  <c r="H37" i="7"/>
  <c r="H39" i="7" s="1"/>
  <c r="H38" i="7"/>
  <c r="G104" i="7"/>
  <c r="C125" i="7" s="1"/>
  <c r="G103" i="7"/>
  <c r="R9" i="13"/>
  <c r="F15" i="8"/>
  <c r="H102" i="7"/>
  <c r="H83" i="7"/>
  <c r="H82" i="7"/>
  <c r="H84" i="7" s="1"/>
  <c r="C74" i="13"/>
  <c r="E74" i="13" s="1"/>
  <c r="C74" i="10"/>
  <c r="K20" i="14"/>
  <c r="L19" i="14"/>
  <c r="M19" i="14" s="1"/>
  <c r="C39" i="13"/>
  <c r="E39" i="13" s="1"/>
  <c r="C39" i="10"/>
  <c r="H74" i="7"/>
  <c r="H73" i="7"/>
  <c r="H75" i="7" s="1"/>
  <c r="C19" i="14"/>
  <c r="B20" i="14"/>
  <c r="T7" i="13"/>
  <c r="F107" i="7"/>
  <c r="C98" i="13"/>
  <c r="E98" i="13" s="1"/>
  <c r="C98" i="10"/>
  <c r="H47" i="7"/>
  <c r="H46" i="7"/>
  <c r="H48" i="7" s="1"/>
  <c r="C50" i="13"/>
  <c r="E50" i="13" s="1"/>
  <c r="C50" i="10"/>
  <c r="G105" i="7"/>
  <c r="G107" i="7" s="1"/>
  <c r="G14" i="8"/>
  <c r="K96" i="7"/>
  <c r="L92" i="7" s="1"/>
  <c r="K95" i="7"/>
  <c r="K97" i="7" s="1"/>
  <c r="O24" i="12"/>
  <c r="O23" i="12" s="1"/>
  <c r="M21" i="7"/>
  <c r="P22" i="12"/>
  <c r="P21" i="12"/>
  <c r="J49" i="9"/>
  <c r="J48" i="9"/>
  <c r="R8" i="13"/>
  <c r="R10" i="13" s="1"/>
  <c r="H101" i="7"/>
  <c r="H29" i="7"/>
  <c r="H104" i="7" s="1"/>
  <c r="H28" i="7"/>
  <c r="H55" i="7"/>
  <c r="H57" i="7" s="1"/>
  <c r="H56" i="7"/>
  <c r="N89" i="7"/>
  <c r="N93" i="7" s="1" a="1"/>
  <c r="N93" i="7" s="1"/>
  <c r="N94" i="7" s="1"/>
  <c r="O88" i="7"/>
  <c r="C63" i="13"/>
  <c r="E63" i="13" s="1"/>
  <c r="C63" i="10"/>
  <c r="C134" i="13"/>
  <c r="E134" i="13" s="1"/>
  <c r="C134" i="10"/>
  <c r="I73" i="8"/>
  <c r="L90" i="7"/>
  <c r="L91" i="7" s="1"/>
  <c r="L69" i="7"/>
  <c r="L70" i="7" s="1"/>
  <c r="L51" i="7"/>
  <c r="L52" i="7" s="1"/>
  <c r="L42" i="7"/>
  <c r="L43" i="7" s="1"/>
  <c r="L33" i="7"/>
  <c r="L34" i="7" s="1"/>
  <c r="L60" i="7"/>
  <c r="L61" i="7" s="1"/>
  <c r="L78" i="7"/>
  <c r="L79" i="7" s="1"/>
  <c r="L24" i="7"/>
  <c r="L25" i="7" s="1"/>
  <c r="I72" i="7" a="1"/>
  <c r="I72" i="7" s="1"/>
  <c r="I71" i="7" a="1"/>
  <c r="I71" i="7" s="1"/>
  <c r="I81" i="7" a="1"/>
  <c r="I81" i="7" s="1"/>
  <c r="I80" i="7" a="1"/>
  <c r="I80" i="7" s="1"/>
  <c r="I54" i="7" a="1"/>
  <c r="I54" i="7" s="1"/>
  <c r="I62" i="7" a="1"/>
  <c r="I62" i="7" s="1"/>
  <c r="I53" i="7" a="1"/>
  <c r="I53" i="7" s="1"/>
  <c r="I26" i="7" a="1"/>
  <c r="I26" i="7" s="1"/>
  <c r="I45" i="7" a="1"/>
  <c r="I45" i="7" s="1"/>
  <c r="I44" i="7" a="1"/>
  <c r="I44" i="7" s="1"/>
  <c r="I27" i="7" a="1"/>
  <c r="I27" i="7" s="1"/>
  <c r="I63" i="7" a="1"/>
  <c r="I63" i="7" s="1"/>
  <c r="I36" i="7" a="1"/>
  <c r="I36" i="7" s="1"/>
  <c r="I35" i="7" a="1"/>
  <c r="I35" i="7" s="1"/>
  <c r="J18" i="7"/>
  <c r="L13" i="9" l="1"/>
  <c r="L12" i="9"/>
  <c r="L14" i="9"/>
  <c r="L22" i="9"/>
  <c r="L17" i="9"/>
  <c r="L16" i="9"/>
  <c r="L19" i="9"/>
  <c r="L18" i="9"/>
  <c r="L21" i="9"/>
  <c r="L23" i="9"/>
  <c r="L20" i="9"/>
  <c r="L15" i="9"/>
  <c r="J52" i="9" a="1"/>
  <c r="J52" i="9" s="1"/>
  <c r="N25" i="9"/>
  <c r="N11" i="22" s="1"/>
  <c r="M27" i="9"/>
  <c r="M24" i="9" s="1"/>
  <c r="M13" i="22" s="1"/>
  <c r="C36" i="31" a="1"/>
  <c r="C36" i="31" s="1"/>
  <c r="E14" i="25"/>
  <c r="A265" i="28"/>
  <c r="A264" i="29"/>
  <c r="C37" i="31" a="1"/>
  <c r="C37" i="31" s="1"/>
  <c r="C45" i="31" a="1"/>
  <c r="C45" i="31" s="1"/>
  <c r="E14" i="28"/>
  <c r="P46" i="31" a="1"/>
  <c r="P46" i="31" s="1"/>
  <c r="G55" i="8"/>
  <c r="D67" i="8"/>
  <c r="G39" i="8"/>
  <c r="G16" i="8"/>
  <c r="G63" i="8"/>
  <c r="G31" i="8"/>
  <c r="C260" i="29"/>
  <c r="D260" i="29" s="1"/>
  <c r="B261" i="29"/>
  <c r="B261" i="28"/>
  <c r="C260" i="28"/>
  <c r="D260" i="28" s="1"/>
  <c r="R13" i="13" a="1"/>
  <c r="R13" i="13" s="1"/>
  <c r="R17" i="13" s="1"/>
  <c r="J22" i="31" s="1"/>
  <c r="R12" i="13" a="1"/>
  <c r="R12" i="13" s="1"/>
  <c r="R11" i="13" a="1"/>
  <c r="R11" i="13" s="1"/>
  <c r="G47" i="8"/>
  <c r="E27" i="31" a="1"/>
  <c r="E27" i="31" s="1"/>
  <c r="E30" i="31" s="1"/>
  <c r="G46" i="8"/>
  <c r="F67" i="8"/>
  <c r="G30" i="8"/>
  <c r="C17" i="30"/>
  <c r="C16" i="30"/>
  <c r="E17" i="24"/>
  <c r="F27" i="31" a="1"/>
  <c r="F27" i="31" s="1"/>
  <c r="G22" i="8"/>
  <c r="E261" i="29"/>
  <c r="IQ72" i="31" s="1" a="1"/>
  <c r="IQ72" i="31" s="1"/>
  <c r="IP72" i="31" a="1"/>
  <c r="IP72" i="31" s="1"/>
  <c r="IO8" i="30"/>
  <c r="IO6" i="30"/>
  <c r="IO80" i="31"/>
  <c r="IO81" i="31" s="1"/>
  <c r="IO79" i="31"/>
  <c r="IP21" i="31"/>
  <c r="IP10" i="30" s="1"/>
  <c r="IT18" i="31"/>
  <c r="IS63" i="31" a="1"/>
  <c r="IS63" i="31" s="1"/>
  <c r="IS64" i="31" a="1"/>
  <c r="IS64" i="31" s="1"/>
  <c r="IS54" i="31" a="1"/>
  <c r="IS54" i="31" s="1"/>
  <c r="IS55" i="31" a="1"/>
  <c r="IS55" i="31" s="1"/>
  <c r="IS27" i="31" a="1"/>
  <c r="IS27" i="31" s="1"/>
  <c r="IS28" i="31" a="1"/>
  <c r="IS28" i="31" s="1"/>
  <c r="IS36" i="31" a="1"/>
  <c r="IS36" i="31" s="1"/>
  <c r="IS37" i="31" a="1"/>
  <c r="IS37" i="31" s="1"/>
  <c r="I61" i="31"/>
  <c r="I62" i="31" s="1"/>
  <c r="I65" i="31" s="1"/>
  <c r="I67" i="31" s="1"/>
  <c r="I46" i="30" s="1"/>
  <c r="I70" i="31"/>
  <c r="I71" i="31" s="1"/>
  <c r="I74" i="31" s="1"/>
  <c r="I76" i="31" s="1"/>
  <c r="I54" i="30" s="1"/>
  <c r="I43" i="31"/>
  <c r="I44" i="31" s="1"/>
  <c r="I83" i="31"/>
  <c r="I84" i="31" s="1"/>
  <c r="I52" i="31"/>
  <c r="I53" i="31" s="1"/>
  <c r="I56" i="31" s="1"/>
  <c r="I58" i="31" s="1"/>
  <c r="I38" i="30" s="1"/>
  <c r="I34" i="31"/>
  <c r="I35" i="31" s="1"/>
  <c r="I25" i="31"/>
  <c r="I26" i="31" s="1"/>
  <c r="IQ20" i="31"/>
  <c r="IQ19" i="31"/>
  <c r="IO30" i="31"/>
  <c r="IO57" i="31"/>
  <c r="IO75" i="31"/>
  <c r="IO66" i="31"/>
  <c r="IO39" i="31"/>
  <c r="H28" i="8"/>
  <c r="H45" i="8"/>
  <c r="H20" i="8"/>
  <c r="P37" i="31" a="1"/>
  <c r="P37" i="31" s="1"/>
  <c r="G54" i="8"/>
  <c r="H13" i="8"/>
  <c r="H44" i="8"/>
  <c r="I10" i="8"/>
  <c r="I13" i="8" s="1"/>
  <c r="H37" i="8"/>
  <c r="H52" i="8"/>
  <c r="G62" i="8"/>
  <c r="H21" i="8"/>
  <c r="H36" i="8"/>
  <c r="H60" i="8"/>
  <c r="H29" i="8"/>
  <c r="J73" i="8"/>
  <c r="H103" i="7"/>
  <c r="G15" i="8"/>
  <c r="H53" i="8"/>
  <c r="Q22" i="12"/>
  <c r="Q21" i="12"/>
  <c r="C51" i="13"/>
  <c r="E51" i="13" s="1"/>
  <c r="C51" i="10"/>
  <c r="C20" i="14"/>
  <c r="B21" i="14"/>
  <c r="I83" i="7"/>
  <c r="I82" i="7"/>
  <c r="I84" i="7" s="1"/>
  <c r="C99" i="13"/>
  <c r="E99" i="13" s="1"/>
  <c r="C99" i="10"/>
  <c r="C75" i="13"/>
  <c r="E75" i="13" s="1"/>
  <c r="C75" i="10"/>
  <c r="I37" i="7"/>
  <c r="I39" i="7" s="1"/>
  <c r="I38" i="7"/>
  <c r="K72" i="8"/>
  <c r="K106" i="7"/>
  <c r="L96" i="7"/>
  <c r="M92" i="7" s="1"/>
  <c r="L95" i="7"/>
  <c r="L97" i="7" s="1"/>
  <c r="I102" i="7"/>
  <c r="O89" i="7"/>
  <c r="O93" i="7" s="1" a="1"/>
  <c r="O93" i="7" s="1"/>
  <c r="O94" i="7" s="1"/>
  <c r="P88" i="7"/>
  <c r="S8" i="13"/>
  <c r="S10" i="13" s="1"/>
  <c r="M90" i="7"/>
  <c r="M91" i="7" s="1"/>
  <c r="M78" i="7"/>
  <c r="M79" i="7" s="1"/>
  <c r="M60" i="7"/>
  <c r="M61" i="7" s="1"/>
  <c r="M51" i="7"/>
  <c r="M52" i="7" s="1"/>
  <c r="M42" i="7"/>
  <c r="M43" i="7" s="1"/>
  <c r="M33" i="7"/>
  <c r="M34" i="7" s="1"/>
  <c r="M24" i="7"/>
  <c r="M25" i="7" s="1"/>
  <c r="M69" i="7"/>
  <c r="M70" i="7" s="1"/>
  <c r="R16" i="13"/>
  <c r="S9" i="13"/>
  <c r="C27" i="13"/>
  <c r="E27" i="13" s="1"/>
  <c r="C27" i="10"/>
  <c r="H61" i="8"/>
  <c r="N21" i="7"/>
  <c r="L20" i="14"/>
  <c r="M20" i="14" s="1"/>
  <c r="K21" i="14"/>
  <c r="I65" i="7"/>
  <c r="I64" i="7"/>
  <c r="I66" i="7" s="1"/>
  <c r="I46" i="7"/>
  <c r="I48" i="7" s="1"/>
  <c r="I47" i="7"/>
  <c r="I101" i="7"/>
  <c r="I28" i="7"/>
  <c r="I30" i="7" s="1"/>
  <c r="I29" i="7"/>
  <c r="G38" i="8"/>
  <c r="H30" i="7"/>
  <c r="P24" i="12"/>
  <c r="P23" i="12" s="1"/>
  <c r="C40" i="13"/>
  <c r="E40" i="13" s="1"/>
  <c r="C40" i="10"/>
  <c r="I73" i="7"/>
  <c r="I75" i="7" s="1"/>
  <c r="I74" i="7"/>
  <c r="C135" i="13"/>
  <c r="E135" i="13" s="1"/>
  <c r="C135" i="10"/>
  <c r="J81" i="7" a="1"/>
  <c r="J81" i="7" s="1"/>
  <c r="J63" i="7" a="1"/>
  <c r="J63" i="7" s="1"/>
  <c r="J62" i="7" a="1"/>
  <c r="J62" i="7" s="1"/>
  <c r="J72" i="7" a="1"/>
  <c r="J72" i="7" s="1"/>
  <c r="J71" i="7" a="1"/>
  <c r="J71" i="7" s="1"/>
  <c r="J53" i="7" a="1"/>
  <c r="J53" i="7" s="1"/>
  <c r="J80" i="7" a="1"/>
  <c r="J80" i="7" s="1"/>
  <c r="J54" i="7" a="1"/>
  <c r="J54" i="7" s="1"/>
  <c r="J45" i="7" a="1"/>
  <c r="J45" i="7" s="1"/>
  <c r="J44" i="7" a="1"/>
  <c r="J44" i="7" s="1"/>
  <c r="J36" i="7" a="1"/>
  <c r="J36" i="7" s="1"/>
  <c r="J35" i="7" a="1"/>
  <c r="J35" i="7" s="1"/>
  <c r="J27" i="7" a="1"/>
  <c r="J27" i="7" s="1"/>
  <c r="K18" i="7"/>
  <c r="J26" i="7" a="1"/>
  <c r="J26" i="7" s="1"/>
  <c r="I56" i="7"/>
  <c r="I55" i="7"/>
  <c r="I57" i="7" s="1"/>
  <c r="C64" i="13"/>
  <c r="E64" i="13" s="1"/>
  <c r="C64" i="10"/>
  <c r="K49" i="9"/>
  <c r="K48" i="9"/>
  <c r="U7" i="13"/>
  <c r="M22" i="9" l="1"/>
  <c r="M19" i="9"/>
  <c r="M17" i="9"/>
  <c r="M15" i="9"/>
  <c r="M14" i="9"/>
  <c r="M20" i="9"/>
  <c r="M13" i="9"/>
  <c r="M12" i="9"/>
  <c r="K52" i="9" a="1"/>
  <c r="K52" i="9" s="1"/>
  <c r="M23" i="9"/>
  <c r="M16" i="9"/>
  <c r="O25" i="9"/>
  <c r="N27" i="9"/>
  <c r="N24" i="9" s="1"/>
  <c r="N13" i="22" s="1"/>
  <c r="M21" i="9"/>
  <c r="M18" i="9"/>
  <c r="C94" i="31"/>
  <c r="A265" i="29"/>
  <c r="A266" i="28"/>
  <c r="E15" i="28"/>
  <c r="D45" i="31" a="1"/>
  <c r="D45" i="31" s="1"/>
  <c r="D36" i="31" a="1"/>
  <c r="D36" i="31" s="1"/>
  <c r="E15" i="25"/>
  <c r="C48" i="31"/>
  <c r="C47" i="31"/>
  <c r="C49" i="31" s="1"/>
  <c r="C30" i="30" s="1"/>
  <c r="C38" i="31"/>
  <c r="C39" i="31"/>
  <c r="C93" i="31"/>
  <c r="P28" i="31" a="1"/>
  <c r="P28" i="31" s="1"/>
  <c r="C261" i="28"/>
  <c r="D261" i="28" s="1"/>
  <c r="B262" i="28"/>
  <c r="C261" i="29"/>
  <c r="D261" i="29" s="1"/>
  <c r="B262" i="29"/>
  <c r="S13" i="13" a="1"/>
  <c r="S13" i="13" s="1"/>
  <c r="S17" i="13" s="1"/>
  <c r="K22" i="31" s="1"/>
  <c r="S12" i="13" a="1"/>
  <c r="S12" i="13" s="1"/>
  <c r="S11" i="13" a="1"/>
  <c r="S11" i="13" s="1"/>
  <c r="E29" i="31"/>
  <c r="E31" i="31" s="1"/>
  <c r="E15" i="30" s="1"/>
  <c r="H30" i="8"/>
  <c r="F30" i="31"/>
  <c r="F29" i="31"/>
  <c r="F31" i="31" s="1"/>
  <c r="F15" i="30" s="1"/>
  <c r="E18" i="24"/>
  <c r="G27" i="31" a="1"/>
  <c r="G27" i="31" s="1"/>
  <c r="H47" i="8"/>
  <c r="I60" i="8"/>
  <c r="E262" i="29"/>
  <c r="IR72" i="31" s="1" a="1"/>
  <c r="IR72" i="31" s="1"/>
  <c r="IQ73" i="31" a="1"/>
  <c r="IQ73" i="31" s="1"/>
  <c r="I52" i="8"/>
  <c r="H23" i="8"/>
  <c r="IP8" i="30"/>
  <c r="IP6" i="30"/>
  <c r="I20" i="8"/>
  <c r="H46" i="8"/>
  <c r="I28" i="8"/>
  <c r="I36" i="8"/>
  <c r="H62" i="8"/>
  <c r="I44" i="8"/>
  <c r="IP79" i="31"/>
  <c r="IP80" i="31"/>
  <c r="IP81" i="31" s="1"/>
  <c r="IU18" i="31"/>
  <c r="IT63" i="31" a="1"/>
  <c r="IT63" i="31" s="1"/>
  <c r="IT64" i="31" a="1"/>
  <c r="IT64" i="31" s="1"/>
  <c r="IT55" i="31" a="1"/>
  <c r="IT55" i="31" s="1"/>
  <c r="IT54" i="31" a="1"/>
  <c r="IT54" i="31" s="1"/>
  <c r="IT37" i="31" a="1"/>
  <c r="IT37" i="31" s="1"/>
  <c r="IT27" i="31" a="1"/>
  <c r="IT27" i="31" s="1"/>
  <c r="IT28" i="31" a="1"/>
  <c r="IT28" i="31" s="1"/>
  <c r="IT36" i="31" a="1"/>
  <c r="IT36" i="31" s="1"/>
  <c r="H31" i="8"/>
  <c r="H39" i="8"/>
  <c r="J43" i="31"/>
  <c r="J44" i="31" s="1"/>
  <c r="J25" i="31"/>
  <c r="J26" i="31" s="1"/>
  <c r="J34" i="31"/>
  <c r="J35" i="31" s="1"/>
  <c r="J61" i="31"/>
  <c r="J62" i="31" s="1"/>
  <c r="J65" i="31" s="1"/>
  <c r="J67" i="31" s="1"/>
  <c r="J46" i="30" s="1"/>
  <c r="J83" i="31"/>
  <c r="J84" i="31" s="1"/>
  <c r="J70" i="31"/>
  <c r="J71" i="31" s="1"/>
  <c r="J74" i="31" s="1"/>
  <c r="J76" i="31" s="1"/>
  <c r="J54" i="30" s="1"/>
  <c r="J52" i="31"/>
  <c r="J53" i="31" s="1"/>
  <c r="J56" i="31" s="1"/>
  <c r="J58" i="31" s="1"/>
  <c r="J38" i="30" s="1"/>
  <c r="IR20" i="31"/>
  <c r="IR19" i="31"/>
  <c r="IP66" i="31"/>
  <c r="IP30" i="31"/>
  <c r="IP57" i="31"/>
  <c r="IP75" i="31"/>
  <c r="IQ21" i="31"/>
  <c r="IQ10" i="30" s="1"/>
  <c r="IP39" i="31"/>
  <c r="H22" i="8"/>
  <c r="H55" i="8"/>
  <c r="Q28" i="31" a="1"/>
  <c r="Q28" i="31" s="1"/>
  <c r="I45" i="8"/>
  <c r="I53" i="8"/>
  <c r="I61" i="8"/>
  <c r="H38" i="8"/>
  <c r="J10" i="8"/>
  <c r="I37" i="8"/>
  <c r="I29" i="8"/>
  <c r="I21" i="8"/>
  <c r="Q37" i="31" a="1"/>
  <c r="Q37" i="31" s="1"/>
  <c r="H54" i="8"/>
  <c r="G67" i="8"/>
  <c r="C76" i="13"/>
  <c r="E76" i="13" s="1"/>
  <c r="C76" i="10"/>
  <c r="K72" i="7" a="1"/>
  <c r="K72" i="7" s="1"/>
  <c r="K81" i="7" a="1"/>
  <c r="K81" i="7" s="1"/>
  <c r="K80" i="7" a="1"/>
  <c r="K80" i="7" s="1"/>
  <c r="K71" i="7" a="1"/>
  <c r="K71" i="7" s="1"/>
  <c r="K54" i="7" a="1"/>
  <c r="K54" i="7" s="1"/>
  <c r="K63" i="7" a="1"/>
  <c r="K63" i="7" s="1"/>
  <c r="K53" i="7" a="1"/>
  <c r="K53" i="7" s="1"/>
  <c r="K45" i="7" a="1"/>
  <c r="K45" i="7" s="1"/>
  <c r="K44" i="7" a="1"/>
  <c r="K44" i="7" s="1"/>
  <c r="K36" i="7" a="1"/>
  <c r="K36" i="7" s="1"/>
  <c r="K35" i="7" a="1"/>
  <c r="K35" i="7" s="1"/>
  <c r="K62" i="7" a="1"/>
  <c r="K62" i="7" s="1"/>
  <c r="L18" i="7"/>
  <c r="K26" i="7" a="1"/>
  <c r="K26" i="7" s="1"/>
  <c r="K27" i="7" a="1"/>
  <c r="K27" i="7" s="1"/>
  <c r="R21" i="12"/>
  <c r="R22" i="12"/>
  <c r="L49" i="9"/>
  <c r="L52" i="9" s="1" a="1"/>
  <c r="L52" i="9" s="1"/>
  <c r="L48" i="9"/>
  <c r="J56" i="7"/>
  <c r="J55" i="7"/>
  <c r="J57" i="7" s="1"/>
  <c r="J102" i="7"/>
  <c r="H14" i="8"/>
  <c r="H105" i="7"/>
  <c r="I105" i="7"/>
  <c r="I107" i="7" s="1"/>
  <c r="I14" i="8"/>
  <c r="I16" i="8" s="1"/>
  <c r="C100" i="13"/>
  <c r="E100" i="13" s="1"/>
  <c r="C100" i="10"/>
  <c r="B22" i="14"/>
  <c r="C21" i="14"/>
  <c r="I103" i="7"/>
  <c r="H63" i="8"/>
  <c r="K73" i="8"/>
  <c r="J74" i="7"/>
  <c r="J73" i="7"/>
  <c r="J75" i="7" s="1"/>
  <c r="I104" i="7"/>
  <c r="C28" i="13"/>
  <c r="E28" i="13" s="1"/>
  <c r="C28" i="10"/>
  <c r="J64" i="7"/>
  <c r="J66" i="7" s="1"/>
  <c r="J65" i="7"/>
  <c r="T8" i="13"/>
  <c r="T10" i="13" s="1"/>
  <c r="L72" i="8"/>
  <c r="L106" i="7"/>
  <c r="C52" i="13"/>
  <c r="E52" i="13" s="1"/>
  <c r="C52" i="10"/>
  <c r="J101" i="7"/>
  <c r="J28" i="7"/>
  <c r="J29" i="7"/>
  <c r="J104" i="7" s="1"/>
  <c r="L21" i="14"/>
  <c r="M21" i="14" s="1"/>
  <c r="K22" i="14"/>
  <c r="V7" i="13"/>
  <c r="J37" i="7"/>
  <c r="J39" i="7" s="1"/>
  <c r="J38" i="7"/>
  <c r="C65" i="13"/>
  <c r="E65" i="13" s="1"/>
  <c r="C65" i="10"/>
  <c r="J46" i="7"/>
  <c r="J48" i="7" s="1"/>
  <c r="J47" i="7"/>
  <c r="N90" i="7"/>
  <c r="N91" i="7" s="1"/>
  <c r="N78" i="7"/>
  <c r="N79" i="7" s="1"/>
  <c r="N69" i="7"/>
  <c r="N70" i="7" s="1"/>
  <c r="N60" i="7"/>
  <c r="N61" i="7" s="1"/>
  <c r="N42" i="7"/>
  <c r="N43" i="7" s="1"/>
  <c r="N24" i="7"/>
  <c r="N25" i="7" s="1"/>
  <c r="N51" i="7"/>
  <c r="N52" i="7" s="1"/>
  <c r="N33" i="7"/>
  <c r="N34" i="7" s="1"/>
  <c r="S16" i="13"/>
  <c r="T9" i="13"/>
  <c r="M96" i="7"/>
  <c r="N92" i="7" s="1"/>
  <c r="M95" i="7"/>
  <c r="M97" i="7" s="1"/>
  <c r="C136" i="13"/>
  <c r="E136" i="13" s="1"/>
  <c r="C136" i="10"/>
  <c r="C41" i="13"/>
  <c r="E41" i="13" s="1"/>
  <c r="C41" i="10"/>
  <c r="N22" i="9"/>
  <c r="P89" i="7"/>
  <c r="P93" i="7" s="1" a="1"/>
  <c r="P93" i="7" s="1"/>
  <c r="P94" i="7" s="1"/>
  <c r="Q88" i="7"/>
  <c r="J82" i="7"/>
  <c r="J84" i="7" s="1"/>
  <c r="J83" i="7"/>
  <c r="O21" i="7"/>
  <c r="Q24" i="12"/>
  <c r="Q23" i="12" s="1"/>
  <c r="C95" i="31" l="1"/>
  <c r="N19" i="9"/>
  <c r="N12" i="9"/>
  <c r="N23" i="9"/>
  <c r="N14" i="9"/>
  <c r="N21" i="9"/>
  <c r="N16" i="9"/>
  <c r="P25" i="9"/>
  <c r="O27" i="9"/>
  <c r="O24" i="9" s="1"/>
  <c r="O21" i="9" s="1"/>
  <c r="N18" i="9"/>
  <c r="N13" i="9"/>
  <c r="N15" i="9"/>
  <c r="N17" i="9"/>
  <c r="N20" i="9"/>
  <c r="E16" i="28"/>
  <c r="E45" i="31" a="1"/>
  <c r="E45" i="31" s="1"/>
  <c r="A267" i="28"/>
  <c r="C32" i="30"/>
  <c r="C31" i="30"/>
  <c r="A266" i="29"/>
  <c r="E16" i="25"/>
  <c r="E36" i="31" a="1"/>
  <c r="E36" i="31" s="1"/>
  <c r="D39" i="31"/>
  <c r="D38" i="31"/>
  <c r="D40" i="31" s="1"/>
  <c r="D22" i="30" s="1"/>
  <c r="C40" i="31"/>
  <c r="C22" i="30" s="1"/>
  <c r="D48" i="31"/>
  <c r="D47" i="31"/>
  <c r="D49" i="31" s="1"/>
  <c r="D30" i="30" s="1"/>
  <c r="I23" i="8"/>
  <c r="I54" i="8"/>
  <c r="C262" i="29"/>
  <c r="D262" i="29" s="1"/>
  <c r="B263" i="29"/>
  <c r="C262" i="28"/>
  <c r="D262" i="28" s="1"/>
  <c r="B263" i="28"/>
  <c r="T13" i="13" a="1"/>
  <c r="T13" i="13" s="1"/>
  <c r="T17" i="13" s="1"/>
  <c r="L22" i="31" s="1"/>
  <c r="T12" i="13" a="1"/>
  <c r="T12" i="13" s="1"/>
  <c r="T16" i="13" s="1"/>
  <c r="T11" i="13" a="1"/>
  <c r="T11" i="13" s="1"/>
  <c r="I30" i="8"/>
  <c r="J36" i="8"/>
  <c r="I63" i="8"/>
  <c r="J52" i="8"/>
  <c r="I55" i="8"/>
  <c r="IS73" i="31" a="1"/>
  <c r="IS73" i="31" s="1"/>
  <c r="E263" i="29"/>
  <c r="IR73" i="31" a="1"/>
  <c r="IR73" i="31" s="1"/>
  <c r="G30" i="31"/>
  <c r="G29" i="31"/>
  <c r="G31" i="31" s="1"/>
  <c r="G15" i="30" s="1"/>
  <c r="J28" i="8"/>
  <c r="Q46" i="31" a="1"/>
  <c r="Q46" i="31" s="1"/>
  <c r="E19" i="24"/>
  <c r="H27" i="31" a="1"/>
  <c r="H27" i="31" s="1"/>
  <c r="J44" i="8"/>
  <c r="I47" i="8"/>
  <c r="IQ8" i="30"/>
  <c r="IQ6" i="30"/>
  <c r="J13" i="8"/>
  <c r="I39" i="8"/>
  <c r="J20" i="8"/>
  <c r="I46" i="8"/>
  <c r="IQ80" i="31"/>
  <c r="IQ81" i="31" s="1"/>
  <c r="IQ79" i="31"/>
  <c r="IV18" i="31"/>
  <c r="IU64" i="31" a="1"/>
  <c r="IU64" i="31" s="1"/>
  <c r="IU63" i="31" a="1"/>
  <c r="IU63" i="31" s="1"/>
  <c r="IU55" i="31" a="1"/>
  <c r="IU55" i="31" s="1"/>
  <c r="IU54" i="31" a="1"/>
  <c r="IU54" i="31" s="1"/>
  <c r="IU28" i="31" a="1"/>
  <c r="IU28" i="31" s="1"/>
  <c r="IU27" i="31" a="1"/>
  <c r="IU27" i="31" s="1"/>
  <c r="IU37" i="31" a="1"/>
  <c r="IU37" i="31" s="1"/>
  <c r="IU36" i="31" a="1"/>
  <c r="IU36" i="31" s="1"/>
  <c r="I31" i="8"/>
  <c r="I62" i="8"/>
  <c r="K34" i="31"/>
  <c r="K35" i="31" s="1"/>
  <c r="K83" i="31"/>
  <c r="K84" i="31" s="1"/>
  <c r="K70" i="31"/>
  <c r="K71" i="31" s="1"/>
  <c r="K74" i="31" s="1"/>
  <c r="K76" i="31" s="1"/>
  <c r="K54" i="30" s="1"/>
  <c r="K52" i="31"/>
  <c r="K53" i="31" s="1"/>
  <c r="K56" i="31" s="1"/>
  <c r="K58" i="31" s="1"/>
  <c r="K38" i="30" s="1"/>
  <c r="K43" i="31"/>
  <c r="K44" i="31" s="1"/>
  <c r="K25" i="31"/>
  <c r="K26" i="31" s="1"/>
  <c r="K61" i="31"/>
  <c r="K62" i="31" s="1"/>
  <c r="K65" i="31" s="1"/>
  <c r="K67" i="31" s="1"/>
  <c r="K46" i="30" s="1"/>
  <c r="IR21" i="31"/>
  <c r="IR10" i="30" s="1"/>
  <c r="IQ39" i="31"/>
  <c r="IQ30" i="31"/>
  <c r="IQ66" i="31"/>
  <c r="IS19" i="31"/>
  <c r="IS20" i="31"/>
  <c r="IQ75" i="31"/>
  <c r="IQ57" i="31"/>
  <c r="I38" i="8"/>
  <c r="J29" i="8"/>
  <c r="R28" i="31" a="1"/>
  <c r="R28" i="31" s="1"/>
  <c r="J37" i="8"/>
  <c r="J61" i="8"/>
  <c r="J45" i="8"/>
  <c r="K10" i="8"/>
  <c r="J53" i="8"/>
  <c r="J60" i="8"/>
  <c r="I22" i="8"/>
  <c r="J21" i="8"/>
  <c r="R46" i="31" a="1"/>
  <c r="R46" i="31" s="1"/>
  <c r="I15" i="8"/>
  <c r="J103" i="7"/>
  <c r="K102" i="7"/>
  <c r="K55" i="7"/>
  <c r="K57" i="7" s="1"/>
  <c r="K56" i="7"/>
  <c r="M72" i="8"/>
  <c r="M106" i="7"/>
  <c r="B23" i="14"/>
  <c r="C22" i="14"/>
  <c r="H16" i="8"/>
  <c r="H15" i="8"/>
  <c r="H67" i="8" s="1"/>
  <c r="S22" i="12"/>
  <c r="S21" i="12"/>
  <c r="K101" i="7"/>
  <c r="K29" i="7"/>
  <c r="K28" i="7"/>
  <c r="C66" i="13"/>
  <c r="E66" i="13" s="1"/>
  <c r="C66" i="10"/>
  <c r="U8" i="13"/>
  <c r="U10" i="13" s="1"/>
  <c r="C77" i="13"/>
  <c r="E77" i="13" s="1"/>
  <c r="C77" i="10"/>
  <c r="H107" i="7"/>
  <c r="N96" i="7"/>
  <c r="O92" i="7" s="1"/>
  <c r="N95" i="7"/>
  <c r="N97" i="7" s="1"/>
  <c r="C101" i="13"/>
  <c r="E101" i="13" s="1"/>
  <c r="C101" i="10"/>
  <c r="J30" i="7"/>
  <c r="R24" i="12"/>
  <c r="R23" i="12" s="1"/>
  <c r="L81" i="7" a="1"/>
  <c r="L81" i="7" s="1"/>
  <c r="L80" i="7" a="1"/>
  <c r="L80" i="7" s="1"/>
  <c r="L72" i="7" a="1"/>
  <c r="L72" i="7" s="1"/>
  <c r="L71" i="7" a="1"/>
  <c r="L71" i="7" s="1"/>
  <c r="L63" i="7" a="1"/>
  <c r="L63" i="7" s="1"/>
  <c r="L62" i="7" a="1"/>
  <c r="L62" i="7" s="1"/>
  <c r="L54" i="7" a="1"/>
  <c r="L54" i="7" s="1"/>
  <c r="L53" i="7" a="1"/>
  <c r="L53" i="7" s="1"/>
  <c r="L44" i="7" a="1"/>
  <c r="L44" i="7" s="1"/>
  <c r="L36" i="7" a="1"/>
  <c r="L36" i="7" s="1"/>
  <c r="L35" i="7" a="1"/>
  <c r="L35" i="7" s="1"/>
  <c r="L26" i="7" a="1"/>
  <c r="L26" i="7" s="1"/>
  <c r="M18" i="7"/>
  <c r="L45" i="7" a="1"/>
  <c r="L45" i="7" s="1"/>
  <c r="L27" i="7" a="1"/>
  <c r="L27" i="7" s="1"/>
  <c r="U9" i="13"/>
  <c r="W7" i="13"/>
  <c r="C53" i="13"/>
  <c r="E53" i="13" s="1"/>
  <c r="C53" i="10"/>
  <c r="K64" i="7"/>
  <c r="K66" i="7" s="1"/>
  <c r="K65" i="7"/>
  <c r="K73" i="7"/>
  <c r="K75" i="7" s="1"/>
  <c r="K74" i="7"/>
  <c r="M48" i="9"/>
  <c r="M49" i="9"/>
  <c r="M52" i="9" s="1" a="1"/>
  <c r="M52" i="9" s="1"/>
  <c r="O90" i="7"/>
  <c r="O91" i="7" s="1"/>
  <c r="O78" i="7"/>
  <c r="O79" i="7" s="1"/>
  <c r="O69" i="7"/>
  <c r="O70" i="7" s="1"/>
  <c r="O60" i="7"/>
  <c r="O61" i="7" s="1"/>
  <c r="O51" i="7"/>
  <c r="O52" i="7" s="1"/>
  <c r="O24" i="7"/>
  <c r="O25" i="7" s="1"/>
  <c r="O42" i="7"/>
  <c r="O43" i="7" s="1"/>
  <c r="O33" i="7"/>
  <c r="O34" i="7" s="1"/>
  <c r="P21" i="7"/>
  <c r="C29" i="13"/>
  <c r="E29" i="13" s="1"/>
  <c r="C29" i="10"/>
  <c r="K37" i="7"/>
  <c r="K39" i="7" s="1"/>
  <c r="K38" i="7"/>
  <c r="K83" i="7"/>
  <c r="K82" i="7"/>
  <c r="K84" i="7" s="1"/>
  <c r="C42" i="13"/>
  <c r="E42" i="13" s="1"/>
  <c r="C42" i="10"/>
  <c r="K23" i="14"/>
  <c r="L22" i="14"/>
  <c r="M22" i="14" s="1"/>
  <c r="Q89" i="7"/>
  <c r="Q93" i="7" s="1" a="1"/>
  <c r="Q93" i="7" s="1"/>
  <c r="Q94" i="7" s="1"/>
  <c r="R88" i="7"/>
  <c r="C137" i="13"/>
  <c r="E137" i="13" s="1"/>
  <c r="C137" i="10"/>
  <c r="L73" i="8"/>
  <c r="K46" i="7"/>
  <c r="K48" i="7" s="1"/>
  <c r="K47" i="7"/>
  <c r="O14" i="9" l="1"/>
  <c r="O12" i="9"/>
  <c r="O16" i="9"/>
  <c r="O23" i="9"/>
  <c r="O13" i="9"/>
  <c r="O15" i="9"/>
  <c r="Q25" i="9"/>
  <c r="P27" i="9"/>
  <c r="P24" i="9" s="1"/>
  <c r="P19" i="9" s="1"/>
  <c r="O20" i="9"/>
  <c r="O17" i="9"/>
  <c r="O22" i="9"/>
  <c r="O19" i="9"/>
  <c r="O18" i="9"/>
  <c r="A267" i="29"/>
  <c r="C24" i="30"/>
  <c r="C23" i="30"/>
  <c r="C69" i="30" s="1"/>
  <c r="A268" i="28"/>
  <c r="E39" i="31"/>
  <c r="E38" i="31"/>
  <c r="E40" i="31" s="1"/>
  <c r="E22" i="30" s="1"/>
  <c r="E48" i="31"/>
  <c r="E47" i="31"/>
  <c r="E49" i="31" s="1"/>
  <c r="E30" i="30" s="1"/>
  <c r="E17" i="25"/>
  <c r="F36" i="31" a="1"/>
  <c r="F36" i="31" s="1"/>
  <c r="E17" i="28"/>
  <c r="F45" i="31" a="1"/>
  <c r="F45" i="31" s="1"/>
  <c r="J39" i="8"/>
  <c r="C263" i="28"/>
  <c r="D263" i="28" s="1"/>
  <c r="B264" i="28"/>
  <c r="C263" i="29"/>
  <c r="D263" i="29" s="1"/>
  <c r="B264" i="29"/>
  <c r="U13" i="13" a="1"/>
  <c r="U13" i="13" s="1"/>
  <c r="U17" i="13" s="1"/>
  <c r="M22" i="31" s="1"/>
  <c r="U12" i="13" a="1"/>
  <c r="U12" i="13" s="1"/>
  <c r="U11" i="13" a="1"/>
  <c r="U11" i="13" s="1"/>
  <c r="K13" i="8"/>
  <c r="J55" i="8"/>
  <c r="K20" i="8"/>
  <c r="J31" i="8"/>
  <c r="R37" i="31" a="1"/>
  <c r="R37" i="31" s="1"/>
  <c r="J46" i="8"/>
  <c r="H30" i="31"/>
  <c r="H29" i="31"/>
  <c r="H31" i="31" s="1"/>
  <c r="H15" i="30" s="1"/>
  <c r="K28" i="8"/>
  <c r="K36" i="8"/>
  <c r="J22" i="8"/>
  <c r="J63" i="8"/>
  <c r="E20" i="24"/>
  <c r="I27" i="31" a="1"/>
  <c r="I27" i="31" s="1"/>
  <c r="K52" i="8"/>
  <c r="E264" i="29"/>
  <c r="IT72" i="31" s="1" a="1"/>
  <c r="IT72" i="31" s="1"/>
  <c r="IS72" i="31" a="1"/>
  <c r="IS72" i="31" s="1"/>
  <c r="IR8" i="30"/>
  <c r="IR6" i="30"/>
  <c r="K44" i="8"/>
  <c r="K60" i="8"/>
  <c r="IR79" i="31"/>
  <c r="IR80" i="31"/>
  <c r="IR81" i="31" s="1"/>
  <c r="IW18" i="31"/>
  <c r="IV64" i="31" a="1"/>
  <c r="IV64" i="31" s="1"/>
  <c r="IV63" i="31" a="1"/>
  <c r="IV63" i="31" s="1"/>
  <c r="IV54" i="31" a="1"/>
  <c r="IV54" i="31" s="1"/>
  <c r="IV37" i="31" a="1"/>
  <c r="IV37" i="31" s="1"/>
  <c r="IV55" i="31" a="1"/>
  <c r="IV55" i="31" s="1"/>
  <c r="IV36" i="31" a="1"/>
  <c r="IV36" i="31" s="1"/>
  <c r="IV28" i="31" a="1"/>
  <c r="IV28" i="31" s="1"/>
  <c r="IV27" i="31" a="1"/>
  <c r="IV27" i="31" s="1"/>
  <c r="IS21" i="31"/>
  <c r="IS10" i="30" s="1"/>
  <c r="J38" i="8"/>
  <c r="J30" i="8"/>
  <c r="L70" i="31"/>
  <c r="L71" i="31" s="1"/>
  <c r="L74" i="31" s="1"/>
  <c r="L76" i="31" s="1"/>
  <c r="L54" i="30" s="1"/>
  <c r="L61" i="31"/>
  <c r="L62" i="31" s="1"/>
  <c r="L65" i="31" s="1"/>
  <c r="L67" i="31" s="1"/>
  <c r="L46" i="30" s="1"/>
  <c r="L52" i="31"/>
  <c r="L53" i="31" s="1"/>
  <c r="L56" i="31" s="1"/>
  <c r="L58" i="31" s="1"/>
  <c r="L38" i="30" s="1"/>
  <c r="L43" i="31"/>
  <c r="L44" i="31" s="1"/>
  <c r="L34" i="31"/>
  <c r="L35" i="31" s="1"/>
  <c r="L25" i="31"/>
  <c r="L26" i="31" s="1"/>
  <c r="L83" i="31"/>
  <c r="L84" i="31" s="1"/>
  <c r="IR66" i="31"/>
  <c r="IR75" i="31"/>
  <c r="IR30" i="31"/>
  <c r="IR57" i="31"/>
  <c r="IT19" i="31"/>
  <c r="IT20" i="31"/>
  <c r="IR39" i="31"/>
  <c r="J23" i="8"/>
  <c r="J62" i="8"/>
  <c r="S46" i="31" a="1"/>
  <c r="S46" i="31" s="1"/>
  <c r="S28" i="31" a="1"/>
  <c r="S28" i="31" s="1"/>
  <c r="K37" i="8"/>
  <c r="K29" i="8"/>
  <c r="K53" i="8"/>
  <c r="J47" i="8"/>
  <c r="I67" i="8"/>
  <c r="J54" i="8"/>
  <c r="K45" i="8"/>
  <c r="K61" i="8"/>
  <c r="K21" i="8"/>
  <c r="L10" i="8"/>
  <c r="L60" i="8" s="1"/>
  <c r="L101" i="7"/>
  <c r="L28" i="7"/>
  <c r="L30" i="7" s="1"/>
  <c r="L29" i="7"/>
  <c r="L104" i="7" s="1"/>
  <c r="L73" i="7"/>
  <c r="L75" i="7" s="1"/>
  <c r="L74" i="7"/>
  <c r="J105" i="7"/>
  <c r="J14" i="8"/>
  <c r="C78" i="13"/>
  <c r="E78" i="13" s="1"/>
  <c r="C78" i="10"/>
  <c r="K103" i="7"/>
  <c r="C23" i="14"/>
  <c r="B24" i="14"/>
  <c r="K30" i="7"/>
  <c r="L37" i="7"/>
  <c r="L39" i="7" s="1"/>
  <c r="L38" i="7"/>
  <c r="C102" i="13"/>
  <c r="E102" i="13" s="1"/>
  <c r="C102" i="10"/>
  <c r="K104" i="7"/>
  <c r="C43" i="13"/>
  <c r="E43" i="13" s="1"/>
  <c r="C43" i="10"/>
  <c r="C44" i="13" s="1"/>
  <c r="E44" i="13" s="1"/>
  <c r="C138" i="13"/>
  <c r="E138" i="13" s="1"/>
  <c r="C138" i="10"/>
  <c r="Q21" i="7"/>
  <c r="L46" i="7"/>
  <c r="L48" i="7" s="1"/>
  <c r="L47" i="7"/>
  <c r="V8" i="13"/>
  <c r="V10" i="13" s="1"/>
  <c r="S24" i="12"/>
  <c r="S23" i="12" s="1"/>
  <c r="C54" i="13"/>
  <c r="E54" i="13" s="1"/>
  <c r="C54" i="10"/>
  <c r="M72" i="7" a="1"/>
  <c r="M72" i="7" s="1"/>
  <c r="M71" i="7" a="1"/>
  <c r="M71" i="7" s="1"/>
  <c r="M80" i="7" a="1"/>
  <c r="M80" i="7" s="1"/>
  <c r="M63" i="7" a="1"/>
  <c r="M63" i="7" s="1"/>
  <c r="M62" i="7" a="1"/>
  <c r="M62" i="7" s="1"/>
  <c r="M54" i="7" a="1"/>
  <c r="M54" i="7" s="1"/>
  <c r="M81" i="7" a="1"/>
  <c r="M81" i="7" s="1"/>
  <c r="M35" i="7" a="1"/>
  <c r="M35" i="7" s="1"/>
  <c r="M26" i="7" a="1"/>
  <c r="M26" i="7" s="1"/>
  <c r="N18" i="7"/>
  <c r="M27" i="7" a="1"/>
  <c r="M27" i="7" s="1"/>
  <c r="M45" i="7" a="1"/>
  <c r="M45" i="7" s="1"/>
  <c r="M44" i="7" a="1"/>
  <c r="M44" i="7" s="1"/>
  <c r="M53" i="7" a="1"/>
  <c r="M53" i="7" s="1"/>
  <c r="M36" i="7" a="1"/>
  <c r="M36" i="7" s="1"/>
  <c r="C30" i="13"/>
  <c r="E30" i="13" s="1"/>
  <c r="C30" i="10"/>
  <c r="X7" i="13"/>
  <c r="L82" i="7"/>
  <c r="L84" i="7" s="1"/>
  <c r="L83" i="7"/>
  <c r="U16" i="13"/>
  <c r="V9" i="13"/>
  <c r="L55" i="7"/>
  <c r="L57" i="7" s="1"/>
  <c r="L56" i="7"/>
  <c r="T22" i="12"/>
  <c r="T21" i="12"/>
  <c r="R89" i="7"/>
  <c r="R93" i="7" s="1" a="1"/>
  <c r="R93" i="7" s="1"/>
  <c r="R94" i="7" s="1"/>
  <c r="S88" i="7"/>
  <c r="K24" i="14"/>
  <c r="L23" i="14"/>
  <c r="M23" i="14" s="1"/>
  <c r="P78" i="7"/>
  <c r="P79" i="7" s="1"/>
  <c r="P69" i="7"/>
  <c r="P70" i="7" s="1"/>
  <c r="P90" i="7"/>
  <c r="P91" i="7" s="1"/>
  <c r="P60" i="7"/>
  <c r="P61" i="7" s="1"/>
  <c r="P33" i="7"/>
  <c r="P34" i="7" s="1"/>
  <c r="P51" i="7"/>
  <c r="P52" i="7" s="1"/>
  <c r="P42" i="7"/>
  <c r="P43" i="7" s="1"/>
  <c r="P24" i="7"/>
  <c r="P25" i="7" s="1"/>
  <c r="N48" i="9"/>
  <c r="N49" i="9"/>
  <c r="L102" i="7"/>
  <c r="N72" i="8"/>
  <c r="N106" i="7"/>
  <c r="C67" i="13"/>
  <c r="E67" i="13" s="1"/>
  <c r="C67" i="10"/>
  <c r="C68" i="13" s="1"/>
  <c r="E68" i="13" s="1"/>
  <c r="M73" i="8"/>
  <c r="L64" i="7"/>
  <c r="L66" i="7" s="1"/>
  <c r="L65" i="7"/>
  <c r="O96" i="7"/>
  <c r="P92" i="7" s="1"/>
  <c r="O95" i="7"/>
  <c r="O97" i="7" s="1"/>
  <c r="P23" i="9" l="1"/>
  <c r="N52" i="9" a="1"/>
  <c r="N52" i="9" s="1"/>
  <c r="P16" i="9"/>
  <c r="P18" i="9"/>
  <c r="P21" i="9"/>
  <c r="P12" i="9"/>
  <c r="P14" i="9"/>
  <c r="P13" i="9"/>
  <c r="P15" i="9"/>
  <c r="P22" i="9"/>
  <c r="P17" i="9"/>
  <c r="R25" i="9"/>
  <c r="Q27" i="9"/>
  <c r="Q24" i="9" s="1"/>
  <c r="Q19" i="9" s="1"/>
  <c r="P20" i="9"/>
  <c r="F47" i="31"/>
  <c r="F49" i="31" s="1"/>
  <c r="F30" i="30" s="1"/>
  <c r="F48" i="31"/>
  <c r="A269" i="28"/>
  <c r="E18" i="28"/>
  <c r="G45" i="31" a="1"/>
  <c r="G45" i="31" s="1"/>
  <c r="F39" i="31"/>
  <c r="F38" i="31"/>
  <c r="F40" i="31" s="1"/>
  <c r="F22" i="30" s="1"/>
  <c r="E18" i="25"/>
  <c r="G36" i="31" a="1"/>
  <c r="G36" i="31" s="1"/>
  <c r="A268" i="29"/>
  <c r="K22" i="8"/>
  <c r="C264" i="29"/>
  <c r="D264" i="29" s="1"/>
  <c r="B265" i="29"/>
  <c r="C264" i="28"/>
  <c r="D264" i="28" s="1"/>
  <c r="B265" i="28"/>
  <c r="V12" i="13" a="1"/>
  <c r="V12" i="13" s="1"/>
  <c r="V13" i="13" a="1"/>
  <c r="V13" i="13" s="1"/>
  <c r="V17" i="13" s="1"/>
  <c r="N22" i="31" s="1"/>
  <c r="V11" i="13" a="1"/>
  <c r="V11" i="13" s="1"/>
  <c r="K46" i="8"/>
  <c r="K47" i="8"/>
  <c r="K54" i="8"/>
  <c r="IU73" i="31" a="1"/>
  <c r="IU73" i="31" s="1"/>
  <c r="K62" i="8"/>
  <c r="I30" i="31"/>
  <c r="I29" i="31"/>
  <c r="I31" i="31" s="1"/>
  <c r="I15" i="30" s="1"/>
  <c r="E265" i="29"/>
  <c r="IT73" i="31" a="1"/>
  <c r="IT73" i="31" s="1"/>
  <c r="E21" i="24"/>
  <c r="J27" i="31" a="1"/>
  <c r="J27" i="31" s="1"/>
  <c r="K31" i="8"/>
  <c r="S37" i="31" a="1"/>
  <c r="S37" i="31" s="1"/>
  <c r="K38" i="8"/>
  <c r="IS8" i="30"/>
  <c r="IS6" i="30"/>
  <c r="L20" i="8"/>
  <c r="L13" i="8"/>
  <c r="L28" i="8"/>
  <c r="IS79" i="31"/>
  <c r="IS80" i="31"/>
  <c r="IS81" i="31" s="1"/>
  <c r="IT21" i="31"/>
  <c r="IT10" i="30" s="1"/>
  <c r="IX18" i="31"/>
  <c r="IW64" i="31" a="1"/>
  <c r="IW64" i="31" s="1"/>
  <c r="IW63" i="31" a="1"/>
  <c r="IW63" i="31" s="1"/>
  <c r="IW54" i="31" a="1"/>
  <c r="IW54" i="31" s="1"/>
  <c r="IW55" i="31" a="1"/>
  <c r="IW55" i="31" s="1"/>
  <c r="IW36" i="31" a="1"/>
  <c r="IW36" i="31" s="1"/>
  <c r="IW37" i="31" a="1"/>
  <c r="IW37" i="31" s="1"/>
  <c r="IW27" i="31" a="1"/>
  <c r="IW27" i="31" s="1"/>
  <c r="IW28" i="31" a="1"/>
  <c r="IW28" i="31" s="1"/>
  <c r="K63" i="8"/>
  <c r="K23" i="8"/>
  <c r="M70" i="31"/>
  <c r="M71" i="31" s="1"/>
  <c r="M74" i="31" s="1"/>
  <c r="M76" i="31" s="1"/>
  <c r="M54" i="30" s="1"/>
  <c r="M61" i="31"/>
  <c r="M62" i="31" s="1"/>
  <c r="M65" i="31" s="1"/>
  <c r="M67" i="31" s="1"/>
  <c r="M46" i="30" s="1"/>
  <c r="M52" i="31"/>
  <c r="M53" i="31" s="1"/>
  <c r="M56" i="31" s="1"/>
  <c r="M58" i="31" s="1"/>
  <c r="M38" i="30" s="1"/>
  <c r="M34" i="31"/>
  <c r="M35" i="31" s="1"/>
  <c r="M43" i="31"/>
  <c r="M44" i="31" s="1"/>
  <c r="M25" i="31"/>
  <c r="M26" i="31" s="1"/>
  <c r="M83" i="31"/>
  <c r="M84" i="31" s="1"/>
  <c r="K55" i="8"/>
  <c r="IS75" i="31"/>
  <c r="IS39" i="31"/>
  <c r="IS30" i="31"/>
  <c r="IS66" i="31"/>
  <c r="IU19" i="31"/>
  <c r="IU20" i="31"/>
  <c r="IS57" i="31"/>
  <c r="K39" i="8"/>
  <c r="L36" i="8"/>
  <c r="L44" i="8"/>
  <c r="K30" i="8"/>
  <c r="L52" i="8"/>
  <c r="T46" i="31" a="1"/>
  <c r="T46" i="31" s="1"/>
  <c r="L45" i="8"/>
  <c r="L29" i="8"/>
  <c r="L37" i="8"/>
  <c r="L53" i="8"/>
  <c r="M10" i="8"/>
  <c r="M60" i="8" s="1"/>
  <c r="L61" i="8"/>
  <c r="L63" i="8" s="1"/>
  <c r="L21" i="8"/>
  <c r="T28" i="31" a="1"/>
  <c r="T28" i="31" s="1"/>
  <c r="Y7" i="13"/>
  <c r="M47" i="7"/>
  <c r="M46" i="7"/>
  <c r="M48" i="7" s="1"/>
  <c r="M64" i="7"/>
  <c r="M66" i="7" s="1"/>
  <c r="M65" i="7"/>
  <c r="Q90" i="7"/>
  <c r="Q91" i="7" s="1"/>
  <c r="Q60" i="7"/>
  <c r="Q61" i="7" s="1"/>
  <c r="Q51" i="7"/>
  <c r="Q52" i="7" s="1"/>
  <c r="Q78" i="7"/>
  <c r="Q79" i="7" s="1"/>
  <c r="Q69" i="7"/>
  <c r="Q70" i="7" s="1"/>
  <c r="Q33" i="7"/>
  <c r="Q34" i="7" s="1"/>
  <c r="Q42" i="7"/>
  <c r="Q43" i="7" s="1"/>
  <c r="Q24" i="7"/>
  <c r="Q25" i="7" s="1"/>
  <c r="K14" i="8"/>
  <c r="K105" i="7"/>
  <c r="K107" i="7" s="1"/>
  <c r="L103" i="7"/>
  <c r="M55" i="7"/>
  <c r="M57" i="7" s="1"/>
  <c r="M56" i="7"/>
  <c r="C103" i="13"/>
  <c r="E103" i="13" s="1"/>
  <c r="C103" i="10"/>
  <c r="C24" i="14"/>
  <c r="B25" i="14"/>
  <c r="R21" i="7"/>
  <c r="M102" i="7"/>
  <c r="U21" i="12"/>
  <c r="U22" i="12"/>
  <c r="N80" i="7" a="1"/>
  <c r="N80" i="7" s="1"/>
  <c r="N63" i="7" a="1"/>
  <c r="N63" i="7" s="1"/>
  <c r="N62" i="7" a="1"/>
  <c r="N62" i="7" s="1"/>
  <c r="N72" i="7" a="1"/>
  <c r="N72" i="7" s="1"/>
  <c r="N71" i="7" a="1"/>
  <c r="N71" i="7" s="1"/>
  <c r="N81" i="7" a="1"/>
  <c r="N81" i="7" s="1"/>
  <c r="N53" i="7" a="1"/>
  <c r="N53" i="7" s="1"/>
  <c r="N54" i="7" a="1"/>
  <c r="N54" i="7" s="1"/>
  <c r="N45" i="7" a="1"/>
  <c r="N45" i="7" s="1"/>
  <c r="N44" i="7" a="1"/>
  <c r="N44" i="7" s="1"/>
  <c r="N36" i="7" a="1"/>
  <c r="N36" i="7" s="1"/>
  <c r="N35" i="7" a="1"/>
  <c r="N35" i="7" s="1"/>
  <c r="O18" i="7"/>
  <c r="N27" i="7" a="1"/>
  <c r="N27" i="7" s="1"/>
  <c r="N26" i="7" a="1"/>
  <c r="N26" i="7" s="1"/>
  <c r="M73" i="7"/>
  <c r="M75" i="7" s="1"/>
  <c r="M74" i="7"/>
  <c r="O72" i="8"/>
  <c r="O106" i="7"/>
  <c r="N73" i="8"/>
  <c r="C31" i="13"/>
  <c r="E31" i="13" s="1"/>
  <c r="C31" i="10"/>
  <c r="C32" i="13" s="1"/>
  <c r="E32" i="13" s="1"/>
  <c r="M101" i="7"/>
  <c r="M29" i="7"/>
  <c r="M28" i="7"/>
  <c r="C139" i="13"/>
  <c r="E139" i="13" s="1"/>
  <c r="C139" i="10"/>
  <c r="J15" i="8"/>
  <c r="J67" i="8" s="1"/>
  <c r="J16" i="8"/>
  <c r="S89" i="7"/>
  <c r="S93" i="7" s="1" a="1"/>
  <c r="S93" i="7" s="1"/>
  <c r="S94" i="7" s="1"/>
  <c r="T88" i="7"/>
  <c r="Q23" i="9"/>
  <c r="Q22" i="9"/>
  <c r="Q12" i="9"/>
  <c r="W8" i="13"/>
  <c r="W10" i="13" s="1"/>
  <c r="P96" i="7"/>
  <c r="Q92" i="7" s="1"/>
  <c r="P95" i="7"/>
  <c r="P97" i="7" s="1"/>
  <c r="M38" i="7"/>
  <c r="M37" i="7"/>
  <c r="M39" i="7" s="1"/>
  <c r="C55" i="13"/>
  <c r="E55" i="13" s="1"/>
  <c r="C55" i="10"/>
  <c r="C56" i="13" s="1"/>
  <c r="E56" i="13" s="1"/>
  <c r="C79" i="13"/>
  <c r="E79" i="13" s="1"/>
  <c r="C79" i="10"/>
  <c r="J107" i="7"/>
  <c r="O48" i="9"/>
  <c r="O49" i="9"/>
  <c r="O52" i="9" s="1" a="1"/>
  <c r="O52" i="9" s="1"/>
  <c r="T24" i="12"/>
  <c r="T23" i="12" s="1"/>
  <c r="M82" i="7"/>
  <c r="M84" i="7" s="1"/>
  <c r="M83" i="7"/>
  <c r="L14" i="8"/>
  <c r="L105" i="7"/>
  <c r="L107" i="7" s="1"/>
  <c r="L24" i="14"/>
  <c r="M24" i="14" s="1"/>
  <c r="K25" i="14"/>
  <c r="W9" i="13"/>
  <c r="V16" i="13"/>
  <c r="Q20" i="9" l="1"/>
  <c r="Q18" i="9"/>
  <c r="Q16" i="9"/>
  <c r="Q14" i="9"/>
  <c r="Q13" i="9"/>
  <c r="Q15" i="9"/>
  <c r="Q17" i="9"/>
  <c r="Q21" i="9"/>
  <c r="S25" i="9"/>
  <c r="R27" i="9"/>
  <c r="R24" i="9" s="1"/>
  <c r="R23" i="9" s="1"/>
  <c r="G48" i="31"/>
  <c r="G47" i="31"/>
  <c r="G49" i="31" s="1"/>
  <c r="G30" i="30" s="1"/>
  <c r="E19" i="28"/>
  <c r="H45" i="31" a="1"/>
  <c r="H45" i="31" s="1"/>
  <c r="A269" i="29"/>
  <c r="A270" i="28"/>
  <c r="G39" i="31"/>
  <c r="G38" i="31"/>
  <c r="G40" i="31" s="1"/>
  <c r="G22" i="30" s="1"/>
  <c r="E19" i="25"/>
  <c r="H36" i="31" a="1"/>
  <c r="H36" i="31" s="1"/>
  <c r="L16" i="8"/>
  <c r="C265" i="28"/>
  <c r="D265" i="28" s="1"/>
  <c r="B266" i="28"/>
  <c r="C265" i="29"/>
  <c r="D265" i="29" s="1"/>
  <c r="B266" i="29"/>
  <c r="W12" i="13" a="1"/>
  <c r="W12" i="13" s="1"/>
  <c r="W13" i="13" a="1"/>
  <c r="W13" i="13" s="1"/>
  <c r="W17" i="13" s="1"/>
  <c r="O22" i="31" s="1"/>
  <c r="W11" i="13" a="1"/>
  <c r="W11" i="13" s="1"/>
  <c r="L31" i="8"/>
  <c r="L22" i="8"/>
  <c r="L54" i="8"/>
  <c r="L38" i="8"/>
  <c r="L23" i="8"/>
  <c r="L46" i="8"/>
  <c r="J30" i="31"/>
  <c r="J29" i="31"/>
  <c r="J31" i="31" s="1"/>
  <c r="J15" i="30" s="1"/>
  <c r="E22" i="24"/>
  <c r="K27" i="31" a="1"/>
  <c r="K27" i="31" s="1"/>
  <c r="IV73" i="31" a="1"/>
  <c r="IV73" i="31" s="1"/>
  <c r="T37" i="31" a="1"/>
  <c r="T37" i="31" s="1"/>
  <c r="E266" i="29"/>
  <c r="IU72" i="31" a="1"/>
  <c r="IU72" i="31" s="1"/>
  <c r="IT8" i="30"/>
  <c r="IT6" i="30"/>
  <c r="L55" i="8"/>
  <c r="IT80" i="31"/>
  <c r="IT81" i="31" s="1"/>
  <c r="IT79" i="31"/>
  <c r="IY18" i="31"/>
  <c r="IX63" i="31" a="1"/>
  <c r="IX63" i="31" s="1"/>
  <c r="IX64" i="31" a="1"/>
  <c r="IX64" i="31" s="1"/>
  <c r="IX55" i="31" a="1"/>
  <c r="IX55" i="31" s="1"/>
  <c r="IX37" i="31" a="1"/>
  <c r="IX37" i="31" s="1"/>
  <c r="IX54" i="31" a="1"/>
  <c r="IX54" i="31" s="1"/>
  <c r="IX36" i="31" a="1"/>
  <c r="IX36" i="31" s="1"/>
  <c r="IX27" i="31" a="1"/>
  <c r="IX27" i="31" s="1"/>
  <c r="IX28" i="31" a="1"/>
  <c r="IX28" i="31" s="1"/>
  <c r="IU21" i="31"/>
  <c r="IU10" i="30" s="1"/>
  <c r="L47" i="8"/>
  <c r="L39" i="8"/>
  <c r="L30" i="8"/>
  <c r="N25" i="31"/>
  <c r="N26" i="31" s="1"/>
  <c r="N70" i="31"/>
  <c r="N71" i="31" s="1"/>
  <c r="N74" i="31" s="1"/>
  <c r="N76" i="31" s="1"/>
  <c r="N54" i="30" s="1"/>
  <c r="N43" i="31"/>
  <c r="N44" i="31" s="1"/>
  <c r="N61" i="31"/>
  <c r="N62" i="31" s="1"/>
  <c r="N65" i="31" s="1"/>
  <c r="N67" i="31" s="1"/>
  <c r="N46" i="30" s="1"/>
  <c r="N52" i="31"/>
  <c r="N53" i="31" s="1"/>
  <c r="N56" i="31" s="1"/>
  <c r="N58" i="31" s="1"/>
  <c r="N38" i="30" s="1"/>
  <c r="N34" i="31"/>
  <c r="N35" i="31" s="1"/>
  <c r="N83" i="31"/>
  <c r="N84" i="31" s="1"/>
  <c r="IT30" i="31"/>
  <c r="IT75" i="31"/>
  <c r="IT66" i="31"/>
  <c r="IV19" i="31"/>
  <c r="IV20" i="31"/>
  <c r="IT57" i="31"/>
  <c r="IT39" i="31"/>
  <c r="L62" i="8"/>
  <c r="M53" i="8"/>
  <c r="M13" i="8"/>
  <c r="M21" i="8"/>
  <c r="M20" i="8"/>
  <c r="M45" i="8"/>
  <c r="M37" i="8"/>
  <c r="M28" i="8"/>
  <c r="M29" i="8"/>
  <c r="U46" i="31" a="1"/>
  <c r="U46" i="31" s="1"/>
  <c r="N10" i="8"/>
  <c r="N44" i="8" s="1"/>
  <c r="M36" i="8"/>
  <c r="M44" i="8"/>
  <c r="M52" i="8"/>
  <c r="M61" i="8"/>
  <c r="M63" i="8" s="1"/>
  <c r="L15" i="8"/>
  <c r="O73" i="8"/>
  <c r="N46" i="7"/>
  <c r="N48" i="7" s="1"/>
  <c r="N47" i="7"/>
  <c r="X9" i="13"/>
  <c r="W16" i="13"/>
  <c r="N82" i="7"/>
  <c r="N84" i="7" s="1"/>
  <c r="N83" i="7"/>
  <c r="K26" i="14"/>
  <c r="L25" i="14"/>
  <c r="M25" i="14" s="1"/>
  <c r="C80" i="13"/>
  <c r="E80" i="13" s="1"/>
  <c r="C80" i="10"/>
  <c r="P72" i="8"/>
  <c r="P106" i="7"/>
  <c r="R90" i="7"/>
  <c r="R91" i="7" s="1"/>
  <c r="R78" i="7"/>
  <c r="R79" i="7" s="1"/>
  <c r="R69" i="7"/>
  <c r="R70" i="7" s="1"/>
  <c r="R60" i="7"/>
  <c r="R61" i="7" s="1"/>
  <c r="R42" i="7"/>
  <c r="R43" i="7" s="1"/>
  <c r="R33" i="7"/>
  <c r="R34" i="7" s="1"/>
  <c r="R51" i="7"/>
  <c r="R52" i="7" s="1"/>
  <c r="R24" i="7"/>
  <c r="R25" i="7" s="1"/>
  <c r="Q96" i="7"/>
  <c r="R92" i="7" s="1"/>
  <c r="Q95" i="7"/>
  <c r="Q97" i="7" s="1"/>
  <c r="T89" i="7"/>
  <c r="T93" i="7" s="1" a="1"/>
  <c r="T93" i="7" s="1"/>
  <c r="T94" i="7" s="1"/>
  <c r="U88" i="7"/>
  <c r="C140" i="13"/>
  <c r="E140" i="13" s="1"/>
  <c r="C140" i="10"/>
  <c r="N101" i="7"/>
  <c r="N28" i="7"/>
  <c r="N30" i="7" s="1"/>
  <c r="N29" i="7"/>
  <c r="N55" i="7"/>
  <c r="N57" i="7" s="1"/>
  <c r="N56" i="7"/>
  <c r="P48" i="9"/>
  <c r="P49" i="9"/>
  <c r="P52" i="9" s="1" a="1"/>
  <c r="P52" i="9" s="1"/>
  <c r="X8" i="13"/>
  <c r="X10" i="13" s="1"/>
  <c r="N102" i="7"/>
  <c r="V22" i="12"/>
  <c r="V21" i="12"/>
  <c r="B26" i="14"/>
  <c r="C25" i="14"/>
  <c r="Z7" i="13"/>
  <c r="O71" i="7" a="1"/>
  <c r="O71" i="7" s="1"/>
  <c r="O81" i="7" a="1"/>
  <c r="O81" i="7" s="1"/>
  <c r="O80" i="7" a="1"/>
  <c r="O80" i="7" s="1"/>
  <c r="O63" i="7" a="1"/>
  <c r="O63" i="7" s="1"/>
  <c r="O53" i="7" a="1"/>
  <c r="O53" i="7" s="1"/>
  <c r="O54" i="7" a="1"/>
  <c r="O54" i="7" s="1"/>
  <c r="O45" i="7" a="1"/>
  <c r="O45" i="7" s="1"/>
  <c r="O44" i="7" a="1"/>
  <c r="O44" i="7" s="1"/>
  <c r="O36" i="7" a="1"/>
  <c r="O36" i="7" s="1"/>
  <c r="O35" i="7" a="1"/>
  <c r="O35" i="7" s="1"/>
  <c r="O62" i="7" a="1"/>
  <c r="O62" i="7" s="1"/>
  <c r="O72" i="7" a="1"/>
  <c r="O72" i="7" s="1"/>
  <c r="P18" i="7"/>
  <c r="O26" i="7" a="1"/>
  <c r="O26" i="7" s="1"/>
  <c r="O27" i="7" a="1"/>
  <c r="O27" i="7" s="1"/>
  <c r="N73" i="7"/>
  <c r="N75" i="7" s="1"/>
  <c r="N74" i="7"/>
  <c r="U24" i="12"/>
  <c r="U23" i="12" s="1"/>
  <c r="K16" i="8"/>
  <c r="K15" i="8"/>
  <c r="K67" i="8" s="1"/>
  <c r="M103" i="7"/>
  <c r="N38" i="7"/>
  <c r="N37" i="7"/>
  <c r="N39" i="7" s="1"/>
  <c r="M30" i="7"/>
  <c r="C104" i="13"/>
  <c r="E104" i="13" s="1"/>
  <c r="C104" i="10"/>
  <c r="S21" i="7"/>
  <c r="M104" i="7"/>
  <c r="N64" i="7"/>
  <c r="N66" i="7" s="1"/>
  <c r="N65" i="7"/>
  <c r="R12" i="9" l="1"/>
  <c r="R22" i="9"/>
  <c r="R20" i="9"/>
  <c r="R14" i="9"/>
  <c r="R13" i="9"/>
  <c r="R15" i="9"/>
  <c r="R17" i="9"/>
  <c r="R19" i="9"/>
  <c r="R16" i="9"/>
  <c r="R21" i="9"/>
  <c r="R18" i="9"/>
  <c r="T25" i="9"/>
  <c r="S27" i="9"/>
  <c r="S24" i="9" s="1"/>
  <c r="S20" i="9" s="1"/>
  <c r="A271" i="28"/>
  <c r="A270" i="29"/>
  <c r="H38" i="31"/>
  <c r="H40" i="31" s="1"/>
  <c r="H22" i="30" s="1"/>
  <c r="H39" i="31"/>
  <c r="H48" i="31"/>
  <c r="H47" i="31"/>
  <c r="H49" i="31" s="1"/>
  <c r="H30" i="30" s="1"/>
  <c r="E20" i="25"/>
  <c r="I36" i="31" a="1"/>
  <c r="I36" i="31" s="1"/>
  <c r="E20" i="28"/>
  <c r="I45" i="31" a="1"/>
  <c r="I45" i="31" s="1"/>
  <c r="C266" i="29"/>
  <c r="D266" i="29" s="1"/>
  <c r="B267" i="29"/>
  <c r="C266" i="28"/>
  <c r="D266" i="28" s="1"/>
  <c r="B267" i="28"/>
  <c r="X13" i="13" a="1"/>
  <c r="X13" i="13" s="1"/>
  <c r="X17" i="13" s="1"/>
  <c r="P22" i="31" s="1"/>
  <c r="X12" i="13" a="1"/>
  <c r="X12" i="13" s="1"/>
  <c r="X11" i="13" a="1"/>
  <c r="X11" i="13" s="1"/>
  <c r="N36" i="8"/>
  <c r="K30" i="31"/>
  <c r="K29" i="31"/>
  <c r="K31" i="31" s="1"/>
  <c r="K15" i="30" s="1"/>
  <c r="N52" i="8"/>
  <c r="N20" i="8"/>
  <c r="N28" i="8"/>
  <c r="M38" i="8"/>
  <c r="E23" i="24"/>
  <c r="L27" i="31" a="1"/>
  <c r="L27" i="31" s="1"/>
  <c r="N60" i="8"/>
  <c r="E267" i="29"/>
  <c r="IW72" i="31" s="1" a="1"/>
  <c r="IW72" i="31" s="1"/>
  <c r="IV72" i="31" a="1"/>
  <c r="IV72" i="31" s="1"/>
  <c r="U28" i="31" a="1"/>
  <c r="U28" i="31" s="1"/>
  <c r="N13" i="8"/>
  <c r="U37" i="31" a="1"/>
  <c r="U37" i="31" s="1"/>
  <c r="M30" i="8"/>
  <c r="IU8" i="30"/>
  <c r="IU6" i="30"/>
  <c r="M23" i="8"/>
  <c r="M55" i="8"/>
  <c r="IU80" i="31"/>
  <c r="IU81" i="31" s="1"/>
  <c r="IU79" i="31"/>
  <c r="IZ18" i="31"/>
  <c r="IY64" i="31" a="1"/>
  <c r="IY64" i="31" s="1"/>
  <c r="IY55" i="31" a="1"/>
  <c r="IY55" i="31" s="1"/>
  <c r="IY63" i="31" a="1"/>
  <c r="IY63" i="31" s="1"/>
  <c r="IY37" i="31" a="1"/>
  <c r="IY37" i="31" s="1"/>
  <c r="IY54" i="31" a="1"/>
  <c r="IY54" i="31" s="1"/>
  <c r="IY36" i="31" a="1"/>
  <c r="IY36" i="31" s="1"/>
  <c r="IY27" i="31" a="1"/>
  <c r="IY27" i="31" s="1"/>
  <c r="IY28" i="31" a="1"/>
  <c r="IY28" i="31" s="1"/>
  <c r="L67" i="8"/>
  <c r="O61" i="31"/>
  <c r="O62" i="31" s="1"/>
  <c r="O65" i="31" s="1"/>
  <c r="O67" i="31" s="1"/>
  <c r="O46" i="30" s="1"/>
  <c r="O52" i="31"/>
  <c r="O53" i="31" s="1"/>
  <c r="O56" i="31" s="1"/>
  <c r="O58" i="31" s="1"/>
  <c r="O38" i="30" s="1"/>
  <c r="O25" i="31"/>
  <c r="O26" i="31" s="1"/>
  <c r="O43" i="31"/>
  <c r="O44" i="31" s="1"/>
  <c r="O70" i="31"/>
  <c r="O71" i="31" s="1"/>
  <c r="O74" i="31" s="1"/>
  <c r="O76" i="31" s="1"/>
  <c r="O54" i="30" s="1"/>
  <c r="O83" i="31"/>
  <c r="O84" i="31" s="1"/>
  <c r="O34" i="31"/>
  <c r="O35" i="31" s="1"/>
  <c r="M39" i="8"/>
  <c r="IU75" i="31"/>
  <c r="IW20" i="31"/>
  <c r="IW19" i="31"/>
  <c r="IU39" i="31"/>
  <c r="IU57" i="31"/>
  <c r="IU66" i="31"/>
  <c r="IV21" i="31"/>
  <c r="IV10" i="30" s="1"/>
  <c r="IU30" i="31"/>
  <c r="M22" i="8"/>
  <c r="M62" i="8"/>
  <c r="M47" i="8"/>
  <c r="M54" i="8"/>
  <c r="M46" i="8"/>
  <c r="M31" i="8"/>
  <c r="N45" i="8"/>
  <c r="N46" i="8" s="1"/>
  <c r="N21" i="8"/>
  <c r="N29" i="8"/>
  <c r="N61" i="8"/>
  <c r="O10" i="8"/>
  <c r="O20" i="8" s="1"/>
  <c r="N53" i="8"/>
  <c r="N37" i="8"/>
  <c r="V46" i="31" a="1"/>
  <c r="V46" i="31" s="1"/>
  <c r="V24" i="12"/>
  <c r="V23" i="12" s="1"/>
  <c r="O102" i="7"/>
  <c r="N105" i="7"/>
  <c r="N107" i="7" s="1"/>
  <c r="N14" i="8"/>
  <c r="N104" i="7"/>
  <c r="Q72" i="8"/>
  <c r="Q106" i="7"/>
  <c r="P73" i="8"/>
  <c r="U89" i="7"/>
  <c r="U93" i="7" s="1" a="1"/>
  <c r="U93" i="7" s="1"/>
  <c r="U94" i="7" s="1"/>
  <c r="V88" i="7"/>
  <c r="Y9" i="13"/>
  <c r="X16" i="13"/>
  <c r="O73" i="7"/>
  <c r="O75" i="7" s="1"/>
  <c r="O74" i="7"/>
  <c r="W21" i="12"/>
  <c r="W22" i="12"/>
  <c r="AA7" i="13"/>
  <c r="Y8" i="13"/>
  <c r="Y10" i="13" s="1"/>
  <c r="C105" i="13"/>
  <c r="E105" i="13" s="1"/>
  <c r="C105" i="10"/>
  <c r="Q48" i="9"/>
  <c r="Q49" i="9"/>
  <c r="Q52" i="9" s="1" a="1"/>
  <c r="Q52" i="9" s="1"/>
  <c r="R96" i="7"/>
  <c r="S92" i="7" s="1"/>
  <c r="R95" i="7"/>
  <c r="R97" i="7" s="1"/>
  <c r="C81" i="13"/>
  <c r="E81" i="13" s="1"/>
  <c r="C81" i="10"/>
  <c r="M14" i="8"/>
  <c r="M105" i="7"/>
  <c r="M107" i="7" s="1"/>
  <c r="O55" i="7"/>
  <c r="O57" i="7" s="1"/>
  <c r="O56" i="7"/>
  <c r="C141" i="13"/>
  <c r="E141" i="13" s="1"/>
  <c r="C141" i="10"/>
  <c r="O38" i="7"/>
  <c r="O37" i="7"/>
  <c r="O39" i="7" s="1"/>
  <c r="O46" i="7"/>
  <c r="O48" i="7" s="1"/>
  <c r="O47" i="7"/>
  <c r="O101" i="7"/>
  <c r="O28" i="7"/>
  <c r="O30" i="7" s="1"/>
  <c r="O29" i="7"/>
  <c r="N103" i="7"/>
  <c r="P81" i="7" a="1"/>
  <c r="P81" i="7" s="1"/>
  <c r="P80" i="7" a="1"/>
  <c r="P80" i="7" s="1"/>
  <c r="P72" i="7" a="1"/>
  <c r="P72" i="7" s="1"/>
  <c r="P71" i="7" a="1"/>
  <c r="P71" i="7" s="1"/>
  <c r="P54" i="7" a="1"/>
  <c r="P54" i="7" s="1"/>
  <c r="P53" i="7" a="1"/>
  <c r="P53" i="7" s="1"/>
  <c r="P62" i="7" a="1"/>
  <c r="P62" i="7" s="1"/>
  <c r="P63" i="7" a="1"/>
  <c r="P63" i="7" s="1"/>
  <c r="P27" i="7" a="1"/>
  <c r="P27" i="7" s="1"/>
  <c r="P26" i="7" a="1"/>
  <c r="P26" i="7" s="1"/>
  <c r="P44" i="7" a="1"/>
  <c r="P44" i="7" s="1"/>
  <c r="P35" i="7" a="1"/>
  <c r="P35" i="7" s="1"/>
  <c r="P45" i="7" a="1"/>
  <c r="P45" i="7" s="1"/>
  <c r="P36" i="7" a="1"/>
  <c r="P36" i="7" s="1"/>
  <c r="Q18" i="7"/>
  <c r="S78" i="7"/>
  <c r="S79" i="7" s="1"/>
  <c r="S90" i="7"/>
  <c r="S91" i="7" s="1"/>
  <c r="S69" i="7"/>
  <c r="S70" i="7" s="1"/>
  <c r="S60" i="7"/>
  <c r="S61" i="7" s="1"/>
  <c r="S42" i="7"/>
  <c r="S43" i="7" s="1"/>
  <c r="S33" i="7"/>
  <c r="S34" i="7" s="1"/>
  <c r="S51" i="7"/>
  <c r="S52" i="7" s="1"/>
  <c r="S24" i="7"/>
  <c r="S25" i="7" s="1"/>
  <c r="O65" i="7"/>
  <c r="O64" i="7"/>
  <c r="O66" i="7" s="1"/>
  <c r="O83" i="7"/>
  <c r="O82" i="7"/>
  <c r="O84" i="7" s="1"/>
  <c r="B27" i="14"/>
  <c r="C26" i="14"/>
  <c r="K27" i="14"/>
  <c r="L26" i="14"/>
  <c r="M26" i="14" s="1"/>
  <c r="T21" i="7"/>
  <c r="S12" i="9" l="1"/>
  <c r="S15" i="9"/>
  <c r="S13" i="9"/>
  <c r="S14" i="9"/>
  <c r="S16" i="9"/>
  <c r="S22" i="9"/>
  <c r="S19" i="9"/>
  <c r="S23" i="9"/>
  <c r="S21" i="9"/>
  <c r="S17" i="9"/>
  <c r="S18" i="9"/>
  <c r="U25" i="9"/>
  <c r="T27" i="9"/>
  <c r="T24" i="9" s="1"/>
  <c r="T17" i="9" s="1"/>
  <c r="I47" i="31"/>
  <c r="I49" i="31" s="1"/>
  <c r="I30" i="30" s="1"/>
  <c r="I48" i="31"/>
  <c r="A271" i="29"/>
  <c r="E21" i="28"/>
  <c r="J45" i="31" a="1"/>
  <c r="J45" i="31" s="1"/>
  <c r="I39" i="31"/>
  <c r="I38" i="31"/>
  <c r="I40" i="31" s="1"/>
  <c r="I22" i="30" s="1"/>
  <c r="A272" i="28"/>
  <c r="E21" i="25"/>
  <c r="J36" i="31" a="1"/>
  <c r="J36" i="31" s="1"/>
  <c r="N16" i="8"/>
  <c r="N62" i="8"/>
  <c r="O28" i="8"/>
  <c r="O13" i="8"/>
  <c r="C267" i="28"/>
  <c r="D267" i="28" s="1"/>
  <c r="B268" i="28"/>
  <c r="C267" i="29"/>
  <c r="D267" i="29" s="1"/>
  <c r="B268" i="29"/>
  <c r="Y13" i="13" a="1"/>
  <c r="Y13" i="13" s="1"/>
  <c r="Y17" i="13" s="1"/>
  <c r="Q22" i="31" s="1"/>
  <c r="Y12" i="13" a="1"/>
  <c r="Y12" i="13" s="1"/>
  <c r="Y11" i="13" a="1"/>
  <c r="Y11" i="13" s="1"/>
  <c r="N55" i="8"/>
  <c r="N31" i="8"/>
  <c r="N23" i="8"/>
  <c r="N38" i="8"/>
  <c r="O36" i="8"/>
  <c r="O52" i="8"/>
  <c r="V37" i="31" a="1"/>
  <c r="V37" i="31" s="1"/>
  <c r="V28" i="31" a="1"/>
  <c r="V28" i="31" s="1"/>
  <c r="O44" i="8"/>
  <c r="IX73" i="31" a="1"/>
  <c r="IX73" i="31" s="1"/>
  <c r="L30" i="31"/>
  <c r="L29" i="31"/>
  <c r="L31" i="31" s="1"/>
  <c r="L15" i="30" s="1"/>
  <c r="E268" i="29"/>
  <c r="IW73" i="31" a="1"/>
  <c r="IW73" i="31" s="1"/>
  <c r="E24" i="24"/>
  <c r="M27" i="31" a="1"/>
  <c r="M27" i="31" s="1"/>
  <c r="IV8" i="30"/>
  <c r="IV6" i="30"/>
  <c r="O60" i="8"/>
  <c r="IV79" i="31"/>
  <c r="IV80" i="31"/>
  <c r="IV81" i="31" s="1"/>
  <c r="JA18" i="31"/>
  <c r="IZ64" i="31" a="1"/>
  <c r="IZ64" i="31" s="1"/>
  <c r="IZ55" i="31" a="1"/>
  <c r="IZ55" i="31" s="1"/>
  <c r="IZ63" i="31" a="1"/>
  <c r="IZ63" i="31" s="1"/>
  <c r="IZ54" i="31" a="1"/>
  <c r="IZ54" i="31" s="1"/>
  <c r="IZ37" i="31" a="1"/>
  <c r="IZ37" i="31" s="1"/>
  <c r="IZ28" i="31" a="1"/>
  <c r="IZ28" i="31" s="1"/>
  <c r="IZ36" i="31" a="1"/>
  <c r="IZ36" i="31" s="1"/>
  <c r="IZ27" i="31" a="1"/>
  <c r="IZ27" i="31" s="1"/>
  <c r="P43" i="31"/>
  <c r="P44" i="31" s="1"/>
  <c r="P34" i="31"/>
  <c r="P35" i="31" s="1"/>
  <c r="P25" i="31"/>
  <c r="P26" i="31" s="1"/>
  <c r="P61" i="31"/>
  <c r="P62" i="31" s="1"/>
  <c r="P65" i="31" s="1"/>
  <c r="P67" i="31" s="1"/>
  <c r="P46" i="30" s="1"/>
  <c r="P83" i="31"/>
  <c r="P84" i="31" s="1"/>
  <c r="P70" i="31"/>
  <c r="P71" i="31" s="1"/>
  <c r="P74" i="31" s="1"/>
  <c r="P76" i="31" s="1"/>
  <c r="P54" i="30" s="1"/>
  <c r="P52" i="31"/>
  <c r="P53" i="31" s="1"/>
  <c r="P56" i="31" s="1"/>
  <c r="P58" i="31" s="1"/>
  <c r="P38" i="30" s="1"/>
  <c r="IV57" i="31"/>
  <c r="IV39" i="31"/>
  <c r="IX19" i="31"/>
  <c r="IX20" i="31"/>
  <c r="IV66" i="31"/>
  <c r="IW21" i="31"/>
  <c r="IW10" i="30" s="1"/>
  <c r="IV75" i="31"/>
  <c r="IV30" i="31"/>
  <c r="N30" i="8"/>
  <c r="N54" i="8"/>
  <c r="N22" i="8"/>
  <c r="N39" i="8"/>
  <c r="N63" i="8"/>
  <c r="N47" i="8"/>
  <c r="P10" i="8"/>
  <c r="O37" i="8"/>
  <c r="O29" i="8"/>
  <c r="O61" i="8"/>
  <c r="O45" i="8"/>
  <c r="O53" i="8"/>
  <c r="O21" i="8"/>
  <c r="O22" i="8" s="1"/>
  <c r="N15" i="8"/>
  <c r="M16" i="8"/>
  <c r="M15" i="8"/>
  <c r="M67" i="8" s="1"/>
  <c r="C82" i="13"/>
  <c r="E82" i="13" s="1"/>
  <c r="C82" i="10"/>
  <c r="P102" i="7"/>
  <c r="O14" i="8"/>
  <c r="O105" i="7"/>
  <c r="O107" i="7" s="1"/>
  <c r="Q72" i="7" a="1"/>
  <c r="Q72" i="7" s="1"/>
  <c r="Q71" i="7" a="1"/>
  <c r="Q71" i="7" s="1"/>
  <c r="Q81" i="7" a="1"/>
  <c r="Q81" i="7" s="1"/>
  <c r="Q80" i="7" a="1"/>
  <c r="Q80" i="7" s="1"/>
  <c r="Q54" i="7" a="1"/>
  <c r="Q54" i="7" s="1"/>
  <c r="Q63" i="7" a="1"/>
  <c r="Q63" i="7" s="1"/>
  <c r="Q62" i="7" a="1"/>
  <c r="Q62" i="7" s="1"/>
  <c r="Q35" i="7" a="1"/>
  <c r="Q35" i="7" s="1"/>
  <c r="Q45" i="7" a="1"/>
  <c r="Q45" i="7" s="1"/>
  <c r="Q44" i="7" a="1"/>
  <c r="Q44" i="7" s="1"/>
  <c r="Q26" i="7" a="1"/>
  <c r="Q26" i="7" s="1"/>
  <c r="Q53" i="7" a="1"/>
  <c r="Q53" i="7" s="1"/>
  <c r="Q36" i="7" a="1"/>
  <c r="Q36" i="7" s="1"/>
  <c r="R18" i="7"/>
  <c r="Q27" i="7" a="1"/>
  <c r="Q27" i="7" s="1"/>
  <c r="O103" i="7"/>
  <c r="C142" i="13"/>
  <c r="E142" i="13" s="1"/>
  <c r="C142" i="10"/>
  <c r="S96" i="7"/>
  <c r="T92" i="7" s="1"/>
  <c r="S95" i="7"/>
  <c r="S97" i="7" s="1"/>
  <c r="X22" i="12"/>
  <c r="X21" i="12"/>
  <c r="Z9" i="13"/>
  <c r="Y16" i="13"/>
  <c r="P74" i="7"/>
  <c r="P73" i="7"/>
  <c r="P75" i="7" s="1"/>
  <c r="T90" i="7"/>
  <c r="T91" i="7" s="1"/>
  <c r="T69" i="7"/>
  <c r="T70" i="7" s="1"/>
  <c r="T78" i="7"/>
  <c r="T79" i="7" s="1"/>
  <c r="T60" i="7"/>
  <c r="T61" i="7" s="1"/>
  <c r="T51" i="7"/>
  <c r="T52" i="7" s="1"/>
  <c r="T42" i="7"/>
  <c r="T43" i="7" s="1"/>
  <c r="T33" i="7"/>
  <c r="T34" i="7" s="1"/>
  <c r="T24" i="7"/>
  <c r="T25" i="7" s="1"/>
  <c r="P46" i="7"/>
  <c r="P48" i="7" s="1"/>
  <c r="P47" i="7"/>
  <c r="AB7" i="13"/>
  <c r="W24" i="12"/>
  <c r="W23" i="12" s="1"/>
  <c r="V89" i="7"/>
  <c r="V93" i="7" s="1" a="1"/>
  <c r="V93" i="7" s="1"/>
  <c r="V94" i="7" s="1"/>
  <c r="W88" i="7"/>
  <c r="Q73" i="8"/>
  <c r="K28" i="14"/>
  <c r="L27" i="14"/>
  <c r="M27" i="14" s="1"/>
  <c r="P65" i="7"/>
  <c r="P64" i="7"/>
  <c r="P66" i="7" s="1"/>
  <c r="O104" i="7"/>
  <c r="C106" i="13"/>
  <c r="E106" i="13" s="1"/>
  <c r="C106" i="10"/>
  <c r="B28" i="14"/>
  <c r="C27" i="14"/>
  <c r="P55" i="7"/>
  <c r="P57" i="7" s="1"/>
  <c r="P56" i="7"/>
  <c r="R72" i="8"/>
  <c r="R106" i="7"/>
  <c r="Z8" i="13"/>
  <c r="Z10" i="13" s="1"/>
  <c r="U21" i="7"/>
  <c r="T15" i="9"/>
  <c r="P37" i="7"/>
  <c r="P39" i="7" s="1"/>
  <c r="P38" i="7"/>
  <c r="P101" i="7"/>
  <c r="P28" i="7"/>
  <c r="P30" i="7" s="1"/>
  <c r="P29" i="7"/>
  <c r="P83" i="7"/>
  <c r="P82" i="7"/>
  <c r="P84" i="7" s="1"/>
  <c r="R49" i="9"/>
  <c r="R48" i="9"/>
  <c r="R52" i="9" l="1" a="1"/>
  <c r="R52" i="9" s="1"/>
  <c r="V25" i="9"/>
  <c r="U27" i="9"/>
  <c r="U24" i="9" s="1"/>
  <c r="U16" i="9" s="1"/>
  <c r="T14" i="9"/>
  <c r="T18" i="9"/>
  <c r="T12" i="9"/>
  <c r="T21" i="9"/>
  <c r="T20" i="9"/>
  <c r="T16" i="9"/>
  <c r="T19" i="9"/>
  <c r="T22" i="9"/>
  <c r="T13" i="9"/>
  <c r="T23" i="9"/>
  <c r="O31" i="8"/>
  <c r="J48" i="31"/>
  <c r="J47" i="31"/>
  <c r="J49" i="31" s="1"/>
  <c r="J30" i="30" s="1"/>
  <c r="E22" i="28"/>
  <c r="K45" i="31" a="1"/>
  <c r="K45" i="31" s="1"/>
  <c r="J39" i="31"/>
  <c r="J38" i="31"/>
  <c r="J40" i="31" s="1"/>
  <c r="J22" i="30" s="1"/>
  <c r="K36" i="31" a="1"/>
  <c r="K36" i="31" s="1"/>
  <c r="E22" i="25"/>
  <c r="A272" i="29"/>
  <c r="A273" i="28"/>
  <c r="O47" i="8"/>
  <c r="O16" i="8"/>
  <c r="B269" i="29"/>
  <c r="C268" i="29"/>
  <c r="D268" i="29" s="1"/>
  <c r="C268" i="28"/>
  <c r="D268" i="28" s="1"/>
  <c r="B269" i="28"/>
  <c r="Z13" i="13" a="1"/>
  <c r="Z13" i="13" s="1"/>
  <c r="Z17" i="13" s="1"/>
  <c r="R22" i="31" s="1"/>
  <c r="Z12" i="13" a="1"/>
  <c r="Z12" i="13" s="1"/>
  <c r="Z16" i="13" s="1"/>
  <c r="Z11" i="13" a="1"/>
  <c r="Z11" i="13" s="1"/>
  <c r="O30" i="8"/>
  <c r="O54" i="8"/>
  <c r="O63" i="8"/>
  <c r="O38" i="8"/>
  <c r="P20" i="8"/>
  <c r="O46" i="8"/>
  <c r="P28" i="8"/>
  <c r="M30" i="31"/>
  <c r="M29" i="31"/>
  <c r="M31" i="31" s="1"/>
  <c r="M15" i="30" s="1"/>
  <c r="P36" i="8"/>
  <c r="W37" i="31" a="1"/>
  <c r="W37" i="31" s="1"/>
  <c r="E25" i="24"/>
  <c r="N27" i="31" a="1"/>
  <c r="N27" i="31" s="1"/>
  <c r="P13" i="8"/>
  <c r="W28" i="31" a="1"/>
  <c r="W28" i="31" s="1"/>
  <c r="P52" i="8"/>
  <c r="E269" i="29"/>
  <c r="IY72" i="31" s="1" a="1"/>
  <c r="IY72" i="31" s="1"/>
  <c r="IX72" i="31" a="1"/>
  <c r="IX72" i="31" s="1"/>
  <c r="P44" i="8"/>
  <c r="P60" i="8"/>
  <c r="W46" i="31" a="1"/>
  <c r="W46" i="31" s="1"/>
  <c r="IW8" i="30"/>
  <c r="IW6" i="30"/>
  <c r="N67" i="8"/>
  <c r="IW80" i="31"/>
  <c r="IW81" i="31" s="1"/>
  <c r="IW79" i="31"/>
  <c r="JB18" i="31"/>
  <c r="JA64" i="31" a="1"/>
  <c r="JA64" i="31" s="1"/>
  <c r="JA63" i="31" a="1"/>
  <c r="JA63" i="31" s="1"/>
  <c r="JA55" i="31" a="1"/>
  <c r="JA55" i="31" s="1"/>
  <c r="JA54" i="31" a="1"/>
  <c r="JA54" i="31" s="1"/>
  <c r="JA37" i="31" a="1"/>
  <c r="JA37" i="31" s="1"/>
  <c r="JA28" i="31" a="1"/>
  <c r="JA28" i="31" s="1"/>
  <c r="JA36" i="31" a="1"/>
  <c r="JA36" i="31" s="1"/>
  <c r="JA27" i="31" a="1"/>
  <c r="JA27" i="31" s="1"/>
  <c r="Q52" i="31"/>
  <c r="Q53" i="31" s="1"/>
  <c r="Q56" i="31" s="1"/>
  <c r="Q58" i="31" s="1"/>
  <c r="Q38" i="30" s="1"/>
  <c r="Q43" i="31"/>
  <c r="Q44" i="31" s="1"/>
  <c r="Q34" i="31"/>
  <c r="Q35" i="31" s="1"/>
  <c r="Q83" i="31"/>
  <c r="Q84" i="31" s="1"/>
  <c r="Q70" i="31"/>
  <c r="Q71" i="31" s="1"/>
  <c r="Q74" i="31" s="1"/>
  <c r="Q76" i="31" s="1"/>
  <c r="Q54" i="30" s="1"/>
  <c r="Q25" i="31"/>
  <c r="Q26" i="31" s="1"/>
  <c r="Q61" i="31"/>
  <c r="Q62" i="31" s="1"/>
  <c r="Q65" i="31" s="1"/>
  <c r="Q67" i="31" s="1"/>
  <c r="Q46" i="30" s="1"/>
  <c r="O23" i="8"/>
  <c r="O55" i="8"/>
  <c r="IW66" i="31"/>
  <c r="IY19" i="31"/>
  <c r="IY20" i="31"/>
  <c r="IW57" i="31"/>
  <c r="IW30" i="31"/>
  <c r="IX21" i="31"/>
  <c r="IX10" i="30" s="1"/>
  <c r="IW75" i="31"/>
  <c r="IW39" i="31"/>
  <c r="O39" i="8"/>
  <c r="O62" i="8"/>
  <c r="Q10" i="8"/>
  <c r="Q44" i="8" s="1"/>
  <c r="P61" i="8"/>
  <c r="P37" i="8"/>
  <c r="C143" i="13"/>
  <c r="E143" i="13" s="1"/>
  <c r="C143" i="10"/>
  <c r="P21" i="8"/>
  <c r="R73" i="8"/>
  <c r="C83" i="13"/>
  <c r="E83" i="13" s="1"/>
  <c r="C83" i="10"/>
  <c r="Q101" i="7"/>
  <c r="Q28" i="7"/>
  <c r="Q30" i="7" s="1"/>
  <c r="Q29" i="7"/>
  <c r="B29" i="14"/>
  <c r="C28" i="14"/>
  <c r="C107" i="13"/>
  <c r="E107" i="13" s="1"/>
  <c r="C107" i="10"/>
  <c r="P45" i="8"/>
  <c r="P53" i="8"/>
  <c r="X24" i="12"/>
  <c r="X23" i="12" s="1"/>
  <c r="Q37" i="7"/>
  <c r="Q39" i="7" s="1"/>
  <c r="Q38" i="7"/>
  <c r="Q65" i="7"/>
  <c r="Q64" i="7"/>
  <c r="Q66" i="7" s="1"/>
  <c r="K29" i="14"/>
  <c r="L28" i="14"/>
  <c r="M28" i="14" s="1"/>
  <c r="S72" i="8"/>
  <c r="S106" i="7"/>
  <c r="R81" i="7" a="1"/>
  <c r="R81" i="7" s="1"/>
  <c r="R72" i="7" a="1"/>
  <c r="R72" i="7" s="1"/>
  <c r="R63" i="7" a="1"/>
  <c r="R63" i="7" s="1"/>
  <c r="R62" i="7" a="1"/>
  <c r="R62" i="7" s="1"/>
  <c r="R80" i="7" a="1"/>
  <c r="R80" i="7" s="1"/>
  <c r="R54" i="7" a="1"/>
  <c r="R54" i="7" s="1"/>
  <c r="R53" i="7" a="1"/>
  <c r="R53" i="7" s="1"/>
  <c r="R45" i="7" a="1"/>
  <c r="R45" i="7" s="1"/>
  <c r="R44" i="7" a="1"/>
  <c r="R44" i="7" s="1"/>
  <c r="R36" i="7" a="1"/>
  <c r="R36" i="7" s="1"/>
  <c r="R35" i="7" a="1"/>
  <c r="R35" i="7" s="1"/>
  <c r="R26" i="7" a="1"/>
  <c r="R26" i="7" s="1"/>
  <c r="R27" i="7" a="1"/>
  <c r="R27" i="7" s="1"/>
  <c r="S18" i="7"/>
  <c r="R71" i="7" a="1"/>
  <c r="R71" i="7" s="1"/>
  <c r="O15" i="8"/>
  <c r="V21" i="7"/>
  <c r="P14" i="8"/>
  <c r="P105" i="7"/>
  <c r="Q46" i="7"/>
  <c r="Q48" i="7" s="1"/>
  <c r="Q47" i="7"/>
  <c r="P104" i="7"/>
  <c r="Y22" i="12"/>
  <c r="Y21" i="12"/>
  <c r="AA8" i="13"/>
  <c r="AA10" i="13" s="1"/>
  <c r="P29" i="8"/>
  <c r="AC7" i="13"/>
  <c r="T96" i="7"/>
  <c r="U92" i="7" s="1"/>
  <c r="T95" i="7"/>
  <c r="T97" i="7" s="1"/>
  <c r="W89" i="7"/>
  <c r="W93" i="7" s="1" a="1"/>
  <c r="W93" i="7" s="1"/>
  <c r="W94" i="7" s="1"/>
  <c r="X88" i="7"/>
  <c r="AA9" i="13"/>
  <c r="Q74" i="7"/>
  <c r="Q73" i="7"/>
  <c r="Q75" i="7" s="1"/>
  <c r="P103" i="7"/>
  <c r="U90" i="7"/>
  <c r="U91" i="7" s="1"/>
  <c r="U69" i="7"/>
  <c r="U70" i="7" s="1"/>
  <c r="U78" i="7"/>
  <c r="U79" i="7" s="1"/>
  <c r="U51" i="7"/>
  <c r="U52" i="7" s="1"/>
  <c r="U42" i="7"/>
  <c r="U43" i="7" s="1"/>
  <c r="U33" i="7"/>
  <c r="U34" i="7" s="1"/>
  <c r="U60" i="7"/>
  <c r="U61" i="7" s="1"/>
  <c r="U24" i="7"/>
  <c r="U25" i="7" s="1"/>
  <c r="Q102" i="7"/>
  <c r="S49" i="9"/>
  <c r="S48" i="9"/>
  <c r="Q56" i="7"/>
  <c r="Q55" i="7"/>
  <c r="Q57" i="7" s="1"/>
  <c r="Q82" i="7"/>
  <c r="Q84" i="7" s="1"/>
  <c r="Q83" i="7"/>
  <c r="U13" i="9" l="1"/>
  <c r="U18" i="9"/>
  <c r="U22" i="9"/>
  <c r="U21" i="9"/>
  <c r="U19" i="9"/>
  <c r="U17" i="9"/>
  <c r="U23" i="9"/>
  <c r="U14" i="9"/>
  <c r="U20" i="9"/>
  <c r="U12" i="9"/>
  <c r="U15" i="9"/>
  <c r="S52" i="9" a="1"/>
  <c r="S52" i="9" s="1"/>
  <c r="W25" i="9"/>
  <c r="V27" i="9"/>
  <c r="V24" i="9" s="1"/>
  <c r="V18" i="9" s="1"/>
  <c r="E23" i="25"/>
  <c r="L36" i="31" a="1"/>
  <c r="L36" i="31" s="1"/>
  <c r="K39" i="31"/>
  <c r="K38" i="31"/>
  <c r="K40" i="31" s="1"/>
  <c r="K22" i="30" s="1"/>
  <c r="A274" i="28"/>
  <c r="K48" i="31"/>
  <c r="K47" i="31"/>
  <c r="K49" i="31" s="1"/>
  <c r="K30" i="30" s="1"/>
  <c r="E23" i="28"/>
  <c r="L45" i="31" a="1"/>
  <c r="L45" i="31" s="1"/>
  <c r="A273" i="29"/>
  <c r="P46" i="8"/>
  <c r="P23" i="8"/>
  <c r="B270" i="28"/>
  <c r="C269" i="28"/>
  <c r="D269" i="28" s="1"/>
  <c r="B270" i="29"/>
  <c r="C269" i="29"/>
  <c r="D269" i="29" s="1"/>
  <c r="AA13" i="13" a="1"/>
  <c r="AA13" i="13" s="1"/>
  <c r="AA17" i="13" s="1"/>
  <c r="S22" i="31" s="1"/>
  <c r="AA11" i="13" a="1"/>
  <c r="AA11" i="13" s="1"/>
  <c r="AA12" i="13" a="1"/>
  <c r="AA12" i="13" s="1"/>
  <c r="P30" i="8"/>
  <c r="P16" i="8"/>
  <c r="P39" i="8"/>
  <c r="Q52" i="8"/>
  <c r="P63" i="8"/>
  <c r="O27" i="31" a="1"/>
  <c r="O27" i="31" s="1"/>
  <c r="E26" i="24"/>
  <c r="X28" i="31" a="1"/>
  <c r="X28" i="31" s="1"/>
  <c r="P55" i="8"/>
  <c r="X37" i="31" a="1"/>
  <c r="X37" i="31" s="1"/>
  <c r="E270" i="29"/>
  <c r="IZ72" i="31" s="1" a="1"/>
  <c r="IZ72" i="31" s="1"/>
  <c r="IY73" i="31" a="1"/>
  <c r="IY73" i="31" s="1"/>
  <c r="X46" i="31" a="1"/>
  <c r="X46" i="31" s="1"/>
  <c r="N30" i="31"/>
  <c r="N29" i="31"/>
  <c r="N31" i="31" s="1"/>
  <c r="N15" i="30" s="1"/>
  <c r="IX8" i="30"/>
  <c r="IX6" i="30"/>
  <c r="IX79" i="31"/>
  <c r="IX80" i="31"/>
  <c r="IX81" i="31" s="1"/>
  <c r="JC18" i="31"/>
  <c r="JB64" i="31" a="1"/>
  <c r="JB64" i="31" s="1"/>
  <c r="JB63" i="31" a="1"/>
  <c r="JB63" i="31" s="1"/>
  <c r="JB54" i="31" a="1"/>
  <c r="JB54" i="31" s="1"/>
  <c r="JB55" i="31" a="1"/>
  <c r="JB55" i="31" s="1"/>
  <c r="JB37" i="31" a="1"/>
  <c r="JB37" i="31" s="1"/>
  <c r="JB28" i="31" a="1"/>
  <c r="JB28" i="31" s="1"/>
  <c r="JB27" i="31" a="1"/>
  <c r="JB27" i="31" s="1"/>
  <c r="JB36" i="31" a="1"/>
  <c r="JB36" i="31" s="1"/>
  <c r="IY21" i="31"/>
  <c r="IY10" i="30" s="1"/>
  <c r="R70" i="31"/>
  <c r="R71" i="31" s="1"/>
  <c r="R74" i="31" s="1"/>
  <c r="R76" i="31" s="1"/>
  <c r="R54" i="30" s="1"/>
  <c r="R61" i="31"/>
  <c r="R62" i="31" s="1"/>
  <c r="R65" i="31" s="1"/>
  <c r="R67" i="31" s="1"/>
  <c r="R46" i="30" s="1"/>
  <c r="R43" i="31"/>
  <c r="R44" i="31" s="1"/>
  <c r="R34" i="31"/>
  <c r="R35" i="31" s="1"/>
  <c r="R52" i="31"/>
  <c r="R53" i="31" s="1"/>
  <c r="R56" i="31" s="1"/>
  <c r="R58" i="31" s="1"/>
  <c r="R38" i="30" s="1"/>
  <c r="R25" i="31"/>
  <c r="R26" i="31" s="1"/>
  <c r="R83" i="31"/>
  <c r="R84" i="31" s="1"/>
  <c r="O67" i="8"/>
  <c r="IX57" i="31"/>
  <c r="IX39" i="31"/>
  <c r="IX75" i="31"/>
  <c r="IZ19" i="31"/>
  <c r="IZ20" i="31"/>
  <c r="IX30" i="31"/>
  <c r="IX66" i="31"/>
  <c r="Q21" i="8"/>
  <c r="Q60" i="8"/>
  <c r="Q36" i="8"/>
  <c r="Q53" i="8"/>
  <c r="Q13" i="8"/>
  <c r="R10" i="8"/>
  <c r="R28" i="8" s="1"/>
  <c r="Q28" i="8"/>
  <c r="Q45" i="8"/>
  <c r="Q46" i="8" s="1"/>
  <c r="Q20" i="8"/>
  <c r="P62" i="8"/>
  <c r="P38" i="8"/>
  <c r="P54" i="8"/>
  <c r="Q29" i="8"/>
  <c r="Q61" i="8"/>
  <c r="Q37" i="8"/>
  <c r="R74" i="7"/>
  <c r="R73" i="7"/>
  <c r="R75" i="7" s="1"/>
  <c r="C108" i="13"/>
  <c r="E108" i="13" s="1"/>
  <c r="C108" i="10"/>
  <c r="P31" i="8"/>
  <c r="V23" i="9"/>
  <c r="V21" i="9"/>
  <c r="V19" i="9"/>
  <c r="T72" i="8"/>
  <c r="T106" i="7"/>
  <c r="AB8" i="13"/>
  <c r="AB10" i="13" s="1"/>
  <c r="S80" i="7" a="1"/>
  <c r="S80" i="7" s="1"/>
  <c r="S81" i="7" a="1"/>
  <c r="S81" i="7" s="1"/>
  <c r="S63" i="7" a="1"/>
  <c r="S63" i="7" s="1"/>
  <c r="S62" i="7" a="1"/>
  <c r="S62" i="7" s="1"/>
  <c r="S72" i="7" a="1"/>
  <c r="S72" i="7" s="1"/>
  <c r="S71" i="7" a="1"/>
  <c r="S71" i="7" s="1"/>
  <c r="S54" i="7" a="1"/>
  <c r="S54" i="7" s="1"/>
  <c r="S45" i="7" a="1"/>
  <c r="S45" i="7" s="1"/>
  <c r="S44" i="7" a="1"/>
  <c r="S44" i="7" s="1"/>
  <c r="S36" i="7" a="1"/>
  <c r="S36" i="7" s="1"/>
  <c r="S35" i="7" a="1"/>
  <c r="S35" i="7" s="1"/>
  <c r="S53" i="7" a="1"/>
  <c r="S53" i="7" s="1"/>
  <c r="T18" i="7"/>
  <c r="S27" i="7" a="1"/>
  <c r="S27" i="7" s="1"/>
  <c r="S26" i="7" a="1"/>
  <c r="S26" i="7" s="1"/>
  <c r="C144" i="13"/>
  <c r="E144" i="13" s="1"/>
  <c r="C144" i="10"/>
  <c r="T48" i="9"/>
  <c r="T49" i="9"/>
  <c r="P22" i="8"/>
  <c r="U96" i="7"/>
  <c r="V92" i="7" s="1"/>
  <c r="U95" i="7"/>
  <c r="U97" i="7" s="1"/>
  <c r="P107" i="7"/>
  <c r="R102" i="7"/>
  <c r="R82" i="7"/>
  <c r="R84" i="7" s="1"/>
  <c r="R83" i="7"/>
  <c r="X89" i="7"/>
  <c r="X93" i="7" s="1" a="1"/>
  <c r="X93" i="7" s="1"/>
  <c r="X94" i="7" s="1"/>
  <c r="Y88" i="7"/>
  <c r="R101" i="7"/>
  <c r="R28" i="7"/>
  <c r="R30" i="7" s="1"/>
  <c r="R29" i="7"/>
  <c r="R65" i="7"/>
  <c r="R64" i="7"/>
  <c r="R66" i="7" s="1"/>
  <c r="B30" i="14"/>
  <c r="C29" i="14"/>
  <c r="C84" i="13"/>
  <c r="E84" i="13" s="1"/>
  <c r="C84" i="10"/>
  <c r="R55" i="7"/>
  <c r="R57" i="7" s="1"/>
  <c r="R56" i="7"/>
  <c r="W21" i="7"/>
  <c r="Q14" i="8"/>
  <c r="Q105" i="7"/>
  <c r="Q107" i="7" s="1"/>
  <c r="V90" i="7"/>
  <c r="V91" i="7" s="1"/>
  <c r="V69" i="7"/>
  <c r="V70" i="7" s="1"/>
  <c r="V78" i="7"/>
  <c r="V79" i="7" s="1"/>
  <c r="V60" i="7"/>
  <c r="V61" i="7" s="1"/>
  <c r="V51" i="7"/>
  <c r="V52" i="7" s="1"/>
  <c r="V42" i="7"/>
  <c r="V43" i="7" s="1"/>
  <c r="V24" i="7"/>
  <c r="V25" i="7" s="1"/>
  <c r="V33" i="7"/>
  <c r="V34" i="7" s="1"/>
  <c r="K30" i="14"/>
  <c r="L29" i="14"/>
  <c r="M29" i="14" s="1"/>
  <c r="Z21" i="12"/>
  <c r="Z22" i="12"/>
  <c r="P47" i="8"/>
  <c r="AD7" i="13"/>
  <c r="R46" i="7"/>
  <c r="R48" i="7" s="1"/>
  <c r="R47" i="7"/>
  <c r="P15" i="8"/>
  <c r="Q104" i="7"/>
  <c r="AA16" i="13"/>
  <c r="AB9" i="13"/>
  <c r="S73" i="8"/>
  <c r="Y24" i="12"/>
  <c r="Y23" i="12" s="1"/>
  <c r="R37" i="7"/>
  <c r="R39" i="7" s="1"/>
  <c r="R38" i="7"/>
  <c r="Q103" i="7"/>
  <c r="V12" i="9" l="1"/>
  <c r="V14" i="9"/>
  <c r="V22" i="9"/>
  <c r="V20" i="9"/>
  <c r="V17" i="9"/>
  <c r="V13" i="9"/>
  <c r="V16" i="9"/>
  <c r="V15" i="9"/>
  <c r="T52" i="9" a="1"/>
  <c r="T52" i="9" s="1"/>
  <c r="X25" i="9"/>
  <c r="W27" i="9"/>
  <c r="W24" i="9" s="1"/>
  <c r="W23" i="9" s="1"/>
  <c r="A275" i="28"/>
  <c r="A274" i="29"/>
  <c r="L47" i="31"/>
  <c r="L49" i="31" s="1"/>
  <c r="L30" i="30" s="1"/>
  <c r="L48" i="31"/>
  <c r="L38" i="31"/>
  <c r="L40" i="31" s="1"/>
  <c r="L22" i="30" s="1"/>
  <c r="L39" i="31"/>
  <c r="M45" i="31" a="1"/>
  <c r="M45" i="31" s="1"/>
  <c r="E24" i="28"/>
  <c r="E24" i="25"/>
  <c r="M36" i="31" a="1"/>
  <c r="M36" i="31" s="1"/>
  <c r="Q55" i="8"/>
  <c r="B271" i="29"/>
  <c r="C270" i="29"/>
  <c r="D270" i="29" s="1"/>
  <c r="C270" i="28"/>
  <c r="D270" i="28" s="1"/>
  <c r="B271" i="28"/>
  <c r="AB13" i="13" a="1"/>
  <c r="AB13" i="13" s="1"/>
  <c r="AB17" i="13" s="1"/>
  <c r="T22" i="31" s="1"/>
  <c r="AB11" i="13" a="1"/>
  <c r="AB11" i="13" s="1"/>
  <c r="AB12" i="13" a="1"/>
  <c r="AB12" i="13" s="1"/>
  <c r="Q62" i="8"/>
  <c r="Q39" i="8"/>
  <c r="Q23" i="8"/>
  <c r="Q15" i="8"/>
  <c r="Y37" i="31" a="1"/>
  <c r="Y37" i="31" s="1"/>
  <c r="E271" i="29"/>
  <c r="JA72" i="31" s="1" a="1"/>
  <c r="JA72" i="31" s="1"/>
  <c r="IZ73" i="31" a="1"/>
  <c r="IZ73" i="31" s="1"/>
  <c r="Q47" i="8"/>
  <c r="Q22" i="8"/>
  <c r="Q30" i="8"/>
  <c r="Y46" i="31" a="1"/>
  <c r="Y46" i="31" s="1"/>
  <c r="P27" i="31" a="1"/>
  <c r="P27" i="31" s="1"/>
  <c r="E27" i="24"/>
  <c r="Y28" i="31" a="1"/>
  <c r="Y28" i="31" s="1"/>
  <c r="O30" i="31"/>
  <c r="O29" i="31"/>
  <c r="O31" i="31" s="1"/>
  <c r="O15" i="30" s="1"/>
  <c r="IY8" i="30"/>
  <c r="IY6" i="30"/>
  <c r="R36" i="8"/>
  <c r="R20" i="8"/>
  <c r="R52" i="8"/>
  <c r="R44" i="8"/>
  <c r="R60" i="8"/>
  <c r="IY80" i="31"/>
  <c r="IY81" i="31" s="1"/>
  <c r="IY79" i="31"/>
  <c r="IZ21" i="31"/>
  <c r="IZ10" i="30" s="1"/>
  <c r="JD18" i="31"/>
  <c r="JC64" i="31" a="1"/>
  <c r="JC64" i="31" s="1"/>
  <c r="JC63" i="31" a="1"/>
  <c r="JC63" i="31" s="1"/>
  <c r="JC55" i="31" a="1"/>
  <c r="JC55" i="31" s="1"/>
  <c r="JC54" i="31" a="1"/>
  <c r="JC54" i="31" s="1"/>
  <c r="JC28" i="31" a="1"/>
  <c r="JC28" i="31" s="1"/>
  <c r="JC37" i="31" a="1"/>
  <c r="JC37" i="31" s="1"/>
  <c r="JC27" i="31" a="1"/>
  <c r="JC27" i="31" s="1"/>
  <c r="JC36" i="31" a="1"/>
  <c r="JC36" i="31" s="1"/>
  <c r="S70" i="31"/>
  <c r="S71" i="31" s="1"/>
  <c r="S74" i="31" s="1"/>
  <c r="S76" i="31" s="1"/>
  <c r="S54" i="30" s="1"/>
  <c r="S61" i="31"/>
  <c r="S62" i="31" s="1"/>
  <c r="S65" i="31" s="1"/>
  <c r="S67" i="31" s="1"/>
  <c r="S46" i="30" s="1"/>
  <c r="S25" i="31"/>
  <c r="S26" i="31" s="1"/>
  <c r="S43" i="31"/>
  <c r="S44" i="31" s="1"/>
  <c r="S52" i="31"/>
  <c r="S53" i="31" s="1"/>
  <c r="S56" i="31" s="1"/>
  <c r="S58" i="31" s="1"/>
  <c r="S38" i="30" s="1"/>
  <c r="S34" i="31"/>
  <c r="S35" i="31" s="1"/>
  <c r="S83" i="31"/>
  <c r="S84" i="31" s="1"/>
  <c r="IY30" i="31"/>
  <c r="IY66" i="31"/>
  <c r="IY39" i="31"/>
  <c r="JA19" i="31"/>
  <c r="JA20" i="31"/>
  <c r="IY75" i="31"/>
  <c r="IY57" i="31"/>
  <c r="R13" i="8"/>
  <c r="Q54" i="8"/>
  <c r="R53" i="8"/>
  <c r="R61" i="8"/>
  <c r="R37" i="8"/>
  <c r="R21" i="8"/>
  <c r="S10" i="8"/>
  <c r="R29" i="8"/>
  <c r="R30" i="8" s="1"/>
  <c r="Q31" i="8"/>
  <c r="Q63" i="8"/>
  <c r="Q38" i="8"/>
  <c r="Q16" i="8"/>
  <c r="R45" i="8"/>
  <c r="C85" i="13"/>
  <c r="E85" i="13" s="1"/>
  <c r="C85" i="10"/>
  <c r="S101" i="7"/>
  <c r="S29" i="7"/>
  <c r="S28" i="7"/>
  <c r="P67" i="8"/>
  <c r="Z24" i="12"/>
  <c r="Z23" i="12" s="1"/>
  <c r="U48" i="9"/>
  <c r="U49" i="9"/>
  <c r="S102" i="7"/>
  <c r="S74" i="7"/>
  <c r="S73" i="7"/>
  <c r="S75" i="7" s="1"/>
  <c r="AC8" i="13"/>
  <c r="AC10" i="13" s="1"/>
  <c r="V96" i="7"/>
  <c r="W92" i="7" s="1"/>
  <c r="V95" i="7"/>
  <c r="V97" i="7" s="1"/>
  <c r="AA22" i="12"/>
  <c r="AA21" i="12"/>
  <c r="B31" i="14"/>
  <c r="C30" i="14"/>
  <c r="Y89" i="7"/>
  <c r="Y93" i="7" s="1" a="1"/>
  <c r="Y93" i="7" s="1"/>
  <c r="Y94" i="7" s="1"/>
  <c r="Z88" i="7"/>
  <c r="T81" i="7" a="1"/>
  <c r="T81" i="7" s="1"/>
  <c r="T80" i="7" a="1"/>
  <c r="T80" i="7" s="1"/>
  <c r="T72" i="7" a="1"/>
  <c r="T72" i="7" s="1"/>
  <c r="T71" i="7" a="1"/>
  <c r="T71" i="7" s="1"/>
  <c r="T54" i="7" a="1"/>
  <c r="T54" i="7" s="1"/>
  <c r="T53" i="7" a="1"/>
  <c r="T53" i="7" s="1"/>
  <c r="T62" i="7" a="1"/>
  <c r="T62" i="7" s="1"/>
  <c r="T63" i="7" a="1"/>
  <c r="T63" i="7" s="1"/>
  <c r="T44" i="7" a="1"/>
  <c r="T44" i="7" s="1"/>
  <c r="T36" i="7" a="1"/>
  <c r="T36" i="7" s="1"/>
  <c r="T35" i="7" a="1"/>
  <c r="T35" i="7" s="1"/>
  <c r="T27" i="7" a="1"/>
  <c r="T27" i="7" s="1"/>
  <c r="T26" i="7" a="1"/>
  <c r="T26" i="7" s="1"/>
  <c r="U18" i="7"/>
  <c r="T45" i="7" a="1"/>
  <c r="T45" i="7" s="1"/>
  <c r="S65" i="7"/>
  <c r="S64" i="7"/>
  <c r="S66" i="7" s="1"/>
  <c r="C145" i="13"/>
  <c r="E145" i="13" s="1"/>
  <c r="C145" i="10"/>
  <c r="S37" i="7"/>
  <c r="S39" i="7" s="1"/>
  <c r="S38" i="7"/>
  <c r="C109" i="13"/>
  <c r="E109" i="13" s="1"/>
  <c r="C109" i="10"/>
  <c r="K31" i="14"/>
  <c r="L30" i="14"/>
  <c r="M30" i="14" s="1"/>
  <c r="W90" i="7"/>
  <c r="W91" i="7" s="1"/>
  <c r="W78" i="7"/>
  <c r="W79" i="7" s="1"/>
  <c r="W69" i="7"/>
  <c r="W70" i="7" s="1"/>
  <c r="W60" i="7"/>
  <c r="W61" i="7" s="1"/>
  <c r="W51" i="7"/>
  <c r="W52" i="7" s="1"/>
  <c r="W42" i="7"/>
  <c r="W43" i="7" s="1"/>
  <c r="W24" i="7"/>
  <c r="W25" i="7" s="1"/>
  <c r="W33" i="7"/>
  <c r="W34" i="7" s="1"/>
  <c r="R14" i="8"/>
  <c r="R105" i="7"/>
  <c r="R107" i="7" s="1"/>
  <c r="AE7" i="13"/>
  <c r="S55" i="7"/>
  <c r="S57" i="7" s="1"/>
  <c r="S56" i="7"/>
  <c r="AB16" i="13"/>
  <c r="AC9" i="13"/>
  <c r="R104" i="7"/>
  <c r="T73" i="8"/>
  <c r="X21" i="7"/>
  <c r="R103" i="7"/>
  <c r="U72" i="8"/>
  <c r="U106" i="7"/>
  <c r="S46" i="7"/>
  <c r="S48" i="7" s="1"/>
  <c r="S47" i="7"/>
  <c r="S83" i="7"/>
  <c r="S82" i="7"/>
  <c r="S84" i="7" s="1"/>
  <c r="W18" i="9"/>
  <c r="W12" i="9"/>
  <c r="W16" i="9" l="1"/>
  <c r="W17" i="9"/>
  <c r="W13" i="9"/>
  <c r="Y25" i="9"/>
  <c r="X27" i="9"/>
  <c r="X24" i="9" s="1"/>
  <c r="X21" i="9" s="1"/>
  <c r="W15" i="9"/>
  <c r="W14" i="9"/>
  <c r="W22" i="9"/>
  <c r="W21" i="9"/>
  <c r="U52" i="9" a="1"/>
  <c r="U52" i="9" s="1"/>
  <c r="W19" i="9"/>
  <c r="W20" i="9"/>
  <c r="M39" i="31"/>
  <c r="M38" i="31"/>
  <c r="M40" i="31" s="1"/>
  <c r="M22" i="30" s="1"/>
  <c r="A275" i="29"/>
  <c r="E25" i="25"/>
  <c r="N36" i="31" a="1"/>
  <c r="N36" i="31" s="1"/>
  <c r="E25" i="28"/>
  <c r="N45" i="31" a="1"/>
  <c r="N45" i="31" s="1"/>
  <c r="M47" i="31"/>
  <c r="M49" i="31" s="1"/>
  <c r="M30" i="30" s="1"/>
  <c r="M48" i="31"/>
  <c r="A276" i="28"/>
  <c r="R47" i="8"/>
  <c r="S13" i="8"/>
  <c r="C271" i="28"/>
  <c r="D271" i="28" s="1"/>
  <c r="B272" i="28"/>
  <c r="C271" i="29"/>
  <c r="D271" i="29" s="1"/>
  <c r="B272" i="29"/>
  <c r="AC13" i="13" a="1"/>
  <c r="AC13" i="13" s="1"/>
  <c r="AC17" i="13" s="1"/>
  <c r="U22" i="31" s="1"/>
  <c r="AC12" i="13" a="1"/>
  <c r="AC12" i="13" s="1"/>
  <c r="AC11" i="13" a="1"/>
  <c r="AC11" i="13" s="1"/>
  <c r="R54" i="8"/>
  <c r="R15" i="8"/>
  <c r="R38" i="8"/>
  <c r="Z46" i="31" a="1"/>
  <c r="Z46" i="31" s="1"/>
  <c r="P30" i="31"/>
  <c r="P29" i="31"/>
  <c r="P31" i="31" s="1"/>
  <c r="P15" i="30" s="1"/>
  <c r="Z28" i="31" a="1"/>
  <c r="Z28" i="31" s="1"/>
  <c r="JB73" i="31" a="1"/>
  <c r="JB73" i="31" s="1"/>
  <c r="S20" i="8"/>
  <c r="Z37" i="31" a="1"/>
  <c r="Z37" i="31" s="1"/>
  <c r="Q27" i="31" a="1"/>
  <c r="Q27" i="31" s="1"/>
  <c r="E28" i="24"/>
  <c r="E272" i="29"/>
  <c r="JA73" i="31" a="1"/>
  <c r="JA73" i="31" s="1"/>
  <c r="IZ8" i="30"/>
  <c r="IZ6" i="30"/>
  <c r="S28" i="8"/>
  <c r="S52" i="8"/>
  <c r="R23" i="8"/>
  <c r="R63" i="8"/>
  <c r="IZ79" i="31"/>
  <c r="IZ80" i="31"/>
  <c r="IZ81" i="31" s="1"/>
  <c r="JE18" i="31"/>
  <c r="JD63" i="31" a="1"/>
  <c r="JD63" i="31" s="1"/>
  <c r="JD64" i="31" a="1"/>
  <c r="JD64" i="31" s="1"/>
  <c r="JD37" i="31" a="1"/>
  <c r="JD37" i="31" s="1"/>
  <c r="JD55" i="31" a="1"/>
  <c r="JD55" i="31" s="1"/>
  <c r="JD54" i="31" a="1"/>
  <c r="JD54" i="31" s="1"/>
  <c r="JD27" i="31" a="1"/>
  <c r="JD27" i="31" s="1"/>
  <c r="JD36" i="31" a="1"/>
  <c r="JD36" i="31" s="1"/>
  <c r="JD28" i="31" a="1"/>
  <c r="JD28" i="31" s="1"/>
  <c r="R31" i="8"/>
  <c r="R22" i="8"/>
  <c r="R55" i="8"/>
  <c r="T43" i="31"/>
  <c r="T44" i="31" s="1"/>
  <c r="T34" i="31"/>
  <c r="T35" i="31" s="1"/>
  <c r="T25" i="31"/>
  <c r="T26" i="31" s="1"/>
  <c r="T83" i="31"/>
  <c r="T84" i="31" s="1"/>
  <c r="T70" i="31"/>
  <c r="T71" i="31" s="1"/>
  <c r="T74" i="31" s="1"/>
  <c r="T76" i="31" s="1"/>
  <c r="T54" i="30" s="1"/>
  <c r="T61" i="31"/>
  <c r="T62" i="31" s="1"/>
  <c r="T65" i="31" s="1"/>
  <c r="T67" i="31" s="1"/>
  <c r="T46" i="30" s="1"/>
  <c r="T52" i="31"/>
  <c r="T53" i="31" s="1"/>
  <c r="T56" i="31" s="1"/>
  <c r="T58" i="31" s="1"/>
  <c r="T38" i="30" s="1"/>
  <c r="IZ57" i="31"/>
  <c r="IZ66" i="31"/>
  <c r="IZ30" i="31"/>
  <c r="JA21" i="31"/>
  <c r="JA10" i="30" s="1"/>
  <c r="IZ75" i="31"/>
  <c r="JB19" i="31"/>
  <c r="JB20" i="31"/>
  <c r="IZ39" i="31"/>
  <c r="Q67" i="8"/>
  <c r="R62" i="8"/>
  <c r="S44" i="8"/>
  <c r="S60" i="8"/>
  <c r="S36" i="8"/>
  <c r="R39" i="8"/>
  <c r="S45" i="8"/>
  <c r="T10" i="8"/>
  <c r="T13" i="8" s="1"/>
  <c r="R46" i="8"/>
  <c r="R16" i="8"/>
  <c r="S61" i="8"/>
  <c r="S37" i="8"/>
  <c r="S53" i="8"/>
  <c r="S29" i="8"/>
  <c r="S21" i="8"/>
  <c r="B32" i="14"/>
  <c r="C31" i="14"/>
  <c r="V48" i="9"/>
  <c r="V49" i="9"/>
  <c r="V52" i="9" s="1" a="1"/>
  <c r="V52" i="9" s="1"/>
  <c r="C146" i="13"/>
  <c r="E146" i="13" s="1"/>
  <c r="C146" i="10"/>
  <c r="AD8" i="13"/>
  <c r="AD10" i="13" s="1"/>
  <c r="C86" i="13"/>
  <c r="E86" i="13" s="1"/>
  <c r="C86" i="10"/>
  <c r="U73" i="8"/>
  <c r="T82" i="7"/>
  <c r="T84" i="7" s="1"/>
  <c r="T83" i="7"/>
  <c r="T46" i="7"/>
  <c r="T48" i="7" s="1"/>
  <c r="T47" i="7"/>
  <c r="AF7" i="13"/>
  <c r="AC16" i="13"/>
  <c r="AD9" i="13"/>
  <c r="T64" i="7"/>
  <c r="T66" i="7" s="1"/>
  <c r="T65" i="7"/>
  <c r="S103" i="7"/>
  <c r="X90" i="7"/>
  <c r="X91" i="7" s="1"/>
  <c r="X69" i="7"/>
  <c r="X70" i="7" s="1"/>
  <c r="X78" i="7"/>
  <c r="X79" i="7" s="1"/>
  <c r="X60" i="7"/>
  <c r="X61" i="7" s="1"/>
  <c r="X51" i="7"/>
  <c r="X52" i="7" s="1"/>
  <c r="X33" i="7"/>
  <c r="X34" i="7" s="1"/>
  <c r="X24" i="7"/>
  <c r="X25" i="7" s="1"/>
  <c r="X42" i="7"/>
  <c r="X43" i="7" s="1"/>
  <c r="U80" i="7" a="1"/>
  <c r="U80" i="7" s="1"/>
  <c r="U72" i="7" a="1"/>
  <c r="U72" i="7" s="1"/>
  <c r="U71" i="7" a="1"/>
  <c r="U71" i="7" s="1"/>
  <c r="U81" i="7" a="1"/>
  <c r="U81" i="7" s="1"/>
  <c r="U54" i="7" a="1"/>
  <c r="U54" i="7" s="1"/>
  <c r="U63" i="7" a="1"/>
  <c r="U63" i="7" s="1"/>
  <c r="U53" i="7" a="1"/>
  <c r="U53" i="7" s="1"/>
  <c r="U62" i="7" a="1"/>
  <c r="U62" i="7" s="1"/>
  <c r="U35" i="7" a="1"/>
  <c r="U35" i="7" s="1"/>
  <c r="U27" i="7" a="1"/>
  <c r="U27" i="7" s="1"/>
  <c r="U45" i="7" a="1"/>
  <c r="U45" i="7" s="1"/>
  <c r="V18" i="7"/>
  <c r="U44" i="7" a="1"/>
  <c r="U44" i="7" s="1"/>
  <c r="U26" i="7" a="1"/>
  <c r="U26" i="7" s="1"/>
  <c r="U36" i="7" a="1"/>
  <c r="U36" i="7" s="1"/>
  <c r="C110" i="13"/>
  <c r="E110" i="13" s="1"/>
  <c r="C110" i="10"/>
  <c r="T101" i="7"/>
  <c r="T28" i="7"/>
  <c r="T30" i="7" s="1"/>
  <c r="T29" i="7"/>
  <c r="Z89" i="7"/>
  <c r="Z93" i="7" s="1" a="1"/>
  <c r="Z93" i="7" s="1"/>
  <c r="Z94" i="7" s="1"/>
  <c r="AA88" i="7"/>
  <c r="AB21" i="12"/>
  <c r="AB22" i="12"/>
  <c r="T102" i="7"/>
  <c r="T73" i="7"/>
  <c r="T75" i="7" s="1"/>
  <c r="T74" i="7"/>
  <c r="V72" i="8"/>
  <c r="V106" i="7"/>
  <c r="Y21" i="7"/>
  <c r="K32" i="14"/>
  <c r="L31" i="14"/>
  <c r="M31" i="14" s="1"/>
  <c r="T56" i="7"/>
  <c r="T55" i="7"/>
  <c r="T57" i="7" s="1"/>
  <c r="AA24" i="12"/>
  <c r="AA23" i="12" s="1"/>
  <c r="S104" i="7"/>
  <c r="T37" i="7"/>
  <c r="T39" i="7" s="1"/>
  <c r="T38" i="7"/>
  <c r="W96" i="7"/>
  <c r="X92" i="7" s="1"/>
  <c r="W95" i="7"/>
  <c r="W97" i="7" s="1"/>
  <c r="S30" i="7"/>
  <c r="X23" i="9" l="1"/>
  <c r="X12" i="9"/>
  <c r="X20" i="9"/>
  <c r="X18" i="9"/>
  <c r="X22" i="9"/>
  <c r="X17" i="9"/>
  <c r="X13" i="9"/>
  <c r="X15" i="9"/>
  <c r="Z25" i="9"/>
  <c r="Y27" i="9"/>
  <c r="Y24" i="9" s="1"/>
  <c r="Y22" i="9" s="1"/>
  <c r="X14" i="9"/>
  <c r="X19" i="9"/>
  <c r="X16" i="9"/>
  <c r="N48" i="31"/>
  <c r="N47" i="31"/>
  <c r="N49" i="31" s="1"/>
  <c r="N30" i="30" s="1"/>
  <c r="O45" i="31" a="1"/>
  <c r="O45" i="31" s="1"/>
  <c r="E26" i="28"/>
  <c r="N38" i="31"/>
  <c r="N40" i="31" s="1"/>
  <c r="N22" i="30" s="1"/>
  <c r="N39" i="31"/>
  <c r="O36" i="31" a="1"/>
  <c r="O36" i="31" s="1"/>
  <c r="E26" i="25"/>
  <c r="A277" i="28"/>
  <c r="A276" i="29"/>
  <c r="B273" i="29"/>
  <c r="C272" i="29"/>
  <c r="D272" i="29" s="1"/>
  <c r="C272" i="28"/>
  <c r="D272" i="28" s="1"/>
  <c r="B273" i="28"/>
  <c r="AD12" i="13" a="1"/>
  <c r="AD12" i="13" s="1"/>
  <c r="AD11" i="13" a="1"/>
  <c r="AD11" i="13" s="1"/>
  <c r="AD13" i="13" a="1"/>
  <c r="AD13" i="13" s="1"/>
  <c r="AD17" i="13" s="1"/>
  <c r="V22" i="31" s="1"/>
  <c r="S47" i="8"/>
  <c r="T52" i="8"/>
  <c r="T36" i="8"/>
  <c r="S62" i="8"/>
  <c r="S46" i="8"/>
  <c r="T44" i="8"/>
  <c r="T20" i="8"/>
  <c r="T60" i="8"/>
  <c r="S23" i="8"/>
  <c r="AA28" i="31" a="1"/>
  <c r="AA28" i="31" s="1"/>
  <c r="AA37" i="31" a="1"/>
  <c r="AA37" i="31" s="1"/>
  <c r="S30" i="8"/>
  <c r="E273" i="29"/>
  <c r="JC72" i="31" s="1" a="1"/>
  <c r="JC72" i="31" s="1"/>
  <c r="JB72" i="31" a="1"/>
  <c r="JB72" i="31" s="1"/>
  <c r="S54" i="8"/>
  <c r="R27" i="31" a="1"/>
  <c r="R27" i="31" s="1"/>
  <c r="E29" i="24"/>
  <c r="AA46" i="31" a="1"/>
  <c r="AA46" i="31" s="1"/>
  <c r="Q30" i="31"/>
  <c r="Q29" i="31"/>
  <c r="Q31" i="31" s="1"/>
  <c r="Q15" i="30" s="1"/>
  <c r="JA8" i="30"/>
  <c r="JA6" i="30"/>
  <c r="S38" i="8"/>
  <c r="JA80" i="31"/>
  <c r="JA81" i="31" s="1"/>
  <c r="JA79" i="31"/>
  <c r="JF18" i="31"/>
  <c r="JE64" i="31" a="1"/>
  <c r="JE64" i="31" s="1"/>
  <c r="JE63" i="31" a="1"/>
  <c r="JE63" i="31" s="1"/>
  <c r="JE54" i="31" a="1"/>
  <c r="JE54" i="31" s="1"/>
  <c r="JE55" i="31" a="1"/>
  <c r="JE55" i="31" s="1"/>
  <c r="JE37" i="31" a="1"/>
  <c r="JE37" i="31" s="1"/>
  <c r="JE27" i="31" a="1"/>
  <c r="JE27" i="31" s="1"/>
  <c r="JE36" i="31" a="1"/>
  <c r="JE36" i="31" s="1"/>
  <c r="JE28" i="31" a="1"/>
  <c r="JE28" i="31" s="1"/>
  <c r="R67" i="8"/>
  <c r="U83" i="31"/>
  <c r="U84" i="31" s="1"/>
  <c r="U70" i="31"/>
  <c r="U71" i="31" s="1"/>
  <c r="U74" i="31" s="1"/>
  <c r="U76" i="31" s="1"/>
  <c r="U54" i="30" s="1"/>
  <c r="U61" i="31"/>
  <c r="U62" i="31" s="1"/>
  <c r="U65" i="31" s="1"/>
  <c r="U67" i="31" s="1"/>
  <c r="U46" i="30" s="1"/>
  <c r="U52" i="31"/>
  <c r="U53" i="31" s="1"/>
  <c r="U56" i="31" s="1"/>
  <c r="U58" i="31" s="1"/>
  <c r="U38" i="30" s="1"/>
  <c r="U25" i="31"/>
  <c r="U26" i="31" s="1"/>
  <c r="U43" i="31"/>
  <c r="U44" i="31" s="1"/>
  <c r="U34" i="31"/>
  <c r="U35" i="31" s="1"/>
  <c r="JC19" i="31"/>
  <c r="JC20" i="31"/>
  <c r="JA30" i="31"/>
  <c r="JA39" i="31"/>
  <c r="JA66" i="31"/>
  <c r="JB21" i="31"/>
  <c r="JB10" i="30" s="1"/>
  <c r="JA75" i="31"/>
  <c r="JA57" i="31"/>
  <c r="T28" i="8"/>
  <c r="S39" i="8"/>
  <c r="T29" i="8"/>
  <c r="U10" i="8"/>
  <c r="U20" i="8" s="1"/>
  <c r="T61" i="8"/>
  <c r="T21" i="8"/>
  <c r="T37" i="8"/>
  <c r="T53" i="8"/>
  <c r="S63" i="8"/>
  <c r="S31" i="8"/>
  <c r="S55" i="8"/>
  <c r="S22" i="8"/>
  <c r="T45" i="8"/>
  <c r="X96" i="7"/>
  <c r="Y92" i="7" s="1"/>
  <c r="X95" i="7"/>
  <c r="X97" i="7" s="1"/>
  <c r="Y18" i="9"/>
  <c r="U82" i="7"/>
  <c r="U84" i="7" s="1"/>
  <c r="U83" i="7"/>
  <c r="AD16" i="13"/>
  <c r="AE9" i="13"/>
  <c r="T14" i="8"/>
  <c r="T16" i="8" s="1"/>
  <c r="T105" i="7"/>
  <c r="T107" i="7" s="1"/>
  <c r="U47" i="7"/>
  <c r="U46" i="7"/>
  <c r="U48" i="7" s="1"/>
  <c r="U102" i="7"/>
  <c r="AG7" i="13"/>
  <c r="W48" i="9"/>
  <c r="W49" i="9"/>
  <c r="W52" i="9" s="1" a="1"/>
  <c r="W52" i="9" s="1"/>
  <c r="V73" i="8"/>
  <c r="C111" i="13"/>
  <c r="E111" i="13" s="1"/>
  <c r="C111" i="10"/>
  <c r="AB24" i="12"/>
  <c r="AB23" i="12" s="1"/>
  <c r="U64" i="7"/>
  <c r="U66" i="7" s="1"/>
  <c r="U65" i="7"/>
  <c r="Z21" i="7"/>
  <c r="Y90" i="7"/>
  <c r="Y91" i="7" s="1"/>
  <c r="Y78" i="7"/>
  <c r="Y79" i="7" s="1"/>
  <c r="Y60" i="7"/>
  <c r="Y61" i="7" s="1"/>
  <c r="Y51" i="7"/>
  <c r="Y52" i="7" s="1"/>
  <c r="Y69" i="7"/>
  <c r="Y70" i="7" s="1"/>
  <c r="Y33" i="7"/>
  <c r="Y34" i="7" s="1"/>
  <c r="Y42" i="7"/>
  <c r="Y43" i="7" s="1"/>
  <c r="Y24" i="7"/>
  <c r="Y25" i="7" s="1"/>
  <c r="AE8" i="13"/>
  <c r="AE10" i="13" s="1"/>
  <c r="C147" i="13"/>
  <c r="E147" i="13" s="1"/>
  <c r="C147" i="10"/>
  <c r="AC21" i="12"/>
  <c r="AC22" i="12"/>
  <c r="U38" i="7"/>
  <c r="U37" i="7"/>
  <c r="U39" i="7" s="1"/>
  <c r="C87" i="13"/>
  <c r="E87" i="13" s="1"/>
  <c r="C87" i="10"/>
  <c r="K33" i="14"/>
  <c r="L32" i="14"/>
  <c r="M32" i="14" s="1"/>
  <c r="AA89" i="7"/>
  <c r="AA93" i="7" s="1" a="1"/>
  <c r="AA93" i="7" s="1"/>
  <c r="AA94" i="7" s="1"/>
  <c r="AB88" i="7"/>
  <c r="U55" i="7"/>
  <c r="U57" i="7" s="1"/>
  <c r="U56" i="7"/>
  <c r="U101" i="7"/>
  <c r="U29" i="7"/>
  <c r="U28" i="7"/>
  <c r="U30" i="7" s="1"/>
  <c r="B33" i="14"/>
  <c r="C32" i="14"/>
  <c r="S14" i="8"/>
  <c r="S105" i="7"/>
  <c r="T104" i="7"/>
  <c r="V71" i="7" a="1"/>
  <c r="V71" i="7" s="1"/>
  <c r="V63" i="7" a="1"/>
  <c r="V63" i="7" s="1"/>
  <c r="V62" i="7" a="1"/>
  <c r="V62" i="7" s="1"/>
  <c r="V72" i="7" a="1"/>
  <c r="V72" i="7" s="1"/>
  <c r="V53" i="7" a="1"/>
  <c r="V53" i="7" s="1"/>
  <c r="V81" i="7" a="1"/>
  <c r="V81" i="7" s="1"/>
  <c r="V54" i="7" a="1"/>
  <c r="V54" i="7" s="1"/>
  <c r="V80" i="7" a="1"/>
  <c r="V80" i="7" s="1"/>
  <c r="V45" i="7" a="1"/>
  <c r="V45" i="7" s="1"/>
  <c r="V44" i="7" a="1"/>
  <c r="V44" i="7" s="1"/>
  <c r="V36" i="7" a="1"/>
  <c r="V36" i="7" s="1"/>
  <c r="V35" i="7" a="1"/>
  <c r="V35" i="7" s="1"/>
  <c r="V26" i="7" a="1"/>
  <c r="V26" i="7" s="1"/>
  <c r="W18" i="7"/>
  <c r="V27" i="7" a="1"/>
  <c r="V27" i="7" s="1"/>
  <c r="W72" i="8"/>
  <c r="W106" i="7"/>
  <c r="T103" i="7"/>
  <c r="U73" i="7"/>
  <c r="U75" i="7" s="1"/>
  <c r="U74" i="7"/>
  <c r="Y14" i="9" l="1"/>
  <c r="Y20" i="9"/>
  <c r="Y13" i="9"/>
  <c r="Y17" i="9"/>
  <c r="Y19" i="9"/>
  <c r="Y15" i="9"/>
  <c r="Y16" i="9"/>
  <c r="Y21" i="9"/>
  <c r="Y12" i="9"/>
  <c r="Y23" i="9"/>
  <c r="AA25" i="9"/>
  <c r="Z27" i="9"/>
  <c r="Z24" i="9" s="1"/>
  <c r="Z17" i="9" s="1"/>
  <c r="P36" i="31" a="1"/>
  <c r="P36" i="31" s="1"/>
  <c r="E27" i="25"/>
  <c r="O39" i="31"/>
  <c r="O38" i="31"/>
  <c r="O40" i="31" s="1"/>
  <c r="O22" i="30" s="1"/>
  <c r="P45" i="31" a="1"/>
  <c r="P45" i="31" s="1"/>
  <c r="E27" i="28"/>
  <c r="A277" i="29"/>
  <c r="O48" i="31"/>
  <c r="O47" i="31"/>
  <c r="O49" i="31" s="1"/>
  <c r="O30" i="30" s="1"/>
  <c r="A278" i="28"/>
  <c r="T55" i="8"/>
  <c r="T62" i="8"/>
  <c r="C273" i="28"/>
  <c r="D273" i="28" s="1"/>
  <c r="B274" i="28"/>
  <c r="C273" i="29"/>
  <c r="D273" i="29" s="1"/>
  <c r="B274" i="29"/>
  <c r="AE13" i="13" a="1"/>
  <c r="AE13" i="13" s="1"/>
  <c r="AE17" i="13" s="1"/>
  <c r="W22" i="31" s="1"/>
  <c r="AE11" i="13" a="1"/>
  <c r="AE11" i="13" s="1"/>
  <c r="AE12" i="13" a="1"/>
  <c r="AE12" i="13" s="1"/>
  <c r="U36" i="8"/>
  <c r="U60" i="8"/>
  <c r="T39" i="8"/>
  <c r="T46" i="8"/>
  <c r="T23" i="8"/>
  <c r="T31" i="8"/>
  <c r="AB28" i="31" a="1"/>
  <c r="AB28" i="31" s="1"/>
  <c r="S27" i="31" a="1"/>
  <c r="S27" i="31" s="1"/>
  <c r="E30" i="24"/>
  <c r="R30" i="31"/>
  <c r="R29" i="31"/>
  <c r="R31" i="31" s="1"/>
  <c r="R15" i="30" s="1"/>
  <c r="AB37" i="31" a="1"/>
  <c r="AB37" i="31" s="1"/>
  <c r="E274" i="29"/>
  <c r="JD72" i="31" s="1" a="1"/>
  <c r="JD72" i="31" s="1"/>
  <c r="JC73" i="31" a="1"/>
  <c r="JC73" i="31" s="1"/>
  <c r="AB46" i="31" a="1"/>
  <c r="AB46" i="31" s="1"/>
  <c r="JB8" i="30"/>
  <c r="JB6" i="30"/>
  <c r="JB80" i="31"/>
  <c r="JB81" i="31" s="1"/>
  <c r="JB79" i="31"/>
  <c r="JG18" i="31"/>
  <c r="JF64" i="31" a="1"/>
  <c r="JF64" i="31" s="1"/>
  <c r="JF63" i="31" a="1"/>
  <c r="JF63" i="31" s="1"/>
  <c r="JF54" i="31" a="1"/>
  <c r="JF54" i="31" s="1"/>
  <c r="JF55" i="31" a="1"/>
  <c r="JF55" i="31" s="1"/>
  <c r="JF37" i="31" a="1"/>
  <c r="JF37" i="31" s="1"/>
  <c r="JF27" i="31" a="1"/>
  <c r="JF27" i="31" s="1"/>
  <c r="JF36" i="31" a="1"/>
  <c r="JF36" i="31" s="1"/>
  <c r="JF28" i="31" a="1"/>
  <c r="JF28" i="31" s="1"/>
  <c r="JC21" i="31"/>
  <c r="JC10" i="30" s="1"/>
  <c r="T54" i="8"/>
  <c r="T30" i="8"/>
  <c r="T38" i="8"/>
  <c r="V61" i="31"/>
  <c r="V62" i="31" s="1"/>
  <c r="V65" i="31" s="1"/>
  <c r="V67" i="31" s="1"/>
  <c r="V46" i="30" s="1"/>
  <c r="V25" i="31"/>
  <c r="V26" i="31" s="1"/>
  <c r="V52" i="31"/>
  <c r="V53" i="31" s="1"/>
  <c r="V56" i="31" s="1"/>
  <c r="V58" i="31" s="1"/>
  <c r="V38" i="30" s="1"/>
  <c r="V34" i="31"/>
  <c r="V35" i="31" s="1"/>
  <c r="V83" i="31"/>
  <c r="V84" i="31" s="1"/>
  <c r="V70" i="31"/>
  <c r="V71" i="31" s="1"/>
  <c r="V74" i="31" s="1"/>
  <c r="V76" i="31" s="1"/>
  <c r="V54" i="30" s="1"/>
  <c r="V43" i="31"/>
  <c r="V44" i="31" s="1"/>
  <c r="JB57" i="31"/>
  <c r="JB75" i="31"/>
  <c r="JB39" i="31"/>
  <c r="JB30" i="31"/>
  <c r="JD19" i="31"/>
  <c r="JD20" i="31"/>
  <c r="JB66" i="31"/>
  <c r="T63" i="8"/>
  <c r="U28" i="8"/>
  <c r="U13" i="8"/>
  <c r="U52" i="8"/>
  <c r="T22" i="8"/>
  <c r="U44" i="8"/>
  <c r="U45" i="8"/>
  <c r="U29" i="8"/>
  <c r="V10" i="8"/>
  <c r="V44" i="8" s="1"/>
  <c r="U61" i="8"/>
  <c r="U37" i="8"/>
  <c r="U53" i="8"/>
  <c r="U21" i="8"/>
  <c r="U23" i="8" s="1"/>
  <c r="T47" i="8"/>
  <c r="T15" i="8"/>
  <c r="U105" i="7"/>
  <c r="U107" i="7" s="1"/>
  <c r="U14" i="8"/>
  <c r="AA21" i="7"/>
  <c r="X72" i="8"/>
  <c r="X106" i="7"/>
  <c r="V55" i="7"/>
  <c r="V57" i="7" s="1"/>
  <c r="V56" i="7"/>
  <c r="V64" i="7"/>
  <c r="V66" i="7" s="1"/>
  <c r="V65" i="7"/>
  <c r="AD22" i="12"/>
  <c r="AD21" i="12"/>
  <c r="U104" i="7"/>
  <c r="W73" i="8"/>
  <c r="C112" i="13"/>
  <c r="E112" i="13" s="1"/>
  <c r="C112" i="10"/>
  <c r="V101" i="7"/>
  <c r="V29" i="7"/>
  <c r="V28" i="7"/>
  <c r="AB89" i="7"/>
  <c r="AB93" i="7" s="1" a="1"/>
  <c r="AB93" i="7" s="1"/>
  <c r="AB94" i="7" s="1"/>
  <c r="AC88" i="7"/>
  <c r="V37" i="7"/>
  <c r="V39" i="7" s="1"/>
  <c r="V38" i="7"/>
  <c r="B34" i="14"/>
  <c r="C33" i="14"/>
  <c r="C148" i="13"/>
  <c r="E148" i="13" s="1"/>
  <c r="C148" i="10"/>
  <c r="X48" i="9"/>
  <c r="X49" i="9"/>
  <c r="AE16" i="13"/>
  <c r="AF9" i="13"/>
  <c r="V73" i="7"/>
  <c r="V75" i="7" s="1"/>
  <c r="V74" i="7"/>
  <c r="AC24" i="12"/>
  <c r="AC23" i="12" s="1"/>
  <c r="Z20" i="9"/>
  <c r="Z16" i="9"/>
  <c r="Z14" i="9"/>
  <c r="V82" i="7"/>
  <c r="V84" i="7" s="1"/>
  <c r="V83" i="7"/>
  <c r="V102" i="7"/>
  <c r="S107" i="7"/>
  <c r="C126" i="7"/>
  <c r="AF8" i="13"/>
  <c r="AF10" i="13" s="1"/>
  <c r="V46" i="7"/>
  <c r="V48" i="7" s="1"/>
  <c r="V47" i="7"/>
  <c r="U103" i="7"/>
  <c r="K34" i="14"/>
  <c r="L33" i="14"/>
  <c r="M33" i="14" s="1"/>
  <c r="AH7" i="13"/>
  <c r="Y96" i="7"/>
  <c r="Z92" i="7" s="1"/>
  <c r="Y95" i="7"/>
  <c r="Y97" i="7" s="1"/>
  <c r="W80" i="7" a="1"/>
  <c r="W80" i="7" s="1"/>
  <c r="W71" i="7" a="1"/>
  <c r="W71" i="7" s="1"/>
  <c r="W63" i="7" a="1"/>
  <c r="W63" i="7" s="1"/>
  <c r="W62" i="7" a="1"/>
  <c r="W62" i="7" s="1"/>
  <c r="W72" i="7" a="1"/>
  <c r="W72" i="7" s="1"/>
  <c r="W81" i="7" a="1"/>
  <c r="W81" i="7" s="1"/>
  <c r="W45" i="7" a="1"/>
  <c r="W45" i="7" s="1"/>
  <c r="W44" i="7" a="1"/>
  <c r="W44" i="7" s="1"/>
  <c r="W36" i="7" a="1"/>
  <c r="W36" i="7" s="1"/>
  <c r="W35" i="7" a="1"/>
  <c r="W35" i="7" s="1"/>
  <c r="W53" i="7" a="1"/>
  <c r="W53" i="7" s="1"/>
  <c r="X18" i="7"/>
  <c r="W27" i="7" a="1"/>
  <c r="W27" i="7" s="1"/>
  <c r="W54" i="7" a="1"/>
  <c r="W54" i="7" s="1"/>
  <c r="W26" i="7" a="1"/>
  <c r="W26" i="7" s="1"/>
  <c r="S15" i="8"/>
  <c r="S67" i="8" s="1"/>
  <c r="S16" i="8"/>
  <c r="C88" i="13"/>
  <c r="E88" i="13" s="1"/>
  <c r="C88" i="10"/>
  <c r="Z90" i="7"/>
  <c r="Z91" i="7" s="1"/>
  <c r="Z78" i="7"/>
  <c r="Z79" i="7" s="1"/>
  <c r="Z69" i="7"/>
  <c r="Z70" i="7" s="1"/>
  <c r="Z60" i="7"/>
  <c r="Z61" i="7" s="1"/>
  <c r="Z51" i="7"/>
  <c r="Z52" i="7" s="1"/>
  <c r="Z42" i="7"/>
  <c r="Z43" i="7" s="1"/>
  <c r="Z33" i="7"/>
  <c r="Z34" i="7" s="1"/>
  <c r="Z24" i="7"/>
  <c r="Z25" i="7" s="1"/>
  <c r="Z15" i="9" l="1"/>
  <c r="Z18" i="9"/>
  <c r="Z19" i="9"/>
  <c r="Z21" i="9"/>
  <c r="Z23" i="9"/>
  <c r="Z22" i="9"/>
  <c r="Z13" i="9"/>
  <c r="Z12" i="9"/>
  <c r="X52" i="9" a="1"/>
  <c r="X52" i="9" s="1"/>
  <c r="AB25" i="9"/>
  <c r="AA27" i="9"/>
  <c r="AA24" i="9" s="1"/>
  <c r="AA12" i="9" s="1"/>
  <c r="A278" i="29"/>
  <c r="Q45" i="31" a="1"/>
  <c r="Q45" i="31" s="1"/>
  <c r="E28" i="28"/>
  <c r="P48" i="31"/>
  <c r="P47" i="31"/>
  <c r="P49" i="31" s="1"/>
  <c r="P30" i="30" s="1"/>
  <c r="A279" i="28"/>
  <c r="Q36" i="31" a="1"/>
  <c r="Q36" i="31" s="1"/>
  <c r="E28" i="25"/>
  <c r="P38" i="31"/>
  <c r="P40" i="31" s="1"/>
  <c r="P22" i="30" s="1"/>
  <c r="P39" i="31"/>
  <c r="U39" i="8"/>
  <c r="U63" i="8"/>
  <c r="B275" i="29"/>
  <c r="C274" i="29"/>
  <c r="D274" i="29" s="1"/>
  <c r="C274" i="28"/>
  <c r="D274" i="28" s="1"/>
  <c r="B275" i="28"/>
  <c r="AF13" i="13" a="1"/>
  <c r="AF13" i="13" s="1"/>
  <c r="AF17" i="13" s="1"/>
  <c r="X22" i="31" s="1"/>
  <c r="AF12" i="13" a="1"/>
  <c r="AF12" i="13" s="1"/>
  <c r="AF11" i="13" a="1"/>
  <c r="AF11" i="13" s="1"/>
  <c r="U46" i="8"/>
  <c r="U30" i="8"/>
  <c r="E275" i="29"/>
  <c r="JE72" i="31" s="1" a="1"/>
  <c r="JE72" i="31" s="1"/>
  <c r="JD73" i="31" a="1"/>
  <c r="JD73" i="31" s="1"/>
  <c r="AC28" i="31" a="1"/>
  <c r="AC28" i="31" s="1"/>
  <c r="AC37" i="31" a="1"/>
  <c r="AC37" i="31" s="1"/>
  <c r="T27" i="31" a="1"/>
  <c r="T27" i="31" s="1"/>
  <c r="E31" i="24"/>
  <c r="S30" i="31"/>
  <c r="S29" i="31"/>
  <c r="S31" i="31" s="1"/>
  <c r="S15" i="30" s="1"/>
  <c r="U47" i="8"/>
  <c r="U54" i="8"/>
  <c r="AC46" i="31" a="1"/>
  <c r="AC46" i="31" s="1"/>
  <c r="JC8" i="30"/>
  <c r="JC6" i="30"/>
  <c r="U16" i="8"/>
  <c r="U31" i="8"/>
  <c r="JC79" i="31"/>
  <c r="JC80" i="31"/>
  <c r="JC81" i="31" s="1"/>
  <c r="JH18" i="31"/>
  <c r="JG64" i="31" a="1"/>
  <c r="JG64" i="31" s="1"/>
  <c r="JG54" i="31" a="1"/>
  <c r="JG54" i="31" s="1"/>
  <c r="JG63" i="31" a="1"/>
  <c r="JG63" i="31" s="1"/>
  <c r="JG55" i="31" a="1"/>
  <c r="JG55" i="31" s="1"/>
  <c r="JG37" i="31" a="1"/>
  <c r="JG37" i="31" s="1"/>
  <c r="JG36" i="31" a="1"/>
  <c r="JG36" i="31" s="1"/>
  <c r="JG27" i="31" a="1"/>
  <c r="JG27" i="31" s="1"/>
  <c r="JG28" i="31" a="1"/>
  <c r="JG28" i="31" s="1"/>
  <c r="T67" i="8"/>
  <c r="U38" i="8"/>
  <c r="W52" i="31"/>
  <c r="W53" i="31" s="1"/>
  <c r="W56" i="31" s="1"/>
  <c r="W58" i="31" s="1"/>
  <c r="W38" i="30" s="1"/>
  <c r="W61" i="31"/>
  <c r="W62" i="31" s="1"/>
  <c r="W65" i="31" s="1"/>
  <c r="W67" i="31" s="1"/>
  <c r="W46" i="30" s="1"/>
  <c r="W43" i="31"/>
  <c r="W44" i="31" s="1"/>
  <c r="W34" i="31"/>
  <c r="W35" i="31" s="1"/>
  <c r="W83" i="31"/>
  <c r="W84" i="31" s="1"/>
  <c r="W70" i="31"/>
  <c r="W71" i="31" s="1"/>
  <c r="W74" i="31" s="1"/>
  <c r="W76" i="31" s="1"/>
  <c r="W54" i="30" s="1"/>
  <c r="W25" i="31"/>
  <c r="W26" i="31" s="1"/>
  <c r="U22" i="8"/>
  <c r="U15" i="8"/>
  <c r="JD21" i="31"/>
  <c r="JD10" i="30" s="1"/>
  <c r="JC57" i="31"/>
  <c r="JC66" i="31"/>
  <c r="JE19" i="31"/>
  <c r="JE20" i="31"/>
  <c r="JC75" i="31"/>
  <c r="JC39" i="31"/>
  <c r="JC30" i="31"/>
  <c r="U55" i="8"/>
  <c r="V28" i="8"/>
  <c r="V13" i="8"/>
  <c r="V20" i="8"/>
  <c r="V60" i="8"/>
  <c r="V36" i="8"/>
  <c r="V52" i="8"/>
  <c r="U62" i="8"/>
  <c r="V29" i="8"/>
  <c r="V21" i="8"/>
  <c r="V45" i="8"/>
  <c r="V47" i="8" s="1"/>
  <c r="V61" i="8"/>
  <c r="V53" i="8"/>
  <c r="W10" i="8"/>
  <c r="W36" i="8" s="1"/>
  <c r="V37" i="8"/>
  <c r="AC89" i="7"/>
  <c r="AC93" i="7" s="1" a="1"/>
  <c r="AC93" i="7" s="1"/>
  <c r="AC94" i="7" s="1"/>
  <c r="AD88" i="7"/>
  <c r="AD24" i="12"/>
  <c r="AD23" i="12" s="1"/>
  <c r="W46" i="7"/>
  <c r="W48" i="7" s="1"/>
  <c r="W47" i="7"/>
  <c r="Y72" i="8"/>
  <c r="Y106" i="7"/>
  <c r="AE22" i="12"/>
  <c r="AE21" i="12"/>
  <c r="X73" i="8"/>
  <c r="Y48" i="9"/>
  <c r="Y49" i="9"/>
  <c r="W101" i="7"/>
  <c r="W29" i="7"/>
  <c r="W104" i="7" s="1"/>
  <c r="W28" i="7"/>
  <c r="W30" i="7" s="1"/>
  <c r="AI7" i="13"/>
  <c r="AG9" i="13"/>
  <c r="AF16" i="13"/>
  <c r="V103" i="7"/>
  <c r="W55" i="7"/>
  <c r="W57" i="7" s="1"/>
  <c r="W56" i="7"/>
  <c r="K35" i="14"/>
  <c r="L34" i="14"/>
  <c r="M34" i="14" s="1"/>
  <c r="W73" i="7"/>
  <c r="W75" i="7" s="1"/>
  <c r="W74" i="7"/>
  <c r="Z96" i="7"/>
  <c r="AA92" i="7" s="1"/>
  <c r="Z95" i="7"/>
  <c r="Z97" i="7" s="1"/>
  <c r="W102" i="7"/>
  <c r="AG8" i="13"/>
  <c r="AG10" i="13" s="1"/>
  <c r="AB21" i="7"/>
  <c r="V104" i="7"/>
  <c r="W38" i="7"/>
  <c r="W37" i="7"/>
  <c r="W39" i="7" s="1"/>
  <c r="AA17" i="9"/>
  <c r="C113" i="13"/>
  <c r="E113" i="13" s="1"/>
  <c r="C113" i="10"/>
  <c r="W83" i="7"/>
  <c r="W82" i="7"/>
  <c r="W84" i="7" s="1"/>
  <c r="C149" i="13"/>
  <c r="E149" i="13" s="1"/>
  <c r="C149" i="10"/>
  <c r="AA78" i="7"/>
  <c r="AA79" i="7" s="1"/>
  <c r="AA90" i="7"/>
  <c r="AA91" i="7" s="1"/>
  <c r="AA69" i="7"/>
  <c r="AA70" i="7" s="1"/>
  <c r="AA60" i="7"/>
  <c r="AA61" i="7" s="1"/>
  <c r="AA51" i="7"/>
  <c r="AA52" i="7" s="1"/>
  <c r="AA42" i="7"/>
  <c r="AA43" i="7" s="1"/>
  <c r="AA33" i="7"/>
  <c r="AA34" i="7" s="1"/>
  <c r="AA24" i="7"/>
  <c r="AA25" i="7" s="1"/>
  <c r="C89" i="13"/>
  <c r="E89" i="13" s="1"/>
  <c r="C89" i="10"/>
  <c r="X81" i="7" a="1"/>
  <c r="X81" i="7" s="1"/>
  <c r="X80" i="7" a="1"/>
  <c r="X80" i="7" s="1"/>
  <c r="X72" i="7" a="1"/>
  <c r="X72" i="7" s="1"/>
  <c r="X71" i="7" a="1"/>
  <c r="X71" i="7" s="1"/>
  <c r="X63" i="7" a="1"/>
  <c r="X63" i="7" s="1"/>
  <c r="X62" i="7" a="1"/>
  <c r="X62" i="7" s="1"/>
  <c r="X54" i="7" a="1"/>
  <c r="X54" i="7" s="1"/>
  <c r="X53" i="7" a="1"/>
  <c r="X53" i="7" s="1"/>
  <c r="X36" i="7" a="1"/>
  <c r="X36" i="7" s="1"/>
  <c r="X35" i="7" a="1"/>
  <c r="X35" i="7" s="1"/>
  <c r="X45" i="7" a="1"/>
  <c r="X45" i="7" s="1"/>
  <c r="X44" i="7" a="1"/>
  <c r="X44" i="7" s="1"/>
  <c r="X27" i="7" a="1"/>
  <c r="X27" i="7" s="1"/>
  <c r="X26" i="7" a="1"/>
  <c r="X26" i="7" s="1"/>
  <c r="Y18" i="7"/>
  <c r="W65" i="7"/>
  <c r="W64" i="7"/>
  <c r="W66" i="7" s="1"/>
  <c r="V30" i="7"/>
  <c r="B35" i="14"/>
  <c r="C34" i="14"/>
  <c r="AA21" i="9" l="1"/>
  <c r="AA14" i="9"/>
  <c r="AA16" i="9"/>
  <c r="AA15" i="9"/>
  <c r="AA18" i="9"/>
  <c r="Y52" i="9" a="1"/>
  <c r="Y52" i="9" s="1"/>
  <c r="AA13" i="9"/>
  <c r="AA20" i="9"/>
  <c r="AA23" i="9"/>
  <c r="AA22" i="9"/>
  <c r="AA19" i="9"/>
  <c r="AC25" i="9"/>
  <c r="AB27" i="9"/>
  <c r="AB24" i="9" s="1"/>
  <c r="A280" i="28"/>
  <c r="R45" i="31" a="1"/>
  <c r="R45" i="31" s="1"/>
  <c r="E29" i="28"/>
  <c r="Q48" i="31"/>
  <c r="Q47" i="31"/>
  <c r="Q49" i="31" s="1"/>
  <c r="Q30" i="30" s="1"/>
  <c r="R36" i="31" a="1"/>
  <c r="R36" i="31" s="1"/>
  <c r="E29" i="25"/>
  <c r="Q39" i="31"/>
  <c r="Q38" i="31"/>
  <c r="Q40" i="31" s="1"/>
  <c r="Q22" i="30" s="1"/>
  <c r="A279" i="29"/>
  <c r="B276" i="28"/>
  <c r="C275" i="28"/>
  <c r="D275" i="28" s="1"/>
  <c r="B276" i="29"/>
  <c r="C275" i="29"/>
  <c r="D275" i="29" s="1"/>
  <c r="AG13" i="13" a="1"/>
  <c r="AG13" i="13" s="1"/>
  <c r="AG17" i="13" s="1"/>
  <c r="Y22" i="31" s="1"/>
  <c r="AG12" i="13" a="1"/>
  <c r="AG12" i="13" s="1"/>
  <c r="AG11" i="13" a="1"/>
  <c r="AG11" i="13" s="1"/>
  <c r="V23" i="8"/>
  <c r="V31" i="8"/>
  <c r="V62" i="8"/>
  <c r="V38" i="8"/>
  <c r="AD37" i="31" a="1"/>
  <c r="AD37" i="31" s="1"/>
  <c r="V54" i="8"/>
  <c r="AD28" i="31" a="1"/>
  <c r="AD28" i="31" s="1"/>
  <c r="JF73" i="31" a="1"/>
  <c r="JF73" i="31" s="1"/>
  <c r="V22" i="8"/>
  <c r="E276" i="29"/>
  <c r="JE73" i="31" a="1"/>
  <c r="JE73" i="31" s="1"/>
  <c r="U27" i="31" a="1"/>
  <c r="U27" i="31" s="1"/>
  <c r="E32" i="24"/>
  <c r="AD46" i="31" a="1"/>
  <c r="AD46" i="31" s="1"/>
  <c r="T30" i="31"/>
  <c r="T29" i="31"/>
  <c r="T31" i="31" s="1"/>
  <c r="T15" i="30" s="1"/>
  <c r="JD8" i="30"/>
  <c r="JD6" i="30"/>
  <c r="W13" i="8"/>
  <c r="JD80" i="31"/>
  <c r="JD81" i="31" s="1"/>
  <c r="JD79" i="31"/>
  <c r="JI18" i="31"/>
  <c r="JH64" i="31" a="1"/>
  <c r="JH64" i="31" s="1"/>
  <c r="JH63" i="31" a="1"/>
  <c r="JH63" i="31" s="1"/>
  <c r="JH55" i="31" a="1"/>
  <c r="JH55" i="31" s="1"/>
  <c r="JH54" i="31" a="1"/>
  <c r="JH54" i="31" s="1"/>
  <c r="JH37" i="31" a="1"/>
  <c r="JH37" i="31" s="1"/>
  <c r="JH28" i="31" a="1"/>
  <c r="JH28" i="31" s="1"/>
  <c r="JH27" i="31" a="1"/>
  <c r="JH27" i="31" s="1"/>
  <c r="JH36" i="31" a="1"/>
  <c r="JH36" i="31" s="1"/>
  <c r="JE21" i="31"/>
  <c r="JE10" i="30" s="1"/>
  <c r="U67" i="8"/>
  <c r="X52" i="31"/>
  <c r="X53" i="31" s="1"/>
  <c r="X56" i="31" s="1"/>
  <c r="X58" i="31" s="1"/>
  <c r="X38" i="30" s="1"/>
  <c r="X43" i="31"/>
  <c r="X44" i="31" s="1"/>
  <c r="X61" i="31"/>
  <c r="X62" i="31" s="1"/>
  <c r="X65" i="31" s="1"/>
  <c r="X67" i="31" s="1"/>
  <c r="X46" i="30" s="1"/>
  <c r="X34" i="31"/>
  <c r="X35" i="31" s="1"/>
  <c r="X25" i="31"/>
  <c r="X26" i="31" s="1"/>
  <c r="X83" i="31"/>
  <c r="X84" i="31" s="1"/>
  <c r="X70" i="31"/>
  <c r="X71" i="31" s="1"/>
  <c r="X74" i="31" s="1"/>
  <c r="X76" i="31" s="1"/>
  <c r="X54" i="30" s="1"/>
  <c r="JD57" i="31"/>
  <c r="JD30" i="31"/>
  <c r="JF19" i="31"/>
  <c r="JF20" i="31"/>
  <c r="JD66" i="31"/>
  <c r="JD75" i="31"/>
  <c r="JD39" i="31"/>
  <c r="V63" i="8"/>
  <c r="V30" i="8"/>
  <c r="W20" i="8"/>
  <c r="W28" i="8"/>
  <c r="W52" i="8"/>
  <c r="W44" i="8"/>
  <c r="W60" i="8"/>
  <c r="V39" i="8"/>
  <c r="V55" i="8"/>
  <c r="W37" i="8"/>
  <c r="W39" i="8" s="1"/>
  <c r="W53" i="8"/>
  <c r="X10" i="8"/>
  <c r="X44" i="8" s="1"/>
  <c r="W45" i="8"/>
  <c r="W61" i="8"/>
  <c r="V46" i="8"/>
  <c r="W21" i="8"/>
  <c r="W29" i="8"/>
  <c r="X37" i="7"/>
  <c r="X39" i="7" s="1"/>
  <c r="X38" i="7"/>
  <c r="AC21" i="7"/>
  <c r="AE24" i="12"/>
  <c r="AE23" i="12" s="1"/>
  <c r="X55" i="7"/>
  <c r="X57" i="7" s="1"/>
  <c r="X56" i="7"/>
  <c r="Z72" i="8"/>
  <c r="Z106" i="7"/>
  <c r="Y73" i="8"/>
  <c r="B36" i="14"/>
  <c r="C35" i="14"/>
  <c r="AB78" i="7"/>
  <c r="AB79" i="7" s="1"/>
  <c r="AB90" i="7"/>
  <c r="AB91" i="7" s="1"/>
  <c r="AB69" i="7"/>
  <c r="AB70" i="7" s="1"/>
  <c r="AB60" i="7"/>
  <c r="AB61" i="7" s="1"/>
  <c r="AB51" i="7"/>
  <c r="AB52" i="7" s="1"/>
  <c r="AB42" i="7"/>
  <c r="AB43" i="7" s="1"/>
  <c r="AB33" i="7"/>
  <c r="AB34" i="7" s="1"/>
  <c r="AB24" i="7"/>
  <c r="AB25" i="7" s="1"/>
  <c r="V14" i="8"/>
  <c r="V105" i="7"/>
  <c r="X83" i="7"/>
  <c r="X82" i="7"/>
  <c r="X84" i="7" s="1"/>
  <c r="AH8" i="13"/>
  <c r="AH10" i="13" s="1"/>
  <c r="C90" i="13"/>
  <c r="E90" i="13" s="1"/>
  <c r="C90" i="10"/>
  <c r="AH9" i="13"/>
  <c r="AG16" i="13"/>
  <c r="AF22" i="12"/>
  <c r="AF21" i="12"/>
  <c r="Y72" i="7" a="1"/>
  <c r="Y72" i="7" s="1"/>
  <c r="Y71" i="7" a="1"/>
  <c r="Y71" i="7" s="1"/>
  <c r="Y81" i="7" a="1"/>
  <c r="Y81" i="7" s="1"/>
  <c r="Y54" i="7" a="1"/>
  <c r="Y54" i="7" s="1"/>
  <c r="Y63" i="7" a="1"/>
  <c r="Y63" i="7" s="1"/>
  <c r="Y80" i="7" a="1"/>
  <c r="Y80" i="7" s="1"/>
  <c r="Y53" i="7" a="1"/>
  <c r="Y53" i="7" s="1"/>
  <c r="Y45" i="7" a="1"/>
  <c r="Y45" i="7" s="1"/>
  <c r="Y26" i="7" a="1"/>
  <c r="Y26" i="7" s="1"/>
  <c r="Y44" i="7" a="1"/>
  <c r="Y44" i="7" s="1"/>
  <c r="Y27" i="7" a="1"/>
  <c r="Y27" i="7" s="1"/>
  <c r="Y35" i="7" a="1"/>
  <c r="Y35" i="7" s="1"/>
  <c r="Y36" i="7" a="1"/>
  <c r="Y36" i="7" s="1"/>
  <c r="Y62" i="7" a="1"/>
  <c r="Y62" i="7" s="1"/>
  <c r="Z18" i="7"/>
  <c r="AA96" i="7"/>
  <c r="AB92" i="7" s="1"/>
  <c r="AA95" i="7"/>
  <c r="AA97" i="7" s="1"/>
  <c r="X101" i="7"/>
  <c r="X29" i="7"/>
  <c r="X104" i="7" s="1"/>
  <c r="X28" i="7"/>
  <c r="C150" i="13"/>
  <c r="E150" i="13" s="1"/>
  <c r="C150" i="10"/>
  <c r="K36" i="14"/>
  <c r="L35" i="14"/>
  <c r="M35" i="14" s="1"/>
  <c r="Z49" i="9"/>
  <c r="Z48" i="9"/>
  <c r="AJ7" i="13"/>
  <c r="AD89" i="7"/>
  <c r="AD93" i="7" s="1" a="1"/>
  <c r="AD93" i="7" s="1"/>
  <c r="AD94" i="7" s="1"/>
  <c r="AE88" i="7"/>
  <c r="X64" i="7"/>
  <c r="X66" i="7" s="1"/>
  <c r="X65" i="7"/>
  <c r="C114" i="13"/>
  <c r="E114" i="13" s="1"/>
  <c r="C114" i="10"/>
  <c r="W105" i="7"/>
  <c r="W107" i="7" s="1"/>
  <c r="W14" i="8"/>
  <c r="X102" i="7"/>
  <c r="X46" i="7"/>
  <c r="X48" i="7" s="1"/>
  <c r="X47" i="7"/>
  <c r="X74" i="7"/>
  <c r="X73" i="7"/>
  <c r="X75" i="7" s="1"/>
  <c r="W103" i="7"/>
  <c r="W15" i="8" l="1"/>
  <c r="Z52" i="9" a="1"/>
  <c r="Z52" i="9" s="1"/>
  <c r="AD25" i="9"/>
  <c r="AC27" i="9"/>
  <c r="AC24" i="9" s="1"/>
  <c r="AB12" i="9"/>
  <c r="AB18" i="9"/>
  <c r="AB20" i="9"/>
  <c r="AB21" i="9"/>
  <c r="AB14" i="9"/>
  <c r="AB16" i="9"/>
  <c r="AB22" i="9"/>
  <c r="AB15" i="9"/>
  <c r="AB23" i="9"/>
  <c r="AB19" i="9"/>
  <c r="AB13" i="9"/>
  <c r="AB17" i="9"/>
  <c r="S36" i="31" a="1"/>
  <c r="S36" i="31" s="1"/>
  <c r="E30" i="25"/>
  <c r="R39" i="31"/>
  <c r="R38" i="31"/>
  <c r="R40" i="31" s="1"/>
  <c r="R22" i="30" s="1"/>
  <c r="A280" i="29"/>
  <c r="S45" i="31" a="1"/>
  <c r="S45" i="31" s="1"/>
  <c r="E30" i="28"/>
  <c r="R48" i="31"/>
  <c r="R47" i="31"/>
  <c r="R49" i="31" s="1"/>
  <c r="R30" i="30" s="1"/>
  <c r="A281" i="28"/>
  <c r="B277" i="29"/>
  <c r="C276" i="29"/>
  <c r="D276" i="29" s="1"/>
  <c r="B277" i="28"/>
  <c r="C276" i="28"/>
  <c r="D276" i="28" s="1"/>
  <c r="AH13" i="13" a="1"/>
  <c r="AH13" i="13" s="1"/>
  <c r="AH17" i="13" s="1"/>
  <c r="Z22" i="31" s="1"/>
  <c r="AH12" i="13" a="1"/>
  <c r="AH12" i="13" s="1"/>
  <c r="AH16" i="13" s="1"/>
  <c r="AH11" i="13" a="1"/>
  <c r="AH11" i="13" s="1"/>
  <c r="W30" i="8"/>
  <c r="U30" i="31"/>
  <c r="U29" i="31"/>
  <c r="U31" i="31" s="1"/>
  <c r="U15" i="30" s="1"/>
  <c r="AE28" i="31" a="1"/>
  <c r="AE28" i="31" s="1"/>
  <c r="E277" i="29"/>
  <c r="JF72" i="31" a="1"/>
  <c r="JF72" i="31" s="1"/>
  <c r="AE37" i="31" a="1"/>
  <c r="AE37" i="31" s="1"/>
  <c r="JG73" i="31" a="1"/>
  <c r="JG73" i="31" s="1"/>
  <c r="X52" i="8"/>
  <c r="V27" i="31" a="1"/>
  <c r="V27" i="31" s="1"/>
  <c r="E33" i="24"/>
  <c r="X60" i="8"/>
  <c r="AE46" i="31" a="1"/>
  <c r="AE46" i="31" s="1"/>
  <c r="W63" i="8"/>
  <c r="JE8" i="30"/>
  <c r="JE6" i="30"/>
  <c r="X28" i="8"/>
  <c r="W47" i="8"/>
  <c r="W23" i="8"/>
  <c r="X20" i="8"/>
  <c r="X36" i="8"/>
  <c r="W54" i="8"/>
  <c r="JF21" i="31"/>
  <c r="JE80" i="31"/>
  <c r="JE81" i="31" s="1"/>
  <c r="JE79" i="31"/>
  <c r="JJ18" i="31"/>
  <c r="JI64" i="31" a="1"/>
  <c r="JI64" i="31" s="1"/>
  <c r="JI63" i="31" a="1"/>
  <c r="JI63" i="31" s="1"/>
  <c r="JI55" i="31" a="1"/>
  <c r="JI55" i="31" s="1"/>
  <c r="JI54" i="31" a="1"/>
  <c r="JI54" i="31" s="1"/>
  <c r="JI28" i="31" a="1"/>
  <c r="JI28" i="31" s="1"/>
  <c r="JI36" i="31" a="1"/>
  <c r="JI36" i="31" s="1"/>
  <c r="JI37" i="31" a="1"/>
  <c r="JI37" i="31" s="1"/>
  <c r="JI27" i="31" a="1"/>
  <c r="JI27" i="31" s="1"/>
  <c r="W38" i="8"/>
  <c r="Y43" i="31"/>
  <c r="Y44" i="31" s="1"/>
  <c r="Y34" i="31"/>
  <c r="Y35" i="31" s="1"/>
  <c r="Y83" i="31"/>
  <c r="Y84" i="31" s="1"/>
  <c r="Y61" i="31"/>
  <c r="Y62" i="31" s="1"/>
  <c r="Y65" i="31" s="1"/>
  <c r="Y67" i="31" s="1"/>
  <c r="Y46" i="30" s="1"/>
  <c r="Y25" i="31"/>
  <c r="Y26" i="31" s="1"/>
  <c r="Y70" i="31"/>
  <c r="Y71" i="31" s="1"/>
  <c r="Y74" i="31" s="1"/>
  <c r="Y76" i="31" s="1"/>
  <c r="Y54" i="30" s="1"/>
  <c r="Y52" i="31"/>
  <c r="Y53" i="31" s="1"/>
  <c r="Y56" i="31" s="1"/>
  <c r="Y58" i="31" s="1"/>
  <c r="Y38" i="30" s="1"/>
  <c r="JE66" i="31"/>
  <c r="JE39" i="31"/>
  <c r="JE30" i="31"/>
  <c r="JE75" i="31"/>
  <c r="JE57" i="31"/>
  <c r="JG19" i="31"/>
  <c r="JG20" i="31"/>
  <c r="W22" i="8"/>
  <c r="W55" i="8"/>
  <c r="W62" i="8"/>
  <c r="X13" i="8"/>
  <c r="X61" i="8"/>
  <c r="X21" i="8"/>
  <c r="Y10" i="8"/>
  <c r="Y36" i="8" s="1"/>
  <c r="X29" i="8"/>
  <c r="W31" i="8"/>
  <c r="X45" i="8"/>
  <c r="X47" i="8" s="1"/>
  <c r="X37" i="8"/>
  <c r="W46" i="8"/>
  <c r="X53" i="8"/>
  <c r="X103" i="7"/>
  <c r="X30" i="7"/>
  <c r="AE89" i="7"/>
  <c r="AE93" i="7" s="1" a="1"/>
  <c r="AE93" i="7" s="1"/>
  <c r="AE94" i="7" s="1"/>
  <c r="AE95" i="7"/>
  <c r="AC78" i="7"/>
  <c r="AC79" i="7" s="1"/>
  <c r="AC69" i="7"/>
  <c r="AC70" i="7" s="1"/>
  <c r="AC60" i="7"/>
  <c r="AC61" i="7" s="1"/>
  <c r="AC42" i="7"/>
  <c r="AC43" i="7" s="1"/>
  <c r="AC33" i="7"/>
  <c r="AC34" i="7" s="1"/>
  <c r="AC24" i="7"/>
  <c r="AC25" i="7" s="1"/>
  <c r="AC51" i="7"/>
  <c r="AC52" i="7" s="1"/>
  <c r="AC90" i="7"/>
  <c r="AC91" i="7" s="1"/>
  <c r="Y102" i="7"/>
  <c r="C91" i="13"/>
  <c r="E91" i="13" s="1"/>
  <c r="C91" i="10"/>
  <c r="C92" i="13" s="1"/>
  <c r="E92" i="13" s="1"/>
  <c r="K37" i="14"/>
  <c r="L36" i="14"/>
  <c r="M36" i="14" s="1"/>
  <c r="V107" i="7"/>
  <c r="AI9" i="13"/>
  <c r="AA48" i="9"/>
  <c r="AA49" i="9"/>
  <c r="Y37" i="7"/>
  <c r="Y39" i="7" s="1"/>
  <c r="Y38" i="7"/>
  <c r="Z73" i="8"/>
  <c r="Y73" i="7"/>
  <c r="Y75" i="7" s="1"/>
  <c r="Y74" i="7"/>
  <c r="C115" i="13"/>
  <c r="E115" i="13" s="1"/>
  <c r="C115" i="10"/>
  <c r="Y101" i="7"/>
  <c r="Y28" i="7"/>
  <c r="Y30" i="7" s="1"/>
  <c r="Y29" i="7"/>
  <c r="AB96" i="7"/>
  <c r="AC92" i="7" s="1"/>
  <c r="AB95" i="7"/>
  <c r="AB97" i="7" s="1"/>
  <c r="AF24" i="12"/>
  <c r="AF23" i="12" s="1"/>
  <c r="C151" i="13"/>
  <c r="E151" i="13" s="1"/>
  <c r="C151" i="10"/>
  <c r="Y56" i="7"/>
  <c r="Y55" i="7"/>
  <c r="Y57" i="7" s="1"/>
  <c r="AG22" i="12"/>
  <c r="AG21" i="12"/>
  <c r="AI8" i="13"/>
  <c r="AI10" i="13" s="1"/>
  <c r="W16" i="8"/>
  <c r="AK7" i="13"/>
  <c r="Y46" i="7"/>
  <c r="Y48" i="7" s="1"/>
  <c r="Y47" i="7"/>
  <c r="AA72" i="8"/>
  <c r="AA106" i="7"/>
  <c r="V15" i="8"/>
  <c r="V67" i="8" s="1"/>
  <c r="V16" i="8"/>
  <c r="Z81" i="7" a="1"/>
  <c r="Z81" i="7" s="1"/>
  <c r="Z80" i="7" a="1"/>
  <c r="Z80" i="7" s="1"/>
  <c r="Z63" i="7" a="1"/>
  <c r="Z63" i="7" s="1"/>
  <c r="Z62" i="7" a="1"/>
  <c r="Z62" i="7" s="1"/>
  <c r="Z71" i="7" a="1"/>
  <c r="Z71" i="7" s="1"/>
  <c r="Z54" i="7" a="1"/>
  <c r="Z54" i="7" s="1"/>
  <c r="Z53" i="7" a="1"/>
  <c r="Z53" i="7" s="1"/>
  <c r="Z72" i="7" a="1"/>
  <c r="Z72" i="7" s="1"/>
  <c r="Z45" i="7" a="1"/>
  <c r="Z45" i="7" s="1"/>
  <c r="Z44" i="7" a="1"/>
  <c r="Z44" i="7" s="1"/>
  <c r="Z36" i="7" a="1"/>
  <c r="Z36" i="7" s="1"/>
  <c r="Z35" i="7" a="1"/>
  <c r="Z35" i="7" s="1"/>
  <c r="Z27" i="7" a="1"/>
  <c r="Z27" i="7" s="1"/>
  <c r="AA18" i="7"/>
  <c r="Z26" i="7" a="1"/>
  <c r="Z26" i="7" s="1"/>
  <c r="Y64" i="7"/>
  <c r="Y66" i="7" s="1"/>
  <c r="Y65" i="7"/>
  <c r="Y83" i="7"/>
  <c r="Y82" i="7"/>
  <c r="Y84" i="7" s="1"/>
  <c r="AD21" i="7"/>
  <c r="B37" i="14"/>
  <c r="C36" i="14"/>
  <c r="AA52" i="9" l="1" a="1"/>
  <c r="AA52" i="9" s="1"/>
  <c r="AC17" i="9"/>
  <c r="AC12" i="9"/>
  <c r="AC18" i="9"/>
  <c r="AC14" i="9"/>
  <c r="AC19" i="9"/>
  <c r="AC13" i="9"/>
  <c r="AC16" i="9"/>
  <c r="AC23" i="9"/>
  <c r="AC21" i="9"/>
  <c r="AC15" i="9"/>
  <c r="AC22" i="9"/>
  <c r="AC20" i="9"/>
  <c r="AE25" i="9"/>
  <c r="AD27" i="9"/>
  <c r="AD24" i="9" s="1"/>
  <c r="T45" i="31" a="1"/>
  <c r="T45" i="31" s="1"/>
  <c r="E31" i="28"/>
  <c r="S48" i="31"/>
  <c r="S47" i="31"/>
  <c r="S49" i="31" s="1"/>
  <c r="S30" i="30" s="1"/>
  <c r="A281" i="29"/>
  <c r="A282" i="28"/>
  <c r="T36" i="31" a="1"/>
  <c r="T36" i="31" s="1"/>
  <c r="E31" i="25"/>
  <c r="S39" i="31"/>
  <c r="S38" i="31"/>
  <c r="S40" i="31" s="1"/>
  <c r="S22" i="30" s="1"/>
  <c r="X62" i="8"/>
  <c r="C277" i="28"/>
  <c r="D277" i="28" s="1"/>
  <c r="B278" i="28"/>
  <c r="C277" i="29"/>
  <c r="D277" i="29" s="1"/>
  <c r="B278" i="29"/>
  <c r="AI13" i="13" a="1"/>
  <c r="AI13" i="13" s="1"/>
  <c r="AI17" i="13" s="1"/>
  <c r="AA22" i="31" s="1"/>
  <c r="AI11" i="13" a="1"/>
  <c r="AI11" i="13" s="1"/>
  <c r="AI12" i="13" a="1"/>
  <c r="AI12" i="13" s="1"/>
  <c r="Y13" i="8"/>
  <c r="X54" i="8"/>
  <c r="AF46" i="31" a="1"/>
  <c r="AF46" i="31" s="1"/>
  <c r="E278" i="29"/>
  <c r="JH72" i="31" s="1" a="1"/>
  <c r="JH72" i="31" s="1"/>
  <c r="JG72" i="31" a="1"/>
  <c r="JG72" i="31" s="1"/>
  <c r="AF28" i="31" a="1"/>
  <c r="AF28" i="31" s="1"/>
  <c r="AF37" i="31" a="1"/>
  <c r="AF37" i="31" s="1"/>
  <c r="W27" i="31" a="1"/>
  <c r="W27" i="31" s="1"/>
  <c r="E34" i="24"/>
  <c r="V30" i="31"/>
  <c r="V29" i="31"/>
  <c r="V31" i="31" s="1"/>
  <c r="V15" i="30" s="1"/>
  <c r="JF79" i="31"/>
  <c r="JF10" i="30"/>
  <c r="X30" i="8"/>
  <c r="Y28" i="8"/>
  <c r="Y60" i="8"/>
  <c r="Y52" i="8"/>
  <c r="AB49" i="9"/>
  <c r="AB48" i="9"/>
  <c r="Y44" i="8"/>
  <c r="X39" i="8"/>
  <c r="W67" i="8"/>
  <c r="Y20" i="8"/>
  <c r="X22" i="8"/>
  <c r="JF80" i="31"/>
  <c r="JF81" i="31" s="1"/>
  <c r="JG21" i="31"/>
  <c r="JG10" i="30" s="1"/>
  <c r="JK18" i="31"/>
  <c r="JJ64" i="31" a="1"/>
  <c r="JJ64" i="31" s="1"/>
  <c r="JJ63" i="31" a="1"/>
  <c r="JJ63" i="31" s="1"/>
  <c r="JJ55" i="31" a="1"/>
  <c r="JJ55" i="31" s="1"/>
  <c r="JJ54" i="31" a="1"/>
  <c r="JJ54" i="31" s="1"/>
  <c r="JJ37" i="31" a="1"/>
  <c r="JJ37" i="31" s="1"/>
  <c r="JJ28" i="31" a="1"/>
  <c r="JJ28" i="31" s="1"/>
  <c r="JJ27" i="31" a="1"/>
  <c r="JJ27" i="31" s="1"/>
  <c r="JJ36" i="31" a="1"/>
  <c r="JJ36" i="31" s="1"/>
  <c r="X31" i="8"/>
  <c r="X46" i="8"/>
  <c r="Z83" i="31"/>
  <c r="Z84" i="31" s="1"/>
  <c r="Z25" i="31"/>
  <c r="Z26" i="31" s="1"/>
  <c r="Z70" i="31"/>
  <c r="Z71" i="31" s="1"/>
  <c r="Z74" i="31" s="1"/>
  <c r="Z76" i="31" s="1"/>
  <c r="Z54" i="30" s="1"/>
  <c r="Z34" i="31"/>
  <c r="Z35" i="31" s="1"/>
  <c r="Z43" i="31"/>
  <c r="Z44" i="31" s="1"/>
  <c r="Z61" i="31"/>
  <c r="Z62" i="31" s="1"/>
  <c r="Z65" i="31" s="1"/>
  <c r="Z67" i="31" s="1"/>
  <c r="Z46" i="30" s="1"/>
  <c r="Z52" i="31"/>
  <c r="Z53" i="31" s="1"/>
  <c r="Z56" i="31" s="1"/>
  <c r="Z58" i="31" s="1"/>
  <c r="Z38" i="30" s="1"/>
  <c r="JF39" i="31"/>
  <c r="JF57" i="31"/>
  <c r="JF75" i="31"/>
  <c r="JH19" i="31"/>
  <c r="JH20" i="31"/>
  <c r="JF30" i="31"/>
  <c r="JF66" i="31"/>
  <c r="X63" i="8"/>
  <c r="X105" i="7"/>
  <c r="X107" i="7" s="1"/>
  <c r="X23" i="8"/>
  <c r="X55" i="8"/>
  <c r="X38" i="8"/>
  <c r="Y61" i="8"/>
  <c r="Y29" i="8"/>
  <c r="Y37" i="8"/>
  <c r="Y39" i="8" s="1"/>
  <c r="Y21" i="8"/>
  <c r="Y45" i="8"/>
  <c r="Y53" i="8"/>
  <c r="Z10" i="8"/>
  <c r="Z20" i="8" s="1"/>
  <c r="X14" i="8"/>
  <c r="L37" i="14"/>
  <c r="M37" i="14" s="1"/>
  <c r="Z102" i="7"/>
  <c r="AJ8" i="13"/>
  <c r="AJ10" i="13" s="1"/>
  <c r="C152" i="13"/>
  <c r="E152" i="13" s="1"/>
  <c r="C152" i="10"/>
  <c r="Y105" i="7"/>
  <c r="Y107" i="7" s="1"/>
  <c r="Y14" i="8"/>
  <c r="Z37" i="7"/>
  <c r="Z39" i="7" s="1"/>
  <c r="Z38" i="7"/>
  <c r="Z65" i="7"/>
  <c r="Z64" i="7"/>
  <c r="Z66" i="7" s="1"/>
  <c r="Z56" i="7"/>
  <c r="Z55" i="7"/>
  <c r="Z57" i="7" s="1"/>
  <c r="AA80" i="7" a="1"/>
  <c r="AA80" i="7" s="1"/>
  <c r="AA71" i="7" a="1"/>
  <c r="AA71" i="7" s="1"/>
  <c r="AA81" i="7" a="1"/>
  <c r="AA81" i="7" s="1"/>
  <c r="AA72" i="7" a="1"/>
  <c r="AA72" i="7" s="1"/>
  <c r="AA54" i="7" a="1"/>
  <c r="AA54" i="7" s="1"/>
  <c r="AA53" i="7" a="1"/>
  <c r="AA53" i="7" s="1"/>
  <c r="AA62" i="7" a="1"/>
  <c r="AA62" i="7" s="1"/>
  <c r="AA63" i="7" a="1"/>
  <c r="AA63" i="7" s="1"/>
  <c r="AA45" i="7" a="1"/>
  <c r="AA45" i="7" s="1"/>
  <c r="AA44" i="7" a="1"/>
  <c r="AA44" i="7" s="1"/>
  <c r="AA36" i="7" a="1"/>
  <c r="AA36" i="7" s="1"/>
  <c r="AA35" i="7" a="1"/>
  <c r="AA35" i="7" s="1"/>
  <c r="AA26" i="7" a="1"/>
  <c r="AA26" i="7" s="1"/>
  <c r="AB18" i="7"/>
  <c r="AA27" i="7" a="1"/>
  <c r="AA27" i="7" s="1"/>
  <c r="AC96" i="7"/>
  <c r="AD92" i="7" s="1"/>
  <c r="AC95" i="7"/>
  <c r="AC97" i="7" s="1"/>
  <c r="Z46" i="7"/>
  <c r="Z48" i="7" s="1"/>
  <c r="Z47" i="7"/>
  <c r="Z82" i="7"/>
  <c r="Z84" i="7" s="1"/>
  <c r="Z83" i="7"/>
  <c r="Y103" i="7"/>
  <c r="AE97" i="7"/>
  <c r="C137" i="7"/>
  <c r="D137" i="7"/>
  <c r="Z101" i="7"/>
  <c r="Z28" i="7"/>
  <c r="Z29" i="7"/>
  <c r="Z104" i="7" s="1"/>
  <c r="AL7" i="13"/>
  <c r="AB72" i="8"/>
  <c r="AB106" i="7"/>
  <c r="AE21" i="7"/>
  <c r="AD90" i="7"/>
  <c r="AD91" i="7" s="1"/>
  <c r="AD69" i="7"/>
  <c r="AD70" i="7" s="1"/>
  <c r="AD78" i="7"/>
  <c r="AD79" i="7" s="1"/>
  <c r="AD60" i="7"/>
  <c r="AD61" i="7" s="1"/>
  <c r="AD51" i="7"/>
  <c r="AD52" i="7" s="1"/>
  <c r="AD24" i="7"/>
  <c r="AD25" i="7" s="1"/>
  <c r="AD42" i="7"/>
  <c r="AD43" i="7" s="1"/>
  <c r="AD33" i="7"/>
  <c r="AD34" i="7" s="1"/>
  <c r="Z73" i="7"/>
  <c r="Z75" i="7" s="1"/>
  <c r="Z74" i="7"/>
  <c r="AA73" i="8"/>
  <c r="Y104" i="7"/>
  <c r="AG24" i="12"/>
  <c r="AG23" i="12" s="1"/>
  <c r="C37" i="14"/>
  <c r="AH21" i="12"/>
  <c r="AH22" i="12"/>
  <c r="C116" i="13"/>
  <c r="E116" i="13" s="1"/>
  <c r="C116" i="10"/>
  <c r="AJ9" i="13"/>
  <c r="AI16" i="13"/>
  <c r="E137" i="7"/>
  <c r="AB52" i="9" l="1" a="1"/>
  <c r="AB52" i="9" s="1"/>
  <c r="AF25" i="9"/>
  <c r="AE27" i="9"/>
  <c r="AE24" i="9" s="1"/>
  <c r="AD21" i="9"/>
  <c r="AD22" i="9"/>
  <c r="AD17" i="9"/>
  <c r="AD19" i="9"/>
  <c r="AD14" i="9"/>
  <c r="AD23" i="9"/>
  <c r="AD18" i="9"/>
  <c r="AD12" i="9"/>
  <c r="AD15" i="9"/>
  <c r="AD13" i="9"/>
  <c r="AD16" i="9"/>
  <c r="AD20" i="9"/>
  <c r="A283" i="28"/>
  <c r="A282" i="29"/>
  <c r="U36" i="31" a="1"/>
  <c r="U36" i="31" s="1"/>
  <c r="E32" i="25"/>
  <c r="U45" i="31" a="1"/>
  <c r="U45" i="31" s="1"/>
  <c r="E32" i="28"/>
  <c r="T39" i="31"/>
  <c r="T38" i="31"/>
  <c r="T40" i="31" s="1"/>
  <c r="T22" i="30" s="1"/>
  <c r="T48" i="31"/>
  <c r="T47" i="31"/>
  <c r="T49" i="31" s="1"/>
  <c r="T30" i="30" s="1"/>
  <c r="Y15" i="8"/>
  <c r="Y54" i="8"/>
  <c r="B279" i="29"/>
  <c r="C278" i="29"/>
  <c r="D278" i="29" s="1"/>
  <c r="B279" i="28"/>
  <c r="C278" i="28"/>
  <c r="D278" i="28" s="1"/>
  <c r="AJ12" i="13" a="1"/>
  <c r="AJ12" i="13" s="1"/>
  <c r="AJ13" i="13" a="1"/>
  <c r="AJ13" i="13" s="1"/>
  <c r="AJ17" i="13" s="1"/>
  <c r="AB22" i="31" s="1"/>
  <c r="AJ11" i="13" a="1"/>
  <c r="AJ11" i="13" s="1"/>
  <c r="Y31" i="8"/>
  <c r="Y62" i="8"/>
  <c r="AG37" i="31" a="1"/>
  <c r="AG37" i="31" s="1"/>
  <c r="AG46" i="31" a="1"/>
  <c r="AG46" i="31" s="1"/>
  <c r="E279" i="29"/>
  <c r="JI72" i="31" s="1" a="1"/>
  <c r="JI72" i="31" s="1"/>
  <c r="JH73" i="31" a="1"/>
  <c r="JH73" i="31" s="1"/>
  <c r="AG28" i="31" a="1"/>
  <c r="AG28" i="31" s="1"/>
  <c r="Y47" i="8"/>
  <c r="X27" i="31" a="1"/>
  <c r="X27" i="31" s="1"/>
  <c r="E35" i="24"/>
  <c r="W30" i="31"/>
  <c r="W29" i="31"/>
  <c r="W31" i="31" s="1"/>
  <c r="W15" i="30" s="1"/>
  <c r="JG8" i="30"/>
  <c r="JG6" i="30"/>
  <c r="JF8" i="30"/>
  <c r="JF6" i="30"/>
  <c r="Y22" i="8"/>
  <c r="AC49" i="9"/>
  <c r="AC48" i="9"/>
  <c r="JG80" i="31"/>
  <c r="JG81" i="31" s="1"/>
  <c r="JG79" i="31"/>
  <c r="JL18" i="31"/>
  <c r="JK63" i="31" a="1"/>
  <c r="JK63" i="31" s="1"/>
  <c r="JK64" i="31" a="1"/>
  <c r="JK64" i="31" s="1"/>
  <c r="JK54" i="31" a="1"/>
  <c r="JK54" i="31" s="1"/>
  <c r="JK55" i="31" a="1"/>
  <c r="JK55" i="31" s="1"/>
  <c r="JK28" i="31" a="1"/>
  <c r="JK28" i="31" s="1"/>
  <c r="JK27" i="31" a="1"/>
  <c r="JK27" i="31" s="1"/>
  <c r="JK37" i="31" a="1"/>
  <c r="JK37" i="31" s="1"/>
  <c r="JK36" i="31" a="1"/>
  <c r="JK36" i="31" s="1"/>
  <c r="AA61" i="31"/>
  <c r="AA62" i="31" s="1"/>
  <c r="AA65" i="31" s="1"/>
  <c r="AA67" i="31" s="1"/>
  <c r="AA46" i="30" s="1"/>
  <c r="AA52" i="31"/>
  <c r="AA53" i="31" s="1"/>
  <c r="AA56" i="31" s="1"/>
  <c r="AA58" i="31" s="1"/>
  <c r="AA38" i="30" s="1"/>
  <c r="AA34" i="31"/>
  <c r="AA35" i="31" s="1"/>
  <c r="AA43" i="31"/>
  <c r="AA44" i="31" s="1"/>
  <c r="AA70" i="31"/>
  <c r="AA71" i="31" s="1"/>
  <c r="AA74" i="31" s="1"/>
  <c r="AA76" i="31" s="1"/>
  <c r="AA54" i="30" s="1"/>
  <c r="AA25" i="31"/>
  <c r="AA26" i="31" s="1"/>
  <c r="AA83" i="31"/>
  <c r="AA84" i="31" s="1"/>
  <c r="Y30" i="8"/>
  <c r="JH21" i="31"/>
  <c r="JH10" i="30" s="1"/>
  <c r="JG57" i="31"/>
  <c r="JG30" i="31"/>
  <c r="JG39" i="31"/>
  <c r="JG66" i="31"/>
  <c r="JG75" i="31"/>
  <c r="JI20" i="31"/>
  <c r="JI19" i="31"/>
  <c r="Y23" i="8"/>
  <c r="Y63" i="8"/>
  <c r="Y46" i="8"/>
  <c r="Y38" i="8"/>
  <c r="Z52" i="8"/>
  <c r="Z60" i="8"/>
  <c r="Y55" i="8"/>
  <c r="Z21" i="8"/>
  <c r="Z23" i="8" s="1"/>
  <c r="AA10" i="8"/>
  <c r="AA28" i="8" s="1"/>
  <c r="Z29" i="8"/>
  <c r="Z28" i="8"/>
  <c r="Z45" i="8"/>
  <c r="Z53" i="8"/>
  <c r="Z36" i="8"/>
  <c r="Z44" i="8"/>
  <c r="X15" i="8"/>
  <c r="X67" i="8" s="1"/>
  <c r="X16" i="8"/>
  <c r="Z37" i="8"/>
  <c r="Z61" i="8"/>
  <c r="Z13" i="8"/>
  <c r="Y16" i="8"/>
  <c r="AE90" i="7"/>
  <c r="AE91" i="7" s="1"/>
  <c r="AE78" i="7"/>
  <c r="AE79" i="7" s="1"/>
  <c r="AE69" i="7"/>
  <c r="AE70" i="7" s="1"/>
  <c r="AE60" i="7"/>
  <c r="AE61" i="7" s="1"/>
  <c r="AE51" i="7"/>
  <c r="AE52" i="7" s="1"/>
  <c r="AE24" i="7"/>
  <c r="AE25" i="7" s="1"/>
  <c r="AE42" i="7"/>
  <c r="AE43" i="7" s="1"/>
  <c r="AE33" i="7"/>
  <c r="AE34" i="7" s="1"/>
  <c r="Z103" i="7"/>
  <c r="AC72" i="8"/>
  <c r="AC106" i="7"/>
  <c r="AA83" i="7"/>
  <c r="AA82" i="7"/>
  <c r="AA84" i="7" s="1"/>
  <c r="C117" i="13"/>
  <c r="E117" i="13" s="1"/>
  <c r="C117" i="10"/>
  <c r="AD96" i="7"/>
  <c r="AE92" i="7" s="1"/>
  <c r="AE96" i="7" s="1"/>
  <c r="AF92" i="7" s="1"/>
  <c r="AF96" i="7" s="1"/>
  <c r="AG92" i="7" s="1"/>
  <c r="AG96" i="7" s="1"/>
  <c r="AH92" i="7" s="1"/>
  <c r="AH96" i="7" s="1"/>
  <c r="AI92" i="7" s="1"/>
  <c r="AI96" i="7" s="1"/>
  <c r="AJ92" i="7" s="1"/>
  <c r="AJ96" i="7" s="1"/>
  <c r="AK92" i="7" s="1"/>
  <c r="AK96" i="7" s="1"/>
  <c r="AL92" i="7" s="1"/>
  <c r="AL96" i="7" s="1"/>
  <c r="AM92" i="7" s="1"/>
  <c r="AM96" i="7" s="1"/>
  <c r="AN92" i="7" s="1"/>
  <c r="AN96" i="7" s="1"/>
  <c r="AO92" i="7" s="1"/>
  <c r="AO96" i="7" s="1"/>
  <c r="AP92" i="7" s="1"/>
  <c r="AP96" i="7" s="1"/>
  <c r="AQ92" i="7" s="1"/>
  <c r="AQ96" i="7" s="1"/>
  <c r="AR92" i="7" s="1"/>
  <c r="AR96" i="7" s="1"/>
  <c r="AS92" i="7" s="1"/>
  <c r="AS96" i="7" s="1"/>
  <c r="AT92" i="7" s="1"/>
  <c r="AT96" i="7" s="1"/>
  <c r="AU92" i="7" s="1"/>
  <c r="AU96" i="7" s="1"/>
  <c r="AV92" i="7" s="1"/>
  <c r="AV96" i="7" s="1"/>
  <c r="AW92" i="7" s="1"/>
  <c r="AW96" i="7" s="1"/>
  <c r="AX92" i="7" s="1"/>
  <c r="AX96" i="7" s="1"/>
  <c r="AY92" i="7" s="1"/>
  <c r="AY96" i="7" s="1"/>
  <c r="AZ92" i="7" s="1"/>
  <c r="AZ96" i="7" s="1"/>
  <c r="BA92" i="7" s="1"/>
  <c r="BA96" i="7" s="1"/>
  <c r="BB92" i="7" s="1"/>
  <c r="BB96" i="7" s="1"/>
  <c r="BC92" i="7" s="1"/>
  <c r="BC96" i="7" s="1"/>
  <c r="BD92" i="7" s="1"/>
  <c r="BD96" i="7" s="1"/>
  <c r="BE92" i="7" s="1"/>
  <c r="BE96" i="7" s="1"/>
  <c r="BF92" i="7" s="1"/>
  <c r="BF96" i="7" s="1"/>
  <c r="BG92" i="7" s="1"/>
  <c r="BG96" i="7" s="1"/>
  <c r="BH92" i="7" s="1"/>
  <c r="BH96" i="7" s="1"/>
  <c r="BI92" i="7" s="1"/>
  <c r="BI96" i="7" s="1"/>
  <c r="BJ92" i="7" s="1"/>
  <c r="BJ96" i="7" s="1"/>
  <c r="BK92" i="7" s="1"/>
  <c r="BK96" i="7" s="1"/>
  <c r="BL92" i="7" s="1"/>
  <c r="BL96" i="7" s="1"/>
  <c r="BM92" i="7" s="1"/>
  <c r="BM96" i="7" s="1"/>
  <c r="BN92" i="7" s="1"/>
  <c r="BN96" i="7" s="1"/>
  <c r="BO92" i="7" s="1"/>
  <c r="BO96" i="7" s="1"/>
  <c r="BP92" i="7" s="1"/>
  <c r="BP96" i="7" s="1"/>
  <c r="BQ92" i="7" s="1"/>
  <c r="BQ96" i="7" s="1"/>
  <c r="BR92" i="7" s="1"/>
  <c r="BR96" i="7" s="1"/>
  <c r="BS92" i="7" s="1"/>
  <c r="BS96" i="7" s="1"/>
  <c r="BT92" i="7" s="1"/>
  <c r="BT96" i="7" s="1"/>
  <c r="BU92" i="7" s="1"/>
  <c r="BU96" i="7" s="1"/>
  <c r="BV92" i="7" s="1"/>
  <c r="BV96" i="7" s="1"/>
  <c r="BW92" i="7" s="1"/>
  <c r="BW96" i="7" s="1"/>
  <c r="BX92" i="7" s="1"/>
  <c r="BX96" i="7" s="1"/>
  <c r="BY92" i="7" s="1"/>
  <c r="BY96" i="7" s="1"/>
  <c r="BZ92" i="7" s="1"/>
  <c r="BZ96" i="7" s="1"/>
  <c r="CA92" i="7" s="1"/>
  <c r="CA96" i="7" s="1"/>
  <c r="CB92" i="7" s="1"/>
  <c r="CB96" i="7" s="1"/>
  <c r="CC92" i="7" s="1"/>
  <c r="CC96" i="7" s="1"/>
  <c r="CD92" i="7" s="1"/>
  <c r="CD96" i="7" s="1"/>
  <c r="CE92" i="7" s="1"/>
  <c r="CE96" i="7" s="1"/>
  <c r="CF92" i="7" s="1"/>
  <c r="CF96" i="7" s="1"/>
  <c r="CG92" i="7" s="1"/>
  <c r="CG96" i="7" s="1"/>
  <c r="CH92" i="7" s="1"/>
  <c r="CH96" i="7" s="1"/>
  <c r="CI92" i="7" s="1"/>
  <c r="CI96" i="7" s="1"/>
  <c r="CJ92" i="7" s="1"/>
  <c r="CJ96" i="7" s="1"/>
  <c r="CK92" i="7" s="1"/>
  <c r="CK96" i="7" s="1"/>
  <c r="CL92" i="7" s="1"/>
  <c r="CL96" i="7" s="1"/>
  <c r="CM92" i="7" s="1"/>
  <c r="CM96" i="7" s="1"/>
  <c r="CN92" i="7" s="1"/>
  <c r="CN96" i="7" s="1"/>
  <c r="CO92" i="7" s="1"/>
  <c r="CO96" i="7" s="1"/>
  <c r="CP92" i="7" s="1"/>
  <c r="CP96" i="7" s="1"/>
  <c r="CQ92" i="7" s="1"/>
  <c r="CQ96" i="7" s="1"/>
  <c r="CR92" i="7" s="1"/>
  <c r="CR96" i="7" s="1"/>
  <c r="CS92" i="7" s="1"/>
  <c r="CS96" i="7" s="1"/>
  <c r="CT92" i="7" s="1"/>
  <c r="CT96" i="7" s="1"/>
  <c r="CU92" i="7" s="1"/>
  <c r="CU96" i="7" s="1"/>
  <c r="CV92" i="7" s="1"/>
  <c r="CV96" i="7" s="1"/>
  <c r="CW92" i="7" s="1"/>
  <c r="CW96" i="7" s="1"/>
  <c r="CX92" i="7" s="1"/>
  <c r="CX96" i="7" s="1"/>
  <c r="CY92" i="7" s="1"/>
  <c r="CY96" i="7" s="1"/>
  <c r="CZ92" i="7" s="1"/>
  <c r="CZ96" i="7" s="1"/>
  <c r="DA92" i="7" s="1"/>
  <c r="DA96" i="7" s="1"/>
  <c r="DB92" i="7" s="1"/>
  <c r="DB96" i="7" s="1"/>
  <c r="DC92" i="7" s="1"/>
  <c r="DC96" i="7" s="1"/>
  <c r="DD92" i="7" s="1"/>
  <c r="DD96" i="7" s="1"/>
  <c r="DE92" i="7" s="1"/>
  <c r="DE96" i="7" s="1"/>
  <c r="DF92" i="7" s="1"/>
  <c r="DF96" i="7" s="1"/>
  <c r="DG92" i="7" s="1"/>
  <c r="DG96" i="7" s="1"/>
  <c r="DH92" i="7" s="1"/>
  <c r="DH96" i="7" s="1"/>
  <c r="DI92" i="7" s="1"/>
  <c r="DI96" i="7" s="1"/>
  <c r="DJ92" i="7" s="1"/>
  <c r="DJ96" i="7" s="1"/>
  <c r="DK92" i="7" s="1"/>
  <c r="DK96" i="7" s="1"/>
  <c r="DL92" i="7" s="1"/>
  <c r="DL96" i="7" s="1"/>
  <c r="DM92" i="7" s="1"/>
  <c r="DM96" i="7" s="1"/>
  <c r="DN92" i="7" s="1"/>
  <c r="DN96" i="7" s="1"/>
  <c r="DO92" i="7" s="1"/>
  <c r="DO96" i="7" s="1"/>
  <c r="DP92" i="7" s="1"/>
  <c r="DP96" i="7" s="1"/>
  <c r="DQ92" i="7" s="1"/>
  <c r="DQ96" i="7" s="1"/>
  <c r="DR92" i="7" s="1"/>
  <c r="DR96" i="7" s="1"/>
  <c r="DS92" i="7" s="1"/>
  <c r="DS96" i="7" s="1"/>
  <c r="DT92" i="7" s="1"/>
  <c r="DT96" i="7" s="1"/>
  <c r="DU92" i="7" s="1"/>
  <c r="DU96" i="7" s="1"/>
  <c r="DV92" i="7" s="1"/>
  <c r="DV96" i="7" s="1"/>
  <c r="DW92" i="7" s="1"/>
  <c r="DW96" i="7" s="1"/>
  <c r="DX92" i="7" s="1"/>
  <c r="DX96" i="7" s="1"/>
  <c r="DY92" i="7" s="1"/>
  <c r="DY96" i="7" s="1"/>
  <c r="DZ92" i="7" s="1"/>
  <c r="DZ96" i="7" s="1"/>
  <c r="EA92" i="7" s="1"/>
  <c r="EA96" i="7" s="1"/>
  <c r="EB92" i="7" s="1"/>
  <c r="EB96" i="7" s="1"/>
  <c r="EC92" i="7" s="1"/>
  <c r="EC96" i="7" s="1"/>
  <c r="ED92" i="7" s="1"/>
  <c r="ED96" i="7" s="1"/>
  <c r="EE92" i="7" s="1"/>
  <c r="EE96" i="7" s="1"/>
  <c r="EF92" i="7" s="1"/>
  <c r="EF96" i="7" s="1"/>
  <c r="EG92" i="7" s="1"/>
  <c r="EG96" i="7" s="1"/>
  <c r="EH92" i="7" s="1"/>
  <c r="EH96" i="7" s="1"/>
  <c r="EI92" i="7" s="1"/>
  <c r="EI96" i="7" s="1"/>
  <c r="EJ92" i="7" s="1"/>
  <c r="EJ96" i="7" s="1"/>
  <c r="EK92" i="7" s="1"/>
  <c r="EK96" i="7" s="1"/>
  <c r="EL92" i="7" s="1"/>
  <c r="EL96" i="7" s="1"/>
  <c r="EM92" i="7" s="1"/>
  <c r="EM96" i="7" s="1"/>
  <c r="EN92" i="7" s="1"/>
  <c r="EN96" i="7" s="1"/>
  <c r="EO92" i="7" s="1"/>
  <c r="EO96" i="7" s="1"/>
  <c r="EP92" i="7" s="1"/>
  <c r="EP96" i="7" s="1"/>
  <c r="EQ92" i="7" s="1"/>
  <c r="EQ96" i="7" s="1"/>
  <c r="ER92" i="7" s="1"/>
  <c r="ER96" i="7" s="1"/>
  <c r="ES92" i="7" s="1"/>
  <c r="ES96" i="7" s="1"/>
  <c r="ET92" i="7" s="1"/>
  <c r="ET96" i="7" s="1"/>
  <c r="EU92" i="7" s="1"/>
  <c r="EU96" i="7" s="1"/>
  <c r="EV92" i="7" s="1"/>
  <c r="EV96" i="7" s="1"/>
  <c r="EW92" i="7" s="1"/>
  <c r="EW96" i="7" s="1"/>
  <c r="EX92" i="7" s="1"/>
  <c r="EX96" i="7" s="1"/>
  <c r="EY92" i="7" s="1"/>
  <c r="EY96" i="7" s="1"/>
  <c r="EZ92" i="7" s="1"/>
  <c r="EZ96" i="7" s="1"/>
  <c r="FA92" i="7" s="1"/>
  <c r="FA96" i="7" s="1"/>
  <c r="FB92" i="7" s="1"/>
  <c r="FB96" i="7" s="1"/>
  <c r="FC92" i="7" s="1"/>
  <c r="FC96" i="7" s="1"/>
  <c r="FD92" i="7" s="1"/>
  <c r="FD96" i="7" s="1"/>
  <c r="FE92" i="7" s="1"/>
  <c r="FE96" i="7" s="1"/>
  <c r="FF92" i="7" s="1"/>
  <c r="FF96" i="7" s="1"/>
  <c r="FG92" i="7" s="1"/>
  <c r="FG96" i="7" s="1"/>
  <c r="FH92" i="7" s="1"/>
  <c r="FH96" i="7" s="1"/>
  <c r="FI92" i="7" s="1"/>
  <c r="FI96" i="7" s="1"/>
  <c r="FJ92" i="7" s="1"/>
  <c r="FJ96" i="7" s="1"/>
  <c r="FK92" i="7" s="1"/>
  <c r="FK96" i="7" s="1"/>
  <c r="FL92" i="7" s="1"/>
  <c r="FL96" i="7" s="1"/>
  <c r="FM92" i="7" s="1"/>
  <c r="FM96" i="7" s="1"/>
  <c r="FN92" i="7" s="1"/>
  <c r="FN96" i="7" s="1"/>
  <c r="FO92" i="7" s="1"/>
  <c r="FO96" i="7" s="1"/>
  <c r="FP92" i="7" s="1"/>
  <c r="FP96" i="7" s="1"/>
  <c r="FQ92" i="7" s="1"/>
  <c r="FQ96" i="7" s="1"/>
  <c r="FR92" i="7" s="1"/>
  <c r="FR96" i="7" s="1"/>
  <c r="FS92" i="7" s="1"/>
  <c r="FS96" i="7" s="1"/>
  <c r="FT92" i="7" s="1"/>
  <c r="FT96" i="7" s="1"/>
  <c r="FU92" i="7" s="1"/>
  <c r="FU96" i="7" s="1"/>
  <c r="FV92" i="7" s="1"/>
  <c r="FV96" i="7" s="1"/>
  <c r="FW92" i="7" s="1"/>
  <c r="FW96" i="7" s="1"/>
  <c r="FX92" i="7" s="1"/>
  <c r="FX96" i="7" s="1"/>
  <c r="FY92" i="7" s="1"/>
  <c r="FY96" i="7" s="1"/>
  <c r="FZ92" i="7" s="1"/>
  <c r="FZ96" i="7" s="1"/>
  <c r="GA92" i="7" s="1"/>
  <c r="GA96" i="7" s="1"/>
  <c r="GB92" i="7" s="1"/>
  <c r="GB96" i="7" s="1"/>
  <c r="GC92" i="7" s="1"/>
  <c r="GC96" i="7" s="1"/>
  <c r="GD92" i="7" s="1"/>
  <c r="GD96" i="7" s="1"/>
  <c r="GE92" i="7" s="1"/>
  <c r="GE96" i="7" s="1"/>
  <c r="GF92" i="7" s="1"/>
  <c r="GF96" i="7" s="1"/>
  <c r="GG92" i="7" s="1"/>
  <c r="GG96" i="7" s="1"/>
  <c r="GH92" i="7" s="1"/>
  <c r="GH96" i="7" s="1"/>
  <c r="GI92" i="7" s="1"/>
  <c r="GI96" i="7" s="1"/>
  <c r="GJ92" i="7" s="1"/>
  <c r="GJ96" i="7" s="1"/>
  <c r="GK92" i="7" s="1"/>
  <c r="GK96" i="7" s="1"/>
  <c r="GL92" i="7" s="1"/>
  <c r="GL96" i="7" s="1"/>
  <c r="GM92" i="7" s="1"/>
  <c r="GM96" i="7" s="1"/>
  <c r="GN92" i="7" s="1"/>
  <c r="GN96" i="7" s="1"/>
  <c r="GO92" i="7" s="1"/>
  <c r="GO96" i="7" s="1"/>
  <c r="GP92" i="7" s="1"/>
  <c r="GP96" i="7" s="1"/>
  <c r="GQ92" i="7" s="1"/>
  <c r="GQ96" i="7" s="1"/>
  <c r="GR92" i="7" s="1"/>
  <c r="GR96" i="7" s="1"/>
  <c r="GS92" i="7" s="1"/>
  <c r="GS96" i="7" s="1"/>
  <c r="GT92" i="7" s="1"/>
  <c r="GT96" i="7" s="1"/>
  <c r="GU92" i="7" s="1"/>
  <c r="GU96" i="7" s="1"/>
  <c r="GV92" i="7" s="1"/>
  <c r="GV96" i="7" s="1"/>
  <c r="GW92" i="7" s="1"/>
  <c r="GW96" i="7" s="1"/>
  <c r="GX92" i="7" s="1"/>
  <c r="GX96" i="7" s="1"/>
  <c r="GY92" i="7" s="1"/>
  <c r="GY96" i="7" s="1"/>
  <c r="GZ92" i="7" s="1"/>
  <c r="GZ96" i="7" s="1"/>
  <c r="HA92" i="7" s="1"/>
  <c r="HA96" i="7" s="1"/>
  <c r="HB92" i="7" s="1"/>
  <c r="HB96" i="7" s="1"/>
  <c r="HC92" i="7" s="1"/>
  <c r="HC96" i="7" s="1"/>
  <c r="HD92" i="7" s="1"/>
  <c r="HD96" i="7" s="1"/>
  <c r="HE92" i="7" s="1"/>
  <c r="HE96" i="7" s="1"/>
  <c r="HF92" i="7" s="1"/>
  <c r="HF96" i="7" s="1"/>
  <c r="HG92" i="7" s="1"/>
  <c r="HG96" i="7" s="1"/>
  <c r="HH92" i="7" s="1"/>
  <c r="HH96" i="7" s="1"/>
  <c r="HI92" i="7" s="1"/>
  <c r="HI96" i="7" s="1"/>
  <c r="HJ92" i="7" s="1"/>
  <c r="HJ96" i="7" s="1"/>
  <c r="HK92" i="7" s="1"/>
  <c r="HK96" i="7" s="1"/>
  <c r="HL92" i="7" s="1"/>
  <c r="HL96" i="7" s="1"/>
  <c r="HM92" i="7" s="1"/>
  <c r="HM96" i="7" s="1"/>
  <c r="HN92" i="7" s="1"/>
  <c r="HN96" i="7" s="1"/>
  <c r="HO92" i="7" s="1"/>
  <c r="HO96" i="7" s="1"/>
  <c r="HP92" i="7" s="1"/>
  <c r="HP96" i="7" s="1"/>
  <c r="HQ92" i="7" s="1"/>
  <c r="HQ96" i="7" s="1"/>
  <c r="HR92" i="7" s="1"/>
  <c r="HR96" i="7" s="1"/>
  <c r="HS92" i="7" s="1"/>
  <c r="HS96" i="7" s="1"/>
  <c r="HT92" i="7" s="1"/>
  <c r="HT96" i="7" s="1"/>
  <c r="HU92" i="7" s="1"/>
  <c r="HU96" i="7" s="1"/>
  <c r="HV92" i="7" s="1"/>
  <c r="HV96" i="7" s="1"/>
  <c r="HW92" i="7" s="1"/>
  <c r="HW96" i="7" s="1"/>
  <c r="HX92" i="7" s="1"/>
  <c r="HX96" i="7" s="1"/>
  <c r="HY92" i="7" s="1"/>
  <c r="HY96" i="7" s="1"/>
  <c r="HZ92" i="7" s="1"/>
  <c r="HZ96" i="7" s="1"/>
  <c r="IA92" i="7" s="1"/>
  <c r="IA96" i="7" s="1"/>
  <c r="IB92" i="7" s="1"/>
  <c r="IB96" i="7" s="1"/>
  <c r="IC92" i="7" s="1"/>
  <c r="IC96" i="7" s="1"/>
  <c r="ID92" i="7" s="1"/>
  <c r="ID96" i="7" s="1"/>
  <c r="IE92" i="7" s="1"/>
  <c r="IE96" i="7" s="1"/>
  <c r="IF92" i="7" s="1"/>
  <c r="IF96" i="7" s="1"/>
  <c r="IG92" i="7" s="1"/>
  <c r="IG96" i="7" s="1"/>
  <c r="IH92" i="7" s="1"/>
  <c r="IH96" i="7" s="1"/>
  <c r="AD95" i="7"/>
  <c r="AD97" i="7" s="1"/>
  <c r="AK8" i="13"/>
  <c r="AK10" i="13" s="1"/>
  <c r="AE72" i="8"/>
  <c r="AE73" i="8" s="1"/>
  <c r="AE106" i="7"/>
  <c r="C120" i="7"/>
  <c r="P20" i="5" s="1"/>
  <c r="D120" i="7"/>
  <c r="Q20" i="5" s="1"/>
  <c r="AJ16" i="13"/>
  <c r="AK9" i="13"/>
  <c r="C153" i="13"/>
  <c r="E153" i="13" s="1"/>
  <c r="C153" i="10"/>
  <c r="AA102" i="7"/>
  <c r="AI22" i="12"/>
  <c r="AI21" i="12"/>
  <c r="AB81" i="7" a="1"/>
  <c r="AB81" i="7" s="1"/>
  <c r="AB80" i="7" a="1"/>
  <c r="AB80" i="7" s="1"/>
  <c r="AB72" i="7" a="1"/>
  <c r="AB72" i="7" s="1"/>
  <c r="AB71" i="7" a="1"/>
  <c r="AB71" i="7" s="1"/>
  <c r="AB63" i="7" a="1"/>
  <c r="AB63" i="7" s="1"/>
  <c r="AB62" i="7" a="1"/>
  <c r="AB62" i="7" s="1"/>
  <c r="AB54" i="7" a="1"/>
  <c r="AB54" i="7" s="1"/>
  <c r="AB53" i="7" a="1"/>
  <c r="AB53" i="7" s="1"/>
  <c r="AB44" i="7" a="1"/>
  <c r="AB44" i="7" s="1"/>
  <c r="AB36" i="7" a="1"/>
  <c r="AB36" i="7" s="1"/>
  <c r="AB35" i="7" a="1"/>
  <c r="AB35" i="7" s="1"/>
  <c r="AC18" i="7"/>
  <c r="AB45" i="7" a="1"/>
  <c r="AB45" i="7" s="1"/>
  <c r="AB27" i="7" a="1"/>
  <c r="AB27" i="7" s="1"/>
  <c r="AB26" i="7" a="1"/>
  <c r="AB26" i="7" s="1"/>
  <c r="AA56" i="7"/>
  <c r="AA55" i="7"/>
  <c r="AA57" i="7" s="1"/>
  <c r="Z30" i="7"/>
  <c r="AF21" i="7"/>
  <c r="AA46" i="7"/>
  <c r="AA48" i="7" s="1"/>
  <c r="AA47" i="7"/>
  <c r="AA65" i="7"/>
  <c r="AA64" i="7"/>
  <c r="AA66" i="7" s="1"/>
  <c r="AH24" i="12"/>
  <c r="AH23" i="12" s="1"/>
  <c r="AB73" i="8"/>
  <c r="AA101" i="7"/>
  <c r="AA29" i="7"/>
  <c r="AA28" i="7"/>
  <c r="AA73" i="7"/>
  <c r="AA75" i="7" s="1"/>
  <c r="AA74" i="7"/>
  <c r="AM7" i="13"/>
  <c r="AA37" i="7"/>
  <c r="AA39" i="7" s="1"/>
  <c r="AA38" i="7"/>
  <c r="AC52" i="9" l="1" a="1"/>
  <c r="AC52" i="9" s="1"/>
  <c r="AE23" i="9"/>
  <c r="AE15" i="9"/>
  <c r="AE19" i="9"/>
  <c r="AE12" i="9"/>
  <c r="AE18" i="9"/>
  <c r="AE14" i="9"/>
  <c r="AE20" i="9"/>
  <c r="AE17" i="9"/>
  <c r="AE21" i="9"/>
  <c r="AE22" i="9"/>
  <c r="AE16" i="9"/>
  <c r="AE13" i="9"/>
  <c r="AG25" i="9"/>
  <c r="AG27" i="9" s="1"/>
  <c r="AG24" i="9" s="1"/>
  <c r="AG13" i="9" s="1"/>
  <c r="AF27" i="9"/>
  <c r="AF24" i="9" s="1"/>
  <c r="V45" i="31" a="1"/>
  <c r="V45" i="31" s="1"/>
  <c r="E33" i="28"/>
  <c r="U48" i="31"/>
  <c r="U47" i="31"/>
  <c r="U49" i="31" s="1"/>
  <c r="U30" i="30" s="1"/>
  <c r="E33" i="25"/>
  <c r="V36" i="31" a="1"/>
  <c r="V36" i="31" s="1"/>
  <c r="U39" i="31"/>
  <c r="U38" i="31"/>
  <c r="U40" i="31" s="1"/>
  <c r="U22" i="30" s="1"/>
  <c r="A283" i="29"/>
  <c r="A284" i="28"/>
  <c r="C279" i="28"/>
  <c r="D279" i="28" s="1"/>
  <c r="B280" i="28"/>
  <c r="B280" i="29"/>
  <c r="C279" i="29"/>
  <c r="D279" i="29" s="1"/>
  <c r="AK12" i="13" a="1"/>
  <c r="AK12" i="13" s="1"/>
  <c r="AK13" i="13" a="1"/>
  <c r="AK13" i="13" s="1"/>
  <c r="AK17" i="13" s="1"/>
  <c r="AC22" i="31" s="1"/>
  <c r="AK11" i="13" a="1"/>
  <c r="AK11" i="13" s="1"/>
  <c r="Z47" i="8"/>
  <c r="Z55" i="8"/>
  <c r="Z39" i="8"/>
  <c r="Z63" i="8"/>
  <c r="X30" i="31"/>
  <c r="X29" i="31"/>
  <c r="X31" i="31" s="1"/>
  <c r="X15" i="30" s="1"/>
  <c r="Y27" i="31" a="1"/>
  <c r="Y27" i="31" s="1"/>
  <c r="E36" i="24"/>
  <c r="AH37" i="31" a="1"/>
  <c r="AH37" i="31" s="1"/>
  <c r="AH28" i="31" a="1"/>
  <c r="AH28" i="31" s="1"/>
  <c r="AH46" i="31" a="1"/>
  <c r="AH46" i="31" s="1"/>
  <c r="E280" i="29"/>
  <c r="JJ72" i="31" s="1" a="1"/>
  <c r="JJ72" i="31" s="1"/>
  <c r="JI73" i="31" a="1"/>
  <c r="JI73" i="31" s="1"/>
  <c r="Z54" i="8"/>
  <c r="JH8" i="30"/>
  <c r="JH6" i="30"/>
  <c r="Z30" i="8"/>
  <c r="AA44" i="8"/>
  <c r="AA60" i="8"/>
  <c r="AA36" i="8"/>
  <c r="AA52" i="8"/>
  <c r="AA20" i="8"/>
  <c r="AA13" i="8"/>
  <c r="AD48" i="9"/>
  <c r="AD49" i="9"/>
  <c r="AD52" i="9" s="1" a="1"/>
  <c r="AD52" i="9" s="1"/>
  <c r="JH80" i="31"/>
  <c r="JH81" i="31" s="1"/>
  <c r="JH79" i="31"/>
  <c r="JM18" i="31"/>
  <c r="JL64" i="31" a="1"/>
  <c r="JL64" i="31" s="1"/>
  <c r="JL63" i="31" a="1"/>
  <c r="JL63" i="31" s="1"/>
  <c r="JL54" i="31" a="1"/>
  <c r="JL54" i="31" s="1"/>
  <c r="JL55" i="31" a="1"/>
  <c r="JL55" i="31" s="1"/>
  <c r="JL37" i="31" a="1"/>
  <c r="JL37" i="31" s="1"/>
  <c r="JL27" i="31" a="1"/>
  <c r="JL27" i="31" s="1"/>
  <c r="JL36" i="31" a="1"/>
  <c r="JL36" i="31" s="1"/>
  <c r="JL28" i="31" a="1"/>
  <c r="JL28" i="31" s="1"/>
  <c r="Z22" i="8"/>
  <c r="Y67" i="8"/>
  <c r="AB43" i="31"/>
  <c r="AB44" i="31" s="1"/>
  <c r="AB34" i="31"/>
  <c r="AB35" i="31" s="1"/>
  <c r="AB83" i="31"/>
  <c r="AB84" i="31" s="1"/>
  <c r="AB25" i="31"/>
  <c r="AB26" i="31" s="1"/>
  <c r="AB52" i="31"/>
  <c r="AB53" i="31" s="1"/>
  <c r="AB56" i="31" s="1"/>
  <c r="AB58" i="31" s="1"/>
  <c r="AB38" i="30" s="1"/>
  <c r="AB70" i="31"/>
  <c r="AB71" i="31" s="1"/>
  <c r="AB74" i="31" s="1"/>
  <c r="AB76" i="31" s="1"/>
  <c r="AB54" i="30" s="1"/>
  <c r="AB61" i="31"/>
  <c r="AB62" i="31" s="1"/>
  <c r="AB65" i="31" s="1"/>
  <c r="AB67" i="31" s="1"/>
  <c r="AB46" i="30" s="1"/>
  <c r="JI21" i="31"/>
  <c r="JI10" i="30" s="1"/>
  <c r="JH39" i="31"/>
  <c r="JH57" i="31"/>
  <c r="JH30" i="31"/>
  <c r="JH66" i="31"/>
  <c r="JH75" i="31"/>
  <c r="JJ19" i="31"/>
  <c r="JJ20" i="31"/>
  <c r="Z31" i="8"/>
  <c r="Z46" i="8"/>
  <c r="Z62" i="8"/>
  <c r="Z38" i="8"/>
  <c r="AA61" i="8"/>
  <c r="AA45" i="8"/>
  <c r="AA37" i="8"/>
  <c r="AA53" i="8"/>
  <c r="AB10" i="8"/>
  <c r="AB28" i="8" s="1"/>
  <c r="AA21" i="8"/>
  <c r="AA29" i="8"/>
  <c r="AA31" i="8" s="1"/>
  <c r="AB102" i="7"/>
  <c r="AB65" i="7"/>
  <c r="AB64" i="7"/>
  <c r="AB66" i="7" s="1"/>
  <c r="AI24" i="12"/>
  <c r="AI23" i="12" s="1"/>
  <c r="AK16" i="13"/>
  <c r="AL9" i="13"/>
  <c r="AD72" i="8"/>
  <c r="AD106" i="7"/>
  <c r="E120" i="7"/>
  <c r="R20" i="5" s="1"/>
  <c r="AB37" i="7"/>
  <c r="AB39" i="7" s="1"/>
  <c r="AB38" i="7"/>
  <c r="AB55" i="7"/>
  <c r="AB57" i="7" s="1"/>
  <c r="AB56" i="7"/>
  <c r="AB101" i="7"/>
  <c r="AB28" i="7"/>
  <c r="AB29" i="7"/>
  <c r="AJ21" i="12"/>
  <c r="AJ22" i="12"/>
  <c r="AA103" i="7"/>
  <c r="AC72" i="7" a="1"/>
  <c r="AC72" i="7" s="1"/>
  <c r="AC71" i="7" a="1"/>
  <c r="AC71" i="7" s="1"/>
  <c r="AC80" i="7" a="1"/>
  <c r="AC80" i="7" s="1"/>
  <c r="AC63" i="7" a="1"/>
  <c r="AC63" i="7" s="1"/>
  <c r="AC62" i="7" a="1"/>
  <c r="AC62" i="7" s="1"/>
  <c r="AC54" i="7" a="1"/>
  <c r="AC54" i="7" s="1"/>
  <c r="AC53" i="7" a="1"/>
  <c r="AC53" i="7" s="1"/>
  <c r="AC81" i="7" a="1"/>
  <c r="AC81" i="7" s="1"/>
  <c r="AC35" i="7" a="1"/>
  <c r="AC35" i="7" s="1"/>
  <c r="AC27" i="7" a="1"/>
  <c r="AC27" i="7" s="1"/>
  <c r="AC26" i="7" a="1"/>
  <c r="AC26" i="7" s="1"/>
  <c r="AD18" i="7"/>
  <c r="AC45" i="7" a="1"/>
  <c r="AC45" i="7" s="1"/>
  <c r="AC44" i="7" a="1"/>
  <c r="AC44" i="7" s="1"/>
  <c r="AC36" i="7" a="1"/>
  <c r="AC36" i="7" s="1"/>
  <c r="AG21" i="7"/>
  <c r="Z105" i="7"/>
  <c r="Z107" i="7" s="1"/>
  <c r="Z14" i="8"/>
  <c r="AB82" i="7"/>
  <c r="AB84" i="7" s="1"/>
  <c r="AB83" i="7"/>
  <c r="C154" i="13"/>
  <c r="E154" i="13" s="1"/>
  <c r="C154" i="10"/>
  <c r="C118" i="13"/>
  <c r="E118" i="13" s="1"/>
  <c r="C118" i="10"/>
  <c r="AF90" i="7"/>
  <c r="AF91" i="7" s="1"/>
  <c r="AF69" i="7"/>
  <c r="AF70" i="7" s="1"/>
  <c r="AF60" i="7"/>
  <c r="AF61" i="7" s="1"/>
  <c r="AF78" i="7"/>
  <c r="AF79" i="7" s="1"/>
  <c r="AF51" i="7"/>
  <c r="AF52" i="7" s="1"/>
  <c r="AF42" i="7"/>
  <c r="AF43" i="7" s="1"/>
  <c r="AF33" i="7"/>
  <c r="AF34" i="7" s="1"/>
  <c r="AF24" i="7"/>
  <c r="AF25" i="7" s="1"/>
  <c r="AB74" i="7"/>
  <c r="AB73" i="7"/>
  <c r="AB75" i="7" s="1"/>
  <c r="AA30" i="7"/>
  <c r="AC73" i="8"/>
  <c r="AA104" i="7"/>
  <c r="AN7" i="13"/>
  <c r="AB46" i="7"/>
  <c r="AB48" i="7" s="1"/>
  <c r="AB47" i="7"/>
  <c r="AL8" i="13"/>
  <c r="AL10" i="13" s="1"/>
  <c r="AG14" i="9" l="1"/>
  <c r="AG20" i="9"/>
  <c r="AG12" i="9"/>
  <c r="AG16" i="9"/>
  <c r="AG23" i="9"/>
  <c r="AG15" i="9"/>
  <c r="AG22" i="9"/>
  <c r="AG21" i="9"/>
  <c r="AG19" i="9"/>
  <c r="AG17" i="9"/>
  <c r="AG18" i="9"/>
  <c r="AF14" i="9"/>
  <c r="AF15" i="9"/>
  <c r="AF23" i="9"/>
  <c r="AF16" i="9"/>
  <c r="AF18" i="9"/>
  <c r="AF20" i="9"/>
  <c r="AF17" i="9"/>
  <c r="AF13" i="9"/>
  <c r="AF22" i="9"/>
  <c r="AF12" i="9"/>
  <c r="AF19" i="9"/>
  <c r="AF21" i="9"/>
  <c r="V39" i="31"/>
  <c r="V38" i="31"/>
  <c r="V40" i="31" s="1"/>
  <c r="V22" i="30" s="1"/>
  <c r="W36" i="31" a="1"/>
  <c r="W36" i="31" s="1"/>
  <c r="E34" i="25"/>
  <c r="A285" i="28"/>
  <c r="W45" i="31" a="1"/>
  <c r="W45" i="31" s="1"/>
  <c r="E34" i="28"/>
  <c r="A284" i="29"/>
  <c r="V47" i="31"/>
  <c r="V49" i="31" s="1"/>
  <c r="V30" i="30" s="1"/>
  <c r="V48" i="31"/>
  <c r="AA39" i="8"/>
  <c r="C280" i="29"/>
  <c r="D280" i="29" s="1"/>
  <c r="B281" i="29"/>
  <c r="C280" i="28"/>
  <c r="D280" i="28" s="1"/>
  <c r="B281" i="28"/>
  <c r="AL13" i="13" a="1"/>
  <c r="AL13" i="13" s="1"/>
  <c r="AL17" i="13" s="1"/>
  <c r="AD22" i="31" s="1"/>
  <c r="AL11" i="13" a="1"/>
  <c r="AL11" i="13" s="1"/>
  <c r="AL12" i="13" a="1"/>
  <c r="AL12" i="13" s="1"/>
  <c r="AA38" i="8"/>
  <c r="AA46" i="8"/>
  <c r="AA63" i="8"/>
  <c r="AI28" i="31" a="1"/>
  <c r="AI28" i="31" s="1"/>
  <c r="AI37" i="31" a="1"/>
  <c r="AI37" i="31" s="1"/>
  <c r="AB20" i="8"/>
  <c r="AA54" i="8"/>
  <c r="JK73" i="31" a="1"/>
  <c r="JK73" i="31" s="1"/>
  <c r="Z27" i="31" a="1"/>
  <c r="Z27" i="31" s="1"/>
  <c r="E37" i="24"/>
  <c r="AB52" i="8"/>
  <c r="AB36" i="8"/>
  <c r="AA47" i="8"/>
  <c r="AI46" i="31" a="1"/>
  <c r="AI46" i="31" s="1"/>
  <c r="E281" i="29"/>
  <c r="JJ73" i="31" a="1"/>
  <c r="JJ73" i="31" s="1"/>
  <c r="Y30" i="31"/>
  <c r="Y29" i="31"/>
  <c r="Y31" i="31" s="1"/>
  <c r="Y15" i="30" s="1"/>
  <c r="JI8" i="30"/>
  <c r="JI6" i="30"/>
  <c r="AB13" i="8"/>
  <c r="AA23" i="8"/>
  <c r="AE48" i="9"/>
  <c r="AE49" i="9"/>
  <c r="JI79" i="31"/>
  <c r="JI80" i="31"/>
  <c r="JI81" i="31" s="1"/>
  <c r="JN18" i="31"/>
  <c r="JM64" i="31" a="1"/>
  <c r="JM64" i="31" s="1"/>
  <c r="JM63" i="31" a="1"/>
  <c r="JM63" i="31" s="1"/>
  <c r="JM54" i="31" a="1"/>
  <c r="JM54" i="31" s="1"/>
  <c r="JM55" i="31" a="1"/>
  <c r="JM55" i="31" s="1"/>
  <c r="JM27" i="31" a="1"/>
  <c r="JM27" i="31" s="1"/>
  <c r="JM36" i="31" a="1"/>
  <c r="JM36" i="31" s="1"/>
  <c r="JM28" i="31" a="1"/>
  <c r="JM28" i="31" s="1"/>
  <c r="JM37" i="31" a="1"/>
  <c r="JM37" i="31" s="1"/>
  <c r="AC34" i="31"/>
  <c r="AC35" i="31" s="1"/>
  <c r="AC25" i="31"/>
  <c r="AC26" i="31" s="1"/>
  <c r="AC83" i="31"/>
  <c r="AC84" i="31" s="1"/>
  <c r="AC70" i="31"/>
  <c r="AC71" i="31" s="1"/>
  <c r="AC74" i="31" s="1"/>
  <c r="AC76" i="31" s="1"/>
  <c r="AC54" i="30" s="1"/>
  <c r="AC61" i="31"/>
  <c r="AC62" i="31" s="1"/>
  <c r="AC65" i="31" s="1"/>
  <c r="AC67" i="31" s="1"/>
  <c r="AC46" i="30" s="1"/>
  <c r="AC52" i="31"/>
  <c r="AC53" i="31" s="1"/>
  <c r="AC56" i="31" s="1"/>
  <c r="AC58" i="31" s="1"/>
  <c r="AC38" i="30" s="1"/>
  <c r="AC43" i="31"/>
  <c r="AC44" i="31" s="1"/>
  <c r="JI66" i="31"/>
  <c r="JI30" i="31"/>
  <c r="JK20" i="31"/>
  <c r="JK19" i="31"/>
  <c r="JI57" i="31"/>
  <c r="JJ21" i="31"/>
  <c r="JJ10" i="30" s="1"/>
  <c r="JI39" i="31"/>
  <c r="JI75" i="31"/>
  <c r="AA55" i="8"/>
  <c r="AA62" i="8"/>
  <c r="AA30" i="8"/>
  <c r="AB44" i="8"/>
  <c r="AB60" i="8"/>
  <c r="AA22" i="8"/>
  <c r="AC10" i="8"/>
  <c r="AC13" i="8" s="1"/>
  <c r="AB29" i="8"/>
  <c r="AB31" i="8" s="1"/>
  <c r="AB53" i="8"/>
  <c r="AB37" i="8"/>
  <c r="AC102" i="7"/>
  <c r="AC47" i="7"/>
  <c r="AC46" i="7"/>
  <c r="AC48" i="7" s="1"/>
  <c r="AM9" i="13"/>
  <c r="AL16" i="13"/>
  <c r="AK21" i="12"/>
  <c r="AK22" i="12"/>
  <c r="AD81" i="7" a="1"/>
  <c r="AD81" i="7" s="1"/>
  <c r="AD63" i="7" a="1"/>
  <c r="AD63" i="7" s="1"/>
  <c r="AD62" i="7" a="1"/>
  <c r="AD62" i="7" s="1"/>
  <c r="AD72" i="7" a="1"/>
  <c r="AD72" i="7" s="1"/>
  <c r="AD80" i="7" a="1"/>
  <c r="AD80" i="7" s="1"/>
  <c r="AD71" i="7" a="1"/>
  <c r="AD71" i="7" s="1"/>
  <c r="AD54" i="7" a="1"/>
  <c r="AD54" i="7" s="1"/>
  <c r="AD53" i="7" a="1"/>
  <c r="AD53" i="7" s="1"/>
  <c r="AD45" i="7" a="1"/>
  <c r="AD45" i="7" s="1"/>
  <c r="AD44" i="7" a="1"/>
  <c r="AD44" i="7" s="1"/>
  <c r="AD36" i="7" a="1"/>
  <c r="AD36" i="7" s="1"/>
  <c r="AD35" i="7" a="1"/>
  <c r="AD35" i="7" s="1"/>
  <c r="AE18" i="7"/>
  <c r="AD27" i="7" a="1"/>
  <c r="AD27" i="7" s="1"/>
  <c r="AD26" i="7" a="1"/>
  <c r="AD26" i="7" s="1"/>
  <c r="AJ24" i="12"/>
  <c r="AJ23" i="12" s="1"/>
  <c r="AH21" i="7"/>
  <c r="AB45" i="8"/>
  <c r="AB61" i="8"/>
  <c r="AB21" i="8"/>
  <c r="AB103" i="7"/>
  <c r="AB30" i="7"/>
  <c r="AC64" i="7"/>
  <c r="AC66" i="7" s="1"/>
  <c r="AC65" i="7"/>
  <c r="Z16" i="8"/>
  <c r="Z15" i="8"/>
  <c r="Z67" i="8" s="1"/>
  <c r="AC101" i="7"/>
  <c r="AC29" i="7"/>
  <c r="AC28" i="7"/>
  <c r="AC30" i="7" s="1"/>
  <c r="AC82" i="7"/>
  <c r="AC84" i="7" s="1"/>
  <c r="AC83" i="7"/>
  <c r="AC73" i="7"/>
  <c r="AC75" i="7" s="1"/>
  <c r="AC74" i="7"/>
  <c r="AM8" i="13"/>
  <c r="AM10" i="13" s="1"/>
  <c r="AO7" i="13"/>
  <c r="C119" i="13"/>
  <c r="E119" i="13" s="1"/>
  <c r="C119" i="10"/>
  <c r="AG90" i="7"/>
  <c r="AG91" i="7" s="1"/>
  <c r="AG60" i="7"/>
  <c r="AG61" i="7" s="1"/>
  <c r="AG51" i="7"/>
  <c r="AG52" i="7" s="1"/>
  <c r="AG78" i="7"/>
  <c r="AG79" i="7" s="1"/>
  <c r="AG69" i="7"/>
  <c r="AG70" i="7" s="1"/>
  <c r="AG42" i="7"/>
  <c r="AG43" i="7" s="1"/>
  <c r="AG33" i="7"/>
  <c r="AG34" i="7" s="1"/>
  <c r="AG24" i="7"/>
  <c r="AG25" i="7" s="1"/>
  <c r="AC38" i="7"/>
  <c r="AC37" i="7"/>
  <c r="AC39" i="7" s="1"/>
  <c r="AA14" i="8"/>
  <c r="AA105" i="7"/>
  <c r="AA107" i="7" s="1"/>
  <c r="C155" i="13"/>
  <c r="E155" i="13" s="1"/>
  <c r="C155" i="10"/>
  <c r="AC55" i="7"/>
  <c r="AC57" i="7" s="1"/>
  <c r="AC56" i="7"/>
  <c r="AB104" i="7"/>
  <c r="AD73" i="8"/>
  <c r="AE52" i="9" l="1" a="1"/>
  <c r="AE52" i="9" s="1"/>
  <c r="E35" i="28"/>
  <c r="X45" i="31" a="1"/>
  <c r="X45" i="31" s="1"/>
  <c r="W47" i="31"/>
  <c r="W49" i="31" s="1"/>
  <c r="W30" i="30" s="1"/>
  <c r="W48" i="31"/>
  <c r="A286" i="28"/>
  <c r="X36" i="31" a="1"/>
  <c r="X36" i="31" s="1"/>
  <c r="E35" i="25"/>
  <c r="W39" i="31"/>
  <c r="W38" i="31"/>
  <c r="W40" i="31" s="1"/>
  <c r="W22" i="30" s="1"/>
  <c r="A285" i="29"/>
  <c r="AB39" i="8"/>
  <c r="AB54" i="8"/>
  <c r="AB63" i="8"/>
  <c r="C281" i="28"/>
  <c r="D281" i="28" s="1"/>
  <c r="B282" i="28"/>
  <c r="B282" i="29"/>
  <c r="C281" i="29"/>
  <c r="D281" i="29" s="1"/>
  <c r="AM13" i="13" a="1"/>
  <c r="AM13" i="13" s="1"/>
  <c r="AM17" i="13" s="1"/>
  <c r="AE22" i="31" s="1"/>
  <c r="AM11" i="13" a="1"/>
  <c r="AM11" i="13" s="1"/>
  <c r="AM12" i="13" a="1"/>
  <c r="AM12" i="13" s="1"/>
  <c r="AI94" i="31"/>
  <c r="AB47" i="8"/>
  <c r="AJ46" i="31" a="1"/>
  <c r="AJ46" i="31" s="1"/>
  <c r="AJ28" i="31" a="1"/>
  <c r="AJ28" i="31" s="1"/>
  <c r="AA27" i="31" a="1"/>
  <c r="AA27" i="31" s="1"/>
  <c r="E38" i="24"/>
  <c r="E282" i="29"/>
  <c r="JL72" i="31" s="1" a="1"/>
  <c r="JL72" i="31" s="1"/>
  <c r="JK72" i="31" a="1"/>
  <c r="JK72" i="31" s="1"/>
  <c r="Z30" i="31"/>
  <c r="Z29" i="31"/>
  <c r="Z31" i="31" s="1"/>
  <c r="Z15" i="30" s="1"/>
  <c r="AJ37" i="31" a="1"/>
  <c r="AJ37" i="31" s="1"/>
  <c r="AB23" i="8"/>
  <c r="JJ8" i="30"/>
  <c r="JJ6" i="30"/>
  <c r="AC28" i="8"/>
  <c r="AC60" i="8"/>
  <c r="AC20" i="8"/>
  <c r="AC52" i="8"/>
  <c r="AC44" i="8"/>
  <c r="AC36" i="8"/>
  <c r="AF48" i="9"/>
  <c r="AF49" i="9"/>
  <c r="JJ80" i="31"/>
  <c r="JJ81" i="31" s="1"/>
  <c r="JJ79" i="31"/>
  <c r="JO18" i="31"/>
  <c r="JN64" i="31" a="1"/>
  <c r="JN64" i="31" s="1"/>
  <c r="JN63" i="31" a="1"/>
  <c r="JN63" i="31" s="1"/>
  <c r="JN55" i="31" a="1"/>
  <c r="JN55" i="31" s="1"/>
  <c r="JN54" i="31" a="1"/>
  <c r="JN54" i="31" s="1"/>
  <c r="JN37" i="31" a="1"/>
  <c r="JN37" i="31" s="1"/>
  <c r="JN27" i="31" a="1"/>
  <c r="JN27" i="31" s="1"/>
  <c r="JN36" i="31" a="1"/>
  <c r="JN36" i="31" s="1"/>
  <c r="JN28" i="31" a="1"/>
  <c r="JN28" i="31" s="1"/>
  <c r="AD83" i="31"/>
  <c r="AD84" i="31" s="1"/>
  <c r="AD70" i="31"/>
  <c r="AD71" i="31" s="1"/>
  <c r="AD74" i="31" s="1"/>
  <c r="AD76" i="31" s="1"/>
  <c r="AD54" i="30" s="1"/>
  <c r="AD61" i="31"/>
  <c r="AD62" i="31" s="1"/>
  <c r="AD65" i="31" s="1"/>
  <c r="AD67" i="31" s="1"/>
  <c r="AD46" i="30" s="1"/>
  <c r="AD52" i="31"/>
  <c r="AD53" i="31" s="1"/>
  <c r="AD56" i="31" s="1"/>
  <c r="AD58" i="31" s="1"/>
  <c r="AD38" i="30" s="1"/>
  <c r="AD34" i="31"/>
  <c r="AD35" i="31" s="1"/>
  <c r="AD25" i="31"/>
  <c r="AD26" i="31" s="1"/>
  <c r="AD43" i="31"/>
  <c r="AD44" i="31" s="1"/>
  <c r="JJ66" i="31"/>
  <c r="JL19" i="31"/>
  <c r="JL20" i="31"/>
  <c r="JK21" i="31"/>
  <c r="JK10" i="30" s="1"/>
  <c r="JJ30" i="31"/>
  <c r="JJ75" i="31"/>
  <c r="JJ57" i="31"/>
  <c r="JJ39" i="31"/>
  <c r="AC53" i="8"/>
  <c r="AD10" i="8"/>
  <c r="AD44" i="8" s="1"/>
  <c r="AC21" i="8"/>
  <c r="AB22" i="8"/>
  <c r="AB46" i="8"/>
  <c r="AB38" i="8"/>
  <c r="AB62" i="8"/>
  <c r="AC29" i="8"/>
  <c r="AC37" i="8"/>
  <c r="AC105" i="7"/>
  <c r="AC107" i="7" s="1"/>
  <c r="AC14" i="8"/>
  <c r="AC16" i="8" s="1"/>
  <c r="AC61" i="8"/>
  <c r="AC45" i="8"/>
  <c r="AD101" i="7"/>
  <c r="AD29" i="7"/>
  <c r="AD28" i="7"/>
  <c r="AD30" i="7" s="1"/>
  <c r="AN8" i="13"/>
  <c r="AN10" i="13" s="1"/>
  <c r="AC104" i="7"/>
  <c r="AB14" i="8"/>
  <c r="AB105" i="7"/>
  <c r="AH90" i="7"/>
  <c r="AH91" i="7" s="1"/>
  <c r="AH78" i="7"/>
  <c r="AH79" i="7" s="1"/>
  <c r="AH69" i="7"/>
  <c r="AH70" i="7" s="1"/>
  <c r="AH51" i="7"/>
  <c r="AH52" i="7" s="1"/>
  <c r="AH60" i="7"/>
  <c r="AH61" i="7" s="1"/>
  <c r="AH42" i="7"/>
  <c r="AH43" i="7" s="1"/>
  <c r="AH33" i="7"/>
  <c r="AH34" i="7" s="1"/>
  <c r="AH24" i="7"/>
  <c r="AH25" i="7" s="1"/>
  <c r="AD38" i="7"/>
  <c r="AD37" i="7"/>
  <c r="AD39" i="7" s="1"/>
  <c r="AD64" i="7"/>
  <c r="AD66" i="7" s="1"/>
  <c r="AD65" i="7"/>
  <c r="AB55" i="8"/>
  <c r="C120" i="13"/>
  <c r="E120" i="13" s="1"/>
  <c r="C120" i="10"/>
  <c r="AD46" i="7"/>
  <c r="AD48" i="7" s="1"/>
  <c r="AD47" i="7"/>
  <c r="AI21" i="7"/>
  <c r="C156" i="13"/>
  <c r="E156" i="13" s="1"/>
  <c r="C156" i="10"/>
  <c r="AB30" i="8"/>
  <c r="AA15" i="8"/>
  <c r="AA67" i="8" s="1"/>
  <c r="AA16" i="8"/>
  <c r="AD55" i="7"/>
  <c r="AD57" i="7" s="1"/>
  <c r="AD56" i="7"/>
  <c r="AP7" i="13"/>
  <c r="AD102" i="7"/>
  <c r="AD73" i="7"/>
  <c r="AD75" i="7" s="1"/>
  <c r="AD74" i="7"/>
  <c r="AL22" i="12"/>
  <c r="AL21" i="12"/>
  <c r="AN9" i="13"/>
  <c r="AM16" i="13"/>
  <c r="AC103" i="7"/>
  <c r="AE81" i="7" a="1"/>
  <c r="AE81" i="7" s="1"/>
  <c r="AE72" i="7" a="1"/>
  <c r="AE72" i="7" s="1"/>
  <c r="AE71" i="7" a="1"/>
  <c r="AE71" i="7" s="1"/>
  <c r="AE80" i="7" a="1"/>
  <c r="AE80" i="7" s="1"/>
  <c r="AE62" i="7" a="1"/>
  <c r="AE62" i="7" s="1"/>
  <c r="AE63" i="7" a="1"/>
  <c r="AE63" i="7" s="1"/>
  <c r="AE45" i="7" a="1"/>
  <c r="AE45" i="7" s="1"/>
  <c r="AE44" i="7" a="1"/>
  <c r="AE44" i="7" s="1"/>
  <c r="AE36" i="7" a="1"/>
  <c r="AE36" i="7" s="1"/>
  <c r="AE35" i="7" a="1"/>
  <c r="AE35" i="7" s="1"/>
  <c r="AE54" i="7" a="1"/>
  <c r="AE54" i="7" s="1"/>
  <c r="AF18" i="7"/>
  <c r="AE27" i="7" a="1"/>
  <c r="AE27" i="7" s="1"/>
  <c r="AE26" i="7" a="1"/>
  <c r="AE26" i="7" s="1"/>
  <c r="AE53" i="7" a="1"/>
  <c r="AE53" i="7" s="1"/>
  <c r="AD82" i="7"/>
  <c r="AD84" i="7" s="1"/>
  <c r="AD83" i="7"/>
  <c r="AK24" i="12"/>
  <c r="AK23" i="12" s="1"/>
  <c r="AG48" i="9" l="1"/>
  <c r="AF52" i="9" a="1"/>
  <c r="AF52" i="9" s="1"/>
  <c r="Y36" i="31" a="1"/>
  <c r="Y36" i="31" s="1"/>
  <c r="E36" i="25"/>
  <c r="X38" i="31"/>
  <c r="X40" i="31" s="1"/>
  <c r="X22" i="30" s="1"/>
  <c r="X39" i="31"/>
  <c r="A287" i="28"/>
  <c r="A286" i="29"/>
  <c r="X48" i="31"/>
  <c r="X47" i="31"/>
  <c r="X49" i="31" s="1"/>
  <c r="X30" i="30" s="1"/>
  <c r="Y45" i="31" a="1"/>
  <c r="Y45" i="31" s="1"/>
  <c r="E36" i="28"/>
  <c r="AC30" i="8"/>
  <c r="AC23" i="8"/>
  <c r="C282" i="29"/>
  <c r="D282" i="29" s="1"/>
  <c r="B283" i="29"/>
  <c r="B283" i="28"/>
  <c r="C282" i="28"/>
  <c r="D282" i="28" s="1"/>
  <c r="AN13" i="13" a="1"/>
  <c r="AN13" i="13" s="1"/>
  <c r="AN17" i="13" s="1"/>
  <c r="AF22" i="31" s="1"/>
  <c r="AN11" i="13" a="1"/>
  <c r="AN11" i="13" s="1"/>
  <c r="AN12" i="13" a="1"/>
  <c r="AN12" i="13" s="1"/>
  <c r="AC47" i="8"/>
  <c r="AC38" i="8"/>
  <c r="AJ94" i="31"/>
  <c r="AK28" i="31" a="1"/>
  <c r="AK28" i="31" s="1"/>
  <c r="AA30" i="31"/>
  <c r="AA29" i="31"/>
  <c r="AA31" i="31" s="1"/>
  <c r="AA15" i="30" s="1"/>
  <c r="AK46" i="31" a="1"/>
  <c r="AK46" i="31" s="1"/>
  <c r="E283" i="29"/>
  <c r="JM72" i="31" s="1" a="1"/>
  <c r="JM72" i="31" s="1"/>
  <c r="JL73" i="31" a="1"/>
  <c r="JL73" i="31" s="1"/>
  <c r="AD20" i="8"/>
  <c r="AD28" i="8"/>
  <c r="AC55" i="8"/>
  <c r="AC63" i="8"/>
  <c r="AK37" i="31" a="1"/>
  <c r="AK37" i="31" s="1"/>
  <c r="AB27" i="31" a="1"/>
  <c r="AB27" i="31" s="1"/>
  <c r="E39" i="24"/>
  <c r="JK6" i="30"/>
  <c r="JK8" i="30"/>
  <c r="AG49" i="9"/>
  <c r="AG52" i="9" s="1" a="1"/>
  <c r="AG52" i="9" s="1"/>
  <c r="JK79" i="31"/>
  <c r="JK80" i="31"/>
  <c r="JK81" i="31" s="1"/>
  <c r="JP18" i="31"/>
  <c r="JO64" i="31" a="1"/>
  <c r="JO64" i="31" s="1"/>
  <c r="JO63" i="31" a="1"/>
  <c r="JO63" i="31" s="1"/>
  <c r="JO55" i="31" a="1"/>
  <c r="JO55" i="31" s="1"/>
  <c r="JO54" i="31" a="1"/>
  <c r="JO54" i="31" s="1"/>
  <c r="JO37" i="31" a="1"/>
  <c r="JO37" i="31" s="1"/>
  <c r="JO36" i="31" a="1"/>
  <c r="JO36" i="31" s="1"/>
  <c r="JO28" i="31" a="1"/>
  <c r="JO28" i="31" s="1"/>
  <c r="JO27" i="31" a="1"/>
  <c r="JO27" i="31" s="1"/>
  <c r="AE52" i="31"/>
  <c r="AE53" i="31" s="1"/>
  <c r="AE56" i="31" s="1"/>
  <c r="AE58" i="31" s="1"/>
  <c r="AE38" i="30" s="1"/>
  <c r="AE43" i="31"/>
  <c r="AE44" i="31" s="1"/>
  <c r="AE34" i="31"/>
  <c r="AE35" i="31" s="1"/>
  <c r="AE61" i="31"/>
  <c r="AE62" i="31" s="1"/>
  <c r="AE65" i="31" s="1"/>
  <c r="AE67" i="31" s="1"/>
  <c r="AE46" i="30" s="1"/>
  <c r="AE70" i="31"/>
  <c r="AE71" i="31" s="1"/>
  <c r="AE74" i="31" s="1"/>
  <c r="AE76" i="31" s="1"/>
  <c r="AE54" i="30" s="1"/>
  <c r="AE83" i="31"/>
  <c r="AE84" i="31" s="1"/>
  <c r="AE25" i="31"/>
  <c r="AE26" i="31" s="1"/>
  <c r="AC54" i="8"/>
  <c r="JM19" i="31"/>
  <c r="JM20" i="31"/>
  <c r="JK75" i="31"/>
  <c r="JK30" i="31"/>
  <c r="JL21" i="31"/>
  <c r="JL10" i="30" s="1"/>
  <c r="JK39" i="31"/>
  <c r="JK66" i="31"/>
  <c r="JK57" i="31"/>
  <c r="AC31" i="8"/>
  <c r="AD13" i="8"/>
  <c r="AC22" i="8"/>
  <c r="AD36" i="8"/>
  <c r="AD52" i="8"/>
  <c r="AD60" i="8"/>
  <c r="AD45" i="8"/>
  <c r="AD47" i="8" s="1"/>
  <c r="AE10" i="8"/>
  <c r="AE20" i="8" s="1"/>
  <c r="AD29" i="8"/>
  <c r="AC15" i="8"/>
  <c r="AC46" i="8"/>
  <c r="AC39" i="8"/>
  <c r="AC62" i="8"/>
  <c r="AD61" i="8"/>
  <c r="AD53" i="8"/>
  <c r="AD37" i="8"/>
  <c r="AJ21" i="7"/>
  <c r="AO8" i="13"/>
  <c r="AO10" i="13" s="1"/>
  <c r="AE46" i="7"/>
  <c r="AE48" i="7" s="1"/>
  <c r="AE47" i="7"/>
  <c r="AD14" i="8"/>
  <c r="AD105" i="7"/>
  <c r="AD107" i="7" s="1"/>
  <c r="AE101" i="7"/>
  <c r="AE28" i="7"/>
  <c r="AE30" i="7" s="1"/>
  <c r="AE29" i="7"/>
  <c r="AQ7" i="13"/>
  <c r="AI90" i="7"/>
  <c r="AI91" i="7" s="1"/>
  <c r="AI78" i="7"/>
  <c r="AI79" i="7" s="1"/>
  <c r="AI69" i="7"/>
  <c r="AI70" i="7" s="1"/>
  <c r="AI60" i="7"/>
  <c r="AI61" i="7" s="1"/>
  <c r="AI42" i="7"/>
  <c r="AI43" i="7" s="1"/>
  <c r="AI33" i="7"/>
  <c r="AI34" i="7" s="1"/>
  <c r="AI24" i="7"/>
  <c r="AI25" i="7" s="1"/>
  <c r="AI51" i="7"/>
  <c r="AI52" i="7" s="1"/>
  <c r="AE102" i="7"/>
  <c r="AE65" i="7"/>
  <c r="AE64" i="7"/>
  <c r="AE66" i="7" s="1"/>
  <c r="AO9" i="13"/>
  <c r="AN16" i="13"/>
  <c r="C121" i="13"/>
  <c r="E121" i="13" s="1"/>
  <c r="C121" i="10"/>
  <c r="AD21" i="8"/>
  <c r="AD103" i="7"/>
  <c r="AE55" i="7"/>
  <c r="AE57" i="7" s="1"/>
  <c r="AE56" i="7"/>
  <c r="AF81" i="7" a="1"/>
  <c r="AF81" i="7" s="1"/>
  <c r="AF80" i="7" a="1"/>
  <c r="AF80" i="7" s="1"/>
  <c r="AF72" i="7" a="1"/>
  <c r="AF72" i="7" s="1"/>
  <c r="AF71" i="7" a="1"/>
  <c r="AF71" i="7" s="1"/>
  <c r="AF54" i="7" a="1"/>
  <c r="AF54" i="7" s="1"/>
  <c r="AF53" i="7" a="1"/>
  <c r="AF53" i="7" s="1"/>
  <c r="AF63" i="7" a="1"/>
  <c r="AF63" i="7" s="1"/>
  <c r="AF27" i="7" a="1"/>
  <c r="AF27" i="7" s="1"/>
  <c r="AF26" i="7" a="1"/>
  <c r="AF26" i="7" s="1"/>
  <c r="AF44" i="7" a="1"/>
  <c r="AF44" i="7" s="1"/>
  <c r="AF36" i="7" a="1"/>
  <c r="AF36" i="7" s="1"/>
  <c r="AF35" i="7" a="1"/>
  <c r="AF35" i="7" s="1"/>
  <c r="AF45" i="7" a="1"/>
  <c r="AF45" i="7" s="1"/>
  <c r="AF62" i="7" a="1"/>
  <c r="AF62" i="7" s="1"/>
  <c r="AG18" i="7"/>
  <c r="AE83" i="7"/>
  <c r="AE82" i="7"/>
  <c r="AE84" i="7" s="1"/>
  <c r="AL24" i="12"/>
  <c r="AL23" i="12" s="1"/>
  <c r="AD104" i="7"/>
  <c r="AM21" i="12"/>
  <c r="AM22" i="12"/>
  <c r="AE38" i="7"/>
  <c r="AE37" i="7"/>
  <c r="AE39" i="7" s="1"/>
  <c r="C157" i="13"/>
  <c r="E157" i="13" s="1"/>
  <c r="C157" i="10"/>
  <c r="AB107" i="7"/>
  <c r="AE73" i="7"/>
  <c r="AE75" i="7" s="1"/>
  <c r="AE74" i="7"/>
  <c r="AB16" i="8"/>
  <c r="AB15" i="8"/>
  <c r="AB67" i="8" s="1"/>
  <c r="AH48" i="9" l="1"/>
  <c r="AH49" i="9"/>
  <c r="AH52" i="9" s="1" a="1"/>
  <c r="AH52" i="9" s="1"/>
  <c r="A287" i="29"/>
  <c r="A288" i="28"/>
  <c r="Z45" i="31" a="1"/>
  <c r="Z45" i="31" s="1"/>
  <c r="E37" i="28"/>
  <c r="Y48" i="31"/>
  <c r="Y47" i="31"/>
  <c r="Y49" i="31" s="1"/>
  <c r="Y30" i="30" s="1"/>
  <c r="Z36" i="31" a="1"/>
  <c r="Z36" i="31" s="1"/>
  <c r="E37" i="25"/>
  <c r="Y39" i="31"/>
  <c r="Y38" i="31"/>
  <c r="Y40" i="31" s="1"/>
  <c r="Y22" i="30" s="1"/>
  <c r="AD30" i="8"/>
  <c r="C283" i="28"/>
  <c r="D283" i="28" s="1"/>
  <c r="B284" i="28"/>
  <c r="C283" i="29"/>
  <c r="D283" i="29" s="1"/>
  <c r="B284" i="29"/>
  <c r="AO13" i="13" a="1"/>
  <c r="AO13" i="13" s="1"/>
  <c r="AO17" i="13" s="1"/>
  <c r="AG22" i="31" s="1"/>
  <c r="AO11" i="13" a="1"/>
  <c r="AO11" i="13" s="1"/>
  <c r="AO12" i="13" a="1"/>
  <c r="AO12" i="13" s="1"/>
  <c r="AD38" i="8"/>
  <c r="AD22" i="8"/>
  <c r="E284" i="29"/>
  <c r="JN72" i="31" s="1" a="1"/>
  <c r="JN72" i="31" s="1"/>
  <c r="JM73" i="31" a="1"/>
  <c r="JM73" i="31" s="1"/>
  <c r="AL46" i="31" a="1"/>
  <c r="AL46" i="31" s="1"/>
  <c r="AC27" i="31" a="1"/>
  <c r="AC27" i="31" s="1"/>
  <c r="E40" i="24"/>
  <c r="AB30" i="31"/>
  <c r="AB29" i="31"/>
  <c r="AB31" i="31" s="1"/>
  <c r="AB15" i="30" s="1"/>
  <c r="AL37" i="31" a="1"/>
  <c r="AL37" i="31" s="1"/>
  <c r="AL28" i="31" a="1"/>
  <c r="AL28" i="31" s="1"/>
  <c r="AD63" i="8"/>
  <c r="AK94" i="31"/>
  <c r="AD55" i="8"/>
  <c r="JL8" i="30"/>
  <c r="JL6" i="30"/>
  <c r="AD16" i="8"/>
  <c r="JL80" i="31"/>
  <c r="JL81" i="31" s="1"/>
  <c r="JL79" i="31"/>
  <c r="JQ18" i="31"/>
  <c r="JP64" i="31" a="1"/>
  <c r="JP64" i="31" s="1"/>
  <c r="JP63" i="31" a="1"/>
  <c r="JP63" i="31" s="1"/>
  <c r="JP55" i="31" a="1"/>
  <c r="JP55" i="31" s="1"/>
  <c r="JP54" i="31" a="1"/>
  <c r="JP54" i="31" s="1"/>
  <c r="JP37" i="31" a="1"/>
  <c r="JP37" i="31" s="1"/>
  <c r="JP28" i="31" a="1"/>
  <c r="JP28" i="31" s="1"/>
  <c r="JP36" i="31" a="1"/>
  <c r="JP36" i="31" s="1"/>
  <c r="JP27" i="31" a="1"/>
  <c r="JP27" i="31" s="1"/>
  <c r="AD46" i="8"/>
  <c r="AF83" i="31"/>
  <c r="AF84" i="31" s="1"/>
  <c r="AF25" i="31"/>
  <c r="AF26" i="31" s="1"/>
  <c r="AF70" i="31"/>
  <c r="AF71" i="31" s="1"/>
  <c r="AF74" i="31" s="1"/>
  <c r="AF76" i="31" s="1"/>
  <c r="AF54" i="30" s="1"/>
  <c r="AF61" i="31"/>
  <c r="AF62" i="31" s="1"/>
  <c r="AF65" i="31" s="1"/>
  <c r="AF67" i="31" s="1"/>
  <c r="AF46" i="30" s="1"/>
  <c r="AF52" i="31"/>
  <c r="AF53" i="31" s="1"/>
  <c r="AF56" i="31" s="1"/>
  <c r="AF58" i="31" s="1"/>
  <c r="AF38" i="30" s="1"/>
  <c r="AF43" i="31"/>
  <c r="AF44" i="31" s="1"/>
  <c r="AF34" i="31"/>
  <c r="AF35" i="31" s="1"/>
  <c r="JM21" i="31"/>
  <c r="JM10" i="30" s="1"/>
  <c r="JN19" i="31"/>
  <c r="JN20" i="31"/>
  <c r="JL57" i="31"/>
  <c r="JL39" i="31"/>
  <c r="JL75" i="31"/>
  <c r="JL66" i="31"/>
  <c r="JL30" i="31"/>
  <c r="AD23" i="8"/>
  <c r="AE28" i="8"/>
  <c r="AE36" i="8"/>
  <c r="AE52" i="8"/>
  <c r="AE60" i="8"/>
  <c r="AE13" i="8"/>
  <c r="AD31" i="8"/>
  <c r="AE44" i="8"/>
  <c r="AD39" i="8"/>
  <c r="AE61" i="8"/>
  <c r="AF10" i="8"/>
  <c r="AF20" i="8" s="1"/>
  <c r="AE21" i="8"/>
  <c r="AE23" i="8" s="1"/>
  <c r="AC67" i="8"/>
  <c r="AD54" i="8"/>
  <c r="AD62" i="8"/>
  <c r="AE45" i="8"/>
  <c r="AE53" i="8"/>
  <c r="AE29" i="8"/>
  <c r="AE37" i="8"/>
  <c r="C158" i="13"/>
  <c r="E158" i="13" s="1"/>
  <c r="C158" i="10"/>
  <c r="AF82" i="7"/>
  <c r="AF84" i="7" s="1"/>
  <c r="AF83" i="7"/>
  <c r="AF101" i="7"/>
  <c r="AF28" i="7"/>
  <c r="AF30" i="7" s="1"/>
  <c r="AF29" i="7"/>
  <c r="AR7" i="13"/>
  <c r="AF46" i="7"/>
  <c r="AF48" i="7" s="1"/>
  <c r="AF47" i="7"/>
  <c r="AP9" i="13"/>
  <c r="AO16" i="13"/>
  <c r="AJ90" i="7"/>
  <c r="AJ91" i="7" s="1"/>
  <c r="AJ78" i="7"/>
  <c r="AJ79" i="7" s="1"/>
  <c r="AJ60" i="7"/>
  <c r="AJ61" i="7" s="1"/>
  <c r="AJ69" i="7"/>
  <c r="AJ70" i="7" s="1"/>
  <c r="AJ42" i="7"/>
  <c r="AJ43" i="7" s="1"/>
  <c r="AJ33" i="7"/>
  <c r="AJ34" i="7" s="1"/>
  <c r="AJ51" i="7"/>
  <c r="AJ52" i="7" s="1"/>
  <c r="AJ24" i="7"/>
  <c r="AJ25" i="7" s="1"/>
  <c r="AG72" i="7" a="1"/>
  <c r="AG72" i="7" s="1"/>
  <c r="AG71" i="7" a="1"/>
  <c r="AG71" i="7" s="1"/>
  <c r="AG80" i="7" a="1"/>
  <c r="AG80" i="7" s="1"/>
  <c r="AG81" i="7" a="1"/>
  <c r="AG81" i="7" s="1"/>
  <c r="AG54" i="7" a="1"/>
  <c r="AG54" i="7" s="1"/>
  <c r="AG63" i="7" a="1"/>
  <c r="AG63" i="7" s="1"/>
  <c r="AG62" i="7" a="1"/>
  <c r="AG62" i="7" s="1"/>
  <c r="AG53" i="7" a="1"/>
  <c r="AG53" i="7" s="1"/>
  <c r="AG45" i="7" a="1"/>
  <c r="AG45" i="7" s="1"/>
  <c r="AG35" i="7" a="1"/>
  <c r="AG35" i="7" s="1"/>
  <c r="AG44" i="7" a="1"/>
  <c r="AG44" i="7" s="1"/>
  <c r="AG36" i="7" a="1"/>
  <c r="AG36" i="7" s="1"/>
  <c r="AG27" i="7" a="1"/>
  <c r="AG27" i="7" s="1"/>
  <c r="AG26" i="7" a="1"/>
  <c r="AG26" i="7" s="1"/>
  <c r="AH18" i="7"/>
  <c r="AM24" i="12"/>
  <c r="AM23" i="12" s="1"/>
  <c r="AK21" i="7"/>
  <c r="AF65" i="7"/>
  <c r="AF64" i="7"/>
  <c r="AF66" i="7" s="1"/>
  <c r="AF55" i="7"/>
  <c r="AF57" i="7" s="1"/>
  <c r="AF56" i="7"/>
  <c r="C122" i="13"/>
  <c r="E122" i="13" s="1"/>
  <c r="C122" i="10"/>
  <c r="AD15" i="8"/>
  <c r="AF37" i="7"/>
  <c r="AF39" i="7" s="1"/>
  <c r="AF38" i="7"/>
  <c r="AN22" i="12"/>
  <c r="AN21" i="12"/>
  <c r="AF102" i="7"/>
  <c r="AE104" i="7"/>
  <c r="AF74" i="7"/>
  <c r="AF73" i="7"/>
  <c r="AF75" i="7" s="1"/>
  <c r="AE14" i="8"/>
  <c r="AE105" i="7"/>
  <c r="AE107" i="7" s="1"/>
  <c r="AE103" i="7"/>
  <c r="AP8" i="13"/>
  <c r="AP10" i="13" s="1"/>
  <c r="AI48" i="9" l="1"/>
  <c r="AI49" i="9"/>
  <c r="AI52" i="9" s="1" a="1"/>
  <c r="AI52" i="9" s="1"/>
  <c r="AA45" i="31" a="1"/>
  <c r="AA45" i="31" s="1"/>
  <c r="E38" i="28"/>
  <c r="Z48" i="31"/>
  <c r="Z47" i="31"/>
  <c r="Z49" i="31" s="1"/>
  <c r="Z30" i="30" s="1"/>
  <c r="A289" i="28"/>
  <c r="AA36" i="31" a="1"/>
  <c r="AA36" i="31" s="1"/>
  <c r="E38" i="25"/>
  <c r="Z39" i="31"/>
  <c r="Z38" i="31"/>
  <c r="Z40" i="31" s="1"/>
  <c r="Z22" i="30" s="1"/>
  <c r="A288" i="29"/>
  <c r="C284" i="29"/>
  <c r="D284" i="29" s="1"/>
  <c r="B285" i="29"/>
  <c r="B285" i="28"/>
  <c r="C284" i="28"/>
  <c r="D284" i="28" s="1"/>
  <c r="AP13" i="13" a="1"/>
  <c r="AP13" i="13" s="1"/>
  <c r="AP17" i="13" s="1"/>
  <c r="AH22" i="31" s="1"/>
  <c r="AP12" i="13" a="1"/>
  <c r="AP12" i="13" s="1"/>
  <c r="AP11" i="13" a="1"/>
  <c r="AP11" i="13" s="1"/>
  <c r="AL94" i="31"/>
  <c r="AE15" i="8"/>
  <c r="AF52" i="8"/>
  <c r="AF60" i="8"/>
  <c r="E285" i="29"/>
  <c r="JO72" i="31" s="1" a="1"/>
  <c r="JO72" i="31" s="1"/>
  <c r="JN73" i="31" a="1"/>
  <c r="JN73" i="31" s="1"/>
  <c r="AM28" i="31" a="1"/>
  <c r="AM28" i="31" s="1"/>
  <c r="AD27" i="31" a="1"/>
  <c r="AD27" i="31" s="1"/>
  <c r="E41" i="24"/>
  <c r="AC30" i="31"/>
  <c r="AC29" i="31"/>
  <c r="AC31" i="31" s="1"/>
  <c r="AC15" i="30" s="1"/>
  <c r="AM37" i="31" a="1"/>
  <c r="AM37" i="31" s="1"/>
  <c r="AE54" i="8"/>
  <c r="AM46" i="31" a="1"/>
  <c r="AM46" i="31" s="1"/>
  <c r="JM8" i="30"/>
  <c r="JM6" i="30"/>
  <c r="AE39" i="8"/>
  <c r="AE63" i="8"/>
  <c r="AE30" i="8"/>
  <c r="JM80" i="31"/>
  <c r="JM81" i="31" s="1"/>
  <c r="JM79" i="31"/>
  <c r="JR18" i="31"/>
  <c r="JQ64" i="31" a="1"/>
  <c r="JQ64" i="31" s="1"/>
  <c r="JQ63" i="31" a="1"/>
  <c r="JQ63" i="31" s="1"/>
  <c r="JQ55" i="31" a="1"/>
  <c r="JQ55" i="31" s="1"/>
  <c r="JQ54" i="31" a="1"/>
  <c r="JQ54" i="31" s="1"/>
  <c r="JQ28" i="31" a="1"/>
  <c r="JQ28" i="31" s="1"/>
  <c r="JQ36" i="31" a="1"/>
  <c r="JQ36" i="31" s="1"/>
  <c r="JQ27" i="31" a="1"/>
  <c r="JQ27" i="31" s="1"/>
  <c r="JQ37" i="31" a="1"/>
  <c r="JQ37" i="31" s="1"/>
  <c r="AG25" i="31"/>
  <c r="AG26" i="31" s="1"/>
  <c r="AG52" i="31"/>
  <c r="AG53" i="31" s="1"/>
  <c r="AG56" i="31" s="1"/>
  <c r="AG58" i="31" s="1"/>
  <c r="AG38" i="30" s="1"/>
  <c r="AG43" i="31"/>
  <c r="AG44" i="31" s="1"/>
  <c r="AG34" i="31"/>
  <c r="AG35" i="31" s="1"/>
  <c r="AG83" i="31"/>
  <c r="AG84" i="31" s="1"/>
  <c r="AG61" i="31"/>
  <c r="AG62" i="31" s="1"/>
  <c r="AG65" i="31" s="1"/>
  <c r="AG67" i="31" s="1"/>
  <c r="AG46" i="30" s="1"/>
  <c r="AG70" i="31"/>
  <c r="AG71" i="31" s="1"/>
  <c r="AG74" i="31" s="1"/>
  <c r="AG76" i="31" s="1"/>
  <c r="AG54" i="30" s="1"/>
  <c r="JM39" i="31"/>
  <c r="JO19" i="31"/>
  <c r="JO20" i="31"/>
  <c r="JN21" i="31"/>
  <c r="JN10" i="30" s="1"/>
  <c r="JM75" i="31"/>
  <c r="JM57" i="31"/>
  <c r="JM30" i="31"/>
  <c r="JM66" i="31"/>
  <c r="AE62" i="8"/>
  <c r="AE46" i="8"/>
  <c r="AF36" i="8"/>
  <c r="AF28" i="8"/>
  <c r="AF13" i="8"/>
  <c r="AF44" i="8"/>
  <c r="AF53" i="8"/>
  <c r="AE22" i="8"/>
  <c r="AF37" i="8"/>
  <c r="AF45" i="8"/>
  <c r="AF61" i="8"/>
  <c r="AE31" i="8"/>
  <c r="AF29" i="8"/>
  <c r="AG10" i="8"/>
  <c r="AG60" i="8" s="1"/>
  <c r="AD67" i="8"/>
  <c r="I77" i="8" s="1"/>
  <c r="AE47" i="8"/>
  <c r="AE55" i="8"/>
  <c r="AE16" i="8"/>
  <c r="AF21" i="8"/>
  <c r="AF23" i="8" s="1"/>
  <c r="AG46" i="7"/>
  <c r="AG48" i="7" s="1"/>
  <c r="AG47" i="7"/>
  <c r="AG37" i="7"/>
  <c r="AG39" i="7" s="1"/>
  <c r="AG38" i="7"/>
  <c r="AL21" i="7"/>
  <c r="AP16" i="13"/>
  <c r="AQ9" i="13"/>
  <c r="C159" i="13"/>
  <c r="E159" i="13" s="1"/>
  <c r="C159" i="10"/>
  <c r="AG74" i="7"/>
  <c r="AG73" i="7"/>
  <c r="AG75" i="7" s="1"/>
  <c r="AS7" i="13"/>
  <c r="AN24" i="12"/>
  <c r="AN23" i="12" s="1"/>
  <c r="C123" i="13"/>
  <c r="E123" i="13" s="1"/>
  <c r="C123" i="10"/>
  <c r="AG56" i="7"/>
  <c r="AG55" i="7"/>
  <c r="AG57" i="7" s="1"/>
  <c r="AF104" i="7"/>
  <c r="AG82" i="7"/>
  <c r="AG84" i="7" s="1"/>
  <c r="AG83" i="7"/>
  <c r="AG65" i="7"/>
  <c r="AG64" i="7"/>
  <c r="AG66" i="7" s="1"/>
  <c r="AF103" i="7"/>
  <c r="AK78" i="7"/>
  <c r="AK79" i="7" s="1"/>
  <c r="AK90" i="7"/>
  <c r="AK91" i="7" s="1"/>
  <c r="AK42" i="7"/>
  <c r="AK43" i="7" s="1"/>
  <c r="AK33" i="7"/>
  <c r="AK34" i="7" s="1"/>
  <c r="AK69" i="7"/>
  <c r="AK70" i="7" s="1"/>
  <c r="AK24" i="7"/>
  <c r="AK25" i="7" s="1"/>
  <c r="AK51" i="7"/>
  <c r="AK52" i="7" s="1"/>
  <c r="AK60" i="7"/>
  <c r="AK61" i="7" s="1"/>
  <c r="AG101" i="7"/>
  <c r="AG28" i="7"/>
  <c r="AG30" i="7" s="1"/>
  <c r="AG29" i="7"/>
  <c r="AQ8" i="13"/>
  <c r="AQ10" i="13" s="1"/>
  <c r="AF14" i="8"/>
  <c r="AF105" i="7"/>
  <c r="AO22" i="12"/>
  <c r="AO21" i="12"/>
  <c r="AH81" i="7" a="1"/>
  <c r="AH81" i="7" s="1"/>
  <c r="AH71" i="7" a="1"/>
  <c r="AH71" i="7" s="1"/>
  <c r="AH63" i="7" a="1"/>
  <c r="AH63" i="7" s="1"/>
  <c r="AH62" i="7" a="1"/>
  <c r="AH62" i="7" s="1"/>
  <c r="AH80" i="7" a="1"/>
  <c r="AH80" i="7" s="1"/>
  <c r="AH54" i="7" a="1"/>
  <c r="AH54" i="7" s="1"/>
  <c r="AH53" i="7" a="1"/>
  <c r="AH53" i="7" s="1"/>
  <c r="AH72" i="7" a="1"/>
  <c r="AH72" i="7" s="1"/>
  <c r="AH45" i="7" a="1"/>
  <c r="AH45" i="7" s="1"/>
  <c r="AH44" i="7" a="1"/>
  <c r="AH44" i="7" s="1"/>
  <c r="AH36" i="7" a="1"/>
  <c r="AH36" i="7" s="1"/>
  <c r="AH35" i="7" a="1"/>
  <c r="AH35" i="7" s="1"/>
  <c r="AI18" i="7"/>
  <c r="AH27" i="7" a="1"/>
  <c r="AH27" i="7" s="1"/>
  <c r="AH26" i="7" a="1"/>
  <c r="AH26" i="7" s="1"/>
  <c r="AG102" i="7"/>
  <c r="AE38" i="8"/>
  <c r="AF54" i="8" l="1"/>
  <c r="AJ48" i="9"/>
  <c r="AJ49" i="9"/>
  <c r="AJ52" i="9" s="1" a="1"/>
  <c r="AJ52" i="9" s="1"/>
  <c r="AB36" i="31" a="1"/>
  <c r="AB36" i="31" s="1"/>
  <c r="E39" i="25"/>
  <c r="AA39" i="31"/>
  <c r="AA38" i="31"/>
  <c r="AA40" i="31" s="1"/>
  <c r="AA22" i="30" s="1"/>
  <c r="A290" i="28"/>
  <c r="A289" i="29"/>
  <c r="AB45" i="31" a="1"/>
  <c r="AB45" i="31" s="1"/>
  <c r="E39" i="28"/>
  <c r="AA48" i="31"/>
  <c r="AA47" i="31"/>
  <c r="AA49" i="31" s="1"/>
  <c r="AA30" i="30" s="1"/>
  <c r="B286" i="28"/>
  <c r="C285" i="28"/>
  <c r="D285" i="28" s="1"/>
  <c r="B286" i="29"/>
  <c r="C285" i="29"/>
  <c r="D285" i="29" s="1"/>
  <c r="AQ13" i="13" a="1"/>
  <c r="AQ13" i="13" s="1"/>
  <c r="AQ17" i="13" s="1"/>
  <c r="AI22" i="31" s="1"/>
  <c r="AQ12" i="13" a="1"/>
  <c r="AQ12" i="13" s="1"/>
  <c r="AQ11" i="13" a="1"/>
  <c r="AQ11" i="13" s="1"/>
  <c r="AF63" i="8"/>
  <c r="AF16" i="8"/>
  <c r="AE27" i="31" a="1"/>
  <c r="AE27" i="31" s="1"/>
  <c r="E42" i="24"/>
  <c r="AD30" i="31"/>
  <c r="AD29" i="31"/>
  <c r="AD31" i="31" s="1"/>
  <c r="AD15" i="30" s="1"/>
  <c r="AF47" i="8"/>
  <c r="AM94" i="31"/>
  <c r="AN37" i="31" a="1"/>
  <c r="AN37" i="31" s="1"/>
  <c r="AN46" i="31" a="1"/>
  <c r="AN46" i="31" s="1"/>
  <c r="AN28" i="31" a="1"/>
  <c r="AN28" i="31" s="1"/>
  <c r="E286" i="29"/>
  <c r="JP72" i="31" s="1" a="1"/>
  <c r="JP72" i="31" s="1"/>
  <c r="JO73" i="31" a="1"/>
  <c r="JO73" i="31" s="1"/>
  <c r="JN8" i="30"/>
  <c r="JN6" i="30"/>
  <c r="AG44" i="8"/>
  <c r="AF39" i="8"/>
  <c r="AG52" i="8"/>
  <c r="AF30" i="8"/>
  <c r="JN80" i="31"/>
  <c r="JN81" i="31" s="1"/>
  <c r="JN79" i="31"/>
  <c r="JS18" i="31"/>
  <c r="JR64" i="31" a="1"/>
  <c r="JR64" i="31" s="1"/>
  <c r="JR54" i="31" a="1"/>
  <c r="JR54" i="31" s="1"/>
  <c r="JR63" i="31" a="1"/>
  <c r="JR63" i="31" s="1"/>
  <c r="JR37" i="31" a="1"/>
  <c r="JR37" i="31" s="1"/>
  <c r="JR28" i="31" a="1"/>
  <c r="JR28" i="31" s="1"/>
  <c r="JR55" i="31" a="1"/>
  <c r="JR55" i="31" s="1"/>
  <c r="JR36" i="31" a="1"/>
  <c r="JR36" i="31" s="1"/>
  <c r="JR27" i="31" a="1"/>
  <c r="JR27" i="31" s="1"/>
  <c r="AF55" i="8"/>
  <c r="AH25" i="31"/>
  <c r="AH26" i="31" s="1"/>
  <c r="AH83" i="31"/>
  <c r="AH84" i="31" s="1"/>
  <c r="AH61" i="31"/>
  <c r="AH62" i="31" s="1"/>
  <c r="AH65" i="31" s="1"/>
  <c r="AH67" i="31" s="1"/>
  <c r="AH46" i="30" s="1"/>
  <c r="AH52" i="31"/>
  <c r="AH53" i="31" s="1"/>
  <c r="AH56" i="31" s="1"/>
  <c r="AH58" i="31" s="1"/>
  <c r="AH38" i="30" s="1"/>
  <c r="AH70" i="31"/>
  <c r="AH71" i="31" s="1"/>
  <c r="AH74" i="31" s="1"/>
  <c r="AH76" i="31" s="1"/>
  <c r="AH54" i="30" s="1"/>
  <c r="AH43" i="31"/>
  <c r="AH44" i="31" s="1"/>
  <c r="AH34" i="31"/>
  <c r="AH35" i="31" s="1"/>
  <c r="JN57" i="31"/>
  <c r="JN39" i="31"/>
  <c r="JP19" i="31"/>
  <c r="JP20" i="31"/>
  <c r="JN30" i="31"/>
  <c r="JN66" i="31"/>
  <c r="JO21" i="31"/>
  <c r="JO10" i="30" s="1"/>
  <c r="JN75" i="31"/>
  <c r="AF38" i="8"/>
  <c r="AE67" i="8"/>
  <c r="AF22" i="8"/>
  <c r="AG28" i="8"/>
  <c r="AG36" i="8"/>
  <c r="AF31" i="8"/>
  <c r="AG13" i="8"/>
  <c r="AG20" i="8"/>
  <c r="AF62" i="8"/>
  <c r="AG21" i="8"/>
  <c r="AH10" i="8"/>
  <c r="AH28" i="8" s="1"/>
  <c r="AG61" i="8"/>
  <c r="AG63" i="8" s="1"/>
  <c r="AG29" i="8"/>
  <c r="AG53" i="8"/>
  <c r="AF46" i="8"/>
  <c r="AG37" i="8"/>
  <c r="AG45" i="8"/>
  <c r="AT7" i="13"/>
  <c r="AI80" i="7" a="1"/>
  <c r="AI80" i="7" s="1"/>
  <c r="AI63" i="7" a="1"/>
  <c r="AI63" i="7" s="1"/>
  <c r="AI62" i="7" a="1"/>
  <c r="AI62" i="7" s="1"/>
  <c r="AI81" i="7" a="1"/>
  <c r="AI81" i="7" s="1"/>
  <c r="AI72" i="7" a="1"/>
  <c r="AI72" i="7" s="1"/>
  <c r="AI54" i="7" a="1"/>
  <c r="AI54" i="7" s="1"/>
  <c r="AI53" i="7" a="1"/>
  <c r="AI53" i="7" s="1"/>
  <c r="AI45" i="7" a="1"/>
  <c r="AI45" i="7" s="1"/>
  <c r="AI44" i="7" a="1"/>
  <c r="AI44" i="7" s="1"/>
  <c r="AI36" i="7" a="1"/>
  <c r="AI36" i="7" s="1"/>
  <c r="AI35" i="7" a="1"/>
  <c r="AI35" i="7" s="1"/>
  <c r="AI71" i="7" a="1"/>
  <c r="AI71" i="7" s="1"/>
  <c r="AI26" i="7" a="1"/>
  <c r="AI26" i="7" s="1"/>
  <c r="AI27" i="7" a="1"/>
  <c r="AI27" i="7" s="1"/>
  <c r="AJ18" i="7"/>
  <c r="AH82" i="7"/>
  <c r="AH84" i="7" s="1"/>
  <c r="AH83" i="7"/>
  <c r="AF107" i="7"/>
  <c r="AM21" i="7"/>
  <c r="AH37" i="7"/>
  <c r="AH39" i="7" s="1"/>
  <c r="AH38" i="7"/>
  <c r="AR8" i="13"/>
  <c r="AR10" i="13" s="1"/>
  <c r="C124" i="13"/>
  <c r="E124" i="13" s="1"/>
  <c r="C124" i="10"/>
  <c r="C160" i="13"/>
  <c r="E160" i="13" s="1"/>
  <c r="C160" i="10"/>
  <c r="AH46" i="7"/>
  <c r="AH48" i="7" s="1"/>
  <c r="AH47" i="7"/>
  <c r="AH73" i="7"/>
  <c r="AH75" i="7" s="1"/>
  <c r="AH74" i="7"/>
  <c r="AG14" i="8"/>
  <c r="AG105" i="7"/>
  <c r="AF15" i="8"/>
  <c r="AO24" i="12"/>
  <c r="AO23" i="12" s="1"/>
  <c r="AG103" i="7"/>
  <c r="AH102" i="7"/>
  <c r="AH65" i="7"/>
  <c r="AH64" i="7"/>
  <c r="AH66" i="7" s="1"/>
  <c r="AG104" i="7"/>
  <c r="AH101" i="7"/>
  <c r="AH28" i="7"/>
  <c r="AH29" i="7"/>
  <c r="AH55" i="7"/>
  <c r="AH57" i="7" s="1"/>
  <c r="AH56" i="7"/>
  <c r="AP21" i="12"/>
  <c r="AP22" i="12"/>
  <c r="AQ16" i="13"/>
  <c r="AR9" i="13"/>
  <c r="AL69" i="7"/>
  <c r="AL70" i="7" s="1"/>
  <c r="AL90" i="7"/>
  <c r="AL91" i="7" s="1"/>
  <c r="AL60" i="7"/>
  <c r="AL61" i="7" s="1"/>
  <c r="AL51" i="7"/>
  <c r="AL52" i="7" s="1"/>
  <c r="AL42" i="7"/>
  <c r="AL43" i="7" s="1"/>
  <c r="AL24" i="7"/>
  <c r="AL25" i="7" s="1"/>
  <c r="AL78" i="7"/>
  <c r="AL79" i="7" s="1"/>
  <c r="AL33" i="7"/>
  <c r="AL34" i="7" s="1"/>
  <c r="AK49" i="9" l="1"/>
  <c r="AK48" i="9"/>
  <c r="AH60" i="8"/>
  <c r="A290" i="29"/>
  <c r="A291" i="28"/>
  <c r="E40" i="28"/>
  <c r="AC45" i="31" a="1"/>
  <c r="AC45" i="31" s="1"/>
  <c r="AC36" i="31" a="1"/>
  <c r="AC36" i="31" s="1"/>
  <c r="E40" i="25"/>
  <c r="AB48" i="31"/>
  <c r="AB47" i="31"/>
  <c r="AB49" i="31" s="1"/>
  <c r="AB30" i="30" s="1"/>
  <c r="AB39" i="31"/>
  <c r="AB38" i="31"/>
  <c r="AB40" i="31" s="1"/>
  <c r="AB22" i="30" s="1"/>
  <c r="C286" i="29"/>
  <c r="D286" i="29" s="1"/>
  <c r="B287" i="29"/>
  <c r="C286" i="28"/>
  <c r="D286" i="28" s="1"/>
  <c r="B287" i="28"/>
  <c r="AR12" i="13" a="1"/>
  <c r="AR12" i="13" s="1"/>
  <c r="AR11" i="13" a="1"/>
  <c r="AR11" i="13" s="1"/>
  <c r="AR13" i="13" a="1"/>
  <c r="AR13" i="13" s="1"/>
  <c r="AR17" i="13" s="1"/>
  <c r="AJ22" i="31" s="1"/>
  <c r="AG38" i="8"/>
  <c r="AG47" i="8"/>
  <c r="AN94" i="31"/>
  <c r="AG55" i="8"/>
  <c r="AO28" i="31" a="1"/>
  <c r="AO28" i="31" s="1"/>
  <c r="AG30" i="8"/>
  <c r="AF27" i="31" a="1"/>
  <c r="AF27" i="31" s="1"/>
  <c r="E43" i="24"/>
  <c r="AO37" i="31" a="1"/>
  <c r="AO37" i="31" s="1"/>
  <c r="AO46" i="31" a="1"/>
  <c r="AO46" i="31" s="1"/>
  <c r="E287" i="29"/>
  <c r="JQ72" i="31" s="1" a="1"/>
  <c r="JQ72" i="31" s="1"/>
  <c r="JP73" i="31" a="1"/>
  <c r="JP73" i="31" s="1"/>
  <c r="AE30" i="31"/>
  <c r="AE29" i="31"/>
  <c r="AE31" i="31" s="1"/>
  <c r="AE15" i="30" s="1"/>
  <c r="JO8" i="30"/>
  <c r="JO6" i="30"/>
  <c r="AG23" i="8"/>
  <c r="AG16" i="8"/>
  <c r="AH20" i="8"/>
  <c r="AH13" i="8"/>
  <c r="AH52" i="8"/>
  <c r="AH44" i="8"/>
  <c r="JO79" i="31"/>
  <c r="JO80" i="31"/>
  <c r="JO81" i="31" s="1"/>
  <c r="JP21" i="31"/>
  <c r="JP10" i="30" s="1"/>
  <c r="JT18" i="31"/>
  <c r="JS63" i="31" a="1"/>
  <c r="JS63" i="31" s="1"/>
  <c r="JS64" i="31" a="1"/>
  <c r="JS64" i="31" s="1"/>
  <c r="JS54" i="31" a="1"/>
  <c r="JS54" i="31" s="1"/>
  <c r="JS55" i="31" a="1"/>
  <c r="JS55" i="31" s="1"/>
  <c r="JS28" i="31" a="1"/>
  <c r="JS28" i="31" s="1"/>
  <c r="JS37" i="31" a="1"/>
  <c r="JS37" i="31" s="1"/>
  <c r="JS27" i="31" a="1"/>
  <c r="JS27" i="31" s="1"/>
  <c r="JS36" i="31" a="1"/>
  <c r="JS36" i="31" s="1"/>
  <c r="AG31" i="8"/>
  <c r="AI25" i="31"/>
  <c r="AI26" i="31" s="1"/>
  <c r="AI83" i="31"/>
  <c r="AI84" i="31" s="1"/>
  <c r="AI34" i="31"/>
  <c r="AI35" i="31" s="1"/>
  <c r="AI70" i="31"/>
  <c r="AI71" i="31" s="1"/>
  <c r="AI74" i="31" s="1"/>
  <c r="AI76" i="31" s="1"/>
  <c r="AI54" i="30" s="1"/>
  <c r="AI43" i="31"/>
  <c r="AI44" i="31" s="1"/>
  <c r="AI61" i="31"/>
  <c r="AI62" i="31" s="1"/>
  <c r="AI65" i="31" s="1"/>
  <c r="AI67" i="31" s="1"/>
  <c r="AI46" i="30" s="1"/>
  <c r="AI52" i="31"/>
  <c r="AI53" i="31" s="1"/>
  <c r="AI56" i="31" s="1"/>
  <c r="AI58" i="31" s="1"/>
  <c r="AI38" i="30" s="1"/>
  <c r="AG22" i="8"/>
  <c r="AG39" i="8"/>
  <c r="JO66" i="31"/>
  <c r="JO30" i="31"/>
  <c r="JO75" i="31"/>
  <c r="JO39" i="31"/>
  <c r="JO57" i="31"/>
  <c r="JQ20" i="31"/>
  <c r="JQ19" i="31"/>
  <c r="AG54" i="8"/>
  <c r="AG46" i="8"/>
  <c r="AH36" i="8"/>
  <c r="AH21" i="8"/>
  <c r="AH53" i="8"/>
  <c r="AG62" i="8"/>
  <c r="AH29" i="8"/>
  <c r="AH31" i="8" s="1"/>
  <c r="AF67" i="8"/>
  <c r="AH45" i="8"/>
  <c r="AH37" i="8"/>
  <c r="AI10" i="8"/>
  <c r="AI60" i="8" s="1"/>
  <c r="AH61" i="8"/>
  <c r="AG15" i="8"/>
  <c r="AH103" i="7"/>
  <c r="AR16" i="13"/>
  <c r="AS9" i="13"/>
  <c r="C161" i="13"/>
  <c r="E161" i="13" s="1"/>
  <c r="C161" i="10"/>
  <c r="AI65" i="7"/>
  <c r="AI64" i="7"/>
  <c r="AI66" i="7" s="1"/>
  <c r="AN21" i="7"/>
  <c r="AH30" i="7"/>
  <c r="C125" i="13"/>
  <c r="E125" i="13" s="1"/>
  <c r="C125" i="10"/>
  <c r="AI46" i="7"/>
  <c r="AI48" i="7" s="1"/>
  <c r="AI47" i="7"/>
  <c r="AI83" i="7"/>
  <c r="AI82" i="7"/>
  <c r="AI84" i="7" s="1"/>
  <c r="AQ22" i="12"/>
  <c r="AQ21" i="12"/>
  <c r="AI102" i="7"/>
  <c r="AU7" i="13"/>
  <c r="AI37" i="7"/>
  <c r="AI39" i="7" s="1"/>
  <c r="AI38" i="7"/>
  <c r="AP24" i="12"/>
  <c r="AP23" i="12" s="1"/>
  <c r="AG107" i="7"/>
  <c r="AS8" i="13"/>
  <c r="AS10" i="13" s="1"/>
  <c r="AJ81" i="7" a="1"/>
  <c r="AJ81" i="7" s="1"/>
  <c r="AJ80" i="7" a="1"/>
  <c r="AJ80" i="7" s="1"/>
  <c r="AJ72" i="7" a="1"/>
  <c r="AJ72" i="7" s="1"/>
  <c r="AJ71" i="7" a="1"/>
  <c r="AJ71" i="7" s="1"/>
  <c r="AJ54" i="7" a="1"/>
  <c r="AJ54" i="7" s="1"/>
  <c r="AJ53" i="7" a="1"/>
  <c r="AJ53" i="7" s="1"/>
  <c r="AJ63" i="7" a="1"/>
  <c r="AJ63" i="7" s="1"/>
  <c r="AJ44" i="7" a="1"/>
  <c r="AJ44" i="7" s="1"/>
  <c r="AJ62" i="7" a="1"/>
  <c r="AJ62" i="7" s="1"/>
  <c r="AJ36" i="7" a="1"/>
  <c r="AJ36" i="7" s="1"/>
  <c r="AJ26" i="7" a="1"/>
  <c r="AJ26" i="7" s="1"/>
  <c r="AJ35" i="7" a="1"/>
  <c r="AJ35" i="7" s="1"/>
  <c r="AJ27" i="7" a="1"/>
  <c r="AJ27" i="7" s="1"/>
  <c r="AK18" i="7"/>
  <c r="AJ45" i="7" a="1"/>
  <c r="AJ45" i="7" s="1"/>
  <c r="AI55" i="7"/>
  <c r="AI57" i="7" s="1"/>
  <c r="AI56" i="7"/>
  <c r="AM90" i="7"/>
  <c r="AM91" i="7" s="1"/>
  <c r="AM78" i="7"/>
  <c r="AM79" i="7" s="1"/>
  <c r="AM69" i="7"/>
  <c r="AM70" i="7" s="1"/>
  <c r="AM60" i="7"/>
  <c r="AM61" i="7" s="1"/>
  <c r="AM51" i="7"/>
  <c r="AM52" i="7" s="1"/>
  <c r="AM42" i="7"/>
  <c r="AM43" i="7" s="1"/>
  <c r="AM24" i="7"/>
  <c r="AM25" i="7" s="1"/>
  <c r="AM33" i="7"/>
  <c r="AM34" i="7" s="1"/>
  <c r="AI101" i="7"/>
  <c r="AI29" i="7"/>
  <c r="AI28" i="7"/>
  <c r="AH104" i="7"/>
  <c r="AI73" i="7"/>
  <c r="AI75" i="7" s="1"/>
  <c r="AI74" i="7"/>
  <c r="AH62" i="8" l="1"/>
  <c r="AK52" i="9" a="1"/>
  <c r="AK52" i="9" s="1"/>
  <c r="AL48" i="9"/>
  <c r="AL49" i="9"/>
  <c r="AD36" i="31" a="1"/>
  <c r="AD36" i="31" s="1"/>
  <c r="E41" i="25"/>
  <c r="AC39" i="31"/>
  <c r="AC38" i="31"/>
  <c r="AC40" i="31" s="1"/>
  <c r="AC22" i="30" s="1"/>
  <c r="AC47" i="31"/>
  <c r="AC49" i="31" s="1"/>
  <c r="AC30" i="30" s="1"/>
  <c r="AC48" i="31"/>
  <c r="AD45" i="31" a="1"/>
  <c r="AD45" i="31" s="1"/>
  <c r="E41" i="28"/>
  <c r="A292" i="28"/>
  <c r="A291" i="29"/>
  <c r="C287" i="28"/>
  <c r="D287" i="28" s="1"/>
  <c r="B288" i="28"/>
  <c r="B288" i="29"/>
  <c r="C287" i="29"/>
  <c r="D287" i="29" s="1"/>
  <c r="AS13" i="13" a="1"/>
  <c r="AS13" i="13" s="1"/>
  <c r="AS17" i="13" s="1"/>
  <c r="AK22" i="31" s="1"/>
  <c r="AS12" i="13" a="1"/>
  <c r="AS12" i="13" s="1"/>
  <c r="AS11" i="13" a="1"/>
  <c r="AS11" i="13" s="1"/>
  <c r="AO94" i="31"/>
  <c r="E288" i="29"/>
  <c r="JR72" i="31" s="1" a="1"/>
  <c r="JR72" i="31" s="1"/>
  <c r="JQ73" i="31" a="1"/>
  <c r="JQ73" i="31" s="1"/>
  <c r="AP28" i="31" a="1"/>
  <c r="AP28" i="31" s="1"/>
  <c r="AP46" i="31" a="1"/>
  <c r="AP46" i="31" s="1"/>
  <c r="AG27" i="31" a="1"/>
  <c r="AG27" i="31" s="1"/>
  <c r="E44" i="24"/>
  <c r="AP37" i="31" a="1"/>
  <c r="AP37" i="31" s="1"/>
  <c r="AF30" i="31"/>
  <c r="AF29" i="31"/>
  <c r="AF31" i="31" s="1"/>
  <c r="AF15" i="30" s="1"/>
  <c r="JP8" i="30"/>
  <c r="JP6" i="30"/>
  <c r="AH39" i="8"/>
  <c r="AH46" i="8"/>
  <c r="AH55" i="8"/>
  <c r="AH23" i="8"/>
  <c r="JP80" i="31"/>
  <c r="JP81" i="31" s="1"/>
  <c r="JP79" i="31"/>
  <c r="JU18" i="31"/>
  <c r="JT64" i="31" a="1"/>
  <c r="JT64" i="31" s="1"/>
  <c r="JT55" i="31" a="1"/>
  <c r="JT55" i="31" s="1"/>
  <c r="JT63" i="31" a="1"/>
  <c r="JT63" i="31" s="1"/>
  <c r="JT37" i="31" a="1"/>
  <c r="JT37" i="31" s="1"/>
  <c r="JT27" i="31" a="1"/>
  <c r="JT27" i="31" s="1"/>
  <c r="JT36" i="31" a="1"/>
  <c r="JT36" i="31" s="1"/>
  <c r="JT28" i="31" a="1"/>
  <c r="JT28" i="31" s="1"/>
  <c r="JT54" i="31" a="1"/>
  <c r="JT54" i="31" s="1"/>
  <c r="AJ52" i="31"/>
  <c r="AJ53" i="31" s="1"/>
  <c r="AJ56" i="31" s="1"/>
  <c r="AJ58" i="31" s="1"/>
  <c r="AJ38" i="30" s="1"/>
  <c r="AJ43" i="31"/>
  <c r="AJ44" i="31" s="1"/>
  <c r="AJ34" i="31"/>
  <c r="AJ35" i="31" s="1"/>
  <c r="AJ25" i="31"/>
  <c r="AJ26" i="31" s="1"/>
  <c r="AJ83" i="31"/>
  <c r="AJ84" i="31" s="1"/>
  <c r="AJ61" i="31"/>
  <c r="AJ62" i="31" s="1"/>
  <c r="AJ65" i="31" s="1"/>
  <c r="AJ67" i="31" s="1"/>
  <c r="AJ46" i="30" s="1"/>
  <c r="AJ70" i="31"/>
  <c r="AJ71" i="31" s="1"/>
  <c r="AJ74" i="31" s="1"/>
  <c r="AJ76" i="31" s="1"/>
  <c r="AJ54" i="30" s="1"/>
  <c r="JR19" i="31"/>
  <c r="JR20" i="31"/>
  <c r="JP75" i="31"/>
  <c r="JP39" i="31"/>
  <c r="JP57" i="31"/>
  <c r="JP30" i="31"/>
  <c r="JP66" i="31"/>
  <c r="JQ21" i="31"/>
  <c r="JQ10" i="30" s="1"/>
  <c r="AH54" i="8"/>
  <c r="AG67" i="8"/>
  <c r="AH30" i="8"/>
  <c r="AH22" i="8"/>
  <c r="AH63" i="8"/>
  <c r="AH38" i="8"/>
  <c r="AI20" i="8"/>
  <c r="AI28" i="8"/>
  <c r="AI44" i="8"/>
  <c r="AI36" i="8"/>
  <c r="AI52" i="8"/>
  <c r="AI21" i="8"/>
  <c r="AH47" i="8"/>
  <c r="AI29" i="8"/>
  <c r="AI13" i="8"/>
  <c r="AI37" i="8"/>
  <c r="AI45" i="8"/>
  <c r="AJ10" i="8"/>
  <c r="AI53" i="8"/>
  <c r="AI61" i="8"/>
  <c r="AI62" i="8" s="1"/>
  <c r="AN69" i="7"/>
  <c r="AN70" i="7" s="1"/>
  <c r="AN90" i="7"/>
  <c r="AN91" i="7" s="1"/>
  <c r="AN60" i="7"/>
  <c r="AN61" i="7" s="1"/>
  <c r="AN78" i="7"/>
  <c r="AN79" i="7" s="1"/>
  <c r="AN51" i="7"/>
  <c r="AN52" i="7" s="1"/>
  <c r="AN33" i="7"/>
  <c r="AN34" i="7" s="1"/>
  <c r="AN24" i="7"/>
  <c r="AN25" i="7" s="1"/>
  <c r="AN42" i="7"/>
  <c r="AN43" i="7" s="1"/>
  <c r="AJ65" i="7"/>
  <c r="AJ64" i="7"/>
  <c r="AJ66" i="7" s="1"/>
  <c r="C162" i="13"/>
  <c r="E162" i="13" s="1"/>
  <c r="C162" i="10"/>
  <c r="AI103" i="7"/>
  <c r="AK72" i="7" a="1"/>
  <c r="AK72" i="7" s="1"/>
  <c r="AK71" i="7" a="1"/>
  <c r="AK71" i="7" s="1"/>
  <c r="AK80" i="7" a="1"/>
  <c r="AK80" i="7" s="1"/>
  <c r="AK81" i="7" a="1"/>
  <c r="AK81" i="7" s="1"/>
  <c r="AK54" i="7" a="1"/>
  <c r="AK54" i="7" s="1"/>
  <c r="AK53" i="7" a="1"/>
  <c r="AK53" i="7" s="1"/>
  <c r="AK62" i="7" a="1"/>
  <c r="AK62" i="7" s="1"/>
  <c r="AK63" i="7" a="1"/>
  <c r="AK63" i="7" s="1"/>
  <c r="AK35" i="7" a="1"/>
  <c r="AK35" i="7" s="1"/>
  <c r="AK27" i="7" a="1"/>
  <c r="AK27" i="7" s="1"/>
  <c r="AK45" i="7" a="1"/>
  <c r="AK45" i="7" s="1"/>
  <c r="AL18" i="7"/>
  <c r="AK44" i="7" a="1"/>
  <c r="AK44" i="7" s="1"/>
  <c r="AK26" i="7" a="1"/>
  <c r="AK26" i="7" s="1"/>
  <c r="AK36" i="7" a="1"/>
  <c r="AK36" i="7" s="1"/>
  <c r="AJ56" i="7"/>
  <c r="AJ55" i="7"/>
  <c r="AJ57" i="7" s="1"/>
  <c r="AQ24" i="12"/>
  <c r="AQ23" i="12" s="1"/>
  <c r="C126" i="13"/>
  <c r="E126" i="13" s="1"/>
  <c r="C126" i="10"/>
  <c r="AJ82" i="7"/>
  <c r="AJ84" i="7" s="1"/>
  <c r="AJ83" i="7"/>
  <c r="AJ102" i="7"/>
  <c r="AV7" i="13"/>
  <c r="AR22" i="12"/>
  <c r="AR21" i="12"/>
  <c r="AS16" i="13"/>
  <c r="AT9" i="13"/>
  <c r="AJ46" i="7"/>
  <c r="AJ48" i="7" s="1"/>
  <c r="AJ47" i="7"/>
  <c r="AI104" i="7"/>
  <c r="AH14" i="8"/>
  <c r="AH105" i="7"/>
  <c r="AT8" i="13"/>
  <c r="AT10" i="13" s="1"/>
  <c r="AJ37" i="7"/>
  <c r="AJ39" i="7" s="1"/>
  <c r="AJ38" i="7"/>
  <c r="AJ73" i="7"/>
  <c r="AJ75" i="7" s="1"/>
  <c r="AJ74" i="7"/>
  <c r="AJ101" i="7"/>
  <c r="AJ28" i="7"/>
  <c r="AJ30" i="7" s="1"/>
  <c r="AJ29" i="7"/>
  <c r="AJ104" i="7" s="1"/>
  <c r="AI30" i="7"/>
  <c r="AO21" i="7"/>
  <c r="AL52" i="9" l="1" a="1"/>
  <c r="AL52" i="9" s="1"/>
  <c r="AM48" i="9"/>
  <c r="AM49" i="9"/>
  <c r="AM52" i="9" s="1" a="1"/>
  <c r="AM52" i="9" s="1"/>
  <c r="E42" i="28"/>
  <c r="AE45" i="31" a="1"/>
  <c r="AE45" i="31" s="1"/>
  <c r="AD48" i="31"/>
  <c r="AD47" i="31"/>
  <c r="AD49" i="31" s="1"/>
  <c r="AD30" i="30" s="1"/>
  <c r="A292" i="29"/>
  <c r="A293" i="28"/>
  <c r="E42" i="25"/>
  <c r="AE36" i="31" a="1"/>
  <c r="AE36" i="31" s="1"/>
  <c r="AD38" i="31"/>
  <c r="AD40" i="31" s="1"/>
  <c r="AD22" i="30" s="1"/>
  <c r="AD39" i="31"/>
  <c r="AI22" i="8"/>
  <c r="B289" i="29"/>
  <c r="C288" i="29"/>
  <c r="D288" i="29" s="1"/>
  <c r="B289" i="28"/>
  <c r="C288" i="28"/>
  <c r="D288" i="28" s="1"/>
  <c r="AT13" i="13" a="1"/>
  <c r="AT13" i="13" s="1"/>
  <c r="AT17" i="13" s="1"/>
  <c r="AL22" i="31" s="1"/>
  <c r="AT12" i="13" a="1"/>
  <c r="AT12" i="13" s="1"/>
  <c r="AT11" i="13" a="1"/>
  <c r="AT11" i="13" s="1"/>
  <c r="AI30" i="8"/>
  <c r="E289" i="29"/>
  <c r="JS72" i="31" s="1" a="1"/>
  <c r="JS72" i="31" s="1"/>
  <c r="JR73" i="31" a="1"/>
  <c r="JR73" i="31" s="1"/>
  <c r="AQ46" i="31" a="1"/>
  <c r="AQ46" i="31" s="1"/>
  <c r="AG30" i="31"/>
  <c r="AG29" i="31"/>
  <c r="AG31" i="31" s="1"/>
  <c r="AG15" i="30" s="1"/>
  <c r="AQ37" i="31" a="1"/>
  <c r="AQ37" i="31" s="1"/>
  <c r="AH27" i="31" a="1"/>
  <c r="AH27" i="31" s="1"/>
  <c r="E45" i="24"/>
  <c r="AP94" i="31"/>
  <c r="AQ28" i="31" a="1"/>
  <c r="AQ28" i="31" s="1"/>
  <c r="JQ8" i="30"/>
  <c r="JQ6" i="30"/>
  <c r="AI39" i="8"/>
  <c r="AJ20" i="8"/>
  <c r="AI54" i="8"/>
  <c r="AJ13" i="8"/>
  <c r="AI47" i="8"/>
  <c r="JQ79" i="31"/>
  <c r="JQ80" i="31"/>
  <c r="JQ81" i="31" s="1"/>
  <c r="JV18" i="31"/>
  <c r="JU63" i="31" a="1"/>
  <c r="JU63" i="31" s="1"/>
  <c r="JU64" i="31" a="1"/>
  <c r="JU64" i="31" s="1"/>
  <c r="JU55" i="31" a="1"/>
  <c r="JU55" i="31" s="1"/>
  <c r="JU54" i="31" a="1"/>
  <c r="JU54" i="31" s="1"/>
  <c r="JU27" i="31" a="1"/>
  <c r="JU27" i="31" s="1"/>
  <c r="JU37" i="31" a="1"/>
  <c r="JU37" i="31" s="1"/>
  <c r="JU36" i="31" a="1"/>
  <c r="JU36" i="31" s="1"/>
  <c r="JU28" i="31" a="1"/>
  <c r="JU28" i="31" s="1"/>
  <c r="AK34" i="31"/>
  <c r="AK35" i="31" s="1"/>
  <c r="AK25" i="31"/>
  <c r="AK26" i="31" s="1"/>
  <c r="AK43" i="31"/>
  <c r="AK44" i="31" s="1"/>
  <c r="AK83" i="31"/>
  <c r="AK84" i="31" s="1"/>
  <c r="AK70" i="31"/>
  <c r="AK71" i="31" s="1"/>
  <c r="AK74" i="31" s="1"/>
  <c r="AK76" i="31" s="1"/>
  <c r="AK54" i="30" s="1"/>
  <c r="AK61" i="31"/>
  <c r="AK62" i="31" s="1"/>
  <c r="AK65" i="31" s="1"/>
  <c r="AK67" i="31" s="1"/>
  <c r="AK46" i="30" s="1"/>
  <c r="AK52" i="31"/>
  <c r="AK53" i="31" s="1"/>
  <c r="AK56" i="31" s="1"/>
  <c r="AK58" i="31" s="1"/>
  <c r="AK38" i="30" s="1"/>
  <c r="AI55" i="8"/>
  <c r="AI38" i="8"/>
  <c r="JR21" i="31"/>
  <c r="JR10" i="30" s="1"/>
  <c r="JS20" i="31"/>
  <c r="JS19" i="31"/>
  <c r="JQ30" i="31"/>
  <c r="JQ75" i="31"/>
  <c r="JQ39" i="31"/>
  <c r="JQ66" i="31"/>
  <c r="JQ57" i="31"/>
  <c r="AI23" i="8"/>
  <c r="AI63" i="8"/>
  <c r="AJ60" i="8"/>
  <c r="AJ28" i="8"/>
  <c r="AI31" i="8"/>
  <c r="AJ36" i="8"/>
  <c r="AJ53" i="8"/>
  <c r="AJ45" i="8"/>
  <c r="AI46" i="8"/>
  <c r="AJ21" i="8"/>
  <c r="AJ29" i="8"/>
  <c r="AJ37" i="8"/>
  <c r="AJ52" i="8"/>
  <c r="AJ44" i="8"/>
  <c r="AK10" i="8"/>
  <c r="AJ61" i="8"/>
  <c r="AJ103" i="7"/>
  <c r="AK65" i="7"/>
  <c r="AK64" i="7"/>
  <c r="AK66" i="7" s="1"/>
  <c r="AJ14" i="8"/>
  <c r="AJ105" i="7"/>
  <c r="AJ107" i="7" s="1"/>
  <c r="AU8" i="13"/>
  <c r="AU10" i="13" s="1"/>
  <c r="AO90" i="7"/>
  <c r="AO91" i="7" s="1"/>
  <c r="AO78" i="7"/>
  <c r="AO79" i="7" s="1"/>
  <c r="AO60" i="7"/>
  <c r="AO61" i="7" s="1"/>
  <c r="AO51" i="7"/>
  <c r="AO52" i="7" s="1"/>
  <c r="AO69" i="7"/>
  <c r="AO70" i="7" s="1"/>
  <c r="AO33" i="7"/>
  <c r="AO34" i="7" s="1"/>
  <c r="AO42" i="7"/>
  <c r="AO43" i="7" s="1"/>
  <c r="AO24" i="7"/>
  <c r="AO25" i="7" s="1"/>
  <c r="AK101" i="7"/>
  <c r="AK29" i="7"/>
  <c r="AK28" i="7"/>
  <c r="AK30" i="7" s="1"/>
  <c r="AK55" i="7"/>
  <c r="AK57" i="7" s="1"/>
  <c r="AK56" i="7"/>
  <c r="C163" i="13"/>
  <c r="E163" i="13" s="1"/>
  <c r="C163" i="10"/>
  <c r="AH15" i="8"/>
  <c r="AH67" i="8" s="1"/>
  <c r="AH16" i="8"/>
  <c r="AP21" i="7"/>
  <c r="AR24" i="12"/>
  <c r="AR23" i="12" s="1"/>
  <c r="C127" i="13"/>
  <c r="E127" i="13" s="1"/>
  <c r="C127" i="10"/>
  <c r="C128" i="13" s="1"/>
  <c r="E128" i="13" s="1"/>
  <c r="AK47" i="7"/>
  <c r="AK46" i="7"/>
  <c r="AK48" i="7" s="1"/>
  <c r="AU9" i="13"/>
  <c r="AT16" i="13"/>
  <c r="AK38" i="7"/>
  <c r="AK37" i="7"/>
  <c r="AK39" i="7" s="1"/>
  <c r="AS21" i="12"/>
  <c r="AS22" i="12"/>
  <c r="AL80" i="7" a="1"/>
  <c r="AL80" i="7" s="1"/>
  <c r="AL72" i="7" a="1"/>
  <c r="AL72" i="7" s="1"/>
  <c r="AL63" i="7" a="1"/>
  <c r="AL63" i="7" s="1"/>
  <c r="AL62" i="7" a="1"/>
  <c r="AL62" i="7" s="1"/>
  <c r="AL81" i="7" a="1"/>
  <c r="AL81" i="7" s="1"/>
  <c r="AL71" i="7" a="1"/>
  <c r="AL71" i="7" s="1"/>
  <c r="AL54" i="7" a="1"/>
  <c r="AL54" i="7" s="1"/>
  <c r="AL53" i="7" a="1"/>
  <c r="AL53" i="7" s="1"/>
  <c r="AL45" i="7" a="1"/>
  <c r="AL45" i="7" s="1"/>
  <c r="AL44" i="7" a="1"/>
  <c r="AL44" i="7" s="1"/>
  <c r="AL36" i="7" a="1"/>
  <c r="AL36" i="7" s="1"/>
  <c r="AL35" i="7" a="1"/>
  <c r="AL35" i="7" s="1"/>
  <c r="AM18" i="7"/>
  <c r="AL26" i="7" a="1"/>
  <c r="AL26" i="7" s="1"/>
  <c r="AL27" i="7" a="1"/>
  <c r="AL27" i="7" s="1"/>
  <c r="AI14" i="8"/>
  <c r="AI105" i="7"/>
  <c r="AI107" i="7" s="1"/>
  <c r="AH107" i="7"/>
  <c r="AW7" i="13"/>
  <c r="AK82" i="7"/>
  <c r="AK84" i="7" s="1"/>
  <c r="AK83" i="7"/>
  <c r="AK102" i="7"/>
  <c r="AK73" i="7"/>
  <c r="AK75" i="7" s="1"/>
  <c r="AK74" i="7"/>
  <c r="AN49" i="9" l="1"/>
  <c r="AN48" i="9"/>
  <c r="A294" i="28"/>
  <c r="A293" i="29"/>
  <c r="AE39" i="31"/>
  <c r="AE38" i="31"/>
  <c r="AE40" i="31" s="1"/>
  <c r="AE22" i="30" s="1"/>
  <c r="AE48" i="31"/>
  <c r="AE47" i="31"/>
  <c r="AE49" i="31" s="1"/>
  <c r="AE30" i="30" s="1"/>
  <c r="AF36" i="31" a="1"/>
  <c r="AF36" i="31" s="1"/>
  <c r="E43" i="25"/>
  <c r="E43" i="28"/>
  <c r="AF45" i="31" a="1"/>
  <c r="AF45" i="31" s="1"/>
  <c r="AJ16" i="8"/>
  <c r="AJ22" i="8"/>
  <c r="C289" i="28"/>
  <c r="D289" i="28" s="1"/>
  <c r="B290" i="28"/>
  <c r="C289" i="29"/>
  <c r="D289" i="29" s="1"/>
  <c r="B290" i="29"/>
  <c r="AU13" i="13" a="1"/>
  <c r="AU13" i="13" s="1"/>
  <c r="AU17" i="13" s="1"/>
  <c r="AM22" i="31" s="1"/>
  <c r="AU11" i="13" a="1"/>
  <c r="AU11" i="13" s="1"/>
  <c r="AU12" i="13" a="1"/>
  <c r="AU12" i="13" s="1"/>
  <c r="AJ31" i="8"/>
  <c r="AQ94" i="31"/>
  <c r="AR46" i="31" a="1"/>
  <c r="AR46" i="31" s="1"/>
  <c r="AI27" i="31" a="1"/>
  <c r="AI27" i="31" s="1"/>
  <c r="E46" i="24"/>
  <c r="AR37" i="31" a="1"/>
  <c r="AR37" i="31" s="1"/>
  <c r="AH30" i="31"/>
  <c r="AH29" i="31"/>
  <c r="AH31" i="31" s="1"/>
  <c r="AH15" i="30" s="1"/>
  <c r="AR28" i="31" a="1"/>
  <c r="AR28" i="31" s="1"/>
  <c r="E290" i="29"/>
  <c r="JT72" i="31" s="1" a="1"/>
  <c r="JT72" i="31" s="1"/>
  <c r="JS73" i="31" a="1"/>
  <c r="JS73" i="31" s="1"/>
  <c r="JR8" i="30"/>
  <c r="JR6" i="30"/>
  <c r="AJ63" i="8"/>
  <c r="AJ39" i="8"/>
  <c r="JR80" i="31"/>
  <c r="JR81" i="31" s="1"/>
  <c r="JR79" i="31"/>
  <c r="JW18" i="31"/>
  <c r="JV63" i="31" a="1"/>
  <c r="JV63" i="31" s="1"/>
  <c r="JV64" i="31" a="1"/>
  <c r="JV64" i="31" s="1"/>
  <c r="JV55" i="31" a="1"/>
  <c r="JV55" i="31" s="1"/>
  <c r="JV54" i="31" a="1"/>
  <c r="JV54" i="31" s="1"/>
  <c r="JV37" i="31" a="1"/>
  <c r="JV37" i="31" s="1"/>
  <c r="JV27" i="31" a="1"/>
  <c r="JV27" i="31" s="1"/>
  <c r="JV36" i="31" a="1"/>
  <c r="JV36" i="31" s="1"/>
  <c r="JV28" i="31" a="1"/>
  <c r="JV28" i="31" s="1"/>
  <c r="AJ55" i="8"/>
  <c r="AJ23" i="8"/>
  <c r="AL61" i="31"/>
  <c r="AL62" i="31" s="1"/>
  <c r="AL65" i="31" s="1"/>
  <c r="AL67" i="31" s="1"/>
  <c r="AL46" i="30" s="1"/>
  <c r="AL25" i="31"/>
  <c r="AL26" i="31" s="1"/>
  <c r="AL83" i="31"/>
  <c r="AL84" i="31" s="1"/>
  <c r="AL43" i="31"/>
  <c r="AL44" i="31" s="1"/>
  <c r="AL70" i="31"/>
  <c r="AL71" i="31" s="1"/>
  <c r="AL74" i="31" s="1"/>
  <c r="AL76" i="31" s="1"/>
  <c r="AL54" i="30" s="1"/>
  <c r="AL34" i="31"/>
  <c r="AL35" i="31" s="1"/>
  <c r="AL52" i="31"/>
  <c r="AL53" i="31" s="1"/>
  <c r="AL56" i="31" s="1"/>
  <c r="AL58" i="31" s="1"/>
  <c r="AL38" i="30" s="1"/>
  <c r="JS21" i="31"/>
  <c r="JS10" i="30" s="1"/>
  <c r="JR75" i="31"/>
  <c r="JR66" i="31"/>
  <c r="JR39" i="31"/>
  <c r="JR30" i="31"/>
  <c r="JR57" i="31"/>
  <c r="JT19" i="31"/>
  <c r="JT20" i="31"/>
  <c r="AJ38" i="8"/>
  <c r="AK13" i="8"/>
  <c r="AJ62" i="8"/>
  <c r="AK20" i="8"/>
  <c r="AJ54" i="8"/>
  <c r="AK28" i="8"/>
  <c r="AK52" i="8"/>
  <c r="AK36" i="8"/>
  <c r="AJ47" i="8"/>
  <c r="AK44" i="8"/>
  <c r="AK60" i="8"/>
  <c r="AJ46" i="8"/>
  <c r="AK45" i="8"/>
  <c r="AK53" i="8"/>
  <c r="AK37" i="8"/>
  <c r="AK29" i="8"/>
  <c r="AJ30" i="8"/>
  <c r="AK61" i="8"/>
  <c r="AL10" i="8"/>
  <c r="AL13" i="8" s="1"/>
  <c r="AK21" i="8"/>
  <c r="AS24" i="12"/>
  <c r="AS23" i="12" s="1"/>
  <c r="AL101" i="7"/>
  <c r="AL29" i="7"/>
  <c r="AL28" i="7"/>
  <c r="AL30" i="7" s="1"/>
  <c r="AK105" i="7"/>
  <c r="AK107" i="7" s="1"/>
  <c r="AK14" i="8"/>
  <c r="AL37" i="7"/>
  <c r="AL39" i="7" s="1"/>
  <c r="AL38" i="7"/>
  <c r="AL64" i="7"/>
  <c r="AL66" i="7" s="1"/>
  <c r="AL65" i="7"/>
  <c r="AV9" i="13"/>
  <c r="AU16" i="13"/>
  <c r="AL102" i="7"/>
  <c r="AL46" i="7"/>
  <c r="AL48" i="7" s="1"/>
  <c r="AL47" i="7"/>
  <c r="AP90" i="7"/>
  <c r="AP91" i="7" s="1"/>
  <c r="AP78" i="7"/>
  <c r="AP79" i="7" s="1"/>
  <c r="AP69" i="7"/>
  <c r="AP70" i="7" s="1"/>
  <c r="AP51" i="7"/>
  <c r="AP52" i="7" s="1"/>
  <c r="AP60" i="7"/>
  <c r="AP61" i="7" s="1"/>
  <c r="AP42" i="7"/>
  <c r="AP43" i="7" s="1"/>
  <c r="AP33" i="7"/>
  <c r="AP34" i="7" s="1"/>
  <c r="AP24" i="7"/>
  <c r="AP25" i="7" s="1"/>
  <c r="AK103" i="7"/>
  <c r="AL82" i="7"/>
  <c r="AL84" i="7" s="1"/>
  <c r="AL83" i="7"/>
  <c r="AK104" i="7"/>
  <c r="AL73" i="7"/>
  <c r="AL75" i="7" s="1"/>
  <c r="AL74" i="7"/>
  <c r="AQ21" i="7"/>
  <c r="C164" i="13"/>
  <c r="E164" i="13" s="1"/>
  <c r="C164" i="10"/>
  <c r="AX7" i="13"/>
  <c r="AM80" i="7" a="1"/>
  <c r="AM80" i="7" s="1"/>
  <c r="AM72" i="7" a="1"/>
  <c r="AM72" i="7" s="1"/>
  <c r="AM71" i="7" a="1"/>
  <c r="AM71" i="7" s="1"/>
  <c r="AM63" i="7" a="1"/>
  <c r="AM63" i="7" s="1"/>
  <c r="AM62" i="7" a="1"/>
  <c r="AM62" i="7" s="1"/>
  <c r="AM81" i="7" a="1"/>
  <c r="AM81" i="7" s="1"/>
  <c r="AM54" i="7" a="1"/>
  <c r="AM54" i="7" s="1"/>
  <c r="AM45" i="7" a="1"/>
  <c r="AM45" i="7" s="1"/>
  <c r="AM44" i="7" a="1"/>
  <c r="AM44" i="7" s="1"/>
  <c r="AM36" i="7" a="1"/>
  <c r="AM36" i="7" s="1"/>
  <c r="AM35" i="7" a="1"/>
  <c r="AM35" i="7" s="1"/>
  <c r="AM53" i="7" a="1"/>
  <c r="AM53" i="7" s="1"/>
  <c r="AN18" i="7"/>
  <c r="AM27" i="7" a="1"/>
  <c r="AM27" i="7" s="1"/>
  <c r="AM26" i="7" a="1"/>
  <c r="AM26" i="7" s="1"/>
  <c r="AV8" i="13"/>
  <c r="AV10" i="13" s="1"/>
  <c r="AJ15" i="8"/>
  <c r="AI16" i="8"/>
  <c r="AI15" i="8"/>
  <c r="AI67" i="8" s="1"/>
  <c r="AL55" i="7"/>
  <c r="AL57" i="7" s="1"/>
  <c r="AL56" i="7"/>
  <c r="AT22" i="12"/>
  <c r="AT21" i="12"/>
  <c r="AN52" i="9" l="1" a="1"/>
  <c r="AN52" i="9" s="1"/>
  <c r="AO48" i="9"/>
  <c r="AO49" i="9"/>
  <c r="AF48" i="31"/>
  <c r="AF47" i="31"/>
  <c r="AF49" i="31" s="1"/>
  <c r="AF30" i="30" s="1"/>
  <c r="A294" i="29"/>
  <c r="AG45" i="31" a="1"/>
  <c r="AG45" i="31" s="1"/>
  <c r="E44" i="28"/>
  <c r="AG36" i="31" a="1"/>
  <c r="AG36" i="31" s="1"/>
  <c r="E44" i="25"/>
  <c r="AF39" i="31"/>
  <c r="AF38" i="31"/>
  <c r="AF40" i="31" s="1"/>
  <c r="AF22" i="30" s="1"/>
  <c r="A295" i="28"/>
  <c r="AK22" i="8"/>
  <c r="B291" i="29"/>
  <c r="C290" i="29"/>
  <c r="D290" i="29" s="1"/>
  <c r="B291" i="28"/>
  <c r="C290" i="28"/>
  <c r="D290" i="28" s="1"/>
  <c r="AV13" i="13" a="1"/>
  <c r="AV13" i="13" s="1"/>
  <c r="AV17" i="13" s="1"/>
  <c r="AN22" i="31" s="1"/>
  <c r="AV11" i="13" a="1"/>
  <c r="AV11" i="13" s="1"/>
  <c r="AV12" i="13" a="1"/>
  <c r="AV12" i="13" s="1"/>
  <c r="AK30" i="8"/>
  <c r="AR94" i="31"/>
  <c r="AK62" i="8"/>
  <c r="AS28" i="31" a="1"/>
  <c r="AS28" i="31" s="1"/>
  <c r="E291" i="29"/>
  <c r="JU72" i="31" s="1" a="1"/>
  <c r="JU72" i="31" s="1"/>
  <c r="JT73" i="31" a="1"/>
  <c r="JT73" i="31" s="1"/>
  <c r="AK55" i="8"/>
  <c r="AS46" i="31" a="1"/>
  <c r="AS46" i="31" s="1"/>
  <c r="AJ27" i="31" a="1"/>
  <c r="AJ27" i="31" s="1"/>
  <c r="E47" i="24"/>
  <c r="AS37" i="31" a="1"/>
  <c r="AS37" i="31" s="1"/>
  <c r="AI30" i="31"/>
  <c r="AI29" i="31"/>
  <c r="AI31" i="31" s="1"/>
  <c r="AI15" i="30" s="1"/>
  <c r="JS8" i="30"/>
  <c r="JS6" i="30"/>
  <c r="AK16" i="8"/>
  <c r="AK47" i="8"/>
  <c r="JS79" i="31"/>
  <c r="JS80" i="31"/>
  <c r="JS81" i="31" s="1"/>
  <c r="JX18" i="31"/>
  <c r="JW64" i="31" a="1"/>
  <c r="JW64" i="31" s="1"/>
  <c r="JW63" i="31" a="1"/>
  <c r="JW63" i="31" s="1"/>
  <c r="JW55" i="31" a="1"/>
  <c r="JW55" i="31" s="1"/>
  <c r="JW54" i="31" a="1"/>
  <c r="JW54" i="31" s="1"/>
  <c r="JW37" i="31" a="1"/>
  <c r="JW37" i="31" s="1"/>
  <c r="JW36" i="31" a="1"/>
  <c r="JW36" i="31" s="1"/>
  <c r="JW28" i="31" a="1"/>
  <c r="JW28" i="31" s="1"/>
  <c r="JW27" i="31" a="1"/>
  <c r="JW27" i="31" s="1"/>
  <c r="AM34" i="31"/>
  <c r="AM35" i="31" s="1"/>
  <c r="AM83" i="31"/>
  <c r="AM84" i="31" s="1"/>
  <c r="AM70" i="31"/>
  <c r="AM71" i="31" s="1"/>
  <c r="AM74" i="31" s="1"/>
  <c r="AM76" i="31" s="1"/>
  <c r="AM54" i="30" s="1"/>
  <c r="AM52" i="31"/>
  <c r="AM53" i="31" s="1"/>
  <c r="AM56" i="31" s="1"/>
  <c r="AM58" i="31" s="1"/>
  <c r="AM38" i="30" s="1"/>
  <c r="AM25" i="31"/>
  <c r="AM26" i="31" s="1"/>
  <c r="AM43" i="31"/>
  <c r="AM44" i="31" s="1"/>
  <c r="AM61" i="31"/>
  <c r="AM62" i="31" s="1"/>
  <c r="AM65" i="31" s="1"/>
  <c r="AM67" i="31" s="1"/>
  <c r="AM46" i="30" s="1"/>
  <c r="JU19" i="31"/>
  <c r="JU20" i="31"/>
  <c r="JS39" i="31"/>
  <c r="JS30" i="31"/>
  <c r="JS57" i="31"/>
  <c r="JS75" i="31"/>
  <c r="JS66" i="31"/>
  <c r="JT21" i="31"/>
  <c r="JT10" i="30" s="1"/>
  <c r="AK31" i="8"/>
  <c r="AK63" i="8"/>
  <c r="AK39" i="8"/>
  <c r="AL52" i="8"/>
  <c r="AK46" i="8"/>
  <c r="AJ67" i="8"/>
  <c r="AK23" i="8"/>
  <c r="AK54" i="8"/>
  <c r="AL45" i="8"/>
  <c r="AL20" i="8"/>
  <c r="AL61" i="8"/>
  <c r="AL36" i="8"/>
  <c r="AK38" i="8"/>
  <c r="AL44" i="8"/>
  <c r="AL28" i="8"/>
  <c r="AL53" i="8"/>
  <c r="AL37" i="8"/>
  <c r="AL60" i="8"/>
  <c r="AL21" i="8"/>
  <c r="AM10" i="8"/>
  <c r="AM28" i="8" s="1"/>
  <c r="AL29" i="8"/>
  <c r="AK15" i="8"/>
  <c r="AM65" i="7"/>
  <c r="AM64" i="7"/>
  <c r="AM66" i="7" s="1"/>
  <c r="AM73" i="7"/>
  <c r="AM75" i="7" s="1"/>
  <c r="AM74" i="7"/>
  <c r="AL103" i="7"/>
  <c r="AM55" i="7"/>
  <c r="AM57" i="7" s="1"/>
  <c r="AM56" i="7"/>
  <c r="AM38" i="7"/>
  <c r="AM37" i="7"/>
  <c r="AM39" i="7" s="1"/>
  <c r="AR21" i="7"/>
  <c r="AL104" i="7"/>
  <c r="AM102" i="7"/>
  <c r="AN81" i="7" a="1"/>
  <c r="AN81" i="7" s="1"/>
  <c r="AN80" i="7" a="1"/>
  <c r="AN80" i="7" s="1"/>
  <c r="AN72" i="7" a="1"/>
  <c r="AN72" i="7" s="1"/>
  <c r="AN71" i="7" a="1"/>
  <c r="AN71" i="7" s="1"/>
  <c r="AN63" i="7" a="1"/>
  <c r="AN63" i="7" s="1"/>
  <c r="AN62" i="7" a="1"/>
  <c r="AN62" i="7" s="1"/>
  <c r="AN54" i="7" a="1"/>
  <c r="AN54" i="7" s="1"/>
  <c r="AN53" i="7" a="1"/>
  <c r="AN53" i="7" s="1"/>
  <c r="AN27" i="7" a="1"/>
  <c r="AN27" i="7" s="1"/>
  <c r="AN36" i="7" a="1"/>
  <c r="AN36" i="7" s="1"/>
  <c r="AN26" i="7" a="1"/>
  <c r="AN26" i="7" s="1"/>
  <c r="AN44" i="7" a="1"/>
  <c r="AN44" i="7" s="1"/>
  <c r="AN35" i="7" a="1"/>
  <c r="AN35" i="7" s="1"/>
  <c r="AN45" i="7" a="1"/>
  <c r="AN45" i="7" s="1"/>
  <c r="AO18" i="7"/>
  <c r="AM83" i="7"/>
  <c r="AM82" i="7"/>
  <c r="AM84" i="7" s="1"/>
  <c r="AT24" i="12"/>
  <c r="AT23" i="12" s="1"/>
  <c r="AW8" i="13"/>
  <c r="AW10" i="13" s="1"/>
  <c r="AW9" i="13"/>
  <c r="AV16" i="13"/>
  <c r="C165" i="13"/>
  <c r="E165" i="13" s="1"/>
  <c r="C165" i="10"/>
  <c r="AQ90" i="7"/>
  <c r="AQ91" i="7" s="1"/>
  <c r="AQ78" i="7"/>
  <c r="AQ79" i="7" s="1"/>
  <c r="AQ69" i="7"/>
  <c r="AQ70" i="7" s="1"/>
  <c r="AQ51" i="7"/>
  <c r="AQ52" i="7" s="1"/>
  <c r="AQ42" i="7"/>
  <c r="AQ43" i="7" s="1"/>
  <c r="AQ33" i="7"/>
  <c r="AQ34" i="7" s="1"/>
  <c r="AQ24" i="7"/>
  <c r="AQ25" i="7" s="1"/>
  <c r="AQ60" i="7"/>
  <c r="AQ61" i="7" s="1"/>
  <c r="AL14" i="8"/>
  <c r="AL15" i="8" s="1"/>
  <c r="AL105" i="7"/>
  <c r="AL107" i="7" s="1"/>
  <c r="AM46" i="7"/>
  <c r="AM48" i="7" s="1"/>
  <c r="AM47" i="7"/>
  <c r="AU22" i="12"/>
  <c r="AU21" i="12"/>
  <c r="AM101" i="7"/>
  <c r="AM28" i="7"/>
  <c r="AM29" i="7"/>
  <c r="AM104" i="7" s="1"/>
  <c r="AY7" i="13"/>
  <c r="AO52" i="9" l="1" a="1"/>
  <c r="AO52" i="9" s="1"/>
  <c r="AP48" i="9"/>
  <c r="AP49" i="9"/>
  <c r="AH36" i="31" a="1"/>
  <c r="AH36" i="31" s="1"/>
  <c r="E45" i="25"/>
  <c r="AG39" i="31"/>
  <c r="AG38" i="31"/>
  <c r="AG40" i="31" s="1"/>
  <c r="AG22" i="30" s="1"/>
  <c r="E45" i="28"/>
  <c r="AH45" i="31" a="1"/>
  <c r="AH45" i="31" s="1"/>
  <c r="AG48" i="31"/>
  <c r="AG47" i="31"/>
  <c r="AG49" i="31" s="1"/>
  <c r="AG30" i="30" s="1"/>
  <c r="A296" i="28"/>
  <c r="A295" i="29"/>
  <c r="AM60" i="8"/>
  <c r="C291" i="28"/>
  <c r="D291" i="28" s="1"/>
  <c r="B292" i="28"/>
  <c r="C291" i="29"/>
  <c r="D291" i="29" s="1"/>
  <c r="B292" i="29"/>
  <c r="AW12" i="13" a="1"/>
  <c r="AW12" i="13" s="1"/>
  <c r="AW13" i="13" a="1"/>
  <c r="AW13" i="13" s="1"/>
  <c r="AW17" i="13" s="1"/>
  <c r="AO22" i="31" s="1"/>
  <c r="AW11" i="13" a="1"/>
  <c r="AW11" i="13" s="1"/>
  <c r="AT37" i="31" a="1"/>
  <c r="AT37" i="31" s="1"/>
  <c r="AK27" i="31" a="1"/>
  <c r="AK27" i="31" s="1"/>
  <c r="E48" i="24"/>
  <c r="AJ30" i="31"/>
  <c r="AJ29" i="31"/>
  <c r="AJ31" i="31" s="1"/>
  <c r="AJ15" i="30" s="1"/>
  <c r="E292" i="29"/>
  <c r="JV72" i="31" s="1" a="1"/>
  <c r="JV72" i="31" s="1"/>
  <c r="JU73" i="31" a="1"/>
  <c r="JU73" i="31" s="1"/>
  <c r="AL39" i="8"/>
  <c r="AT28" i="31" a="1"/>
  <c r="AT28" i="31" s="1"/>
  <c r="AS94" i="31"/>
  <c r="AT46" i="31" a="1"/>
  <c r="AT46" i="31" s="1"/>
  <c r="JT8" i="30"/>
  <c r="JT6" i="30"/>
  <c r="AL54" i="8"/>
  <c r="JT80" i="31"/>
  <c r="JT81" i="31" s="1"/>
  <c r="JT79" i="31"/>
  <c r="JY18" i="31"/>
  <c r="JX64" i="31" a="1"/>
  <c r="JX64" i="31" s="1"/>
  <c r="JX63" i="31" a="1"/>
  <c r="JX63" i="31" s="1"/>
  <c r="JX54" i="31" a="1"/>
  <c r="JX54" i="31" s="1"/>
  <c r="JX37" i="31" a="1"/>
  <c r="JX37" i="31" s="1"/>
  <c r="JX55" i="31" a="1"/>
  <c r="JX55" i="31" s="1"/>
  <c r="JX28" i="31" a="1"/>
  <c r="JX28" i="31" s="1"/>
  <c r="JX27" i="31" a="1"/>
  <c r="JX27" i="31" s="1"/>
  <c r="JX36" i="31" a="1"/>
  <c r="JX36" i="31" s="1"/>
  <c r="JU21" i="31"/>
  <c r="JU10" i="30" s="1"/>
  <c r="AL62" i="8"/>
  <c r="AN83" i="31"/>
  <c r="AN84" i="31" s="1"/>
  <c r="AN25" i="31"/>
  <c r="AN26" i="31" s="1"/>
  <c r="AN70" i="31"/>
  <c r="AN71" i="31" s="1"/>
  <c r="AN74" i="31" s="1"/>
  <c r="AN76" i="31" s="1"/>
  <c r="AN54" i="30" s="1"/>
  <c r="AN61" i="31"/>
  <c r="AN62" i="31" s="1"/>
  <c r="AN65" i="31" s="1"/>
  <c r="AN67" i="31" s="1"/>
  <c r="AN46" i="30" s="1"/>
  <c r="AN34" i="31"/>
  <c r="AN35" i="31" s="1"/>
  <c r="AN52" i="31"/>
  <c r="AN53" i="31" s="1"/>
  <c r="AN56" i="31" s="1"/>
  <c r="AN58" i="31" s="1"/>
  <c r="AN38" i="30" s="1"/>
  <c r="AN43" i="31"/>
  <c r="AN44" i="31" s="1"/>
  <c r="JT75" i="31"/>
  <c r="JT30" i="31"/>
  <c r="JT57" i="31"/>
  <c r="JT39" i="31"/>
  <c r="JV20" i="31"/>
  <c r="JV19" i="31"/>
  <c r="JT66" i="31"/>
  <c r="AL46" i="8"/>
  <c r="AL55" i="8"/>
  <c r="AL23" i="8"/>
  <c r="AL63" i="8"/>
  <c r="AM52" i="8"/>
  <c r="AL47" i="8"/>
  <c r="AM44" i="8"/>
  <c r="AL22" i="8"/>
  <c r="AL31" i="8"/>
  <c r="AL38" i="8"/>
  <c r="AM37" i="8"/>
  <c r="AM53" i="8"/>
  <c r="AM61" i="8"/>
  <c r="AN10" i="8"/>
  <c r="AN44" i="8" s="1"/>
  <c r="AM20" i="8"/>
  <c r="AM13" i="8"/>
  <c r="AL30" i="8"/>
  <c r="AK67" i="8"/>
  <c r="AM45" i="8"/>
  <c r="AM29" i="8"/>
  <c r="AM30" i="8" s="1"/>
  <c r="AM36" i="8"/>
  <c r="AM21" i="8"/>
  <c r="AW16" i="13"/>
  <c r="AX9" i="13"/>
  <c r="AM103" i="7"/>
  <c r="AN74" i="7"/>
  <c r="AN73" i="7"/>
  <c r="AN75" i="7" s="1"/>
  <c r="AU24" i="12"/>
  <c r="AU23" i="12" s="1"/>
  <c r="AN101" i="7"/>
  <c r="AN28" i="7"/>
  <c r="AN30" i="7" s="1"/>
  <c r="AN29" i="7"/>
  <c r="C166" i="13"/>
  <c r="E166" i="13" s="1"/>
  <c r="C166" i="10"/>
  <c r="AR90" i="7"/>
  <c r="AR91" i="7" s="1"/>
  <c r="AR69" i="7"/>
  <c r="AR70" i="7" s="1"/>
  <c r="AR78" i="7"/>
  <c r="AR79" i="7" s="1"/>
  <c r="AR51" i="7"/>
  <c r="AR52" i="7" s="1"/>
  <c r="AR42" i="7"/>
  <c r="AR43" i="7" s="1"/>
  <c r="AR33" i="7"/>
  <c r="AR34" i="7" s="1"/>
  <c r="AR60" i="7"/>
  <c r="AR61" i="7" s="1"/>
  <c r="AR24" i="7"/>
  <c r="AR25" i="7" s="1"/>
  <c r="AN46" i="7"/>
  <c r="AN48" i="7" s="1"/>
  <c r="AN47" i="7"/>
  <c r="AL16" i="8"/>
  <c r="AV22" i="12"/>
  <c r="AV21" i="12"/>
  <c r="AX8" i="13"/>
  <c r="AX10" i="13" s="1"/>
  <c r="AN82" i="7"/>
  <c r="AN84" i="7" s="1"/>
  <c r="AN83" i="7"/>
  <c r="AS21" i="7"/>
  <c r="AN64" i="7"/>
  <c r="AN66" i="7" s="1"/>
  <c r="AN65" i="7"/>
  <c r="AN37" i="7"/>
  <c r="AN39" i="7" s="1"/>
  <c r="AN38" i="7"/>
  <c r="AZ7" i="13"/>
  <c r="AN102" i="7"/>
  <c r="AN55" i="7"/>
  <c r="AN57" i="7" s="1"/>
  <c r="AN56" i="7"/>
  <c r="AM30" i="7"/>
  <c r="AO72" i="7" a="1"/>
  <c r="AO72" i="7" s="1"/>
  <c r="AO71" i="7" a="1"/>
  <c r="AO71" i="7" s="1"/>
  <c r="AO81" i="7" a="1"/>
  <c r="AO81" i="7" s="1"/>
  <c r="AO54" i="7" a="1"/>
  <c r="AO54" i="7" s="1"/>
  <c r="AO53" i="7" a="1"/>
  <c r="AO53" i="7" s="1"/>
  <c r="AO62" i="7" a="1"/>
  <c r="AO62" i="7" s="1"/>
  <c r="AO80" i="7" a="1"/>
  <c r="AO80" i="7" s="1"/>
  <c r="AO63" i="7" a="1"/>
  <c r="AO63" i="7" s="1"/>
  <c r="AO26" i="7" a="1"/>
  <c r="AO26" i="7" s="1"/>
  <c r="AO45" i="7" a="1"/>
  <c r="AO45" i="7" s="1"/>
  <c r="AO44" i="7" a="1"/>
  <c r="AO44" i="7" s="1"/>
  <c r="AO27" i="7" a="1"/>
  <c r="AO27" i="7" s="1"/>
  <c r="AO36" i="7" a="1"/>
  <c r="AO36" i="7" s="1"/>
  <c r="AO35" i="7" a="1"/>
  <c r="AO35" i="7" s="1"/>
  <c r="AP18" i="7"/>
  <c r="AP52" i="9" l="1" a="1"/>
  <c r="AP52" i="9" s="1"/>
  <c r="AQ48" i="9"/>
  <c r="AQ49" i="9"/>
  <c r="AM63" i="8"/>
  <c r="AH48" i="31"/>
  <c r="AH47" i="31"/>
  <c r="AH49" i="31" s="1"/>
  <c r="AH30" i="30" s="1"/>
  <c r="AI45" i="31" a="1"/>
  <c r="AI45" i="31" s="1"/>
  <c r="E46" i="28"/>
  <c r="A296" i="29"/>
  <c r="AI36" i="31" a="1"/>
  <c r="AI36" i="31" s="1"/>
  <c r="E46" i="25"/>
  <c r="A297" i="28"/>
  <c r="AH39" i="31"/>
  <c r="AH38" i="31"/>
  <c r="AH40" i="31" s="1"/>
  <c r="AH22" i="30" s="1"/>
  <c r="AN20" i="8"/>
  <c r="AN52" i="8"/>
  <c r="C292" i="29"/>
  <c r="D292" i="29" s="1"/>
  <c r="B293" i="29"/>
  <c r="B293" i="28"/>
  <c r="C292" i="28"/>
  <c r="D292" i="28" s="1"/>
  <c r="AX12" i="13" a="1"/>
  <c r="AX12" i="13" s="1"/>
  <c r="AX13" i="13" a="1"/>
  <c r="AX13" i="13" s="1"/>
  <c r="AX17" i="13" s="1"/>
  <c r="AP22" i="31" s="1"/>
  <c r="AX11" i="13" a="1"/>
  <c r="AX11" i="13" s="1"/>
  <c r="AM55" i="8"/>
  <c r="AT94" i="31"/>
  <c r="E293" i="29"/>
  <c r="JW72" i="31" s="1" a="1"/>
  <c r="JW72" i="31" s="1"/>
  <c r="JV73" i="31" a="1"/>
  <c r="JV73" i="31" s="1"/>
  <c r="AL27" i="31" a="1"/>
  <c r="AL27" i="31" s="1"/>
  <c r="E49" i="24"/>
  <c r="AU28" i="31" a="1"/>
  <c r="AU28" i="31" s="1"/>
  <c r="AK30" i="31"/>
  <c r="AK29" i="31"/>
  <c r="AK31" i="31" s="1"/>
  <c r="AK15" i="30" s="1"/>
  <c r="AU46" i="31" a="1"/>
  <c r="AU46" i="31" s="1"/>
  <c r="AU37" i="31" a="1"/>
  <c r="AU37" i="31" s="1"/>
  <c r="AM46" i="8"/>
  <c r="JU8" i="30"/>
  <c r="JU6" i="30"/>
  <c r="AN60" i="8"/>
  <c r="AN36" i="8"/>
  <c r="JU79" i="31"/>
  <c r="JU80" i="31"/>
  <c r="JU81" i="31" s="1"/>
  <c r="JZ18" i="31"/>
  <c r="JY64" i="31" a="1"/>
  <c r="JY64" i="31" s="1"/>
  <c r="JY63" i="31" a="1"/>
  <c r="JY63" i="31" s="1"/>
  <c r="JY54" i="31" a="1"/>
  <c r="JY54" i="31" s="1"/>
  <c r="JY55" i="31" a="1"/>
  <c r="JY55" i="31" s="1"/>
  <c r="JY37" i="31" a="1"/>
  <c r="JY37" i="31" s="1"/>
  <c r="JY28" i="31" a="1"/>
  <c r="JY28" i="31" s="1"/>
  <c r="JY36" i="31" a="1"/>
  <c r="JY36" i="31" s="1"/>
  <c r="JY27" i="31" a="1"/>
  <c r="JY27" i="31" s="1"/>
  <c r="AO52" i="31"/>
  <c r="AO53" i="31" s="1"/>
  <c r="AO56" i="31" s="1"/>
  <c r="AO58" i="31" s="1"/>
  <c r="AO38" i="30" s="1"/>
  <c r="AO25" i="31"/>
  <c r="AO26" i="31" s="1"/>
  <c r="AO43" i="31"/>
  <c r="AO44" i="31" s="1"/>
  <c r="AO34" i="31"/>
  <c r="AO35" i="31" s="1"/>
  <c r="AO83" i="31"/>
  <c r="AO84" i="31" s="1"/>
  <c r="AO61" i="31"/>
  <c r="AO62" i="31" s="1"/>
  <c r="AO65" i="31" s="1"/>
  <c r="AO67" i="31" s="1"/>
  <c r="AO46" i="30" s="1"/>
  <c r="AO70" i="31"/>
  <c r="AO71" i="31" s="1"/>
  <c r="AO74" i="31" s="1"/>
  <c r="AO76" i="31" s="1"/>
  <c r="AO54" i="30" s="1"/>
  <c r="AM39" i="8"/>
  <c r="JW20" i="31"/>
  <c r="JW19" i="31"/>
  <c r="JU57" i="31"/>
  <c r="JU75" i="31"/>
  <c r="JU39" i="31"/>
  <c r="JV21" i="31"/>
  <c r="JV10" i="30" s="1"/>
  <c r="JU30" i="31"/>
  <c r="JU66" i="31"/>
  <c r="AM47" i="8"/>
  <c r="AM23" i="8"/>
  <c r="AL67" i="8"/>
  <c r="AM22" i="8"/>
  <c r="AM54" i="8"/>
  <c r="AM62" i="8"/>
  <c r="AM38" i="8"/>
  <c r="AN13" i="8"/>
  <c r="AN28" i="8"/>
  <c r="AM31" i="8"/>
  <c r="AO10" i="8"/>
  <c r="AO28" i="8" s="1"/>
  <c r="AN21" i="8"/>
  <c r="AN45" i="8"/>
  <c r="AN47" i="8" s="1"/>
  <c r="AN29" i="8"/>
  <c r="AO73" i="7"/>
  <c r="AO75" i="7" s="1"/>
  <c r="AO74" i="7"/>
  <c r="AP81" i="7" a="1"/>
  <c r="AP81" i="7" s="1"/>
  <c r="AP63" i="7" a="1"/>
  <c r="AP63" i="7" s="1"/>
  <c r="AP62" i="7" a="1"/>
  <c r="AP62" i="7" s="1"/>
  <c r="AP80" i="7" a="1"/>
  <c r="AP80" i="7" s="1"/>
  <c r="AP71" i="7" a="1"/>
  <c r="AP71" i="7" s="1"/>
  <c r="AP54" i="7" a="1"/>
  <c r="AP54" i="7" s="1"/>
  <c r="AP53" i="7" a="1"/>
  <c r="AP53" i="7" s="1"/>
  <c r="AP45" i="7" a="1"/>
  <c r="AP45" i="7" s="1"/>
  <c r="AP44" i="7" a="1"/>
  <c r="AP44" i="7" s="1"/>
  <c r="AP36" i="7" a="1"/>
  <c r="AP36" i="7" s="1"/>
  <c r="AP35" i="7" a="1"/>
  <c r="AP35" i="7" s="1"/>
  <c r="AP72" i="7" a="1"/>
  <c r="AP72" i="7" s="1"/>
  <c r="AP27" i="7" a="1"/>
  <c r="AP27" i="7" s="1"/>
  <c r="AQ18" i="7"/>
  <c r="AP26" i="7" a="1"/>
  <c r="AP26" i="7" s="1"/>
  <c r="AO37" i="7"/>
  <c r="AO39" i="7" s="1"/>
  <c r="AO38" i="7"/>
  <c r="AM105" i="7"/>
  <c r="AM107" i="7" s="1"/>
  <c r="AM14" i="8"/>
  <c r="AO56" i="7"/>
  <c r="AO55" i="7"/>
  <c r="AO57" i="7" s="1"/>
  <c r="C167" i="13"/>
  <c r="E167" i="13" s="1"/>
  <c r="C167" i="10"/>
  <c r="AN53" i="8"/>
  <c r="AN37" i="8"/>
  <c r="AS90" i="7"/>
  <c r="AS91" i="7" s="1"/>
  <c r="AS78" i="7"/>
  <c r="AS79" i="7" s="1"/>
  <c r="AS69" i="7"/>
  <c r="AS70" i="7" s="1"/>
  <c r="AS60" i="7"/>
  <c r="AS61" i="7" s="1"/>
  <c r="AS42" i="7"/>
  <c r="AS43" i="7" s="1"/>
  <c r="AS33" i="7"/>
  <c r="AS34" i="7" s="1"/>
  <c r="AS51" i="7"/>
  <c r="AS52" i="7" s="1"/>
  <c r="AS24" i="7"/>
  <c r="AS25" i="7" s="1"/>
  <c r="AN104" i="7"/>
  <c r="AO82" i="7"/>
  <c r="AO84" i="7" s="1"/>
  <c r="AO83" i="7"/>
  <c r="AO65" i="7"/>
  <c r="AO64" i="7"/>
  <c r="AO66" i="7" s="1"/>
  <c r="BA7" i="13"/>
  <c r="AO102" i="7"/>
  <c r="AV24" i="12"/>
  <c r="AV23" i="12" s="1"/>
  <c r="AN14" i="8"/>
  <c r="AN105" i="7"/>
  <c r="AO101" i="7"/>
  <c r="AO28" i="7"/>
  <c r="AO29" i="7"/>
  <c r="AO104" i="7" s="1"/>
  <c r="AY8" i="13"/>
  <c r="AY10" i="13" s="1"/>
  <c r="AN103" i="7"/>
  <c r="AO46" i="7"/>
  <c r="AO48" i="7" s="1"/>
  <c r="AO47" i="7"/>
  <c r="AN61" i="8"/>
  <c r="AW22" i="12"/>
  <c r="AW21" i="12"/>
  <c r="AX16" i="13"/>
  <c r="AY9" i="13"/>
  <c r="AT21" i="7"/>
  <c r="AN23" i="8" l="1"/>
  <c r="AQ52" i="9" a="1"/>
  <c r="AQ52" i="9" s="1"/>
  <c r="AR48" i="9"/>
  <c r="AR49" i="9"/>
  <c r="AR52" i="9" s="1" a="1"/>
  <c r="AR52" i="9" s="1"/>
  <c r="AN54" i="8"/>
  <c r="AN63" i="8"/>
  <c r="AJ36" i="31" a="1"/>
  <c r="AJ36" i="31" s="1"/>
  <c r="E47" i="25"/>
  <c r="AI38" i="31"/>
  <c r="AI40" i="31" s="1"/>
  <c r="AI22" i="30" s="1"/>
  <c r="AI39" i="31"/>
  <c r="A297" i="29"/>
  <c r="AJ45" i="31" a="1"/>
  <c r="AJ45" i="31" s="1"/>
  <c r="E47" i="28"/>
  <c r="AI48" i="31"/>
  <c r="AI47" i="31"/>
  <c r="AI49" i="31" s="1"/>
  <c r="AI30" i="30" s="1"/>
  <c r="A298" i="28"/>
  <c r="C293" i="28"/>
  <c r="D293" i="28" s="1"/>
  <c r="B294" i="28"/>
  <c r="B294" i="29"/>
  <c r="C293" i="29"/>
  <c r="D293" i="29" s="1"/>
  <c r="AY12" i="13" a="1"/>
  <c r="AY12" i="13" s="1"/>
  <c r="AY16" i="13" s="1"/>
  <c r="AY13" i="13" a="1"/>
  <c r="AY13" i="13" s="1"/>
  <c r="AY17" i="13" s="1"/>
  <c r="AQ22" i="31" s="1"/>
  <c r="AY11" i="13" a="1"/>
  <c r="AY11" i="13" s="1"/>
  <c r="AM27" i="31" a="1"/>
  <c r="AM27" i="31" s="1"/>
  <c r="E50" i="24"/>
  <c r="AV46" i="31" a="1"/>
  <c r="AV46" i="31" s="1"/>
  <c r="AL30" i="31"/>
  <c r="AL29" i="31"/>
  <c r="AL31" i="31" s="1"/>
  <c r="AL15" i="30" s="1"/>
  <c r="AV28" i="31" a="1"/>
  <c r="AV28" i="31" s="1"/>
  <c r="AN38" i="8"/>
  <c r="AV37" i="31" a="1"/>
  <c r="AV37" i="31" s="1"/>
  <c r="AU94" i="31"/>
  <c r="JX73" i="31" a="1"/>
  <c r="JX73" i="31" s="1"/>
  <c r="E294" i="29"/>
  <c r="JW73" i="31" a="1"/>
  <c r="JW73" i="31" s="1"/>
  <c r="JV8" i="30"/>
  <c r="JV6" i="30"/>
  <c r="JV80" i="31"/>
  <c r="JV81" i="31" s="1"/>
  <c r="JV79" i="31"/>
  <c r="KA18" i="31"/>
  <c r="JZ63" i="31" a="1"/>
  <c r="JZ63" i="31" s="1"/>
  <c r="JZ37" i="31" a="1"/>
  <c r="JZ37" i="31" s="1"/>
  <c r="JZ55" i="31" a="1"/>
  <c r="JZ55" i="31" s="1"/>
  <c r="JZ64" i="31" a="1"/>
  <c r="JZ64" i="31" s="1"/>
  <c r="JZ54" i="31" a="1"/>
  <c r="JZ54" i="31" s="1"/>
  <c r="JZ28" i="31" a="1"/>
  <c r="JZ28" i="31" s="1"/>
  <c r="JZ27" i="31" a="1"/>
  <c r="JZ27" i="31" s="1"/>
  <c r="JZ36" i="31" a="1"/>
  <c r="JZ36" i="31" s="1"/>
  <c r="AP61" i="31"/>
  <c r="AP62" i="31" s="1"/>
  <c r="AP65" i="31" s="1"/>
  <c r="AP67" i="31" s="1"/>
  <c r="AP46" i="30" s="1"/>
  <c r="AP43" i="31"/>
  <c r="AP44" i="31" s="1"/>
  <c r="AP34" i="31"/>
  <c r="AP35" i="31" s="1"/>
  <c r="AP52" i="31"/>
  <c r="AP53" i="31" s="1"/>
  <c r="AP56" i="31" s="1"/>
  <c r="AP58" i="31" s="1"/>
  <c r="AP38" i="30" s="1"/>
  <c r="AP25" i="31"/>
  <c r="AP26" i="31" s="1"/>
  <c r="AP83" i="31"/>
  <c r="AP84" i="31" s="1"/>
  <c r="AP70" i="31"/>
  <c r="AP71" i="31" s="1"/>
  <c r="AP74" i="31" s="1"/>
  <c r="AP76" i="31" s="1"/>
  <c r="AP54" i="30" s="1"/>
  <c r="JV30" i="31"/>
  <c r="JX20" i="31"/>
  <c r="JX19" i="31"/>
  <c r="JV66" i="31"/>
  <c r="JV39" i="31"/>
  <c r="JW21" i="31"/>
  <c r="JW10" i="30" s="1"/>
  <c r="JV57" i="31"/>
  <c r="JV75" i="31"/>
  <c r="AN31" i="8"/>
  <c r="AO36" i="8"/>
  <c r="AN16" i="8"/>
  <c r="AN46" i="8"/>
  <c r="AN30" i="8"/>
  <c r="AO60" i="8"/>
  <c r="AO52" i="8"/>
  <c r="AO61" i="8"/>
  <c r="AP10" i="8"/>
  <c r="AP44" i="8" s="1"/>
  <c r="AO53" i="8"/>
  <c r="AO20" i="8"/>
  <c r="AO44" i="8"/>
  <c r="AO13" i="8"/>
  <c r="AO37" i="8"/>
  <c r="AN22" i="8"/>
  <c r="AN39" i="8"/>
  <c r="AO103" i="7"/>
  <c r="AO21" i="8"/>
  <c r="AO45" i="8"/>
  <c r="AO29" i="8"/>
  <c r="AO30" i="8" s="1"/>
  <c r="AP46" i="7"/>
  <c r="AP48" i="7" s="1"/>
  <c r="AP47" i="7"/>
  <c r="AM15" i="8"/>
  <c r="AM67" i="8" s="1"/>
  <c r="AM16" i="8"/>
  <c r="AP65" i="7"/>
  <c r="AP64" i="7"/>
  <c r="AP66" i="7" s="1"/>
  <c r="AU21" i="7"/>
  <c r="AN107" i="7"/>
  <c r="AN62" i="8"/>
  <c r="AP101" i="7"/>
  <c r="AP28" i="7"/>
  <c r="AP30" i="7" s="1"/>
  <c r="AP29" i="7"/>
  <c r="AP56" i="7"/>
  <c r="AP55" i="7"/>
  <c r="AP57" i="7" s="1"/>
  <c r="AP37" i="7"/>
  <c r="AP39" i="7" s="1"/>
  <c r="AP38" i="7"/>
  <c r="BB7" i="13"/>
  <c r="AQ72" i="7" a="1"/>
  <c r="AQ72" i="7" s="1"/>
  <c r="AQ80" i="7" a="1"/>
  <c r="AQ80" i="7" s="1"/>
  <c r="AQ71" i="7" a="1"/>
  <c r="AQ71" i="7" s="1"/>
  <c r="AQ54" i="7" a="1"/>
  <c r="AQ54" i="7" s="1"/>
  <c r="AQ53" i="7" a="1"/>
  <c r="AQ53" i="7" s="1"/>
  <c r="AQ63" i="7" a="1"/>
  <c r="AQ63" i="7" s="1"/>
  <c r="AQ45" i="7" a="1"/>
  <c r="AQ45" i="7" s="1"/>
  <c r="AQ44" i="7" a="1"/>
  <c r="AQ44" i="7" s="1"/>
  <c r="AQ36" i="7" a="1"/>
  <c r="AQ36" i="7" s="1"/>
  <c r="AQ35" i="7" a="1"/>
  <c r="AQ35" i="7" s="1"/>
  <c r="AQ62" i="7" a="1"/>
  <c r="AQ62" i="7" s="1"/>
  <c r="AQ26" i="7" a="1"/>
  <c r="AQ26" i="7" s="1"/>
  <c r="AR18" i="7"/>
  <c r="AQ81" i="7" a="1"/>
  <c r="AQ81" i="7" s="1"/>
  <c r="AQ27" i="7" a="1"/>
  <c r="AQ27" i="7" s="1"/>
  <c r="C168" i="13"/>
  <c r="E168" i="13" s="1"/>
  <c r="C168" i="10"/>
  <c r="AN55" i="8"/>
  <c r="AP102" i="7"/>
  <c r="AP74" i="7"/>
  <c r="AP73" i="7"/>
  <c r="AP75" i="7" s="1"/>
  <c r="AN15" i="8"/>
  <c r="AZ9" i="13"/>
  <c r="AO30" i="7"/>
  <c r="AW24" i="12"/>
  <c r="AW23" i="12" s="1"/>
  <c r="AZ8" i="13"/>
  <c r="AZ10" i="13" s="1"/>
  <c r="AT90" i="7"/>
  <c r="AT91" i="7" s="1"/>
  <c r="AT78" i="7"/>
  <c r="AT79" i="7" s="1"/>
  <c r="AT69" i="7"/>
  <c r="AT70" i="7" s="1"/>
  <c r="AT60" i="7"/>
  <c r="AT61" i="7" s="1"/>
  <c r="AT51" i="7"/>
  <c r="AT52" i="7" s="1"/>
  <c r="AT24" i="7"/>
  <c r="AT25" i="7" s="1"/>
  <c r="AT42" i="7"/>
  <c r="AT43" i="7" s="1"/>
  <c r="AT33" i="7"/>
  <c r="AT34" i="7" s="1"/>
  <c r="AX21" i="12"/>
  <c r="AX22" i="12"/>
  <c r="AP82" i="7"/>
  <c r="AP84" i="7" s="1"/>
  <c r="AP83" i="7"/>
  <c r="AS49" i="9" l="1"/>
  <c r="AS48" i="9"/>
  <c r="AO39" i="8"/>
  <c r="AK45" i="31" a="1"/>
  <c r="AK45" i="31" s="1"/>
  <c r="E48" i="28"/>
  <c r="AJ48" i="31"/>
  <c r="AJ47" i="31"/>
  <c r="AJ49" i="31" s="1"/>
  <c r="AJ30" i="30" s="1"/>
  <c r="A298" i="29"/>
  <c r="A299" i="28"/>
  <c r="AK36" i="31" a="1"/>
  <c r="AK36" i="31" s="1"/>
  <c r="E48" i="25"/>
  <c r="AJ39" i="31"/>
  <c r="AJ38" i="31"/>
  <c r="AJ40" i="31" s="1"/>
  <c r="AJ22" i="30" s="1"/>
  <c r="C294" i="29"/>
  <c r="D294" i="29" s="1"/>
  <c r="B295" i="29"/>
  <c r="B295" i="28"/>
  <c r="C294" i="28"/>
  <c r="D294" i="28" s="1"/>
  <c r="AZ13" i="13" a="1"/>
  <c r="AZ13" i="13" s="1"/>
  <c r="AZ17" i="13" s="1"/>
  <c r="AR22" i="31" s="1"/>
  <c r="AZ11" i="13" a="1"/>
  <c r="AZ11" i="13" s="1"/>
  <c r="AZ12" i="13" a="1"/>
  <c r="AZ12" i="13" s="1"/>
  <c r="AV94" i="31"/>
  <c r="AW37" i="31" a="1"/>
  <c r="AW37" i="31" s="1"/>
  <c r="AW46" i="31" a="1"/>
  <c r="AW46" i="31" s="1"/>
  <c r="AN27" i="31" a="1"/>
  <c r="AN27" i="31" s="1"/>
  <c r="E51" i="24"/>
  <c r="AW28" i="31" a="1"/>
  <c r="AW28" i="31" s="1"/>
  <c r="AM30" i="31"/>
  <c r="AM29" i="31"/>
  <c r="AM31" i="31" s="1"/>
  <c r="AM15" i="30" s="1"/>
  <c r="E295" i="29"/>
  <c r="JX72" i="31" a="1"/>
  <c r="JX72" i="31" s="1"/>
  <c r="AO38" i="8"/>
  <c r="JY73" i="31" a="1"/>
  <c r="JY73" i="31" s="1"/>
  <c r="JW8" i="30"/>
  <c r="JW6" i="30"/>
  <c r="AP13" i="8"/>
  <c r="AP20" i="8"/>
  <c r="AP52" i="8"/>
  <c r="JW79" i="31"/>
  <c r="JW80" i="31"/>
  <c r="JW81" i="31" s="1"/>
  <c r="KB18" i="31"/>
  <c r="KA64" i="31" a="1"/>
  <c r="KA64" i="31" s="1"/>
  <c r="KA63" i="31" a="1"/>
  <c r="KA63" i="31" s="1"/>
  <c r="KA55" i="31" a="1"/>
  <c r="KA55" i="31" s="1"/>
  <c r="KA54" i="31" a="1"/>
  <c r="KA54" i="31" s="1"/>
  <c r="KA37" i="31" a="1"/>
  <c r="KA37" i="31" s="1"/>
  <c r="KA28" i="31" a="1"/>
  <c r="KA28" i="31" s="1"/>
  <c r="KA27" i="31" a="1"/>
  <c r="KA27" i="31" s="1"/>
  <c r="KA36" i="31" a="1"/>
  <c r="KA36" i="31" s="1"/>
  <c r="AQ43" i="31"/>
  <c r="AQ44" i="31" s="1"/>
  <c r="AQ34" i="31"/>
  <c r="AQ35" i="31" s="1"/>
  <c r="AQ83" i="31"/>
  <c r="AQ84" i="31" s="1"/>
  <c r="AQ25" i="31"/>
  <c r="AQ26" i="31" s="1"/>
  <c r="AQ70" i="31"/>
  <c r="AQ71" i="31" s="1"/>
  <c r="AQ74" i="31" s="1"/>
  <c r="AQ76" i="31" s="1"/>
  <c r="AQ54" i="30" s="1"/>
  <c r="AQ61" i="31"/>
  <c r="AQ62" i="31" s="1"/>
  <c r="AQ65" i="31" s="1"/>
  <c r="AQ67" i="31" s="1"/>
  <c r="AQ46" i="30" s="1"/>
  <c r="AQ52" i="31"/>
  <c r="AQ53" i="31" s="1"/>
  <c r="AQ56" i="31" s="1"/>
  <c r="AQ58" i="31" s="1"/>
  <c r="AQ38" i="30" s="1"/>
  <c r="JW57" i="31"/>
  <c r="JW30" i="31"/>
  <c r="JW75" i="31"/>
  <c r="JY20" i="31"/>
  <c r="JY19" i="31"/>
  <c r="JW39" i="31"/>
  <c r="JW66" i="31"/>
  <c r="JX21" i="31"/>
  <c r="JX10" i="30" s="1"/>
  <c r="AP28" i="8"/>
  <c r="AO31" i="8"/>
  <c r="AP36" i="8"/>
  <c r="AO63" i="8"/>
  <c r="AO62" i="8"/>
  <c r="AP60" i="8"/>
  <c r="AO23" i="8"/>
  <c r="AO55" i="8"/>
  <c r="AO47" i="8"/>
  <c r="AP45" i="8"/>
  <c r="AP47" i="8" s="1"/>
  <c r="AP29" i="8"/>
  <c r="AO54" i="8"/>
  <c r="AO22" i="8"/>
  <c r="AP37" i="8"/>
  <c r="AQ10" i="8"/>
  <c r="AQ13" i="8" s="1"/>
  <c r="AP53" i="8"/>
  <c r="AO46" i="8"/>
  <c r="AN67" i="8"/>
  <c r="AP61" i="8"/>
  <c r="AP21" i="8"/>
  <c r="BA9" i="13"/>
  <c r="AZ16" i="13"/>
  <c r="AQ37" i="7"/>
  <c r="AQ39" i="7" s="1"/>
  <c r="AQ38" i="7"/>
  <c r="AQ83" i="7"/>
  <c r="AQ82" i="7"/>
  <c r="AQ84" i="7" s="1"/>
  <c r="AV21" i="7"/>
  <c r="AQ101" i="7"/>
  <c r="AQ29" i="7"/>
  <c r="AQ104" i="7" s="1"/>
  <c r="AQ28" i="7"/>
  <c r="AQ30" i="7" s="1"/>
  <c r="BA8" i="13"/>
  <c r="BA10" i="13" s="1"/>
  <c r="AQ65" i="7"/>
  <c r="AQ64" i="7"/>
  <c r="AQ66" i="7" s="1"/>
  <c r="AX24" i="12"/>
  <c r="AX23" i="12" s="1"/>
  <c r="AQ74" i="7"/>
  <c r="AQ73" i="7"/>
  <c r="AQ75" i="7" s="1"/>
  <c r="AQ46" i="7"/>
  <c r="AQ48" i="7" s="1"/>
  <c r="AQ47" i="7"/>
  <c r="AP104" i="7"/>
  <c r="C169" i="13"/>
  <c r="E169" i="13" s="1"/>
  <c r="C169" i="10"/>
  <c r="AP103" i="7"/>
  <c r="AU90" i="7"/>
  <c r="AU91" i="7" s="1"/>
  <c r="AU78" i="7"/>
  <c r="AU79" i="7" s="1"/>
  <c r="AU69" i="7"/>
  <c r="AU70" i="7" s="1"/>
  <c r="AU60" i="7"/>
  <c r="AU61" i="7" s="1"/>
  <c r="AU51" i="7"/>
  <c r="AU52" i="7" s="1"/>
  <c r="AU24" i="7"/>
  <c r="AU25" i="7" s="1"/>
  <c r="AU42" i="7"/>
  <c r="AU43" i="7" s="1"/>
  <c r="AU33" i="7"/>
  <c r="AU34" i="7" s="1"/>
  <c r="AP105" i="7"/>
  <c r="AP107" i="7" s="1"/>
  <c r="AP14" i="8"/>
  <c r="BC7" i="13"/>
  <c r="AQ102" i="7"/>
  <c r="AY22" i="12"/>
  <c r="AY21" i="12"/>
  <c r="AO105" i="7"/>
  <c r="AO14" i="8"/>
  <c r="AR81" i="7" a="1"/>
  <c r="AR81" i="7" s="1"/>
  <c r="AR80" i="7" a="1"/>
  <c r="AR80" i="7" s="1"/>
  <c r="AR72" i="7" a="1"/>
  <c r="AR72" i="7" s="1"/>
  <c r="AR71" i="7" a="1"/>
  <c r="AR71" i="7" s="1"/>
  <c r="AR63" i="7" a="1"/>
  <c r="AR63" i="7" s="1"/>
  <c r="AR62" i="7" a="1"/>
  <c r="AR62" i="7" s="1"/>
  <c r="AR54" i="7" a="1"/>
  <c r="AR54" i="7" s="1"/>
  <c r="AR53" i="7" a="1"/>
  <c r="AR53" i="7" s="1"/>
  <c r="AR44" i="7" a="1"/>
  <c r="AR44" i="7" s="1"/>
  <c r="AR36" i="7" a="1"/>
  <c r="AR36" i="7" s="1"/>
  <c r="AR35" i="7" a="1"/>
  <c r="AR35" i="7" s="1"/>
  <c r="AR26" i="7" a="1"/>
  <c r="AR26" i="7" s="1"/>
  <c r="AS18" i="7"/>
  <c r="AR45" i="7" a="1"/>
  <c r="AR45" i="7" s="1"/>
  <c r="AR27" i="7" a="1"/>
  <c r="AR27" i="7" s="1"/>
  <c r="AQ56" i="7"/>
  <c r="AQ55" i="7"/>
  <c r="AQ57" i="7" s="1"/>
  <c r="AS52" i="9" l="1" a="1"/>
  <c r="AS52" i="9" s="1"/>
  <c r="AT48" i="9"/>
  <c r="AT49" i="9"/>
  <c r="A300" i="28"/>
  <c r="A299" i="29"/>
  <c r="E49" i="25"/>
  <c r="AL36" i="31" a="1"/>
  <c r="AL36" i="31" s="1"/>
  <c r="AL45" i="31" a="1"/>
  <c r="AL45" i="31" s="1"/>
  <c r="E49" i="28"/>
  <c r="AK39" i="31"/>
  <c r="AK38" i="31"/>
  <c r="AK40" i="31" s="1"/>
  <c r="AK22" i="30" s="1"/>
  <c r="AK48" i="31"/>
  <c r="AK47" i="31"/>
  <c r="AK49" i="31" s="1"/>
  <c r="AK30" i="30" s="1"/>
  <c r="AP22" i="8"/>
  <c r="C295" i="28"/>
  <c r="D295" i="28" s="1"/>
  <c r="B296" i="28"/>
  <c r="B296" i="29"/>
  <c r="C295" i="29"/>
  <c r="D295" i="29" s="1"/>
  <c r="BA13" i="13" a="1"/>
  <c r="BA13" i="13" s="1"/>
  <c r="BA17" i="13" s="1"/>
  <c r="AS22" i="31" s="1"/>
  <c r="BA12" i="13" a="1"/>
  <c r="BA12" i="13" s="1"/>
  <c r="BA11" i="13" a="1"/>
  <c r="BA11" i="13" s="1"/>
  <c r="AP63" i="8"/>
  <c r="AP30" i="8"/>
  <c r="AW94" i="31"/>
  <c r="AP16" i="8"/>
  <c r="AX37" i="31" a="1"/>
  <c r="AX37" i="31" s="1"/>
  <c r="AO27" i="31" a="1"/>
  <c r="AO27" i="31" s="1"/>
  <c r="E52" i="24"/>
  <c r="AN30" i="31"/>
  <c r="AN29" i="31"/>
  <c r="AN31" i="31" s="1"/>
  <c r="AN15" i="30" s="1"/>
  <c r="AX46" i="31" a="1"/>
  <c r="AX46" i="31" s="1"/>
  <c r="E296" i="29"/>
  <c r="JZ72" i="31" s="1" a="1"/>
  <c r="JZ72" i="31" s="1"/>
  <c r="JY72" i="31" a="1"/>
  <c r="JY72" i="31" s="1"/>
  <c r="AP55" i="8"/>
  <c r="AX28" i="31" a="1"/>
  <c r="AX28" i="31" s="1"/>
  <c r="JX8" i="30"/>
  <c r="JX6" i="30"/>
  <c r="AP38" i="8"/>
  <c r="JX79" i="31"/>
  <c r="JX80" i="31"/>
  <c r="JX81" i="31" s="1"/>
  <c r="KC18" i="31"/>
  <c r="KB64" i="31" a="1"/>
  <c r="KB64" i="31" s="1"/>
  <c r="KB55" i="31" a="1"/>
  <c r="KB55" i="31" s="1"/>
  <c r="KB54" i="31" a="1"/>
  <c r="KB54" i="31" s="1"/>
  <c r="KB63" i="31" a="1"/>
  <c r="KB63" i="31" s="1"/>
  <c r="KB37" i="31" a="1"/>
  <c r="KB37" i="31" s="1"/>
  <c r="KB27" i="31" a="1"/>
  <c r="KB27" i="31" s="1"/>
  <c r="KB36" i="31" a="1"/>
  <c r="KB36" i="31" s="1"/>
  <c r="KB28" i="31" a="1"/>
  <c r="KB28" i="31" s="1"/>
  <c r="AR70" i="31"/>
  <c r="AR71" i="31" s="1"/>
  <c r="AR74" i="31" s="1"/>
  <c r="AR76" i="31" s="1"/>
  <c r="AR54" i="30" s="1"/>
  <c r="AR25" i="31"/>
  <c r="AR26" i="31" s="1"/>
  <c r="AR61" i="31"/>
  <c r="AR62" i="31" s="1"/>
  <c r="AR65" i="31" s="1"/>
  <c r="AR67" i="31" s="1"/>
  <c r="AR46" i="30" s="1"/>
  <c r="AR52" i="31"/>
  <c r="AR53" i="31" s="1"/>
  <c r="AR56" i="31" s="1"/>
  <c r="AR58" i="31" s="1"/>
  <c r="AR38" i="30" s="1"/>
  <c r="AR43" i="31"/>
  <c r="AR44" i="31" s="1"/>
  <c r="AR34" i="31"/>
  <c r="AR35" i="31" s="1"/>
  <c r="AR83" i="31"/>
  <c r="AR84" i="31" s="1"/>
  <c r="JY21" i="31"/>
  <c r="JY10" i="30" s="1"/>
  <c r="JX30" i="31"/>
  <c r="JX39" i="31"/>
  <c r="JX66" i="31"/>
  <c r="JX57" i="31"/>
  <c r="JZ19" i="31"/>
  <c r="JZ20" i="31"/>
  <c r="JX75" i="31"/>
  <c r="AP31" i="8"/>
  <c r="AP46" i="8"/>
  <c r="AP62" i="8"/>
  <c r="AQ28" i="8"/>
  <c r="AP23" i="8"/>
  <c r="AQ53" i="8"/>
  <c r="AP54" i="8"/>
  <c r="AQ36" i="8"/>
  <c r="AQ52" i="8"/>
  <c r="AQ61" i="8"/>
  <c r="AQ21" i="8"/>
  <c r="AQ29" i="8"/>
  <c r="AP39" i="8"/>
  <c r="AQ20" i="8"/>
  <c r="AR10" i="8"/>
  <c r="AQ44" i="8"/>
  <c r="AQ60" i="8"/>
  <c r="AQ45" i="8"/>
  <c r="AQ37" i="8"/>
  <c r="AY24" i="12"/>
  <c r="AY23" i="12" s="1"/>
  <c r="BD7" i="13"/>
  <c r="AR101" i="7"/>
  <c r="AR28" i="7"/>
  <c r="AR30" i="7" s="1"/>
  <c r="AR29" i="7"/>
  <c r="AR104" i="7" s="1"/>
  <c r="AR74" i="7"/>
  <c r="AR73" i="7"/>
  <c r="AR75" i="7" s="1"/>
  <c r="AZ21" i="12"/>
  <c r="AZ22" i="12"/>
  <c r="AO107" i="7"/>
  <c r="AR37" i="7"/>
  <c r="AR39" i="7" s="1"/>
  <c r="AR38" i="7"/>
  <c r="AQ103" i="7"/>
  <c r="AR65" i="7"/>
  <c r="AR64" i="7"/>
  <c r="AR66" i="7" s="1"/>
  <c r="AS72" i="7" a="1"/>
  <c r="AS72" i="7" s="1"/>
  <c r="AS71" i="7" a="1"/>
  <c r="AS71" i="7" s="1"/>
  <c r="AS80" i="7" a="1"/>
  <c r="AS80" i="7" s="1"/>
  <c r="AS81" i="7" a="1"/>
  <c r="AS81" i="7" s="1"/>
  <c r="AS63" i="7" a="1"/>
  <c r="AS63" i="7" s="1"/>
  <c r="AS62" i="7" a="1"/>
  <c r="AS62" i="7" s="1"/>
  <c r="AS54" i="7" a="1"/>
  <c r="AS54" i="7" s="1"/>
  <c r="AS53" i="7" a="1"/>
  <c r="AS53" i="7" s="1"/>
  <c r="AS35" i="7" a="1"/>
  <c r="AS35" i="7" s="1"/>
  <c r="AS26" i="7" a="1"/>
  <c r="AS26" i="7" s="1"/>
  <c r="AT18" i="7"/>
  <c r="AS45" i="7" a="1"/>
  <c r="AS45" i="7" s="1"/>
  <c r="AS44" i="7" a="1"/>
  <c r="AS44" i="7" s="1"/>
  <c r="AS27" i="7" a="1"/>
  <c r="AS27" i="7" s="1"/>
  <c r="AS36" i="7" a="1"/>
  <c r="AS36" i="7" s="1"/>
  <c r="AR82" i="7"/>
  <c r="AR84" i="7" s="1"/>
  <c r="AR83" i="7"/>
  <c r="AR55" i="7"/>
  <c r="AR57" i="7" s="1"/>
  <c r="AR56" i="7"/>
  <c r="AP15" i="8"/>
  <c r="BB8" i="13"/>
  <c r="BB10" i="13" s="1"/>
  <c r="AV78" i="7"/>
  <c r="AV79" i="7" s="1"/>
  <c r="AV69" i="7"/>
  <c r="AV70" i="7" s="1"/>
  <c r="AV90" i="7"/>
  <c r="AV91" i="7" s="1"/>
  <c r="AV60" i="7"/>
  <c r="AV61" i="7" s="1"/>
  <c r="AV33" i="7"/>
  <c r="AV34" i="7" s="1"/>
  <c r="AV51" i="7"/>
  <c r="AV52" i="7" s="1"/>
  <c r="AV42" i="7"/>
  <c r="AV43" i="7" s="1"/>
  <c r="AV24" i="7"/>
  <c r="AV25" i="7" s="1"/>
  <c r="BA16" i="13"/>
  <c r="BB9" i="13"/>
  <c r="AR46" i="7"/>
  <c r="AR48" i="7" s="1"/>
  <c r="AR47" i="7"/>
  <c r="AQ14" i="8"/>
  <c r="AQ15" i="8" s="1"/>
  <c r="AQ105" i="7"/>
  <c r="AQ107" i="7" s="1"/>
  <c r="AR102" i="7"/>
  <c r="AO16" i="8"/>
  <c r="AO15" i="8"/>
  <c r="AO67" i="8" s="1"/>
  <c r="C170" i="13"/>
  <c r="E170" i="13" s="1"/>
  <c r="C170" i="10"/>
  <c r="AW21" i="7"/>
  <c r="AT52" i="9" l="1" a="1"/>
  <c r="AT52" i="9" s="1"/>
  <c r="AU48" i="9"/>
  <c r="AU49" i="9"/>
  <c r="AM45" i="31" a="1"/>
  <c r="AM45" i="31" s="1"/>
  <c r="E50" i="28"/>
  <c r="AL47" i="31"/>
  <c r="AL49" i="31" s="1"/>
  <c r="AL30" i="30" s="1"/>
  <c r="AL48" i="31"/>
  <c r="AL39" i="31"/>
  <c r="AL38" i="31"/>
  <c r="AL40" i="31" s="1"/>
  <c r="AL22" i="30" s="1"/>
  <c r="AM36" i="31" a="1"/>
  <c r="AM36" i="31" s="1"/>
  <c r="E50" i="25"/>
  <c r="A300" i="29"/>
  <c r="A301" i="28"/>
  <c r="AR44" i="8"/>
  <c r="AR60" i="8"/>
  <c r="B297" i="29"/>
  <c r="C296" i="29"/>
  <c r="D296" i="29" s="1"/>
  <c r="B297" i="28"/>
  <c r="C296" i="28"/>
  <c r="D296" i="28" s="1"/>
  <c r="BB13" i="13" a="1"/>
  <c r="BB13" i="13" s="1"/>
  <c r="BB17" i="13" s="1"/>
  <c r="AT22" i="31" s="1"/>
  <c r="BB12" i="13" a="1"/>
  <c r="BB12" i="13" s="1"/>
  <c r="BB11" i="13" a="1"/>
  <c r="BB11" i="13" s="1"/>
  <c r="AX94" i="31"/>
  <c r="AQ55" i="8"/>
  <c r="AY28" i="31" a="1"/>
  <c r="AY28" i="31" s="1"/>
  <c r="AY37" i="31" a="1"/>
  <c r="AY37" i="31" s="1"/>
  <c r="AQ23" i="8"/>
  <c r="AP27" i="31" a="1"/>
  <c r="AP27" i="31" s="1"/>
  <c r="E53" i="24"/>
  <c r="AO30" i="31"/>
  <c r="AO29" i="31"/>
  <c r="AO31" i="31" s="1"/>
  <c r="AO15" i="30" s="1"/>
  <c r="AY46" i="31" a="1"/>
  <c r="AY46" i="31" s="1"/>
  <c r="E297" i="29"/>
  <c r="KA72" i="31" s="1" a="1"/>
  <c r="KA72" i="31" s="1"/>
  <c r="JZ73" i="31" a="1"/>
  <c r="JZ73" i="31" s="1"/>
  <c r="JY8" i="30"/>
  <c r="JY6" i="30"/>
  <c r="AQ31" i="8"/>
  <c r="AQ38" i="8"/>
  <c r="AQ54" i="8"/>
  <c r="JY79" i="31"/>
  <c r="JY80" i="31"/>
  <c r="JY81" i="31" s="1"/>
  <c r="KD18" i="31"/>
  <c r="KC64" i="31" a="1"/>
  <c r="KC64" i="31" s="1"/>
  <c r="KC63" i="31" a="1"/>
  <c r="KC63" i="31" s="1"/>
  <c r="KC55" i="31" a="1"/>
  <c r="KC55" i="31" s="1"/>
  <c r="KC54" i="31" a="1"/>
  <c r="KC54" i="31" s="1"/>
  <c r="KC27" i="31" a="1"/>
  <c r="KC27" i="31" s="1"/>
  <c r="KC36" i="31" a="1"/>
  <c r="KC36" i="31" s="1"/>
  <c r="KC28" i="31" a="1"/>
  <c r="KC28" i="31" s="1"/>
  <c r="KC37" i="31" a="1"/>
  <c r="KC37" i="31" s="1"/>
  <c r="JZ21" i="31"/>
  <c r="JZ10" i="30" s="1"/>
  <c r="AS25" i="31"/>
  <c r="AS26" i="31" s="1"/>
  <c r="AS83" i="31"/>
  <c r="AS84" i="31" s="1"/>
  <c r="AS70" i="31"/>
  <c r="AS71" i="31" s="1"/>
  <c r="AS74" i="31" s="1"/>
  <c r="AS76" i="31" s="1"/>
  <c r="AS54" i="30" s="1"/>
  <c r="AS61" i="31"/>
  <c r="AS62" i="31" s="1"/>
  <c r="AS65" i="31" s="1"/>
  <c r="AS67" i="31" s="1"/>
  <c r="AS46" i="30" s="1"/>
  <c r="AS34" i="31"/>
  <c r="AS35" i="31" s="1"/>
  <c r="AS43" i="31"/>
  <c r="AS44" i="31" s="1"/>
  <c r="AS52" i="31"/>
  <c r="AS53" i="31" s="1"/>
  <c r="AS56" i="31" s="1"/>
  <c r="AS58" i="31" s="1"/>
  <c r="AS38" i="30" s="1"/>
  <c r="JY39" i="31"/>
  <c r="JY66" i="31"/>
  <c r="JY30" i="31"/>
  <c r="JY57" i="31"/>
  <c r="JY75" i="31"/>
  <c r="KA19" i="31"/>
  <c r="KA20" i="31"/>
  <c r="AP67" i="8"/>
  <c r="AQ63" i="8"/>
  <c r="AQ62" i="8"/>
  <c r="AQ30" i="8"/>
  <c r="AR36" i="8"/>
  <c r="AR20" i="8"/>
  <c r="AR52" i="8"/>
  <c r="AQ46" i="8"/>
  <c r="AR28" i="8"/>
  <c r="AR21" i="8"/>
  <c r="AQ22" i="8"/>
  <c r="AR45" i="8"/>
  <c r="AS10" i="8"/>
  <c r="AS28" i="8" s="1"/>
  <c r="AR53" i="8"/>
  <c r="AR13" i="8"/>
  <c r="AR37" i="8"/>
  <c r="AQ39" i="8"/>
  <c r="AQ47" i="8"/>
  <c r="AR61" i="8"/>
  <c r="AR29" i="8"/>
  <c r="BC8" i="13"/>
  <c r="BC10" i="13" s="1"/>
  <c r="AQ16" i="8"/>
  <c r="AW90" i="7"/>
  <c r="AW91" i="7" s="1"/>
  <c r="AW69" i="7"/>
  <c r="AW70" i="7" s="1"/>
  <c r="AW60" i="7"/>
  <c r="AW61" i="7" s="1"/>
  <c r="AW51" i="7"/>
  <c r="AW52" i="7" s="1"/>
  <c r="AW78" i="7"/>
  <c r="AW79" i="7" s="1"/>
  <c r="AW42" i="7"/>
  <c r="AW43" i="7" s="1"/>
  <c r="AW33" i="7"/>
  <c r="AW34" i="7" s="1"/>
  <c r="AW24" i="7"/>
  <c r="AW25" i="7" s="1"/>
  <c r="AS102" i="7"/>
  <c r="AS65" i="7"/>
  <c r="AS64" i="7"/>
  <c r="AS66" i="7" s="1"/>
  <c r="BA21" i="12"/>
  <c r="BA22" i="12"/>
  <c r="C171" i="13"/>
  <c r="E171" i="13" s="1"/>
  <c r="C171" i="10"/>
  <c r="AS47" i="7"/>
  <c r="AS46" i="7"/>
  <c r="AS48" i="7" s="1"/>
  <c r="AZ24" i="12"/>
  <c r="AZ23" i="12" s="1"/>
  <c r="AS73" i="7"/>
  <c r="AS75" i="7" s="1"/>
  <c r="AS74" i="7"/>
  <c r="AS55" i="7"/>
  <c r="AS57" i="7" s="1"/>
  <c r="AS56" i="7"/>
  <c r="AR14" i="8"/>
  <c r="AR105" i="7"/>
  <c r="AR107" i="7" s="1"/>
  <c r="BC9" i="13"/>
  <c r="BB16" i="13"/>
  <c r="BE7" i="13"/>
  <c r="AX21" i="7"/>
  <c r="AT80" i="7" a="1"/>
  <c r="AT80" i="7" s="1"/>
  <c r="AT63" i="7" a="1"/>
  <c r="AT63" i="7" s="1"/>
  <c r="AT62" i="7" a="1"/>
  <c r="AT62" i="7" s="1"/>
  <c r="AT72" i="7" a="1"/>
  <c r="AT72" i="7" s="1"/>
  <c r="AT71" i="7" a="1"/>
  <c r="AT71" i="7" s="1"/>
  <c r="AT81" i="7" a="1"/>
  <c r="AT81" i="7" s="1"/>
  <c r="AT54" i="7" a="1"/>
  <c r="AT54" i="7" s="1"/>
  <c r="AT53" i="7" a="1"/>
  <c r="AT53" i="7" s="1"/>
  <c r="AT45" i="7" a="1"/>
  <c r="AT45" i="7" s="1"/>
  <c r="AT44" i="7" a="1"/>
  <c r="AT44" i="7" s="1"/>
  <c r="AT36" i="7" a="1"/>
  <c r="AT36" i="7" s="1"/>
  <c r="AT35" i="7" a="1"/>
  <c r="AT35" i="7" s="1"/>
  <c r="AU18" i="7"/>
  <c r="AT27" i="7" a="1"/>
  <c r="AT27" i="7" s="1"/>
  <c r="AT26" i="7" a="1"/>
  <c r="AT26" i="7" s="1"/>
  <c r="AS82" i="7"/>
  <c r="AS84" i="7" s="1"/>
  <c r="AS83" i="7"/>
  <c r="AS101" i="7"/>
  <c r="AS29" i="7"/>
  <c r="AS28" i="7"/>
  <c r="AS30" i="7" s="1"/>
  <c r="AS38" i="7"/>
  <c r="AS37" i="7"/>
  <c r="AS39" i="7" s="1"/>
  <c r="AR103" i="7"/>
  <c r="AU52" i="9" l="1" a="1"/>
  <c r="AU52" i="9" s="1"/>
  <c r="AV49" i="9"/>
  <c r="AV48" i="9"/>
  <c r="AR63" i="8"/>
  <c r="AN36" i="31" a="1"/>
  <c r="AN36" i="31" s="1"/>
  <c r="E51" i="25"/>
  <c r="AM39" i="31"/>
  <c r="AM38" i="31"/>
  <c r="AM40" i="31" s="1"/>
  <c r="AM22" i="30" s="1"/>
  <c r="A302" i="28"/>
  <c r="AN45" i="31" a="1"/>
  <c r="AN45" i="31" s="1"/>
  <c r="E51" i="28"/>
  <c r="A301" i="29"/>
  <c r="AM47" i="31"/>
  <c r="AM49" i="31" s="1"/>
  <c r="AM30" i="30" s="1"/>
  <c r="AM48" i="31"/>
  <c r="AR46" i="8"/>
  <c r="C297" i="28"/>
  <c r="D297" i="28" s="1"/>
  <c r="B298" i="28"/>
  <c r="B298" i="29"/>
  <c r="C297" i="29"/>
  <c r="D297" i="29" s="1"/>
  <c r="BC13" i="13" a="1"/>
  <c r="BC13" i="13" s="1"/>
  <c r="BC17" i="13" s="1"/>
  <c r="AU22" i="31" s="1"/>
  <c r="BC12" i="13" a="1"/>
  <c r="BC12" i="13" s="1"/>
  <c r="BC11" i="13" a="1"/>
  <c r="BC11" i="13" s="1"/>
  <c r="AR31" i="8"/>
  <c r="AR55" i="8"/>
  <c r="AP30" i="31"/>
  <c r="AP29" i="31"/>
  <c r="AP31" i="31" s="1"/>
  <c r="AP15" i="30" s="1"/>
  <c r="AZ37" i="31" a="1"/>
  <c r="AZ37" i="31" s="1"/>
  <c r="AZ28" i="31" a="1"/>
  <c r="AZ28" i="31" s="1"/>
  <c r="AR22" i="8"/>
  <c r="KB73" i="31" a="1"/>
  <c r="KB73" i="31" s="1"/>
  <c r="E298" i="29"/>
  <c r="KA73" i="31" a="1"/>
  <c r="KA73" i="31" s="1"/>
  <c r="AY94" i="31"/>
  <c r="AZ46" i="31" a="1"/>
  <c r="AZ46" i="31" s="1"/>
  <c r="AQ27" i="31" a="1"/>
  <c r="AQ27" i="31" s="1"/>
  <c r="E54" i="24"/>
  <c r="JZ8" i="30"/>
  <c r="JZ6" i="30"/>
  <c r="AS44" i="8"/>
  <c r="AS52" i="8"/>
  <c r="AS36" i="8"/>
  <c r="AS20" i="8"/>
  <c r="AR38" i="8"/>
  <c r="JZ80" i="31"/>
  <c r="JZ81" i="31" s="1"/>
  <c r="JZ79" i="31"/>
  <c r="KE18" i="31"/>
  <c r="KD64" i="31" a="1"/>
  <c r="KD64" i="31" s="1"/>
  <c r="KD63" i="31" a="1"/>
  <c r="KD63" i="31" s="1"/>
  <c r="KD55" i="31" a="1"/>
  <c r="KD55" i="31" s="1"/>
  <c r="KD54" i="31" a="1"/>
  <c r="KD54" i="31" s="1"/>
  <c r="KD37" i="31" a="1"/>
  <c r="KD37" i="31" s="1"/>
  <c r="KD27" i="31" a="1"/>
  <c r="KD27" i="31" s="1"/>
  <c r="KD36" i="31" a="1"/>
  <c r="KD36" i="31" s="1"/>
  <c r="KD28" i="31" a="1"/>
  <c r="KD28" i="31" s="1"/>
  <c r="AT70" i="31"/>
  <c r="AT71" i="31" s="1"/>
  <c r="AT74" i="31" s="1"/>
  <c r="AT76" i="31" s="1"/>
  <c r="AT54" i="30" s="1"/>
  <c r="AT52" i="31"/>
  <c r="AT53" i="31" s="1"/>
  <c r="AT56" i="31" s="1"/>
  <c r="AT58" i="31" s="1"/>
  <c r="AT38" i="30" s="1"/>
  <c r="AT43" i="31"/>
  <c r="AT44" i="31" s="1"/>
  <c r="AT83" i="31"/>
  <c r="AT84" i="31" s="1"/>
  <c r="AT34" i="31"/>
  <c r="AT35" i="31" s="1"/>
  <c r="AT61" i="31"/>
  <c r="AT62" i="31" s="1"/>
  <c r="AT65" i="31" s="1"/>
  <c r="AT67" i="31" s="1"/>
  <c r="AT46" i="30" s="1"/>
  <c r="AT25" i="31"/>
  <c r="AT26" i="31" s="1"/>
  <c r="JZ39" i="31"/>
  <c r="KA21" i="31"/>
  <c r="KA10" i="30" s="1"/>
  <c r="JZ30" i="31"/>
  <c r="JZ75" i="31"/>
  <c r="KB20" i="31"/>
  <c r="KB19" i="31"/>
  <c r="JZ66" i="31"/>
  <c r="JZ57" i="31"/>
  <c r="AQ67" i="8"/>
  <c r="AR54" i="8"/>
  <c r="AR23" i="8"/>
  <c r="AR39" i="8"/>
  <c r="AR16" i="8"/>
  <c r="AS60" i="8"/>
  <c r="AS13" i="8"/>
  <c r="AS61" i="8"/>
  <c r="AS45" i="8"/>
  <c r="AR30" i="8"/>
  <c r="AS29" i="8"/>
  <c r="AS31" i="8" s="1"/>
  <c r="AS37" i="8"/>
  <c r="AS53" i="8"/>
  <c r="AR47" i="8"/>
  <c r="AT10" i="8"/>
  <c r="AT20" i="8" s="1"/>
  <c r="AS21" i="8"/>
  <c r="AR62" i="8"/>
  <c r="AR15" i="8"/>
  <c r="AS105" i="7"/>
  <c r="AS14" i="8"/>
  <c r="AT64" i="7"/>
  <c r="AT66" i="7" s="1"/>
  <c r="AT65" i="7"/>
  <c r="BA24" i="12"/>
  <c r="BA23" i="12" s="1"/>
  <c r="AT46" i="7"/>
  <c r="AT48" i="7" s="1"/>
  <c r="AT47" i="7"/>
  <c r="AT37" i="7"/>
  <c r="AT39" i="7" s="1"/>
  <c r="AT38" i="7"/>
  <c r="BB22" i="12"/>
  <c r="BB21" i="12"/>
  <c r="BD8" i="13"/>
  <c r="BD10" i="13" s="1"/>
  <c r="AT82" i="7"/>
  <c r="AT84" i="7" s="1"/>
  <c r="AT83" i="7"/>
  <c r="AT55" i="7"/>
  <c r="AT57" i="7" s="1"/>
  <c r="AT56" i="7"/>
  <c r="AX90" i="7"/>
  <c r="AX91" i="7" s="1"/>
  <c r="AX78" i="7"/>
  <c r="AX79" i="7" s="1"/>
  <c r="AX60" i="7"/>
  <c r="AX61" i="7" s="1"/>
  <c r="AX69" i="7"/>
  <c r="AX70" i="7" s="1"/>
  <c r="AX42" i="7"/>
  <c r="AX43" i="7" s="1"/>
  <c r="AX33" i="7"/>
  <c r="AX34" i="7" s="1"/>
  <c r="AX24" i="7"/>
  <c r="AX25" i="7" s="1"/>
  <c r="AX51" i="7"/>
  <c r="AX52" i="7" s="1"/>
  <c r="C172" i="13"/>
  <c r="E172" i="13" s="1"/>
  <c r="C172" i="10"/>
  <c r="AT101" i="7"/>
  <c r="AT28" i="7"/>
  <c r="AT30" i="7" s="1"/>
  <c r="AT29" i="7"/>
  <c r="AY21" i="7"/>
  <c r="BD9" i="13"/>
  <c r="BC16" i="13"/>
  <c r="AS103" i="7"/>
  <c r="AS104" i="7"/>
  <c r="AT102" i="7"/>
  <c r="BF7" i="13"/>
  <c r="AU71" i="7" a="1"/>
  <c r="AU71" i="7" s="1"/>
  <c r="AU72" i="7" a="1"/>
  <c r="AU72" i="7" s="1"/>
  <c r="AU80" i="7" a="1"/>
  <c r="AU80" i="7" s="1"/>
  <c r="AU63" i="7" a="1"/>
  <c r="AU63" i="7" s="1"/>
  <c r="AU53" i="7" a="1"/>
  <c r="AU53" i="7" s="1"/>
  <c r="AU62" i="7" a="1"/>
  <c r="AU62" i="7" s="1"/>
  <c r="AU45" i="7" a="1"/>
  <c r="AU45" i="7" s="1"/>
  <c r="AU44" i="7" a="1"/>
  <c r="AU44" i="7" s="1"/>
  <c r="AU36" i="7" a="1"/>
  <c r="AU36" i="7" s="1"/>
  <c r="AU35" i="7" a="1"/>
  <c r="AU35" i="7" s="1"/>
  <c r="AU81" i="7" a="1"/>
  <c r="AU81" i="7" s="1"/>
  <c r="AV18" i="7"/>
  <c r="AU54" i="7" a="1"/>
  <c r="AU54" i="7" s="1"/>
  <c r="AU27" i="7" a="1"/>
  <c r="AU27" i="7" s="1"/>
  <c r="AU26" i="7" a="1"/>
  <c r="AU26" i="7" s="1"/>
  <c r="AT73" i="7"/>
  <c r="AT75" i="7" s="1"/>
  <c r="AT74" i="7"/>
  <c r="AV52" i="9" l="1" a="1"/>
  <c r="AV52" i="9" s="1"/>
  <c r="AW49" i="9"/>
  <c r="AW48" i="9"/>
  <c r="AS46" i="8"/>
  <c r="E52" i="28"/>
  <c r="AO45" i="31" a="1"/>
  <c r="AO45" i="31" s="1"/>
  <c r="AN48" i="31"/>
  <c r="AN47" i="31"/>
  <c r="AN49" i="31" s="1"/>
  <c r="AN30" i="30" s="1"/>
  <c r="A303" i="28"/>
  <c r="AO36" i="31" a="1"/>
  <c r="AO36" i="31" s="1"/>
  <c r="E52" i="25"/>
  <c r="A302" i="29"/>
  <c r="AN39" i="31"/>
  <c r="AN38" i="31"/>
  <c r="AN40" i="31" s="1"/>
  <c r="AN22" i="30" s="1"/>
  <c r="AS38" i="8"/>
  <c r="AS23" i="8"/>
  <c r="C298" i="29"/>
  <c r="D298" i="29" s="1"/>
  <c r="B299" i="29"/>
  <c r="B299" i="28"/>
  <c r="C298" i="28"/>
  <c r="D298" i="28" s="1"/>
  <c r="BD13" i="13" a="1"/>
  <c r="BD13" i="13" s="1"/>
  <c r="BD17" i="13" s="1"/>
  <c r="AV22" i="31" s="1"/>
  <c r="BD12" i="13" a="1"/>
  <c r="BD12" i="13" s="1"/>
  <c r="BD11" i="13" a="1"/>
  <c r="BD11" i="13" s="1"/>
  <c r="AS15" i="8"/>
  <c r="AQ30" i="31"/>
  <c r="AQ29" i="31"/>
  <c r="AQ31" i="31" s="1"/>
  <c r="AQ15" i="30" s="1"/>
  <c r="AS55" i="8"/>
  <c r="E299" i="29"/>
  <c r="KC72" i="31" s="1" a="1"/>
  <c r="KC72" i="31" s="1"/>
  <c r="KB72" i="31" a="1"/>
  <c r="KB72" i="31" s="1"/>
  <c r="AS30" i="8"/>
  <c r="BA46" i="31" a="1"/>
  <c r="BA46" i="31" s="1"/>
  <c r="BA37" i="31" a="1"/>
  <c r="BA37" i="31" s="1"/>
  <c r="AZ94" i="31"/>
  <c r="BA28" i="31" a="1"/>
  <c r="BA28" i="31" s="1"/>
  <c r="AR27" i="31" a="1"/>
  <c r="AR27" i="31" s="1"/>
  <c r="E55" i="24"/>
  <c r="KA8" i="30"/>
  <c r="KA6" i="30"/>
  <c r="AS63" i="8"/>
  <c r="KA79" i="31"/>
  <c r="KA80" i="31"/>
  <c r="KA81" i="31" s="1"/>
  <c r="KF18" i="31"/>
  <c r="KE64" i="31" a="1"/>
  <c r="KE64" i="31" s="1"/>
  <c r="KE63" i="31" a="1"/>
  <c r="KE63" i="31" s="1"/>
  <c r="KE55" i="31" a="1"/>
  <c r="KE55" i="31" s="1"/>
  <c r="KE54" i="31" a="1"/>
  <c r="KE54" i="31" s="1"/>
  <c r="KE37" i="31" a="1"/>
  <c r="KE37" i="31" s="1"/>
  <c r="KE36" i="31" a="1"/>
  <c r="KE36" i="31" s="1"/>
  <c r="KE28" i="31" a="1"/>
  <c r="KE28" i="31" s="1"/>
  <c r="KE27" i="31" a="1"/>
  <c r="KE27" i="31" s="1"/>
  <c r="KB21" i="31"/>
  <c r="KB10" i="30" s="1"/>
  <c r="AU83" i="31"/>
  <c r="AU84" i="31" s="1"/>
  <c r="AU34" i="31"/>
  <c r="AU35" i="31" s="1"/>
  <c r="AU52" i="31"/>
  <c r="AU53" i="31" s="1"/>
  <c r="AU56" i="31" s="1"/>
  <c r="AU58" i="31" s="1"/>
  <c r="AU38" i="30" s="1"/>
  <c r="AU61" i="31"/>
  <c r="AU62" i="31" s="1"/>
  <c r="AU65" i="31" s="1"/>
  <c r="AU67" i="31" s="1"/>
  <c r="AU46" i="30" s="1"/>
  <c r="AU70" i="31"/>
  <c r="AU71" i="31" s="1"/>
  <c r="AU74" i="31" s="1"/>
  <c r="AU76" i="31" s="1"/>
  <c r="AU54" i="30" s="1"/>
  <c r="AU25" i="31"/>
  <c r="AU26" i="31" s="1"/>
  <c r="AU43" i="31"/>
  <c r="AU44" i="31" s="1"/>
  <c r="AS62" i="8"/>
  <c r="AS54" i="8"/>
  <c r="AS22" i="8"/>
  <c r="AS16" i="8"/>
  <c r="KA75" i="31"/>
  <c r="KA30" i="31"/>
  <c r="KA39" i="31"/>
  <c r="KC19" i="31"/>
  <c r="KC20" i="31"/>
  <c r="KA66" i="31"/>
  <c r="KA57" i="31"/>
  <c r="AS39" i="8"/>
  <c r="AS47" i="8"/>
  <c r="AT52" i="8"/>
  <c r="AT36" i="8"/>
  <c r="AT60" i="8"/>
  <c r="AT37" i="8"/>
  <c r="AT28" i="8"/>
  <c r="AU10" i="8"/>
  <c r="AU44" i="8" s="1"/>
  <c r="AT29" i="8"/>
  <c r="AT53" i="8"/>
  <c r="AT61" i="8"/>
  <c r="AT44" i="8"/>
  <c r="AT45" i="8"/>
  <c r="AT13" i="8"/>
  <c r="AT21" i="8"/>
  <c r="AT23" i="8" s="1"/>
  <c r="AR67" i="8"/>
  <c r="AU65" i="7"/>
  <c r="AU64" i="7"/>
  <c r="AU66" i="7" s="1"/>
  <c r="AT14" i="8"/>
  <c r="AT105" i="7"/>
  <c r="AT107" i="7" s="1"/>
  <c r="AT104" i="7"/>
  <c r="AU55" i="7"/>
  <c r="AU57" i="7" s="1"/>
  <c r="AU56" i="7"/>
  <c r="AT103" i="7"/>
  <c r="AU46" i="7"/>
  <c r="AU48" i="7" s="1"/>
  <c r="AU47" i="7"/>
  <c r="AU101" i="7"/>
  <c r="AU29" i="7"/>
  <c r="AU28" i="7"/>
  <c r="BE8" i="13"/>
  <c r="BE10" i="13" s="1"/>
  <c r="AU102" i="7"/>
  <c r="AV81" i="7" a="1"/>
  <c r="AV81" i="7" s="1"/>
  <c r="AV80" i="7" a="1"/>
  <c r="AV80" i="7" s="1"/>
  <c r="AV72" i="7" a="1"/>
  <c r="AV72" i="7" s="1"/>
  <c r="AV71" i="7" a="1"/>
  <c r="AV71" i="7" s="1"/>
  <c r="AV54" i="7" a="1"/>
  <c r="AV54" i="7" s="1"/>
  <c r="AV53" i="7" a="1"/>
  <c r="AV53" i="7" s="1"/>
  <c r="AV62" i="7" a="1"/>
  <c r="AV62" i="7" s="1"/>
  <c r="AV63" i="7" a="1"/>
  <c r="AV63" i="7" s="1"/>
  <c r="AV27" i="7" a="1"/>
  <c r="AV27" i="7" s="1"/>
  <c r="AV26" i="7" a="1"/>
  <c r="AV26" i="7" s="1"/>
  <c r="AV35" i="7" a="1"/>
  <c r="AV35" i="7" s="1"/>
  <c r="AV45" i="7" a="1"/>
  <c r="AV45" i="7" s="1"/>
  <c r="AV44" i="7" a="1"/>
  <c r="AV44" i="7" s="1"/>
  <c r="AV36" i="7" a="1"/>
  <c r="AV36" i="7" s="1"/>
  <c r="AW18" i="7"/>
  <c r="BG7" i="13"/>
  <c r="AY78" i="7"/>
  <c r="AY79" i="7" s="1"/>
  <c r="AY60" i="7"/>
  <c r="AY61" i="7" s="1"/>
  <c r="AY90" i="7"/>
  <c r="AY91" i="7" s="1"/>
  <c r="AY69" i="7"/>
  <c r="AY70" i="7" s="1"/>
  <c r="AY42" i="7"/>
  <c r="AY43" i="7" s="1"/>
  <c r="AY33" i="7"/>
  <c r="AY34" i="7" s="1"/>
  <c r="AY51" i="7"/>
  <c r="AY52" i="7" s="1"/>
  <c r="AY24" i="7"/>
  <c r="AY25" i="7" s="1"/>
  <c r="AU83" i="7"/>
  <c r="AU82" i="7"/>
  <c r="AU84" i="7" s="1"/>
  <c r="AU37" i="7"/>
  <c r="AU39" i="7" s="1"/>
  <c r="AU38" i="7"/>
  <c r="BE9" i="13"/>
  <c r="BD16" i="13"/>
  <c r="C173" i="13"/>
  <c r="E173" i="13" s="1"/>
  <c r="C173" i="10"/>
  <c r="BB24" i="12"/>
  <c r="BB23" i="12" s="1"/>
  <c r="AZ21" i="7"/>
  <c r="AU73" i="7"/>
  <c r="AU75" i="7" s="1"/>
  <c r="AU74" i="7"/>
  <c r="BC21" i="12"/>
  <c r="BC22" i="12"/>
  <c r="AS107" i="7"/>
  <c r="AW52" i="9" l="1" a="1"/>
  <c r="AW52" i="9" s="1"/>
  <c r="AX48" i="9"/>
  <c r="AX49" i="9"/>
  <c r="AP36" i="31" a="1"/>
  <c r="AP36" i="31" s="1"/>
  <c r="E53" i="25"/>
  <c r="AO38" i="31"/>
  <c r="AO40" i="31" s="1"/>
  <c r="AO22" i="30" s="1"/>
  <c r="AO39" i="31"/>
  <c r="A304" i="28"/>
  <c r="A303" i="29"/>
  <c r="AO48" i="31"/>
  <c r="AO47" i="31"/>
  <c r="AO49" i="31" s="1"/>
  <c r="AO30" i="30" s="1"/>
  <c r="AP45" i="31" a="1"/>
  <c r="AP45" i="31" s="1"/>
  <c r="E53" i="28"/>
  <c r="AT55" i="8"/>
  <c r="B300" i="28"/>
  <c r="C299" i="28"/>
  <c r="D299" i="28" s="1"/>
  <c r="C299" i="29"/>
  <c r="D299" i="29" s="1"/>
  <c r="B300" i="29"/>
  <c r="BE12" i="13" a="1"/>
  <c r="BE12" i="13" s="1"/>
  <c r="BE13" i="13" a="1"/>
  <c r="BE13" i="13" s="1"/>
  <c r="BE17" i="13" s="1"/>
  <c r="AW22" i="31" s="1"/>
  <c r="BE11" i="13" a="1"/>
  <c r="BE11" i="13" s="1"/>
  <c r="AS67" i="8"/>
  <c r="AT15" i="8"/>
  <c r="AT39" i="8"/>
  <c r="BB28" i="31" a="1"/>
  <c r="BB28" i="31" s="1"/>
  <c r="BB37" i="31" a="1"/>
  <c r="BB37" i="31" s="1"/>
  <c r="AS27" i="31" a="1"/>
  <c r="AS27" i="31" s="1"/>
  <c r="E56" i="24"/>
  <c r="AT62" i="8"/>
  <c r="AR30" i="31"/>
  <c r="AR29" i="31"/>
  <c r="AR31" i="31" s="1"/>
  <c r="AR15" i="30" s="1"/>
  <c r="E300" i="29"/>
  <c r="KD72" i="31" s="1" a="1"/>
  <c r="KD72" i="31" s="1"/>
  <c r="KC73" i="31" a="1"/>
  <c r="KC73" i="31" s="1"/>
  <c r="BB46" i="31" a="1"/>
  <c r="BB46" i="31" s="1"/>
  <c r="BA94" i="31"/>
  <c r="AU20" i="8"/>
  <c r="KB8" i="30"/>
  <c r="KB6" i="30"/>
  <c r="KB80" i="31"/>
  <c r="KB81" i="31" s="1"/>
  <c r="KB79" i="31"/>
  <c r="KG18" i="31"/>
  <c r="KF64" i="31" a="1"/>
  <c r="KF64" i="31" s="1"/>
  <c r="KF63" i="31" a="1"/>
  <c r="KF63" i="31" s="1"/>
  <c r="KF54" i="31" a="1"/>
  <c r="KF54" i="31" s="1"/>
  <c r="KF55" i="31" a="1"/>
  <c r="KF55" i="31" s="1"/>
  <c r="KF37" i="31" a="1"/>
  <c r="KF37" i="31" s="1"/>
  <c r="KF28" i="31" a="1"/>
  <c r="KF28" i="31" s="1"/>
  <c r="KF36" i="31" a="1"/>
  <c r="KF36" i="31" s="1"/>
  <c r="KF27" i="31" a="1"/>
  <c r="KF27" i="31" s="1"/>
  <c r="AV43" i="31"/>
  <c r="AV44" i="31" s="1"/>
  <c r="AV52" i="31"/>
  <c r="AV53" i="31" s="1"/>
  <c r="AV56" i="31" s="1"/>
  <c r="AV58" i="31" s="1"/>
  <c r="AV38" i="30" s="1"/>
  <c r="AV34" i="31"/>
  <c r="AV35" i="31" s="1"/>
  <c r="AV25" i="31"/>
  <c r="AV26" i="31" s="1"/>
  <c r="AV83" i="31"/>
  <c r="AV84" i="31" s="1"/>
  <c r="AV70" i="31"/>
  <c r="AV71" i="31" s="1"/>
  <c r="AV74" i="31" s="1"/>
  <c r="AV76" i="31" s="1"/>
  <c r="AV54" i="30" s="1"/>
  <c r="AV61" i="31"/>
  <c r="AV62" i="31" s="1"/>
  <c r="AV65" i="31" s="1"/>
  <c r="AV67" i="31" s="1"/>
  <c r="AV46" i="30" s="1"/>
  <c r="KB66" i="31"/>
  <c r="KB75" i="31"/>
  <c r="KB57" i="31"/>
  <c r="KC21" i="31"/>
  <c r="KC10" i="30" s="1"/>
  <c r="KB30" i="31"/>
  <c r="KD19" i="31"/>
  <c r="KD20" i="31"/>
  <c r="KB39" i="31"/>
  <c r="AT63" i="8"/>
  <c r="AU52" i="8"/>
  <c r="AT54" i="8"/>
  <c r="AU60" i="8"/>
  <c r="AU36" i="8"/>
  <c r="AU28" i="8"/>
  <c r="AU13" i="8"/>
  <c r="AT22" i="8"/>
  <c r="AT31" i="8"/>
  <c r="AT46" i="8"/>
  <c r="AT38" i="8"/>
  <c r="AU61" i="8"/>
  <c r="AT30" i="8"/>
  <c r="AU29" i="8"/>
  <c r="AU37" i="8"/>
  <c r="AU21" i="8"/>
  <c r="AV10" i="8"/>
  <c r="AU45" i="8"/>
  <c r="AU46" i="8" s="1"/>
  <c r="AT47" i="8"/>
  <c r="AU53" i="8"/>
  <c r="AT16" i="8"/>
  <c r="AU103" i="7"/>
  <c r="AV37" i="7"/>
  <c r="AV39" i="7" s="1"/>
  <c r="AV38" i="7"/>
  <c r="AV101" i="7"/>
  <c r="AV29" i="7"/>
  <c r="AV28" i="7"/>
  <c r="AV102" i="7"/>
  <c r="BF9" i="13"/>
  <c r="BE16" i="13"/>
  <c r="AV82" i="7"/>
  <c r="AV84" i="7" s="1"/>
  <c r="AV83" i="7"/>
  <c r="BC24" i="12"/>
  <c r="BC23" i="12" s="1"/>
  <c r="AV74" i="7"/>
  <c r="AV73" i="7"/>
  <c r="AV75" i="7" s="1"/>
  <c r="AW72" i="7" a="1"/>
  <c r="AW72" i="7" s="1"/>
  <c r="AW71" i="7" a="1"/>
  <c r="AW71" i="7" s="1"/>
  <c r="AW81" i="7" a="1"/>
  <c r="AW81" i="7" s="1"/>
  <c r="AW80" i="7" a="1"/>
  <c r="AW80" i="7" s="1"/>
  <c r="AW54" i="7" a="1"/>
  <c r="AW54" i="7" s="1"/>
  <c r="AW53" i="7" a="1"/>
  <c r="AW53" i="7" s="1"/>
  <c r="AW63" i="7" a="1"/>
  <c r="AW63" i="7" s="1"/>
  <c r="AW62" i="7" a="1"/>
  <c r="AW62" i="7" s="1"/>
  <c r="AW35" i="7" a="1"/>
  <c r="AW35" i="7" s="1"/>
  <c r="AW45" i="7" a="1"/>
  <c r="AW45" i="7" s="1"/>
  <c r="AW44" i="7" a="1"/>
  <c r="AW44" i="7" s="1"/>
  <c r="AW26" i="7" a="1"/>
  <c r="AW26" i="7" s="1"/>
  <c r="AW36" i="7" a="1"/>
  <c r="AW36" i="7" s="1"/>
  <c r="AX18" i="7"/>
  <c r="AW27" i="7" a="1"/>
  <c r="AW27" i="7" s="1"/>
  <c r="AV65" i="7"/>
  <c r="AV64" i="7"/>
  <c r="AV66" i="7" s="1"/>
  <c r="AU30" i="7"/>
  <c r="AU104" i="7"/>
  <c r="C174" i="13"/>
  <c r="E174" i="13" s="1"/>
  <c r="C174" i="10"/>
  <c r="AV55" i="7"/>
  <c r="AV57" i="7" s="1"/>
  <c r="AV56" i="7"/>
  <c r="AZ90" i="7"/>
  <c r="AZ91" i="7" s="1"/>
  <c r="AZ78" i="7"/>
  <c r="AZ79" i="7" s="1"/>
  <c r="AZ60" i="7"/>
  <c r="AZ61" i="7" s="1"/>
  <c r="AZ69" i="7"/>
  <c r="AZ70" i="7" s="1"/>
  <c r="AZ51" i="7"/>
  <c r="AZ52" i="7" s="1"/>
  <c r="AZ42" i="7"/>
  <c r="AZ43" i="7" s="1"/>
  <c r="AZ33" i="7"/>
  <c r="AZ34" i="7" s="1"/>
  <c r="AZ24" i="7"/>
  <c r="AZ25" i="7" s="1"/>
  <c r="BH7" i="13"/>
  <c r="BD22" i="12"/>
  <c r="BD21" i="12"/>
  <c r="BA21" i="7"/>
  <c r="AV46" i="7"/>
  <c r="AV48" i="7" s="1"/>
  <c r="AV47" i="7"/>
  <c r="BF8" i="13"/>
  <c r="BF10" i="13" s="1"/>
  <c r="AX52" i="9" l="1" a="1"/>
  <c r="AX52" i="9" s="1"/>
  <c r="AY48" i="9"/>
  <c r="AY49" i="9"/>
  <c r="A304" i="29"/>
  <c r="A305" i="28"/>
  <c r="E54" i="28"/>
  <c r="AQ45" i="31" a="1"/>
  <c r="AQ45" i="31" s="1"/>
  <c r="AP48" i="31"/>
  <c r="AP47" i="31"/>
  <c r="AP49" i="31" s="1"/>
  <c r="AP30" i="30" s="1"/>
  <c r="AQ36" i="31" a="1"/>
  <c r="AQ36" i="31" s="1"/>
  <c r="E54" i="25"/>
  <c r="AP39" i="31"/>
  <c r="AP38" i="31"/>
  <c r="AP40" i="31" s="1"/>
  <c r="AP22" i="30" s="1"/>
  <c r="B301" i="29"/>
  <c r="C300" i="29"/>
  <c r="D300" i="29" s="1"/>
  <c r="C300" i="28"/>
  <c r="D300" i="28" s="1"/>
  <c r="B301" i="28"/>
  <c r="BF13" i="13" a="1"/>
  <c r="BF13" i="13" s="1"/>
  <c r="BF17" i="13" s="1"/>
  <c r="AX22" i="31" s="1"/>
  <c r="BF12" i="13" a="1"/>
  <c r="BF12" i="13" s="1"/>
  <c r="BF11" i="13" a="1"/>
  <c r="BF11" i="13" s="1"/>
  <c r="BB94" i="31"/>
  <c r="BC46" i="31" a="1"/>
  <c r="BC46" i="31" s="1"/>
  <c r="BC28" i="31" a="1"/>
  <c r="BC28" i="31" s="1"/>
  <c r="E301" i="29"/>
  <c r="KE72" i="31" s="1" a="1"/>
  <c r="KE72" i="31" s="1"/>
  <c r="KD73" i="31" a="1"/>
  <c r="KD73" i="31" s="1"/>
  <c r="AT27" i="31" a="1"/>
  <c r="AT27" i="31" s="1"/>
  <c r="E57" i="24"/>
  <c r="AU55" i="8"/>
  <c r="AS30" i="31"/>
  <c r="AS29" i="31"/>
  <c r="AS31" i="31" s="1"/>
  <c r="AS15" i="30" s="1"/>
  <c r="BC37" i="31" a="1"/>
  <c r="BC37" i="31" s="1"/>
  <c r="AU23" i="8"/>
  <c r="KC8" i="30"/>
  <c r="KC6" i="30"/>
  <c r="AU63" i="8"/>
  <c r="AU39" i="8"/>
  <c r="KC79" i="31"/>
  <c r="KC80" i="31"/>
  <c r="KC81" i="31" s="1"/>
  <c r="KH18" i="31"/>
  <c r="KG63" i="31" a="1"/>
  <c r="KG63" i="31" s="1"/>
  <c r="KG64" i="31" a="1"/>
  <c r="KG64" i="31" s="1"/>
  <c r="KG55" i="31" a="1"/>
  <c r="KG55" i="31" s="1"/>
  <c r="KG54" i="31" a="1"/>
  <c r="KG54" i="31" s="1"/>
  <c r="KG28" i="31" a="1"/>
  <c r="KG28" i="31" s="1"/>
  <c r="KG37" i="31" a="1"/>
  <c r="KG37" i="31" s="1"/>
  <c r="KG36" i="31" a="1"/>
  <c r="KG36" i="31" s="1"/>
  <c r="KG27" i="31" a="1"/>
  <c r="KG27" i="31" s="1"/>
  <c r="AU38" i="8"/>
  <c r="AW43" i="31"/>
  <c r="AW44" i="31" s="1"/>
  <c r="AW25" i="31"/>
  <c r="AW26" i="31" s="1"/>
  <c r="AW34" i="31"/>
  <c r="AW35" i="31" s="1"/>
  <c r="AW83" i="31"/>
  <c r="AW84" i="31" s="1"/>
  <c r="AW61" i="31"/>
  <c r="AW62" i="31" s="1"/>
  <c r="AW65" i="31" s="1"/>
  <c r="AW67" i="31" s="1"/>
  <c r="AW46" i="30" s="1"/>
  <c r="AW52" i="31"/>
  <c r="AW53" i="31" s="1"/>
  <c r="AW56" i="31" s="1"/>
  <c r="AW58" i="31" s="1"/>
  <c r="AW38" i="30" s="1"/>
  <c r="AW70" i="31"/>
  <c r="AW71" i="31" s="1"/>
  <c r="AW74" i="31" s="1"/>
  <c r="AW76" i="31" s="1"/>
  <c r="AW54" i="30" s="1"/>
  <c r="KE20" i="31"/>
  <c r="KE19" i="31"/>
  <c r="KC39" i="31"/>
  <c r="KC30" i="31"/>
  <c r="KD21" i="31"/>
  <c r="KD10" i="30" s="1"/>
  <c r="KC57" i="31"/>
  <c r="KC75" i="31"/>
  <c r="KC66" i="31"/>
  <c r="AU22" i="8"/>
  <c r="AU62" i="8"/>
  <c r="AT67" i="8"/>
  <c r="AU30" i="8"/>
  <c r="AV20" i="8"/>
  <c r="AU54" i="8"/>
  <c r="AV13" i="8"/>
  <c r="AV28" i="8"/>
  <c r="AU31" i="8"/>
  <c r="AV44" i="8"/>
  <c r="AV52" i="8"/>
  <c r="AV36" i="8"/>
  <c r="AV45" i="8"/>
  <c r="AV37" i="8"/>
  <c r="AW10" i="8"/>
  <c r="AW36" i="8" s="1"/>
  <c r="AV53" i="8"/>
  <c r="AU47" i="8"/>
  <c r="AV60" i="8"/>
  <c r="AV61" i="8"/>
  <c r="AV21" i="8"/>
  <c r="AV29" i="8"/>
  <c r="AW37" i="7"/>
  <c r="AW39" i="7" s="1"/>
  <c r="AW38" i="7"/>
  <c r="BE22" i="12"/>
  <c r="BE21" i="12"/>
  <c r="AW65" i="7"/>
  <c r="AW64" i="7"/>
  <c r="AW66" i="7" s="1"/>
  <c r="AV104" i="7"/>
  <c r="BD24" i="12"/>
  <c r="BD23" i="12" s="1"/>
  <c r="AV103" i="7"/>
  <c r="BI7" i="13"/>
  <c r="C175" i="13"/>
  <c r="E175" i="13" s="1"/>
  <c r="C175" i="10"/>
  <c r="AW102" i="7"/>
  <c r="BB21" i="7"/>
  <c r="BG8" i="13"/>
  <c r="BG10" i="13" s="1"/>
  <c r="AU14" i="8"/>
  <c r="AU105" i="7"/>
  <c r="AU107" i="7" s="1"/>
  <c r="AX81" i="7" a="1"/>
  <c r="AX81" i="7" s="1"/>
  <c r="AX72" i="7" a="1"/>
  <c r="AX72" i="7" s="1"/>
  <c r="AX63" i="7" a="1"/>
  <c r="AX63" i="7" s="1"/>
  <c r="AX62" i="7" a="1"/>
  <c r="AX62" i="7" s="1"/>
  <c r="AX80" i="7" a="1"/>
  <c r="AX80" i="7" s="1"/>
  <c r="AX54" i="7" a="1"/>
  <c r="AX54" i="7" s="1"/>
  <c r="AX53" i="7" a="1"/>
  <c r="AX53" i="7" s="1"/>
  <c r="AX71" i="7" a="1"/>
  <c r="AX71" i="7" s="1"/>
  <c r="AX45" i="7" a="1"/>
  <c r="AX45" i="7" s="1"/>
  <c r="AX44" i="7" a="1"/>
  <c r="AX44" i="7" s="1"/>
  <c r="AX36" i="7" a="1"/>
  <c r="AX36" i="7" s="1"/>
  <c r="AX35" i="7" a="1"/>
  <c r="AX35" i="7" s="1"/>
  <c r="AX26" i="7" a="1"/>
  <c r="AX26" i="7" s="1"/>
  <c r="AY18" i="7"/>
  <c r="AX27" i="7" a="1"/>
  <c r="AX27" i="7" s="1"/>
  <c r="AW101" i="7"/>
  <c r="AW28" i="7"/>
  <c r="AW30" i="7" s="1"/>
  <c r="AW29" i="7"/>
  <c r="AW73" i="7"/>
  <c r="AW75" i="7" s="1"/>
  <c r="AW74" i="7"/>
  <c r="AW56" i="7"/>
  <c r="AW55" i="7"/>
  <c r="AW57" i="7" s="1"/>
  <c r="BF16" i="13"/>
  <c r="BG9" i="13"/>
  <c r="AW82" i="7"/>
  <c r="AW84" i="7" s="1"/>
  <c r="AW83" i="7"/>
  <c r="BA90" i="7"/>
  <c r="BA91" i="7" s="1"/>
  <c r="BA69" i="7"/>
  <c r="BA70" i="7" s="1"/>
  <c r="BA51" i="7"/>
  <c r="BA52" i="7" s="1"/>
  <c r="BA42" i="7"/>
  <c r="BA43" i="7" s="1"/>
  <c r="BA33" i="7"/>
  <c r="BA34" i="7" s="1"/>
  <c r="BA78" i="7"/>
  <c r="BA79" i="7" s="1"/>
  <c r="BA24" i="7"/>
  <c r="BA25" i="7" s="1"/>
  <c r="BA60" i="7"/>
  <c r="BA61" i="7" s="1"/>
  <c r="AW46" i="7"/>
  <c r="AW48" i="7" s="1"/>
  <c r="AW47" i="7"/>
  <c r="AV30" i="7"/>
  <c r="AY52" i="9" l="1" a="1"/>
  <c r="AY52" i="9" s="1"/>
  <c r="AZ48" i="9"/>
  <c r="AZ49" i="9"/>
  <c r="AZ52" i="9" s="1" a="1"/>
  <c r="AZ52" i="9" s="1"/>
  <c r="AQ48" i="31"/>
  <c r="AQ47" i="31"/>
  <c r="AQ49" i="31" s="1"/>
  <c r="AQ30" i="30" s="1"/>
  <c r="AR45" i="31" a="1"/>
  <c r="AR45" i="31" s="1"/>
  <c r="E55" i="28"/>
  <c r="A306" i="28"/>
  <c r="E55" i="25"/>
  <c r="AR36" i="31" a="1"/>
  <c r="AR36" i="31" s="1"/>
  <c r="A305" i="29"/>
  <c r="AQ39" i="31"/>
  <c r="AQ38" i="31"/>
  <c r="AQ40" i="31" s="1"/>
  <c r="AQ22" i="30" s="1"/>
  <c r="B302" i="28"/>
  <c r="C301" i="28"/>
  <c r="D301" i="28" s="1"/>
  <c r="B302" i="29"/>
  <c r="C301" i="29"/>
  <c r="D301" i="29" s="1"/>
  <c r="BG13" i="13" a="1"/>
  <c r="BG13" i="13" s="1"/>
  <c r="BG17" i="13" s="1"/>
  <c r="AY22" i="31" s="1"/>
  <c r="BG11" i="13" a="1"/>
  <c r="BG11" i="13" s="1"/>
  <c r="BG12" i="13" a="1"/>
  <c r="BG12" i="13" s="1"/>
  <c r="BC94" i="31"/>
  <c r="AU27" i="31" a="1"/>
  <c r="AU27" i="31" s="1"/>
  <c r="E58" i="24"/>
  <c r="AT30" i="31"/>
  <c r="AT29" i="31"/>
  <c r="AT31" i="31" s="1"/>
  <c r="AT15" i="30" s="1"/>
  <c r="AV63" i="8"/>
  <c r="BD37" i="31" a="1"/>
  <c r="BD37" i="31" s="1"/>
  <c r="E302" i="29"/>
  <c r="KF72" i="31" s="1" a="1"/>
  <c r="KF72" i="31" s="1"/>
  <c r="KE73" i="31" a="1"/>
  <c r="KE73" i="31" s="1"/>
  <c r="AV39" i="8"/>
  <c r="BD28" i="31" a="1"/>
  <c r="BD28" i="31" s="1"/>
  <c r="BD46" i="31" a="1"/>
  <c r="BD46" i="31" s="1"/>
  <c r="KD8" i="30"/>
  <c r="KD6" i="30"/>
  <c r="AV31" i="8"/>
  <c r="AV46" i="8"/>
  <c r="AV22" i="8"/>
  <c r="KD80" i="31"/>
  <c r="KD81" i="31" s="1"/>
  <c r="KD79" i="31"/>
  <c r="KI18" i="31"/>
  <c r="KH64" i="31" a="1"/>
  <c r="KH64" i="31" s="1"/>
  <c r="KH63" i="31" a="1"/>
  <c r="KH63" i="31" s="1"/>
  <c r="KH54" i="31" a="1"/>
  <c r="KH54" i="31" s="1"/>
  <c r="KH55" i="31" a="1"/>
  <c r="KH55" i="31" s="1"/>
  <c r="KH37" i="31" a="1"/>
  <c r="KH37" i="31" s="1"/>
  <c r="KH28" i="31" a="1"/>
  <c r="KH28" i="31" s="1"/>
  <c r="KH36" i="31" a="1"/>
  <c r="KH36" i="31" s="1"/>
  <c r="KH27" i="31" a="1"/>
  <c r="KH27" i="31" s="1"/>
  <c r="AV23" i="8"/>
  <c r="AV38" i="8"/>
  <c r="AX61" i="31"/>
  <c r="AX62" i="31" s="1"/>
  <c r="AX65" i="31" s="1"/>
  <c r="AX67" i="31" s="1"/>
  <c r="AX46" i="30" s="1"/>
  <c r="AX34" i="31"/>
  <c r="AX35" i="31" s="1"/>
  <c r="AX43" i="31"/>
  <c r="AX44" i="31" s="1"/>
  <c r="AX83" i="31"/>
  <c r="AX84" i="31" s="1"/>
  <c r="AX52" i="31"/>
  <c r="AX53" i="31" s="1"/>
  <c r="AX56" i="31" s="1"/>
  <c r="AX58" i="31" s="1"/>
  <c r="AX38" i="30" s="1"/>
  <c r="AX25" i="31"/>
  <c r="AX26" i="31" s="1"/>
  <c r="AX70" i="31"/>
  <c r="AX71" i="31" s="1"/>
  <c r="AX74" i="31" s="1"/>
  <c r="AX76" i="31" s="1"/>
  <c r="AX54" i="30" s="1"/>
  <c r="KD39" i="31"/>
  <c r="KD57" i="31"/>
  <c r="KE21" i="31"/>
  <c r="KE10" i="30" s="1"/>
  <c r="KF19" i="31"/>
  <c r="KF20" i="31"/>
  <c r="KD75" i="31"/>
  <c r="KD66" i="31"/>
  <c r="KD30" i="31"/>
  <c r="AV54" i="8"/>
  <c r="AV55" i="8"/>
  <c r="AW52" i="8"/>
  <c r="AV47" i="8"/>
  <c r="AW44" i="8"/>
  <c r="AV62" i="8"/>
  <c r="AW60" i="8"/>
  <c r="AV30" i="8"/>
  <c r="AW21" i="8"/>
  <c r="AX10" i="8"/>
  <c r="AX13" i="8" s="1"/>
  <c r="AW53" i="8"/>
  <c r="AW13" i="8"/>
  <c r="AW45" i="8"/>
  <c r="AW29" i="8"/>
  <c r="AW20" i="8"/>
  <c r="AW28" i="8"/>
  <c r="AW37" i="8"/>
  <c r="AW39" i="8" s="1"/>
  <c r="AW61" i="8"/>
  <c r="BF21" i="12"/>
  <c r="BF22" i="12"/>
  <c r="AW105" i="7"/>
  <c r="AW107" i="7" s="1"/>
  <c r="AW14" i="8"/>
  <c r="AW103" i="7"/>
  <c r="BC21" i="7"/>
  <c r="AX55" i="7"/>
  <c r="AX57" i="7" s="1"/>
  <c r="AX56" i="7"/>
  <c r="AX37" i="7"/>
  <c r="AX39" i="7" s="1"/>
  <c r="AX38" i="7"/>
  <c r="AU16" i="8"/>
  <c r="AU15" i="8"/>
  <c r="AU67" i="8" s="1"/>
  <c r="AX46" i="7"/>
  <c r="AX48" i="7" s="1"/>
  <c r="AX47" i="7"/>
  <c r="AX73" i="7"/>
  <c r="AX75" i="7" s="1"/>
  <c r="AX74" i="7"/>
  <c r="AV14" i="8"/>
  <c r="AV105" i="7"/>
  <c r="AV107" i="7" s="1"/>
  <c r="AY80" i="7" a="1"/>
  <c r="AY80" i="7" s="1"/>
  <c r="AY63" i="7" a="1"/>
  <c r="AY63" i="7" s="1"/>
  <c r="AY62" i="7" a="1"/>
  <c r="AY62" i="7" s="1"/>
  <c r="AY81" i="7" a="1"/>
  <c r="AY81" i="7" s="1"/>
  <c r="AY54" i="7" a="1"/>
  <c r="AY54" i="7" s="1"/>
  <c r="AY53" i="7" a="1"/>
  <c r="AY53" i="7" s="1"/>
  <c r="AY72" i="7" a="1"/>
  <c r="AY72" i="7" s="1"/>
  <c r="AY71" i="7" a="1"/>
  <c r="AY71" i="7" s="1"/>
  <c r="AY45" i="7" a="1"/>
  <c r="AY45" i="7" s="1"/>
  <c r="AY44" i="7" a="1"/>
  <c r="AY44" i="7" s="1"/>
  <c r="AY36" i="7" a="1"/>
  <c r="AY36" i="7" s="1"/>
  <c r="AY35" i="7" a="1"/>
  <c r="AY35" i="7" s="1"/>
  <c r="AZ18" i="7"/>
  <c r="AY27" i="7" a="1"/>
  <c r="AY27" i="7" s="1"/>
  <c r="AY26" i="7" a="1"/>
  <c r="AY26" i="7" s="1"/>
  <c r="AX65" i="7"/>
  <c r="AX64" i="7"/>
  <c r="AX66" i="7" s="1"/>
  <c r="BH8" i="13"/>
  <c r="BH10" i="13" s="1"/>
  <c r="BE24" i="12"/>
  <c r="BE23" i="12" s="1"/>
  <c r="AW104" i="7"/>
  <c r="C176" i="13"/>
  <c r="E176" i="13" s="1"/>
  <c r="C176" i="10"/>
  <c r="AX102" i="7"/>
  <c r="BG16" i="13"/>
  <c r="BH9" i="13"/>
  <c r="AX101" i="7"/>
  <c r="AX28" i="7"/>
  <c r="AX30" i="7" s="1"/>
  <c r="AX29" i="7"/>
  <c r="AX82" i="7"/>
  <c r="AX84" i="7" s="1"/>
  <c r="AX83" i="7"/>
  <c r="BB90" i="7"/>
  <c r="BB91" i="7" s="1"/>
  <c r="BB69" i="7"/>
  <c r="BB70" i="7" s="1"/>
  <c r="BB60" i="7"/>
  <c r="BB61" i="7" s="1"/>
  <c r="BB51" i="7"/>
  <c r="BB52" i="7" s="1"/>
  <c r="BB78" i="7"/>
  <c r="BB79" i="7" s="1"/>
  <c r="BB42" i="7"/>
  <c r="BB43" i="7" s="1"/>
  <c r="BB24" i="7"/>
  <c r="BB25" i="7" s="1"/>
  <c r="BB33" i="7"/>
  <c r="BB34" i="7" s="1"/>
  <c r="BJ7" i="13"/>
  <c r="BA49" i="9" l="1"/>
  <c r="BA48" i="9"/>
  <c r="AR39" i="31"/>
  <c r="AR38" i="31"/>
  <c r="AR40" i="31" s="1"/>
  <c r="AR22" i="30" s="1"/>
  <c r="E56" i="25"/>
  <c r="AS36" i="31" a="1"/>
  <c r="AS36" i="31" s="1"/>
  <c r="A307" i="28"/>
  <c r="E56" i="28"/>
  <c r="AS45" i="31" a="1"/>
  <c r="AS45" i="31" s="1"/>
  <c r="AR48" i="31"/>
  <c r="AR47" i="31"/>
  <c r="AR49" i="31" s="1"/>
  <c r="AR30" i="30" s="1"/>
  <c r="A306" i="29"/>
  <c r="AW55" i="8"/>
  <c r="B303" i="29"/>
  <c r="C302" i="29"/>
  <c r="D302" i="29" s="1"/>
  <c r="B303" i="28"/>
  <c r="C302" i="28"/>
  <c r="D302" i="28" s="1"/>
  <c r="BH13" i="13" a="1"/>
  <c r="BH13" i="13" s="1"/>
  <c r="BH17" i="13" s="1"/>
  <c r="AZ22" i="31" s="1"/>
  <c r="BH11" i="13" a="1"/>
  <c r="BH11" i="13" s="1"/>
  <c r="BH12" i="13" a="1"/>
  <c r="BH12" i="13" s="1"/>
  <c r="AW63" i="8"/>
  <c r="BE46" i="31" a="1"/>
  <c r="BE46" i="31" s="1"/>
  <c r="BE37" i="31" a="1"/>
  <c r="BE37" i="31" s="1"/>
  <c r="AV27" i="31" a="1"/>
  <c r="AV27" i="31" s="1"/>
  <c r="E59" i="24"/>
  <c r="AU30" i="31"/>
  <c r="AU29" i="31"/>
  <c r="AU31" i="31" s="1"/>
  <c r="AU15" i="30" s="1"/>
  <c r="AX20" i="8"/>
  <c r="AX28" i="8"/>
  <c r="BE28" i="31" a="1"/>
  <c r="BE28" i="31" s="1"/>
  <c r="E303" i="29"/>
  <c r="KG72" i="31" s="1" a="1"/>
  <c r="KG72" i="31" s="1"/>
  <c r="KF73" i="31" a="1"/>
  <c r="KF73" i="31" s="1"/>
  <c r="BD94" i="31"/>
  <c r="KE8" i="30"/>
  <c r="KE6" i="30"/>
  <c r="AX52" i="8"/>
  <c r="AW47" i="8"/>
  <c r="AX60" i="8"/>
  <c r="AW30" i="8"/>
  <c r="KE79" i="31"/>
  <c r="KE80" i="31"/>
  <c r="KE81" i="31" s="1"/>
  <c r="KJ18" i="31"/>
  <c r="KI64" i="31" a="1"/>
  <c r="KI64" i="31" s="1"/>
  <c r="KI63" i="31" a="1"/>
  <c r="KI63" i="31" s="1"/>
  <c r="KI54" i="31" a="1"/>
  <c r="KI54" i="31" s="1"/>
  <c r="KI55" i="31" a="1"/>
  <c r="KI55" i="31" s="1"/>
  <c r="KI28" i="31" a="1"/>
  <c r="KI28" i="31" s="1"/>
  <c r="KI27" i="31" a="1"/>
  <c r="KI27" i="31" s="1"/>
  <c r="KI36" i="31" a="1"/>
  <c r="KI36" i="31" s="1"/>
  <c r="KI37" i="31" a="1"/>
  <c r="KI37" i="31" s="1"/>
  <c r="AW54" i="8"/>
  <c r="AY25" i="31"/>
  <c r="AY26" i="31" s="1"/>
  <c r="AY43" i="31"/>
  <c r="AY44" i="31" s="1"/>
  <c r="AY70" i="31"/>
  <c r="AY71" i="31" s="1"/>
  <c r="AY74" i="31" s="1"/>
  <c r="AY76" i="31" s="1"/>
  <c r="AY54" i="30" s="1"/>
  <c r="AY83" i="31"/>
  <c r="AY84" i="31" s="1"/>
  <c r="AY61" i="31"/>
  <c r="AY62" i="31" s="1"/>
  <c r="AY65" i="31" s="1"/>
  <c r="AY67" i="31" s="1"/>
  <c r="AY46" i="30" s="1"/>
  <c r="AY34" i="31"/>
  <c r="AY35" i="31" s="1"/>
  <c r="AY52" i="31"/>
  <c r="AY53" i="31" s="1"/>
  <c r="AY56" i="31" s="1"/>
  <c r="AY58" i="31" s="1"/>
  <c r="AY38" i="30" s="1"/>
  <c r="KF21" i="31"/>
  <c r="KF10" i="30" s="1"/>
  <c r="KE39" i="31"/>
  <c r="KE57" i="31"/>
  <c r="KE75" i="31"/>
  <c r="KE30" i="31"/>
  <c r="KE66" i="31"/>
  <c r="KG19" i="31"/>
  <c r="KG20" i="31"/>
  <c r="AW31" i="8"/>
  <c r="AW38" i="8"/>
  <c r="AX36" i="8"/>
  <c r="AX44" i="8"/>
  <c r="AW22" i="8"/>
  <c r="AW23" i="8"/>
  <c r="AW46" i="8"/>
  <c r="AW16" i="8"/>
  <c r="AW62" i="8"/>
  <c r="AX21" i="8"/>
  <c r="AX53" i="8"/>
  <c r="AX29" i="8"/>
  <c r="AY10" i="8"/>
  <c r="AX61" i="8"/>
  <c r="AX45" i="8"/>
  <c r="AX37" i="8"/>
  <c r="AW15" i="8"/>
  <c r="AY101" i="7"/>
  <c r="AY29" i="7"/>
  <c r="AY28" i="7"/>
  <c r="AY30" i="7" s="1"/>
  <c r="BH16" i="13"/>
  <c r="BI9" i="13"/>
  <c r="BK7" i="13"/>
  <c r="AY37" i="7"/>
  <c r="AY39" i="7" s="1"/>
  <c r="AY38" i="7"/>
  <c r="AY65" i="7"/>
  <c r="AY64" i="7"/>
  <c r="AY66" i="7" s="1"/>
  <c r="BI8" i="13"/>
  <c r="BI10" i="13" s="1"/>
  <c r="AY102" i="7"/>
  <c r="BD21" i="7"/>
  <c r="AV15" i="8"/>
  <c r="AV67" i="8" s="1"/>
  <c r="AV16" i="8"/>
  <c r="AY46" i="7"/>
  <c r="AY48" i="7" s="1"/>
  <c r="AY47" i="7"/>
  <c r="BC90" i="7"/>
  <c r="BC91" i="7" s="1"/>
  <c r="BC78" i="7"/>
  <c r="BC79" i="7" s="1"/>
  <c r="BC69" i="7"/>
  <c r="BC70" i="7" s="1"/>
  <c r="BC60" i="7"/>
  <c r="BC61" i="7" s="1"/>
  <c r="BC51" i="7"/>
  <c r="BC52" i="7" s="1"/>
  <c r="BC42" i="7"/>
  <c r="BC43" i="7" s="1"/>
  <c r="BC24" i="7"/>
  <c r="BC25" i="7" s="1"/>
  <c r="BC33" i="7"/>
  <c r="BC34" i="7" s="1"/>
  <c r="AY83" i="7"/>
  <c r="AY82" i="7"/>
  <c r="AY84" i="7" s="1"/>
  <c r="BG22" i="12"/>
  <c r="BG21" i="12"/>
  <c r="C177" i="13"/>
  <c r="E177" i="13" s="1"/>
  <c r="C177" i="10"/>
  <c r="AY55" i="7"/>
  <c r="AY57" i="7" s="1"/>
  <c r="AY56" i="7"/>
  <c r="AZ81" i="7" a="1"/>
  <c r="AZ81" i="7" s="1"/>
  <c r="AZ80" i="7" a="1"/>
  <c r="AZ80" i="7" s="1"/>
  <c r="AZ72" i="7" a="1"/>
  <c r="AZ72" i="7" s="1"/>
  <c r="AZ71" i="7" a="1"/>
  <c r="AZ71" i="7" s="1"/>
  <c r="AZ54" i="7" a="1"/>
  <c r="AZ54" i="7" s="1"/>
  <c r="AZ53" i="7" a="1"/>
  <c r="AZ53" i="7" s="1"/>
  <c r="AZ62" i="7" a="1"/>
  <c r="AZ62" i="7" s="1"/>
  <c r="AZ63" i="7" a="1"/>
  <c r="AZ63" i="7" s="1"/>
  <c r="AZ44" i="7" a="1"/>
  <c r="AZ44" i="7" s="1"/>
  <c r="AZ36" i="7" a="1"/>
  <c r="AZ36" i="7" s="1"/>
  <c r="AZ35" i="7" a="1"/>
  <c r="AZ35" i="7" s="1"/>
  <c r="AZ27" i="7" a="1"/>
  <c r="AZ27" i="7" s="1"/>
  <c r="AZ26" i="7" a="1"/>
  <c r="AZ26" i="7" s="1"/>
  <c r="BA18" i="7"/>
  <c r="AZ45" i="7" a="1"/>
  <c r="AZ45" i="7" s="1"/>
  <c r="AX104" i="7"/>
  <c r="AX105" i="7"/>
  <c r="AX107" i="7" s="1"/>
  <c r="AX14" i="8"/>
  <c r="AX15" i="8" s="1"/>
  <c r="AX103" i="7"/>
  <c r="AY73" i="7"/>
  <c r="AY75" i="7" s="1"/>
  <c r="AY74" i="7"/>
  <c r="BF24" i="12"/>
  <c r="BF23" i="12" s="1"/>
  <c r="BA52" i="9" l="1" a="1"/>
  <c r="BA52" i="9" s="1"/>
  <c r="BB49" i="9"/>
  <c r="BB48" i="9"/>
  <c r="AS47" i="31"/>
  <c r="AS49" i="31" s="1"/>
  <c r="AS30" i="30" s="1"/>
  <c r="AS48" i="31"/>
  <c r="AT45" i="31" a="1"/>
  <c r="AT45" i="31" s="1"/>
  <c r="E57" i="28"/>
  <c r="A308" i="28"/>
  <c r="A307" i="29"/>
  <c r="AS38" i="31"/>
  <c r="AS40" i="31" s="1"/>
  <c r="AS22" i="30" s="1"/>
  <c r="AS39" i="31"/>
  <c r="AT36" i="31" a="1"/>
  <c r="AT36" i="31" s="1"/>
  <c r="E57" i="25"/>
  <c r="AX55" i="8"/>
  <c r="AX38" i="8"/>
  <c r="AX62" i="8"/>
  <c r="AX22" i="8"/>
  <c r="B304" i="28"/>
  <c r="C303" i="28"/>
  <c r="D303" i="28" s="1"/>
  <c r="C303" i="29"/>
  <c r="D303" i="29" s="1"/>
  <c r="B304" i="29"/>
  <c r="BI13" i="13" a="1"/>
  <c r="BI13" i="13" s="1"/>
  <c r="BI17" i="13" s="1"/>
  <c r="BA22" i="31" s="1"/>
  <c r="BI11" i="13" a="1"/>
  <c r="BI11" i="13" s="1"/>
  <c r="BI12" i="13" a="1"/>
  <c r="BI12" i="13" s="1"/>
  <c r="AX30" i="8"/>
  <c r="BF28" i="31" a="1"/>
  <c r="BF28" i="31" s="1"/>
  <c r="KH73" i="31" a="1"/>
  <c r="KH73" i="31" s="1"/>
  <c r="E304" i="29"/>
  <c r="KG73" i="31" a="1"/>
  <c r="KG73" i="31" s="1"/>
  <c r="BF46" i="31" a="1"/>
  <c r="BF46" i="31" s="1"/>
  <c r="BE94" i="31"/>
  <c r="AW27" i="31" a="1"/>
  <c r="AW27" i="31" s="1"/>
  <c r="E60" i="24"/>
  <c r="BF37" i="31" a="1"/>
  <c r="BF37" i="31" s="1"/>
  <c r="AV30" i="31"/>
  <c r="AV29" i="31"/>
  <c r="AV31" i="31" s="1"/>
  <c r="AV15" i="30" s="1"/>
  <c r="KF8" i="30"/>
  <c r="KF6" i="30"/>
  <c r="AX46" i="8"/>
  <c r="KF79" i="31"/>
  <c r="KF80" i="31"/>
  <c r="KF81" i="31" s="1"/>
  <c r="KK18" i="31"/>
  <c r="KJ64" i="31" a="1"/>
  <c r="KJ64" i="31" s="1"/>
  <c r="KJ63" i="31" a="1"/>
  <c r="KJ63" i="31" s="1"/>
  <c r="KJ54" i="31" a="1"/>
  <c r="KJ54" i="31" s="1"/>
  <c r="KJ55" i="31" a="1"/>
  <c r="KJ55" i="31" s="1"/>
  <c r="KJ37" i="31" a="1"/>
  <c r="KJ37" i="31" s="1"/>
  <c r="KJ27" i="31" a="1"/>
  <c r="KJ27" i="31" s="1"/>
  <c r="KJ36" i="31" a="1"/>
  <c r="KJ36" i="31" s="1"/>
  <c r="KJ28" i="31" a="1"/>
  <c r="KJ28" i="31" s="1"/>
  <c r="AZ61" i="31"/>
  <c r="AZ62" i="31" s="1"/>
  <c r="AZ65" i="31" s="1"/>
  <c r="AZ67" i="31" s="1"/>
  <c r="AZ46" i="30" s="1"/>
  <c r="AZ83" i="31"/>
  <c r="AZ84" i="31" s="1"/>
  <c r="AZ25" i="31"/>
  <c r="AZ26" i="31" s="1"/>
  <c r="AZ52" i="31"/>
  <c r="AZ53" i="31" s="1"/>
  <c r="AZ56" i="31" s="1"/>
  <c r="AZ58" i="31" s="1"/>
  <c r="AZ38" i="30" s="1"/>
  <c r="AZ43" i="31"/>
  <c r="AZ44" i="31" s="1"/>
  <c r="AZ34" i="31"/>
  <c r="AZ35" i="31" s="1"/>
  <c r="AZ70" i="31"/>
  <c r="AZ71" i="31" s="1"/>
  <c r="AZ74" i="31" s="1"/>
  <c r="AZ76" i="31" s="1"/>
  <c r="AZ54" i="30" s="1"/>
  <c r="KF39" i="31"/>
  <c r="KF75" i="31"/>
  <c r="KF66" i="31"/>
  <c r="KH19" i="31"/>
  <c r="KH20" i="31"/>
  <c r="KF30" i="31"/>
  <c r="KF57" i="31"/>
  <c r="KG21" i="31"/>
  <c r="KG10" i="30" s="1"/>
  <c r="AW67" i="8"/>
  <c r="AX47" i="8"/>
  <c r="AX23" i="8"/>
  <c r="AX31" i="8"/>
  <c r="AX54" i="8"/>
  <c r="AX63" i="8"/>
  <c r="AX39" i="8"/>
  <c r="AY52" i="8"/>
  <c r="AZ10" i="8"/>
  <c r="AZ20" i="8" s="1"/>
  <c r="AY20" i="8"/>
  <c r="AY13" i="8"/>
  <c r="AY45" i="8"/>
  <c r="AY28" i="8"/>
  <c r="AY53" i="8"/>
  <c r="AY36" i="8"/>
  <c r="AX16" i="8"/>
  <c r="AY60" i="8"/>
  <c r="AY21" i="8"/>
  <c r="AY29" i="8"/>
  <c r="AY44" i="8"/>
  <c r="AY61" i="8"/>
  <c r="AY37" i="8"/>
  <c r="BI16" i="13"/>
  <c r="BJ9" i="13"/>
  <c r="AZ37" i="7"/>
  <c r="AZ39" i="7" s="1"/>
  <c r="AZ38" i="7"/>
  <c r="AZ102" i="7"/>
  <c r="C178" i="13"/>
  <c r="E178" i="13" s="1"/>
  <c r="C178" i="10"/>
  <c r="BD90" i="7"/>
  <c r="BD91" i="7" s="1"/>
  <c r="BD69" i="7"/>
  <c r="BD70" i="7" s="1"/>
  <c r="BD78" i="7"/>
  <c r="BD79" i="7" s="1"/>
  <c r="BD60" i="7"/>
  <c r="BD61" i="7" s="1"/>
  <c r="BD51" i="7"/>
  <c r="BD52" i="7" s="1"/>
  <c r="BD33" i="7"/>
  <c r="BD34" i="7" s="1"/>
  <c r="BD42" i="7"/>
  <c r="BD43" i="7" s="1"/>
  <c r="BD24" i="7"/>
  <c r="BD25" i="7" s="1"/>
  <c r="AZ82" i="7"/>
  <c r="AZ84" i="7" s="1"/>
  <c r="AZ83" i="7"/>
  <c r="BG24" i="12"/>
  <c r="BG23" i="12" s="1"/>
  <c r="AZ65" i="7"/>
  <c r="AZ64" i="7"/>
  <c r="AZ66" i="7" s="1"/>
  <c r="BJ8" i="13"/>
  <c r="BJ10" i="13" s="1"/>
  <c r="BL7" i="13"/>
  <c r="AY103" i="7"/>
  <c r="AZ46" i="7"/>
  <c r="AZ48" i="7" s="1"/>
  <c r="AZ47" i="7"/>
  <c r="BE21" i="7"/>
  <c r="BA80" i="7" a="1"/>
  <c r="BA80" i="7" s="1"/>
  <c r="BA72" i="7" a="1"/>
  <c r="BA72" i="7" s="1"/>
  <c r="BA71" i="7" a="1"/>
  <c r="BA71" i="7" s="1"/>
  <c r="BA81" i="7" a="1"/>
  <c r="BA81" i="7" s="1"/>
  <c r="BA54" i="7" a="1"/>
  <c r="BA54" i="7" s="1"/>
  <c r="BA53" i="7" a="1"/>
  <c r="BA53" i="7" s="1"/>
  <c r="BA63" i="7" a="1"/>
  <c r="BA63" i="7" s="1"/>
  <c r="BA35" i="7" a="1"/>
  <c r="BA35" i="7" s="1"/>
  <c r="BA27" i="7" a="1"/>
  <c r="BA27" i="7" s="1"/>
  <c r="BB18" i="7"/>
  <c r="BA45" i="7" a="1"/>
  <c r="BA45" i="7" s="1"/>
  <c r="BA44" i="7" a="1"/>
  <c r="BA44" i="7" s="1"/>
  <c r="BA62" i="7" a="1"/>
  <c r="BA62" i="7" s="1"/>
  <c r="BA26" i="7" a="1"/>
  <c r="BA26" i="7" s="1"/>
  <c r="BA36" i="7" a="1"/>
  <c r="BA36" i="7" s="1"/>
  <c r="AY104" i="7"/>
  <c r="AZ73" i="7"/>
  <c r="AZ75" i="7" s="1"/>
  <c r="AZ74" i="7"/>
  <c r="AY14" i="8"/>
  <c r="AY105" i="7"/>
  <c r="AY107" i="7" s="1"/>
  <c r="BH22" i="12"/>
  <c r="BH21" i="12"/>
  <c r="AZ56" i="7"/>
  <c r="AZ55" i="7"/>
  <c r="AZ57" i="7" s="1"/>
  <c r="AZ101" i="7"/>
  <c r="AZ28" i="7"/>
  <c r="AZ30" i="7" s="1"/>
  <c r="AZ29" i="7"/>
  <c r="AZ104" i="7" s="1"/>
  <c r="BB52" i="9" l="1" a="1"/>
  <c r="BB52" i="9" s="1"/>
  <c r="BC49" i="9"/>
  <c r="BC48" i="9"/>
  <c r="A308" i="29"/>
  <c r="A309" i="28"/>
  <c r="AU36" i="31" a="1"/>
  <c r="AU36" i="31" s="1"/>
  <c r="E58" i="25"/>
  <c r="AU45" i="31" a="1"/>
  <c r="AU45" i="31" s="1"/>
  <c r="E58" i="28"/>
  <c r="AT39" i="31"/>
  <c r="AT38" i="31"/>
  <c r="AT40" i="31" s="1"/>
  <c r="AT22" i="30" s="1"/>
  <c r="AT48" i="31"/>
  <c r="AT47" i="31"/>
  <c r="AT49" i="31" s="1"/>
  <c r="AT30" i="30" s="1"/>
  <c r="C304" i="29"/>
  <c r="D304" i="29" s="1"/>
  <c r="B305" i="29"/>
  <c r="B305" i="28"/>
  <c r="C304" i="28"/>
  <c r="D304" i="28" s="1"/>
  <c r="AX67" i="8"/>
  <c r="BJ13" i="13" a="1"/>
  <c r="BJ13" i="13" s="1"/>
  <c r="BJ17" i="13" s="1"/>
  <c r="BB22" i="31" s="1"/>
  <c r="BJ11" i="13" a="1"/>
  <c r="BJ11" i="13" s="1"/>
  <c r="BJ12" i="13" a="1"/>
  <c r="BJ12" i="13" s="1"/>
  <c r="AZ36" i="8"/>
  <c r="AY22" i="8"/>
  <c r="BG46" i="31" a="1"/>
  <c r="BG46" i="31" s="1"/>
  <c r="BF94" i="31"/>
  <c r="AW30" i="31"/>
  <c r="AW29" i="31"/>
  <c r="AW31" i="31" s="1"/>
  <c r="AW15" i="30" s="1"/>
  <c r="E305" i="29"/>
  <c r="KH72" i="31" a="1"/>
  <c r="KH72" i="31" s="1"/>
  <c r="AY38" i="8"/>
  <c r="BG37" i="31" a="1"/>
  <c r="BG37" i="31" s="1"/>
  <c r="AX27" i="31" a="1"/>
  <c r="AX27" i="31" s="1"/>
  <c r="E61" i="24"/>
  <c r="KI73" i="31" a="1"/>
  <c r="KI73" i="31" s="1"/>
  <c r="BG28" i="31" a="1"/>
  <c r="BG28" i="31" s="1"/>
  <c r="KG8" i="30"/>
  <c r="KG6" i="30"/>
  <c r="AY30" i="8"/>
  <c r="AZ13" i="8"/>
  <c r="AY54" i="8"/>
  <c r="AY16" i="8"/>
  <c r="KG79" i="31"/>
  <c r="KG80" i="31"/>
  <c r="KG81" i="31" s="1"/>
  <c r="KL18" i="31"/>
  <c r="KK64" i="31" a="1"/>
  <c r="KK64" i="31" s="1"/>
  <c r="KK63" i="31" a="1"/>
  <c r="KK63" i="31" s="1"/>
  <c r="KK54" i="31" a="1"/>
  <c r="KK54" i="31" s="1"/>
  <c r="KK55" i="31" a="1"/>
  <c r="KK55" i="31" s="1"/>
  <c r="KK27" i="31" a="1"/>
  <c r="KK27" i="31" s="1"/>
  <c r="KK36" i="31" a="1"/>
  <c r="KK36" i="31" s="1"/>
  <c r="KK28" i="31" a="1"/>
  <c r="KK28" i="31" s="1"/>
  <c r="KK37" i="31" a="1"/>
  <c r="KK37" i="31" s="1"/>
  <c r="KH21" i="31"/>
  <c r="KH10" i="30" s="1"/>
  <c r="BA61" i="31"/>
  <c r="BA62" i="31" s="1"/>
  <c r="BA65" i="31" s="1"/>
  <c r="BA67" i="31" s="1"/>
  <c r="BA46" i="30" s="1"/>
  <c r="BA52" i="31"/>
  <c r="BA53" i="31" s="1"/>
  <c r="BA56" i="31" s="1"/>
  <c r="BA58" i="31" s="1"/>
  <c r="BA38" i="30" s="1"/>
  <c r="BA25" i="31"/>
  <c r="BA26" i="31" s="1"/>
  <c r="BA43" i="31"/>
  <c r="BA44" i="31" s="1"/>
  <c r="BA34" i="31"/>
  <c r="BA35" i="31" s="1"/>
  <c r="BA83" i="31"/>
  <c r="BA84" i="31" s="1"/>
  <c r="BA70" i="31"/>
  <c r="BA71" i="31" s="1"/>
  <c r="BA74" i="31" s="1"/>
  <c r="BA76" i="31" s="1"/>
  <c r="BA54" i="30" s="1"/>
  <c r="KI19" i="31"/>
  <c r="KI20" i="31"/>
  <c r="KG57" i="31"/>
  <c r="KG75" i="31"/>
  <c r="KG66" i="31"/>
  <c r="KG39" i="31"/>
  <c r="KG30" i="31"/>
  <c r="AY31" i="8"/>
  <c r="AZ44" i="8"/>
  <c r="AZ60" i="8"/>
  <c r="AY47" i="8"/>
  <c r="AY39" i="8"/>
  <c r="AY62" i="8"/>
  <c r="AY55" i="8"/>
  <c r="AZ28" i="8"/>
  <c r="AY23" i="8"/>
  <c r="AY63" i="8"/>
  <c r="AY46" i="8"/>
  <c r="AZ52" i="8"/>
  <c r="BA10" i="8"/>
  <c r="BA36" i="8" s="1"/>
  <c r="AZ14" i="8"/>
  <c r="AZ105" i="7"/>
  <c r="AZ53" i="8"/>
  <c r="AZ29" i="8"/>
  <c r="AZ37" i="8"/>
  <c r="BH24" i="12"/>
  <c r="BH23" i="12" s="1"/>
  <c r="BB71" i="7" a="1"/>
  <c r="BB71" i="7" s="1"/>
  <c r="BB63" i="7" a="1"/>
  <c r="BB63" i="7" s="1"/>
  <c r="BB62" i="7" a="1"/>
  <c r="BB62" i="7" s="1"/>
  <c r="BB80" i="7" a="1"/>
  <c r="BB80" i="7" s="1"/>
  <c r="BB81" i="7" a="1"/>
  <c r="BB81" i="7" s="1"/>
  <c r="BB72" i="7" a="1"/>
  <c r="BB72" i="7" s="1"/>
  <c r="BB54" i="7" a="1"/>
  <c r="BB54" i="7" s="1"/>
  <c r="BB53" i="7" a="1"/>
  <c r="BB53" i="7" s="1"/>
  <c r="BB45" i="7" a="1"/>
  <c r="BB45" i="7" s="1"/>
  <c r="BB44" i="7" a="1"/>
  <c r="BB44" i="7" s="1"/>
  <c r="BB36" i="7" a="1"/>
  <c r="BB36" i="7" s="1"/>
  <c r="BB35" i="7" a="1"/>
  <c r="BB35" i="7" s="1"/>
  <c r="BB26" i="7" a="1"/>
  <c r="BB26" i="7" s="1"/>
  <c r="BC18" i="7"/>
  <c r="BB27" i="7" a="1"/>
  <c r="BB27" i="7" s="1"/>
  <c r="AZ45" i="8"/>
  <c r="AY15" i="8"/>
  <c r="BA102" i="7"/>
  <c r="BA82" i="7"/>
  <c r="BA84" i="7" s="1"/>
  <c r="BA83" i="7"/>
  <c r="C179" i="13"/>
  <c r="E179" i="13" s="1"/>
  <c r="C179" i="10"/>
  <c r="BA64" i="7"/>
  <c r="BA66" i="7" s="1"/>
  <c r="BA65" i="7"/>
  <c r="BA47" i="7"/>
  <c r="BA46" i="7"/>
  <c r="BA48" i="7" s="1"/>
  <c r="AZ61" i="8"/>
  <c r="BA38" i="7"/>
  <c r="BA37" i="7"/>
  <c r="BA39" i="7" s="1"/>
  <c r="BE90" i="7"/>
  <c r="BE91" i="7" s="1"/>
  <c r="BE78" i="7"/>
  <c r="BE79" i="7" s="1"/>
  <c r="BE60" i="7"/>
  <c r="BE61" i="7" s="1"/>
  <c r="BE51" i="7"/>
  <c r="BE52" i="7" s="1"/>
  <c r="BE69" i="7"/>
  <c r="BE70" i="7" s="1"/>
  <c r="BE33" i="7"/>
  <c r="BE34" i="7" s="1"/>
  <c r="BE42" i="7"/>
  <c r="BE43" i="7" s="1"/>
  <c r="BE24" i="7"/>
  <c r="BE25" i="7" s="1"/>
  <c r="BM7" i="13"/>
  <c r="BJ16" i="13"/>
  <c r="BK9" i="13"/>
  <c r="AZ21" i="8"/>
  <c r="AZ23" i="8" s="1"/>
  <c r="AZ103" i="7"/>
  <c r="BF21" i="7"/>
  <c r="BI21" i="12"/>
  <c r="BI22" i="12"/>
  <c r="BA73" i="7"/>
  <c r="BA75" i="7" s="1"/>
  <c r="BA74" i="7"/>
  <c r="BA101" i="7"/>
  <c r="BA29" i="7"/>
  <c r="BA28" i="7"/>
  <c r="BA30" i="7" s="1"/>
  <c r="BA55" i="7"/>
  <c r="BA57" i="7" s="1"/>
  <c r="BA56" i="7"/>
  <c r="BK8" i="13"/>
  <c r="BK10" i="13" s="1"/>
  <c r="BC52" i="9" l="1" a="1"/>
  <c r="BC52" i="9" s="1"/>
  <c r="AZ15" i="8"/>
  <c r="BD48" i="9"/>
  <c r="BD49" i="9"/>
  <c r="BD52" i="9" s="1" a="1"/>
  <c r="BD52" i="9" s="1"/>
  <c r="AV45" i="31" a="1"/>
  <c r="AV45" i="31" s="1"/>
  <c r="E59" i="28"/>
  <c r="AU48" i="31"/>
  <c r="AU47" i="31"/>
  <c r="AU49" i="31" s="1"/>
  <c r="AU30" i="30" s="1"/>
  <c r="E59" i="25"/>
  <c r="AV36" i="31" a="1"/>
  <c r="AV36" i="31" s="1"/>
  <c r="AU39" i="31"/>
  <c r="AU38" i="31"/>
  <c r="AU40" i="31" s="1"/>
  <c r="AU22" i="30" s="1"/>
  <c r="A310" i="28"/>
  <c r="A309" i="29"/>
  <c r="AZ39" i="8"/>
  <c r="B306" i="28"/>
  <c r="C305" i="28"/>
  <c r="D305" i="28" s="1"/>
  <c r="B306" i="29"/>
  <c r="C305" i="29"/>
  <c r="D305" i="29" s="1"/>
  <c r="BK12" i="13" a="1"/>
  <c r="BK12" i="13" s="1"/>
  <c r="BK13" i="13" a="1"/>
  <c r="BK13" i="13" s="1"/>
  <c r="BK17" i="13" s="1"/>
  <c r="BC22" i="31" s="1"/>
  <c r="BK11" i="13" a="1"/>
  <c r="BK11" i="13" s="1"/>
  <c r="AX30" i="31"/>
  <c r="AX29" i="31"/>
  <c r="AX31" i="31" s="1"/>
  <c r="AX15" i="30" s="1"/>
  <c r="E306" i="29"/>
  <c r="KI72" i="31" a="1"/>
  <c r="KI72" i="31" s="1"/>
  <c r="BH28" i="31" a="1"/>
  <c r="BH28" i="31" s="1"/>
  <c r="KJ73" i="31" a="1"/>
  <c r="KJ73" i="31" s="1"/>
  <c r="AZ63" i="8"/>
  <c r="BH37" i="31" a="1"/>
  <c r="BH37" i="31" s="1"/>
  <c r="BH46" i="31" a="1"/>
  <c r="BH46" i="31" s="1"/>
  <c r="BG94" i="31"/>
  <c r="AY27" i="31" a="1"/>
  <c r="AY27" i="31" s="1"/>
  <c r="E62" i="24"/>
  <c r="KH8" i="30"/>
  <c r="KH6" i="30"/>
  <c r="AZ46" i="8"/>
  <c r="KH79" i="31"/>
  <c r="KH80" i="31"/>
  <c r="KH81" i="31" s="1"/>
  <c r="KM18" i="31"/>
  <c r="KL64" i="31" a="1"/>
  <c r="KL64" i="31" s="1"/>
  <c r="KL63" i="31" a="1"/>
  <c r="KL63" i="31" s="1"/>
  <c r="KL55" i="31" a="1"/>
  <c r="KL55" i="31" s="1"/>
  <c r="KL54" i="31" a="1"/>
  <c r="KL54" i="31" s="1"/>
  <c r="KL37" i="31" a="1"/>
  <c r="KL37" i="31" s="1"/>
  <c r="KL27" i="31" a="1"/>
  <c r="KL27" i="31" s="1"/>
  <c r="KL36" i="31" a="1"/>
  <c r="KL36" i="31" s="1"/>
  <c r="KL28" i="31" a="1"/>
  <c r="KL28" i="31" s="1"/>
  <c r="KI21" i="31"/>
  <c r="KI10" i="30" s="1"/>
  <c r="BB70" i="31"/>
  <c r="BB71" i="31" s="1"/>
  <c r="BB74" i="31" s="1"/>
  <c r="BB76" i="31" s="1"/>
  <c r="BB54" i="30" s="1"/>
  <c r="BB25" i="31"/>
  <c r="BB26" i="31" s="1"/>
  <c r="BB43" i="31"/>
  <c r="BB44" i="31" s="1"/>
  <c r="BB61" i="31"/>
  <c r="BB62" i="31" s="1"/>
  <c r="BB65" i="31" s="1"/>
  <c r="BB67" i="31" s="1"/>
  <c r="BB46" i="30" s="1"/>
  <c r="BB52" i="31"/>
  <c r="BB53" i="31" s="1"/>
  <c r="BB56" i="31" s="1"/>
  <c r="BB58" i="31" s="1"/>
  <c r="BB38" i="30" s="1"/>
  <c r="BB34" i="31"/>
  <c r="BB35" i="31" s="1"/>
  <c r="BB83" i="31"/>
  <c r="BB84" i="31" s="1"/>
  <c r="KH39" i="31"/>
  <c r="KH30" i="31"/>
  <c r="KH66" i="31"/>
  <c r="KH57" i="31"/>
  <c r="KJ19" i="31"/>
  <c r="KJ20" i="31"/>
  <c r="KH75" i="31"/>
  <c r="AY67" i="8"/>
  <c r="AZ31" i="8"/>
  <c r="BA13" i="8"/>
  <c r="BA52" i="8"/>
  <c r="BA44" i="8"/>
  <c r="AZ54" i="8"/>
  <c r="BA60" i="8"/>
  <c r="AZ22" i="8"/>
  <c r="BA20" i="8"/>
  <c r="BA28" i="8"/>
  <c r="BB10" i="8"/>
  <c r="BB13" i="8" s="1"/>
  <c r="AZ16" i="8"/>
  <c r="BA21" i="8"/>
  <c r="AZ47" i="8"/>
  <c r="AZ55" i="8"/>
  <c r="AZ62" i="8"/>
  <c r="BA37" i="8"/>
  <c r="BA38" i="8" s="1"/>
  <c r="BA29" i="8"/>
  <c r="BA61" i="8"/>
  <c r="BA45" i="8"/>
  <c r="BA53" i="8"/>
  <c r="BA104" i="7"/>
  <c r="BN7" i="13"/>
  <c r="BB55" i="7"/>
  <c r="BB57" i="7" s="1"/>
  <c r="BB56" i="7"/>
  <c r="BF90" i="7"/>
  <c r="BF91" i="7" s="1"/>
  <c r="BF78" i="7"/>
  <c r="BF79" i="7" s="1"/>
  <c r="BF69" i="7"/>
  <c r="BF70" i="7" s="1"/>
  <c r="BF60" i="7"/>
  <c r="BF61" i="7" s="1"/>
  <c r="BF51" i="7"/>
  <c r="BF52" i="7" s="1"/>
  <c r="BF42" i="7"/>
  <c r="BF43" i="7" s="1"/>
  <c r="BF33" i="7"/>
  <c r="BF34" i="7" s="1"/>
  <c r="BF24" i="7"/>
  <c r="BF25" i="7" s="1"/>
  <c r="BB73" i="7"/>
  <c r="BB75" i="7" s="1"/>
  <c r="BB74" i="7"/>
  <c r="BL8" i="13"/>
  <c r="BL10" i="13" s="1"/>
  <c r="BB102" i="7"/>
  <c r="BJ22" i="12"/>
  <c r="BJ21" i="12"/>
  <c r="AZ38" i="8"/>
  <c r="BA14" i="8"/>
  <c r="BA105" i="7"/>
  <c r="BA107" i="7" s="1"/>
  <c r="AZ30" i="8"/>
  <c r="BC81" i="7" a="1"/>
  <c r="BC81" i="7" s="1"/>
  <c r="BC72" i="7" a="1"/>
  <c r="BC72" i="7" s="1"/>
  <c r="BC71" i="7" a="1"/>
  <c r="BC71" i="7" s="1"/>
  <c r="BC63" i="7" a="1"/>
  <c r="BC63" i="7" s="1"/>
  <c r="BC62" i="7" a="1"/>
  <c r="BC62" i="7" s="1"/>
  <c r="BC45" i="7" a="1"/>
  <c r="BC45" i="7" s="1"/>
  <c r="BC44" i="7" a="1"/>
  <c r="BC44" i="7" s="1"/>
  <c r="BC36" i="7" a="1"/>
  <c r="BC36" i="7" s="1"/>
  <c r="BC35" i="7" a="1"/>
  <c r="BC35" i="7" s="1"/>
  <c r="BC54" i="7" a="1"/>
  <c r="BC54" i="7" s="1"/>
  <c r="BD18" i="7"/>
  <c r="BC80" i="7" a="1"/>
  <c r="BC80" i="7" s="1"/>
  <c r="BC53" i="7" a="1"/>
  <c r="BC53" i="7" s="1"/>
  <c r="BC27" i="7" a="1"/>
  <c r="BC27" i="7" s="1"/>
  <c r="BC26" i="7" a="1"/>
  <c r="BC26" i="7" s="1"/>
  <c r="C180" i="13"/>
  <c r="E180" i="13" s="1"/>
  <c r="C180" i="10"/>
  <c r="BB101" i="7"/>
  <c r="BB28" i="7"/>
  <c r="BB29" i="7"/>
  <c r="AZ107" i="7"/>
  <c r="BB37" i="7"/>
  <c r="BB39" i="7" s="1"/>
  <c r="BB38" i="7"/>
  <c r="BB82" i="7"/>
  <c r="BB84" i="7" s="1"/>
  <c r="BB83" i="7"/>
  <c r="BI24" i="12"/>
  <c r="BI23" i="12" s="1"/>
  <c r="BK16" i="13"/>
  <c r="BL9" i="13"/>
  <c r="BB64" i="7"/>
  <c r="BB66" i="7" s="1"/>
  <c r="BB65" i="7"/>
  <c r="BA103" i="7"/>
  <c r="BG21" i="7"/>
  <c r="BB46" i="7"/>
  <c r="BB48" i="7" s="1"/>
  <c r="BB47" i="7"/>
  <c r="BE48" i="9" l="1"/>
  <c r="BE49" i="9"/>
  <c r="BE52" i="9" s="1" a="1"/>
  <c r="BE52" i="9" s="1"/>
  <c r="AV39" i="31"/>
  <c r="AV38" i="31"/>
  <c r="AV40" i="31" s="1"/>
  <c r="AV22" i="30" s="1"/>
  <c r="AW36" i="31" a="1"/>
  <c r="AW36" i="31" s="1"/>
  <c r="E60" i="25"/>
  <c r="A310" i="29"/>
  <c r="A311" i="28"/>
  <c r="E60" i="28"/>
  <c r="AW45" i="31" a="1"/>
  <c r="AW45" i="31" s="1"/>
  <c r="AV48" i="31"/>
  <c r="AV47" i="31"/>
  <c r="AV49" i="31" s="1"/>
  <c r="AV30" i="30" s="1"/>
  <c r="BA63" i="8"/>
  <c r="C306" i="29"/>
  <c r="D306" i="29" s="1"/>
  <c r="B307" i="29"/>
  <c r="B307" i="28"/>
  <c r="C306" i="28"/>
  <c r="D306" i="28" s="1"/>
  <c r="BL12" i="13" a="1"/>
  <c r="BL12" i="13" s="1"/>
  <c r="BL13" i="13" a="1"/>
  <c r="BL13" i="13" s="1"/>
  <c r="BL17" i="13" s="1"/>
  <c r="BD22" i="31" s="1"/>
  <c r="BL11" i="13" a="1"/>
  <c r="BL11" i="13" s="1"/>
  <c r="BA54" i="8"/>
  <c r="BA16" i="8"/>
  <c r="BH94" i="31"/>
  <c r="BI46" i="31" a="1"/>
  <c r="BI46" i="31" s="1"/>
  <c r="KK73" i="31" a="1"/>
  <c r="KK73" i="31" s="1"/>
  <c r="E307" i="29"/>
  <c r="KJ72" i="31" a="1"/>
  <c r="KJ72" i="31" s="1"/>
  <c r="BI37" i="31" a="1"/>
  <c r="BI37" i="31" s="1"/>
  <c r="AZ27" i="31" a="1"/>
  <c r="AZ27" i="31" s="1"/>
  <c r="E63" i="24"/>
  <c r="AY30" i="31"/>
  <c r="AY29" i="31"/>
  <c r="AY31" i="31" s="1"/>
  <c r="AY15" i="30" s="1"/>
  <c r="BI28" i="31" a="1"/>
  <c r="BI28" i="31" s="1"/>
  <c r="KI8" i="30"/>
  <c r="KI6" i="30"/>
  <c r="BA23" i="8"/>
  <c r="KI80" i="31"/>
  <c r="KI81" i="31" s="1"/>
  <c r="KI79" i="31"/>
  <c r="KN18" i="31"/>
  <c r="KM63" i="31" a="1"/>
  <c r="KM63" i="31" s="1"/>
  <c r="KM55" i="31" a="1"/>
  <c r="KM55" i="31" s="1"/>
  <c r="KM54" i="31" a="1"/>
  <c r="KM54" i="31" s="1"/>
  <c r="KM64" i="31" a="1"/>
  <c r="KM64" i="31" s="1"/>
  <c r="KM37" i="31" a="1"/>
  <c r="KM37" i="31" s="1"/>
  <c r="KM36" i="31" a="1"/>
  <c r="KM36" i="31" s="1"/>
  <c r="KM28" i="31" a="1"/>
  <c r="KM28" i="31" s="1"/>
  <c r="KM27" i="31" a="1"/>
  <c r="KM27" i="31" s="1"/>
  <c r="BC70" i="31"/>
  <c r="BC71" i="31" s="1"/>
  <c r="BC74" i="31" s="1"/>
  <c r="BC76" i="31" s="1"/>
  <c r="BC54" i="30" s="1"/>
  <c r="BC83" i="31"/>
  <c r="BC84" i="31" s="1"/>
  <c r="BC52" i="31"/>
  <c r="BC53" i="31" s="1"/>
  <c r="BC56" i="31" s="1"/>
  <c r="BC58" i="31" s="1"/>
  <c r="BC38" i="30" s="1"/>
  <c r="BC43" i="31"/>
  <c r="BC44" i="31" s="1"/>
  <c r="BC61" i="31"/>
  <c r="BC62" i="31" s="1"/>
  <c r="BC65" i="31" s="1"/>
  <c r="BC67" i="31" s="1"/>
  <c r="BC46" i="30" s="1"/>
  <c r="BC25" i="31"/>
  <c r="BC26" i="31" s="1"/>
  <c r="BC34" i="31"/>
  <c r="BC35" i="31" s="1"/>
  <c r="KJ21" i="31"/>
  <c r="KJ10" i="30" s="1"/>
  <c r="KI75" i="31"/>
  <c r="KI66" i="31"/>
  <c r="KI57" i="31"/>
  <c r="KK19" i="31"/>
  <c r="KK20" i="31"/>
  <c r="KI39" i="31"/>
  <c r="KI30" i="31"/>
  <c r="BA22" i="8"/>
  <c r="BB20" i="8"/>
  <c r="BB28" i="8"/>
  <c r="BB60" i="8"/>
  <c r="BA46" i="8"/>
  <c r="BB36" i="8"/>
  <c r="BB52" i="8"/>
  <c r="BB44" i="8"/>
  <c r="BB21" i="8"/>
  <c r="BB53" i="8"/>
  <c r="BC10" i="8"/>
  <c r="BC28" i="8" s="1"/>
  <c r="BA30" i="8"/>
  <c r="BA62" i="8"/>
  <c r="AZ67" i="8"/>
  <c r="BA31" i="8"/>
  <c r="BA39" i="8"/>
  <c r="BA55" i="8"/>
  <c r="BB29" i="8"/>
  <c r="BB45" i="8"/>
  <c r="BB61" i="8"/>
  <c r="BB37" i="8"/>
  <c r="BD81" i="7" a="1"/>
  <c r="BD81" i="7" s="1"/>
  <c r="BD80" i="7" a="1"/>
  <c r="BD80" i="7" s="1"/>
  <c r="BD72" i="7" a="1"/>
  <c r="BD72" i="7" s="1"/>
  <c r="BD71" i="7" a="1"/>
  <c r="BD71" i="7" s="1"/>
  <c r="BD63" i="7" a="1"/>
  <c r="BD63" i="7" s="1"/>
  <c r="BD62" i="7" a="1"/>
  <c r="BD62" i="7" s="1"/>
  <c r="BD54" i="7" a="1"/>
  <c r="BD54" i="7" s="1"/>
  <c r="BD53" i="7" a="1"/>
  <c r="BD53" i="7" s="1"/>
  <c r="BD44" i="7" a="1"/>
  <c r="BD44" i="7" s="1"/>
  <c r="BD27" i="7" a="1"/>
  <c r="BD27" i="7" s="1"/>
  <c r="BD36" i="7" a="1"/>
  <c r="BD36" i="7" s="1"/>
  <c r="BD35" i="7" a="1"/>
  <c r="BD35" i="7" s="1"/>
  <c r="BD45" i="7" a="1"/>
  <c r="BD45" i="7" s="1"/>
  <c r="BE18" i="7"/>
  <c r="BD26" i="7" a="1"/>
  <c r="BD26" i="7" s="1"/>
  <c r="BC38" i="7"/>
  <c r="BC37" i="7"/>
  <c r="BC39" i="7" s="1"/>
  <c r="BC73" i="7"/>
  <c r="BC75" i="7" s="1"/>
  <c r="BC74" i="7"/>
  <c r="BM8" i="13"/>
  <c r="BM10" i="13" s="1"/>
  <c r="C181" i="13"/>
  <c r="E181" i="13" s="1"/>
  <c r="C181" i="10"/>
  <c r="BG78" i="7"/>
  <c r="BG79" i="7" s="1"/>
  <c r="BG69" i="7"/>
  <c r="BG70" i="7" s="1"/>
  <c r="BG90" i="7"/>
  <c r="BG91" i="7" s="1"/>
  <c r="BG51" i="7"/>
  <c r="BG52" i="7" s="1"/>
  <c r="BG42" i="7"/>
  <c r="BG43" i="7" s="1"/>
  <c r="BG33" i="7"/>
  <c r="BG34" i="7" s="1"/>
  <c r="BG60" i="7"/>
  <c r="BG61" i="7" s="1"/>
  <c r="BG24" i="7"/>
  <c r="BG25" i="7" s="1"/>
  <c r="BC46" i="7"/>
  <c r="BC48" i="7" s="1"/>
  <c r="BC47" i="7"/>
  <c r="BO7" i="13"/>
  <c r="BC102" i="7"/>
  <c r="BB103" i="7"/>
  <c r="BK22" i="12"/>
  <c r="BK21" i="12"/>
  <c r="BM9" i="13"/>
  <c r="BL16" i="13"/>
  <c r="BC101" i="7"/>
  <c r="BC28" i="7"/>
  <c r="BC29" i="7"/>
  <c r="BH21" i="7"/>
  <c r="BA47" i="8"/>
  <c r="BA15" i="8"/>
  <c r="BB30" i="7"/>
  <c r="BC55" i="7"/>
  <c r="BC57" i="7" s="1"/>
  <c r="BC56" i="7"/>
  <c r="BC65" i="7"/>
  <c r="BC64" i="7"/>
  <c r="BC66" i="7" s="1"/>
  <c r="BB104" i="7"/>
  <c r="BC83" i="7"/>
  <c r="BC82" i="7"/>
  <c r="BC84" i="7" s="1"/>
  <c r="BJ24" i="12"/>
  <c r="BJ23" i="12" s="1"/>
  <c r="BF49" i="9" l="1"/>
  <c r="BF48" i="9"/>
  <c r="A312" i="28"/>
  <c r="A311" i="29"/>
  <c r="AX36" i="31" a="1"/>
  <c r="AX36" i="31" s="1"/>
  <c r="E61" i="25"/>
  <c r="AW39" i="31"/>
  <c r="AW38" i="31"/>
  <c r="AW40" i="31" s="1"/>
  <c r="AW22" i="30" s="1"/>
  <c r="AW48" i="31"/>
  <c r="AW47" i="31"/>
  <c r="AW49" i="31" s="1"/>
  <c r="AW30" i="30" s="1"/>
  <c r="AX45" i="31" a="1"/>
  <c r="AX45" i="31" s="1"/>
  <c r="E61" i="28"/>
  <c r="B308" i="28"/>
  <c r="C307" i="28"/>
  <c r="D307" i="28" s="1"/>
  <c r="B308" i="29"/>
  <c r="C307" i="29"/>
  <c r="D307" i="29" s="1"/>
  <c r="BM13" i="13" a="1"/>
  <c r="BM13" i="13" s="1"/>
  <c r="BM17" i="13" s="1"/>
  <c r="BE22" i="31" s="1"/>
  <c r="BM12" i="13" a="1"/>
  <c r="BM12" i="13" s="1"/>
  <c r="BM11" i="13" a="1"/>
  <c r="BM11" i="13" s="1"/>
  <c r="BB62" i="8"/>
  <c r="BI94" i="31"/>
  <c r="BJ46" i="31" a="1"/>
  <c r="BJ46" i="31" s="1"/>
  <c r="E308" i="29"/>
  <c r="KK72" i="31" a="1"/>
  <c r="KK72" i="31" s="1"/>
  <c r="BA27" i="31" a="1"/>
  <c r="BA27" i="31" s="1"/>
  <c r="E64" i="24"/>
  <c r="KL73" i="31" a="1"/>
  <c r="KL73" i="31" s="1"/>
  <c r="AZ30" i="31"/>
  <c r="AZ29" i="31"/>
  <c r="AZ31" i="31" s="1"/>
  <c r="AZ15" i="30" s="1"/>
  <c r="BB55" i="8"/>
  <c r="BB38" i="8"/>
  <c r="BJ28" i="31" a="1"/>
  <c r="BJ28" i="31" s="1"/>
  <c r="BJ37" i="31" a="1"/>
  <c r="BJ37" i="31" s="1"/>
  <c r="KJ8" i="30"/>
  <c r="KJ6" i="30"/>
  <c r="BB30" i="8"/>
  <c r="BB46" i="8"/>
  <c r="BC20" i="8"/>
  <c r="BB22" i="8"/>
  <c r="KJ80" i="31"/>
  <c r="KJ81" i="31" s="1"/>
  <c r="KJ79" i="31"/>
  <c r="KO18" i="31"/>
  <c r="KN63" i="31" a="1"/>
  <c r="KN63" i="31" s="1"/>
  <c r="KN64" i="31" a="1"/>
  <c r="KN64" i="31" s="1"/>
  <c r="KN54" i="31" a="1"/>
  <c r="KN54" i="31" s="1"/>
  <c r="KN55" i="31" a="1"/>
  <c r="KN55" i="31" s="1"/>
  <c r="KN37" i="31" a="1"/>
  <c r="KN37" i="31" s="1"/>
  <c r="KN28" i="31" a="1"/>
  <c r="KN28" i="31" s="1"/>
  <c r="KN36" i="31" a="1"/>
  <c r="KN36" i="31" s="1"/>
  <c r="KN27" i="31" a="1"/>
  <c r="KN27" i="31" s="1"/>
  <c r="BB54" i="8"/>
  <c r="BD70" i="31"/>
  <c r="BD71" i="31" s="1"/>
  <c r="BD74" i="31" s="1"/>
  <c r="BD76" i="31" s="1"/>
  <c r="BD54" i="30" s="1"/>
  <c r="BD61" i="31"/>
  <c r="BD62" i="31" s="1"/>
  <c r="BD65" i="31" s="1"/>
  <c r="BD67" i="31" s="1"/>
  <c r="BD46" i="30" s="1"/>
  <c r="BD25" i="31"/>
  <c r="BD26" i="31" s="1"/>
  <c r="BD34" i="31"/>
  <c r="BD35" i="31" s="1"/>
  <c r="BD52" i="31"/>
  <c r="BD53" i="31" s="1"/>
  <c r="BD56" i="31" s="1"/>
  <c r="BD58" i="31" s="1"/>
  <c r="BD38" i="30" s="1"/>
  <c r="BD43" i="31"/>
  <c r="BD44" i="31" s="1"/>
  <c r="BD83" i="31"/>
  <c r="BD84" i="31" s="1"/>
  <c r="KJ39" i="31"/>
  <c r="KJ66" i="31"/>
  <c r="KJ75" i="31"/>
  <c r="KK21" i="31"/>
  <c r="KK10" i="30" s="1"/>
  <c r="KJ57" i="31"/>
  <c r="KL19" i="31"/>
  <c r="KL20" i="31"/>
  <c r="KJ30" i="31"/>
  <c r="BC36" i="8"/>
  <c r="BC44" i="8"/>
  <c r="BC52" i="8"/>
  <c r="BB23" i="8"/>
  <c r="BC13" i="8"/>
  <c r="BC53" i="8"/>
  <c r="BC29" i="8"/>
  <c r="BC31" i="8" s="1"/>
  <c r="BC21" i="8"/>
  <c r="BC60" i="8"/>
  <c r="BD10" i="8"/>
  <c r="BD60" i="8" s="1"/>
  <c r="BA67" i="8"/>
  <c r="BB63" i="8"/>
  <c r="BB47" i="8"/>
  <c r="BB31" i="8"/>
  <c r="BC45" i="8"/>
  <c r="BC61" i="8"/>
  <c r="BC37" i="8"/>
  <c r="BD101" i="7"/>
  <c r="BD28" i="7"/>
  <c r="BD30" i="7" s="1"/>
  <c r="BD29" i="7"/>
  <c r="BC104" i="7"/>
  <c r="BD65" i="7"/>
  <c r="BD64" i="7"/>
  <c r="BD66" i="7" s="1"/>
  <c r="BB39" i="8"/>
  <c r="BC103" i="7"/>
  <c r="BN8" i="13"/>
  <c r="BN10" i="13" s="1"/>
  <c r="BB14" i="8"/>
  <c r="BB105" i="7"/>
  <c r="BL22" i="12"/>
  <c r="BL21" i="12"/>
  <c r="BE72" i="7" a="1"/>
  <c r="BE72" i="7" s="1"/>
  <c r="BE71" i="7" a="1"/>
  <c r="BE71" i="7" s="1"/>
  <c r="BE81" i="7" a="1"/>
  <c r="BE81" i="7" s="1"/>
  <c r="BE80" i="7" a="1"/>
  <c r="BE80" i="7" s="1"/>
  <c r="BE54" i="7" a="1"/>
  <c r="BE54" i="7" s="1"/>
  <c r="BE53" i="7" a="1"/>
  <c r="BE53" i="7" s="1"/>
  <c r="BE63" i="7" a="1"/>
  <c r="BE63" i="7" s="1"/>
  <c r="BE45" i="7" a="1"/>
  <c r="BE45" i="7" s="1"/>
  <c r="BE62" i="7" a="1"/>
  <c r="BE62" i="7" s="1"/>
  <c r="BE44" i="7" a="1"/>
  <c r="BE44" i="7" s="1"/>
  <c r="BE27" i="7" a="1"/>
  <c r="BE27" i="7" s="1"/>
  <c r="BE35" i="7" a="1"/>
  <c r="BE35" i="7" s="1"/>
  <c r="BE36" i="7" a="1"/>
  <c r="BE36" i="7" s="1"/>
  <c r="BE26" i="7" a="1"/>
  <c r="BE26" i="7" s="1"/>
  <c r="BF18" i="7"/>
  <c r="BC30" i="7"/>
  <c r="BD37" i="7"/>
  <c r="BD39" i="7" s="1"/>
  <c r="BD38" i="7"/>
  <c r="BD74" i="7"/>
  <c r="BD73" i="7"/>
  <c r="BD75" i="7" s="1"/>
  <c r="BP7" i="13"/>
  <c r="C182" i="13"/>
  <c r="E182" i="13" s="1"/>
  <c r="BD102" i="7"/>
  <c r="BD83" i="7"/>
  <c r="BD82" i="7"/>
  <c r="BD84" i="7" s="1"/>
  <c r="BI21" i="7"/>
  <c r="BN9" i="13"/>
  <c r="BM16" i="13"/>
  <c r="BD47" i="7"/>
  <c r="BD46" i="7"/>
  <c r="BD48" i="7" s="1"/>
  <c r="BK24" i="12"/>
  <c r="BK23" i="12" s="1"/>
  <c r="BH69" i="7"/>
  <c r="BH70" i="7" s="1"/>
  <c r="BH78" i="7"/>
  <c r="BH79" i="7" s="1"/>
  <c r="BH90" i="7"/>
  <c r="BH91" i="7" s="1"/>
  <c r="BH51" i="7"/>
  <c r="BH52" i="7" s="1"/>
  <c r="BH42" i="7"/>
  <c r="BH43" i="7" s="1"/>
  <c r="BH33" i="7"/>
  <c r="BH34" i="7" s="1"/>
  <c r="BH60" i="7"/>
  <c r="BH61" i="7" s="1"/>
  <c r="BH24" i="7"/>
  <c r="BH25" i="7" s="1"/>
  <c r="BD55" i="7"/>
  <c r="BD57" i="7" s="1"/>
  <c r="BD56" i="7"/>
  <c r="BF52" i="9" l="1" a="1"/>
  <c r="BF52" i="9" s="1"/>
  <c r="BC23" i="8"/>
  <c r="BG49" i="9"/>
  <c r="BG48" i="9"/>
  <c r="E62" i="25"/>
  <c r="AY36" i="31" a="1"/>
  <c r="AY36" i="31" s="1"/>
  <c r="AX39" i="31"/>
  <c r="AX38" i="31"/>
  <c r="AX40" i="31" s="1"/>
  <c r="AX22" i="30" s="1"/>
  <c r="AY45" i="31" a="1"/>
  <c r="AY45" i="31" s="1"/>
  <c r="E62" i="28"/>
  <c r="AX48" i="31"/>
  <c r="AX47" i="31"/>
  <c r="AX49" i="31" s="1"/>
  <c r="AX30" i="30" s="1"/>
  <c r="A312" i="29"/>
  <c r="C308" i="29"/>
  <c r="D308" i="29" s="1"/>
  <c r="B309" i="29"/>
  <c r="B309" i="28"/>
  <c r="C308" i="28"/>
  <c r="D308" i="28" s="1"/>
  <c r="BN13" i="13" a="1"/>
  <c r="BN13" i="13" s="1"/>
  <c r="BN17" i="13" s="1"/>
  <c r="BF22" i="31" s="1"/>
  <c r="BN12" i="13" a="1"/>
  <c r="BN12" i="13" s="1"/>
  <c r="BN11" i="13" a="1"/>
  <c r="BN11" i="13" s="1"/>
  <c r="BC30" i="8"/>
  <c r="BB27" i="31" a="1"/>
  <c r="BB27" i="31" s="1"/>
  <c r="E65" i="24"/>
  <c r="BA30" i="31"/>
  <c r="BA29" i="31"/>
  <c r="BA31" i="31" s="1"/>
  <c r="BA15" i="30" s="1"/>
  <c r="E309" i="29"/>
  <c r="KL72" i="31" a="1"/>
  <c r="KL72" i="31" s="1"/>
  <c r="BK46" i="31" a="1"/>
  <c r="BK46" i="31" s="1"/>
  <c r="BK37" i="31" a="1"/>
  <c r="BK37" i="31" s="1"/>
  <c r="KM73" i="31" a="1"/>
  <c r="KM73" i="31" s="1"/>
  <c r="BK28" i="31" a="1"/>
  <c r="BK28" i="31" s="1"/>
  <c r="BJ94" i="31"/>
  <c r="KK8" i="30"/>
  <c r="KK6" i="30"/>
  <c r="BC39" i="8"/>
  <c r="BD44" i="8"/>
  <c r="BC55" i="8"/>
  <c r="BD28" i="8"/>
  <c r="BD13" i="8"/>
  <c r="BD52" i="8"/>
  <c r="BD36" i="8"/>
  <c r="KK79" i="31"/>
  <c r="KK80" i="31"/>
  <c r="KK81" i="31" s="1"/>
  <c r="KP18" i="31"/>
  <c r="KO64" i="31" a="1"/>
  <c r="KO64" i="31" s="1"/>
  <c r="KO63" i="31" a="1"/>
  <c r="KO63" i="31" s="1"/>
  <c r="KO54" i="31" a="1"/>
  <c r="KO54" i="31" s="1"/>
  <c r="KO55" i="31" a="1"/>
  <c r="KO55" i="31" s="1"/>
  <c r="KO28" i="31" a="1"/>
  <c r="KO28" i="31" s="1"/>
  <c r="KO37" i="31" a="1"/>
  <c r="KO37" i="31" s="1"/>
  <c r="KO36" i="31" a="1"/>
  <c r="KO36" i="31" s="1"/>
  <c r="KO27" i="31" a="1"/>
  <c r="KO27" i="31" s="1"/>
  <c r="KL21" i="31"/>
  <c r="KL10" i="30" s="1"/>
  <c r="BE61" i="31"/>
  <c r="BE62" i="31" s="1"/>
  <c r="BE65" i="31" s="1"/>
  <c r="BE67" i="31" s="1"/>
  <c r="BE46" i="30" s="1"/>
  <c r="BE25" i="31"/>
  <c r="BE26" i="31" s="1"/>
  <c r="BE70" i="31"/>
  <c r="BE71" i="31" s="1"/>
  <c r="BE74" i="31" s="1"/>
  <c r="BE76" i="31" s="1"/>
  <c r="BE54" i="30" s="1"/>
  <c r="BE43" i="31"/>
  <c r="BE44" i="31" s="1"/>
  <c r="BE52" i="31"/>
  <c r="BE53" i="31" s="1"/>
  <c r="BE56" i="31" s="1"/>
  <c r="BE58" i="31" s="1"/>
  <c r="BE38" i="30" s="1"/>
  <c r="BE34" i="31"/>
  <c r="BE35" i="31" s="1"/>
  <c r="BE83" i="31"/>
  <c r="BE84" i="31" s="1"/>
  <c r="KK57" i="31"/>
  <c r="KM20" i="31"/>
  <c r="KM19" i="31"/>
  <c r="KK30" i="31"/>
  <c r="KK75" i="31"/>
  <c r="KK66" i="31"/>
  <c r="KK39" i="31"/>
  <c r="BC22" i="8"/>
  <c r="BC54" i="8"/>
  <c r="BC63" i="8"/>
  <c r="BD20" i="8"/>
  <c r="BC46" i="8"/>
  <c r="BD21" i="8"/>
  <c r="BD37" i="8"/>
  <c r="BD53" i="8"/>
  <c r="BD29" i="8"/>
  <c r="BD45" i="8"/>
  <c r="BD61" i="8"/>
  <c r="BD63" i="8" s="1"/>
  <c r="BE10" i="8"/>
  <c r="BE28" i="8" s="1"/>
  <c r="BC62" i="8"/>
  <c r="BC38" i="8"/>
  <c r="BC47" i="8"/>
  <c r="BD14" i="8"/>
  <c r="BD105" i="7"/>
  <c r="BD107" i="7" s="1"/>
  <c r="BF81" i="7" a="1"/>
  <c r="BF81" i="7" s="1"/>
  <c r="BF80" i="7" a="1"/>
  <c r="BF80" i="7" s="1"/>
  <c r="BF63" i="7" a="1"/>
  <c r="BF63" i="7" s="1"/>
  <c r="BF62" i="7" a="1"/>
  <c r="BF62" i="7" s="1"/>
  <c r="BF72" i="7" a="1"/>
  <c r="BF72" i="7" s="1"/>
  <c r="BF71" i="7" a="1"/>
  <c r="BF71" i="7" s="1"/>
  <c r="BF54" i="7" a="1"/>
  <c r="BF54" i="7" s="1"/>
  <c r="BF53" i="7" a="1"/>
  <c r="BF53" i="7" s="1"/>
  <c r="BF45" i="7" a="1"/>
  <c r="BF45" i="7" s="1"/>
  <c r="BF44" i="7" a="1"/>
  <c r="BF44" i="7" s="1"/>
  <c r="BF36" i="7" a="1"/>
  <c r="BF36" i="7" s="1"/>
  <c r="BF35" i="7" a="1"/>
  <c r="BF35" i="7" s="1"/>
  <c r="BF27" i="7" a="1"/>
  <c r="BF27" i="7" s="1"/>
  <c r="BF26" i="7" a="1"/>
  <c r="BF26" i="7" s="1"/>
  <c r="BG18" i="7"/>
  <c r="BM22" i="12"/>
  <c r="BM21" i="12"/>
  <c r="BE56" i="7"/>
  <c r="BE55" i="7"/>
  <c r="BE57" i="7" s="1"/>
  <c r="BO8" i="13"/>
  <c r="BO10" i="13" s="1"/>
  <c r="BE64" i="7"/>
  <c r="BE66" i="7" s="1"/>
  <c r="BE65" i="7"/>
  <c r="BL24" i="12"/>
  <c r="BL23" i="12" s="1"/>
  <c r="BE101" i="7"/>
  <c r="BE28" i="7"/>
  <c r="BE30" i="7" s="1"/>
  <c r="BE29" i="7"/>
  <c r="BI78" i="7"/>
  <c r="BI79" i="7" s="1"/>
  <c r="BI90" i="7"/>
  <c r="BI91" i="7" s="1"/>
  <c r="BI69" i="7"/>
  <c r="BI70" i="7" s="1"/>
  <c r="BI60" i="7"/>
  <c r="BI61" i="7" s="1"/>
  <c r="BI51" i="7"/>
  <c r="BI52" i="7" s="1"/>
  <c r="BI42" i="7"/>
  <c r="BI43" i="7" s="1"/>
  <c r="BI33" i="7"/>
  <c r="BI34" i="7" s="1"/>
  <c r="BI24" i="7"/>
  <c r="BI25" i="7" s="1"/>
  <c r="C183" i="13"/>
  <c r="E183" i="13" s="1"/>
  <c r="C183" i="10"/>
  <c r="BB107" i="7"/>
  <c r="BE83" i="7"/>
  <c r="BE82" i="7"/>
  <c r="BE84" i="7" s="1"/>
  <c r="BB15" i="8"/>
  <c r="BB67" i="8" s="1"/>
  <c r="BB16" i="8"/>
  <c r="BN16" i="13"/>
  <c r="BO9" i="13"/>
  <c r="BQ7" i="13"/>
  <c r="BC14" i="8"/>
  <c r="BC105" i="7"/>
  <c r="BC107" i="7" s="1"/>
  <c r="BE102" i="7"/>
  <c r="BD104" i="7"/>
  <c r="BJ21" i="7"/>
  <c r="BE37" i="7"/>
  <c r="BE39" i="7" s="1"/>
  <c r="BE38" i="7"/>
  <c r="BE46" i="7"/>
  <c r="BE48" i="7" s="1"/>
  <c r="BE47" i="7"/>
  <c r="BE74" i="7"/>
  <c r="BE73" i="7"/>
  <c r="BE75" i="7" s="1"/>
  <c r="BD103" i="7"/>
  <c r="BG52" i="9" l="1" a="1"/>
  <c r="BG52" i="9" s="1"/>
  <c r="BH48" i="9"/>
  <c r="BH49" i="9"/>
  <c r="BH52" i="9" s="1" a="1"/>
  <c r="BH52" i="9" s="1"/>
  <c r="BD16" i="8"/>
  <c r="E63" i="28"/>
  <c r="AZ45" i="31" a="1"/>
  <c r="AZ45" i="31" s="1"/>
  <c r="AY48" i="31"/>
  <c r="AY47" i="31"/>
  <c r="AY49" i="31" s="1"/>
  <c r="AY30" i="30" s="1"/>
  <c r="AY39" i="31"/>
  <c r="AY38" i="31"/>
  <c r="AY40" i="31" s="1"/>
  <c r="AY22" i="30" s="1"/>
  <c r="AZ36" i="31" a="1"/>
  <c r="AZ36" i="31" s="1"/>
  <c r="E63" i="25"/>
  <c r="B310" i="28"/>
  <c r="C309" i="28"/>
  <c r="D309" i="28" s="1"/>
  <c r="B310" i="29"/>
  <c r="C309" i="29"/>
  <c r="D309" i="29" s="1"/>
  <c r="BO13" i="13" a="1"/>
  <c r="BO13" i="13" s="1"/>
  <c r="BO17" i="13" s="1"/>
  <c r="BG22" i="31" s="1"/>
  <c r="BO12" i="13" a="1"/>
  <c r="BO12" i="13" s="1"/>
  <c r="BO11" i="13" a="1"/>
  <c r="BO11" i="13" s="1"/>
  <c r="BK94" i="31"/>
  <c r="BL28" i="31" a="1"/>
  <c r="BL28" i="31" s="1"/>
  <c r="BL37" i="31" a="1"/>
  <c r="BL37" i="31" s="1"/>
  <c r="KN73" i="31" a="1"/>
  <c r="KN73" i="31" s="1"/>
  <c r="BL46" i="31" a="1"/>
  <c r="BL46" i="31" s="1"/>
  <c r="E310" i="29"/>
  <c r="KM72" i="31" a="1"/>
  <c r="KM72" i="31" s="1"/>
  <c r="BD47" i="8"/>
  <c r="BC27" i="31" a="1"/>
  <c r="BC27" i="31" s="1"/>
  <c r="E66" i="24"/>
  <c r="BD31" i="8"/>
  <c r="BB30" i="31"/>
  <c r="BB29" i="31"/>
  <c r="BB31" i="31" s="1"/>
  <c r="BB15" i="30" s="1"/>
  <c r="KL8" i="30"/>
  <c r="KL6" i="30"/>
  <c r="BD22" i="8"/>
  <c r="BD54" i="8"/>
  <c r="BD38" i="8"/>
  <c r="KL79" i="31"/>
  <c r="KL80" i="31"/>
  <c r="KL81" i="31" s="1"/>
  <c r="KP64" i="31" a="1"/>
  <c r="KP64" i="31" s="1"/>
  <c r="KP63" i="31" a="1"/>
  <c r="KP63" i="31" s="1"/>
  <c r="KP54" i="31" a="1"/>
  <c r="KP54" i="31" s="1"/>
  <c r="KP55" i="31" a="1"/>
  <c r="KP55" i="31" s="1"/>
  <c r="KP37" i="31" a="1"/>
  <c r="KP37" i="31" s="1"/>
  <c r="KP28" i="31" a="1"/>
  <c r="KP28" i="31" s="1"/>
  <c r="KP36" i="31" a="1"/>
  <c r="KP36" i="31" s="1"/>
  <c r="KP27" i="31" a="1"/>
  <c r="KP27" i="31" s="1"/>
  <c r="BF34" i="31"/>
  <c r="BF35" i="31" s="1"/>
  <c r="BF52" i="31"/>
  <c r="BF53" i="31" s="1"/>
  <c r="BF56" i="31" s="1"/>
  <c r="BF58" i="31" s="1"/>
  <c r="BF38" i="30" s="1"/>
  <c r="BF25" i="31"/>
  <c r="BF26" i="31" s="1"/>
  <c r="BF70" i="31"/>
  <c r="BF71" i="31" s="1"/>
  <c r="BF74" i="31" s="1"/>
  <c r="BF76" i="31" s="1"/>
  <c r="BF54" i="30" s="1"/>
  <c r="BF83" i="31"/>
  <c r="BF84" i="31" s="1"/>
  <c r="BF61" i="31"/>
  <c r="BF62" i="31" s="1"/>
  <c r="BF65" i="31" s="1"/>
  <c r="BF67" i="31" s="1"/>
  <c r="BF46" i="30" s="1"/>
  <c r="BF43" i="31"/>
  <c r="BF44" i="31" s="1"/>
  <c r="KL30" i="31"/>
  <c r="KL57" i="31"/>
  <c r="KL39" i="31"/>
  <c r="KL66" i="31"/>
  <c r="KN19" i="31"/>
  <c r="KN20" i="31"/>
  <c r="KL75" i="31"/>
  <c r="KM21" i="31"/>
  <c r="KM10" i="30" s="1"/>
  <c r="BD46" i="8"/>
  <c r="BD23" i="8"/>
  <c r="BE60" i="8"/>
  <c r="BE44" i="8"/>
  <c r="BE13" i="8"/>
  <c r="BE20" i="8"/>
  <c r="BE52" i="8"/>
  <c r="BE36" i="8"/>
  <c r="BD55" i="8"/>
  <c r="BD39" i="8"/>
  <c r="BE45" i="8"/>
  <c r="BF10" i="8"/>
  <c r="BE29" i="8"/>
  <c r="BE31" i="8" s="1"/>
  <c r="BD30" i="8"/>
  <c r="BE21" i="8"/>
  <c r="BE61" i="8"/>
  <c r="BD62" i="8"/>
  <c r="BE37" i="8"/>
  <c r="BE53" i="8"/>
  <c r="BD15" i="8"/>
  <c r="BF56" i="7"/>
  <c r="BF55" i="7"/>
  <c r="BF57" i="7" s="1"/>
  <c r="BF46" i="7"/>
  <c r="BF48" i="7" s="1"/>
  <c r="BF47" i="7"/>
  <c r="BN21" i="12"/>
  <c r="BN22" i="12"/>
  <c r="BC16" i="8"/>
  <c r="BC15" i="8"/>
  <c r="BC67" i="8" s="1"/>
  <c r="C184" i="13"/>
  <c r="E184" i="13" s="1"/>
  <c r="C184" i="10"/>
  <c r="BG80" i="7" a="1"/>
  <c r="BG80" i="7" s="1"/>
  <c r="BG81" i="7" a="1"/>
  <c r="BG81" i="7" s="1"/>
  <c r="BG71" i="7" a="1"/>
  <c r="BG71" i="7" s="1"/>
  <c r="BG54" i="7" a="1"/>
  <c r="BG54" i="7" s="1"/>
  <c r="BG53" i="7" a="1"/>
  <c r="BG53" i="7" s="1"/>
  <c r="BG62" i="7" a="1"/>
  <c r="BG62" i="7" s="1"/>
  <c r="BG63" i="7" a="1"/>
  <c r="BG63" i="7" s="1"/>
  <c r="BG45" i="7" a="1"/>
  <c r="BG45" i="7" s="1"/>
  <c r="BG44" i="7" a="1"/>
  <c r="BG44" i="7" s="1"/>
  <c r="BG36" i="7" a="1"/>
  <c r="BG36" i="7" s="1"/>
  <c r="BG35" i="7" a="1"/>
  <c r="BG35" i="7" s="1"/>
  <c r="BG26" i="7" a="1"/>
  <c r="BG26" i="7" s="1"/>
  <c r="BH18" i="7"/>
  <c r="BG72" i="7" a="1"/>
  <c r="BG72" i="7" s="1"/>
  <c r="BG27" i="7" a="1"/>
  <c r="BG27" i="7" s="1"/>
  <c r="BK21" i="7"/>
  <c r="BF82" i="7"/>
  <c r="BF84" i="7" s="1"/>
  <c r="BF83" i="7"/>
  <c r="BF101" i="7"/>
  <c r="BF28" i="7"/>
  <c r="BF30" i="7" s="1"/>
  <c r="BF29" i="7"/>
  <c r="BF74" i="7"/>
  <c r="BF73" i="7"/>
  <c r="BF75" i="7" s="1"/>
  <c r="BR7" i="13"/>
  <c r="BE104" i="7"/>
  <c r="BF102" i="7"/>
  <c r="BJ90" i="7"/>
  <c r="BJ91" i="7" s="1"/>
  <c r="BJ69" i="7"/>
  <c r="BJ70" i="7" s="1"/>
  <c r="BJ60" i="7"/>
  <c r="BJ61" i="7" s="1"/>
  <c r="BJ78" i="7"/>
  <c r="BJ79" i="7" s="1"/>
  <c r="BJ51" i="7"/>
  <c r="BJ52" i="7" s="1"/>
  <c r="BJ42" i="7"/>
  <c r="BJ43" i="7" s="1"/>
  <c r="BJ24" i="7"/>
  <c r="BJ25" i="7" s="1"/>
  <c r="BJ33" i="7"/>
  <c r="BJ34" i="7" s="1"/>
  <c r="BE105" i="7"/>
  <c r="BE107" i="7" s="1"/>
  <c r="BE14" i="8"/>
  <c r="BM24" i="12"/>
  <c r="BM23" i="12" s="1"/>
  <c r="BO16" i="13"/>
  <c r="BP9" i="13"/>
  <c r="BE103" i="7"/>
  <c r="BP8" i="13"/>
  <c r="BP10" i="13" s="1"/>
  <c r="BF37" i="7"/>
  <c r="BF39" i="7" s="1"/>
  <c r="BF38" i="7"/>
  <c r="BF64" i="7"/>
  <c r="BF66" i="7" s="1"/>
  <c r="BF65" i="7"/>
  <c r="BI49" i="9" l="1"/>
  <c r="BI48" i="9"/>
  <c r="BA36" i="31" a="1"/>
  <c r="BA36" i="31" s="1"/>
  <c r="E64" i="25"/>
  <c r="AZ39" i="31"/>
  <c r="AZ38" i="31"/>
  <c r="AZ40" i="31" s="1"/>
  <c r="AZ22" i="30" s="1"/>
  <c r="AZ48" i="31"/>
  <c r="AZ47" i="31"/>
  <c r="AZ49" i="31" s="1"/>
  <c r="AZ30" i="30" s="1"/>
  <c r="BA45" i="31" a="1"/>
  <c r="BA45" i="31" s="1"/>
  <c r="E64" i="28"/>
  <c r="BF13" i="8"/>
  <c r="C310" i="29"/>
  <c r="D310" i="29" s="1"/>
  <c r="B311" i="29"/>
  <c r="C310" i="28"/>
  <c r="D310" i="28" s="1"/>
  <c r="B311" i="28"/>
  <c r="BP13" i="13" a="1"/>
  <c r="BP13" i="13" s="1"/>
  <c r="BP17" i="13" s="1"/>
  <c r="BH22" i="31" s="1"/>
  <c r="BP12" i="13" a="1"/>
  <c r="BP12" i="13" s="1"/>
  <c r="BP11" i="13" a="1"/>
  <c r="BP11" i="13" s="1"/>
  <c r="E311" i="29"/>
  <c r="KO72" i="31" s="1" a="1"/>
  <c r="KO72" i="31" s="1"/>
  <c r="KN72" i="31" a="1"/>
  <c r="KN72" i="31" s="1"/>
  <c r="BD27" i="31" a="1"/>
  <c r="BD27" i="31" s="1"/>
  <c r="E67" i="24"/>
  <c r="BM28" i="31" a="1"/>
  <c r="BM28" i="31" s="1"/>
  <c r="BM37" i="31" a="1"/>
  <c r="BM37" i="31" s="1"/>
  <c r="BC30" i="31"/>
  <c r="BC29" i="31"/>
  <c r="BC31" i="31" s="1"/>
  <c r="BC15" i="30" s="1"/>
  <c r="BL94" i="31"/>
  <c r="BE23" i="8"/>
  <c r="BM46" i="31" a="1"/>
  <c r="BM46" i="31" s="1"/>
  <c r="KM8" i="30"/>
  <c r="KM6" i="30"/>
  <c r="BE46" i="8"/>
  <c r="BE55" i="8"/>
  <c r="BE15" i="8"/>
  <c r="BE62" i="8"/>
  <c r="KM79" i="31"/>
  <c r="KM80" i="31"/>
  <c r="KM81" i="31" s="1"/>
  <c r="BG43" i="31"/>
  <c r="BG44" i="31" s="1"/>
  <c r="BG52" i="31"/>
  <c r="BG53" i="31" s="1"/>
  <c r="BG56" i="31" s="1"/>
  <c r="BG58" i="31" s="1"/>
  <c r="BG38" i="30" s="1"/>
  <c r="BG34" i="31"/>
  <c r="BG35" i="31" s="1"/>
  <c r="BG83" i="31"/>
  <c r="BG84" i="31" s="1"/>
  <c r="BG70" i="31"/>
  <c r="BG71" i="31" s="1"/>
  <c r="BG74" i="31" s="1"/>
  <c r="BG76" i="31" s="1"/>
  <c r="BG54" i="30" s="1"/>
  <c r="BG61" i="31"/>
  <c r="BG62" i="31" s="1"/>
  <c r="BG65" i="31" s="1"/>
  <c r="BG67" i="31" s="1"/>
  <c r="BG46" i="30" s="1"/>
  <c r="BG25" i="31"/>
  <c r="BG26" i="31" s="1"/>
  <c r="BE54" i="8"/>
  <c r="KO20" i="31"/>
  <c r="KO19" i="31"/>
  <c r="KM66" i="31"/>
  <c r="KM30" i="31"/>
  <c r="KN21" i="31"/>
  <c r="KN10" i="30" s="1"/>
  <c r="KM57" i="31"/>
  <c r="KM39" i="31"/>
  <c r="KM75" i="31"/>
  <c r="BE47" i="8"/>
  <c r="BE22" i="8"/>
  <c r="BE63" i="8"/>
  <c r="BE39" i="8"/>
  <c r="BE38" i="8"/>
  <c r="BD67" i="8"/>
  <c r="BF37" i="8"/>
  <c r="BF45" i="8"/>
  <c r="BF53" i="8"/>
  <c r="BF61" i="8"/>
  <c r="BE30" i="8"/>
  <c r="BF20" i="8"/>
  <c r="BF21" i="8"/>
  <c r="BF44" i="8"/>
  <c r="BF28" i="8"/>
  <c r="BF36" i="8"/>
  <c r="BF60" i="8"/>
  <c r="BF52" i="8"/>
  <c r="BG10" i="8"/>
  <c r="BG20" i="8" s="1"/>
  <c r="BF29" i="8"/>
  <c r="BE16" i="8"/>
  <c r="C185" i="13"/>
  <c r="E185" i="13" s="1"/>
  <c r="C185" i="10"/>
  <c r="BO22" i="12"/>
  <c r="BO21" i="12"/>
  <c r="BL21" i="7"/>
  <c r="BG83" i="7"/>
  <c r="BG82" i="7"/>
  <c r="BG84" i="7" s="1"/>
  <c r="BF103" i="7"/>
  <c r="BG102" i="7"/>
  <c r="BN24" i="12"/>
  <c r="BN23" i="12" s="1"/>
  <c r="BF105" i="7"/>
  <c r="BF107" i="7" s="1"/>
  <c r="BF14" i="8"/>
  <c r="BF15" i="8" s="1"/>
  <c r="BG65" i="7"/>
  <c r="BG64" i="7"/>
  <c r="BG66" i="7" s="1"/>
  <c r="BH81" i="7" a="1"/>
  <c r="BH81" i="7" s="1"/>
  <c r="BH80" i="7" a="1"/>
  <c r="BH80" i="7" s="1"/>
  <c r="BH72" i="7" a="1"/>
  <c r="BH72" i="7" s="1"/>
  <c r="BH71" i="7" a="1"/>
  <c r="BH71" i="7" s="1"/>
  <c r="BH63" i="7" a="1"/>
  <c r="BH63" i="7" s="1"/>
  <c r="BH62" i="7" a="1"/>
  <c r="BH62" i="7" s="1"/>
  <c r="BH54" i="7" a="1"/>
  <c r="BH54" i="7" s="1"/>
  <c r="BH53" i="7" a="1"/>
  <c r="BH53" i="7" s="1"/>
  <c r="BH44" i="7" a="1"/>
  <c r="BH44" i="7" s="1"/>
  <c r="BH36" i="7" a="1"/>
  <c r="BH36" i="7" s="1"/>
  <c r="BH35" i="7" a="1"/>
  <c r="BH35" i="7" s="1"/>
  <c r="BI18" i="7"/>
  <c r="BH45" i="7" a="1"/>
  <c r="BH45" i="7" s="1"/>
  <c r="BH26" i="7" a="1"/>
  <c r="BH26" i="7" s="1"/>
  <c r="BH27" i="7" a="1"/>
  <c r="BH27" i="7" s="1"/>
  <c r="BG55" i="7"/>
  <c r="BG57" i="7" s="1"/>
  <c r="BG56" i="7"/>
  <c r="BG101" i="7"/>
  <c r="BG29" i="7"/>
  <c r="BG28" i="7"/>
  <c r="BK90" i="7"/>
  <c r="BK91" i="7" s="1"/>
  <c r="BK78" i="7"/>
  <c r="BK79" i="7" s="1"/>
  <c r="BK69" i="7"/>
  <c r="BK70" i="7" s="1"/>
  <c r="BK60" i="7"/>
  <c r="BK61" i="7" s="1"/>
  <c r="BK51" i="7"/>
  <c r="BK52" i="7" s="1"/>
  <c r="BK24" i="7"/>
  <c r="BK25" i="7" s="1"/>
  <c r="BK42" i="7"/>
  <c r="BK43" i="7" s="1"/>
  <c r="BK33" i="7"/>
  <c r="BK34" i="7" s="1"/>
  <c r="BF104" i="7"/>
  <c r="BG46" i="7"/>
  <c r="BG48" i="7" s="1"/>
  <c r="BG47" i="7"/>
  <c r="BQ8" i="13"/>
  <c r="BQ10" i="13" s="1"/>
  <c r="BP16" i="13"/>
  <c r="BQ9" i="13"/>
  <c r="BS7" i="13"/>
  <c r="BG37" i="7"/>
  <c r="BG39" i="7" s="1"/>
  <c r="BG38" i="7"/>
  <c r="BG74" i="7"/>
  <c r="BG73" i="7"/>
  <c r="BG75" i="7" s="1"/>
  <c r="BI52" i="9" l="1" a="1"/>
  <c r="BI52" i="9" s="1"/>
  <c r="BJ49" i="9"/>
  <c r="BJ48" i="9"/>
  <c r="BB45" i="31" a="1"/>
  <c r="BB45" i="31" s="1"/>
  <c r="E65" i="28"/>
  <c r="BA48" i="31"/>
  <c r="BA47" i="31"/>
  <c r="BA49" i="31" s="1"/>
  <c r="BA30" i="30" s="1"/>
  <c r="BB36" i="31" a="1"/>
  <c r="BB36" i="31" s="1"/>
  <c r="E65" i="25"/>
  <c r="BA38" i="31"/>
  <c r="BA40" i="31" s="1"/>
  <c r="BA22" i="30" s="1"/>
  <c r="BA39" i="31"/>
  <c r="B312" i="28"/>
  <c r="C311" i="28"/>
  <c r="D311" i="28" s="1"/>
  <c r="B312" i="29"/>
  <c r="C311" i="29"/>
  <c r="D311" i="29" s="1"/>
  <c r="BQ13" i="13" a="1"/>
  <c r="BQ13" i="13" s="1"/>
  <c r="BQ17" i="13" s="1"/>
  <c r="BI22" i="31" s="1"/>
  <c r="BQ12" i="13" a="1"/>
  <c r="BQ12" i="13" s="1"/>
  <c r="BQ11" i="13" a="1"/>
  <c r="BQ11" i="13" s="1"/>
  <c r="BM94" i="31"/>
  <c r="BG28" i="8"/>
  <c r="BE27" i="31" a="1"/>
  <c r="BE27" i="31" s="1"/>
  <c r="E68" i="24"/>
  <c r="BN46" i="31" a="1"/>
  <c r="BN46" i="31" s="1"/>
  <c r="BN28" i="31" a="1"/>
  <c r="BN28" i="31" s="1"/>
  <c r="BD30" i="31"/>
  <c r="BD29" i="31"/>
  <c r="BD31" i="31" s="1"/>
  <c r="BD15" i="30" s="1"/>
  <c r="BG13" i="8"/>
  <c r="BN37" i="31" a="1"/>
  <c r="BN37" i="31" s="1"/>
  <c r="E312" i="29"/>
  <c r="F312" i="29" s="1"/>
  <c r="KP73" i="31" s="1" a="1"/>
  <c r="KP73" i="31" s="1"/>
  <c r="KO73" i="31" a="1"/>
  <c r="KO73" i="31" s="1"/>
  <c r="BF30" i="8"/>
  <c r="KN8" i="30"/>
  <c r="KN6" i="30"/>
  <c r="BF23" i="8"/>
  <c r="BF38" i="8"/>
  <c r="BF55" i="8"/>
  <c r="KN79" i="31"/>
  <c r="KN80" i="31"/>
  <c r="KN81" i="31" s="1"/>
  <c r="BF31" i="8"/>
  <c r="BF39" i="8"/>
  <c r="BH43" i="31"/>
  <c r="BH44" i="31" s="1"/>
  <c r="BH34" i="31"/>
  <c r="BH35" i="31" s="1"/>
  <c r="BH83" i="31"/>
  <c r="BH84" i="31" s="1"/>
  <c r="BH70" i="31"/>
  <c r="BH71" i="31" s="1"/>
  <c r="BH74" i="31" s="1"/>
  <c r="BH76" i="31" s="1"/>
  <c r="BH54" i="30" s="1"/>
  <c r="BH61" i="31"/>
  <c r="BH62" i="31" s="1"/>
  <c r="BH65" i="31" s="1"/>
  <c r="BH67" i="31" s="1"/>
  <c r="BH46" i="30" s="1"/>
  <c r="BH25" i="31"/>
  <c r="BH26" i="31" s="1"/>
  <c r="BH52" i="31"/>
  <c r="BH53" i="31" s="1"/>
  <c r="BH56" i="31" s="1"/>
  <c r="BH58" i="31" s="1"/>
  <c r="BH38" i="30" s="1"/>
  <c r="KN66" i="31"/>
  <c r="KP19" i="31"/>
  <c r="KP20" i="31"/>
  <c r="D113" i="31" s="1"/>
  <c r="KN57" i="31"/>
  <c r="KN30" i="31"/>
  <c r="KN39" i="31"/>
  <c r="KN75" i="31"/>
  <c r="KO21" i="31"/>
  <c r="KO10" i="30" s="1"/>
  <c r="BF62" i="8"/>
  <c r="BG36" i="8"/>
  <c r="BG44" i="8"/>
  <c r="BF63" i="8"/>
  <c r="BF54" i="8"/>
  <c r="BF46" i="8"/>
  <c r="BE67" i="8"/>
  <c r="BF47" i="8"/>
  <c r="BG52" i="8"/>
  <c r="BG60" i="8"/>
  <c r="BF22" i="8"/>
  <c r="BG21" i="8"/>
  <c r="BG23" i="8" s="1"/>
  <c r="BH10" i="8"/>
  <c r="BH20" i="8" s="1"/>
  <c r="BG29" i="8"/>
  <c r="BG37" i="8"/>
  <c r="BG61" i="8"/>
  <c r="BG53" i="8"/>
  <c r="BG45" i="8"/>
  <c r="BF16" i="8"/>
  <c r="BH102" i="7"/>
  <c r="BO24" i="12"/>
  <c r="BO23" i="12" s="1"/>
  <c r="BT7" i="13"/>
  <c r="BR8" i="13"/>
  <c r="BR10" i="13" s="1"/>
  <c r="BH101" i="7"/>
  <c r="BH28" i="7"/>
  <c r="BH29" i="7"/>
  <c r="BL90" i="7"/>
  <c r="BL91" i="7" s="1"/>
  <c r="BL69" i="7"/>
  <c r="BL70" i="7" s="1"/>
  <c r="BL60" i="7"/>
  <c r="BL61" i="7" s="1"/>
  <c r="BL78" i="7"/>
  <c r="BL79" i="7" s="1"/>
  <c r="BL51" i="7"/>
  <c r="BL52" i="7" s="1"/>
  <c r="BL33" i="7"/>
  <c r="BL34" i="7" s="1"/>
  <c r="BL42" i="7"/>
  <c r="BL43" i="7" s="1"/>
  <c r="BL24" i="7"/>
  <c r="BL25" i="7" s="1"/>
  <c r="BG103" i="7"/>
  <c r="BI72" i="7" a="1"/>
  <c r="BI72" i="7" s="1"/>
  <c r="BI71" i="7" a="1"/>
  <c r="BI71" i="7" s="1"/>
  <c r="BI81" i="7" a="1"/>
  <c r="BI81" i="7" s="1"/>
  <c r="BI63" i="7" a="1"/>
  <c r="BI63" i="7" s="1"/>
  <c r="BI62" i="7" a="1"/>
  <c r="BI62" i="7" s="1"/>
  <c r="BI54" i="7" a="1"/>
  <c r="BI54" i="7" s="1"/>
  <c r="BI53" i="7" a="1"/>
  <c r="BI53" i="7" s="1"/>
  <c r="BI35" i="7" a="1"/>
  <c r="BI35" i="7" s="1"/>
  <c r="BI80" i="7" a="1"/>
  <c r="BI80" i="7" s="1"/>
  <c r="BI27" i="7" a="1"/>
  <c r="BI27" i="7" s="1"/>
  <c r="BI45" i="7" a="1"/>
  <c r="BI45" i="7" s="1"/>
  <c r="BI26" i="7" a="1"/>
  <c r="BI26" i="7" s="1"/>
  <c r="BJ18" i="7"/>
  <c r="BI44" i="7" a="1"/>
  <c r="BI44" i="7" s="1"/>
  <c r="BI36" i="7" a="1"/>
  <c r="BI36" i="7" s="1"/>
  <c r="BH73" i="7"/>
  <c r="BH75" i="7" s="1"/>
  <c r="BH74" i="7"/>
  <c r="BH37" i="7"/>
  <c r="BH39" i="7" s="1"/>
  <c r="BH38" i="7"/>
  <c r="BP21" i="12"/>
  <c r="BP22" i="12"/>
  <c r="BQ16" i="13"/>
  <c r="BR9" i="13"/>
  <c r="BH64" i="7"/>
  <c r="BH66" i="7" s="1"/>
  <c r="BH65" i="7"/>
  <c r="BM21" i="7"/>
  <c r="BG104" i="7"/>
  <c r="BH82" i="7"/>
  <c r="BH84" i="7" s="1"/>
  <c r="BH83" i="7"/>
  <c r="BG30" i="7"/>
  <c r="C186" i="13"/>
  <c r="E186" i="13" s="1"/>
  <c r="C186" i="10"/>
  <c r="BH46" i="7"/>
  <c r="BH48" i="7" s="1"/>
  <c r="BH47" i="7"/>
  <c r="BH55" i="7"/>
  <c r="BH57" i="7" s="1"/>
  <c r="BH56" i="7"/>
  <c r="BJ52" i="9" l="1" a="1"/>
  <c r="BJ52" i="9" s="1"/>
  <c r="BK49" i="9"/>
  <c r="BK48" i="9"/>
  <c r="BC36" i="31" a="1"/>
  <c r="BC36" i="31" s="1"/>
  <c r="E66" i="25"/>
  <c r="BB39" i="31"/>
  <c r="BB38" i="31"/>
  <c r="BB40" i="31" s="1"/>
  <c r="BB22" i="30" s="1"/>
  <c r="BC45" i="31" a="1"/>
  <c r="BC45" i="31" s="1"/>
  <c r="E66" i="28"/>
  <c r="BB48" i="31"/>
  <c r="BB47" i="31"/>
  <c r="BB49" i="31" s="1"/>
  <c r="BB30" i="30" s="1"/>
  <c r="BH52" i="8"/>
  <c r="BG47" i="8"/>
  <c r="BH36" i="8"/>
  <c r="BG30" i="8"/>
  <c r="C312" i="29"/>
  <c r="D312" i="29" s="1"/>
  <c r="C312" i="28"/>
  <c r="D312" i="28" s="1"/>
  <c r="BR12" i="13" a="1"/>
  <c r="BR12" i="13" s="1"/>
  <c r="BR11" i="13" a="1"/>
  <c r="BR11" i="13" s="1"/>
  <c r="BR13" i="13" a="1"/>
  <c r="BR13" i="13" s="1"/>
  <c r="BR17" i="13" s="1"/>
  <c r="BJ22" i="31" s="1"/>
  <c r="BO37" i="31" a="1"/>
  <c r="BO37" i="31" s="1"/>
  <c r="BN94" i="31"/>
  <c r="BO46" i="31" a="1"/>
  <c r="BO46" i="31" s="1"/>
  <c r="BG63" i="8"/>
  <c r="BF27" i="31" a="1"/>
  <c r="BF27" i="31" s="1"/>
  <c r="E69" i="24"/>
  <c r="BO28" i="31" a="1"/>
  <c r="BO28" i="31" s="1"/>
  <c r="BE30" i="31"/>
  <c r="BE29" i="31"/>
  <c r="BE31" i="31" s="1"/>
  <c r="BE15" i="30" s="1"/>
  <c r="E313" i="29"/>
  <c r="KP72" i="31" a="1"/>
  <c r="KP72" i="31" s="1"/>
  <c r="KO8" i="30"/>
  <c r="KO6" i="30"/>
  <c r="BG39" i="8"/>
  <c r="S119" i="31"/>
  <c r="L116" i="31"/>
  <c r="Z118" i="31"/>
  <c r="W117" i="31"/>
  <c r="H119" i="31"/>
  <c r="V113" i="31"/>
  <c r="E113" i="31"/>
  <c r="F115" i="31"/>
  <c r="Z117" i="31"/>
  <c r="D116" i="31"/>
  <c r="E115" i="31"/>
  <c r="I116" i="31"/>
  <c r="G116" i="31"/>
  <c r="U116" i="31"/>
  <c r="E114" i="31"/>
  <c r="X119" i="31"/>
  <c r="U113" i="31"/>
  <c r="Z119" i="31"/>
  <c r="J116" i="31"/>
  <c r="H117" i="31"/>
  <c r="F118" i="31"/>
  <c r="G119" i="31"/>
  <c r="S116" i="31"/>
  <c r="F116" i="31"/>
  <c r="V116" i="31"/>
  <c r="S118" i="31"/>
  <c r="AC113" i="31"/>
  <c r="Q118" i="31"/>
  <c r="X117" i="31"/>
  <c r="O119" i="31"/>
  <c r="I118" i="31"/>
  <c r="W113" i="31"/>
  <c r="L119" i="31"/>
  <c r="R119" i="31"/>
  <c r="T119" i="31"/>
  <c r="G117" i="31"/>
  <c r="AA117" i="31"/>
  <c r="F117" i="31"/>
  <c r="V117" i="31"/>
  <c r="T116" i="31"/>
  <c r="AB116" i="31"/>
  <c r="E118" i="31"/>
  <c r="S117" i="31"/>
  <c r="V119" i="31"/>
  <c r="Y114" i="31"/>
  <c r="G113" i="31"/>
  <c r="X113" i="31"/>
  <c r="X114" i="31"/>
  <c r="J119" i="31"/>
  <c r="AB117" i="31"/>
  <c r="Z113" i="31"/>
  <c r="AC119" i="31"/>
  <c r="P119" i="31"/>
  <c r="O117" i="31"/>
  <c r="AA118" i="31"/>
  <c r="L117" i="31"/>
  <c r="Y113" i="31"/>
  <c r="AC116" i="31"/>
  <c r="AB118" i="31"/>
  <c r="AA114" i="31"/>
  <c r="Y119" i="31"/>
  <c r="O116" i="31"/>
  <c r="L118" i="31"/>
  <c r="U118" i="31"/>
  <c r="J117" i="31"/>
  <c r="N119" i="31"/>
  <c r="AA113" i="31"/>
  <c r="V118" i="31"/>
  <c r="K118" i="31"/>
  <c r="G115" i="31"/>
  <c r="X116" i="31"/>
  <c r="M118" i="31"/>
  <c r="T113" i="31"/>
  <c r="AC118" i="31"/>
  <c r="F113" i="31"/>
  <c r="T118" i="31"/>
  <c r="Y116" i="31"/>
  <c r="F114" i="31"/>
  <c r="W118" i="31"/>
  <c r="AC117" i="31"/>
  <c r="R118" i="31"/>
  <c r="Y118" i="31"/>
  <c r="Q116" i="31"/>
  <c r="I117" i="31"/>
  <c r="J118" i="31"/>
  <c r="D117" i="31"/>
  <c r="D114" i="31"/>
  <c r="H116" i="31"/>
  <c r="K119" i="31"/>
  <c r="AB114" i="31"/>
  <c r="K116" i="31"/>
  <c r="U119" i="31"/>
  <c r="Q117" i="31"/>
  <c r="Z114" i="31"/>
  <c r="Q119" i="31"/>
  <c r="N116" i="31"/>
  <c r="G118" i="31"/>
  <c r="K117" i="31"/>
  <c r="G114" i="31"/>
  <c r="AA119" i="31"/>
  <c r="AB113" i="31"/>
  <c r="X118" i="31"/>
  <c r="E117" i="31"/>
  <c r="P118" i="31"/>
  <c r="AC115" i="31"/>
  <c r="D115" i="31"/>
  <c r="T117" i="31"/>
  <c r="P117" i="31"/>
  <c r="N118" i="31"/>
  <c r="M117" i="31"/>
  <c r="W116" i="31"/>
  <c r="D118" i="31"/>
  <c r="S113" i="31"/>
  <c r="R117" i="31"/>
  <c r="N117" i="31"/>
  <c r="AC114" i="31"/>
  <c r="AA116" i="31"/>
  <c r="P116" i="31"/>
  <c r="M119" i="31"/>
  <c r="AB119" i="31"/>
  <c r="M116" i="31"/>
  <c r="E116" i="31"/>
  <c r="Z116" i="31"/>
  <c r="H118" i="31"/>
  <c r="R116" i="31"/>
  <c r="W119" i="31"/>
  <c r="U117" i="31"/>
  <c r="O118" i="31"/>
  <c r="I119" i="31"/>
  <c r="Y117" i="31"/>
  <c r="C113" i="31"/>
  <c r="C116" i="31"/>
  <c r="C115" i="31"/>
  <c r="E107" i="31"/>
  <c r="C117" i="31"/>
  <c r="C118" i="31"/>
  <c r="H100" i="31"/>
  <c r="C114" i="31"/>
  <c r="F104" i="31"/>
  <c r="AC107" i="31"/>
  <c r="N100" i="31"/>
  <c r="AC102" i="31"/>
  <c r="AC106" i="31"/>
  <c r="AA100" i="31"/>
  <c r="AC104" i="31"/>
  <c r="O100" i="31"/>
  <c r="P100" i="31"/>
  <c r="F105" i="31"/>
  <c r="AC108" i="31"/>
  <c r="G102" i="31"/>
  <c r="R100" i="31"/>
  <c r="C100" i="31"/>
  <c r="S100" i="31"/>
  <c r="I100" i="31"/>
  <c r="AC103" i="31"/>
  <c r="E104" i="31"/>
  <c r="E103" i="31"/>
  <c r="AC105" i="31"/>
  <c r="K100" i="31"/>
  <c r="Z100" i="31"/>
  <c r="G100" i="31"/>
  <c r="E102" i="31"/>
  <c r="F106" i="31"/>
  <c r="E105" i="31"/>
  <c r="L100" i="31"/>
  <c r="G105" i="31"/>
  <c r="D100" i="31"/>
  <c r="U100" i="31"/>
  <c r="Q100" i="31"/>
  <c r="X100" i="31"/>
  <c r="F107" i="31"/>
  <c r="AC100" i="31"/>
  <c r="J100" i="31"/>
  <c r="AB100" i="31"/>
  <c r="G107" i="31"/>
  <c r="V100" i="31"/>
  <c r="E106" i="31"/>
  <c r="F103" i="31"/>
  <c r="F100" i="31"/>
  <c r="M100" i="31"/>
  <c r="W100" i="31"/>
  <c r="T100" i="31"/>
  <c r="F102" i="31"/>
  <c r="Y100" i="31"/>
  <c r="E100" i="31"/>
  <c r="G106" i="31"/>
  <c r="KO79" i="31"/>
  <c r="KO80" i="31"/>
  <c r="KO81" i="31" s="1"/>
  <c r="KP21" i="31"/>
  <c r="KP10" i="30" s="1"/>
  <c r="BI25" i="31"/>
  <c r="BI26" i="31" s="1"/>
  <c r="BI83" i="31"/>
  <c r="BI84" i="31" s="1"/>
  <c r="BI70" i="31"/>
  <c r="BI71" i="31" s="1"/>
  <c r="BI74" i="31" s="1"/>
  <c r="BI76" i="31" s="1"/>
  <c r="BI54" i="30" s="1"/>
  <c r="BI61" i="31"/>
  <c r="BI62" i="31" s="1"/>
  <c r="BI65" i="31" s="1"/>
  <c r="BI67" i="31" s="1"/>
  <c r="BI46" i="30" s="1"/>
  <c r="BI52" i="31"/>
  <c r="BI53" i="31" s="1"/>
  <c r="BI56" i="31" s="1"/>
  <c r="BI58" i="31" s="1"/>
  <c r="BI38" i="30" s="1"/>
  <c r="BI43" i="31"/>
  <c r="BI44" i="31" s="1"/>
  <c r="BI34" i="31"/>
  <c r="BI35" i="31" s="1"/>
  <c r="KO57" i="31"/>
  <c r="KO66" i="31"/>
  <c r="KO30" i="31"/>
  <c r="KO39" i="31"/>
  <c r="KO75" i="31"/>
  <c r="BF67" i="8"/>
  <c r="BG22" i="8"/>
  <c r="BG54" i="8"/>
  <c r="BG46" i="8"/>
  <c r="BG62" i="8"/>
  <c r="BG31" i="8"/>
  <c r="BH13" i="8"/>
  <c r="BH28" i="8"/>
  <c r="BH45" i="8"/>
  <c r="BH61" i="8"/>
  <c r="BH29" i="8"/>
  <c r="BH44" i="8"/>
  <c r="BH53" i="8"/>
  <c r="BI10" i="8"/>
  <c r="BI20" i="8" s="1"/>
  <c r="BH60" i="8"/>
  <c r="BG38" i="8"/>
  <c r="BH37" i="8"/>
  <c r="BG55" i="8"/>
  <c r="BH21" i="8"/>
  <c r="BH23" i="8" s="1"/>
  <c r="BG14" i="8"/>
  <c r="BG105" i="7"/>
  <c r="BG107" i="7" s="1"/>
  <c r="BU7" i="13"/>
  <c r="BI102" i="7"/>
  <c r="BI73" i="7"/>
  <c r="BI75" i="7" s="1"/>
  <c r="BI74" i="7"/>
  <c r="BI82" i="7"/>
  <c r="BI84" i="7" s="1"/>
  <c r="BI83" i="7"/>
  <c r="C187" i="13"/>
  <c r="E187" i="13" s="1"/>
  <c r="C187" i="10"/>
  <c r="C188" i="13" s="1"/>
  <c r="E188" i="13" s="1"/>
  <c r="BQ21" i="12"/>
  <c r="BQ22" i="12"/>
  <c r="BM90" i="7"/>
  <c r="BM91" i="7" s="1"/>
  <c r="BM69" i="7"/>
  <c r="BM70" i="7" s="1"/>
  <c r="BM60" i="7"/>
  <c r="BM61" i="7" s="1"/>
  <c r="BM51" i="7"/>
  <c r="BM52" i="7" s="1"/>
  <c r="BM78" i="7"/>
  <c r="BM79" i="7" s="1"/>
  <c r="BM33" i="7"/>
  <c r="BM34" i="7" s="1"/>
  <c r="BM42" i="7"/>
  <c r="BM43" i="7" s="1"/>
  <c r="BM24" i="7"/>
  <c r="BM25" i="7" s="1"/>
  <c r="BS9" i="13"/>
  <c r="BR16" i="13"/>
  <c r="BP24" i="12"/>
  <c r="BP23" i="12" s="1"/>
  <c r="BI55" i="7"/>
  <c r="BI57" i="7" s="1"/>
  <c r="BI56" i="7"/>
  <c r="BH104" i="7"/>
  <c r="BI38" i="7"/>
  <c r="BI37" i="7"/>
  <c r="BI39" i="7" s="1"/>
  <c r="BH103" i="7"/>
  <c r="BI47" i="7"/>
  <c r="BI46" i="7"/>
  <c r="BI48" i="7" s="1"/>
  <c r="BS8" i="13"/>
  <c r="BS10" i="13" s="1"/>
  <c r="BH30" i="7"/>
  <c r="BI101" i="7"/>
  <c r="BI29" i="7"/>
  <c r="BI28" i="7"/>
  <c r="BN21" i="7"/>
  <c r="BJ63" i="7" a="1"/>
  <c r="BJ63" i="7" s="1"/>
  <c r="BJ62" i="7" a="1"/>
  <c r="BJ62" i="7" s="1"/>
  <c r="BJ80" i="7" a="1"/>
  <c r="BJ80" i="7" s="1"/>
  <c r="BJ72" i="7" a="1"/>
  <c r="BJ72" i="7" s="1"/>
  <c r="BJ81" i="7" a="1"/>
  <c r="BJ81" i="7" s="1"/>
  <c r="BJ54" i="7" a="1"/>
  <c r="BJ54" i="7" s="1"/>
  <c r="BJ53" i="7" a="1"/>
  <c r="BJ53" i="7" s="1"/>
  <c r="BJ45" i="7" a="1"/>
  <c r="BJ45" i="7" s="1"/>
  <c r="BJ44" i="7" a="1"/>
  <c r="BJ44" i="7" s="1"/>
  <c r="BJ36" i="7" a="1"/>
  <c r="BJ36" i="7" s="1"/>
  <c r="BJ35" i="7" a="1"/>
  <c r="BJ35" i="7" s="1"/>
  <c r="BJ71" i="7" a="1"/>
  <c r="BJ71" i="7" s="1"/>
  <c r="BK18" i="7"/>
  <c r="BJ27" i="7" a="1"/>
  <c r="BJ27" i="7" s="1"/>
  <c r="BJ26" i="7" a="1"/>
  <c r="BJ26" i="7" s="1"/>
  <c r="BI64" i="7"/>
  <c r="BI66" i="7" s="1"/>
  <c r="BI65" i="7"/>
  <c r="BK52" i="9" l="1" a="1"/>
  <c r="BK52" i="9" s="1"/>
  <c r="BL49" i="9"/>
  <c r="BL48" i="9"/>
  <c r="E67" i="28"/>
  <c r="BD45" i="31" a="1"/>
  <c r="BD45" i="31" s="1"/>
  <c r="BC48" i="31"/>
  <c r="BC47" i="31"/>
  <c r="BC49" i="31" s="1"/>
  <c r="BD36" i="31" a="1"/>
  <c r="BD36" i="31" s="1"/>
  <c r="E67" i="25"/>
  <c r="BC39" i="31"/>
  <c r="BC38" i="31"/>
  <c r="BC40" i="31" s="1"/>
  <c r="BC22" i="30" s="1"/>
  <c r="BH55" i="8"/>
  <c r="BH38" i="8"/>
  <c r="BS13" i="13" a="1"/>
  <c r="BS13" i="13" s="1"/>
  <c r="BS17" i="13" s="1"/>
  <c r="BK22" i="31" s="1"/>
  <c r="BS11" i="13" a="1"/>
  <c r="BS11" i="13" s="1"/>
  <c r="BS12" i="13" a="1"/>
  <c r="BS12" i="13" s="1"/>
  <c r="BP46" i="31" a="1"/>
  <c r="BP46" i="31" s="1"/>
  <c r="BO94" i="31"/>
  <c r="BI28" i="8"/>
  <c r="BP37" i="31" a="1"/>
  <c r="BP37" i="31" s="1"/>
  <c r="BG27" i="31" a="1"/>
  <c r="BG27" i="31" s="1"/>
  <c r="E70" i="24"/>
  <c r="BP28" i="31" a="1"/>
  <c r="BP28" i="31" s="1"/>
  <c r="BF30" i="31"/>
  <c r="BF29" i="31"/>
  <c r="BF31" i="31" s="1"/>
  <c r="BF15" i="30" s="1"/>
  <c r="KP8" i="30"/>
  <c r="KP6" i="30"/>
  <c r="G120" i="31"/>
  <c r="AC120" i="31"/>
  <c r="BH46" i="8"/>
  <c r="BI44" i="8"/>
  <c r="AC109" i="31"/>
  <c r="KP79" i="31"/>
  <c r="KP80" i="31"/>
  <c r="KP81" i="31" s="1"/>
  <c r="BJ43" i="31"/>
  <c r="BJ44" i="31" s="1"/>
  <c r="BJ70" i="31"/>
  <c r="BJ71" i="31" s="1"/>
  <c r="BJ74" i="31" s="1"/>
  <c r="BJ76" i="31" s="1"/>
  <c r="BJ54" i="30" s="1"/>
  <c r="BJ61" i="31"/>
  <c r="BJ62" i="31" s="1"/>
  <c r="BJ65" i="31" s="1"/>
  <c r="BJ67" i="31" s="1"/>
  <c r="BJ46" i="30" s="1"/>
  <c r="BJ34" i="31"/>
  <c r="BJ35" i="31" s="1"/>
  <c r="BJ52" i="31"/>
  <c r="BJ53" i="31" s="1"/>
  <c r="BJ56" i="31" s="1"/>
  <c r="BJ58" i="31" s="1"/>
  <c r="BJ38" i="30" s="1"/>
  <c r="BJ25" i="31"/>
  <c r="BJ26" i="31" s="1"/>
  <c r="BJ83" i="31"/>
  <c r="BJ84" i="31" s="1"/>
  <c r="KP74" i="31"/>
  <c r="KP76" i="31" s="1"/>
  <c r="KP54" i="30" s="1"/>
  <c r="KP75" i="31"/>
  <c r="KP56" i="31"/>
  <c r="KP58" i="31" s="1"/>
  <c r="KP38" i="30" s="1"/>
  <c r="KP57" i="31"/>
  <c r="KP38" i="31"/>
  <c r="KP40" i="31" s="1"/>
  <c r="KP22" i="30" s="1"/>
  <c r="KP39" i="31"/>
  <c r="KP29" i="31"/>
  <c r="KP30" i="31"/>
  <c r="KP65" i="31"/>
  <c r="KP67" i="31" s="1"/>
  <c r="KP46" i="30" s="1"/>
  <c r="KP66" i="31"/>
  <c r="BH39" i="8"/>
  <c r="BH30" i="8"/>
  <c r="BH31" i="8"/>
  <c r="BH22" i="8"/>
  <c r="BH63" i="8"/>
  <c r="BH47" i="8"/>
  <c r="BI36" i="8"/>
  <c r="BH62" i="8"/>
  <c r="BI52" i="8"/>
  <c r="BI60" i="8"/>
  <c r="BI13" i="8"/>
  <c r="BH54" i="8"/>
  <c r="BI45" i="8"/>
  <c r="BI37" i="8"/>
  <c r="BI21" i="8"/>
  <c r="BI22" i="8" s="1"/>
  <c r="BI61" i="8"/>
  <c r="BI29" i="8"/>
  <c r="BJ10" i="8"/>
  <c r="BJ52" i="8" s="1"/>
  <c r="BI53" i="8"/>
  <c r="BI103" i="7"/>
  <c r="BJ101" i="7"/>
  <c r="BJ29" i="7"/>
  <c r="BJ28" i="7"/>
  <c r="BJ30" i="7" s="1"/>
  <c r="BJ102" i="7"/>
  <c r="BK72" i="7" a="1"/>
  <c r="BK72" i="7" s="1"/>
  <c r="BK81" i="7" a="1"/>
  <c r="BK81" i="7" s="1"/>
  <c r="BK80" i="7" a="1"/>
  <c r="BK80" i="7" s="1"/>
  <c r="BK71" i="7" a="1"/>
  <c r="BK71" i="7" s="1"/>
  <c r="BK62" i="7" a="1"/>
  <c r="BK62" i="7" s="1"/>
  <c r="BK45" i="7" a="1"/>
  <c r="BK45" i="7" s="1"/>
  <c r="BK44" i="7" a="1"/>
  <c r="BK44" i="7" s="1"/>
  <c r="BK36" i="7" a="1"/>
  <c r="BK36" i="7" s="1"/>
  <c r="BK35" i="7" a="1"/>
  <c r="BK35" i="7" s="1"/>
  <c r="BK53" i="7" a="1"/>
  <c r="BK53" i="7" s="1"/>
  <c r="BL18" i="7"/>
  <c r="BK27" i="7" a="1"/>
  <c r="BK27" i="7" s="1"/>
  <c r="BK26" i="7" a="1"/>
  <c r="BK26" i="7" s="1"/>
  <c r="BK63" i="7" a="1"/>
  <c r="BK63" i="7" s="1"/>
  <c r="BK54" i="7" a="1"/>
  <c r="BK54" i="7" s="1"/>
  <c r="BO21" i="7"/>
  <c r="BJ73" i="7"/>
  <c r="BJ75" i="7" s="1"/>
  <c r="BJ74" i="7"/>
  <c r="BJ37" i="7"/>
  <c r="BJ39" i="7" s="1"/>
  <c r="BJ38" i="7"/>
  <c r="BT8" i="13"/>
  <c r="BT10" i="13" s="1"/>
  <c r="BR22" i="12"/>
  <c r="BR21" i="12"/>
  <c r="BJ64" i="7"/>
  <c r="BJ66" i="7" s="1"/>
  <c r="BJ65" i="7"/>
  <c r="BQ24" i="12"/>
  <c r="BQ23" i="12" s="1"/>
  <c r="BI30" i="7"/>
  <c r="BI104" i="7"/>
  <c r="BH14" i="8"/>
  <c r="BH105" i="7"/>
  <c r="BH107" i="7" s="1"/>
  <c r="BT9" i="13"/>
  <c r="BS16" i="13"/>
  <c r="BV7" i="13"/>
  <c r="BJ55" i="7"/>
  <c r="BJ57" i="7" s="1"/>
  <c r="BJ56" i="7"/>
  <c r="BJ82" i="7"/>
  <c r="BJ84" i="7" s="1"/>
  <c r="BJ83" i="7"/>
  <c r="BJ46" i="7"/>
  <c r="BJ48" i="7" s="1"/>
  <c r="BJ47" i="7"/>
  <c r="BN90" i="7"/>
  <c r="BN91" i="7" s="1"/>
  <c r="BN78" i="7"/>
  <c r="BN79" i="7" s="1"/>
  <c r="BN69" i="7"/>
  <c r="BN70" i="7" s="1"/>
  <c r="BN51" i="7"/>
  <c r="BN52" i="7" s="1"/>
  <c r="BN60" i="7"/>
  <c r="BN61" i="7" s="1"/>
  <c r="BN42" i="7"/>
  <c r="BN43" i="7" s="1"/>
  <c r="BN33" i="7"/>
  <c r="BN34" i="7" s="1"/>
  <c r="BN24" i="7"/>
  <c r="BN25" i="7" s="1"/>
  <c r="BG16" i="8"/>
  <c r="BG15" i="8"/>
  <c r="BG67" i="8" s="1"/>
  <c r="BL52" i="9" l="1" a="1"/>
  <c r="BL52" i="9" s="1"/>
  <c r="BM48" i="9"/>
  <c r="BM49" i="9"/>
  <c r="E68" i="25"/>
  <c r="BE36" i="31" a="1"/>
  <c r="BE36" i="31" s="1"/>
  <c r="BD39" i="31"/>
  <c r="BD38" i="31"/>
  <c r="BD40" i="31" s="1"/>
  <c r="BD22" i="30" s="1"/>
  <c r="BC30" i="30"/>
  <c r="BD48" i="31"/>
  <c r="BD47" i="31"/>
  <c r="BD49" i="31" s="1"/>
  <c r="BD30" i="30" s="1"/>
  <c r="BE45" i="31" a="1"/>
  <c r="BE45" i="31" s="1"/>
  <c r="E68" i="28"/>
  <c r="BI31" i="8"/>
  <c r="BI46" i="8"/>
  <c r="BT13" i="13" a="1"/>
  <c r="BT13" i="13" s="1"/>
  <c r="BT17" i="13" s="1"/>
  <c r="BL22" i="31" s="1"/>
  <c r="BT11" i="13" a="1"/>
  <c r="BT11" i="13" s="1"/>
  <c r="BT12" i="13" a="1"/>
  <c r="BT12" i="13" s="1"/>
  <c r="BQ37" i="31" a="1"/>
  <c r="BQ37" i="31" s="1"/>
  <c r="H114" i="31" s="1"/>
  <c r="BH27" i="31" a="1"/>
  <c r="BH27" i="31" s="1"/>
  <c r="E71" i="24"/>
  <c r="BP94" i="31"/>
  <c r="BQ28" i="31" a="1"/>
  <c r="BQ28" i="31" s="1"/>
  <c r="BG30" i="31"/>
  <c r="BG29" i="31"/>
  <c r="BG31" i="31" s="1"/>
  <c r="BG15" i="30" s="1"/>
  <c r="BQ46" i="31" a="1"/>
  <c r="BQ46" i="31" s="1"/>
  <c r="H115" i="31" s="1"/>
  <c r="BI38" i="8"/>
  <c r="D106" i="31"/>
  <c r="C106" i="31"/>
  <c r="D104" i="31"/>
  <c r="C104" i="31"/>
  <c r="D103" i="31"/>
  <c r="C103" i="31"/>
  <c r="D107" i="31"/>
  <c r="C107" i="31"/>
  <c r="C105" i="31"/>
  <c r="D105" i="31"/>
  <c r="BK34" i="31"/>
  <c r="BK35" i="31" s="1"/>
  <c r="BK61" i="31"/>
  <c r="BK62" i="31" s="1"/>
  <c r="BK65" i="31" s="1"/>
  <c r="BK67" i="31" s="1"/>
  <c r="BK46" i="30" s="1"/>
  <c r="BK25" i="31"/>
  <c r="BK26" i="31" s="1"/>
  <c r="BK83" i="31"/>
  <c r="BK84" i="31" s="1"/>
  <c r="BK70" i="31"/>
  <c r="BK71" i="31" s="1"/>
  <c r="BK74" i="31" s="1"/>
  <c r="BK76" i="31" s="1"/>
  <c r="BK54" i="30" s="1"/>
  <c r="BK52" i="31"/>
  <c r="BK53" i="31" s="1"/>
  <c r="BK56" i="31" s="1"/>
  <c r="BK58" i="31" s="1"/>
  <c r="BK38" i="30" s="1"/>
  <c r="BK43" i="31"/>
  <c r="BK44" i="31" s="1"/>
  <c r="KP31" i="31"/>
  <c r="KP15" i="30" s="1"/>
  <c r="BI39" i="8"/>
  <c r="BI30" i="8"/>
  <c r="BI55" i="8"/>
  <c r="BJ60" i="8"/>
  <c r="BI23" i="8"/>
  <c r="BI63" i="8"/>
  <c r="BJ28" i="8"/>
  <c r="BJ36" i="8"/>
  <c r="BJ53" i="8"/>
  <c r="BJ55" i="8" s="1"/>
  <c r="BK10" i="8"/>
  <c r="BK60" i="8" s="1"/>
  <c r="BJ29" i="8"/>
  <c r="BI54" i="8"/>
  <c r="BJ61" i="8"/>
  <c r="BJ13" i="8"/>
  <c r="BI62" i="8"/>
  <c r="BJ44" i="8"/>
  <c r="BI47" i="8"/>
  <c r="BJ20" i="8"/>
  <c r="BJ45" i="8"/>
  <c r="BJ37" i="8"/>
  <c r="BJ21" i="8"/>
  <c r="BP21" i="7"/>
  <c r="BU9" i="13"/>
  <c r="BT16" i="13"/>
  <c r="BK65" i="7"/>
  <c r="BK64" i="7"/>
  <c r="BK66" i="7" s="1"/>
  <c r="BO90" i="7"/>
  <c r="BO91" i="7" s="1"/>
  <c r="BO78" i="7"/>
  <c r="BO79" i="7" s="1"/>
  <c r="BO60" i="7"/>
  <c r="BO61" i="7" s="1"/>
  <c r="BO69" i="7"/>
  <c r="BO70" i="7" s="1"/>
  <c r="BO42" i="7"/>
  <c r="BO43" i="7" s="1"/>
  <c r="BO33" i="7"/>
  <c r="BO34" i="7" s="1"/>
  <c r="BO24" i="7"/>
  <c r="BO25" i="7" s="1"/>
  <c r="BO51" i="7"/>
  <c r="BO52" i="7" s="1"/>
  <c r="BK38" i="7"/>
  <c r="BK37" i="7"/>
  <c r="BK39" i="7" s="1"/>
  <c r="BW7" i="13"/>
  <c r="BU8" i="13"/>
  <c r="BU10" i="13" s="1"/>
  <c r="BK73" i="7"/>
  <c r="BK75" i="7" s="1"/>
  <c r="BK74" i="7"/>
  <c r="BJ103" i="7"/>
  <c r="BI14" i="8"/>
  <c r="BI105" i="7"/>
  <c r="BI107" i="7" s="1"/>
  <c r="BK46" i="7"/>
  <c r="BK48" i="7" s="1"/>
  <c r="BK47" i="7"/>
  <c r="BR24" i="12"/>
  <c r="BR23" i="12" s="1"/>
  <c r="BJ14" i="8"/>
  <c r="BJ105" i="7"/>
  <c r="BJ107" i="7" s="1"/>
  <c r="BS21" i="12"/>
  <c r="BS22" i="12"/>
  <c r="BK101" i="7"/>
  <c r="BK29" i="7"/>
  <c r="BK28" i="7"/>
  <c r="BK30" i="7" s="1"/>
  <c r="BH16" i="8"/>
  <c r="BH15" i="8"/>
  <c r="BH67" i="8" s="1"/>
  <c r="BL81" i="7" a="1"/>
  <c r="BL81" i="7" s="1"/>
  <c r="BL80" i="7" a="1"/>
  <c r="BL80" i="7" s="1"/>
  <c r="BL72" i="7" a="1"/>
  <c r="BL72" i="7" s="1"/>
  <c r="BL71" i="7" a="1"/>
  <c r="BL71" i="7" s="1"/>
  <c r="BL54" i="7" a="1"/>
  <c r="BL54" i="7" s="1"/>
  <c r="BL53" i="7" a="1"/>
  <c r="BL53" i="7" s="1"/>
  <c r="BL63" i="7" a="1"/>
  <c r="BL63" i="7" s="1"/>
  <c r="BL62" i="7" a="1"/>
  <c r="BL62" i="7" s="1"/>
  <c r="BL27" i="7" a="1"/>
  <c r="BL27" i="7" s="1"/>
  <c r="BL26" i="7" a="1"/>
  <c r="BL26" i="7" s="1"/>
  <c r="BL36" i="7" a="1"/>
  <c r="BL36" i="7" s="1"/>
  <c r="BL44" i="7" a="1"/>
  <c r="BL44" i="7" s="1"/>
  <c r="BL35" i="7" a="1"/>
  <c r="BL35" i="7" s="1"/>
  <c r="BL45" i="7" a="1"/>
  <c r="BL45" i="7" s="1"/>
  <c r="BM18" i="7"/>
  <c r="BK83" i="7"/>
  <c r="BK82" i="7"/>
  <c r="BK84" i="7" s="1"/>
  <c r="BJ104" i="7"/>
  <c r="BK102" i="7"/>
  <c r="BK55" i="7"/>
  <c r="BK57" i="7" s="1"/>
  <c r="BK56" i="7"/>
  <c r="BM52" i="9" l="1" a="1"/>
  <c r="BM52" i="9" s="1"/>
  <c r="BN49" i="9"/>
  <c r="BN48" i="9"/>
  <c r="BF45" i="31" a="1"/>
  <c r="BF45" i="31" s="1"/>
  <c r="E69" i="28"/>
  <c r="BE48" i="31"/>
  <c r="BE47" i="31"/>
  <c r="BE49" i="31" s="1"/>
  <c r="BE39" i="31"/>
  <c r="BE38" i="31"/>
  <c r="BE40" i="31" s="1"/>
  <c r="BF36" i="31" a="1"/>
  <c r="BF36" i="31" s="1"/>
  <c r="E69" i="25"/>
  <c r="BU13" i="13" a="1"/>
  <c r="BU13" i="13" s="1"/>
  <c r="BU17" i="13" s="1"/>
  <c r="BM22" i="31" s="1"/>
  <c r="BU12" i="13" a="1"/>
  <c r="BU12" i="13" s="1"/>
  <c r="BU11" i="13" a="1"/>
  <c r="BU11" i="13" s="1"/>
  <c r="BJ62" i="8"/>
  <c r="BK28" i="8"/>
  <c r="BR28" i="31" a="1"/>
  <c r="BR28" i="31" s="1"/>
  <c r="BR37" i="31" a="1"/>
  <c r="BR37" i="31" s="1"/>
  <c r="BI27" i="31" a="1"/>
  <c r="BI27" i="31" s="1"/>
  <c r="E72" i="24"/>
  <c r="BK36" i="8"/>
  <c r="BH30" i="31"/>
  <c r="BH29" i="31"/>
  <c r="BH31" i="31" s="1"/>
  <c r="BH15" i="30" s="1"/>
  <c r="BQ94" i="31"/>
  <c r="BR46" i="31" a="1"/>
  <c r="BR46" i="31" s="1"/>
  <c r="H113" i="31"/>
  <c r="H120" i="31" s="1"/>
  <c r="BK52" i="8"/>
  <c r="BK44" i="8"/>
  <c r="BJ31" i="8"/>
  <c r="D102" i="31"/>
  <c r="C102" i="31"/>
  <c r="BL70" i="31"/>
  <c r="BL71" i="31" s="1"/>
  <c r="BL74" i="31" s="1"/>
  <c r="BL76" i="31" s="1"/>
  <c r="BL54" i="30" s="1"/>
  <c r="BL61" i="31"/>
  <c r="BL62" i="31" s="1"/>
  <c r="BL65" i="31" s="1"/>
  <c r="BL67" i="31" s="1"/>
  <c r="BL46" i="30" s="1"/>
  <c r="BL83" i="31"/>
  <c r="BL84" i="31" s="1"/>
  <c r="BL43" i="31"/>
  <c r="BL44" i="31" s="1"/>
  <c r="BL52" i="31"/>
  <c r="BL53" i="31" s="1"/>
  <c r="BL56" i="31" s="1"/>
  <c r="BL58" i="31" s="1"/>
  <c r="BL38" i="30" s="1"/>
  <c r="BL25" i="31"/>
  <c r="BL26" i="31" s="1"/>
  <c r="BL34" i="31"/>
  <c r="BL35" i="31" s="1"/>
  <c r="BJ30" i="8"/>
  <c r="BJ38" i="8"/>
  <c r="BJ16" i="8"/>
  <c r="BJ39" i="8"/>
  <c r="BJ46" i="8"/>
  <c r="BJ63" i="8"/>
  <c r="BJ15" i="8"/>
  <c r="BJ47" i="8"/>
  <c r="BK13" i="8"/>
  <c r="BJ54" i="8"/>
  <c r="BK20" i="8"/>
  <c r="BJ23" i="8"/>
  <c r="BK61" i="8"/>
  <c r="BK63" i="8" s="1"/>
  <c r="BK29" i="8"/>
  <c r="BK37" i="8"/>
  <c r="BK21" i="8"/>
  <c r="BJ22" i="8"/>
  <c r="BK53" i="8"/>
  <c r="BL10" i="8"/>
  <c r="BL13" i="8" s="1"/>
  <c r="BK45" i="8"/>
  <c r="BK103" i="7"/>
  <c r="BL74" i="7"/>
  <c r="BL73" i="7"/>
  <c r="BL75" i="7" s="1"/>
  <c r="BX7" i="13"/>
  <c r="BL101" i="7"/>
  <c r="BL28" i="7"/>
  <c r="BL30" i="7" s="1"/>
  <c r="BL29" i="7"/>
  <c r="BL82" i="7"/>
  <c r="BL84" i="7" s="1"/>
  <c r="BL83" i="7"/>
  <c r="BI15" i="8"/>
  <c r="BI67" i="8" s="1"/>
  <c r="BI16" i="8"/>
  <c r="BK14" i="8"/>
  <c r="BK105" i="7"/>
  <c r="BK107" i="7" s="1"/>
  <c r="BV8" i="13"/>
  <c r="BV10" i="13" s="1"/>
  <c r="BL65" i="7"/>
  <c r="BL64" i="7"/>
  <c r="BL66" i="7" s="1"/>
  <c r="BS24" i="12"/>
  <c r="BS23" i="12" s="1"/>
  <c r="BP90" i="7"/>
  <c r="BP91" i="7" s="1"/>
  <c r="BP78" i="7"/>
  <c r="BP79" i="7" s="1"/>
  <c r="BP60" i="7"/>
  <c r="BP61" i="7" s="1"/>
  <c r="BP69" i="7"/>
  <c r="BP70" i="7" s="1"/>
  <c r="BP42" i="7"/>
  <c r="BP43" i="7" s="1"/>
  <c r="BP33" i="7"/>
  <c r="BP34" i="7" s="1"/>
  <c r="BP51" i="7"/>
  <c r="BP52" i="7" s="1"/>
  <c r="BP24" i="7"/>
  <c r="BP25" i="7" s="1"/>
  <c r="BQ21" i="7"/>
  <c r="BL46" i="7"/>
  <c r="BL48" i="7" s="1"/>
  <c r="BL47" i="7"/>
  <c r="BV9" i="13"/>
  <c r="BU16" i="13"/>
  <c r="BM72" i="7" a="1"/>
  <c r="BM72" i="7" s="1"/>
  <c r="BM71" i="7" a="1"/>
  <c r="BM71" i="7" s="1"/>
  <c r="BM80" i="7" a="1"/>
  <c r="BM80" i="7" s="1"/>
  <c r="BM81" i="7" a="1"/>
  <c r="BM81" i="7" s="1"/>
  <c r="BM54" i="7" a="1"/>
  <c r="BM54" i="7" s="1"/>
  <c r="BM53" i="7" a="1"/>
  <c r="BM53" i="7" s="1"/>
  <c r="BM63" i="7" a="1"/>
  <c r="BM63" i="7" s="1"/>
  <c r="BM62" i="7" a="1"/>
  <c r="BM62" i="7" s="1"/>
  <c r="BM45" i="7" a="1"/>
  <c r="BM45" i="7" s="1"/>
  <c r="BM44" i="7" a="1"/>
  <c r="BM44" i="7" s="1"/>
  <c r="BM36" i="7" a="1"/>
  <c r="BM36" i="7" s="1"/>
  <c r="BM35" i="7" a="1"/>
  <c r="BM35" i="7" s="1"/>
  <c r="BM26" i="7" a="1"/>
  <c r="BM26" i="7" s="1"/>
  <c r="BM27" i="7" a="1"/>
  <c r="BM27" i="7" s="1"/>
  <c r="BN18" i="7"/>
  <c r="BL37" i="7"/>
  <c r="BL39" i="7" s="1"/>
  <c r="BL38" i="7"/>
  <c r="BK104" i="7"/>
  <c r="BL102" i="7"/>
  <c r="BT22" i="12"/>
  <c r="BT21" i="12"/>
  <c r="BL55" i="7"/>
  <c r="BL57" i="7" s="1"/>
  <c r="BL56" i="7"/>
  <c r="BN52" i="9" l="1" a="1"/>
  <c r="BN52" i="9" s="1"/>
  <c r="BO48" i="9"/>
  <c r="BO49" i="9"/>
  <c r="BO52" i="9" s="1" a="1"/>
  <c r="BO52" i="9" s="1"/>
  <c r="BG36" i="31" a="1"/>
  <c r="BG36" i="31" s="1"/>
  <c r="E70" i="25"/>
  <c r="BF39" i="31"/>
  <c r="BF38" i="31"/>
  <c r="BF40" i="31" s="1"/>
  <c r="BF22" i="30" s="1"/>
  <c r="BE22" i="30"/>
  <c r="G103" i="31"/>
  <c r="BE30" i="30"/>
  <c r="G104" i="31"/>
  <c r="BG45" i="31" a="1"/>
  <c r="BG45" i="31" s="1"/>
  <c r="E70" i="28"/>
  <c r="BF48" i="31"/>
  <c r="BF47" i="31"/>
  <c r="BF49" i="31" s="1"/>
  <c r="BF30" i="30" s="1"/>
  <c r="BK30" i="8"/>
  <c r="BK39" i="8"/>
  <c r="BK54" i="8"/>
  <c r="BV13" i="13" a="1"/>
  <c r="BV13" i="13" s="1"/>
  <c r="BV17" i="13" s="1"/>
  <c r="BN22" i="31" s="1"/>
  <c r="BV12" i="13" a="1"/>
  <c r="BV12" i="13" s="1"/>
  <c r="BV11" i="13" a="1"/>
  <c r="BV11" i="13" s="1"/>
  <c r="BK23" i="8"/>
  <c r="BS46" i="31" a="1"/>
  <c r="BS46" i="31" s="1"/>
  <c r="BL36" i="8"/>
  <c r="BJ27" i="31" a="1"/>
  <c r="BJ27" i="31" s="1"/>
  <c r="E73" i="24"/>
  <c r="BS37" i="31" a="1"/>
  <c r="BS37" i="31" s="1"/>
  <c r="BI30" i="31"/>
  <c r="BI29" i="31"/>
  <c r="BI31" i="31" s="1"/>
  <c r="BI15" i="30" s="1"/>
  <c r="BR94" i="31"/>
  <c r="BS28" i="31" a="1"/>
  <c r="BS28" i="31" s="1"/>
  <c r="BK16" i="8"/>
  <c r="BL28" i="8"/>
  <c r="BL20" i="8"/>
  <c r="BK46" i="8"/>
  <c r="BM61" i="31"/>
  <c r="BM62" i="31" s="1"/>
  <c r="BM65" i="31" s="1"/>
  <c r="BM67" i="31" s="1"/>
  <c r="BM46" i="30" s="1"/>
  <c r="BM70" i="31"/>
  <c r="BM71" i="31" s="1"/>
  <c r="BM74" i="31" s="1"/>
  <c r="BM76" i="31" s="1"/>
  <c r="BM54" i="30" s="1"/>
  <c r="BM52" i="31"/>
  <c r="BM53" i="31" s="1"/>
  <c r="BM56" i="31" s="1"/>
  <c r="BM58" i="31" s="1"/>
  <c r="BM38" i="30" s="1"/>
  <c r="BM34" i="31"/>
  <c r="BM35" i="31" s="1"/>
  <c r="BM25" i="31"/>
  <c r="BM26" i="31" s="1"/>
  <c r="BM43" i="31"/>
  <c r="BM44" i="31" s="1"/>
  <c r="BM83" i="31"/>
  <c r="BM84" i="31" s="1"/>
  <c r="BK47" i="8"/>
  <c r="BK62" i="8"/>
  <c r="BK55" i="8"/>
  <c r="BK31" i="8"/>
  <c r="BJ67" i="8"/>
  <c r="BK38" i="8"/>
  <c r="BL44" i="8"/>
  <c r="BL52" i="8"/>
  <c r="BL60" i="8"/>
  <c r="BK22" i="8"/>
  <c r="BM10" i="8"/>
  <c r="BM20" i="8" s="1"/>
  <c r="BL21" i="8"/>
  <c r="BL14" i="8"/>
  <c r="BL15" i="8" s="1"/>
  <c r="BL105" i="7"/>
  <c r="BL37" i="8"/>
  <c r="BM37" i="7"/>
  <c r="BM39" i="7" s="1"/>
  <c r="BM38" i="7"/>
  <c r="BM46" i="7"/>
  <c r="BM48" i="7" s="1"/>
  <c r="BM47" i="7"/>
  <c r="BM73" i="7"/>
  <c r="BM75" i="7" s="1"/>
  <c r="BM74" i="7"/>
  <c r="BL29" i="8"/>
  <c r="BU22" i="12"/>
  <c r="BU21" i="12"/>
  <c r="BL45" i="8"/>
  <c r="BM65" i="7"/>
  <c r="BM64" i="7"/>
  <c r="BM66" i="7" s="1"/>
  <c r="BY7" i="13"/>
  <c r="BL61" i="8"/>
  <c r="BW8" i="13"/>
  <c r="BW10" i="13" s="1"/>
  <c r="BN81" i="7" a="1"/>
  <c r="BN81" i="7" s="1"/>
  <c r="BN71" i="7" a="1"/>
  <c r="BN71" i="7" s="1"/>
  <c r="BN63" i="7" a="1"/>
  <c r="BN63" i="7" s="1"/>
  <c r="BN62" i="7" a="1"/>
  <c r="BN62" i="7" s="1"/>
  <c r="BN80" i="7" a="1"/>
  <c r="BN80" i="7" s="1"/>
  <c r="BN54" i="7" a="1"/>
  <c r="BN54" i="7" s="1"/>
  <c r="BN53" i="7" a="1"/>
  <c r="BN53" i="7" s="1"/>
  <c r="BN72" i="7" a="1"/>
  <c r="BN72" i="7" s="1"/>
  <c r="BN45" i="7" a="1"/>
  <c r="BN45" i="7" s="1"/>
  <c r="BN44" i="7" a="1"/>
  <c r="BN44" i="7" s="1"/>
  <c r="BN36" i="7" a="1"/>
  <c r="BN36" i="7" s="1"/>
  <c r="BN35" i="7" a="1"/>
  <c r="BN35" i="7" s="1"/>
  <c r="BN26" i="7" a="1"/>
  <c r="BN26" i="7" s="1"/>
  <c r="BO18" i="7"/>
  <c r="BN27" i="7" a="1"/>
  <c r="BN27" i="7" s="1"/>
  <c r="BK15" i="8"/>
  <c r="BL53" i="8"/>
  <c r="BL103" i="7"/>
  <c r="BM56" i="7"/>
  <c r="BM55" i="7"/>
  <c r="BM57" i="7" s="1"/>
  <c r="BR21" i="7"/>
  <c r="BL104" i="7"/>
  <c r="BM82" i="7"/>
  <c r="BM84" i="7" s="1"/>
  <c r="BM83" i="7"/>
  <c r="BT24" i="12"/>
  <c r="BT23" i="12" s="1"/>
  <c r="BM102" i="7"/>
  <c r="BM101" i="7"/>
  <c r="BM28" i="7"/>
  <c r="BM30" i="7" s="1"/>
  <c r="BM29" i="7"/>
  <c r="BV16" i="13"/>
  <c r="BW9" i="13"/>
  <c r="BQ78" i="7"/>
  <c r="BQ79" i="7" s="1"/>
  <c r="BQ90" i="7"/>
  <c r="BQ91" i="7" s="1"/>
  <c r="BQ42" i="7"/>
  <c r="BQ43" i="7" s="1"/>
  <c r="BQ33" i="7"/>
  <c r="BQ34" i="7" s="1"/>
  <c r="BQ60" i="7"/>
  <c r="BQ61" i="7" s="1"/>
  <c r="BQ24" i="7"/>
  <c r="BQ25" i="7" s="1"/>
  <c r="BQ51" i="7"/>
  <c r="BQ52" i="7" s="1"/>
  <c r="BQ69" i="7"/>
  <c r="BQ70" i="7" s="1"/>
  <c r="BP48" i="9" l="1"/>
  <c r="BP49" i="9"/>
  <c r="BP52" i="9" s="1" a="1"/>
  <c r="BP52" i="9" s="1"/>
  <c r="BH45" i="31" a="1"/>
  <c r="BH45" i="31" s="1"/>
  <c r="E71" i="28"/>
  <c r="BH36" i="31" a="1"/>
  <c r="BH36" i="31" s="1"/>
  <c r="E71" i="25"/>
  <c r="BG48" i="31"/>
  <c r="BG47" i="31"/>
  <c r="BG49" i="31" s="1"/>
  <c r="BG30" i="30" s="1"/>
  <c r="BG39" i="31"/>
  <c r="BG38" i="31"/>
  <c r="BG40" i="31" s="1"/>
  <c r="BG22" i="30" s="1"/>
  <c r="BL55" i="8"/>
  <c r="BS94" i="31"/>
  <c r="BW13" i="13" a="1"/>
  <c r="BW13" i="13" s="1"/>
  <c r="BW17" i="13" s="1"/>
  <c r="BO22" i="31" s="1"/>
  <c r="BW12" i="13" a="1"/>
  <c r="BW12" i="13" s="1"/>
  <c r="BW11" i="13" a="1"/>
  <c r="BW11" i="13" s="1"/>
  <c r="BL38" i="8"/>
  <c r="BT28" i="31" a="1"/>
  <c r="BT28" i="31" s="1"/>
  <c r="BL31" i="8"/>
  <c r="BK27" i="31" a="1"/>
  <c r="BK27" i="31" s="1"/>
  <c r="E74" i="24"/>
  <c r="BJ30" i="31"/>
  <c r="BJ29" i="31"/>
  <c r="BJ31" i="31" s="1"/>
  <c r="BJ15" i="30" s="1"/>
  <c r="BT37" i="31" a="1"/>
  <c r="BT37" i="31" s="1"/>
  <c r="BL23" i="8"/>
  <c r="BT46" i="31" a="1"/>
  <c r="BT46" i="31" s="1"/>
  <c r="BN25" i="31"/>
  <c r="BN26" i="31" s="1"/>
  <c r="BN83" i="31"/>
  <c r="BN84" i="31" s="1"/>
  <c r="BN34" i="31"/>
  <c r="BN35" i="31" s="1"/>
  <c r="BN70" i="31"/>
  <c r="BN71" i="31" s="1"/>
  <c r="BN74" i="31" s="1"/>
  <c r="BN76" i="31" s="1"/>
  <c r="BN54" i="30" s="1"/>
  <c r="BN61" i="31"/>
  <c r="BN62" i="31" s="1"/>
  <c r="BN65" i="31" s="1"/>
  <c r="BN67" i="31" s="1"/>
  <c r="BN46" i="30" s="1"/>
  <c r="BN52" i="31"/>
  <c r="BN53" i="31" s="1"/>
  <c r="BN56" i="31" s="1"/>
  <c r="BN58" i="31" s="1"/>
  <c r="BN38" i="30" s="1"/>
  <c r="BN43" i="31"/>
  <c r="BN44" i="31" s="1"/>
  <c r="BK67" i="8"/>
  <c r="BM28" i="8"/>
  <c r="BL46" i="8"/>
  <c r="BL22" i="8"/>
  <c r="BL63" i="8"/>
  <c r="BM36" i="8"/>
  <c r="BM52" i="8"/>
  <c r="BM60" i="8"/>
  <c r="BM45" i="8"/>
  <c r="BN10" i="8"/>
  <c r="BN44" i="8" s="1"/>
  <c r="BM13" i="8"/>
  <c r="BM44" i="8"/>
  <c r="BL16" i="8"/>
  <c r="BL39" i="8"/>
  <c r="BM21" i="8"/>
  <c r="BM22" i="8" s="1"/>
  <c r="BM61" i="8"/>
  <c r="BM53" i="8"/>
  <c r="BM37" i="8"/>
  <c r="BM29" i="8"/>
  <c r="BN46" i="7"/>
  <c r="BN48" i="7" s="1"/>
  <c r="BN47" i="7"/>
  <c r="BW16" i="13"/>
  <c r="BX9" i="13"/>
  <c r="BL54" i="8"/>
  <c r="BL47" i="8"/>
  <c r="BU24" i="12"/>
  <c r="BU23" i="12" s="1"/>
  <c r="BS21" i="7"/>
  <c r="BL62" i="8"/>
  <c r="BN102" i="7"/>
  <c r="BN55" i="7"/>
  <c r="BN57" i="7" s="1"/>
  <c r="BN56" i="7"/>
  <c r="BZ7" i="13"/>
  <c r="BV21" i="12"/>
  <c r="BV22" i="12"/>
  <c r="BL107" i="7"/>
  <c r="BO80" i="7" a="1"/>
  <c r="BO80" i="7" s="1"/>
  <c r="BO63" i="7" a="1"/>
  <c r="BO63" i="7" s="1"/>
  <c r="BO62" i="7" a="1"/>
  <c r="BO62" i="7" s="1"/>
  <c r="BO54" i="7" a="1"/>
  <c r="BO54" i="7" s="1"/>
  <c r="BO53" i="7" a="1"/>
  <c r="BO53" i="7" s="1"/>
  <c r="BO81" i="7" a="1"/>
  <c r="BO81" i="7" s="1"/>
  <c r="BO72" i="7" a="1"/>
  <c r="BO72" i="7" s="1"/>
  <c r="BO71" i="7" a="1"/>
  <c r="BO71" i="7" s="1"/>
  <c r="BO45" i="7" a="1"/>
  <c r="BO45" i="7" s="1"/>
  <c r="BO44" i="7" a="1"/>
  <c r="BO44" i="7" s="1"/>
  <c r="BO36" i="7" a="1"/>
  <c r="BO36" i="7" s="1"/>
  <c r="BO35" i="7" a="1"/>
  <c r="BO35" i="7" s="1"/>
  <c r="BO26" i="7" a="1"/>
  <c r="BO26" i="7" s="1"/>
  <c r="BO27" i="7" a="1"/>
  <c r="BO27" i="7" s="1"/>
  <c r="BP18" i="7"/>
  <c r="BX8" i="13"/>
  <c r="BX10" i="13" s="1"/>
  <c r="BR90" i="7"/>
  <c r="BR91" i="7" s="1"/>
  <c r="BR69" i="7"/>
  <c r="BR70" i="7" s="1"/>
  <c r="BR78" i="7"/>
  <c r="BR79" i="7" s="1"/>
  <c r="BR60" i="7"/>
  <c r="BR61" i="7" s="1"/>
  <c r="BR51" i="7"/>
  <c r="BR52" i="7" s="1"/>
  <c r="BR42" i="7"/>
  <c r="BR43" i="7" s="1"/>
  <c r="BR24" i="7"/>
  <c r="BR25" i="7" s="1"/>
  <c r="BR33" i="7"/>
  <c r="BR34" i="7" s="1"/>
  <c r="BN82" i="7"/>
  <c r="BN84" i="7" s="1"/>
  <c r="BN83" i="7"/>
  <c r="BL30" i="8"/>
  <c r="BM105" i="7"/>
  <c r="BM107" i="7" s="1"/>
  <c r="BM14" i="8"/>
  <c r="BN73" i="7"/>
  <c r="BN75" i="7" s="1"/>
  <c r="BN74" i="7"/>
  <c r="BM104" i="7"/>
  <c r="BN101" i="7"/>
  <c r="BN28" i="7"/>
  <c r="BN30" i="7" s="1"/>
  <c r="BN29" i="7"/>
  <c r="BM103" i="7"/>
  <c r="BN37" i="7"/>
  <c r="BN39" i="7" s="1"/>
  <c r="BN38" i="7"/>
  <c r="BN64" i="7"/>
  <c r="BN66" i="7" s="1"/>
  <c r="BN65" i="7"/>
  <c r="BQ49" i="9" l="1"/>
  <c r="BQ48" i="9"/>
  <c r="BI36" i="31" a="1"/>
  <c r="BI36" i="31" s="1"/>
  <c r="E72" i="25"/>
  <c r="BH39" i="31"/>
  <c r="BH38" i="31"/>
  <c r="BH40" i="31" s="1"/>
  <c r="BH22" i="30" s="1"/>
  <c r="BI45" i="31" a="1"/>
  <c r="BI45" i="31" s="1"/>
  <c r="E72" i="28"/>
  <c r="BH48" i="31"/>
  <c r="BH47" i="31"/>
  <c r="BH49" i="31" s="1"/>
  <c r="BH30" i="30" s="1"/>
  <c r="BX12" i="13" a="1"/>
  <c r="BX12" i="13" s="1"/>
  <c r="BX13" i="13" a="1"/>
  <c r="BX13" i="13" s="1"/>
  <c r="BX17" i="13" s="1"/>
  <c r="BP22" i="31" s="1"/>
  <c r="BX11" i="13" a="1"/>
  <c r="BX11" i="13" s="1"/>
  <c r="BM46" i="8"/>
  <c r="BL27" i="31" a="1"/>
  <c r="BL27" i="31" s="1"/>
  <c r="E75" i="24"/>
  <c r="BK30" i="31"/>
  <c r="BK29" i="31"/>
  <c r="BK31" i="31" s="1"/>
  <c r="BK15" i="30" s="1"/>
  <c r="BU37" i="31" a="1"/>
  <c r="BU37" i="31" s="1"/>
  <c r="BT94" i="31"/>
  <c r="BU46" i="31" a="1"/>
  <c r="BU46" i="31" s="1"/>
  <c r="BU28" i="31" a="1"/>
  <c r="BU28" i="31" s="1"/>
  <c r="BM39" i="8"/>
  <c r="BM31" i="8"/>
  <c r="BM55" i="8"/>
  <c r="BO61" i="31"/>
  <c r="BO62" i="31" s="1"/>
  <c r="BO65" i="31" s="1"/>
  <c r="BO67" i="31" s="1"/>
  <c r="BO46" i="30" s="1"/>
  <c r="BO52" i="31"/>
  <c r="BO53" i="31" s="1"/>
  <c r="BO56" i="31" s="1"/>
  <c r="BO58" i="31" s="1"/>
  <c r="BO38" i="30" s="1"/>
  <c r="BO25" i="31"/>
  <c r="BO26" i="31" s="1"/>
  <c r="BO43" i="31"/>
  <c r="BO44" i="31" s="1"/>
  <c r="BO34" i="31"/>
  <c r="BO35" i="31" s="1"/>
  <c r="BO70" i="31"/>
  <c r="BO71" i="31" s="1"/>
  <c r="BO74" i="31" s="1"/>
  <c r="BO76" i="31" s="1"/>
  <c r="BO54" i="30" s="1"/>
  <c r="BO83" i="31"/>
  <c r="BO84" i="31" s="1"/>
  <c r="BM62" i="8"/>
  <c r="BM23" i="8"/>
  <c r="BM47" i="8"/>
  <c r="BM63" i="8"/>
  <c r="BN13" i="8"/>
  <c r="BN20" i="8"/>
  <c r="BN28" i="8"/>
  <c r="BN36" i="8"/>
  <c r="BN52" i="8"/>
  <c r="BN60" i="8"/>
  <c r="BO10" i="8"/>
  <c r="BN37" i="8"/>
  <c r="BN45" i="8"/>
  <c r="BN47" i="8" s="1"/>
  <c r="BM16" i="8"/>
  <c r="BM54" i="8"/>
  <c r="BL67" i="8"/>
  <c r="BM30" i="8"/>
  <c r="BN29" i="8"/>
  <c r="BN61" i="8"/>
  <c r="BN21" i="8"/>
  <c r="BN53" i="8"/>
  <c r="BO64" i="7"/>
  <c r="BO66" i="7" s="1"/>
  <c r="BO65" i="7"/>
  <c r="BW22" i="12"/>
  <c r="BW21" i="12"/>
  <c r="BM15" i="8"/>
  <c r="BO55" i="7"/>
  <c r="BO57" i="7" s="1"/>
  <c r="BO56" i="7"/>
  <c r="BO37" i="7"/>
  <c r="BO39" i="7" s="1"/>
  <c r="BO38" i="7"/>
  <c r="BY8" i="13"/>
  <c r="BY10" i="13" s="1"/>
  <c r="BO46" i="7"/>
  <c r="BO48" i="7" s="1"/>
  <c r="BO47" i="7"/>
  <c r="BV24" i="12"/>
  <c r="BV23" i="12" s="1"/>
  <c r="BS90" i="7"/>
  <c r="BS91" i="7" s="1"/>
  <c r="BS78" i="7"/>
  <c r="BS79" i="7" s="1"/>
  <c r="BS69" i="7"/>
  <c r="BS70" i="7" s="1"/>
  <c r="BS60" i="7"/>
  <c r="BS61" i="7" s="1"/>
  <c r="BS51" i="7"/>
  <c r="BS52" i="7" s="1"/>
  <c r="BS42" i="7"/>
  <c r="BS43" i="7" s="1"/>
  <c r="BS24" i="7"/>
  <c r="BS25" i="7" s="1"/>
  <c r="BS33" i="7"/>
  <c r="BS34" i="7" s="1"/>
  <c r="BN105" i="7"/>
  <c r="BN107" i="7" s="1"/>
  <c r="BN14" i="8"/>
  <c r="BO83" i="7"/>
  <c r="BO82" i="7"/>
  <c r="BO84" i="7" s="1"/>
  <c r="BM38" i="8"/>
  <c r="BN104" i="7"/>
  <c r="BO74" i="7"/>
  <c r="BO73" i="7"/>
  <c r="BO75" i="7" s="1"/>
  <c r="CA7" i="13"/>
  <c r="BX16" i="13"/>
  <c r="BY9" i="13"/>
  <c r="BO101" i="7"/>
  <c r="BO29" i="7"/>
  <c r="BO28" i="7"/>
  <c r="BN103" i="7"/>
  <c r="BP81" i="7" a="1"/>
  <c r="BP81" i="7" s="1"/>
  <c r="BP80" i="7" a="1"/>
  <c r="BP80" i="7" s="1"/>
  <c r="BP72" i="7" a="1"/>
  <c r="BP72" i="7" s="1"/>
  <c r="BP71" i="7" a="1"/>
  <c r="BP71" i="7" s="1"/>
  <c r="BP54" i="7" a="1"/>
  <c r="BP54" i="7" s="1"/>
  <c r="BP53" i="7" a="1"/>
  <c r="BP53" i="7" s="1"/>
  <c r="BP63" i="7" a="1"/>
  <c r="BP63" i="7" s="1"/>
  <c r="BP62" i="7" a="1"/>
  <c r="BP62" i="7" s="1"/>
  <c r="BP44" i="7" a="1"/>
  <c r="BP44" i="7" s="1"/>
  <c r="BP36" i="7" a="1"/>
  <c r="BP36" i="7" s="1"/>
  <c r="BP26" i="7" a="1"/>
  <c r="BP26" i="7" s="1"/>
  <c r="BP35" i="7" a="1"/>
  <c r="BP35" i="7" s="1"/>
  <c r="BP27" i="7" a="1"/>
  <c r="BP27" i="7" s="1"/>
  <c r="BQ18" i="7"/>
  <c r="BP45" i="7" a="1"/>
  <c r="BP45" i="7" s="1"/>
  <c r="BO102" i="7"/>
  <c r="BT21" i="7"/>
  <c r="BQ52" i="9" l="1" a="1"/>
  <c r="BQ52" i="9" s="1"/>
  <c r="BR48" i="9"/>
  <c r="BR49" i="9"/>
  <c r="BR52" i="9" s="1" a="1"/>
  <c r="BR52" i="9" s="1"/>
  <c r="E73" i="28"/>
  <c r="BJ45" i="31" a="1"/>
  <c r="BJ45" i="31" s="1"/>
  <c r="BI47" i="31"/>
  <c r="BI49" i="31" s="1"/>
  <c r="BI30" i="30" s="1"/>
  <c r="BI48" i="31"/>
  <c r="E73" i="25"/>
  <c r="BJ36" i="31" a="1"/>
  <c r="BJ36" i="31" s="1"/>
  <c r="BI38" i="31"/>
  <c r="BI40" i="31" s="1"/>
  <c r="BI22" i="30" s="1"/>
  <c r="BI39" i="31"/>
  <c r="BN30" i="8"/>
  <c r="BU94" i="31"/>
  <c r="BY12" i="13" a="1"/>
  <c r="BY12" i="13" s="1"/>
  <c r="BY13" i="13" a="1"/>
  <c r="BY13" i="13" s="1"/>
  <c r="BY17" i="13" s="1"/>
  <c r="BQ22" i="31" s="1"/>
  <c r="BY11" i="13" a="1"/>
  <c r="BY11" i="13" s="1"/>
  <c r="BN16" i="8"/>
  <c r="BV46" i="31" a="1"/>
  <c r="BV46" i="31" s="1"/>
  <c r="BM27" i="31" a="1"/>
  <c r="BM27" i="31" s="1"/>
  <c r="E76" i="24"/>
  <c r="BV37" i="31" a="1"/>
  <c r="BV37" i="31" s="1"/>
  <c r="BL30" i="31"/>
  <c r="BL29" i="31"/>
  <c r="BL31" i="31" s="1"/>
  <c r="BL15" i="30" s="1"/>
  <c r="BV28" i="31" a="1"/>
  <c r="BV28" i="31" s="1"/>
  <c r="BO20" i="8"/>
  <c r="BO13" i="8"/>
  <c r="BN54" i="8"/>
  <c r="BN23" i="8"/>
  <c r="BN63" i="8"/>
  <c r="BO60" i="8"/>
  <c r="BO52" i="8"/>
  <c r="BP52" i="31"/>
  <c r="BP53" i="31" s="1"/>
  <c r="BP56" i="31" s="1"/>
  <c r="BP58" i="31" s="1"/>
  <c r="BP38" i="30" s="1"/>
  <c r="BP25" i="31"/>
  <c r="BP26" i="31" s="1"/>
  <c r="BP43" i="31"/>
  <c r="BP44" i="31" s="1"/>
  <c r="BP61" i="31"/>
  <c r="BP62" i="31" s="1"/>
  <c r="BP65" i="31" s="1"/>
  <c r="BP67" i="31" s="1"/>
  <c r="BP46" i="30" s="1"/>
  <c r="BP34" i="31"/>
  <c r="BP35" i="31" s="1"/>
  <c r="BP83" i="31"/>
  <c r="BP84" i="31" s="1"/>
  <c r="BP70" i="31"/>
  <c r="BP71" i="31" s="1"/>
  <c r="BP74" i="31" s="1"/>
  <c r="BP76" i="31" s="1"/>
  <c r="BP54" i="30" s="1"/>
  <c r="BN15" i="8"/>
  <c r="BN31" i="8"/>
  <c r="BO44" i="8"/>
  <c r="BN38" i="8"/>
  <c r="BO28" i="8"/>
  <c r="BN46" i="8"/>
  <c r="BN39" i="8"/>
  <c r="BN62" i="8"/>
  <c r="BO36" i="8"/>
  <c r="BO37" i="8"/>
  <c r="BP10" i="8"/>
  <c r="BP28" i="8" s="1"/>
  <c r="BO61" i="8"/>
  <c r="BO29" i="8"/>
  <c r="BM67" i="8"/>
  <c r="BN55" i="8"/>
  <c r="BO45" i="8"/>
  <c r="BO21" i="8"/>
  <c r="BO53" i="8"/>
  <c r="BO103" i="7"/>
  <c r="BZ8" i="13"/>
  <c r="BZ10" i="13" s="1"/>
  <c r="BX22" i="12"/>
  <c r="BX21" i="12"/>
  <c r="BQ72" i="7" a="1"/>
  <c r="BQ72" i="7" s="1"/>
  <c r="BQ71" i="7" a="1"/>
  <c r="BQ71" i="7" s="1"/>
  <c r="BQ80" i="7" a="1"/>
  <c r="BQ80" i="7" s="1"/>
  <c r="BQ54" i="7" a="1"/>
  <c r="BQ54" i="7" s="1"/>
  <c r="BQ53" i="7" a="1"/>
  <c r="BQ53" i="7" s="1"/>
  <c r="BQ81" i="7" a="1"/>
  <c r="BQ81" i="7" s="1"/>
  <c r="BQ62" i="7" a="1"/>
  <c r="BQ62" i="7" s="1"/>
  <c r="BQ63" i="7" a="1"/>
  <c r="BQ63" i="7" s="1"/>
  <c r="BQ35" i="7" a="1"/>
  <c r="BQ35" i="7" s="1"/>
  <c r="BQ27" i="7" a="1"/>
  <c r="BQ27" i="7" s="1"/>
  <c r="BQ45" i="7" a="1"/>
  <c r="BQ45" i="7" s="1"/>
  <c r="BR18" i="7"/>
  <c r="BQ44" i="7" a="1"/>
  <c r="BQ44" i="7" s="1"/>
  <c r="BQ26" i="7" a="1"/>
  <c r="BQ26" i="7" s="1"/>
  <c r="BQ36" i="7" a="1"/>
  <c r="BQ36" i="7" s="1"/>
  <c r="BP56" i="7"/>
  <c r="BP55" i="7"/>
  <c r="BP57" i="7" s="1"/>
  <c r="BO104" i="7"/>
  <c r="CB7" i="13"/>
  <c r="BP37" i="7"/>
  <c r="BP39" i="7" s="1"/>
  <c r="BP38" i="7"/>
  <c r="BY16" i="13"/>
  <c r="BZ9" i="13"/>
  <c r="BN22" i="8"/>
  <c r="BP82" i="7"/>
  <c r="BP84" i="7" s="1"/>
  <c r="BP83" i="7"/>
  <c r="BP101" i="7"/>
  <c r="BP28" i="7"/>
  <c r="BP29" i="7"/>
  <c r="BP102" i="7"/>
  <c r="BT69" i="7"/>
  <c r="BT70" i="7" s="1"/>
  <c r="BT90" i="7"/>
  <c r="BT91" i="7" s="1"/>
  <c r="BT78" i="7"/>
  <c r="BT79" i="7" s="1"/>
  <c r="BT60" i="7"/>
  <c r="BT61" i="7" s="1"/>
  <c r="BT51" i="7"/>
  <c r="BT52" i="7" s="1"/>
  <c r="BT33" i="7"/>
  <c r="BT34" i="7" s="1"/>
  <c r="BT24" i="7"/>
  <c r="BT25" i="7" s="1"/>
  <c r="BT42" i="7"/>
  <c r="BT43" i="7" s="1"/>
  <c r="BO30" i="7"/>
  <c r="BP74" i="7"/>
  <c r="BP73" i="7"/>
  <c r="BP75" i="7" s="1"/>
  <c r="BP46" i="7"/>
  <c r="BP48" i="7" s="1"/>
  <c r="BP47" i="7"/>
  <c r="BU21" i="7"/>
  <c r="BP65" i="7"/>
  <c r="BP64" i="7"/>
  <c r="BP66" i="7" s="1"/>
  <c r="BW24" i="12"/>
  <c r="BW23" i="12" s="1"/>
  <c r="BS49" i="9" l="1"/>
  <c r="BS48" i="9"/>
  <c r="BJ38" i="31"/>
  <c r="BJ40" i="31" s="1"/>
  <c r="BJ22" i="30" s="1"/>
  <c r="BJ39" i="31"/>
  <c r="BK36" i="31" a="1"/>
  <c r="BK36" i="31" s="1"/>
  <c r="E74" i="25"/>
  <c r="BJ48" i="31"/>
  <c r="BJ47" i="31"/>
  <c r="BJ49" i="31" s="1"/>
  <c r="BJ30" i="30" s="1"/>
  <c r="BK45" i="31" a="1"/>
  <c r="BK45" i="31" s="1"/>
  <c r="E74" i="28"/>
  <c r="BZ12" i="13" a="1"/>
  <c r="BZ12" i="13" s="1"/>
  <c r="BZ13" i="13" a="1"/>
  <c r="BZ13" i="13" s="1"/>
  <c r="BZ17" i="13" s="1"/>
  <c r="BR22" i="31" s="1"/>
  <c r="BZ11" i="13" a="1"/>
  <c r="BZ11" i="13" s="1"/>
  <c r="BO23" i="8"/>
  <c r="BN27" i="31" a="1"/>
  <c r="BN27" i="31" s="1"/>
  <c r="E77" i="24"/>
  <c r="BW28" i="31" a="1"/>
  <c r="BW28" i="31" s="1"/>
  <c r="BV94" i="31"/>
  <c r="BM30" i="31"/>
  <c r="BM29" i="31"/>
  <c r="BM31" i="31" s="1"/>
  <c r="BM15" i="30" s="1"/>
  <c r="BW46" i="31" a="1"/>
  <c r="BW46" i="31" s="1"/>
  <c r="BW37" i="31" a="1"/>
  <c r="BW37" i="31" s="1"/>
  <c r="BO22" i="8"/>
  <c r="BO31" i="8"/>
  <c r="BO54" i="8"/>
  <c r="BO47" i="8"/>
  <c r="BO63" i="8"/>
  <c r="BQ70" i="31"/>
  <c r="BQ71" i="31" s="1"/>
  <c r="BQ74" i="31" s="1"/>
  <c r="BQ76" i="31" s="1"/>
  <c r="BQ54" i="30" s="1"/>
  <c r="BQ83" i="31"/>
  <c r="BQ84" i="31" s="1"/>
  <c r="BQ61" i="31"/>
  <c r="BQ62" i="31" s="1"/>
  <c r="BQ65" i="31" s="1"/>
  <c r="BQ67" i="31" s="1"/>
  <c r="BQ46" i="30" s="1"/>
  <c r="BQ52" i="31"/>
  <c r="BQ53" i="31" s="1"/>
  <c r="BQ56" i="31" s="1"/>
  <c r="BQ58" i="31" s="1"/>
  <c r="BQ38" i="30" s="1"/>
  <c r="BQ43" i="31"/>
  <c r="BQ44" i="31" s="1"/>
  <c r="BQ34" i="31"/>
  <c r="BQ35" i="31" s="1"/>
  <c r="BQ25" i="31"/>
  <c r="BQ26" i="31" s="1"/>
  <c r="BO39" i="8"/>
  <c r="BN67" i="8"/>
  <c r="BO62" i="8"/>
  <c r="BO38" i="8"/>
  <c r="BO46" i="8"/>
  <c r="BO30" i="8"/>
  <c r="BP36" i="8"/>
  <c r="BP44" i="8"/>
  <c r="BP21" i="8"/>
  <c r="BP52" i="8"/>
  <c r="BP60" i="8"/>
  <c r="BP29" i="8"/>
  <c r="BP31" i="8" s="1"/>
  <c r="BP53" i="8"/>
  <c r="BP20" i="8"/>
  <c r="BQ10" i="8"/>
  <c r="BQ20" i="8" s="1"/>
  <c r="BP13" i="8"/>
  <c r="BP61" i="8"/>
  <c r="BO55" i="8"/>
  <c r="BP45" i="8"/>
  <c r="BQ101" i="7"/>
  <c r="BQ29" i="7"/>
  <c r="BQ28" i="7"/>
  <c r="BQ30" i="7" s="1"/>
  <c r="BX24" i="12"/>
  <c r="BX23" i="12" s="1"/>
  <c r="CC7" i="13"/>
  <c r="BQ47" i="7"/>
  <c r="BQ46" i="7"/>
  <c r="BQ48" i="7" s="1"/>
  <c r="BQ55" i="7"/>
  <c r="BQ57" i="7" s="1"/>
  <c r="BQ56" i="7"/>
  <c r="BY21" i="12"/>
  <c r="BY22" i="12"/>
  <c r="BR80" i="7" a="1"/>
  <c r="BR80" i="7" s="1"/>
  <c r="BR81" i="7" a="1"/>
  <c r="BR81" i="7" s="1"/>
  <c r="BR72" i="7" a="1"/>
  <c r="BR72" i="7" s="1"/>
  <c r="BR63" i="7" a="1"/>
  <c r="BR63" i="7" s="1"/>
  <c r="BR62" i="7" a="1"/>
  <c r="BR62" i="7" s="1"/>
  <c r="BR71" i="7" a="1"/>
  <c r="BR71" i="7" s="1"/>
  <c r="BR54" i="7" a="1"/>
  <c r="BR54" i="7" s="1"/>
  <c r="BR53" i="7" a="1"/>
  <c r="BR53" i="7" s="1"/>
  <c r="BR45" i="7" a="1"/>
  <c r="BR45" i="7" s="1"/>
  <c r="BR44" i="7" a="1"/>
  <c r="BR44" i="7" s="1"/>
  <c r="BR36" i="7" a="1"/>
  <c r="BR36" i="7" s="1"/>
  <c r="BR35" i="7" a="1"/>
  <c r="BR35" i="7" s="1"/>
  <c r="BS18" i="7"/>
  <c r="BR26" i="7" a="1"/>
  <c r="BR26" i="7" s="1"/>
  <c r="BR27" i="7" a="1"/>
  <c r="BR27" i="7" s="1"/>
  <c r="CA8" i="13"/>
  <c r="CA10" i="13" s="1"/>
  <c r="BQ65" i="7"/>
  <c r="BQ64" i="7"/>
  <c r="BQ66" i="7" s="1"/>
  <c r="BP104" i="7"/>
  <c r="BQ82" i="7"/>
  <c r="BQ84" i="7" s="1"/>
  <c r="BQ83" i="7"/>
  <c r="BP37" i="8"/>
  <c r="BU90" i="7"/>
  <c r="BU91" i="7" s="1"/>
  <c r="BU69" i="7"/>
  <c r="BU70" i="7" s="1"/>
  <c r="BU78" i="7"/>
  <c r="BU79" i="7" s="1"/>
  <c r="BU60" i="7"/>
  <c r="BU61" i="7" s="1"/>
  <c r="BU51" i="7"/>
  <c r="BU52" i="7" s="1"/>
  <c r="BU33" i="7"/>
  <c r="BU34" i="7" s="1"/>
  <c r="BU42" i="7"/>
  <c r="BU43" i="7" s="1"/>
  <c r="BU24" i="7"/>
  <c r="BU25" i="7" s="1"/>
  <c r="BO14" i="8"/>
  <c r="BO105" i="7"/>
  <c r="BP103" i="7"/>
  <c r="CA9" i="13"/>
  <c r="BZ16" i="13"/>
  <c r="BQ102" i="7"/>
  <c r="BQ73" i="7"/>
  <c r="BQ75" i="7" s="1"/>
  <c r="BQ74" i="7"/>
  <c r="BP30" i="7"/>
  <c r="BV21" i="7"/>
  <c r="BQ38" i="7"/>
  <c r="BQ37" i="7"/>
  <c r="BQ39" i="7" s="1"/>
  <c r="BS52" i="9" l="1" a="1"/>
  <c r="BS52" i="9" s="1"/>
  <c r="BT49" i="9"/>
  <c r="BT48" i="9"/>
  <c r="E75" i="28"/>
  <c r="BL45" i="31" a="1"/>
  <c r="BL45" i="31" s="1"/>
  <c r="BK47" i="31"/>
  <c r="BK49" i="31" s="1"/>
  <c r="BK30" i="30" s="1"/>
  <c r="BK48" i="31"/>
  <c r="BL36" i="31" a="1"/>
  <c r="BL36" i="31" s="1"/>
  <c r="E75" i="25"/>
  <c r="BK39" i="31"/>
  <c r="BK38" i="31"/>
  <c r="BK40" i="31" s="1"/>
  <c r="BK22" i="30" s="1"/>
  <c r="CA13" i="13" a="1"/>
  <c r="CA13" i="13" s="1"/>
  <c r="CA17" i="13" s="1"/>
  <c r="BS22" i="31" s="1"/>
  <c r="CA11" i="13" a="1"/>
  <c r="CA11" i="13" s="1"/>
  <c r="CA12" i="13" a="1"/>
  <c r="CA12" i="13" s="1"/>
  <c r="BX37" i="31" a="1"/>
  <c r="BX37" i="31" s="1"/>
  <c r="BX28" i="31" a="1"/>
  <c r="BX28" i="31" s="1"/>
  <c r="BP30" i="8"/>
  <c r="BW94" i="31"/>
  <c r="BX46" i="31" a="1"/>
  <c r="BX46" i="31" s="1"/>
  <c r="BO27" i="31" a="1"/>
  <c r="BO27" i="31" s="1"/>
  <c r="E78" i="24"/>
  <c r="BN30" i="31"/>
  <c r="BN29" i="31"/>
  <c r="BN31" i="31" s="1"/>
  <c r="BN15" i="30" s="1"/>
  <c r="BP47" i="8"/>
  <c r="BP39" i="8"/>
  <c r="BP55" i="8"/>
  <c r="BP22" i="8"/>
  <c r="BR52" i="31"/>
  <c r="BR53" i="31" s="1"/>
  <c r="BR56" i="31" s="1"/>
  <c r="BR58" i="31" s="1"/>
  <c r="BR38" i="30" s="1"/>
  <c r="BR43" i="31"/>
  <c r="BR44" i="31" s="1"/>
  <c r="BR61" i="31"/>
  <c r="BR62" i="31" s="1"/>
  <c r="BR65" i="31" s="1"/>
  <c r="BR67" i="31" s="1"/>
  <c r="BR46" i="30" s="1"/>
  <c r="BR34" i="31"/>
  <c r="BR35" i="31" s="1"/>
  <c r="BR25" i="31"/>
  <c r="BR26" i="31" s="1"/>
  <c r="BR83" i="31"/>
  <c r="BR84" i="31" s="1"/>
  <c r="BR70" i="31"/>
  <c r="BR71" i="31" s="1"/>
  <c r="BR74" i="31" s="1"/>
  <c r="BR76" i="31" s="1"/>
  <c r="BR54" i="30" s="1"/>
  <c r="BP54" i="8"/>
  <c r="BP23" i="8"/>
  <c r="BP62" i="8"/>
  <c r="BP46" i="8"/>
  <c r="BP63" i="8"/>
  <c r="BR10" i="8"/>
  <c r="BR44" i="8" s="1"/>
  <c r="BQ44" i="8"/>
  <c r="BQ36" i="8"/>
  <c r="BQ60" i="8"/>
  <c r="BQ29" i="8"/>
  <c r="BQ45" i="8"/>
  <c r="BQ52" i="8"/>
  <c r="BQ53" i="8"/>
  <c r="BQ28" i="8"/>
  <c r="BQ37" i="8"/>
  <c r="BQ61" i="8"/>
  <c r="BQ13" i="8"/>
  <c r="BQ21" i="8"/>
  <c r="BQ23" i="8" s="1"/>
  <c r="BV90" i="7"/>
  <c r="BV91" i="7" s="1"/>
  <c r="BV69" i="7"/>
  <c r="BV70" i="7" s="1"/>
  <c r="BV78" i="7"/>
  <c r="BV79" i="7" s="1"/>
  <c r="BV51" i="7"/>
  <c r="BV52" i="7" s="1"/>
  <c r="BV60" i="7"/>
  <c r="BV61" i="7" s="1"/>
  <c r="BV42" i="7"/>
  <c r="BV43" i="7" s="1"/>
  <c r="BV33" i="7"/>
  <c r="BV34" i="7" s="1"/>
  <c r="BV24" i="7"/>
  <c r="BV25" i="7" s="1"/>
  <c r="BP14" i="8"/>
  <c r="BP105" i="7"/>
  <c r="BP107" i="7" s="1"/>
  <c r="BW21" i="7"/>
  <c r="BR55" i="7"/>
  <c r="BR57" i="7" s="1"/>
  <c r="BR56" i="7"/>
  <c r="CB8" i="13"/>
  <c r="CB10" i="13" s="1"/>
  <c r="BR46" i="7"/>
  <c r="BR48" i="7" s="1"/>
  <c r="BR47" i="7"/>
  <c r="BR82" i="7"/>
  <c r="BR84" i="7" s="1"/>
  <c r="BR83" i="7"/>
  <c r="BR102" i="7"/>
  <c r="CD7" i="13"/>
  <c r="BQ103" i="7"/>
  <c r="BR101" i="7"/>
  <c r="BR29" i="7"/>
  <c r="BR28" i="7"/>
  <c r="BR73" i="7"/>
  <c r="BR75" i="7" s="1"/>
  <c r="BR74" i="7"/>
  <c r="BQ104" i="7"/>
  <c r="BO107" i="7"/>
  <c r="BS80" i="7" a="1"/>
  <c r="BS80" i="7" s="1"/>
  <c r="BS72" i="7" a="1"/>
  <c r="BS72" i="7" s="1"/>
  <c r="BS71" i="7" a="1"/>
  <c r="BS71" i="7" s="1"/>
  <c r="BS81" i="7" a="1"/>
  <c r="BS81" i="7" s="1"/>
  <c r="BS63" i="7" a="1"/>
  <c r="BS63" i="7" s="1"/>
  <c r="BS62" i="7" a="1"/>
  <c r="BS62" i="7" s="1"/>
  <c r="BS45" i="7" a="1"/>
  <c r="BS45" i="7" s="1"/>
  <c r="BS44" i="7" a="1"/>
  <c r="BS44" i="7" s="1"/>
  <c r="BS36" i="7" a="1"/>
  <c r="BS36" i="7" s="1"/>
  <c r="BS35" i="7" a="1"/>
  <c r="BS35" i="7" s="1"/>
  <c r="BT18" i="7"/>
  <c r="BS27" i="7" a="1"/>
  <c r="BS27" i="7" s="1"/>
  <c r="BS54" i="7" a="1"/>
  <c r="BS54" i="7" s="1"/>
  <c r="BS53" i="7" a="1"/>
  <c r="BS53" i="7" s="1"/>
  <c r="BS26" i="7" a="1"/>
  <c r="BS26" i="7" s="1"/>
  <c r="BR64" i="7"/>
  <c r="BR66" i="7" s="1"/>
  <c r="BR65" i="7"/>
  <c r="BZ22" i="12"/>
  <c r="BZ21" i="12"/>
  <c r="BO16" i="8"/>
  <c r="BO15" i="8"/>
  <c r="BO67" i="8" s="1"/>
  <c r="BP38" i="8"/>
  <c r="BR37" i="7"/>
  <c r="BR39" i="7" s="1"/>
  <c r="BR38" i="7"/>
  <c r="BY24" i="12"/>
  <c r="BY23" i="12" s="1"/>
  <c r="CB9" i="13"/>
  <c r="CA16" i="13"/>
  <c r="BQ14" i="8"/>
  <c r="BQ105" i="7"/>
  <c r="BQ107" i="7" s="1"/>
  <c r="BT52" i="9" l="1" a="1"/>
  <c r="BT52" i="9" s="1"/>
  <c r="BU48" i="9"/>
  <c r="BU49" i="9"/>
  <c r="BM36" i="31" a="1"/>
  <c r="BM36" i="31" s="1"/>
  <c r="E76" i="25"/>
  <c r="BL39" i="31"/>
  <c r="BL38" i="31"/>
  <c r="BL40" i="31" s="1"/>
  <c r="BL22" i="30" s="1"/>
  <c r="BL47" i="31"/>
  <c r="BL49" i="31" s="1"/>
  <c r="BL30" i="30" s="1"/>
  <c r="BL48" i="31"/>
  <c r="BM45" i="31" a="1"/>
  <c r="BM45" i="31" s="1"/>
  <c r="E76" i="28"/>
  <c r="BR13" i="8"/>
  <c r="CB13" i="13" a="1"/>
  <c r="CB13" i="13" s="1"/>
  <c r="CB17" i="13" s="1"/>
  <c r="BT22" i="31" s="1"/>
  <c r="CB12" i="13" a="1"/>
  <c r="CB12" i="13" s="1"/>
  <c r="CB11" i="13" a="1"/>
  <c r="CB11" i="13" s="1"/>
  <c r="BQ54" i="8"/>
  <c r="BY46" i="31" a="1"/>
  <c r="BY46" i="31" s="1"/>
  <c r="BX94" i="31"/>
  <c r="BY37" i="31" a="1"/>
  <c r="BY37" i="31" s="1"/>
  <c r="BP27" i="31" a="1"/>
  <c r="BP27" i="31" s="1"/>
  <c r="E79" i="24"/>
  <c r="BY28" i="31" a="1"/>
  <c r="BY28" i="31" s="1"/>
  <c r="BO30" i="31"/>
  <c r="BO29" i="31"/>
  <c r="BO31" i="31" s="1"/>
  <c r="BO15" i="30" s="1"/>
  <c r="BR60" i="8"/>
  <c r="BQ30" i="8"/>
  <c r="BQ39" i="8"/>
  <c r="BR36" i="8"/>
  <c r="BR52" i="8"/>
  <c r="BR20" i="8"/>
  <c r="BR28" i="8"/>
  <c r="BQ47" i="8"/>
  <c r="BS34" i="31"/>
  <c r="BS35" i="31" s="1"/>
  <c r="BS43" i="31"/>
  <c r="BS44" i="31" s="1"/>
  <c r="BS25" i="31"/>
  <c r="BS26" i="31" s="1"/>
  <c r="BS83" i="31"/>
  <c r="BS84" i="31" s="1"/>
  <c r="BS52" i="31"/>
  <c r="BS53" i="31" s="1"/>
  <c r="BS56" i="31" s="1"/>
  <c r="BS58" i="31" s="1"/>
  <c r="BS38" i="30" s="1"/>
  <c r="BS70" i="31"/>
  <c r="BS71" i="31" s="1"/>
  <c r="BS74" i="31" s="1"/>
  <c r="BS76" i="31" s="1"/>
  <c r="BS54" i="30" s="1"/>
  <c r="BS61" i="31"/>
  <c r="BS62" i="31" s="1"/>
  <c r="BS65" i="31" s="1"/>
  <c r="BS67" i="31" s="1"/>
  <c r="BS46" i="30" s="1"/>
  <c r="BQ46" i="8"/>
  <c r="BQ38" i="8"/>
  <c r="BQ62" i="8"/>
  <c r="BQ55" i="8"/>
  <c r="BQ15" i="8"/>
  <c r="BQ63" i="8"/>
  <c r="BR37" i="8"/>
  <c r="BR45" i="8"/>
  <c r="BR47" i="8" s="1"/>
  <c r="BS10" i="8"/>
  <c r="BS20" i="8" s="1"/>
  <c r="BQ22" i="8"/>
  <c r="BR21" i="8"/>
  <c r="BR61" i="8"/>
  <c r="BR29" i="8"/>
  <c r="BQ31" i="8"/>
  <c r="BR53" i="8"/>
  <c r="BQ16" i="8"/>
  <c r="BS55" i="7"/>
  <c r="BS57" i="7" s="1"/>
  <c r="BS56" i="7"/>
  <c r="BS102" i="7"/>
  <c r="CE7" i="13"/>
  <c r="BX21" i="7"/>
  <c r="BZ24" i="12"/>
  <c r="BZ23" i="12" s="1"/>
  <c r="CA22" i="12"/>
  <c r="CA21" i="12"/>
  <c r="BT81" i="7" a="1"/>
  <c r="BT81" i="7" s="1"/>
  <c r="BT80" i="7" a="1"/>
  <c r="BT80" i="7" s="1"/>
  <c r="BT72" i="7" a="1"/>
  <c r="BT72" i="7" s="1"/>
  <c r="BT71" i="7" a="1"/>
  <c r="BT71" i="7" s="1"/>
  <c r="BT63" i="7" a="1"/>
  <c r="BT63" i="7" s="1"/>
  <c r="BT62" i="7" a="1"/>
  <c r="BT62" i="7" s="1"/>
  <c r="BT54" i="7" a="1"/>
  <c r="BT54" i="7" s="1"/>
  <c r="BT53" i="7" a="1"/>
  <c r="BT53" i="7" s="1"/>
  <c r="BT36" i="7" a="1"/>
  <c r="BT36" i="7" s="1"/>
  <c r="BT26" i="7" a="1"/>
  <c r="BT26" i="7" s="1"/>
  <c r="BT27" i="7" a="1"/>
  <c r="BT27" i="7" s="1"/>
  <c r="BT45" i="7" a="1"/>
  <c r="BT45" i="7" s="1"/>
  <c r="BT44" i="7" a="1"/>
  <c r="BT44" i="7" s="1"/>
  <c r="BT35" i="7" a="1"/>
  <c r="BT35" i="7" s="1"/>
  <c r="BU18" i="7"/>
  <c r="BS73" i="7"/>
  <c r="BS75" i="7" s="1"/>
  <c r="BS74" i="7"/>
  <c r="BW90" i="7"/>
  <c r="BW91" i="7" s="1"/>
  <c r="BW78" i="7"/>
  <c r="BW79" i="7" s="1"/>
  <c r="BW69" i="7"/>
  <c r="BW70" i="7" s="1"/>
  <c r="BW51" i="7"/>
  <c r="BW52" i="7" s="1"/>
  <c r="BW60" i="7"/>
  <c r="BW61" i="7" s="1"/>
  <c r="BW42" i="7"/>
  <c r="BW43" i="7" s="1"/>
  <c r="BW33" i="7"/>
  <c r="BW34" i="7" s="1"/>
  <c r="BW24" i="7"/>
  <c r="BW25" i="7" s="1"/>
  <c r="CC9" i="13"/>
  <c r="CB16" i="13"/>
  <c r="BS83" i="7"/>
  <c r="BS82" i="7"/>
  <c r="BS84" i="7" s="1"/>
  <c r="BR103" i="7"/>
  <c r="CC8" i="13"/>
  <c r="CC10" i="13" s="1"/>
  <c r="BR104" i="7"/>
  <c r="BP16" i="8"/>
  <c r="BP15" i="8"/>
  <c r="BP67" i="8" s="1"/>
  <c r="BS65" i="7"/>
  <c r="BS64" i="7"/>
  <c r="BS66" i="7" s="1"/>
  <c r="BS38" i="7"/>
  <c r="BS37" i="7"/>
  <c r="BS39" i="7" s="1"/>
  <c r="BS46" i="7"/>
  <c r="BS48" i="7" s="1"/>
  <c r="BS47" i="7"/>
  <c r="BS101" i="7"/>
  <c r="BS28" i="7"/>
  <c r="BS30" i="7" s="1"/>
  <c r="BS29" i="7"/>
  <c r="BR30" i="7"/>
  <c r="BU52" i="9" l="1" a="1"/>
  <c r="BU52" i="9" s="1"/>
  <c r="BV49" i="9"/>
  <c r="BV48" i="9"/>
  <c r="BM48" i="31"/>
  <c r="BM47" i="31"/>
  <c r="BM49" i="31" s="1"/>
  <c r="BM30" i="30" s="1"/>
  <c r="BN45" i="31" a="1"/>
  <c r="BN45" i="31" s="1"/>
  <c r="E77" i="28"/>
  <c r="BN36" i="31" a="1"/>
  <c r="BN36" i="31" s="1"/>
  <c r="E77" i="25"/>
  <c r="BM38" i="31"/>
  <c r="BM40" i="31" s="1"/>
  <c r="BM22" i="30" s="1"/>
  <c r="BM39" i="31"/>
  <c r="BR46" i="8"/>
  <c r="BS44" i="8"/>
  <c r="BS60" i="8"/>
  <c r="BR22" i="8"/>
  <c r="CC13" i="13" a="1"/>
  <c r="CC13" i="13" s="1"/>
  <c r="CC17" i="13" s="1"/>
  <c r="BU22" i="31" s="1"/>
  <c r="CC12" i="13" a="1"/>
  <c r="CC12" i="13" s="1"/>
  <c r="CC11" i="13" a="1"/>
  <c r="CC11" i="13" s="1"/>
  <c r="BR62" i="8"/>
  <c r="BS28" i="8"/>
  <c r="BR30" i="8"/>
  <c r="BR55" i="8"/>
  <c r="BY94" i="31"/>
  <c r="BS36" i="8"/>
  <c r="BQ27" i="31" a="1"/>
  <c r="BQ27" i="31" s="1"/>
  <c r="E80" i="24"/>
  <c r="BZ28" i="31" a="1"/>
  <c r="BZ28" i="31" s="1"/>
  <c r="BP30" i="31"/>
  <c r="BP29" i="31"/>
  <c r="BP31" i="31" s="1"/>
  <c r="BP15" i="30" s="1"/>
  <c r="BS52" i="8"/>
  <c r="BZ46" i="31" a="1"/>
  <c r="BZ46" i="31" s="1"/>
  <c r="BZ37" i="31" a="1"/>
  <c r="BZ37" i="31" s="1"/>
  <c r="BR31" i="8"/>
  <c r="BS13" i="8"/>
  <c r="BR38" i="8"/>
  <c r="BQ67" i="8"/>
  <c r="BT70" i="31"/>
  <c r="BT71" i="31" s="1"/>
  <c r="BT74" i="31" s="1"/>
  <c r="BT76" i="31" s="1"/>
  <c r="BT54" i="30" s="1"/>
  <c r="BT61" i="31"/>
  <c r="BT62" i="31" s="1"/>
  <c r="BT65" i="31" s="1"/>
  <c r="BT67" i="31" s="1"/>
  <c r="BT46" i="30" s="1"/>
  <c r="BT83" i="31"/>
  <c r="BT84" i="31" s="1"/>
  <c r="BT52" i="31"/>
  <c r="BT53" i="31" s="1"/>
  <c r="BT56" i="31" s="1"/>
  <c r="BT58" i="31" s="1"/>
  <c r="BT38" i="30" s="1"/>
  <c r="BT43" i="31"/>
  <c r="BT44" i="31" s="1"/>
  <c r="BT25" i="31"/>
  <c r="BT26" i="31" s="1"/>
  <c r="BT34" i="31"/>
  <c r="BT35" i="31" s="1"/>
  <c r="BR63" i="8"/>
  <c r="BR39" i="8"/>
  <c r="BR54" i="8"/>
  <c r="BS37" i="8"/>
  <c r="BS29" i="8"/>
  <c r="BR23" i="8"/>
  <c r="BS61" i="8"/>
  <c r="BS53" i="8"/>
  <c r="BS21" i="8"/>
  <c r="BS23" i="8" s="1"/>
  <c r="BT10" i="8"/>
  <c r="BT20" i="8" s="1"/>
  <c r="BS45" i="8"/>
  <c r="BS14" i="8"/>
  <c r="BS105" i="7"/>
  <c r="BS107" i="7" s="1"/>
  <c r="BR14" i="8"/>
  <c r="BR105" i="7"/>
  <c r="BR107" i="7" s="1"/>
  <c r="BT102" i="7"/>
  <c r="BT46" i="7"/>
  <c r="BT48" i="7" s="1"/>
  <c r="BT47" i="7"/>
  <c r="BS104" i="7"/>
  <c r="BT101" i="7"/>
  <c r="BT29" i="7"/>
  <c r="BT28" i="7"/>
  <c r="BT30" i="7" s="1"/>
  <c r="BT83" i="7"/>
  <c r="BT82" i="7"/>
  <c r="BT84" i="7" s="1"/>
  <c r="BS103" i="7"/>
  <c r="BT55" i="7"/>
  <c r="BT57" i="7" s="1"/>
  <c r="BT56" i="7"/>
  <c r="BX90" i="7"/>
  <c r="BX91" i="7" s="1"/>
  <c r="BX78" i="7"/>
  <c r="BX79" i="7" s="1"/>
  <c r="BX69" i="7"/>
  <c r="BX70" i="7" s="1"/>
  <c r="BX51" i="7"/>
  <c r="BX52" i="7" s="1"/>
  <c r="BX42" i="7"/>
  <c r="BX43" i="7" s="1"/>
  <c r="BX33" i="7"/>
  <c r="BX34" i="7" s="1"/>
  <c r="BX60" i="7"/>
  <c r="BX61" i="7" s="1"/>
  <c r="BX24" i="7"/>
  <c r="BX25" i="7" s="1"/>
  <c r="CC16" i="13"/>
  <c r="CD9" i="13"/>
  <c r="BT74" i="7"/>
  <c r="BT73" i="7"/>
  <c r="BT75" i="7" s="1"/>
  <c r="CF7" i="13"/>
  <c r="CD8" i="13"/>
  <c r="CD10" i="13" s="1"/>
  <c r="BU72" i="7" a="1"/>
  <c r="BU72" i="7" s="1"/>
  <c r="BU71" i="7" a="1"/>
  <c r="BU71" i="7" s="1"/>
  <c r="BU81" i="7" a="1"/>
  <c r="BU81" i="7" s="1"/>
  <c r="BU54" i="7" a="1"/>
  <c r="BU54" i="7" s="1"/>
  <c r="BU53" i="7" a="1"/>
  <c r="BU53" i="7" s="1"/>
  <c r="BU62" i="7" a="1"/>
  <c r="BU62" i="7" s="1"/>
  <c r="BU80" i="7" a="1"/>
  <c r="BU80" i="7" s="1"/>
  <c r="BU26" i="7" a="1"/>
  <c r="BU26" i="7" s="1"/>
  <c r="BU35" i="7" a="1"/>
  <c r="BU35" i="7" s="1"/>
  <c r="BU45" i="7" a="1"/>
  <c r="BU45" i="7" s="1"/>
  <c r="BU44" i="7" a="1"/>
  <c r="BU44" i="7" s="1"/>
  <c r="BU27" i="7" a="1"/>
  <c r="BU27" i="7" s="1"/>
  <c r="BU63" i="7" a="1"/>
  <c r="BU63" i="7" s="1"/>
  <c r="BU36" i="7" a="1"/>
  <c r="BU36" i="7" s="1"/>
  <c r="BV18" i="7"/>
  <c r="CA24" i="12"/>
  <c r="CA23" i="12" s="1"/>
  <c r="BY21" i="7"/>
  <c r="BT37" i="7"/>
  <c r="BT39" i="7" s="1"/>
  <c r="BT38" i="7"/>
  <c r="BT64" i="7"/>
  <c r="BT66" i="7" s="1"/>
  <c r="BT65" i="7"/>
  <c r="CB22" i="12"/>
  <c r="CB21" i="12"/>
  <c r="BV52" i="9" l="1" a="1"/>
  <c r="BV52" i="9" s="1"/>
  <c r="BW48" i="9"/>
  <c r="BW49" i="9"/>
  <c r="BW52" i="9" s="1" a="1"/>
  <c r="BW52" i="9" s="1"/>
  <c r="E78" i="25"/>
  <c r="BO36" i="31" a="1"/>
  <c r="BO36" i="31" s="1"/>
  <c r="BN39" i="31"/>
  <c r="BN38" i="31"/>
  <c r="BN40" i="31" s="1"/>
  <c r="BN22" i="30" s="1"/>
  <c r="BO45" i="31" a="1"/>
  <c r="BO45" i="31" s="1"/>
  <c r="E78" i="28"/>
  <c r="BN47" i="31"/>
  <c r="BN49" i="31" s="1"/>
  <c r="BN30" i="30" s="1"/>
  <c r="BN48" i="31"/>
  <c r="BS38" i="8"/>
  <c r="BS46" i="8"/>
  <c r="BS63" i="8"/>
  <c r="BS31" i="8"/>
  <c r="CD13" i="13" a="1"/>
  <c r="CD13" i="13" s="1"/>
  <c r="CD17" i="13" s="1"/>
  <c r="BV22" i="31" s="1"/>
  <c r="CD12" i="13" a="1"/>
  <c r="CD12" i="13" s="1"/>
  <c r="CD11" i="13" a="1"/>
  <c r="CD11" i="13" s="1"/>
  <c r="BS16" i="8"/>
  <c r="BS55" i="8"/>
  <c r="BR27" i="31" a="1"/>
  <c r="BR27" i="31" s="1"/>
  <c r="E81" i="24"/>
  <c r="CA37" i="31" a="1"/>
  <c r="CA37" i="31" s="1"/>
  <c r="BQ30" i="31"/>
  <c r="BQ29" i="31"/>
  <c r="BQ31" i="31" s="1"/>
  <c r="BQ15" i="30" s="1"/>
  <c r="CA46" i="31" a="1"/>
  <c r="CA46" i="31" s="1"/>
  <c r="CA28" i="31" a="1"/>
  <c r="CA28" i="31" s="1"/>
  <c r="BZ94" i="31"/>
  <c r="BT60" i="8"/>
  <c r="BS22" i="8"/>
  <c r="BS62" i="8"/>
  <c r="BU61" i="31"/>
  <c r="BU62" i="31" s="1"/>
  <c r="BU65" i="31" s="1"/>
  <c r="BU67" i="31" s="1"/>
  <c r="BU46" i="30" s="1"/>
  <c r="BU52" i="31"/>
  <c r="BU53" i="31" s="1"/>
  <c r="BU56" i="31" s="1"/>
  <c r="BU58" i="31" s="1"/>
  <c r="BU38" i="30" s="1"/>
  <c r="BU25" i="31"/>
  <c r="BU26" i="31" s="1"/>
  <c r="BU83" i="31"/>
  <c r="BU84" i="31" s="1"/>
  <c r="BU70" i="31"/>
  <c r="BU71" i="31" s="1"/>
  <c r="BU74" i="31" s="1"/>
  <c r="BU76" i="31" s="1"/>
  <c r="BU54" i="30" s="1"/>
  <c r="BU43" i="31"/>
  <c r="BU44" i="31" s="1"/>
  <c r="BU34" i="31"/>
  <c r="BU35" i="31" s="1"/>
  <c r="BS39" i="8"/>
  <c r="BS47" i="8"/>
  <c r="BS30" i="8"/>
  <c r="BT52" i="8"/>
  <c r="BS15" i="8"/>
  <c r="BT13" i="8"/>
  <c r="BS54" i="8"/>
  <c r="BT44" i="8"/>
  <c r="BT36" i="8"/>
  <c r="BT53" i="8"/>
  <c r="BT37" i="8"/>
  <c r="BT29" i="8"/>
  <c r="BU10" i="8"/>
  <c r="BU28" i="8" s="1"/>
  <c r="BT28" i="8"/>
  <c r="BT45" i="8"/>
  <c r="BT21" i="8"/>
  <c r="BT22" i="8" s="1"/>
  <c r="BT61" i="8"/>
  <c r="CG7" i="13"/>
  <c r="BU101" i="7"/>
  <c r="BU28" i="7"/>
  <c r="BU30" i="7" s="1"/>
  <c r="BU29" i="7"/>
  <c r="CE8" i="13"/>
  <c r="CE10" i="13" s="1"/>
  <c r="BU73" i="7"/>
  <c r="BU75" i="7" s="1"/>
  <c r="BU74" i="7"/>
  <c r="BU83" i="7"/>
  <c r="BU82" i="7"/>
  <c r="BU84" i="7" s="1"/>
  <c r="BU64" i="7"/>
  <c r="BU66" i="7" s="1"/>
  <c r="BU65" i="7"/>
  <c r="BT103" i="7"/>
  <c r="BR16" i="8"/>
  <c r="BR15" i="8"/>
  <c r="BR67" i="8" s="1"/>
  <c r="BY90" i="7"/>
  <c r="BY91" i="7" s="1"/>
  <c r="BY78" i="7"/>
  <c r="BY79" i="7" s="1"/>
  <c r="BY69" i="7"/>
  <c r="BY70" i="7" s="1"/>
  <c r="BY60" i="7"/>
  <c r="BY61" i="7" s="1"/>
  <c r="BY42" i="7"/>
  <c r="BY43" i="7" s="1"/>
  <c r="BY33" i="7"/>
  <c r="BY34" i="7" s="1"/>
  <c r="BY51" i="7"/>
  <c r="BY52" i="7" s="1"/>
  <c r="BY24" i="7"/>
  <c r="BY25" i="7" s="1"/>
  <c r="CD16" i="13"/>
  <c r="CE9" i="13"/>
  <c r="BU56" i="7"/>
  <c r="BU55" i="7"/>
  <c r="BU57" i="7" s="1"/>
  <c r="BZ21" i="7"/>
  <c r="BT104" i="7"/>
  <c r="BT14" i="8"/>
  <c r="BT105" i="7"/>
  <c r="BT107" i="7" s="1"/>
  <c r="BV81" i="7" a="1"/>
  <c r="BV81" i="7" s="1"/>
  <c r="BV63" i="7" a="1"/>
  <c r="BV63" i="7" s="1"/>
  <c r="BV62" i="7" a="1"/>
  <c r="BV62" i="7" s="1"/>
  <c r="BV80" i="7" a="1"/>
  <c r="BV80" i="7" s="1"/>
  <c r="BV71" i="7" a="1"/>
  <c r="BV71" i="7" s="1"/>
  <c r="BV72" i="7" a="1"/>
  <c r="BV72" i="7" s="1"/>
  <c r="BV54" i="7" a="1"/>
  <c r="BV54" i="7" s="1"/>
  <c r="BV53" i="7" a="1"/>
  <c r="BV53" i="7" s="1"/>
  <c r="BV45" i="7" a="1"/>
  <c r="BV45" i="7" s="1"/>
  <c r="BV44" i="7" a="1"/>
  <c r="BV44" i="7" s="1"/>
  <c r="BV36" i="7" a="1"/>
  <c r="BV36" i="7" s="1"/>
  <c r="BV35" i="7" a="1"/>
  <c r="BV35" i="7" s="1"/>
  <c r="BV27" i="7" a="1"/>
  <c r="BV27" i="7" s="1"/>
  <c r="BW18" i="7"/>
  <c r="BV26" i="7" a="1"/>
  <c r="BV26" i="7" s="1"/>
  <c r="CB24" i="12"/>
  <c r="CB23" i="12" s="1"/>
  <c r="BU102" i="7"/>
  <c r="BU37" i="7"/>
  <c r="BU39" i="7" s="1"/>
  <c r="BU38" i="7"/>
  <c r="CC22" i="12"/>
  <c r="CC21" i="12"/>
  <c r="BU46" i="7"/>
  <c r="BU48" i="7" s="1"/>
  <c r="BU47" i="7"/>
  <c r="BX48" i="9" l="1"/>
  <c r="BX49" i="9"/>
  <c r="E79" i="28"/>
  <c r="BP45" i="31" a="1"/>
  <c r="BP45" i="31" s="1"/>
  <c r="BO47" i="31"/>
  <c r="BO49" i="31" s="1"/>
  <c r="BO30" i="30" s="1"/>
  <c r="BO48" i="31"/>
  <c r="BO39" i="31"/>
  <c r="BO38" i="31"/>
  <c r="BO40" i="31" s="1"/>
  <c r="BO22" i="30" s="1"/>
  <c r="BP36" i="31" a="1"/>
  <c r="BP36" i="31" s="1"/>
  <c r="E79" i="25"/>
  <c r="BT16" i="8"/>
  <c r="BT63" i="8"/>
  <c r="CA94" i="31"/>
  <c r="CE13" i="13" a="1"/>
  <c r="CE13" i="13" s="1"/>
  <c r="CE17" i="13" s="1"/>
  <c r="BW22" i="31" s="1"/>
  <c r="CE12" i="13" a="1"/>
  <c r="CE12" i="13" s="1"/>
  <c r="CE11" i="13" a="1"/>
  <c r="CE11" i="13" s="1"/>
  <c r="BT55" i="8"/>
  <c r="CB46" i="31" a="1"/>
  <c r="CB46" i="31" s="1"/>
  <c r="BS27" i="31" a="1"/>
  <c r="BS27" i="31" s="1"/>
  <c r="E82" i="24"/>
  <c r="CB37" i="31" a="1"/>
  <c r="CB37" i="31" s="1"/>
  <c r="CB28" i="31" a="1"/>
  <c r="CB28" i="31" s="1"/>
  <c r="BR30" i="31"/>
  <c r="BR29" i="31"/>
  <c r="BR31" i="31" s="1"/>
  <c r="BR15" i="30" s="1"/>
  <c r="BT39" i="8"/>
  <c r="BT23" i="8"/>
  <c r="BT31" i="8"/>
  <c r="BT38" i="8"/>
  <c r="BV83" i="31"/>
  <c r="BV84" i="31" s="1"/>
  <c r="BV25" i="31"/>
  <c r="BV26" i="31" s="1"/>
  <c r="BV70" i="31"/>
  <c r="BV71" i="31" s="1"/>
  <c r="BV74" i="31" s="1"/>
  <c r="BV76" i="31" s="1"/>
  <c r="BV54" i="30" s="1"/>
  <c r="BV43" i="31"/>
  <c r="BV44" i="31" s="1"/>
  <c r="BV34" i="31"/>
  <c r="BV35" i="31" s="1"/>
  <c r="BV61" i="31"/>
  <c r="BV62" i="31" s="1"/>
  <c r="BV65" i="31" s="1"/>
  <c r="BV67" i="31" s="1"/>
  <c r="BV46" i="30" s="1"/>
  <c r="BV52" i="31"/>
  <c r="BV53" i="31" s="1"/>
  <c r="BV56" i="31" s="1"/>
  <c r="BV58" i="31" s="1"/>
  <c r="BV38" i="30" s="1"/>
  <c r="BS67" i="8"/>
  <c r="BT46" i="8"/>
  <c r="BT54" i="8"/>
  <c r="BT30" i="8"/>
  <c r="BT47" i="8"/>
  <c r="BU44" i="8"/>
  <c r="BT62" i="8"/>
  <c r="BU45" i="8"/>
  <c r="BU53" i="8"/>
  <c r="BU52" i="8"/>
  <c r="BU60" i="8"/>
  <c r="BU13" i="8"/>
  <c r="BU36" i="8"/>
  <c r="BU20" i="8"/>
  <c r="BU21" i="8"/>
  <c r="BU37" i="8"/>
  <c r="BV10" i="8"/>
  <c r="BV52" i="8" s="1"/>
  <c r="BU61" i="8"/>
  <c r="BU29" i="8"/>
  <c r="BU31" i="8" s="1"/>
  <c r="BT15" i="8"/>
  <c r="BV82" i="7"/>
  <c r="BV84" i="7" s="1"/>
  <c r="BV83" i="7"/>
  <c r="BV46" i="7"/>
  <c r="BV48" i="7" s="1"/>
  <c r="BV47" i="7"/>
  <c r="BZ90" i="7"/>
  <c r="BZ91" i="7" s="1"/>
  <c r="BZ78" i="7"/>
  <c r="BZ79" i="7" s="1"/>
  <c r="BZ69" i="7"/>
  <c r="BZ70" i="7" s="1"/>
  <c r="BZ60" i="7"/>
  <c r="BZ61" i="7" s="1"/>
  <c r="BZ51" i="7"/>
  <c r="BZ52" i="7" s="1"/>
  <c r="BZ24" i="7"/>
  <c r="BZ25" i="7" s="1"/>
  <c r="BZ42" i="7"/>
  <c r="BZ43" i="7" s="1"/>
  <c r="BZ33" i="7"/>
  <c r="BZ34" i="7" s="1"/>
  <c r="BU103" i="7"/>
  <c r="CA21" i="7"/>
  <c r="CD21" i="12"/>
  <c r="CD22" i="12"/>
  <c r="BV56" i="7"/>
  <c r="BV55" i="7"/>
  <c r="BV57" i="7" s="1"/>
  <c r="BU14" i="8"/>
  <c r="BU105" i="7"/>
  <c r="BU107" i="7" s="1"/>
  <c r="CC24" i="12"/>
  <c r="CC23" i="12" s="1"/>
  <c r="BV37" i="7"/>
  <c r="BV39" i="7" s="1"/>
  <c r="BV38" i="7"/>
  <c r="BV64" i="7"/>
  <c r="BV66" i="7" s="1"/>
  <c r="BV65" i="7"/>
  <c r="BU104" i="7"/>
  <c r="BV101" i="7"/>
  <c r="BV28" i="7"/>
  <c r="BV30" i="7" s="1"/>
  <c r="BV29" i="7"/>
  <c r="BW72" i="7" a="1"/>
  <c r="BW72" i="7" s="1"/>
  <c r="BW81" i="7" a="1"/>
  <c r="BW81" i="7" s="1"/>
  <c r="BW54" i="7" a="1"/>
  <c r="BW54" i="7" s="1"/>
  <c r="BW53" i="7" a="1"/>
  <c r="BW53" i="7" s="1"/>
  <c r="BW80" i="7" a="1"/>
  <c r="BW80" i="7" s="1"/>
  <c r="BW71" i="7" a="1"/>
  <c r="BW71" i="7" s="1"/>
  <c r="BW63" i="7" a="1"/>
  <c r="BW63" i="7" s="1"/>
  <c r="BW62" i="7" a="1"/>
  <c r="BW62" i="7" s="1"/>
  <c r="BW45" i="7" a="1"/>
  <c r="BW45" i="7" s="1"/>
  <c r="BW44" i="7" a="1"/>
  <c r="BW44" i="7" s="1"/>
  <c r="BW36" i="7" a="1"/>
  <c r="BW36" i="7" s="1"/>
  <c r="BW35" i="7" a="1"/>
  <c r="BW35" i="7" s="1"/>
  <c r="BX18" i="7"/>
  <c r="BW26" i="7" a="1"/>
  <c r="BW26" i="7" s="1"/>
  <c r="BW27" i="7" a="1"/>
  <c r="BW27" i="7" s="1"/>
  <c r="BV102" i="7"/>
  <c r="BV74" i="7"/>
  <c r="BV73" i="7"/>
  <c r="BV75" i="7" s="1"/>
  <c r="CE16" i="13"/>
  <c r="CF9" i="13"/>
  <c r="CF8" i="13"/>
  <c r="CF10" i="13" s="1"/>
  <c r="CH7" i="13"/>
  <c r="BX52" i="9" l="1" a="1"/>
  <c r="BX52" i="9" s="1"/>
  <c r="BY49" i="9"/>
  <c r="BY48" i="9"/>
  <c r="BP39" i="31"/>
  <c r="BP38" i="31"/>
  <c r="BP40" i="31" s="1"/>
  <c r="BP22" i="30" s="1"/>
  <c r="BP48" i="31"/>
  <c r="BP47" i="31"/>
  <c r="BP49" i="31" s="1"/>
  <c r="BP30" i="30" s="1"/>
  <c r="E80" i="25"/>
  <c r="BQ36" i="31" a="1"/>
  <c r="BQ36" i="31" s="1"/>
  <c r="BQ45" i="31" a="1"/>
  <c r="BQ45" i="31" s="1"/>
  <c r="E80" i="28"/>
  <c r="BU47" i="8"/>
  <c r="CF12" i="13" a="1"/>
  <c r="CF12" i="13" s="1"/>
  <c r="CF13" i="13" a="1"/>
  <c r="CF13" i="13" s="1"/>
  <c r="CF17" i="13" s="1"/>
  <c r="BX22" i="31" s="1"/>
  <c r="CF11" i="13" a="1"/>
  <c r="CF11" i="13" s="1"/>
  <c r="CC37" i="31" a="1"/>
  <c r="CC37" i="31" s="1"/>
  <c r="BU62" i="8"/>
  <c r="CC28" i="31" a="1"/>
  <c r="CC28" i="31" s="1"/>
  <c r="CB94" i="31"/>
  <c r="BT27" i="31" a="1"/>
  <c r="BT27" i="31" s="1"/>
  <c r="E83" i="24"/>
  <c r="BS30" i="31"/>
  <c r="BS29" i="31"/>
  <c r="BS31" i="31" s="1"/>
  <c r="BS15" i="30" s="1"/>
  <c r="CC46" i="31" a="1"/>
  <c r="CC46" i="31" s="1"/>
  <c r="BU15" i="8"/>
  <c r="BU23" i="8"/>
  <c r="BU46" i="8"/>
  <c r="BW43" i="31"/>
  <c r="BW44" i="31" s="1"/>
  <c r="BW61" i="31"/>
  <c r="BW62" i="31" s="1"/>
  <c r="BW65" i="31" s="1"/>
  <c r="BW67" i="31" s="1"/>
  <c r="BW46" i="30" s="1"/>
  <c r="BW25" i="31"/>
  <c r="BW26" i="31" s="1"/>
  <c r="BW34" i="31"/>
  <c r="BW35" i="31" s="1"/>
  <c r="BW83" i="31"/>
  <c r="BW84" i="31" s="1"/>
  <c r="BW70" i="31"/>
  <c r="BW71" i="31" s="1"/>
  <c r="BW74" i="31" s="1"/>
  <c r="BW76" i="31" s="1"/>
  <c r="BW54" i="30" s="1"/>
  <c r="BW52" i="31"/>
  <c r="BW53" i="31" s="1"/>
  <c r="BW56" i="31" s="1"/>
  <c r="BW58" i="31" s="1"/>
  <c r="BW38" i="30" s="1"/>
  <c r="BT67" i="8"/>
  <c r="BV28" i="8"/>
  <c r="BV36" i="8"/>
  <c r="BU30" i="8"/>
  <c r="BV20" i="8"/>
  <c r="BV44" i="8"/>
  <c r="BU63" i="8"/>
  <c r="BU22" i="8"/>
  <c r="BV60" i="8"/>
  <c r="BV13" i="8"/>
  <c r="BU54" i="8"/>
  <c r="BU55" i="8"/>
  <c r="BU38" i="8"/>
  <c r="BW10" i="8"/>
  <c r="BW60" i="8" s="1"/>
  <c r="BV29" i="8"/>
  <c r="BV37" i="8"/>
  <c r="BU39" i="8"/>
  <c r="BV45" i="8"/>
  <c r="BV61" i="8"/>
  <c r="BV53" i="8"/>
  <c r="BV54" i="8" s="1"/>
  <c r="BV21" i="8"/>
  <c r="BW102" i="7"/>
  <c r="BV103" i="7"/>
  <c r="BW64" i="7"/>
  <c r="BW66" i="7" s="1"/>
  <c r="BW65" i="7"/>
  <c r="BV14" i="8"/>
  <c r="BV105" i="7"/>
  <c r="BV107" i="7" s="1"/>
  <c r="BU16" i="8"/>
  <c r="BW101" i="7"/>
  <c r="BW29" i="7"/>
  <c r="BW28" i="7"/>
  <c r="BW30" i="7" s="1"/>
  <c r="BW73" i="7"/>
  <c r="BW75" i="7" s="1"/>
  <c r="BW74" i="7"/>
  <c r="CA90" i="7"/>
  <c r="CA91" i="7" s="1"/>
  <c r="CA78" i="7"/>
  <c r="CA79" i="7" s="1"/>
  <c r="CA69" i="7"/>
  <c r="CA70" i="7" s="1"/>
  <c r="CA60" i="7"/>
  <c r="CA61" i="7" s="1"/>
  <c r="CA51" i="7"/>
  <c r="CA52" i="7" s="1"/>
  <c r="CA24" i="7"/>
  <c r="CA25" i="7" s="1"/>
  <c r="CA42" i="7"/>
  <c r="CA43" i="7" s="1"/>
  <c r="CA33" i="7"/>
  <c r="CA34" i="7" s="1"/>
  <c r="CG8" i="13"/>
  <c r="CG10" i="13" s="1"/>
  <c r="BV104" i="7"/>
  <c r="BX81" i="7" a="1"/>
  <c r="BX81" i="7" s="1"/>
  <c r="BX80" i="7" a="1"/>
  <c r="BX80" i="7" s="1"/>
  <c r="BX72" i="7" a="1"/>
  <c r="BX72" i="7" s="1"/>
  <c r="BX71" i="7" a="1"/>
  <c r="BX71" i="7" s="1"/>
  <c r="BX63" i="7" a="1"/>
  <c r="BX63" i="7" s="1"/>
  <c r="BX62" i="7" a="1"/>
  <c r="BX62" i="7" s="1"/>
  <c r="BX54" i="7" a="1"/>
  <c r="BX54" i="7" s="1"/>
  <c r="BX53" i="7" a="1"/>
  <c r="BX53" i="7" s="1"/>
  <c r="BX44" i="7" a="1"/>
  <c r="BX44" i="7" s="1"/>
  <c r="BX36" i="7" a="1"/>
  <c r="BX36" i="7" s="1"/>
  <c r="BX35" i="7" a="1"/>
  <c r="BX35" i="7" s="1"/>
  <c r="BX26" i="7" a="1"/>
  <c r="BX26" i="7" s="1"/>
  <c r="BY18" i="7"/>
  <c r="BX45" i="7" a="1"/>
  <c r="BX45" i="7" s="1"/>
  <c r="BX27" i="7" a="1"/>
  <c r="BX27" i="7" s="1"/>
  <c r="BW83" i="7"/>
  <c r="BW82" i="7"/>
  <c r="BW84" i="7" s="1"/>
  <c r="CE22" i="12"/>
  <c r="CE21" i="12"/>
  <c r="CG9" i="13"/>
  <c r="CF16" i="13"/>
  <c r="BW37" i="7"/>
  <c r="BW39" i="7" s="1"/>
  <c r="BW38" i="7"/>
  <c r="BW56" i="7"/>
  <c r="BW55" i="7"/>
  <c r="BW57" i="7" s="1"/>
  <c r="CD24" i="12"/>
  <c r="CD23" i="12" s="1"/>
  <c r="CB21" i="7"/>
  <c r="CI7" i="13"/>
  <c r="BW46" i="7"/>
  <c r="BW48" i="7" s="1"/>
  <c r="BW47" i="7"/>
  <c r="BY52" i="9" l="1" a="1"/>
  <c r="BY52" i="9" s="1"/>
  <c r="BZ48" i="9"/>
  <c r="BZ49" i="9"/>
  <c r="E81" i="28"/>
  <c r="BR45" i="31" a="1"/>
  <c r="BR45" i="31" s="1"/>
  <c r="BQ38" i="31"/>
  <c r="BQ40" i="31" s="1"/>
  <c r="BQ22" i="30" s="1"/>
  <c r="BQ39" i="31"/>
  <c r="BR36" i="31" a="1"/>
  <c r="BR36" i="31" s="1"/>
  <c r="E81" i="25"/>
  <c r="BQ48" i="31"/>
  <c r="BQ47" i="31"/>
  <c r="BQ49" i="31" s="1"/>
  <c r="BQ30" i="30" s="1"/>
  <c r="CG13" i="13" a="1"/>
  <c r="CG13" i="13" s="1"/>
  <c r="CG17" i="13" s="1"/>
  <c r="BY22" i="31" s="1"/>
  <c r="BY83" i="31" s="1"/>
  <c r="BY84" i="31" s="1"/>
  <c r="CG12" i="13" a="1"/>
  <c r="CG12" i="13" s="1"/>
  <c r="CG11" i="13" a="1"/>
  <c r="CG11" i="13" s="1"/>
  <c r="BV31" i="8"/>
  <c r="CD46" i="31" a="1"/>
  <c r="CD46" i="31" s="1"/>
  <c r="CC94" i="31"/>
  <c r="CD28" i="31" a="1"/>
  <c r="CD28" i="31" s="1"/>
  <c r="BV38" i="8"/>
  <c r="CD37" i="31" a="1"/>
  <c r="CD37" i="31" s="1"/>
  <c r="BV47" i="8"/>
  <c r="BU27" i="31" a="1"/>
  <c r="BU27" i="31" s="1"/>
  <c r="E84" i="24"/>
  <c r="BV23" i="8"/>
  <c r="BT30" i="31"/>
  <c r="BT29" i="31"/>
  <c r="BT31" i="31" s="1"/>
  <c r="BT15" i="30" s="1"/>
  <c r="BV30" i="8"/>
  <c r="BV15" i="8"/>
  <c r="BV63" i="8"/>
  <c r="BV16" i="8"/>
  <c r="BX70" i="31"/>
  <c r="BX71" i="31" s="1"/>
  <c r="BX74" i="31" s="1"/>
  <c r="BX76" i="31" s="1"/>
  <c r="BX54" i="30" s="1"/>
  <c r="BX61" i="31"/>
  <c r="BX62" i="31" s="1"/>
  <c r="BX65" i="31" s="1"/>
  <c r="BX67" i="31" s="1"/>
  <c r="BX46" i="30" s="1"/>
  <c r="BX52" i="31"/>
  <c r="BX53" i="31" s="1"/>
  <c r="BX56" i="31" s="1"/>
  <c r="BX58" i="31" s="1"/>
  <c r="BX38" i="30" s="1"/>
  <c r="BX43" i="31"/>
  <c r="BX44" i="31" s="1"/>
  <c r="BX34" i="31"/>
  <c r="BX35" i="31" s="1"/>
  <c r="BX83" i="31"/>
  <c r="BX84" i="31" s="1"/>
  <c r="BX25" i="31"/>
  <c r="BX26" i="31" s="1"/>
  <c r="BU67" i="8"/>
  <c r="BV39" i="8"/>
  <c r="BV22" i="8"/>
  <c r="BV55" i="8"/>
  <c r="BW13" i="8"/>
  <c r="BW36" i="8"/>
  <c r="BW28" i="8"/>
  <c r="BV46" i="8"/>
  <c r="BW44" i="8"/>
  <c r="BW52" i="8"/>
  <c r="BW20" i="8"/>
  <c r="BW37" i="8"/>
  <c r="BW53" i="8"/>
  <c r="BW61" i="8"/>
  <c r="BW63" i="8" s="1"/>
  <c r="BW21" i="8"/>
  <c r="BW29" i="8"/>
  <c r="BW45" i="8"/>
  <c r="BX10" i="8"/>
  <c r="BX52" i="8" s="1"/>
  <c r="BV62" i="8"/>
  <c r="BW14" i="8"/>
  <c r="BW105" i="7"/>
  <c r="BW107" i="7" s="1"/>
  <c r="CJ7" i="13"/>
  <c r="CH8" i="13"/>
  <c r="CH10" i="13" s="1"/>
  <c r="BX101" i="7"/>
  <c r="BX28" i="7"/>
  <c r="BX29" i="7"/>
  <c r="CE24" i="12"/>
  <c r="CE23" i="12" s="1"/>
  <c r="BX37" i="7"/>
  <c r="BX39" i="7" s="1"/>
  <c r="BX38" i="7"/>
  <c r="BX73" i="7"/>
  <c r="BX75" i="7" s="1"/>
  <c r="BX74" i="7"/>
  <c r="CB90" i="7"/>
  <c r="CB91" i="7" s="1"/>
  <c r="CB78" i="7"/>
  <c r="CB79" i="7" s="1"/>
  <c r="CB69" i="7"/>
  <c r="CB70" i="7" s="1"/>
  <c r="CB60" i="7"/>
  <c r="CB61" i="7" s="1"/>
  <c r="CB51" i="7"/>
  <c r="CB52" i="7" s="1"/>
  <c r="CB33" i="7"/>
  <c r="CB34" i="7" s="1"/>
  <c r="CB42" i="7"/>
  <c r="CB43" i="7" s="1"/>
  <c r="CB24" i="7"/>
  <c r="CB25" i="7" s="1"/>
  <c r="CF21" i="12"/>
  <c r="CF22" i="12"/>
  <c r="BX82" i="7"/>
  <c r="BX84" i="7" s="1"/>
  <c r="BX83" i="7"/>
  <c r="BY72" i="7" a="1"/>
  <c r="BY72" i="7" s="1"/>
  <c r="BY71" i="7" a="1"/>
  <c r="BY71" i="7" s="1"/>
  <c r="BY80" i="7" a="1"/>
  <c r="BY80" i="7" s="1"/>
  <c r="BY81" i="7" a="1"/>
  <c r="BY81" i="7" s="1"/>
  <c r="BY63" i="7" a="1"/>
  <c r="BY63" i="7" s="1"/>
  <c r="BY62" i="7" a="1"/>
  <c r="BY62" i="7" s="1"/>
  <c r="BY54" i="7" a="1"/>
  <c r="BY54" i="7" s="1"/>
  <c r="BY53" i="7" a="1"/>
  <c r="BY53" i="7" s="1"/>
  <c r="BY35" i="7" a="1"/>
  <c r="BY35" i="7" s="1"/>
  <c r="BY26" i="7" a="1"/>
  <c r="BY26" i="7" s="1"/>
  <c r="BY27" i="7" a="1"/>
  <c r="BY27" i="7" s="1"/>
  <c r="BZ18" i="7"/>
  <c r="BY45" i="7" a="1"/>
  <c r="BY45" i="7" s="1"/>
  <c r="BY44" i="7" a="1"/>
  <c r="BY44" i="7" s="1"/>
  <c r="BY36" i="7" a="1"/>
  <c r="BY36" i="7" s="1"/>
  <c r="CC21" i="7"/>
  <c r="BX55" i="7"/>
  <c r="BX57" i="7" s="1"/>
  <c r="BX56" i="7"/>
  <c r="BW103" i="7"/>
  <c r="BX46" i="7"/>
  <c r="BX48" i="7" s="1"/>
  <c r="BX47" i="7"/>
  <c r="CG16" i="13"/>
  <c r="CH9" i="13"/>
  <c r="BX102" i="7"/>
  <c r="BW104" i="7"/>
  <c r="BX64" i="7"/>
  <c r="BX66" i="7" s="1"/>
  <c r="BX65" i="7"/>
  <c r="BZ52" i="9" l="1" a="1"/>
  <c r="BZ52" i="9" s="1"/>
  <c r="CA49" i="9"/>
  <c r="CA48" i="9"/>
  <c r="BS36" i="31" a="1"/>
  <c r="BS36" i="31" s="1"/>
  <c r="E82" i="25"/>
  <c r="BR39" i="31"/>
  <c r="BR38" i="31"/>
  <c r="BR40" i="31" s="1"/>
  <c r="BR22" i="30" s="1"/>
  <c r="BR47" i="31"/>
  <c r="BR49" i="31" s="1"/>
  <c r="BR30" i="30" s="1"/>
  <c r="BR48" i="31"/>
  <c r="E82" i="28"/>
  <c r="BS45" i="31" a="1"/>
  <c r="BS45" i="31" s="1"/>
  <c r="CH13" i="13" a="1"/>
  <c r="CH13" i="13" s="1"/>
  <c r="CH17" i="13" s="1"/>
  <c r="BZ22" i="31" s="1"/>
  <c r="BZ83" i="31" s="1"/>
  <c r="BZ84" i="31" s="1"/>
  <c r="CH11" i="13" a="1"/>
  <c r="CH11" i="13" s="1"/>
  <c r="CH12" i="13" a="1"/>
  <c r="CH12" i="13" s="1"/>
  <c r="BW38" i="8"/>
  <c r="F65" i="8"/>
  <c r="N17" i="5" s="1"/>
  <c r="CD94" i="31"/>
  <c r="CE46" i="31" a="1"/>
  <c r="CE46" i="31" s="1"/>
  <c r="BV27" i="31" a="1"/>
  <c r="BV27" i="31" s="1"/>
  <c r="E85" i="24"/>
  <c r="CE28" i="31" a="1"/>
  <c r="CE28" i="31" s="1"/>
  <c r="BU30" i="31"/>
  <c r="BU29" i="31"/>
  <c r="BU31" i="31" s="1"/>
  <c r="BU15" i="30" s="1"/>
  <c r="CE37" i="31" a="1"/>
  <c r="CE37" i="31" s="1"/>
  <c r="BW47" i="8"/>
  <c r="F49" i="8" s="1"/>
  <c r="N15" i="5" s="1"/>
  <c r="BW16" i="8"/>
  <c r="F18" i="8" s="1"/>
  <c r="N11" i="5" s="1"/>
  <c r="BW31" i="8"/>
  <c r="F33" i="8" s="1"/>
  <c r="N13" i="5" s="1"/>
  <c r="BY61" i="31"/>
  <c r="BY62" i="31" s="1"/>
  <c r="BY65" i="31" s="1"/>
  <c r="BY67" i="31" s="1"/>
  <c r="BY46" i="30" s="1"/>
  <c r="BY25" i="31"/>
  <c r="BY26" i="31" s="1"/>
  <c r="BY70" i="31"/>
  <c r="BY71" i="31" s="1"/>
  <c r="BY74" i="31" s="1"/>
  <c r="BY76" i="31" s="1"/>
  <c r="BY54" i="30" s="1"/>
  <c r="BY52" i="31"/>
  <c r="BY53" i="31" s="1"/>
  <c r="BY56" i="31" s="1"/>
  <c r="BY58" i="31" s="1"/>
  <c r="BY38" i="30" s="1"/>
  <c r="BY43" i="31"/>
  <c r="BY44" i="31" s="1"/>
  <c r="BY34" i="31"/>
  <c r="BY35" i="31" s="1"/>
  <c r="BW30" i="8"/>
  <c r="BW46" i="8"/>
  <c r="BW39" i="8"/>
  <c r="F41" i="8" s="1"/>
  <c r="N14" i="5" s="1"/>
  <c r="BV67" i="8"/>
  <c r="BW22" i="8"/>
  <c r="BW54" i="8"/>
  <c r="BW23" i="8"/>
  <c r="F25" i="8" s="1"/>
  <c r="N12" i="5" s="1"/>
  <c r="BW62" i="8"/>
  <c r="BX20" i="8"/>
  <c r="BX60" i="8"/>
  <c r="BX13" i="8"/>
  <c r="BX28" i="8"/>
  <c r="BW55" i="8"/>
  <c r="F57" i="8" s="1"/>
  <c r="N16" i="5" s="1"/>
  <c r="BY10" i="8"/>
  <c r="BY28" i="8" s="1"/>
  <c r="BX36" i="8"/>
  <c r="BW15" i="8"/>
  <c r="BX44" i="8"/>
  <c r="BX45" i="8"/>
  <c r="BX21" i="8"/>
  <c r="BX61" i="8"/>
  <c r="BY65" i="7"/>
  <c r="BY64" i="7"/>
  <c r="BY66" i="7" s="1"/>
  <c r="CD21" i="7"/>
  <c r="CI8" i="13"/>
  <c r="CI10" i="13" s="1"/>
  <c r="BZ80" i="7" a="1"/>
  <c r="BZ80" i="7" s="1"/>
  <c r="BZ63" i="7" a="1"/>
  <c r="BZ63" i="7" s="1"/>
  <c r="BZ62" i="7" a="1"/>
  <c r="BZ62" i="7" s="1"/>
  <c r="BZ81" i="7" a="1"/>
  <c r="BZ81" i="7" s="1"/>
  <c r="BZ72" i="7" a="1"/>
  <c r="BZ72" i="7" s="1"/>
  <c r="BZ54" i="7" a="1"/>
  <c r="BZ54" i="7" s="1"/>
  <c r="BZ53" i="7" a="1"/>
  <c r="BZ53" i="7" s="1"/>
  <c r="BZ45" i="7" a="1"/>
  <c r="BZ45" i="7" s="1"/>
  <c r="BZ44" i="7" a="1"/>
  <c r="BZ44" i="7" s="1"/>
  <c r="BZ36" i="7" a="1"/>
  <c r="BZ36" i="7" s="1"/>
  <c r="BZ35" i="7" a="1"/>
  <c r="BZ35" i="7" s="1"/>
  <c r="BZ71" i="7" a="1"/>
  <c r="BZ71" i="7" s="1"/>
  <c r="CA18" i="7"/>
  <c r="BZ27" i="7" a="1"/>
  <c r="BZ27" i="7" s="1"/>
  <c r="BZ26" i="7" a="1"/>
  <c r="BZ26" i="7" s="1"/>
  <c r="BX53" i="8"/>
  <c r="BX55" i="8" s="1"/>
  <c r="BX29" i="8"/>
  <c r="CC69" i="7"/>
  <c r="CC70" i="7" s="1"/>
  <c r="CC60" i="7"/>
  <c r="CC61" i="7" s="1"/>
  <c r="CC51" i="7"/>
  <c r="CC52" i="7" s="1"/>
  <c r="CC90" i="7"/>
  <c r="CC91" i="7" s="1"/>
  <c r="CC78" i="7"/>
  <c r="CC79" i="7" s="1"/>
  <c r="CC42" i="7"/>
  <c r="CC43" i="7" s="1"/>
  <c r="CC33" i="7"/>
  <c r="CC34" i="7" s="1"/>
  <c r="CC24" i="7"/>
  <c r="CC25" i="7" s="1"/>
  <c r="BY102" i="7"/>
  <c r="BY82" i="7"/>
  <c r="BY84" i="7" s="1"/>
  <c r="BY83" i="7"/>
  <c r="CG21" i="12"/>
  <c r="CG22" i="12"/>
  <c r="BY101" i="7"/>
  <c r="BY29" i="7"/>
  <c r="BY104" i="7" s="1"/>
  <c r="BY28" i="7"/>
  <c r="BY73" i="7"/>
  <c r="BY75" i="7" s="1"/>
  <c r="BY74" i="7"/>
  <c r="CF24" i="12"/>
  <c r="CF23" i="12" s="1"/>
  <c r="BX104" i="7"/>
  <c r="CK7" i="13"/>
  <c r="BY38" i="7"/>
  <c r="BY37" i="7"/>
  <c r="BY39" i="7" s="1"/>
  <c r="CI9" i="13"/>
  <c r="CH16" i="13"/>
  <c r="BY47" i="7"/>
  <c r="BY46" i="7"/>
  <c r="BY48" i="7" s="1"/>
  <c r="BX37" i="8"/>
  <c r="BX103" i="7"/>
  <c r="BX30" i="7"/>
  <c r="BY55" i="7"/>
  <c r="BY57" i="7" s="1"/>
  <c r="BY56" i="7"/>
  <c r="CA52" i="9" l="1" a="1"/>
  <c r="CA52" i="9" s="1"/>
  <c r="CB49" i="9"/>
  <c r="CB52" i="9" s="1" a="1"/>
  <c r="CB52" i="9" s="1"/>
  <c r="CB48" i="9"/>
  <c r="BS48" i="31"/>
  <c r="BS47" i="31"/>
  <c r="BS49" i="31" s="1"/>
  <c r="BS30" i="30" s="1"/>
  <c r="E83" i="28"/>
  <c r="BT45" i="31" a="1"/>
  <c r="BT45" i="31" s="1"/>
  <c r="E83" i="25"/>
  <c r="BT36" i="31" a="1"/>
  <c r="BT36" i="31" s="1"/>
  <c r="BS38" i="31"/>
  <c r="BS40" i="31" s="1"/>
  <c r="BS22" i="30" s="1"/>
  <c r="BS39" i="31"/>
  <c r="CI13" i="13" a="1"/>
  <c r="CI13" i="13" s="1"/>
  <c r="CI17" i="13" s="1"/>
  <c r="CA22" i="31" s="1"/>
  <c r="CA83" i="31" s="1"/>
  <c r="CA84" i="31" s="1"/>
  <c r="CI12" i="13" a="1"/>
  <c r="CI12" i="13" s="1"/>
  <c r="CI11" i="13" a="1"/>
  <c r="CI11" i="13" s="1"/>
  <c r="BX63" i="8"/>
  <c r="BY13" i="8"/>
  <c r="BX23" i="8"/>
  <c r="BY36" i="8"/>
  <c r="BY52" i="8"/>
  <c r="BX31" i="8"/>
  <c r="BY44" i="8"/>
  <c r="CF28" i="31" a="1"/>
  <c r="CF28" i="31" s="1"/>
  <c r="BW27" i="31" a="1"/>
  <c r="BW27" i="31" s="1"/>
  <c r="E86" i="24"/>
  <c r="BV30" i="31"/>
  <c r="BV29" i="31"/>
  <c r="BV31" i="31" s="1"/>
  <c r="BV15" i="30" s="1"/>
  <c r="BY20" i="8"/>
  <c r="CF37" i="31" a="1"/>
  <c r="CF37" i="31" s="1"/>
  <c r="CF46" i="31" a="1"/>
  <c r="CF46" i="31" s="1"/>
  <c r="CE94" i="31"/>
  <c r="BY60" i="8"/>
  <c r="BX47" i="8"/>
  <c r="BZ70" i="31"/>
  <c r="BZ71" i="31" s="1"/>
  <c r="BZ74" i="31" s="1"/>
  <c r="BZ76" i="31" s="1"/>
  <c r="BZ54" i="30" s="1"/>
  <c r="BZ43" i="31"/>
  <c r="BZ44" i="31" s="1"/>
  <c r="BZ52" i="31"/>
  <c r="BZ53" i="31" s="1"/>
  <c r="BZ56" i="31" s="1"/>
  <c r="BZ58" i="31" s="1"/>
  <c r="BZ38" i="30" s="1"/>
  <c r="BZ34" i="31"/>
  <c r="BZ35" i="31" s="1"/>
  <c r="BZ25" i="31"/>
  <c r="BZ26" i="31" s="1"/>
  <c r="BZ61" i="31"/>
  <c r="BZ62" i="31" s="1"/>
  <c r="BZ65" i="31" s="1"/>
  <c r="BZ67" i="31" s="1"/>
  <c r="BZ46" i="30" s="1"/>
  <c r="N18" i="5"/>
  <c r="BW67" i="8"/>
  <c r="BX39" i="8"/>
  <c r="BZ10" i="8"/>
  <c r="BZ52" i="8" s="1"/>
  <c r="BY61" i="8"/>
  <c r="BY53" i="8"/>
  <c r="BY21" i="8"/>
  <c r="BX62" i="8"/>
  <c r="BX46" i="8"/>
  <c r="BX22" i="8"/>
  <c r="BY103" i="7"/>
  <c r="BX54" i="8"/>
  <c r="BX30" i="8"/>
  <c r="BY37" i="8"/>
  <c r="BY45" i="8"/>
  <c r="BY29" i="8"/>
  <c r="BY31" i="8" s="1"/>
  <c r="BX14" i="8"/>
  <c r="BX105" i="7"/>
  <c r="BX38" i="8"/>
  <c r="CA71" i="7" a="1"/>
  <c r="CA71" i="7" s="1"/>
  <c r="CA80" i="7" a="1"/>
  <c r="CA80" i="7" s="1"/>
  <c r="CA72" i="7" a="1"/>
  <c r="CA72" i="7" s="1"/>
  <c r="CA81" i="7" a="1"/>
  <c r="CA81" i="7" s="1"/>
  <c r="CA63" i="7" a="1"/>
  <c r="CA63" i="7" s="1"/>
  <c r="CA62" i="7" a="1"/>
  <c r="CA62" i="7" s="1"/>
  <c r="CA54" i="7" a="1"/>
  <c r="CA54" i="7" s="1"/>
  <c r="CA45" i="7" a="1"/>
  <c r="CA45" i="7" s="1"/>
  <c r="CA44" i="7" a="1"/>
  <c r="CA44" i="7" s="1"/>
  <c r="CA36" i="7" a="1"/>
  <c r="CA36" i="7" s="1"/>
  <c r="CA35" i="7" a="1"/>
  <c r="CA35" i="7" s="1"/>
  <c r="CA53" i="7" a="1"/>
  <c r="CA53" i="7" s="1"/>
  <c r="CB18" i="7"/>
  <c r="CA26" i="7" a="1"/>
  <c r="CA26" i="7" s="1"/>
  <c r="CA27" i="7" a="1"/>
  <c r="CA27" i="7" s="1"/>
  <c r="BZ73" i="7"/>
  <c r="BZ75" i="7" s="1"/>
  <c r="BZ74" i="7"/>
  <c r="CJ9" i="13"/>
  <c r="CI16" i="13"/>
  <c r="BZ55" i="7"/>
  <c r="BZ57" i="7" s="1"/>
  <c r="BZ56" i="7"/>
  <c r="BZ38" i="7"/>
  <c r="BZ37" i="7"/>
  <c r="BZ39" i="7" s="1"/>
  <c r="BZ64" i="7"/>
  <c r="BZ66" i="7" s="1"/>
  <c r="BZ65" i="7"/>
  <c r="BZ101" i="7"/>
  <c r="BZ28" i="7"/>
  <c r="BZ30" i="7" s="1"/>
  <c r="BZ29" i="7"/>
  <c r="BZ104" i="7" s="1"/>
  <c r="CH22" i="12"/>
  <c r="CH21" i="12"/>
  <c r="BZ102" i="7"/>
  <c r="CG24" i="12"/>
  <c r="CG23" i="12" s="1"/>
  <c r="CL7" i="13"/>
  <c r="BY30" i="7"/>
  <c r="CD90" i="7"/>
  <c r="CD91" i="7" s="1"/>
  <c r="CD78" i="7"/>
  <c r="CD79" i="7" s="1"/>
  <c r="CD60" i="7"/>
  <c r="CD61" i="7" s="1"/>
  <c r="CD42" i="7"/>
  <c r="CD43" i="7" s="1"/>
  <c r="CD33" i="7"/>
  <c r="CD34" i="7" s="1"/>
  <c r="CD69" i="7"/>
  <c r="CD70" i="7" s="1"/>
  <c r="CD51" i="7"/>
  <c r="CD52" i="7" s="1"/>
  <c r="CD24" i="7"/>
  <c r="CD25" i="7" s="1"/>
  <c r="CE21" i="7"/>
  <c r="BZ46" i="7"/>
  <c r="BZ48" i="7" s="1"/>
  <c r="BZ47" i="7"/>
  <c r="BZ82" i="7"/>
  <c r="BZ84" i="7" s="1"/>
  <c r="BZ83" i="7"/>
  <c r="CJ8" i="13"/>
  <c r="CJ10" i="13" s="1"/>
  <c r="CC48" i="9" l="1"/>
  <c r="CC49" i="9"/>
  <c r="BT39" i="31"/>
  <c r="BT38" i="31"/>
  <c r="BT40" i="31" s="1"/>
  <c r="BT22" i="30" s="1"/>
  <c r="BU36" i="31" a="1"/>
  <c r="BU36" i="31" s="1"/>
  <c r="E84" i="25"/>
  <c r="BT48" i="31"/>
  <c r="BT47" i="31"/>
  <c r="BT49" i="31" s="1"/>
  <c r="BT30" i="30" s="1"/>
  <c r="BU45" i="31" a="1"/>
  <c r="BU45" i="31" s="1"/>
  <c r="E84" i="28"/>
  <c r="BY54" i="8"/>
  <c r="BY38" i="8"/>
  <c r="CJ13" i="13" a="1"/>
  <c r="CJ13" i="13" s="1"/>
  <c r="CJ17" i="13" s="1"/>
  <c r="CB22" i="31" s="1"/>
  <c r="CB83" i="31" s="1"/>
  <c r="CB84" i="31" s="1"/>
  <c r="CJ12" i="13" a="1"/>
  <c r="CJ12" i="13" s="1"/>
  <c r="CJ11" i="13" a="1"/>
  <c r="CJ11" i="13" s="1"/>
  <c r="BY47" i="8"/>
  <c r="BY62" i="8"/>
  <c r="BY23" i="8"/>
  <c r="BW30" i="31"/>
  <c r="BW29" i="31"/>
  <c r="BW31" i="31" s="1"/>
  <c r="BW15" i="30" s="1"/>
  <c r="CG46" i="31" a="1"/>
  <c r="CG46" i="31" s="1"/>
  <c r="CG28" i="31" a="1"/>
  <c r="CG28" i="31" s="1"/>
  <c r="CF94" i="31"/>
  <c r="CG37" i="31" a="1"/>
  <c r="CG37" i="31" s="1"/>
  <c r="BX27" i="31" a="1"/>
  <c r="BX27" i="31" s="1"/>
  <c r="E87" i="24"/>
  <c r="BZ13" i="8"/>
  <c r="BZ20" i="8"/>
  <c r="BZ28" i="8"/>
  <c r="BZ36" i="8"/>
  <c r="BZ60" i="8"/>
  <c r="BZ44" i="8"/>
  <c r="CA61" i="31"/>
  <c r="CA62" i="31" s="1"/>
  <c r="CA65" i="31" s="1"/>
  <c r="CA67" i="31" s="1"/>
  <c r="CA46" i="30" s="1"/>
  <c r="CA52" i="31"/>
  <c r="CA53" i="31" s="1"/>
  <c r="CA56" i="31" s="1"/>
  <c r="CA58" i="31" s="1"/>
  <c r="CA38" i="30" s="1"/>
  <c r="CA43" i="31"/>
  <c r="CA44" i="31" s="1"/>
  <c r="CA70" i="31"/>
  <c r="CA71" i="31" s="1"/>
  <c r="CA74" i="31" s="1"/>
  <c r="CA76" i="31" s="1"/>
  <c r="CA54" i="30" s="1"/>
  <c r="CA34" i="31"/>
  <c r="CA35" i="31" s="1"/>
  <c r="CA25" i="31"/>
  <c r="CA26" i="31" s="1"/>
  <c r="BY22" i="8"/>
  <c r="BY55" i="8"/>
  <c r="BZ29" i="8"/>
  <c r="BZ21" i="8"/>
  <c r="BY63" i="8"/>
  <c r="CA10" i="8"/>
  <c r="BZ45" i="8"/>
  <c r="BY39" i="8"/>
  <c r="BY46" i="8"/>
  <c r="BY30" i="8"/>
  <c r="BZ37" i="8"/>
  <c r="BZ61" i="8"/>
  <c r="BZ53" i="8"/>
  <c r="BZ55" i="8" s="1"/>
  <c r="BY105" i="7"/>
  <c r="BY107" i="7" s="1"/>
  <c r="BY14" i="8"/>
  <c r="BZ103" i="7"/>
  <c r="CA83" i="7"/>
  <c r="CA82" i="7"/>
  <c r="CA84" i="7" s="1"/>
  <c r="CE78" i="7"/>
  <c r="CE79" i="7" s="1"/>
  <c r="CE90" i="7"/>
  <c r="CE91" i="7" s="1"/>
  <c r="CE60" i="7"/>
  <c r="CE61" i="7" s="1"/>
  <c r="CE69" i="7"/>
  <c r="CE70" i="7" s="1"/>
  <c r="CE42" i="7"/>
  <c r="CE43" i="7" s="1"/>
  <c r="CE33" i="7"/>
  <c r="CE34" i="7" s="1"/>
  <c r="CE24" i="7"/>
  <c r="CE25" i="7" s="1"/>
  <c r="CE51" i="7"/>
  <c r="CE52" i="7" s="1"/>
  <c r="CK8" i="13"/>
  <c r="CK10" i="13" s="1"/>
  <c r="CA46" i="7"/>
  <c r="CA48" i="7" s="1"/>
  <c r="CA47" i="7"/>
  <c r="CA73" i="7"/>
  <c r="CA75" i="7" s="1"/>
  <c r="CA74" i="7"/>
  <c r="CA38" i="7"/>
  <c r="CA37" i="7"/>
  <c r="CA39" i="7" s="1"/>
  <c r="CM7" i="13"/>
  <c r="BZ14" i="8"/>
  <c r="BZ105" i="7"/>
  <c r="BZ107" i="7" s="1"/>
  <c r="CH24" i="12"/>
  <c r="CH23" i="12" s="1"/>
  <c r="CA102" i="7"/>
  <c r="CI21" i="12"/>
  <c r="CI22" i="12"/>
  <c r="CF21" i="7"/>
  <c r="CA101" i="7"/>
  <c r="CA28" i="7"/>
  <c r="CA29" i="7"/>
  <c r="CA104" i="7" s="1"/>
  <c r="CA65" i="7"/>
  <c r="CA64" i="7"/>
  <c r="CA66" i="7" s="1"/>
  <c r="CK9" i="13"/>
  <c r="CJ16" i="13"/>
  <c r="CB81" i="7" a="1"/>
  <c r="CB81" i="7" s="1"/>
  <c r="CB80" i="7" a="1"/>
  <c r="CB80" i="7" s="1"/>
  <c r="CB72" i="7" a="1"/>
  <c r="CB72" i="7" s="1"/>
  <c r="CB71" i="7" a="1"/>
  <c r="CB71" i="7" s="1"/>
  <c r="CB54" i="7" a="1"/>
  <c r="CB54" i="7" s="1"/>
  <c r="CB53" i="7" a="1"/>
  <c r="CB53" i="7" s="1"/>
  <c r="CB62" i="7" a="1"/>
  <c r="CB62" i="7" s="1"/>
  <c r="CB63" i="7" a="1"/>
  <c r="CB63" i="7" s="1"/>
  <c r="CB27" i="7" a="1"/>
  <c r="CB27" i="7" s="1"/>
  <c r="CB26" i="7" a="1"/>
  <c r="CB26" i="7" s="1"/>
  <c r="CB44" i="7" a="1"/>
  <c r="CB44" i="7" s="1"/>
  <c r="CB35" i="7" a="1"/>
  <c r="CB35" i="7" s="1"/>
  <c r="CB45" i="7" a="1"/>
  <c r="CB45" i="7" s="1"/>
  <c r="CB36" i="7" a="1"/>
  <c r="CB36" i="7" s="1"/>
  <c r="CC18" i="7"/>
  <c r="BX107" i="7"/>
  <c r="CA55" i="7"/>
  <c r="CA57" i="7" s="1"/>
  <c r="CA56" i="7"/>
  <c r="BX16" i="8"/>
  <c r="BX15" i="8"/>
  <c r="BX67" i="8" s="1"/>
  <c r="CC52" i="9" l="1" a="1"/>
  <c r="CC52" i="9" s="1"/>
  <c r="CD49" i="9"/>
  <c r="CD48" i="9"/>
  <c r="BV45" i="31" a="1"/>
  <c r="BV45" i="31" s="1"/>
  <c r="E85" i="28"/>
  <c r="BU47" i="31"/>
  <c r="BU49" i="31" s="1"/>
  <c r="BU30" i="30" s="1"/>
  <c r="BU48" i="31"/>
  <c r="BV36" i="31" a="1"/>
  <c r="BV36" i="31" s="1"/>
  <c r="E85" i="25"/>
  <c r="BU39" i="31"/>
  <c r="BU38" i="31"/>
  <c r="BU40" i="31" s="1"/>
  <c r="BU22" i="30" s="1"/>
  <c r="BZ22" i="8"/>
  <c r="CK12" i="13" a="1"/>
  <c r="CK12" i="13" s="1"/>
  <c r="CK13" i="13" a="1"/>
  <c r="CK13" i="13" s="1"/>
  <c r="CK17" i="13" s="1"/>
  <c r="CC22" i="31" s="1"/>
  <c r="CC83" i="31" s="1"/>
  <c r="CC84" i="31" s="1"/>
  <c r="CK11" i="13" a="1"/>
  <c r="CK11" i="13" s="1"/>
  <c r="BZ31" i="8"/>
  <c r="BZ16" i="8"/>
  <c r="BZ38" i="8"/>
  <c r="CH37" i="31" a="1"/>
  <c r="CH37" i="31" s="1"/>
  <c r="BX30" i="31"/>
  <c r="BX29" i="31"/>
  <c r="BX31" i="31" s="1"/>
  <c r="BX15" i="30" s="1"/>
  <c r="CG94" i="31"/>
  <c r="BY27" i="31" a="1"/>
  <c r="BY27" i="31" s="1"/>
  <c r="E88" i="24"/>
  <c r="CH28" i="31" a="1"/>
  <c r="CH28" i="31" s="1"/>
  <c r="CH46" i="31" a="1"/>
  <c r="CH46" i="31" s="1"/>
  <c r="BZ63" i="8"/>
  <c r="BZ46" i="8"/>
  <c r="BZ30" i="8"/>
  <c r="CA52" i="8"/>
  <c r="CA44" i="8"/>
  <c r="CA20" i="8"/>
  <c r="CA13" i="8"/>
  <c r="CA28" i="8"/>
  <c r="CA36" i="8"/>
  <c r="BZ47" i="8"/>
  <c r="CB52" i="31"/>
  <c r="CB53" i="31" s="1"/>
  <c r="CB56" i="31" s="1"/>
  <c r="CB58" i="31" s="1"/>
  <c r="CB38" i="30" s="1"/>
  <c r="CB70" i="31"/>
  <c r="CB71" i="31" s="1"/>
  <c r="CB74" i="31" s="1"/>
  <c r="CB76" i="31" s="1"/>
  <c r="CB54" i="30" s="1"/>
  <c r="CB61" i="31"/>
  <c r="CB62" i="31" s="1"/>
  <c r="CB65" i="31" s="1"/>
  <c r="CB67" i="31" s="1"/>
  <c r="CB46" i="30" s="1"/>
  <c r="CB43" i="31"/>
  <c r="CB44" i="31" s="1"/>
  <c r="CB34" i="31"/>
  <c r="CB35" i="31" s="1"/>
  <c r="CB25" i="31"/>
  <c r="CB26" i="31" s="1"/>
  <c r="BZ23" i="8"/>
  <c r="CA60" i="8"/>
  <c r="CA45" i="8"/>
  <c r="CB10" i="8"/>
  <c r="CB13" i="8" s="1"/>
  <c r="CA61" i="8"/>
  <c r="BZ39" i="8"/>
  <c r="BZ54" i="8"/>
  <c r="BZ15" i="8"/>
  <c r="CA21" i="8"/>
  <c r="CA37" i="8"/>
  <c r="CA53" i="8"/>
  <c r="CA29" i="8"/>
  <c r="CC72" i="7" a="1"/>
  <c r="CC72" i="7" s="1"/>
  <c r="CC71" i="7" a="1"/>
  <c r="CC71" i="7" s="1"/>
  <c r="CC81" i="7" a="1"/>
  <c r="CC81" i="7" s="1"/>
  <c r="CC54" i="7" a="1"/>
  <c r="CC54" i="7" s="1"/>
  <c r="CC53" i="7" a="1"/>
  <c r="CC53" i="7" s="1"/>
  <c r="CC80" i="7" a="1"/>
  <c r="CC80" i="7" s="1"/>
  <c r="CC63" i="7" a="1"/>
  <c r="CC63" i="7" s="1"/>
  <c r="CC62" i="7" a="1"/>
  <c r="CC62" i="7" s="1"/>
  <c r="CC45" i="7" a="1"/>
  <c r="CC45" i="7" s="1"/>
  <c r="CC44" i="7" a="1"/>
  <c r="CC44" i="7" s="1"/>
  <c r="CC26" i="7" a="1"/>
  <c r="CC26" i="7" s="1"/>
  <c r="CC36" i="7" a="1"/>
  <c r="CC36" i="7" s="1"/>
  <c r="CC35" i="7" a="1"/>
  <c r="CC35" i="7" s="1"/>
  <c r="CD18" i="7"/>
  <c r="CC27" i="7" a="1"/>
  <c r="CC27" i="7" s="1"/>
  <c r="CL9" i="13"/>
  <c r="CK16" i="13"/>
  <c r="CG21" i="7"/>
  <c r="CB55" i="7"/>
  <c r="CB57" i="7" s="1"/>
  <c r="CB56" i="7"/>
  <c r="CF90" i="7"/>
  <c r="CF91" i="7" s="1"/>
  <c r="CF69" i="7"/>
  <c r="CF70" i="7" s="1"/>
  <c r="CF60" i="7"/>
  <c r="CF61" i="7" s="1"/>
  <c r="CF51" i="7"/>
  <c r="CF52" i="7" s="1"/>
  <c r="CF78" i="7"/>
  <c r="CF79" i="7" s="1"/>
  <c r="CF42" i="7"/>
  <c r="CF43" i="7" s="1"/>
  <c r="CF33" i="7"/>
  <c r="CF34" i="7" s="1"/>
  <c r="CF24" i="7"/>
  <c r="CF25" i="7" s="1"/>
  <c r="BY16" i="8"/>
  <c r="BY15" i="8"/>
  <c r="BY67" i="8" s="1"/>
  <c r="CB65" i="7"/>
  <c r="CB64" i="7"/>
  <c r="CB66" i="7" s="1"/>
  <c r="CA103" i="7"/>
  <c r="CB37" i="7"/>
  <c r="CB39" i="7" s="1"/>
  <c r="CB38" i="7"/>
  <c r="CB74" i="7"/>
  <c r="CB73" i="7"/>
  <c r="CB75" i="7" s="1"/>
  <c r="CA30" i="7"/>
  <c r="CN7" i="13"/>
  <c r="CL8" i="13"/>
  <c r="CL10" i="13" s="1"/>
  <c r="CB101" i="7"/>
  <c r="CB29" i="7"/>
  <c r="CB28" i="7"/>
  <c r="BZ62" i="8"/>
  <c r="CB46" i="7"/>
  <c r="CB48" i="7" s="1"/>
  <c r="CB47" i="7"/>
  <c r="CB83" i="7"/>
  <c r="CB82" i="7"/>
  <c r="CB84" i="7" s="1"/>
  <c r="CJ22" i="12"/>
  <c r="CJ21" i="12"/>
  <c r="CB102" i="7"/>
  <c r="CI24" i="12"/>
  <c r="CI23" i="12" s="1"/>
  <c r="CD52" i="9" l="1" a="1"/>
  <c r="CD52" i="9" s="1"/>
  <c r="CE48" i="9"/>
  <c r="CE49" i="9"/>
  <c r="CE52" i="9" s="1" a="1"/>
  <c r="CE52" i="9" s="1"/>
  <c r="BW36" i="31" a="1"/>
  <c r="BW36" i="31" s="1"/>
  <c r="E86" i="25"/>
  <c r="BV39" i="31"/>
  <c r="BV38" i="31"/>
  <c r="BV40" i="31" s="1"/>
  <c r="BV22" i="30" s="1"/>
  <c r="BW45" i="31" a="1"/>
  <c r="BW45" i="31" s="1"/>
  <c r="E86" i="28"/>
  <c r="BV48" i="31"/>
  <c r="BV47" i="31"/>
  <c r="BV49" i="31" s="1"/>
  <c r="BV30" i="30" s="1"/>
  <c r="CL12" i="13" a="1"/>
  <c r="CL12" i="13" s="1"/>
  <c r="CL13" i="13" a="1"/>
  <c r="CL13" i="13" s="1"/>
  <c r="CL17" i="13" s="1"/>
  <c r="CD22" i="31" s="1"/>
  <c r="CD83" i="31" s="1"/>
  <c r="CD84" i="31" s="1"/>
  <c r="CL11" i="13" a="1"/>
  <c r="CL11" i="13" s="1"/>
  <c r="CA63" i="8"/>
  <c r="CA54" i="8"/>
  <c r="CH94" i="31"/>
  <c r="CI46" i="31" a="1"/>
  <c r="CI46" i="31" s="1"/>
  <c r="BZ27" i="31" a="1"/>
  <c r="BZ27" i="31" s="1"/>
  <c r="E89" i="24"/>
  <c r="BY30" i="31"/>
  <c r="BY29" i="31"/>
  <c r="BY31" i="31" s="1"/>
  <c r="BY15" i="30" s="1"/>
  <c r="CI37" i="31" a="1"/>
  <c r="CI37" i="31" s="1"/>
  <c r="CI28" i="31" a="1"/>
  <c r="CI28" i="31" s="1"/>
  <c r="CA22" i="8"/>
  <c r="CA46" i="8"/>
  <c r="CA31" i="8"/>
  <c r="CA39" i="8"/>
  <c r="CC61" i="31"/>
  <c r="CC62" i="31" s="1"/>
  <c r="CC65" i="31" s="1"/>
  <c r="CC67" i="31" s="1"/>
  <c r="CC46" i="30" s="1"/>
  <c r="CC70" i="31"/>
  <c r="CC71" i="31" s="1"/>
  <c r="CC74" i="31" s="1"/>
  <c r="CC76" i="31" s="1"/>
  <c r="CC54" i="30" s="1"/>
  <c r="CC34" i="31"/>
  <c r="CC35" i="31" s="1"/>
  <c r="CC25" i="31"/>
  <c r="CC26" i="31" s="1"/>
  <c r="CC52" i="31"/>
  <c r="CC53" i="31" s="1"/>
  <c r="CC56" i="31" s="1"/>
  <c r="CC58" i="31" s="1"/>
  <c r="CC38" i="30" s="1"/>
  <c r="CC43" i="31"/>
  <c r="CC44" i="31" s="1"/>
  <c r="CA38" i="8"/>
  <c r="CA47" i="8"/>
  <c r="CB52" i="8"/>
  <c r="CB44" i="8"/>
  <c r="CB60" i="8"/>
  <c r="CB45" i="8"/>
  <c r="CA62" i="8"/>
  <c r="CB29" i="8"/>
  <c r="CB36" i="8"/>
  <c r="CB20" i="8"/>
  <c r="CB28" i="8"/>
  <c r="CB53" i="8"/>
  <c r="CC10" i="8"/>
  <c r="CC28" i="8" s="1"/>
  <c r="CB61" i="8"/>
  <c r="CB21" i="8"/>
  <c r="CB37" i="8"/>
  <c r="BZ67" i="8"/>
  <c r="CA30" i="8"/>
  <c r="CA55" i="8"/>
  <c r="CA23" i="8"/>
  <c r="CB103" i="7"/>
  <c r="CB104" i="7"/>
  <c r="CO7" i="13"/>
  <c r="CD81" i="7" a="1"/>
  <c r="CD81" i="7" s="1"/>
  <c r="CD72" i="7" a="1"/>
  <c r="CD72" i="7" s="1"/>
  <c r="CD63" i="7" a="1"/>
  <c r="CD63" i="7" s="1"/>
  <c r="CD62" i="7" a="1"/>
  <c r="CD62" i="7" s="1"/>
  <c r="CD80" i="7" a="1"/>
  <c r="CD80" i="7" s="1"/>
  <c r="CD71" i="7" a="1"/>
  <c r="CD71" i="7" s="1"/>
  <c r="CD54" i="7" a="1"/>
  <c r="CD54" i="7" s="1"/>
  <c r="CD53" i="7" a="1"/>
  <c r="CD53" i="7" s="1"/>
  <c r="CD45" i="7" a="1"/>
  <c r="CD45" i="7" s="1"/>
  <c r="CD44" i="7" a="1"/>
  <c r="CD44" i="7" s="1"/>
  <c r="CD36" i="7" a="1"/>
  <c r="CD36" i="7" s="1"/>
  <c r="CD35" i="7" a="1"/>
  <c r="CD35" i="7" s="1"/>
  <c r="CD26" i="7" a="1"/>
  <c r="CD26" i="7" s="1"/>
  <c r="CD27" i="7" a="1"/>
  <c r="CD27" i="7" s="1"/>
  <c r="CE18" i="7"/>
  <c r="CC82" i="7"/>
  <c r="CC84" i="7" s="1"/>
  <c r="CC83" i="7"/>
  <c r="CG90" i="7"/>
  <c r="CG91" i="7" s="1"/>
  <c r="CG69" i="7"/>
  <c r="CG70" i="7" s="1"/>
  <c r="CG51" i="7"/>
  <c r="CG52" i="7" s="1"/>
  <c r="CG78" i="7"/>
  <c r="CG79" i="7" s="1"/>
  <c r="CG42" i="7"/>
  <c r="CG43" i="7" s="1"/>
  <c r="CG33" i="7"/>
  <c r="CG34" i="7" s="1"/>
  <c r="CG60" i="7"/>
  <c r="CG61" i="7" s="1"/>
  <c r="CG24" i="7"/>
  <c r="CG25" i="7" s="1"/>
  <c r="CC56" i="7"/>
  <c r="CC55" i="7"/>
  <c r="CC57" i="7" s="1"/>
  <c r="CC37" i="7"/>
  <c r="CC39" i="7" s="1"/>
  <c r="CC38" i="7"/>
  <c r="CB30" i="7"/>
  <c r="CA14" i="8"/>
  <c r="CA105" i="7"/>
  <c r="CM8" i="13"/>
  <c r="CM10" i="13" s="1"/>
  <c r="CH21" i="7"/>
  <c r="CC101" i="7"/>
  <c r="CC28" i="7"/>
  <c r="CC29" i="7"/>
  <c r="CC104" i="7" s="1"/>
  <c r="CJ24" i="12"/>
  <c r="CJ23" i="12" s="1"/>
  <c r="CL16" i="13"/>
  <c r="CM9" i="13"/>
  <c r="CC46" i="7"/>
  <c r="CC48" i="7" s="1"/>
  <c r="CC47" i="7"/>
  <c r="CC74" i="7"/>
  <c r="CC73" i="7"/>
  <c r="CC75" i="7" s="1"/>
  <c r="CK22" i="12"/>
  <c r="CK21" i="12"/>
  <c r="CC102" i="7"/>
  <c r="CC65" i="7"/>
  <c r="CC64" i="7"/>
  <c r="CC66" i="7" s="1"/>
  <c r="CF49" i="9" l="1"/>
  <c r="CF48" i="9"/>
  <c r="BX45" i="31" a="1"/>
  <c r="BX45" i="31" s="1"/>
  <c r="E87" i="28"/>
  <c r="BW47" i="31"/>
  <c r="BW49" i="31" s="1"/>
  <c r="BW30" i="30" s="1"/>
  <c r="BW48" i="31"/>
  <c r="BX36" i="31" a="1"/>
  <c r="BX36" i="31" s="1"/>
  <c r="E87" i="25"/>
  <c r="BW39" i="31"/>
  <c r="BW38" i="31"/>
  <c r="BW40" i="31" s="1"/>
  <c r="BW22" i="30" s="1"/>
  <c r="CB30" i="8"/>
  <c r="CM12" i="13" a="1"/>
  <c r="CM12" i="13" s="1"/>
  <c r="CM13" i="13" a="1"/>
  <c r="CM13" i="13" s="1"/>
  <c r="CM17" i="13" s="1"/>
  <c r="CE22" i="31" s="1"/>
  <c r="CE83" i="31" s="1"/>
  <c r="CE84" i="31" s="1"/>
  <c r="CM11" i="13" a="1"/>
  <c r="CM11" i="13" s="1"/>
  <c r="CC60" i="8"/>
  <c r="CC44" i="8"/>
  <c r="CI94" i="31"/>
  <c r="CJ28" i="31" a="1"/>
  <c r="CJ28" i="31" s="1"/>
  <c r="CA27" i="31" a="1"/>
  <c r="CA27" i="31" s="1"/>
  <c r="E90" i="24"/>
  <c r="CJ46" i="31" a="1"/>
  <c r="CJ46" i="31" s="1"/>
  <c r="BZ30" i="31"/>
  <c r="BZ29" i="31"/>
  <c r="BZ31" i="31" s="1"/>
  <c r="BZ15" i="30" s="1"/>
  <c r="CB63" i="8"/>
  <c r="CJ37" i="31" a="1"/>
  <c r="CJ37" i="31" s="1"/>
  <c r="CB54" i="8"/>
  <c r="CC13" i="8"/>
  <c r="CC52" i="8"/>
  <c r="CB23" i="8"/>
  <c r="CB39" i="8"/>
  <c r="CB46" i="8"/>
  <c r="CD52" i="31"/>
  <c r="CD53" i="31" s="1"/>
  <c r="CD56" i="31" s="1"/>
  <c r="CD58" i="31" s="1"/>
  <c r="CD38" i="30" s="1"/>
  <c r="CD25" i="31"/>
  <c r="CD26" i="31" s="1"/>
  <c r="CD70" i="31"/>
  <c r="CD71" i="31" s="1"/>
  <c r="CD74" i="31" s="1"/>
  <c r="CD76" i="31" s="1"/>
  <c r="CD54" i="30" s="1"/>
  <c r="CD61" i="31"/>
  <c r="CD62" i="31" s="1"/>
  <c r="CD65" i="31" s="1"/>
  <c r="CD67" i="31" s="1"/>
  <c r="CD46" i="30" s="1"/>
  <c r="CD43" i="31"/>
  <c r="CD44" i="31" s="1"/>
  <c r="CD34" i="31"/>
  <c r="CD35" i="31" s="1"/>
  <c r="CB38" i="8"/>
  <c r="CB47" i="8"/>
  <c r="CB22" i="8"/>
  <c r="CB55" i="8"/>
  <c r="CB31" i="8"/>
  <c r="CC20" i="8"/>
  <c r="CC45" i="8"/>
  <c r="CC21" i="8"/>
  <c r="CC61" i="8"/>
  <c r="CC53" i="8"/>
  <c r="CB62" i="8"/>
  <c r="CC36" i="8"/>
  <c r="CC37" i="8"/>
  <c r="CD10" i="8"/>
  <c r="CD20" i="8" s="1"/>
  <c r="CC29" i="8"/>
  <c r="CC31" i="8" s="1"/>
  <c r="CI21" i="7"/>
  <c r="CC103" i="7"/>
  <c r="CK24" i="12"/>
  <c r="CK23" i="12" s="1"/>
  <c r="CD55" i="7"/>
  <c r="CD57" i="7" s="1"/>
  <c r="CD56" i="7"/>
  <c r="CN9" i="13"/>
  <c r="CM16" i="13"/>
  <c r="CL21" i="12"/>
  <c r="CL22" i="12"/>
  <c r="CE80" i="7" a="1"/>
  <c r="CE80" i="7" s="1"/>
  <c r="CE81" i="7" a="1"/>
  <c r="CE81" i="7" s="1"/>
  <c r="CE63" i="7" a="1"/>
  <c r="CE63" i="7" s="1"/>
  <c r="CE62" i="7" a="1"/>
  <c r="CE62" i="7" s="1"/>
  <c r="CE54" i="7" a="1"/>
  <c r="CE54" i="7" s="1"/>
  <c r="CE53" i="7" a="1"/>
  <c r="CE53" i="7" s="1"/>
  <c r="CE71" i="7" a="1"/>
  <c r="CE71" i="7" s="1"/>
  <c r="CE72" i="7" a="1"/>
  <c r="CE72" i="7" s="1"/>
  <c r="CE45" i="7" a="1"/>
  <c r="CE45" i="7" s="1"/>
  <c r="CE44" i="7" a="1"/>
  <c r="CE44" i="7" s="1"/>
  <c r="CE36" i="7" a="1"/>
  <c r="CE36" i="7" s="1"/>
  <c r="CE35" i="7" a="1"/>
  <c r="CE35" i="7" s="1"/>
  <c r="CF18" i="7"/>
  <c r="CE27" i="7" a="1"/>
  <c r="CE27" i="7" s="1"/>
  <c r="CE26" i="7" a="1"/>
  <c r="CE26" i="7" s="1"/>
  <c r="CP7" i="13"/>
  <c r="CB14" i="8"/>
  <c r="CB105" i="7"/>
  <c r="CB107" i="7" s="1"/>
  <c r="CD74" i="7"/>
  <c r="CD73" i="7"/>
  <c r="CD75" i="7" s="1"/>
  <c r="CH90" i="7"/>
  <c r="CH91" i="7" s="1"/>
  <c r="CH69" i="7"/>
  <c r="CH70" i="7" s="1"/>
  <c r="CH78" i="7"/>
  <c r="CH79" i="7" s="1"/>
  <c r="CH60" i="7"/>
  <c r="CH61" i="7" s="1"/>
  <c r="CH51" i="7"/>
  <c r="CH52" i="7" s="1"/>
  <c r="CH42" i="7"/>
  <c r="CH43" i="7" s="1"/>
  <c r="CH24" i="7"/>
  <c r="CH25" i="7" s="1"/>
  <c r="CH33" i="7"/>
  <c r="CH34" i="7" s="1"/>
  <c r="CD102" i="7"/>
  <c r="CN8" i="13"/>
  <c r="CN10" i="13" s="1"/>
  <c r="CA16" i="8"/>
  <c r="CA15" i="8"/>
  <c r="CA67" i="8" s="1"/>
  <c r="CD101" i="7"/>
  <c r="CD28" i="7"/>
  <c r="CD29" i="7"/>
  <c r="CD82" i="7"/>
  <c r="CD84" i="7" s="1"/>
  <c r="CD83" i="7"/>
  <c r="CD46" i="7"/>
  <c r="CD48" i="7" s="1"/>
  <c r="CD47" i="7"/>
  <c r="CC30" i="7"/>
  <c r="CA107" i="7"/>
  <c r="CD37" i="7"/>
  <c r="CD39" i="7" s="1"/>
  <c r="CD38" i="7"/>
  <c r="CD64" i="7"/>
  <c r="CD66" i="7" s="1"/>
  <c r="CD65" i="7"/>
  <c r="CF52" i="9" l="1" a="1"/>
  <c r="CF52" i="9" s="1"/>
  <c r="CG49" i="9"/>
  <c r="CG48" i="9"/>
  <c r="BY36" i="31" a="1"/>
  <c r="BY36" i="31" s="1"/>
  <c r="E88" i="25"/>
  <c r="BX38" i="31"/>
  <c r="BX40" i="31" s="1"/>
  <c r="BX22" i="30" s="1"/>
  <c r="BX39" i="31"/>
  <c r="BY45" i="31" a="1"/>
  <c r="BY45" i="31" s="1"/>
  <c r="E88" i="28"/>
  <c r="BX48" i="31"/>
  <c r="BX47" i="31"/>
  <c r="BX49" i="31" s="1"/>
  <c r="BX30" i="30" s="1"/>
  <c r="CC55" i="8"/>
  <c r="CC62" i="8"/>
  <c r="CN13" i="13" a="1"/>
  <c r="CN13" i="13" s="1"/>
  <c r="CN17" i="13" s="1"/>
  <c r="CF22" i="31" s="1"/>
  <c r="CF83" i="31" s="1"/>
  <c r="CF84" i="31" s="1"/>
  <c r="CN11" i="13" a="1"/>
  <c r="CN11" i="13" s="1"/>
  <c r="CN12" i="13" a="1"/>
  <c r="CN12" i="13" s="1"/>
  <c r="CC47" i="8"/>
  <c r="CC46" i="8"/>
  <c r="CK28" i="31" a="1"/>
  <c r="CK28" i="31" s="1"/>
  <c r="CK37" i="31" a="1"/>
  <c r="CK37" i="31" s="1"/>
  <c r="CK46" i="31" a="1"/>
  <c r="CK46" i="31" s="1"/>
  <c r="CJ94" i="31"/>
  <c r="CA30" i="31"/>
  <c r="CA29" i="31"/>
  <c r="CA31" i="31" s="1"/>
  <c r="CA15" i="30" s="1"/>
  <c r="CB27" i="31" a="1"/>
  <c r="CB27" i="31" s="1"/>
  <c r="E91" i="24"/>
  <c r="CC39" i="8"/>
  <c r="CE25" i="31"/>
  <c r="CE26" i="31" s="1"/>
  <c r="CE43" i="31"/>
  <c r="CE44" i="31" s="1"/>
  <c r="CE34" i="31"/>
  <c r="CE35" i="31" s="1"/>
  <c r="CE52" i="31"/>
  <c r="CE53" i="31" s="1"/>
  <c r="CE56" i="31" s="1"/>
  <c r="CE58" i="31" s="1"/>
  <c r="CE38" i="30" s="1"/>
  <c r="CE70" i="31"/>
  <c r="CE71" i="31" s="1"/>
  <c r="CE74" i="31" s="1"/>
  <c r="CE76" i="31" s="1"/>
  <c r="CE54" i="30" s="1"/>
  <c r="CE61" i="31"/>
  <c r="CE62" i="31" s="1"/>
  <c r="CE65" i="31" s="1"/>
  <c r="CE67" i="31" s="1"/>
  <c r="CE46" i="30" s="1"/>
  <c r="CC63" i="8"/>
  <c r="CC23" i="8"/>
  <c r="CD36" i="8"/>
  <c r="CC54" i="8"/>
  <c r="CD52" i="8"/>
  <c r="CD28" i="8"/>
  <c r="CD44" i="8"/>
  <c r="CD60" i="8"/>
  <c r="CC22" i="8"/>
  <c r="CD13" i="8"/>
  <c r="CC38" i="8"/>
  <c r="CD29" i="8"/>
  <c r="CC30" i="8"/>
  <c r="CD37" i="8"/>
  <c r="CD45" i="8"/>
  <c r="CD61" i="8"/>
  <c r="CD21" i="8"/>
  <c r="CD23" i="8" s="1"/>
  <c r="CD53" i="8"/>
  <c r="CE10" i="8"/>
  <c r="CE20" i="8" s="1"/>
  <c r="CD104" i="7"/>
  <c r="CE83" i="7"/>
  <c r="CE82" i="7"/>
  <c r="CE84" i="7" s="1"/>
  <c r="CD103" i="7"/>
  <c r="CD30" i="7"/>
  <c r="CM22" i="12"/>
  <c r="CM21" i="12"/>
  <c r="CI90" i="7"/>
  <c r="CI91" i="7" s="1"/>
  <c r="CI78" i="7"/>
  <c r="CI79" i="7" s="1"/>
  <c r="CI69" i="7"/>
  <c r="CI70" i="7" s="1"/>
  <c r="CI60" i="7"/>
  <c r="CI61" i="7" s="1"/>
  <c r="CI51" i="7"/>
  <c r="CI52" i="7" s="1"/>
  <c r="CI42" i="7"/>
  <c r="CI43" i="7" s="1"/>
  <c r="CI24" i="7"/>
  <c r="CI25" i="7" s="1"/>
  <c r="CI33" i="7"/>
  <c r="CI34" i="7" s="1"/>
  <c r="CL24" i="12"/>
  <c r="CL23" i="12" s="1"/>
  <c r="CE102" i="7"/>
  <c r="CE55" i="7"/>
  <c r="CE57" i="7" s="1"/>
  <c r="CE56" i="7"/>
  <c r="CJ21" i="7"/>
  <c r="CE46" i="7"/>
  <c r="CE48" i="7" s="1"/>
  <c r="CE47" i="7"/>
  <c r="CF81" i="7" a="1"/>
  <c r="CF81" i="7" s="1"/>
  <c r="CF80" i="7" a="1"/>
  <c r="CF80" i="7" s="1"/>
  <c r="CF72" i="7" a="1"/>
  <c r="CF72" i="7" s="1"/>
  <c r="CF71" i="7" a="1"/>
  <c r="CF71" i="7" s="1"/>
  <c r="CF54" i="7" a="1"/>
  <c r="CF54" i="7" s="1"/>
  <c r="CF53" i="7" a="1"/>
  <c r="CF53" i="7" s="1"/>
  <c r="CF62" i="7" a="1"/>
  <c r="CF62" i="7" s="1"/>
  <c r="CF63" i="7" a="1"/>
  <c r="CF63" i="7" s="1"/>
  <c r="CF44" i="7" a="1"/>
  <c r="CF44" i="7" s="1"/>
  <c r="CF36" i="7" a="1"/>
  <c r="CF36" i="7" s="1"/>
  <c r="CF35" i="7" a="1"/>
  <c r="CF35" i="7" s="1"/>
  <c r="CF27" i="7" a="1"/>
  <c r="CF27" i="7" s="1"/>
  <c r="CF26" i="7" a="1"/>
  <c r="CF26" i="7" s="1"/>
  <c r="CG18" i="7"/>
  <c r="CF45" i="7" a="1"/>
  <c r="CF45" i="7" s="1"/>
  <c r="CN16" i="13"/>
  <c r="CO9" i="13"/>
  <c r="CE101" i="7"/>
  <c r="CE29" i="7"/>
  <c r="CE28" i="7"/>
  <c r="CE30" i="7" s="1"/>
  <c r="CE74" i="7"/>
  <c r="CE73" i="7"/>
  <c r="CE75" i="7" s="1"/>
  <c r="CC105" i="7"/>
  <c r="CC14" i="8"/>
  <c r="CO8" i="13"/>
  <c r="CO10" i="13" s="1"/>
  <c r="CE37" i="7"/>
  <c r="CE39" i="7" s="1"/>
  <c r="CE38" i="7"/>
  <c r="CE64" i="7"/>
  <c r="CE66" i="7" s="1"/>
  <c r="CE65" i="7"/>
  <c r="CQ7" i="13"/>
  <c r="CB16" i="8"/>
  <c r="CB15" i="8"/>
  <c r="CB67" i="8" s="1"/>
  <c r="CG52" i="9" l="1" a="1"/>
  <c r="CG52" i="9" s="1"/>
  <c r="CH48" i="9"/>
  <c r="CH49" i="9"/>
  <c r="BZ45" i="31" a="1"/>
  <c r="BZ45" i="31" s="1"/>
  <c r="E89" i="28"/>
  <c r="BY47" i="31"/>
  <c r="BY49" i="31" s="1"/>
  <c r="BY30" i="30" s="1"/>
  <c r="BY48" i="31"/>
  <c r="BZ36" i="31" a="1"/>
  <c r="BZ36" i="31" s="1"/>
  <c r="E89" i="25"/>
  <c r="BY39" i="31"/>
  <c r="BY38" i="31"/>
  <c r="BY40" i="31" s="1"/>
  <c r="BY22" i="30" s="1"/>
  <c r="CD39" i="8"/>
  <c r="CE13" i="8"/>
  <c r="CO13" i="13" a="1"/>
  <c r="CO13" i="13" s="1"/>
  <c r="CO17" i="13" s="1"/>
  <c r="CG22" i="31" s="1"/>
  <c r="CG83" i="31" s="1"/>
  <c r="CG84" i="31" s="1"/>
  <c r="CO11" i="13" a="1"/>
  <c r="CO11" i="13" s="1"/>
  <c r="CO12" i="13" a="1"/>
  <c r="CO12" i="13" s="1"/>
  <c r="CD55" i="8"/>
  <c r="CC27" i="31" a="1"/>
  <c r="CC27" i="31" s="1"/>
  <c r="E92" i="24"/>
  <c r="CB30" i="31"/>
  <c r="CB29" i="31"/>
  <c r="CB31" i="31" s="1"/>
  <c r="CB15" i="30" s="1"/>
  <c r="CL28" i="31" a="1"/>
  <c r="CL28" i="31" s="1"/>
  <c r="CD30" i="8"/>
  <c r="CL46" i="31" a="1"/>
  <c r="CL46" i="31" s="1"/>
  <c r="CL37" i="31" a="1"/>
  <c r="CL37" i="31" s="1"/>
  <c r="CK94" i="31"/>
  <c r="CE28" i="8"/>
  <c r="CF70" i="31"/>
  <c r="CF71" i="31" s="1"/>
  <c r="CF74" i="31" s="1"/>
  <c r="CF76" i="31" s="1"/>
  <c r="CF54" i="30" s="1"/>
  <c r="CF61" i="31"/>
  <c r="CF62" i="31" s="1"/>
  <c r="CF65" i="31" s="1"/>
  <c r="CF67" i="31" s="1"/>
  <c r="CF46" i="30" s="1"/>
  <c r="CF52" i="31"/>
  <c r="CF53" i="31" s="1"/>
  <c r="CF56" i="31" s="1"/>
  <c r="CF58" i="31" s="1"/>
  <c r="CF38" i="30" s="1"/>
  <c r="CF43" i="31"/>
  <c r="CF44" i="31" s="1"/>
  <c r="CF34" i="31"/>
  <c r="CF35" i="31" s="1"/>
  <c r="CF25" i="31"/>
  <c r="CF26" i="31" s="1"/>
  <c r="CD22" i="8"/>
  <c r="CD47" i="8"/>
  <c r="CD63" i="8"/>
  <c r="CD46" i="8"/>
  <c r="CE44" i="8"/>
  <c r="CE36" i="8"/>
  <c r="CD38" i="8"/>
  <c r="CD62" i="8"/>
  <c r="CD31" i="8"/>
  <c r="CF10" i="8"/>
  <c r="CF44" i="8" s="1"/>
  <c r="CE61" i="8"/>
  <c r="CE45" i="8"/>
  <c r="CD54" i="8"/>
  <c r="CE52" i="8"/>
  <c r="CE37" i="8"/>
  <c r="CE60" i="8"/>
  <c r="CE21" i="8"/>
  <c r="CE23" i="8" s="1"/>
  <c r="CE53" i="8"/>
  <c r="CE29" i="8"/>
  <c r="CE14" i="8"/>
  <c r="CE105" i="7"/>
  <c r="CE107" i="7" s="1"/>
  <c r="CP8" i="13"/>
  <c r="CP10" i="13" s="1"/>
  <c r="CF64" i="7"/>
  <c r="CF66" i="7" s="1"/>
  <c r="CF65" i="7"/>
  <c r="CF82" i="7"/>
  <c r="CF84" i="7" s="1"/>
  <c r="CF83" i="7"/>
  <c r="CC107" i="7"/>
  <c r="CF56" i="7"/>
  <c r="CF55" i="7"/>
  <c r="CF57" i="7" s="1"/>
  <c r="CK21" i="7"/>
  <c r="CM24" i="12"/>
  <c r="CM23" i="12" s="1"/>
  <c r="CF46" i="7"/>
  <c r="CF48" i="7" s="1"/>
  <c r="CF47" i="7"/>
  <c r="CE103" i="7"/>
  <c r="CG80" i="7" a="1"/>
  <c r="CG80" i="7" s="1"/>
  <c r="CG72" i="7" a="1"/>
  <c r="CG72" i="7" s="1"/>
  <c r="CG71" i="7" a="1"/>
  <c r="CG71" i="7" s="1"/>
  <c r="CG81" i="7" a="1"/>
  <c r="CG81" i="7" s="1"/>
  <c r="CG54" i="7" a="1"/>
  <c r="CG54" i="7" s="1"/>
  <c r="CG53" i="7" a="1"/>
  <c r="CG53" i="7" s="1"/>
  <c r="CG63" i="7" a="1"/>
  <c r="CG63" i="7" s="1"/>
  <c r="CG35" i="7" a="1"/>
  <c r="CG35" i="7" s="1"/>
  <c r="CG27" i="7" a="1"/>
  <c r="CG27" i="7" s="1"/>
  <c r="CG45" i="7" a="1"/>
  <c r="CG45" i="7" s="1"/>
  <c r="CH18" i="7"/>
  <c r="CG62" i="7" a="1"/>
  <c r="CG62" i="7" s="1"/>
  <c r="CG44" i="7" a="1"/>
  <c r="CG44" i="7" s="1"/>
  <c r="CG26" i="7" a="1"/>
  <c r="CG26" i="7" s="1"/>
  <c r="CG36" i="7" a="1"/>
  <c r="CG36" i="7" s="1"/>
  <c r="CR7" i="13"/>
  <c r="CE104" i="7"/>
  <c r="CF101" i="7"/>
  <c r="CF28" i="7"/>
  <c r="CF29" i="7"/>
  <c r="CF102" i="7"/>
  <c r="CF73" i="7"/>
  <c r="CF75" i="7" s="1"/>
  <c r="CF74" i="7"/>
  <c r="CN22" i="12"/>
  <c r="CN21" i="12"/>
  <c r="CC15" i="8"/>
  <c r="CC67" i="8" s="1"/>
  <c r="CC16" i="8"/>
  <c r="CO16" i="13"/>
  <c r="CP9" i="13"/>
  <c r="CF37" i="7"/>
  <c r="CF39" i="7" s="1"/>
  <c r="CF38" i="7"/>
  <c r="CJ90" i="7"/>
  <c r="CJ91" i="7" s="1"/>
  <c r="CJ69" i="7"/>
  <c r="CJ70" i="7" s="1"/>
  <c r="CJ78" i="7"/>
  <c r="CJ79" i="7" s="1"/>
  <c r="CJ60" i="7"/>
  <c r="CJ61" i="7" s="1"/>
  <c r="CJ51" i="7"/>
  <c r="CJ52" i="7" s="1"/>
  <c r="CJ33" i="7"/>
  <c r="CJ34" i="7" s="1"/>
  <c r="CJ24" i="7"/>
  <c r="CJ25" i="7" s="1"/>
  <c r="CJ42" i="7"/>
  <c r="CJ43" i="7" s="1"/>
  <c r="CD105" i="7"/>
  <c r="CD107" i="7" s="1"/>
  <c r="CD14" i="8"/>
  <c r="CH52" i="9" l="1" a="1"/>
  <c r="CH52" i="9" s="1"/>
  <c r="CI49" i="9"/>
  <c r="CI48" i="9"/>
  <c r="CA36" i="31" a="1"/>
  <c r="CA36" i="31" s="1"/>
  <c r="E90" i="25"/>
  <c r="BZ39" i="31"/>
  <c r="BZ38" i="31"/>
  <c r="BZ40" i="31" s="1"/>
  <c r="BZ22" i="30" s="1"/>
  <c r="CA45" i="31" a="1"/>
  <c r="CA45" i="31" s="1"/>
  <c r="E90" i="28"/>
  <c r="BZ48" i="31"/>
  <c r="BZ47" i="31"/>
  <c r="BZ49" i="31" s="1"/>
  <c r="BZ30" i="30" s="1"/>
  <c r="CE16" i="8"/>
  <c r="CF20" i="8"/>
  <c r="CF13" i="8"/>
  <c r="CP13" i="13" a="1"/>
  <c r="CP13" i="13" s="1"/>
  <c r="CP17" i="13" s="1"/>
  <c r="CH22" i="31" s="1"/>
  <c r="CH83" i="31" s="1"/>
  <c r="CH84" i="31" s="1"/>
  <c r="CP12" i="13" a="1"/>
  <c r="CP12" i="13" s="1"/>
  <c r="CP11" i="13" a="1"/>
  <c r="CP11" i="13" s="1"/>
  <c r="CF28" i="8"/>
  <c r="CE38" i="8"/>
  <c r="CF36" i="8"/>
  <c r="CM28" i="31" a="1"/>
  <c r="CM28" i="31" s="1"/>
  <c r="CD27" i="31" a="1"/>
  <c r="CD27" i="31" s="1"/>
  <c r="E93" i="24"/>
  <c r="CC30" i="31"/>
  <c r="CC29" i="31"/>
  <c r="CC31" i="31" s="1"/>
  <c r="CC15" i="30" s="1"/>
  <c r="CM37" i="31" a="1"/>
  <c r="CM37" i="31" s="1"/>
  <c r="CL94" i="31"/>
  <c r="CM46" i="31" a="1"/>
  <c r="CM46" i="31" s="1"/>
  <c r="CE30" i="8"/>
  <c r="CE46" i="8"/>
  <c r="CF60" i="8"/>
  <c r="CE55" i="8"/>
  <c r="CF52" i="8"/>
  <c r="CE54" i="8"/>
  <c r="CG70" i="31"/>
  <c r="CG71" i="31" s="1"/>
  <c r="CG74" i="31" s="1"/>
  <c r="CG76" i="31" s="1"/>
  <c r="CG54" i="30" s="1"/>
  <c r="CG61" i="31"/>
  <c r="CG62" i="31" s="1"/>
  <c r="CG65" i="31" s="1"/>
  <c r="CG67" i="31" s="1"/>
  <c r="CG46" i="30" s="1"/>
  <c r="CG52" i="31"/>
  <c r="CG53" i="31" s="1"/>
  <c r="CG56" i="31" s="1"/>
  <c r="CG58" i="31" s="1"/>
  <c r="CG38" i="30" s="1"/>
  <c r="CG43" i="31"/>
  <c r="CG44" i="31" s="1"/>
  <c r="CG34" i="31"/>
  <c r="CG35" i="31" s="1"/>
  <c r="CG25" i="31"/>
  <c r="CG26" i="31" s="1"/>
  <c r="CE22" i="8"/>
  <c r="CE63" i="8"/>
  <c r="CE47" i="8"/>
  <c r="CE62" i="8"/>
  <c r="CE31" i="8"/>
  <c r="CG10" i="8"/>
  <c r="CG13" i="8" s="1"/>
  <c r="CF29" i="8"/>
  <c r="CF21" i="8"/>
  <c r="CE39" i="8"/>
  <c r="CF53" i="8"/>
  <c r="CF45" i="8"/>
  <c r="CF46" i="8" s="1"/>
  <c r="CF37" i="8"/>
  <c r="CF61" i="8"/>
  <c r="CE15" i="8"/>
  <c r="CP16" i="13"/>
  <c r="CQ9" i="13"/>
  <c r="CG101" i="7"/>
  <c r="CG29" i="7"/>
  <c r="CG28" i="7"/>
  <c r="CG30" i="7" s="1"/>
  <c r="CG55" i="7"/>
  <c r="CG57" i="7" s="1"/>
  <c r="CG56" i="7"/>
  <c r="CL21" i="7"/>
  <c r="CF104" i="7"/>
  <c r="CG47" i="7"/>
  <c r="CG46" i="7"/>
  <c r="CG48" i="7" s="1"/>
  <c r="CN24" i="12"/>
  <c r="CN23" i="12" s="1"/>
  <c r="CG73" i="7"/>
  <c r="CG75" i="7" s="1"/>
  <c r="CG74" i="7"/>
  <c r="CQ8" i="13"/>
  <c r="CQ10" i="13" s="1"/>
  <c r="CD16" i="8"/>
  <c r="CD15" i="8"/>
  <c r="CD67" i="8" s="1"/>
  <c r="CF103" i="7"/>
  <c r="CG64" i="7"/>
  <c r="CG66" i="7" s="1"/>
  <c r="CG65" i="7"/>
  <c r="CO21" i="12"/>
  <c r="CO22" i="12"/>
  <c r="CH71" i="7" a="1"/>
  <c r="CH71" i="7" s="1"/>
  <c r="CH63" i="7" a="1"/>
  <c r="CH63" i="7" s="1"/>
  <c r="CH62" i="7" a="1"/>
  <c r="CH62" i="7" s="1"/>
  <c r="CH80" i="7" a="1"/>
  <c r="CH80" i="7" s="1"/>
  <c r="CH72" i="7" a="1"/>
  <c r="CH72" i="7" s="1"/>
  <c r="CH81" i="7" a="1"/>
  <c r="CH81" i="7" s="1"/>
  <c r="CH54" i="7" a="1"/>
  <c r="CH54" i="7" s="1"/>
  <c r="CH53" i="7" a="1"/>
  <c r="CH53" i="7" s="1"/>
  <c r="CH45" i="7" a="1"/>
  <c r="CH45" i="7" s="1"/>
  <c r="CH44" i="7" a="1"/>
  <c r="CH44" i="7" s="1"/>
  <c r="CH36" i="7" a="1"/>
  <c r="CH36" i="7" s="1"/>
  <c r="CH35" i="7" a="1"/>
  <c r="CH35" i="7" s="1"/>
  <c r="CH26" i="7" a="1"/>
  <c r="CH26" i="7" s="1"/>
  <c r="CI18" i="7"/>
  <c r="CH27" i="7" a="1"/>
  <c r="CH27" i="7" s="1"/>
  <c r="CS7" i="13"/>
  <c r="CG102" i="7"/>
  <c r="CG82" i="7"/>
  <c r="CG84" i="7" s="1"/>
  <c r="CG83" i="7"/>
  <c r="CF30" i="7"/>
  <c r="CG38" i="7"/>
  <c r="CG37" i="7"/>
  <c r="CG39" i="7" s="1"/>
  <c r="CK90" i="7"/>
  <c r="CK91" i="7" s="1"/>
  <c r="CK78" i="7"/>
  <c r="CK79" i="7" s="1"/>
  <c r="CK60" i="7"/>
  <c r="CK61" i="7" s="1"/>
  <c r="CK51" i="7"/>
  <c r="CK52" i="7" s="1"/>
  <c r="CK69" i="7"/>
  <c r="CK70" i="7" s="1"/>
  <c r="CK33" i="7"/>
  <c r="CK34" i="7" s="1"/>
  <c r="CK42" i="7"/>
  <c r="CK43" i="7" s="1"/>
  <c r="CK24" i="7"/>
  <c r="CK25" i="7" s="1"/>
  <c r="CI52" i="9" l="1" a="1"/>
  <c r="CI52" i="9" s="1"/>
  <c r="CJ49" i="9"/>
  <c r="CJ48" i="9"/>
  <c r="CB45" i="31" a="1"/>
  <c r="CB45" i="31" s="1"/>
  <c r="E91" i="28"/>
  <c r="CA48" i="31"/>
  <c r="CA47" i="31"/>
  <c r="CA49" i="31" s="1"/>
  <c r="CA30" i="30" s="1"/>
  <c r="CB36" i="31" a="1"/>
  <c r="CB36" i="31" s="1"/>
  <c r="E91" i="25"/>
  <c r="CA39" i="31"/>
  <c r="CA38" i="31"/>
  <c r="CA40" i="31" s="1"/>
  <c r="CA22" i="30" s="1"/>
  <c r="CF23" i="8"/>
  <c r="CF31" i="8"/>
  <c r="CG28" i="8"/>
  <c r="CF38" i="8"/>
  <c r="CQ13" i="13" a="1"/>
  <c r="CQ13" i="13" s="1"/>
  <c r="CQ17" i="13" s="1"/>
  <c r="CI22" i="31" s="1"/>
  <c r="CI83" i="31" s="1"/>
  <c r="CI84" i="31" s="1"/>
  <c r="CQ12" i="13" a="1"/>
  <c r="CQ12" i="13" s="1"/>
  <c r="CQ11" i="13" a="1"/>
  <c r="CQ11" i="13" s="1"/>
  <c r="CG36" i="8"/>
  <c r="CG52" i="8"/>
  <c r="CF54" i="8"/>
  <c r="CF63" i="8"/>
  <c r="CG20" i="8"/>
  <c r="CN37" i="31" a="1"/>
  <c r="CN37" i="31" s="1"/>
  <c r="CE27" i="31" a="1"/>
  <c r="CE27" i="31" s="1"/>
  <c r="E94" i="24"/>
  <c r="CD30" i="31"/>
  <c r="CD29" i="31"/>
  <c r="CD31" i="31" s="1"/>
  <c r="CD15" i="30" s="1"/>
  <c r="CN46" i="31" a="1"/>
  <c r="CN46" i="31" s="1"/>
  <c r="CM94" i="31"/>
  <c r="CN28" i="31" a="1"/>
  <c r="CN28" i="31" s="1"/>
  <c r="CF55" i="8"/>
  <c r="CH61" i="31"/>
  <c r="CH62" i="31" s="1"/>
  <c r="CH65" i="31" s="1"/>
  <c r="CH67" i="31" s="1"/>
  <c r="CH46" i="30" s="1"/>
  <c r="CH70" i="31"/>
  <c r="CH71" i="31" s="1"/>
  <c r="CH74" i="31" s="1"/>
  <c r="CH76" i="31" s="1"/>
  <c r="CH54" i="30" s="1"/>
  <c r="CH34" i="31"/>
  <c r="CH35" i="31" s="1"/>
  <c r="CH43" i="31"/>
  <c r="CH44" i="31" s="1"/>
  <c r="CH25" i="31"/>
  <c r="CH26" i="31" s="1"/>
  <c r="CH52" i="31"/>
  <c r="CH53" i="31" s="1"/>
  <c r="CH56" i="31" s="1"/>
  <c r="CH58" i="31" s="1"/>
  <c r="CH38" i="30" s="1"/>
  <c r="CE67" i="8"/>
  <c r="CF39" i="8"/>
  <c r="CF47" i="8"/>
  <c r="CF30" i="8"/>
  <c r="CG44" i="8"/>
  <c r="CG60" i="8"/>
  <c r="CF62" i="8"/>
  <c r="CG45" i="8"/>
  <c r="CG29" i="8"/>
  <c r="CG53" i="8"/>
  <c r="CG37" i="8"/>
  <c r="CG61" i="8"/>
  <c r="CF22" i="8"/>
  <c r="CG21" i="8"/>
  <c r="CH10" i="8"/>
  <c r="CH28" i="8" s="1"/>
  <c r="CF14" i="8"/>
  <c r="CF105" i="7"/>
  <c r="CH46" i="7"/>
  <c r="CH48" i="7" s="1"/>
  <c r="CH47" i="7"/>
  <c r="CG103" i="7"/>
  <c r="CG104" i="7"/>
  <c r="CH73" i="7"/>
  <c r="CH75" i="7" s="1"/>
  <c r="CH74" i="7"/>
  <c r="CH55" i="7"/>
  <c r="CH57" i="7" s="1"/>
  <c r="CH56" i="7"/>
  <c r="CP22" i="12"/>
  <c r="CP21" i="12"/>
  <c r="CH82" i="7"/>
  <c r="CH84" i="7" s="1"/>
  <c r="CH83" i="7"/>
  <c r="CL90" i="7"/>
  <c r="CL91" i="7" s="1"/>
  <c r="CL78" i="7"/>
  <c r="CL79" i="7" s="1"/>
  <c r="CL69" i="7"/>
  <c r="CL70" i="7" s="1"/>
  <c r="CL60" i="7"/>
  <c r="CL61" i="7" s="1"/>
  <c r="CL42" i="7"/>
  <c r="CL43" i="7" s="1"/>
  <c r="CL33" i="7"/>
  <c r="CL34" i="7" s="1"/>
  <c r="CL51" i="7"/>
  <c r="CL52" i="7" s="1"/>
  <c r="CL24" i="7"/>
  <c r="CL25" i="7" s="1"/>
  <c r="CG14" i="8"/>
  <c r="CG16" i="8" s="1"/>
  <c r="CG105" i="7"/>
  <c r="CG107" i="7" s="1"/>
  <c r="CH102" i="7"/>
  <c r="CO24" i="12"/>
  <c r="CO23" i="12" s="1"/>
  <c r="CQ16" i="13"/>
  <c r="CR9" i="13"/>
  <c r="CH37" i="7"/>
  <c r="CH39" i="7" s="1"/>
  <c r="CH38" i="7"/>
  <c r="CH64" i="7"/>
  <c r="CH66" i="7" s="1"/>
  <c r="CH65" i="7"/>
  <c r="CI72" i="7" a="1"/>
  <c r="CI72" i="7" s="1"/>
  <c r="CI63" i="7" a="1"/>
  <c r="CI63" i="7" s="1"/>
  <c r="CI62" i="7" a="1"/>
  <c r="CI62" i="7" s="1"/>
  <c r="CI71" i="7" a="1"/>
  <c r="CI71" i="7" s="1"/>
  <c r="CI81" i="7" a="1"/>
  <c r="CI81" i="7" s="1"/>
  <c r="CI53" i="7" a="1"/>
  <c r="CI53" i="7" s="1"/>
  <c r="CI45" i="7" a="1"/>
  <c r="CI45" i="7" s="1"/>
  <c r="CI44" i="7" a="1"/>
  <c r="CI44" i="7" s="1"/>
  <c r="CI36" i="7" a="1"/>
  <c r="CI36" i="7" s="1"/>
  <c r="CI35" i="7" a="1"/>
  <c r="CI35" i="7" s="1"/>
  <c r="CI80" i="7" a="1"/>
  <c r="CI80" i="7" s="1"/>
  <c r="CJ18" i="7"/>
  <c r="CI27" i="7" a="1"/>
  <c r="CI27" i="7" s="1"/>
  <c r="CI54" i="7" a="1"/>
  <c r="CI54" i="7" s="1"/>
  <c r="CI26" i="7" a="1"/>
  <c r="CI26" i="7" s="1"/>
  <c r="CT7" i="13"/>
  <c r="CH101" i="7"/>
  <c r="CH29" i="7"/>
  <c r="CH28" i="7"/>
  <c r="CR8" i="13"/>
  <c r="CR10" i="13" s="1"/>
  <c r="CM21" i="7"/>
  <c r="CJ52" i="9" l="1" a="1"/>
  <c r="CJ52" i="9" s="1"/>
  <c r="CK48" i="9"/>
  <c r="CK49" i="9"/>
  <c r="E92" i="25"/>
  <c r="CC36" i="31" a="1"/>
  <c r="CC36" i="31" s="1"/>
  <c r="CB39" i="31"/>
  <c r="CB38" i="31"/>
  <c r="CB40" i="31" s="1"/>
  <c r="CB22" i="30" s="1"/>
  <c r="CC45" i="31" a="1"/>
  <c r="CC45" i="31" s="1"/>
  <c r="E92" i="28"/>
  <c r="CB48" i="31"/>
  <c r="CB47" i="31"/>
  <c r="CB49" i="31" s="1"/>
  <c r="CB30" i="30" s="1"/>
  <c r="CG31" i="8"/>
  <c r="CG38" i="8"/>
  <c r="CG55" i="8"/>
  <c r="CR13" i="13" a="1"/>
  <c r="CR13" i="13" s="1"/>
  <c r="CR17" i="13" s="1"/>
  <c r="CJ22" i="31" s="1"/>
  <c r="CJ83" i="31" s="1"/>
  <c r="CJ84" i="31" s="1"/>
  <c r="CR12" i="13" a="1"/>
  <c r="CR12" i="13" s="1"/>
  <c r="CR11" i="13" a="1"/>
  <c r="CR11" i="13" s="1"/>
  <c r="CG47" i="8"/>
  <c r="CG23" i="8"/>
  <c r="CN94" i="31"/>
  <c r="CG22" i="8"/>
  <c r="CO37" i="31" a="1"/>
  <c r="CO37" i="31" s="1"/>
  <c r="CF27" i="31" a="1"/>
  <c r="CF27" i="31" s="1"/>
  <c r="E95" i="24"/>
  <c r="CO46" i="31" a="1"/>
  <c r="CO46" i="31" s="1"/>
  <c r="CE30" i="31"/>
  <c r="CE29" i="31"/>
  <c r="CE31" i="31" s="1"/>
  <c r="CE15" i="30" s="1"/>
  <c r="CO28" i="31" a="1"/>
  <c r="CO28" i="31" s="1"/>
  <c r="CG46" i="8"/>
  <c r="CG63" i="8"/>
  <c r="CI25" i="31"/>
  <c r="CI26" i="31" s="1"/>
  <c r="CI70" i="31"/>
  <c r="CI71" i="31" s="1"/>
  <c r="CI74" i="31" s="1"/>
  <c r="CI76" i="31" s="1"/>
  <c r="CI54" i="30" s="1"/>
  <c r="CI52" i="31"/>
  <c r="CI53" i="31" s="1"/>
  <c r="CI56" i="31" s="1"/>
  <c r="CI58" i="31" s="1"/>
  <c r="CI38" i="30" s="1"/>
  <c r="CI34" i="31"/>
  <c r="CI35" i="31" s="1"/>
  <c r="CI61" i="31"/>
  <c r="CI62" i="31" s="1"/>
  <c r="CI65" i="31" s="1"/>
  <c r="CI67" i="31" s="1"/>
  <c r="CI46" i="30" s="1"/>
  <c r="CI43" i="31"/>
  <c r="CI44" i="31" s="1"/>
  <c r="CG54" i="8"/>
  <c r="CH20" i="8"/>
  <c r="CH13" i="8"/>
  <c r="CH36" i="8"/>
  <c r="CG62" i="8"/>
  <c r="CG30" i="8"/>
  <c r="CG39" i="8"/>
  <c r="CH60" i="8"/>
  <c r="CI10" i="8"/>
  <c r="CI36" i="8" s="1"/>
  <c r="CH29" i="8"/>
  <c r="CH30" i="8" s="1"/>
  <c r="CH45" i="8"/>
  <c r="CH21" i="8"/>
  <c r="CH37" i="8"/>
  <c r="CH52" i="8"/>
  <c r="CH44" i="8"/>
  <c r="CH61" i="8"/>
  <c r="CH53" i="8"/>
  <c r="CF107" i="7"/>
  <c r="CI101" i="7"/>
  <c r="CI29" i="7"/>
  <c r="CI28" i="7"/>
  <c r="CI30" i="7" s="1"/>
  <c r="CF16" i="8"/>
  <c r="CF15" i="8"/>
  <c r="CF67" i="8" s="1"/>
  <c r="CH103" i="7"/>
  <c r="CJ81" i="7" a="1"/>
  <c r="CJ81" i="7" s="1"/>
  <c r="CJ80" i="7" a="1"/>
  <c r="CJ80" i="7" s="1"/>
  <c r="CJ72" i="7" a="1"/>
  <c r="CJ72" i="7" s="1"/>
  <c r="CJ71" i="7" a="1"/>
  <c r="CJ71" i="7" s="1"/>
  <c r="CJ63" i="7" a="1"/>
  <c r="CJ63" i="7" s="1"/>
  <c r="CJ62" i="7" a="1"/>
  <c r="CJ62" i="7" s="1"/>
  <c r="CJ54" i="7" a="1"/>
  <c r="CJ54" i="7" s="1"/>
  <c r="CJ53" i="7" a="1"/>
  <c r="CJ53" i="7" s="1"/>
  <c r="CJ44" i="7" a="1"/>
  <c r="CJ44" i="7" s="1"/>
  <c r="CJ36" i="7" a="1"/>
  <c r="CJ36" i="7" s="1"/>
  <c r="CJ35" i="7" a="1"/>
  <c r="CJ35" i="7" s="1"/>
  <c r="CJ45" i="7" a="1"/>
  <c r="CJ45" i="7" s="1"/>
  <c r="CJ27" i="7" a="1"/>
  <c r="CJ27" i="7" s="1"/>
  <c r="CJ26" i="7" a="1"/>
  <c r="CJ26" i="7" s="1"/>
  <c r="CK18" i="7"/>
  <c r="CI73" i="7"/>
  <c r="CI75" i="7" s="1"/>
  <c r="CI74" i="7"/>
  <c r="CH30" i="7"/>
  <c r="CS8" i="13"/>
  <c r="CS10" i="13" s="1"/>
  <c r="CI55" i="7"/>
  <c r="CI57" i="7" s="1"/>
  <c r="CI56" i="7"/>
  <c r="CI102" i="7"/>
  <c r="CM78" i="7"/>
  <c r="CM79" i="7" s="1"/>
  <c r="CM90" i="7"/>
  <c r="CM91" i="7" s="1"/>
  <c r="CM69" i="7"/>
  <c r="CM70" i="7" s="1"/>
  <c r="CM42" i="7"/>
  <c r="CM43" i="7" s="1"/>
  <c r="CM33" i="7"/>
  <c r="CM34" i="7" s="1"/>
  <c r="CM51" i="7"/>
  <c r="CM52" i="7" s="1"/>
  <c r="CM60" i="7"/>
  <c r="CM61" i="7" s="1"/>
  <c r="CM24" i="7"/>
  <c r="CM25" i="7" s="1"/>
  <c r="CH104" i="7"/>
  <c r="CI83" i="7"/>
  <c r="CI82" i="7"/>
  <c r="CI84" i="7" s="1"/>
  <c r="CI65" i="7"/>
  <c r="CI64" i="7"/>
  <c r="CI66" i="7" s="1"/>
  <c r="CS9" i="13"/>
  <c r="CR16" i="13"/>
  <c r="CP24" i="12"/>
  <c r="CP23" i="12" s="1"/>
  <c r="CG15" i="8"/>
  <c r="CU7" i="13"/>
  <c r="CI46" i="7"/>
  <c r="CI48" i="7" s="1"/>
  <c r="CI47" i="7"/>
  <c r="CI38" i="7"/>
  <c r="CI37" i="7"/>
  <c r="CI39" i="7" s="1"/>
  <c r="CN21" i="7"/>
  <c r="CQ22" i="12"/>
  <c r="CQ21" i="12"/>
  <c r="CK52" i="9" l="1" a="1"/>
  <c r="CK52" i="9" s="1"/>
  <c r="CL49" i="9"/>
  <c r="CL48" i="9"/>
  <c r="CD45" i="31" a="1"/>
  <c r="CD45" i="31" s="1"/>
  <c r="E93" i="28"/>
  <c r="CC47" i="31"/>
  <c r="CC49" i="31" s="1"/>
  <c r="CC30" i="30" s="1"/>
  <c r="CC48" i="31"/>
  <c r="CC39" i="31"/>
  <c r="CC38" i="31"/>
  <c r="CC40" i="31" s="1"/>
  <c r="CC22" i="30" s="1"/>
  <c r="CD36" i="31" a="1"/>
  <c r="CD36" i="31" s="1"/>
  <c r="E93" i="25"/>
  <c r="CH63" i="8"/>
  <c r="CS13" i="13" a="1"/>
  <c r="CS13" i="13" s="1"/>
  <c r="CS17" i="13" s="1"/>
  <c r="CK22" i="31" s="1"/>
  <c r="CK83" i="31" s="1"/>
  <c r="CK84" i="31" s="1"/>
  <c r="CS12" i="13" a="1"/>
  <c r="CS12" i="13" s="1"/>
  <c r="CS11" i="13" a="1"/>
  <c r="CS11" i="13" s="1"/>
  <c r="CI13" i="8"/>
  <c r="CI52" i="8"/>
  <c r="CI60" i="8"/>
  <c r="CO94" i="31"/>
  <c r="CH22" i="8"/>
  <c r="CI44" i="8"/>
  <c r="CF30" i="31"/>
  <c r="CF29" i="31"/>
  <c r="CF31" i="31" s="1"/>
  <c r="CF15" i="30" s="1"/>
  <c r="CG27" i="31" a="1"/>
  <c r="CG27" i="31" s="1"/>
  <c r="E96" i="24"/>
  <c r="CP37" i="31" a="1"/>
  <c r="CP37" i="31" s="1"/>
  <c r="CP28" i="31" a="1"/>
  <c r="CP28" i="31" s="1"/>
  <c r="CP46" i="31" a="1"/>
  <c r="CP46" i="31" s="1"/>
  <c r="CI28" i="8"/>
  <c r="CI20" i="8"/>
  <c r="CH38" i="8"/>
  <c r="CJ61" i="31"/>
  <c r="CJ62" i="31" s="1"/>
  <c r="CJ65" i="31" s="1"/>
  <c r="CJ67" i="31" s="1"/>
  <c r="CJ46" i="30" s="1"/>
  <c r="CJ52" i="31"/>
  <c r="CJ53" i="31" s="1"/>
  <c r="CJ56" i="31" s="1"/>
  <c r="CJ58" i="31" s="1"/>
  <c r="CJ38" i="30" s="1"/>
  <c r="CJ43" i="31"/>
  <c r="CJ44" i="31" s="1"/>
  <c r="CJ70" i="31"/>
  <c r="CJ71" i="31" s="1"/>
  <c r="CJ74" i="31" s="1"/>
  <c r="CJ76" i="31" s="1"/>
  <c r="CJ54" i="30" s="1"/>
  <c r="CJ34" i="31"/>
  <c r="CJ35" i="31" s="1"/>
  <c r="CJ25" i="31"/>
  <c r="CJ26" i="31" s="1"/>
  <c r="CG67" i="8"/>
  <c r="CH31" i="8"/>
  <c r="CH47" i="8"/>
  <c r="CH55" i="8"/>
  <c r="CH39" i="8"/>
  <c r="CH62" i="8"/>
  <c r="CH46" i="8"/>
  <c r="CH23" i="8"/>
  <c r="CH54" i="8"/>
  <c r="CI45" i="8"/>
  <c r="CI37" i="8"/>
  <c r="CI39" i="8" s="1"/>
  <c r="CI53" i="8"/>
  <c r="CI21" i="8"/>
  <c r="CI29" i="8"/>
  <c r="CI61" i="8"/>
  <c r="CJ10" i="8"/>
  <c r="CJ60" i="8" s="1"/>
  <c r="CT9" i="13"/>
  <c r="CS16" i="13"/>
  <c r="CJ64" i="7"/>
  <c r="CJ66" i="7" s="1"/>
  <c r="CJ65" i="7"/>
  <c r="CJ37" i="7"/>
  <c r="CJ39" i="7" s="1"/>
  <c r="CJ38" i="7"/>
  <c r="CH14" i="8"/>
  <c r="CH105" i="7"/>
  <c r="CH107" i="7" s="1"/>
  <c r="CJ83" i="7"/>
  <c r="CJ82" i="7"/>
  <c r="CJ84" i="7" s="1"/>
  <c r="CJ101" i="7"/>
  <c r="CJ29" i="7"/>
  <c r="CJ28" i="7"/>
  <c r="CJ30" i="7" s="1"/>
  <c r="CJ74" i="7"/>
  <c r="CJ73" i="7"/>
  <c r="CJ75" i="7" s="1"/>
  <c r="CT8" i="13"/>
  <c r="CT10" i="13" s="1"/>
  <c r="CJ46" i="7"/>
  <c r="CJ48" i="7" s="1"/>
  <c r="CJ47" i="7"/>
  <c r="CI103" i="7"/>
  <c r="CI14" i="8"/>
  <c r="CI105" i="7"/>
  <c r="CI107" i="7" s="1"/>
  <c r="CQ24" i="12"/>
  <c r="CQ23" i="12" s="1"/>
  <c r="CJ55" i="7"/>
  <c r="CJ57" i="7" s="1"/>
  <c r="CJ56" i="7"/>
  <c r="CI104" i="7"/>
  <c r="CN90" i="7"/>
  <c r="CN91" i="7" s="1"/>
  <c r="CN78" i="7"/>
  <c r="CN79" i="7" s="1"/>
  <c r="CN69" i="7"/>
  <c r="CN70" i="7" s="1"/>
  <c r="CN42" i="7"/>
  <c r="CN43" i="7" s="1"/>
  <c r="CN33" i="7"/>
  <c r="CN34" i="7" s="1"/>
  <c r="CN51" i="7"/>
  <c r="CN52" i="7" s="1"/>
  <c r="CN60" i="7"/>
  <c r="CN61" i="7" s="1"/>
  <c r="CN24" i="7"/>
  <c r="CN25" i="7" s="1"/>
  <c r="CJ102" i="7"/>
  <c r="CO21" i="7"/>
  <c r="CR22" i="12"/>
  <c r="CR21" i="12"/>
  <c r="CV7" i="13"/>
  <c r="CK72" i="7" a="1"/>
  <c r="CK72" i="7" s="1"/>
  <c r="CK71" i="7" a="1"/>
  <c r="CK71" i="7" s="1"/>
  <c r="CK81" i="7" a="1"/>
  <c r="CK81" i="7" s="1"/>
  <c r="CK80" i="7" a="1"/>
  <c r="CK80" i="7" s="1"/>
  <c r="CK54" i="7" a="1"/>
  <c r="CK54" i="7" s="1"/>
  <c r="CK53" i="7" a="1"/>
  <c r="CK53" i="7" s="1"/>
  <c r="CK63" i="7" a="1"/>
  <c r="CK63" i="7" s="1"/>
  <c r="CK45" i="7" a="1"/>
  <c r="CK45" i="7" s="1"/>
  <c r="CK44" i="7" a="1"/>
  <c r="CK44" i="7" s="1"/>
  <c r="CK27" i="7" a="1"/>
  <c r="CK27" i="7" s="1"/>
  <c r="CK35" i="7" a="1"/>
  <c r="CK35" i="7" s="1"/>
  <c r="CK26" i="7" a="1"/>
  <c r="CK26" i="7" s="1"/>
  <c r="CK62" i="7" a="1"/>
  <c r="CK62" i="7" s="1"/>
  <c r="CK36" i="7" a="1"/>
  <c r="CK36" i="7" s="1"/>
  <c r="CL18" i="7"/>
  <c r="CL52" i="9" l="1" a="1"/>
  <c r="CL52" i="9" s="1"/>
  <c r="CM48" i="9"/>
  <c r="CM49" i="9"/>
  <c r="CM52" i="9" s="1" a="1"/>
  <c r="CM52" i="9" s="1"/>
  <c r="CI16" i="8"/>
  <c r="CE36" i="31" a="1"/>
  <c r="CE36" i="31" s="1"/>
  <c r="E94" i="25"/>
  <c r="CD38" i="31"/>
  <c r="CD40" i="31" s="1"/>
  <c r="CD22" i="30" s="1"/>
  <c r="CD39" i="31"/>
  <c r="CE45" i="31" a="1"/>
  <c r="CE45" i="31" s="1"/>
  <c r="E94" i="28"/>
  <c r="CD48" i="31"/>
  <c r="CD47" i="31"/>
  <c r="CD49" i="31" s="1"/>
  <c r="CD30" i="30" s="1"/>
  <c r="CI63" i="8"/>
  <c r="CI55" i="8"/>
  <c r="CT12" i="13" a="1"/>
  <c r="CT12" i="13" s="1"/>
  <c r="CT13" i="13" a="1"/>
  <c r="CT13" i="13" s="1"/>
  <c r="CT17" i="13" s="1"/>
  <c r="CL22" i="31" s="1"/>
  <c r="CL83" i="31" s="1"/>
  <c r="CL84" i="31" s="1"/>
  <c r="CT11" i="13" a="1"/>
  <c r="CT11" i="13" s="1"/>
  <c r="CI47" i="8"/>
  <c r="CI22" i="8"/>
  <c r="CQ46" i="31" a="1"/>
  <c r="CQ46" i="31" s="1"/>
  <c r="CI31" i="8"/>
  <c r="CH27" i="31" a="1"/>
  <c r="CH27" i="31" s="1"/>
  <c r="E97" i="24"/>
  <c r="CP94" i="31"/>
  <c r="CG30" i="31"/>
  <c r="CG29" i="31"/>
  <c r="CG31" i="31" s="1"/>
  <c r="CG15" i="30" s="1"/>
  <c r="CQ37" i="31" a="1"/>
  <c r="CQ37" i="31" s="1"/>
  <c r="CQ28" i="31" a="1"/>
  <c r="CQ28" i="31" s="1"/>
  <c r="CI23" i="8"/>
  <c r="CK61" i="31"/>
  <c r="CK62" i="31" s="1"/>
  <c r="CK65" i="31" s="1"/>
  <c r="CK67" i="31" s="1"/>
  <c r="CK46" i="30" s="1"/>
  <c r="CK70" i="31"/>
  <c r="CK71" i="31" s="1"/>
  <c r="CK74" i="31" s="1"/>
  <c r="CK76" i="31" s="1"/>
  <c r="CK54" i="30" s="1"/>
  <c r="CK25" i="31"/>
  <c r="CK26" i="31" s="1"/>
  <c r="CK43" i="31"/>
  <c r="CK44" i="31" s="1"/>
  <c r="CK34" i="31"/>
  <c r="CK35" i="31" s="1"/>
  <c r="CK52" i="31"/>
  <c r="CK53" i="31" s="1"/>
  <c r="CK56" i="31" s="1"/>
  <c r="CK58" i="31" s="1"/>
  <c r="CK38" i="30" s="1"/>
  <c r="CI30" i="8"/>
  <c r="CI46" i="8"/>
  <c r="CI62" i="8"/>
  <c r="CI54" i="8"/>
  <c r="CJ44" i="8"/>
  <c r="CJ28" i="8"/>
  <c r="CJ13" i="8"/>
  <c r="CJ36" i="8"/>
  <c r="CK10" i="8"/>
  <c r="CK36" i="8" s="1"/>
  <c r="CI38" i="8"/>
  <c r="CJ52" i="8"/>
  <c r="CJ20" i="8"/>
  <c r="CJ61" i="8"/>
  <c r="CJ63" i="8" s="1"/>
  <c r="CJ21" i="8"/>
  <c r="CK101" i="7"/>
  <c r="CK28" i="7"/>
  <c r="CK30" i="7" s="1"/>
  <c r="CK29" i="7"/>
  <c r="CS22" i="12"/>
  <c r="CS21" i="12"/>
  <c r="CJ103" i="7"/>
  <c r="CK73" i="7"/>
  <c r="CK75" i="7" s="1"/>
  <c r="CK74" i="7"/>
  <c r="CO78" i="7"/>
  <c r="CO79" i="7" s="1"/>
  <c r="CO90" i="7"/>
  <c r="CO91" i="7" s="1"/>
  <c r="CO69" i="7"/>
  <c r="CO70" i="7" s="1"/>
  <c r="CO60" i="7"/>
  <c r="CO61" i="7" s="1"/>
  <c r="CO42" i="7"/>
  <c r="CO43" i="7" s="1"/>
  <c r="CO33" i="7"/>
  <c r="CO34" i="7" s="1"/>
  <c r="CO51" i="7"/>
  <c r="CO52" i="7" s="1"/>
  <c r="CO24" i="7"/>
  <c r="CO25" i="7" s="1"/>
  <c r="CJ104" i="7"/>
  <c r="CH16" i="8"/>
  <c r="CH15" i="8"/>
  <c r="CH67" i="8" s="1"/>
  <c r="CK56" i="7"/>
  <c r="CK55" i="7"/>
  <c r="CK57" i="7" s="1"/>
  <c r="CK65" i="7"/>
  <c r="CK64" i="7"/>
  <c r="CK66" i="7" s="1"/>
  <c r="CK82" i="7"/>
  <c r="CK84" i="7" s="1"/>
  <c r="CK83" i="7"/>
  <c r="CU8" i="13"/>
  <c r="CU10" i="13" s="1"/>
  <c r="CP21" i="7"/>
  <c r="CR24" i="12"/>
  <c r="CR23" i="12" s="1"/>
  <c r="CK102" i="7"/>
  <c r="CK46" i="7"/>
  <c r="CK48" i="7" s="1"/>
  <c r="CK47" i="7"/>
  <c r="CI15" i="8"/>
  <c r="CJ45" i="8"/>
  <c r="CT16" i="13"/>
  <c r="CU9" i="13"/>
  <c r="CJ53" i="8"/>
  <c r="CJ14" i="8"/>
  <c r="CJ105" i="7"/>
  <c r="CK37" i="7"/>
  <c r="CK39" i="7" s="1"/>
  <c r="CK38" i="7"/>
  <c r="CJ29" i="8"/>
  <c r="CJ37" i="8"/>
  <c r="CL81" i="7" a="1"/>
  <c r="CL81" i="7" s="1"/>
  <c r="CL80" i="7" a="1"/>
  <c r="CL80" i="7" s="1"/>
  <c r="CL63" i="7" a="1"/>
  <c r="CL63" i="7" s="1"/>
  <c r="CL62" i="7" a="1"/>
  <c r="CL62" i="7" s="1"/>
  <c r="CL72" i="7" a="1"/>
  <c r="CL72" i="7" s="1"/>
  <c r="CL71" i="7" a="1"/>
  <c r="CL71" i="7" s="1"/>
  <c r="CL54" i="7" a="1"/>
  <c r="CL54" i="7" s="1"/>
  <c r="CL53" i="7" a="1"/>
  <c r="CL53" i="7" s="1"/>
  <c r="CL45" i="7" a="1"/>
  <c r="CL45" i="7" s="1"/>
  <c r="CL44" i="7" a="1"/>
  <c r="CL44" i="7" s="1"/>
  <c r="CL36" i="7" a="1"/>
  <c r="CL36" i="7" s="1"/>
  <c r="CL35" i="7" a="1"/>
  <c r="CL35" i="7" s="1"/>
  <c r="CL27" i="7" a="1"/>
  <c r="CL27" i="7" s="1"/>
  <c r="CM18" i="7"/>
  <c r="CL26" i="7" a="1"/>
  <c r="CL26" i="7" s="1"/>
  <c r="CW7" i="13"/>
  <c r="CN48" i="9" l="1"/>
  <c r="CN49" i="9"/>
  <c r="E95" i="28"/>
  <c r="CF45" i="31" a="1"/>
  <c r="CF45" i="31" s="1"/>
  <c r="CE47" i="31"/>
  <c r="CE49" i="31" s="1"/>
  <c r="CE30" i="30" s="1"/>
  <c r="CE48" i="31"/>
  <c r="CF36" i="31" a="1"/>
  <c r="CF36" i="31" s="1"/>
  <c r="E95" i="25"/>
  <c r="CE39" i="31"/>
  <c r="CE38" i="31"/>
  <c r="CE40" i="31" s="1"/>
  <c r="CE22" i="30" s="1"/>
  <c r="CU13" i="13" a="1"/>
  <c r="CU13" i="13" s="1"/>
  <c r="CU17" i="13" s="1"/>
  <c r="CM22" i="31" s="1"/>
  <c r="CM83" i="31" s="1"/>
  <c r="CM84" i="31" s="1"/>
  <c r="CU11" i="13" a="1"/>
  <c r="CU11" i="13" s="1"/>
  <c r="CU12" i="13" a="1"/>
  <c r="CU12" i="13" s="1"/>
  <c r="CQ94" i="31"/>
  <c r="CI27" i="31" a="1"/>
  <c r="CI27" i="31" s="1"/>
  <c r="E98" i="24"/>
  <c r="CR46" i="31" a="1"/>
  <c r="CR46" i="31" s="1"/>
  <c r="CH30" i="31"/>
  <c r="CH29" i="31"/>
  <c r="CH31" i="31" s="1"/>
  <c r="CH15" i="30" s="1"/>
  <c r="CR37" i="31" a="1"/>
  <c r="CR37" i="31" s="1"/>
  <c r="CR28" i="31" a="1"/>
  <c r="CR28" i="31" s="1"/>
  <c r="CJ22" i="8"/>
  <c r="CJ46" i="8"/>
  <c r="CL70" i="31"/>
  <c r="CL71" i="31" s="1"/>
  <c r="CL74" i="31" s="1"/>
  <c r="CL76" i="31" s="1"/>
  <c r="CL54" i="30" s="1"/>
  <c r="CL43" i="31"/>
  <c r="CL44" i="31" s="1"/>
  <c r="CL61" i="31"/>
  <c r="CL62" i="31" s="1"/>
  <c r="CL65" i="31" s="1"/>
  <c r="CL67" i="31" s="1"/>
  <c r="CL46" i="30" s="1"/>
  <c r="CL34" i="31"/>
  <c r="CL35" i="31" s="1"/>
  <c r="CL52" i="31"/>
  <c r="CL53" i="31" s="1"/>
  <c r="CL56" i="31" s="1"/>
  <c r="CL58" i="31" s="1"/>
  <c r="CL38" i="30" s="1"/>
  <c r="CL25" i="31"/>
  <c r="CL26" i="31" s="1"/>
  <c r="CJ31" i="8"/>
  <c r="CK13" i="8"/>
  <c r="CK44" i="8"/>
  <c r="CK28" i="8"/>
  <c r="CJ16" i="8"/>
  <c r="CK52" i="8"/>
  <c r="CK20" i="8"/>
  <c r="CK60" i="8"/>
  <c r="CJ23" i="8"/>
  <c r="CJ39" i="8"/>
  <c r="CJ62" i="8"/>
  <c r="CJ55" i="8"/>
  <c r="CK61" i="8"/>
  <c r="CK37" i="8"/>
  <c r="CK38" i="8" s="1"/>
  <c r="CI67" i="8"/>
  <c r="CK29" i="8"/>
  <c r="CL10" i="8"/>
  <c r="CL36" i="8" s="1"/>
  <c r="CJ38" i="8"/>
  <c r="CJ15" i="8"/>
  <c r="CK21" i="8"/>
  <c r="CK45" i="8"/>
  <c r="CK53" i="8"/>
  <c r="CM80" i="7" a="1"/>
  <c r="CM80" i="7" s="1"/>
  <c r="CM71" i="7" a="1"/>
  <c r="CM71" i="7" s="1"/>
  <c r="CM81" i="7" a="1"/>
  <c r="CM81" i="7" s="1"/>
  <c r="CM54" i="7" a="1"/>
  <c r="CM54" i="7" s="1"/>
  <c r="CM53" i="7" a="1"/>
  <c r="CM53" i="7" s="1"/>
  <c r="CM72" i="7" a="1"/>
  <c r="CM72" i="7" s="1"/>
  <c r="CM62" i="7" a="1"/>
  <c r="CM62" i="7" s="1"/>
  <c r="CM63" i="7" a="1"/>
  <c r="CM63" i="7" s="1"/>
  <c r="CM45" i="7" a="1"/>
  <c r="CM45" i="7" s="1"/>
  <c r="CM44" i="7" a="1"/>
  <c r="CM44" i="7" s="1"/>
  <c r="CM36" i="7" a="1"/>
  <c r="CM36" i="7" s="1"/>
  <c r="CM35" i="7" a="1"/>
  <c r="CM35" i="7" s="1"/>
  <c r="CM26" i="7" a="1"/>
  <c r="CM26" i="7" s="1"/>
  <c r="CN18" i="7"/>
  <c r="CM27" i="7" a="1"/>
  <c r="CM27" i="7" s="1"/>
  <c r="CV8" i="13"/>
  <c r="CV10" i="13" s="1"/>
  <c r="CJ47" i="8"/>
  <c r="CJ54" i="8"/>
  <c r="CJ30" i="8"/>
  <c r="CL102" i="7"/>
  <c r="CL46" i="7"/>
  <c r="CL48" i="7" s="1"/>
  <c r="CL47" i="7"/>
  <c r="CL82" i="7"/>
  <c r="CL84" i="7" s="1"/>
  <c r="CL83" i="7"/>
  <c r="CV9" i="13"/>
  <c r="CU16" i="13"/>
  <c r="CL101" i="7"/>
  <c r="CL28" i="7"/>
  <c r="CL30" i="7" s="1"/>
  <c r="CL29" i="7"/>
  <c r="CK105" i="7"/>
  <c r="CK107" i="7" s="1"/>
  <c r="CK14" i="8"/>
  <c r="CL73" i="7"/>
  <c r="CL75" i="7" s="1"/>
  <c r="CL74" i="7"/>
  <c r="CK103" i="7"/>
  <c r="CL65" i="7"/>
  <c r="CL64" i="7"/>
  <c r="CL66" i="7" s="1"/>
  <c r="CJ107" i="7"/>
  <c r="CS24" i="12"/>
  <c r="CS23" i="12" s="1"/>
  <c r="CK104" i="7"/>
  <c r="CL37" i="7"/>
  <c r="CL39" i="7" s="1"/>
  <c r="CL38" i="7"/>
  <c r="CX7" i="13"/>
  <c r="CL56" i="7"/>
  <c r="CL55" i="7"/>
  <c r="CL57" i="7" s="1"/>
  <c r="CQ21" i="7"/>
  <c r="CP90" i="7"/>
  <c r="CP91" i="7" s="1"/>
  <c r="CP69" i="7"/>
  <c r="CP70" i="7" s="1"/>
  <c r="CP78" i="7"/>
  <c r="CP79" i="7" s="1"/>
  <c r="CP60" i="7"/>
  <c r="CP61" i="7" s="1"/>
  <c r="CP51" i="7"/>
  <c r="CP52" i="7" s="1"/>
  <c r="CP42" i="7"/>
  <c r="CP43" i="7" s="1"/>
  <c r="CP24" i="7"/>
  <c r="CP25" i="7" s="1"/>
  <c r="CP33" i="7"/>
  <c r="CP34" i="7" s="1"/>
  <c r="CT21" i="12"/>
  <c r="CT22" i="12"/>
  <c r="CN52" i="9" l="1" a="1"/>
  <c r="CN52" i="9" s="1"/>
  <c r="CO49" i="9"/>
  <c r="CO48" i="9"/>
  <c r="CG36" i="31" a="1"/>
  <c r="CG36" i="31" s="1"/>
  <c r="E96" i="25"/>
  <c r="CF38" i="31"/>
  <c r="CF40" i="31" s="1"/>
  <c r="CF22" i="30" s="1"/>
  <c r="CF39" i="31"/>
  <c r="CF48" i="31"/>
  <c r="CF47" i="31"/>
  <c r="CF49" i="31" s="1"/>
  <c r="CF30" i="30" s="1"/>
  <c r="CG45" i="31" a="1"/>
  <c r="CG45" i="31" s="1"/>
  <c r="E96" i="28"/>
  <c r="CK15" i="8"/>
  <c r="CV13" i="13" a="1"/>
  <c r="CV13" i="13" s="1"/>
  <c r="CV17" i="13" s="1"/>
  <c r="CN22" i="31" s="1"/>
  <c r="CN83" i="31" s="1"/>
  <c r="CN84" i="31" s="1"/>
  <c r="CV12" i="13" a="1"/>
  <c r="CV12" i="13" s="1"/>
  <c r="CV11" i="13" a="1"/>
  <c r="CV11" i="13" s="1"/>
  <c r="CL44" i="8"/>
  <c r="CK63" i="8"/>
  <c r="CJ27" i="31" a="1"/>
  <c r="CJ27" i="31" s="1"/>
  <c r="E99" i="24"/>
  <c r="CS46" i="31" a="1"/>
  <c r="CS46" i="31" s="1"/>
  <c r="CI30" i="31"/>
  <c r="CI29" i="31"/>
  <c r="CI31" i="31" s="1"/>
  <c r="CI15" i="30" s="1"/>
  <c r="CS37" i="31" a="1"/>
  <c r="CS37" i="31" s="1"/>
  <c r="CK46" i="8"/>
  <c r="CL52" i="8"/>
  <c r="CS28" i="31" a="1"/>
  <c r="CS28" i="31" s="1"/>
  <c r="CR94" i="31"/>
  <c r="CK22" i="8"/>
  <c r="CK54" i="8"/>
  <c r="CK31" i="8"/>
  <c r="CM61" i="31"/>
  <c r="CM62" i="31" s="1"/>
  <c r="CM65" i="31" s="1"/>
  <c r="CM67" i="31" s="1"/>
  <c r="CM46" i="30" s="1"/>
  <c r="CM52" i="31"/>
  <c r="CM53" i="31" s="1"/>
  <c r="CM56" i="31" s="1"/>
  <c r="CM58" i="31" s="1"/>
  <c r="CM38" i="30" s="1"/>
  <c r="CM34" i="31"/>
  <c r="CM35" i="31" s="1"/>
  <c r="CM43" i="31"/>
  <c r="CM44" i="31" s="1"/>
  <c r="CM25" i="31"/>
  <c r="CM26" i="31" s="1"/>
  <c r="CM70" i="31"/>
  <c r="CM71" i="31" s="1"/>
  <c r="CM74" i="31" s="1"/>
  <c r="CM76" i="31" s="1"/>
  <c r="CM54" i="30" s="1"/>
  <c r="CK62" i="8"/>
  <c r="CK23" i="8"/>
  <c r="CK39" i="8"/>
  <c r="CK30" i="8"/>
  <c r="CK47" i="8"/>
  <c r="CL61" i="8"/>
  <c r="CL13" i="8"/>
  <c r="CM10" i="8"/>
  <c r="CM44" i="8" s="1"/>
  <c r="CL20" i="8"/>
  <c r="CJ67" i="8"/>
  <c r="CL53" i="8"/>
  <c r="CL28" i="8"/>
  <c r="CL60" i="8"/>
  <c r="CL45" i="8"/>
  <c r="CK55" i="8"/>
  <c r="CK16" i="8"/>
  <c r="CL29" i="8"/>
  <c r="CL21" i="8"/>
  <c r="CL37" i="8"/>
  <c r="CL39" i="8" s="1"/>
  <c r="CL105" i="7"/>
  <c r="CL14" i="8"/>
  <c r="CY7" i="13"/>
  <c r="CR21" i="7"/>
  <c r="CN81" i="7" a="1"/>
  <c r="CN81" i="7" s="1"/>
  <c r="CN80" i="7" a="1"/>
  <c r="CN80" i="7" s="1"/>
  <c r="CN72" i="7" a="1"/>
  <c r="CN72" i="7" s="1"/>
  <c r="CN71" i="7" a="1"/>
  <c r="CN71" i="7" s="1"/>
  <c r="CN63" i="7" a="1"/>
  <c r="CN63" i="7" s="1"/>
  <c r="CN62" i="7" a="1"/>
  <c r="CN62" i="7" s="1"/>
  <c r="CN54" i="7" a="1"/>
  <c r="CN54" i="7" s="1"/>
  <c r="CN53" i="7" a="1"/>
  <c r="CN53" i="7" s="1"/>
  <c r="CN44" i="7" a="1"/>
  <c r="CN44" i="7" s="1"/>
  <c r="CN36" i="7" a="1"/>
  <c r="CN36" i="7" s="1"/>
  <c r="CN35" i="7" a="1"/>
  <c r="CN35" i="7" s="1"/>
  <c r="CO18" i="7"/>
  <c r="CN27" i="7" a="1"/>
  <c r="CN27" i="7" s="1"/>
  <c r="CN45" i="7" a="1"/>
  <c r="CN45" i="7" s="1"/>
  <c r="CN26" i="7" a="1"/>
  <c r="CN26" i="7" s="1"/>
  <c r="CM65" i="7"/>
  <c r="CM64" i="7"/>
  <c r="CM66" i="7" s="1"/>
  <c r="CV16" i="13"/>
  <c r="CW9" i="13"/>
  <c r="CM101" i="7"/>
  <c r="CM29" i="7"/>
  <c r="CM104" i="7" s="1"/>
  <c r="CM28" i="7"/>
  <c r="CM30" i="7" s="1"/>
  <c r="CM55" i="7"/>
  <c r="CM57" i="7" s="1"/>
  <c r="CM56" i="7"/>
  <c r="CM102" i="7"/>
  <c r="CT24" i="12"/>
  <c r="CT23" i="12" s="1"/>
  <c r="CW8" i="13"/>
  <c r="CW10" i="13" s="1"/>
  <c r="CM37" i="7"/>
  <c r="CM39" i="7" s="1"/>
  <c r="CM38" i="7"/>
  <c r="CL104" i="7"/>
  <c r="CU22" i="12"/>
  <c r="CU21" i="12"/>
  <c r="CL103" i="7"/>
  <c r="CM46" i="7"/>
  <c r="CM48" i="7" s="1"/>
  <c r="CM47" i="7"/>
  <c r="CM73" i="7"/>
  <c r="CM75" i="7" s="1"/>
  <c r="CM74" i="7"/>
  <c r="CQ90" i="7"/>
  <c r="CQ91" i="7" s="1"/>
  <c r="CQ78" i="7"/>
  <c r="CQ79" i="7" s="1"/>
  <c r="CQ69" i="7"/>
  <c r="CQ70" i="7" s="1"/>
  <c r="CQ60" i="7"/>
  <c r="CQ61" i="7" s="1"/>
  <c r="CQ51" i="7"/>
  <c r="CQ52" i="7" s="1"/>
  <c r="CQ24" i="7"/>
  <c r="CQ25" i="7" s="1"/>
  <c r="CQ42" i="7"/>
  <c r="CQ43" i="7" s="1"/>
  <c r="CQ33" i="7"/>
  <c r="CQ34" i="7" s="1"/>
  <c r="CM83" i="7"/>
  <c r="CM82" i="7"/>
  <c r="CM84" i="7" s="1"/>
  <c r="CO52" i="9" l="1" a="1"/>
  <c r="CO52" i="9" s="1"/>
  <c r="CP48" i="9"/>
  <c r="CP49" i="9"/>
  <c r="CP52" i="9" s="1" a="1"/>
  <c r="CP52" i="9" s="1"/>
  <c r="CH45" i="31" a="1"/>
  <c r="CH45" i="31" s="1"/>
  <c r="E97" i="28"/>
  <c r="CG48" i="31"/>
  <c r="CG47" i="31"/>
  <c r="CG49" i="31" s="1"/>
  <c r="CG30" i="30" s="1"/>
  <c r="E97" i="25"/>
  <c r="CH36" i="31" a="1"/>
  <c r="CH36" i="31" s="1"/>
  <c r="CG39" i="31"/>
  <c r="CG38" i="31"/>
  <c r="CG40" i="31" s="1"/>
  <c r="CG22" i="30" s="1"/>
  <c r="CW13" i="13" a="1"/>
  <c r="CW13" i="13" s="1"/>
  <c r="CW17" i="13" s="1"/>
  <c r="CO22" i="31" s="1"/>
  <c r="CO83" i="31" s="1"/>
  <c r="CO84" i="31" s="1"/>
  <c r="CW12" i="13" a="1"/>
  <c r="CW12" i="13" s="1"/>
  <c r="CW11" i="13" a="1"/>
  <c r="CW11" i="13" s="1"/>
  <c r="CL46" i="8"/>
  <c r="CL15" i="8"/>
  <c r="CK67" i="8"/>
  <c r="CL23" i="8"/>
  <c r="CT46" i="31" a="1"/>
  <c r="CT46" i="31" s="1"/>
  <c r="CT37" i="31" a="1"/>
  <c r="CT37" i="31" s="1"/>
  <c r="CK27" i="31" a="1"/>
  <c r="CK27" i="31" s="1"/>
  <c r="E100" i="24"/>
  <c r="CJ30" i="31"/>
  <c r="CJ29" i="31"/>
  <c r="CJ31" i="31" s="1"/>
  <c r="CJ15" i="30" s="1"/>
  <c r="CL54" i="8"/>
  <c r="CT28" i="31" a="1"/>
  <c r="CT28" i="31" s="1"/>
  <c r="CS94" i="31"/>
  <c r="CL55" i="8"/>
  <c r="CN52" i="31"/>
  <c r="CN53" i="31" s="1"/>
  <c r="CN56" i="31" s="1"/>
  <c r="CN58" i="31" s="1"/>
  <c r="CN38" i="30" s="1"/>
  <c r="CN43" i="31"/>
  <c r="CN44" i="31" s="1"/>
  <c r="CN34" i="31"/>
  <c r="CN35" i="31" s="1"/>
  <c r="CN25" i="31"/>
  <c r="CN26" i="31" s="1"/>
  <c r="CN70" i="31"/>
  <c r="CN71" i="31" s="1"/>
  <c r="CN74" i="31" s="1"/>
  <c r="CN76" i="31" s="1"/>
  <c r="CN54" i="30" s="1"/>
  <c r="CN61" i="31"/>
  <c r="CN62" i="31" s="1"/>
  <c r="CN65" i="31" s="1"/>
  <c r="CN67" i="31" s="1"/>
  <c r="CN46" i="30" s="1"/>
  <c r="CL62" i="8"/>
  <c r="CM60" i="8"/>
  <c r="CM52" i="8"/>
  <c r="CL30" i="8"/>
  <c r="CM20" i="8"/>
  <c r="CN10" i="8"/>
  <c r="CN52" i="8" s="1"/>
  <c r="CM29" i="8"/>
  <c r="CL63" i="8"/>
  <c r="CM13" i="8"/>
  <c r="CM28" i="8"/>
  <c r="CM37" i="8"/>
  <c r="CL47" i="8"/>
  <c r="CM36" i="8"/>
  <c r="CL31" i="8"/>
  <c r="CL22" i="8"/>
  <c r="CL38" i="8"/>
  <c r="CL16" i="8"/>
  <c r="CM45" i="8"/>
  <c r="CM47" i="8" s="1"/>
  <c r="CM21" i="8"/>
  <c r="CM61" i="8"/>
  <c r="CM14" i="8"/>
  <c r="CM105" i="7"/>
  <c r="CM107" i="7" s="1"/>
  <c r="CM53" i="8"/>
  <c r="CN37" i="7"/>
  <c r="CN39" i="7" s="1"/>
  <c r="CN38" i="7"/>
  <c r="CZ7" i="13"/>
  <c r="CO72" i="7" a="1"/>
  <c r="CO72" i="7" s="1"/>
  <c r="CO71" i="7" a="1"/>
  <c r="CO71" i="7" s="1"/>
  <c r="CO63" i="7" a="1"/>
  <c r="CO63" i="7" s="1"/>
  <c r="CO62" i="7" a="1"/>
  <c r="CO62" i="7" s="1"/>
  <c r="CO54" i="7" a="1"/>
  <c r="CO54" i="7" s="1"/>
  <c r="CO53" i="7" a="1"/>
  <c r="CO53" i="7" s="1"/>
  <c r="CO81" i="7" a="1"/>
  <c r="CO81" i="7" s="1"/>
  <c r="CO80" i="7" a="1"/>
  <c r="CO80" i="7" s="1"/>
  <c r="CO35" i="7" a="1"/>
  <c r="CO35" i="7" s="1"/>
  <c r="CO26" i="7" a="1"/>
  <c r="CO26" i="7" s="1"/>
  <c r="CP18" i="7"/>
  <c r="CO27" i="7" a="1"/>
  <c r="CO27" i="7" s="1"/>
  <c r="CO45" i="7" a="1"/>
  <c r="CO45" i="7" s="1"/>
  <c r="CO44" i="7" a="1"/>
  <c r="CO44" i="7" s="1"/>
  <c r="CO36" i="7" a="1"/>
  <c r="CO36" i="7" s="1"/>
  <c r="CU24" i="12"/>
  <c r="CU23" i="12" s="1"/>
  <c r="CN82" i="7"/>
  <c r="CN84" i="7" s="1"/>
  <c r="CN83" i="7"/>
  <c r="CM103" i="7"/>
  <c r="CN102" i="7"/>
  <c r="CL107" i="7"/>
  <c r="CN73" i="7"/>
  <c r="CN75" i="7" s="1"/>
  <c r="CN74" i="7"/>
  <c r="CX8" i="13"/>
  <c r="CX10" i="13" s="1"/>
  <c r="CW16" i="13"/>
  <c r="CX9" i="13"/>
  <c r="CN55" i="7"/>
  <c r="CN57" i="7" s="1"/>
  <c r="CN56" i="7"/>
  <c r="CV21" i="12"/>
  <c r="CV22" i="12"/>
  <c r="CN46" i="7"/>
  <c r="CN48" i="7" s="1"/>
  <c r="CN47" i="7"/>
  <c r="CN101" i="7"/>
  <c r="CN28" i="7"/>
  <c r="CN29" i="7"/>
  <c r="CS21" i="7"/>
  <c r="CN65" i="7"/>
  <c r="CN64" i="7"/>
  <c r="CN66" i="7" s="1"/>
  <c r="CR90" i="7"/>
  <c r="CR91" i="7" s="1"/>
  <c r="CR69" i="7"/>
  <c r="CR70" i="7" s="1"/>
  <c r="CR78" i="7"/>
  <c r="CR79" i="7" s="1"/>
  <c r="CR60" i="7"/>
  <c r="CR61" i="7" s="1"/>
  <c r="CR51" i="7"/>
  <c r="CR52" i="7" s="1"/>
  <c r="CR33" i="7"/>
  <c r="CR34" i="7" s="1"/>
  <c r="CR42" i="7"/>
  <c r="CR43" i="7" s="1"/>
  <c r="CR24" i="7"/>
  <c r="CR25" i="7" s="1"/>
  <c r="CQ49" i="9" l="1"/>
  <c r="CQ48" i="9"/>
  <c r="CH39" i="31"/>
  <c r="CH38" i="31"/>
  <c r="CH40" i="31" s="1"/>
  <c r="CH22" i="30" s="1"/>
  <c r="E98" i="25"/>
  <c r="CI36" i="31" a="1"/>
  <c r="CI36" i="31" s="1"/>
  <c r="CI45" i="31" a="1"/>
  <c r="CI45" i="31" s="1"/>
  <c r="E98" i="28"/>
  <c r="CH48" i="31"/>
  <c r="CH47" i="31"/>
  <c r="CH49" i="31" s="1"/>
  <c r="CH30" i="30" s="1"/>
  <c r="CM63" i="8"/>
  <c r="CX12" i="13" a="1"/>
  <c r="CX12" i="13" s="1"/>
  <c r="CX13" i="13" a="1"/>
  <c r="CX13" i="13" s="1"/>
  <c r="CX17" i="13" s="1"/>
  <c r="CP22" i="31" s="1"/>
  <c r="CP83" i="31" s="1"/>
  <c r="CP84" i="31" s="1"/>
  <c r="CX11" i="13" a="1"/>
  <c r="CX11" i="13" s="1"/>
  <c r="CN44" i="8"/>
  <c r="CU37" i="31" a="1"/>
  <c r="CU37" i="31" s="1"/>
  <c r="CL27" i="31" a="1"/>
  <c r="CL27" i="31" s="1"/>
  <c r="E101" i="24"/>
  <c r="CU28" i="31" a="1"/>
  <c r="CU28" i="31" s="1"/>
  <c r="CT94" i="31"/>
  <c r="CK30" i="31"/>
  <c r="CK29" i="31"/>
  <c r="CK31" i="31" s="1"/>
  <c r="CK15" i="30" s="1"/>
  <c r="CN60" i="8"/>
  <c r="CU46" i="31" a="1"/>
  <c r="CU46" i="31" s="1"/>
  <c r="CN36" i="8"/>
  <c r="CM31" i="8"/>
  <c r="CM55" i="8"/>
  <c r="CM23" i="8"/>
  <c r="CO61" i="31"/>
  <c r="CO62" i="31" s="1"/>
  <c r="CO65" i="31" s="1"/>
  <c r="CO67" i="31" s="1"/>
  <c r="CO46" i="30" s="1"/>
  <c r="CO70" i="31"/>
  <c r="CO71" i="31" s="1"/>
  <c r="CO74" i="31" s="1"/>
  <c r="CO76" i="31" s="1"/>
  <c r="CO54" i="30" s="1"/>
  <c r="CO52" i="31"/>
  <c r="CO53" i="31" s="1"/>
  <c r="CO56" i="31" s="1"/>
  <c r="CO58" i="31" s="1"/>
  <c r="CO38" i="30" s="1"/>
  <c r="CO43" i="31"/>
  <c r="CO44" i="31" s="1"/>
  <c r="CO34" i="31"/>
  <c r="CO35" i="31" s="1"/>
  <c r="CO25" i="31"/>
  <c r="CO26" i="31" s="1"/>
  <c r="CM30" i="8"/>
  <c r="CL67" i="8"/>
  <c r="CM39" i="8"/>
  <c r="CN28" i="8"/>
  <c r="CM38" i="8"/>
  <c r="CN20" i="8"/>
  <c r="CM15" i="8"/>
  <c r="CN13" i="8"/>
  <c r="CN37" i="8"/>
  <c r="CN53" i="8"/>
  <c r="CN54" i="8" s="1"/>
  <c r="CN45" i="8"/>
  <c r="CN29" i="8"/>
  <c r="CN21" i="8"/>
  <c r="CO10" i="8"/>
  <c r="CM46" i="8"/>
  <c r="CM62" i="8"/>
  <c r="CM22" i="8"/>
  <c r="CM54" i="8"/>
  <c r="CM16" i="8"/>
  <c r="CN61" i="8"/>
  <c r="CO102" i="7"/>
  <c r="CS90" i="7"/>
  <c r="CS91" i="7" s="1"/>
  <c r="CS78" i="7"/>
  <c r="CS79" i="7" s="1"/>
  <c r="CS69" i="7"/>
  <c r="CS70" i="7" s="1"/>
  <c r="CS60" i="7"/>
  <c r="CS61" i="7" s="1"/>
  <c r="CS51" i="7"/>
  <c r="CS52" i="7" s="1"/>
  <c r="CS33" i="7"/>
  <c r="CS34" i="7" s="1"/>
  <c r="CS42" i="7"/>
  <c r="CS43" i="7" s="1"/>
  <c r="CS24" i="7"/>
  <c r="CS25" i="7" s="1"/>
  <c r="CN104" i="7"/>
  <c r="CP81" i="7" a="1"/>
  <c r="CP81" i="7" s="1"/>
  <c r="CP63" i="7" a="1"/>
  <c r="CP63" i="7" s="1"/>
  <c r="CP62" i="7" a="1"/>
  <c r="CP62" i="7" s="1"/>
  <c r="CP80" i="7" a="1"/>
  <c r="CP80" i="7" s="1"/>
  <c r="CP71" i="7" a="1"/>
  <c r="CP71" i="7" s="1"/>
  <c r="CP72" i="7" a="1"/>
  <c r="CP72" i="7" s="1"/>
  <c r="CP54" i="7" a="1"/>
  <c r="CP54" i="7" s="1"/>
  <c r="CP53" i="7" a="1"/>
  <c r="CP53" i="7" s="1"/>
  <c r="CP45" i="7" a="1"/>
  <c r="CP45" i="7" s="1"/>
  <c r="CP44" i="7" a="1"/>
  <c r="CP44" i="7" s="1"/>
  <c r="CP36" i="7" a="1"/>
  <c r="CP36" i="7" s="1"/>
  <c r="CP35" i="7" a="1"/>
  <c r="CP35" i="7" s="1"/>
  <c r="CQ18" i="7"/>
  <c r="CP27" i="7" a="1"/>
  <c r="CP27" i="7" s="1"/>
  <c r="CP26" i="7" a="1"/>
  <c r="CP26" i="7" s="1"/>
  <c r="CN103" i="7"/>
  <c r="CN30" i="7"/>
  <c r="CO101" i="7"/>
  <c r="CO29" i="7"/>
  <c r="CO28" i="7"/>
  <c r="CO30" i="7" s="1"/>
  <c r="CO73" i="7"/>
  <c r="CO75" i="7" s="1"/>
  <c r="CO74" i="7"/>
  <c r="CO64" i="7"/>
  <c r="CO66" i="7" s="1"/>
  <c r="CO65" i="7"/>
  <c r="DA7" i="13"/>
  <c r="CY9" i="13"/>
  <c r="CX16" i="13"/>
  <c r="CO38" i="7"/>
  <c r="CO37" i="7"/>
  <c r="CO39" i="7" s="1"/>
  <c r="CO82" i="7"/>
  <c r="CO84" i="7" s="1"/>
  <c r="CO83" i="7"/>
  <c r="CT21" i="7"/>
  <c r="CW21" i="12"/>
  <c r="CW22" i="12"/>
  <c r="CO47" i="7"/>
  <c r="CO46" i="7"/>
  <c r="CO48" i="7" s="1"/>
  <c r="CO55" i="7"/>
  <c r="CO57" i="7" s="1"/>
  <c r="CO56" i="7"/>
  <c r="CY8" i="13"/>
  <c r="CY10" i="13" s="1"/>
  <c r="CV24" i="12"/>
  <c r="CV23" i="12" s="1"/>
  <c r="CQ52" i="9" l="1" a="1"/>
  <c r="CQ52" i="9" s="1"/>
  <c r="CR49" i="9"/>
  <c r="CR48" i="9"/>
  <c r="CN63" i="8"/>
  <c r="CJ45" i="31" a="1"/>
  <c r="CJ45" i="31" s="1"/>
  <c r="E99" i="28"/>
  <c r="CI48" i="31"/>
  <c r="CI47" i="31"/>
  <c r="CI49" i="31" s="1"/>
  <c r="CI30" i="30" s="1"/>
  <c r="CI39" i="31"/>
  <c r="CI38" i="31"/>
  <c r="CI40" i="31" s="1"/>
  <c r="CI22" i="30" s="1"/>
  <c r="E99" i="25"/>
  <c r="CJ36" i="31" a="1"/>
  <c r="CJ36" i="31" s="1"/>
  <c r="CN47" i="8"/>
  <c r="CY12" i="13" a="1"/>
  <c r="CY12" i="13" s="1"/>
  <c r="CY13" i="13" a="1"/>
  <c r="CY13" i="13" s="1"/>
  <c r="CY17" i="13" s="1"/>
  <c r="CQ22" i="31" s="1"/>
  <c r="CQ83" i="31" s="1"/>
  <c r="CQ84" i="31" s="1"/>
  <c r="CY11" i="13" a="1"/>
  <c r="CY11" i="13" s="1"/>
  <c r="CN38" i="8"/>
  <c r="CO13" i="8"/>
  <c r="CN31" i="8"/>
  <c r="CL30" i="31"/>
  <c r="CL29" i="31"/>
  <c r="CL31" i="31" s="1"/>
  <c r="CL15" i="30" s="1"/>
  <c r="CM27" i="31" a="1"/>
  <c r="CM27" i="31" s="1"/>
  <c r="E102" i="24"/>
  <c r="CU94" i="31"/>
  <c r="CV28" i="31" a="1"/>
  <c r="CV28" i="31" s="1"/>
  <c r="CV46" i="31" a="1"/>
  <c r="CV46" i="31" s="1"/>
  <c r="CV37" i="31" a="1"/>
  <c r="CV37" i="31" s="1"/>
  <c r="CP61" i="31"/>
  <c r="CP62" i="31" s="1"/>
  <c r="CP65" i="31" s="1"/>
  <c r="CP67" i="31" s="1"/>
  <c r="CP46" i="30" s="1"/>
  <c r="CP43" i="31"/>
  <c r="CP44" i="31" s="1"/>
  <c r="CP34" i="31"/>
  <c r="CP35" i="31" s="1"/>
  <c r="CP70" i="31"/>
  <c r="CP71" i="31" s="1"/>
  <c r="CP74" i="31" s="1"/>
  <c r="CP76" i="31" s="1"/>
  <c r="CP54" i="30" s="1"/>
  <c r="CP52" i="31"/>
  <c r="CP53" i="31" s="1"/>
  <c r="CP56" i="31" s="1"/>
  <c r="CP58" i="31" s="1"/>
  <c r="CP38" i="30" s="1"/>
  <c r="CP25" i="31"/>
  <c r="CP26" i="31" s="1"/>
  <c r="CN30" i="8"/>
  <c r="CN46" i="8"/>
  <c r="CN55" i="8"/>
  <c r="CN39" i="8"/>
  <c r="CN62" i="8"/>
  <c r="CN22" i="8"/>
  <c r="CN23" i="8"/>
  <c r="CO45" i="8"/>
  <c r="CO20" i="8"/>
  <c r="CP10" i="8"/>
  <c r="CP60" i="8" s="1"/>
  <c r="CO37" i="8"/>
  <c r="CO36" i="8"/>
  <c r="CO29" i="8"/>
  <c r="CO61" i="8"/>
  <c r="CO44" i="8"/>
  <c r="CO53" i="8"/>
  <c r="CO28" i="8"/>
  <c r="CO60" i="8"/>
  <c r="CO52" i="8"/>
  <c r="CO21" i="8"/>
  <c r="CM67" i="8"/>
  <c r="CT90" i="7"/>
  <c r="CT91" i="7" s="1"/>
  <c r="CT78" i="7"/>
  <c r="CT79" i="7" s="1"/>
  <c r="CT69" i="7"/>
  <c r="CT70" i="7" s="1"/>
  <c r="CT60" i="7"/>
  <c r="CT61" i="7" s="1"/>
  <c r="CT51" i="7"/>
  <c r="CT52" i="7" s="1"/>
  <c r="CT42" i="7"/>
  <c r="CT43" i="7" s="1"/>
  <c r="CT33" i="7"/>
  <c r="CT34" i="7" s="1"/>
  <c r="CT24" i="7"/>
  <c r="CT25" i="7" s="1"/>
  <c r="CP101" i="7"/>
  <c r="CP28" i="7"/>
  <c r="CP30" i="7" s="1"/>
  <c r="CP29" i="7"/>
  <c r="CO103" i="7"/>
  <c r="CP102" i="7"/>
  <c r="CX22" i="12"/>
  <c r="CX21" i="12"/>
  <c r="CU21" i="7"/>
  <c r="CO104" i="7"/>
  <c r="CQ81" i="7" a="1"/>
  <c r="CQ81" i="7" s="1"/>
  <c r="CQ72" i="7" a="1"/>
  <c r="CQ72" i="7" s="1"/>
  <c r="CQ80" i="7" a="1"/>
  <c r="CQ80" i="7" s="1"/>
  <c r="CQ62" i="7" a="1"/>
  <c r="CQ62" i="7" s="1"/>
  <c r="CQ71" i="7" a="1"/>
  <c r="CQ71" i="7" s="1"/>
  <c r="CQ45" i="7" a="1"/>
  <c r="CQ45" i="7" s="1"/>
  <c r="CQ44" i="7" a="1"/>
  <c r="CQ44" i="7" s="1"/>
  <c r="CQ36" i="7" a="1"/>
  <c r="CQ36" i="7" s="1"/>
  <c r="CQ35" i="7" a="1"/>
  <c r="CQ35" i="7" s="1"/>
  <c r="CQ54" i="7" a="1"/>
  <c r="CQ54" i="7" s="1"/>
  <c r="CR18" i="7"/>
  <c r="CQ63" i="7" a="1"/>
  <c r="CQ63" i="7" s="1"/>
  <c r="CQ27" i="7" a="1"/>
  <c r="CQ27" i="7" s="1"/>
  <c r="CQ26" i="7" a="1"/>
  <c r="CQ26" i="7" s="1"/>
  <c r="CQ53" i="7" a="1"/>
  <c r="CQ53" i="7" s="1"/>
  <c r="CP73" i="7"/>
  <c r="CP75" i="7" s="1"/>
  <c r="CP74" i="7"/>
  <c r="CO14" i="8"/>
  <c r="CO105" i="7"/>
  <c r="CO107" i="7" s="1"/>
  <c r="CZ9" i="13"/>
  <c r="CY16" i="13"/>
  <c r="CP37" i="7"/>
  <c r="CP39" i="7" s="1"/>
  <c r="CP38" i="7"/>
  <c r="CP82" i="7"/>
  <c r="CP84" i="7" s="1"/>
  <c r="CP83" i="7"/>
  <c r="CZ8" i="13"/>
  <c r="CZ10" i="13" s="1"/>
  <c r="CP64" i="7"/>
  <c r="CP66" i="7" s="1"/>
  <c r="CP65" i="7"/>
  <c r="CW24" i="12"/>
  <c r="CW23" i="12" s="1"/>
  <c r="CP46" i="7"/>
  <c r="CP48" i="7" s="1"/>
  <c r="CP47" i="7"/>
  <c r="CP55" i="7"/>
  <c r="CP57" i="7" s="1"/>
  <c r="CP56" i="7"/>
  <c r="DB7" i="13"/>
  <c r="CN14" i="8"/>
  <c r="CN105" i="7"/>
  <c r="CR52" i="9" l="1" a="1"/>
  <c r="CR52" i="9" s="1"/>
  <c r="CS48" i="9"/>
  <c r="CS49" i="9"/>
  <c r="CS52" i="9" s="1" a="1"/>
  <c r="CS52" i="9" s="1"/>
  <c r="CJ39" i="31"/>
  <c r="CJ38" i="31"/>
  <c r="CJ40" i="31" s="1"/>
  <c r="CJ22" i="30" s="1"/>
  <c r="CK36" i="31" a="1"/>
  <c r="CK36" i="31" s="1"/>
  <c r="E100" i="25"/>
  <c r="CK45" i="31" a="1"/>
  <c r="CK45" i="31" s="1"/>
  <c r="E100" i="28"/>
  <c r="CJ47" i="31"/>
  <c r="CJ49" i="31" s="1"/>
  <c r="CJ30" i="30" s="1"/>
  <c r="CJ48" i="31"/>
  <c r="CO16" i="8"/>
  <c r="CZ13" i="13" a="1"/>
  <c r="CZ13" i="13" s="1"/>
  <c r="CZ17" i="13" s="1"/>
  <c r="CR22" i="31" s="1"/>
  <c r="CR83" i="31" s="1"/>
  <c r="CR84" i="31" s="1"/>
  <c r="CZ11" i="13" a="1"/>
  <c r="CZ11" i="13" s="1"/>
  <c r="CZ12" i="13" a="1"/>
  <c r="CZ12" i="13" s="1"/>
  <c r="CO46" i="8"/>
  <c r="CW46" i="31" a="1"/>
  <c r="CW46" i="31" s="1"/>
  <c r="CV94" i="31"/>
  <c r="CN27" i="31" a="1"/>
  <c r="CN27" i="31" s="1"/>
  <c r="E103" i="24"/>
  <c r="CW28" i="31" a="1"/>
  <c r="CW28" i="31" s="1"/>
  <c r="CM30" i="31"/>
  <c r="CM29" i="31"/>
  <c r="CM31" i="31" s="1"/>
  <c r="CM15" i="30" s="1"/>
  <c r="CW37" i="31" a="1"/>
  <c r="CW37" i="31" s="1"/>
  <c r="CO47" i="8"/>
  <c r="CO22" i="8"/>
  <c r="CO62" i="8"/>
  <c r="CQ70" i="31"/>
  <c r="CQ71" i="31" s="1"/>
  <c r="CQ74" i="31" s="1"/>
  <c r="CQ76" i="31" s="1"/>
  <c r="CQ54" i="30" s="1"/>
  <c r="CQ25" i="31"/>
  <c r="CQ26" i="31" s="1"/>
  <c r="CQ61" i="31"/>
  <c r="CQ62" i="31" s="1"/>
  <c r="CQ65" i="31" s="1"/>
  <c r="CQ67" i="31" s="1"/>
  <c r="CQ46" i="30" s="1"/>
  <c r="CQ52" i="31"/>
  <c r="CQ53" i="31" s="1"/>
  <c r="CQ56" i="31" s="1"/>
  <c r="CQ58" i="31" s="1"/>
  <c r="CQ38" i="30" s="1"/>
  <c r="CQ43" i="31"/>
  <c r="CQ44" i="31" s="1"/>
  <c r="CQ34" i="31"/>
  <c r="CQ35" i="31" s="1"/>
  <c r="CO55" i="8"/>
  <c r="CP20" i="8"/>
  <c r="CP52" i="8"/>
  <c r="CP44" i="8"/>
  <c r="CP28" i="8"/>
  <c r="CP36" i="8"/>
  <c r="CO63" i="8"/>
  <c r="CO30" i="8"/>
  <c r="CO54" i="8"/>
  <c r="CO31" i="8"/>
  <c r="CP13" i="8"/>
  <c r="CO39" i="8"/>
  <c r="CP53" i="8"/>
  <c r="CP37" i="8"/>
  <c r="CO38" i="8"/>
  <c r="CO23" i="8"/>
  <c r="CP29" i="8"/>
  <c r="CP61" i="8"/>
  <c r="CP63" i="8" s="1"/>
  <c r="CP45" i="8"/>
  <c r="CP21" i="8"/>
  <c r="CQ10" i="8"/>
  <c r="CN107" i="7"/>
  <c r="CQ55" i="7"/>
  <c r="CQ57" i="7" s="1"/>
  <c r="CQ56" i="7"/>
  <c r="CN16" i="8"/>
  <c r="CN15" i="8"/>
  <c r="CN67" i="8" s="1"/>
  <c r="CQ102" i="7"/>
  <c r="CQ73" i="7"/>
  <c r="CQ75" i="7" s="1"/>
  <c r="CQ74" i="7"/>
  <c r="CX24" i="12"/>
  <c r="CX23" i="12" s="1"/>
  <c r="CQ46" i="7"/>
  <c r="CQ48" i="7" s="1"/>
  <c r="CQ47" i="7"/>
  <c r="CQ101" i="7"/>
  <c r="CQ28" i="7"/>
  <c r="CQ29" i="7"/>
  <c r="CQ65" i="7"/>
  <c r="CQ64" i="7"/>
  <c r="CQ66" i="7" s="1"/>
  <c r="CY21" i="12"/>
  <c r="CY22" i="12"/>
  <c r="CU90" i="7"/>
  <c r="CU91" i="7" s="1"/>
  <c r="CU78" i="7"/>
  <c r="CU79" i="7" s="1"/>
  <c r="CU69" i="7"/>
  <c r="CU70" i="7" s="1"/>
  <c r="CU60" i="7"/>
  <c r="CU61" i="7" s="1"/>
  <c r="CU51" i="7"/>
  <c r="CU52" i="7" s="1"/>
  <c r="CU42" i="7"/>
  <c r="CU43" i="7" s="1"/>
  <c r="CU33" i="7"/>
  <c r="CU34" i="7" s="1"/>
  <c r="CU24" i="7"/>
  <c r="CU25" i="7" s="1"/>
  <c r="CQ83" i="7"/>
  <c r="CQ82" i="7"/>
  <c r="CQ84" i="7" s="1"/>
  <c r="DA9" i="13"/>
  <c r="CZ16" i="13"/>
  <c r="DA8" i="13"/>
  <c r="DA10" i="13" s="1"/>
  <c r="CQ38" i="7"/>
  <c r="CQ37" i="7"/>
  <c r="CQ39" i="7" s="1"/>
  <c r="CP103" i="7"/>
  <c r="CP14" i="8"/>
  <c r="CP105" i="7"/>
  <c r="CP107" i="7" s="1"/>
  <c r="DC7" i="13"/>
  <c r="CV21" i="7"/>
  <c r="CR81" i="7" a="1"/>
  <c r="CR81" i="7" s="1"/>
  <c r="CR80" i="7" a="1"/>
  <c r="CR80" i="7" s="1"/>
  <c r="CR72" i="7" a="1"/>
  <c r="CR72" i="7" s="1"/>
  <c r="CR71" i="7" a="1"/>
  <c r="CR71" i="7" s="1"/>
  <c r="CR54" i="7" a="1"/>
  <c r="CR54" i="7" s="1"/>
  <c r="CR53" i="7" a="1"/>
  <c r="CR53" i="7" s="1"/>
  <c r="CR63" i="7" a="1"/>
  <c r="CR63" i="7" s="1"/>
  <c r="CR62" i="7" a="1"/>
  <c r="CR62" i="7" s="1"/>
  <c r="CR27" i="7" a="1"/>
  <c r="CR27" i="7" s="1"/>
  <c r="CR26" i="7" a="1"/>
  <c r="CR26" i="7" s="1"/>
  <c r="CR36" i="7" a="1"/>
  <c r="CR36" i="7" s="1"/>
  <c r="CR35" i="7" a="1"/>
  <c r="CR35" i="7" s="1"/>
  <c r="CR45" i="7" a="1"/>
  <c r="CR45" i="7" s="1"/>
  <c r="CR44" i="7" a="1"/>
  <c r="CR44" i="7" s="1"/>
  <c r="CS18" i="7"/>
  <c r="CP104" i="7"/>
  <c r="CO15" i="8"/>
  <c r="CT49" i="9" l="1"/>
  <c r="CT48" i="9"/>
  <c r="CL45" i="31" a="1"/>
  <c r="CL45" i="31" s="1"/>
  <c r="E101" i="28"/>
  <c r="CK48" i="31"/>
  <c r="CK47" i="31"/>
  <c r="CK49" i="31" s="1"/>
  <c r="CK30" i="30" s="1"/>
  <c r="E101" i="25"/>
  <c r="CL36" i="31" a="1"/>
  <c r="CL36" i="31" s="1"/>
  <c r="CK39" i="31"/>
  <c r="CK38" i="31"/>
  <c r="CK40" i="31" s="1"/>
  <c r="CK22" i="30" s="1"/>
  <c r="CP23" i="8"/>
  <c r="DA13" i="13" a="1"/>
  <c r="DA13" i="13" s="1"/>
  <c r="DA17" i="13" s="1"/>
  <c r="CS22" i="31" s="1"/>
  <c r="CS83" i="31" s="1"/>
  <c r="CS84" i="31" s="1"/>
  <c r="DA12" i="13" a="1"/>
  <c r="DA12" i="13" s="1"/>
  <c r="DA11" i="13" a="1"/>
  <c r="DA11" i="13" s="1"/>
  <c r="CP55" i="8"/>
  <c r="CX28" i="31" a="1"/>
  <c r="CX28" i="31" s="1"/>
  <c r="CW94" i="31"/>
  <c r="CO27" i="31" a="1"/>
  <c r="CO27" i="31" s="1"/>
  <c r="E104" i="24"/>
  <c r="CX37" i="31" a="1"/>
  <c r="CX37" i="31" s="1"/>
  <c r="CN30" i="31"/>
  <c r="CN29" i="31"/>
  <c r="CN31" i="31" s="1"/>
  <c r="CN15" i="30" s="1"/>
  <c r="CX46" i="31" a="1"/>
  <c r="CX46" i="31" s="1"/>
  <c r="CP16" i="8"/>
  <c r="CQ13" i="8"/>
  <c r="CP31" i="8"/>
  <c r="CQ20" i="8"/>
  <c r="CQ28" i="8"/>
  <c r="CQ52" i="8"/>
  <c r="CP47" i="8"/>
  <c r="CP39" i="8"/>
  <c r="CR70" i="31"/>
  <c r="CR71" i="31" s="1"/>
  <c r="CR74" i="31" s="1"/>
  <c r="CR76" i="31" s="1"/>
  <c r="CR54" i="30" s="1"/>
  <c r="CR34" i="31"/>
  <c r="CR35" i="31" s="1"/>
  <c r="CR61" i="31"/>
  <c r="CR62" i="31" s="1"/>
  <c r="CR65" i="31" s="1"/>
  <c r="CR67" i="31" s="1"/>
  <c r="CR46" i="30" s="1"/>
  <c r="CR52" i="31"/>
  <c r="CR53" i="31" s="1"/>
  <c r="CR56" i="31" s="1"/>
  <c r="CR58" i="31" s="1"/>
  <c r="CR38" i="30" s="1"/>
  <c r="CR43" i="31"/>
  <c r="CR44" i="31" s="1"/>
  <c r="CR25" i="31"/>
  <c r="CR26" i="31" s="1"/>
  <c r="CP54" i="8"/>
  <c r="CP22" i="8"/>
  <c r="CP38" i="8"/>
  <c r="CO67" i="8"/>
  <c r="CP30" i="8"/>
  <c r="CQ36" i="8"/>
  <c r="CP46" i="8"/>
  <c r="CQ44" i="8"/>
  <c r="CP62" i="8"/>
  <c r="CQ61" i="8"/>
  <c r="CQ29" i="8"/>
  <c r="CQ37" i="8"/>
  <c r="CQ53" i="8"/>
  <c r="CR10" i="8"/>
  <c r="CR44" i="8" s="1"/>
  <c r="CQ45" i="8"/>
  <c r="CQ60" i="8"/>
  <c r="CQ21" i="8"/>
  <c r="CP15" i="8"/>
  <c r="CZ22" i="12"/>
  <c r="CZ21" i="12"/>
  <c r="CW21" i="7"/>
  <c r="CS72" i="7" a="1"/>
  <c r="CS72" i="7" s="1"/>
  <c r="CS71" i="7" a="1"/>
  <c r="CS71" i="7" s="1"/>
  <c r="CS80" i="7" a="1"/>
  <c r="CS80" i="7" s="1"/>
  <c r="CS81" i="7" a="1"/>
  <c r="CS81" i="7" s="1"/>
  <c r="CS54" i="7" a="1"/>
  <c r="CS54" i="7" s="1"/>
  <c r="CS53" i="7" a="1"/>
  <c r="CS53" i="7" s="1"/>
  <c r="CS63" i="7" a="1"/>
  <c r="CS63" i="7" s="1"/>
  <c r="CS62" i="7" a="1"/>
  <c r="CS62" i="7" s="1"/>
  <c r="CS35" i="7" a="1"/>
  <c r="CS35" i="7" s="1"/>
  <c r="CS45" i="7" a="1"/>
  <c r="CS45" i="7" s="1"/>
  <c r="CS44" i="7" a="1"/>
  <c r="CS44" i="7" s="1"/>
  <c r="CS36" i="7" a="1"/>
  <c r="CS36" i="7" s="1"/>
  <c r="CS27" i="7" a="1"/>
  <c r="CS27" i="7" s="1"/>
  <c r="CS26" i="7" a="1"/>
  <c r="CS26" i="7" s="1"/>
  <c r="CT18" i="7"/>
  <c r="CR55" i="7"/>
  <c r="CR57" i="7" s="1"/>
  <c r="CR56" i="7"/>
  <c r="CQ104" i="7"/>
  <c r="CY24" i="12"/>
  <c r="CY23" i="12" s="1"/>
  <c r="DB9" i="13"/>
  <c r="DA16" i="13"/>
  <c r="CQ103" i="7"/>
  <c r="CQ30" i="7"/>
  <c r="CV90" i="7"/>
  <c r="CV91" i="7" s="1"/>
  <c r="CV78" i="7"/>
  <c r="CV79" i="7" s="1"/>
  <c r="CV69" i="7"/>
  <c r="CV70" i="7" s="1"/>
  <c r="CV60" i="7"/>
  <c r="CV61" i="7" s="1"/>
  <c r="CV51" i="7"/>
  <c r="CV52" i="7" s="1"/>
  <c r="CV42" i="7"/>
  <c r="CV43" i="7" s="1"/>
  <c r="CV33" i="7"/>
  <c r="CV34" i="7" s="1"/>
  <c r="CV24" i="7"/>
  <c r="CV25" i="7" s="1"/>
  <c r="CR46" i="7"/>
  <c r="CR48" i="7" s="1"/>
  <c r="CR47" i="7"/>
  <c r="CR37" i="7"/>
  <c r="CR39" i="7" s="1"/>
  <c r="CR38" i="7"/>
  <c r="DD7" i="13"/>
  <c r="CR101" i="7"/>
  <c r="CR28" i="7"/>
  <c r="CR29" i="7"/>
  <c r="CR104" i="7" s="1"/>
  <c r="CR82" i="7"/>
  <c r="CR84" i="7" s="1"/>
  <c r="CR83" i="7"/>
  <c r="CR102" i="7"/>
  <c r="CR64" i="7"/>
  <c r="CR66" i="7" s="1"/>
  <c r="CR65" i="7"/>
  <c r="CR74" i="7"/>
  <c r="CR73" i="7"/>
  <c r="CR75" i="7" s="1"/>
  <c r="DB8" i="13"/>
  <c r="DB10" i="13" s="1"/>
  <c r="CT52" i="9" l="1" a="1"/>
  <c r="CT52" i="9" s="1"/>
  <c r="CU48" i="9"/>
  <c r="CU49" i="9"/>
  <c r="CU52" i="9" s="1" a="1"/>
  <c r="CU52" i="9" s="1"/>
  <c r="CL38" i="31"/>
  <c r="CL40" i="31" s="1"/>
  <c r="CL22" i="30" s="1"/>
  <c r="CL39" i="31"/>
  <c r="CM36" i="31" a="1"/>
  <c r="CM36" i="31" s="1"/>
  <c r="E102" i="25"/>
  <c r="CM45" i="31" a="1"/>
  <c r="CM45" i="31" s="1"/>
  <c r="E102" i="28"/>
  <c r="CL47" i="31"/>
  <c r="CL49" i="31" s="1"/>
  <c r="CL30" i="30" s="1"/>
  <c r="CL48" i="31"/>
  <c r="CQ22" i="8"/>
  <c r="DB13" i="13" a="1"/>
  <c r="DB13" i="13" s="1"/>
  <c r="DB17" i="13" s="1"/>
  <c r="CT22" i="31" s="1"/>
  <c r="CT83" i="31" s="1"/>
  <c r="CT84" i="31" s="1"/>
  <c r="DB12" i="13" a="1"/>
  <c r="DB12" i="13" s="1"/>
  <c r="DB11" i="13" a="1"/>
  <c r="DB11" i="13" s="1"/>
  <c r="CQ38" i="8"/>
  <c r="CQ54" i="8"/>
  <c r="CQ55" i="8"/>
  <c r="CQ39" i="8"/>
  <c r="CX94" i="31"/>
  <c r="CY46" i="31" a="1"/>
  <c r="CY46" i="31" s="1"/>
  <c r="CY37" i="31" a="1"/>
  <c r="CY37" i="31" s="1"/>
  <c r="CY28" i="31" a="1"/>
  <c r="CY28" i="31" s="1"/>
  <c r="CO30" i="31"/>
  <c r="CO29" i="31"/>
  <c r="CO31" i="31" s="1"/>
  <c r="CO15" i="30" s="1"/>
  <c r="CP27" i="31" a="1"/>
  <c r="CP27" i="31" s="1"/>
  <c r="E105" i="24"/>
  <c r="CR20" i="8"/>
  <c r="CR36" i="8"/>
  <c r="CQ31" i="8"/>
  <c r="CR52" i="8"/>
  <c r="CR60" i="8"/>
  <c r="CS25" i="31"/>
  <c r="CS26" i="31" s="1"/>
  <c r="CS43" i="31"/>
  <c r="CS44" i="31" s="1"/>
  <c r="CS34" i="31"/>
  <c r="CS35" i="31" s="1"/>
  <c r="CS61" i="31"/>
  <c r="CS62" i="31" s="1"/>
  <c r="CS65" i="31" s="1"/>
  <c r="CS67" i="31" s="1"/>
  <c r="CS46" i="30" s="1"/>
  <c r="CS52" i="31"/>
  <c r="CS53" i="31" s="1"/>
  <c r="CS56" i="31" s="1"/>
  <c r="CS58" i="31" s="1"/>
  <c r="CS38" i="30" s="1"/>
  <c r="CS70" i="31"/>
  <c r="CS71" i="31" s="1"/>
  <c r="CS74" i="31" s="1"/>
  <c r="CS76" i="31" s="1"/>
  <c r="CS54" i="30" s="1"/>
  <c r="CQ30" i="8"/>
  <c r="CP67" i="8"/>
  <c r="CQ62" i="8"/>
  <c r="CR28" i="8"/>
  <c r="CQ47" i="8"/>
  <c r="CQ46" i="8"/>
  <c r="CQ63" i="8"/>
  <c r="CR53" i="8"/>
  <c r="CR45" i="8"/>
  <c r="CR47" i="8" s="1"/>
  <c r="CS10" i="8"/>
  <c r="CS13" i="8" s="1"/>
  <c r="CR29" i="8"/>
  <c r="CR61" i="8"/>
  <c r="CR21" i="8"/>
  <c r="CR37" i="8"/>
  <c r="CR13" i="8"/>
  <c r="CQ23" i="8"/>
  <c r="DE7" i="13"/>
  <c r="CS37" i="7"/>
  <c r="CS39" i="7" s="1"/>
  <c r="CS38" i="7"/>
  <c r="CR103" i="7"/>
  <c r="CQ14" i="8"/>
  <c r="CQ105" i="7"/>
  <c r="CQ107" i="7" s="1"/>
  <c r="CS64" i="7"/>
  <c r="CS66" i="7" s="1"/>
  <c r="CS65" i="7"/>
  <c r="CW78" i="7"/>
  <c r="CW79" i="7" s="1"/>
  <c r="CW90" i="7"/>
  <c r="CW91" i="7" s="1"/>
  <c r="CW42" i="7"/>
  <c r="CW43" i="7" s="1"/>
  <c r="CW33" i="7"/>
  <c r="CW34" i="7" s="1"/>
  <c r="CW60" i="7"/>
  <c r="CW61" i="7" s="1"/>
  <c r="CW24" i="7"/>
  <c r="CW25" i="7" s="1"/>
  <c r="CW69" i="7"/>
  <c r="CW70" i="7" s="1"/>
  <c r="CW51" i="7"/>
  <c r="CW52" i="7" s="1"/>
  <c r="CT81" i="7" a="1"/>
  <c r="CT81" i="7" s="1"/>
  <c r="CT71" i="7" a="1"/>
  <c r="CT71" i="7" s="1"/>
  <c r="CT63" i="7" a="1"/>
  <c r="CT63" i="7" s="1"/>
  <c r="CT62" i="7" a="1"/>
  <c r="CT62" i="7" s="1"/>
  <c r="CT80" i="7" a="1"/>
  <c r="CT80" i="7" s="1"/>
  <c r="CT72" i="7" a="1"/>
  <c r="CT72" i="7" s="1"/>
  <c r="CT54" i="7" a="1"/>
  <c r="CT54" i="7" s="1"/>
  <c r="CT53" i="7" a="1"/>
  <c r="CT53" i="7" s="1"/>
  <c r="CT45" i="7" a="1"/>
  <c r="CT45" i="7" s="1"/>
  <c r="CT44" i="7" a="1"/>
  <c r="CT44" i="7" s="1"/>
  <c r="CT36" i="7" a="1"/>
  <c r="CT36" i="7" s="1"/>
  <c r="CT35" i="7" a="1"/>
  <c r="CT35" i="7" s="1"/>
  <c r="CT27" i="7" a="1"/>
  <c r="CT27" i="7" s="1"/>
  <c r="CU18" i="7"/>
  <c r="CT26" i="7" a="1"/>
  <c r="CT26" i="7" s="1"/>
  <c r="CS74" i="7"/>
  <c r="CS73" i="7"/>
  <c r="CS75" i="7" s="1"/>
  <c r="CS101" i="7"/>
  <c r="CS28" i="7"/>
  <c r="CS29" i="7"/>
  <c r="CS104" i="7" s="1"/>
  <c r="CS102" i="7"/>
  <c r="DC8" i="13"/>
  <c r="DC10" i="13" s="1"/>
  <c r="CS56" i="7"/>
  <c r="CS55" i="7"/>
  <c r="CS57" i="7" s="1"/>
  <c r="CR30" i="7"/>
  <c r="CX21" i="7"/>
  <c r="CZ24" i="12"/>
  <c r="CZ23" i="12" s="1"/>
  <c r="DB16" i="13"/>
  <c r="DC9" i="13"/>
  <c r="CS46" i="7"/>
  <c r="CS48" i="7" s="1"/>
  <c r="CS47" i="7"/>
  <c r="CS82" i="7"/>
  <c r="CS84" i="7" s="1"/>
  <c r="CS83" i="7"/>
  <c r="DA22" i="12"/>
  <c r="DA21" i="12"/>
  <c r="CV48" i="9" l="1"/>
  <c r="CV49" i="9"/>
  <c r="CV52" i="9" s="1" a="1"/>
  <c r="CV52" i="9" s="1"/>
  <c r="CN45" i="31" a="1"/>
  <c r="CN45" i="31" s="1"/>
  <c r="E103" i="28"/>
  <c r="CM47" i="31"/>
  <c r="CM49" i="31" s="1"/>
  <c r="CM30" i="30" s="1"/>
  <c r="CM48" i="31"/>
  <c r="CN36" i="31" a="1"/>
  <c r="CN36" i="31" s="1"/>
  <c r="E103" i="25"/>
  <c r="CM38" i="31"/>
  <c r="CM40" i="31" s="1"/>
  <c r="CM22" i="30" s="1"/>
  <c r="CM39" i="31"/>
  <c r="CR23" i="8"/>
  <c r="CS44" i="8"/>
  <c r="CR38" i="8"/>
  <c r="DC13" i="13" a="1"/>
  <c r="DC13" i="13" s="1"/>
  <c r="DC17" i="13" s="1"/>
  <c r="CU22" i="31" s="1"/>
  <c r="CU83" i="31" s="1"/>
  <c r="CU84" i="31" s="1"/>
  <c r="DC12" i="13" a="1"/>
  <c r="DC12" i="13" s="1"/>
  <c r="DC11" i="13" a="1"/>
  <c r="DC11" i="13" s="1"/>
  <c r="CS20" i="8"/>
  <c r="CS28" i="8"/>
  <c r="CS36" i="8"/>
  <c r="CR55" i="8"/>
  <c r="CY94" i="31"/>
  <c r="CZ46" i="31" a="1"/>
  <c r="CZ46" i="31" s="1"/>
  <c r="CZ37" i="31" a="1"/>
  <c r="CZ37" i="31" s="1"/>
  <c r="CQ27" i="31" a="1"/>
  <c r="CQ27" i="31" s="1"/>
  <c r="E106" i="24"/>
  <c r="CZ28" i="31" a="1"/>
  <c r="CZ28" i="31" s="1"/>
  <c r="CP30" i="31"/>
  <c r="CP29" i="31"/>
  <c r="CP31" i="31" s="1"/>
  <c r="CP15" i="30" s="1"/>
  <c r="CR62" i="8"/>
  <c r="CS52" i="8"/>
  <c r="CS60" i="8"/>
  <c r="CR31" i="8"/>
  <c r="CR46" i="8"/>
  <c r="CT61" i="31"/>
  <c r="CT62" i="31" s="1"/>
  <c r="CT65" i="31" s="1"/>
  <c r="CT67" i="31" s="1"/>
  <c r="CT46" i="30" s="1"/>
  <c r="CT52" i="31"/>
  <c r="CT53" i="31" s="1"/>
  <c r="CT56" i="31" s="1"/>
  <c r="CT58" i="31" s="1"/>
  <c r="CT38" i="30" s="1"/>
  <c r="CT43" i="31"/>
  <c r="CT44" i="31" s="1"/>
  <c r="CT70" i="31"/>
  <c r="CT71" i="31" s="1"/>
  <c r="CT74" i="31" s="1"/>
  <c r="CT76" i="31" s="1"/>
  <c r="CT54" i="30" s="1"/>
  <c r="CT34" i="31"/>
  <c r="CT35" i="31" s="1"/>
  <c r="CT25" i="31"/>
  <c r="CT26" i="31" s="1"/>
  <c r="CR54" i="8"/>
  <c r="CR30" i="8"/>
  <c r="CR22" i="8"/>
  <c r="CR63" i="8"/>
  <c r="CS45" i="8"/>
  <c r="CT10" i="8"/>
  <c r="CT28" i="8" s="1"/>
  <c r="CS61" i="8"/>
  <c r="CS53" i="8"/>
  <c r="CR39" i="8"/>
  <c r="CS29" i="8"/>
  <c r="CS37" i="8"/>
  <c r="CS21" i="8"/>
  <c r="CS103" i="7"/>
  <c r="DA24" i="12"/>
  <c r="DA23" i="12" s="1"/>
  <c r="CT73" i="7"/>
  <c r="CT75" i="7" s="1"/>
  <c r="CT74" i="7"/>
  <c r="CT55" i="7"/>
  <c r="CT57" i="7" s="1"/>
  <c r="CT56" i="7"/>
  <c r="CT101" i="7"/>
  <c r="CT28" i="7"/>
  <c r="CT29" i="7"/>
  <c r="CT104" i="7" s="1"/>
  <c r="CS30" i="7"/>
  <c r="CU80" i="7" a="1"/>
  <c r="CU80" i="7" s="1"/>
  <c r="CU81" i="7" a="1"/>
  <c r="CU81" i="7" s="1"/>
  <c r="CU71" i="7" a="1"/>
  <c r="CU71" i="7" s="1"/>
  <c r="CU63" i="7" a="1"/>
  <c r="CU63" i="7" s="1"/>
  <c r="CU62" i="7" a="1"/>
  <c r="CU62" i="7" s="1"/>
  <c r="CU54" i="7" a="1"/>
  <c r="CU54" i="7" s="1"/>
  <c r="CU53" i="7" a="1"/>
  <c r="CU53" i="7" s="1"/>
  <c r="CU45" i="7" a="1"/>
  <c r="CU45" i="7" s="1"/>
  <c r="CU44" i="7" a="1"/>
  <c r="CU44" i="7" s="1"/>
  <c r="CU36" i="7" a="1"/>
  <c r="CU36" i="7" s="1"/>
  <c r="CU35" i="7" a="1"/>
  <c r="CU35" i="7" s="1"/>
  <c r="CU72" i="7" a="1"/>
  <c r="CU72" i="7" s="1"/>
  <c r="CU26" i="7" a="1"/>
  <c r="CU26" i="7" s="1"/>
  <c r="CU27" i="7" a="1"/>
  <c r="CU27" i="7" s="1"/>
  <c r="CV18" i="7"/>
  <c r="DD8" i="13"/>
  <c r="DD10" i="13" s="1"/>
  <c r="CX90" i="7"/>
  <c r="CX91" i="7" s="1"/>
  <c r="CX69" i="7"/>
  <c r="CX70" i="7" s="1"/>
  <c r="CX60" i="7"/>
  <c r="CX61" i="7" s="1"/>
  <c r="CX51" i="7"/>
  <c r="CX52" i="7" s="1"/>
  <c r="CX78" i="7"/>
  <c r="CX79" i="7" s="1"/>
  <c r="CX42" i="7"/>
  <c r="CX43" i="7" s="1"/>
  <c r="CX24" i="7"/>
  <c r="CX25" i="7" s="1"/>
  <c r="CX33" i="7"/>
  <c r="CX34" i="7" s="1"/>
  <c r="CT102" i="7"/>
  <c r="CT82" i="7"/>
  <c r="CT84" i="7" s="1"/>
  <c r="CT83" i="7"/>
  <c r="CY21" i="7"/>
  <c r="CT46" i="7"/>
  <c r="CT48" i="7" s="1"/>
  <c r="CT47" i="7"/>
  <c r="DB21" i="12"/>
  <c r="DB22" i="12"/>
  <c r="DC16" i="13"/>
  <c r="DD9" i="13"/>
  <c r="CR14" i="8"/>
  <c r="CR105" i="7"/>
  <c r="CR107" i="7" s="1"/>
  <c r="CT64" i="7"/>
  <c r="CT66" i="7" s="1"/>
  <c r="CT65" i="7"/>
  <c r="DF7" i="13"/>
  <c r="CT37" i="7"/>
  <c r="CT39" i="7" s="1"/>
  <c r="CT38" i="7"/>
  <c r="CQ16" i="8"/>
  <c r="CQ15" i="8"/>
  <c r="CQ67" i="8" s="1"/>
  <c r="CW49" i="9" l="1"/>
  <c r="CW48" i="9"/>
  <c r="CO36" i="31" a="1"/>
  <c r="CO36" i="31" s="1"/>
  <c r="E104" i="25"/>
  <c r="CN39" i="31"/>
  <c r="CN38" i="31"/>
  <c r="CN40" i="31" s="1"/>
  <c r="CN22" i="30" s="1"/>
  <c r="CO45" i="31" a="1"/>
  <c r="CO45" i="31" s="1"/>
  <c r="E104" i="28"/>
  <c r="CN47" i="31"/>
  <c r="CN49" i="31" s="1"/>
  <c r="CN30" i="30" s="1"/>
  <c r="CN48" i="31"/>
  <c r="CS46" i="8"/>
  <c r="CS38" i="8"/>
  <c r="CS31" i="8"/>
  <c r="DD13" i="13" a="1"/>
  <c r="DD13" i="13" s="1"/>
  <c r="DD17" i="13" s="1"/>
  <c r="CV22" i="31" s="1"/>
  <c r="CV83" i="31" s="1"/>
  <c r="CV84" i="31" s="1"/>
  <c r="DD12" i="13" a="1"/>
  <c r="DD12" i="13" s="1"/>
  <c r="DD11" i="13" a="1"/>
  <c r="DD11" i="13" s="1"/>
  <c r="CS55" i="8"/>
  <c r="CS23" i="8"/>
  <c r="CS54" i="8"/>
  <c r="CT13" i="8"/>
  <c r="CT20" i="8"/>
  <c r="CT60" i="8"/>
  <c r="CT36" i="8"/>
  <c r="CZ94" i="31"/>
  <c r="CT44" i="8"/>
  <c r="CS62" i="8"/>
  <c r="DA37" i="31" a="1"/>
  <c r="DA37" i="31" s="1"/>
  <c r="CR27" i="31" a="1"/>
  <c r="CR27" i="31" s="1"/>
  <c r="E107" i="24"/>
  <c r="CQ30" i="31"/>
  <c r="CQ29" i="31"/>
  <c r="CQ31" i="31" s="1"/>
  <c r="CQ15" i="30" s="1"/>
  <c r="CS47" i="8"/>
  <c r="DA46" i="31" a="1"/>
  <c r="DA46" i="31" s="1"/>
  <c r="DA28" i="31" a="1"/>
  <c r="DA28" i="31" s="1"/>
  <c r="CT52" i="8"/>
  <c r="CS22" i="8"/>
  <c r="CU43" i="31"/>
  <c r="CU44" i="31" s="1"/>
  <c r="CU34" i="31"/>
  <c r="CU35" i="31" s="1"/>
  <c r="CU70" i="31"/>
  <c r="CU71" i="31" s="1"/>
  <c r="CU74" i="31" s="1"/>
  <c r="CU76" i="31" s="1"/>
  <c r="CU54" i="30" s="1"/>
  <c r="CU25" i="31"/>
  <c r="CU26" i="31" s="1"/>
  <c r="CU61" i="31"/>
  <c r="CU62" i="31" s="1"/>
  <c r="CU65" i="31" s="1"/>
  <c r="CU67" i="31" s="1"/>
  <c r="CU46" i="30" s="1"/>
  <c r="CU52" i="31"/>
  <c r="CU53" i="31" s="1"/>
  <c r="CU56" i="31" s="1"/>
  <c r="CU58" i="31" s="1"/>
  <c r="CU38" i="30" s="1"/>
  <c r="CS39" i="8"/>
  <c r="CS63" i="8"/>
  <c r="CS30" i="8"/>
  <c r="CT61" i="8"/>
  <c r="CT21" i="8"/>
  <c r="CT45" i="8"/>
  <c r="CU10" i="8"/>
  <c r="CU20" i="8" s="1"/>
  <c r="CT29" i="8"/>
  <c r="CT31" i="8" s="1"/>
  <c r="CT37" i="8"/>
  <c r="CT53" i="8"/>
  <c r="CU101" i="7"/>
  <c r="CU29" i="7"/>
  <c r="CU28" i="7"/>
  <c r="CU30" i="7" s="1"/>
  <c r="CZ21" i="7"/>
  <c r="CU73" i="7"/>
  <c r="CU75" i="7" s="1"/>
  <c r="CU74" i="7"/>
  <c r="DE8" i="13"/>
  <c r="DE10" i="13" s="1"/>
  <c r="CU46" i="7"/>
  <c r="CU48" i="7" s="1"/>
  <c r="CU47" i="7"/>
  <c r="CU83" i="7"/>
  <c r="CU82" i="7"/>
  <c r="CU84" i="7" s="1"/>
  <c r="CT103" i="7"/>
  <c r="DC22" i="12"/>
  <c r="DC21" i="12"/>
  <c r="CT30" i="7"/>
  <c r="CS14" i="8"/>
  <c r="CS105" i="7"/>
  <c r="CS107" i="7" s="1"/>
  <c r="CU64" i="7"/>
  <c r="CU66" i="7" s="1"/>
  <c r="CU65" i="7"/>
  <c r="DG7" i="13"/>
  <c r="CY90" i="7"/>
  <c r="CY91" i="7" s="1"/>
  <c r="CY78" i="7"/>
  <c r="CY79" i="7" s="1"/>
  <c r="CY69" i="7"/>
  <c r="CY70" i="7" s="1"/>
  <c r="CY60" i="7"/>
  <c r="CY61" i="7" s="1"/>
  <c r="CY51" i="7"/>
  <c r="CY52" i="7" s="1"/>
  <c r="CY42" i="7"/>
  <c r="CY43" i="7" s="1"/>
  <c r="CY24" i="7"/>
  <c r="CY25" i="7" s="1"/>
  <c r="CY33" i="7"/>
  <c r="CY34" i="7" s="1"/>
  <c r="CU37" i="7"/>
  <c r="CU39" i="7" s="1"/>
  <c r="CU38" i="7"/>
  <c r="CR16" i="8"/>
  <c r="CR15" i="8"/>
  <c r="CR67" i="8" s="1"/>
  <c r="DB24" i="12"/>
  <c r="DB23" i="12" s="1"/>
  <c r="CV81" i="7" a="1"/>
  <c r="CV81" i="7" s="1"/>
  <c r="CV80" i="7" a="1"/>
  <c r="CV80" i="7" s="1"/>
  <c r="CV72" i="7" a="1"/>
  <c r="CV72" i="7" s="1"/>
  <c r="CV71" i="7" a="1"/>
  <c r="CV71" i="7" s="1"/>
  <c r="CV54" i="7" a="1"/>
  <c r="CV54" i="7" s="1"/>
  <c r="CV53" i="7" a="1"/>
  <c r="CV53" i="7" s="1"/>
  <c r="CV63" i="7" a="1"/>
  <c r="CV63" i="7" s="1"/>
  <c r="CV62" i="7" a="1"/>
  <c r="CV62" i="7" s="1"/>
  <c r="CV44" i="7" a="1"/>
  <c r="CV44" i="7" s="1"/>
  <c r="CV36" i="7" a="1"/>
  <c r="CV36" i="7" s="1"/>
  <c r="CV26" i="7" a="1"/>
  <c r="CV26" i="7" s="1"/>
  <c r="CV35" i="7" a="1"/>
  <c r="CV35" i="7" s="1"/>
  <c r="CV27" i="7" a="1"/>
  <c r="CV27" i="7" s="1"/>
  <c r="CW18" i="7"/>
  <c r="CV45" i="7" a="1"/>
  <c r="CV45" i="7" s="1"/>
  <c r="CU55" i="7"/>
  <c r="CU57" i="7" s="1"/>
  <c r="CU56" i="7"/>
  <c r="DD16" i="13"/>
  <c r="DE9" i="13"/>
  <c r="CU102" i="7"/>
  <c r="CW52" i="9" l="1" a="1"/>
  <c r="CW52" i="9" s="1"/>
  <c r="CX48" i="9"/>
  <c r="CX49" i="9"/>
  <c r="CX52" i="9" s="1" a="1"/>
  <c r="CX52" i="9" s="1"/>
  <c r="CP45" i="31" a="1"/>
  <c r="CP45" i="31" s="1"/>
  <c r="E105" i="28"/>
  <c r="CO48" i="31"/>
  <c r="CO47" i="31"/>
  <c r="CO49" i="31" s="1"/>
  <c r="CO30" i="30" s="1"/>
  <c r="CP36" i="31" a="1"/>
  <c r="CP36" i="31" s="1"/>
  <c r="E105" i="25"/>
  <c r="CO39" i="31"/>
  <c r="CO38" i="31"/>
  <c r="CO40" i="31" s="1"/>
  <c r="CO22" i="30" s="1"/>
  <c r="CT62" i="8"/>
  <c r="DE13" i="13" a="1"/>
  <c r="DE13" i="13" s="1"/>
  <c r="DE17" i="13" s="1"/>
  <c r="CW22" i="31" s="1"/>
  <c r="CW83" i="31" s="1"/>
  <c r="CW84" i="31" s="1"/>
  <c r="DE12" i="13" a="1"/>
  <c r="DE12" i="13" s="1"/>
  <c r="DE11" i="13" a="1"/>
  <c r="DE11" i="13" s="1"/>
  <c r="CT23" i="8"/>
  <c r="CT38" i="8"/>
  <c r="CT46" i="8"/>
  <c r="DA94" i="31"/>
  <c r="CS27" i="31" a="1"/>
  <c r="CS27" i="31" s="1"/>
  <c r="E108" i="24"/>
  <c r="CR30" i="31"/>
  <c r="CR29" i="31"/>
  <c r="CR31" i="31" s="1"/>
  <c r="CR15" i="30" s="1"/>
  <c r="DB37" i="31" a="1"/>
  <c r="DB37" i="31" s="1"/>
  <c r="DB28" i="31" a="1"/>
  <c r="DB28" i="31" s="1"/>
  <c r="DB46" i="31" a="1"/>
  <c r="DB46" i="31" s="1"/>
  <c r="CT55" i="8"/>
  <c r="CV43" i="31"/>
  <c r="CV44" i="31" s="1"/>
  <c r="CV34" i="31"/>
  <c r="CV35" i="31" s="1"/>
  <c r="CV52" i="31"/>
  <c r="CV53" i="31" s="1"/>
  <c r="CV56" i="31" s="1"/>
  <c r="CV58" i="31" s="1"/>
  <c r="CV38" i="30" s="1"/>
  <c r="CV25" i="31"/>
  <c r="CV26" i="31" s="1"/>
  <c r="CV70" i="31"/>
  <c r="CV71" i="31" s="1"/>
  <c r="CV74" i="31" s="1"/>
  <c r="CV76" i="31" s="1"/>
  <c r="CV54" i="30" s="1"/>
  <c r="CV61" i="31"/>
  <c r="CV62" i="31" s="1"/>
  <c r="CV65" i="31" s="1"/>
  <c r="CV67" i="31" s="1"/>
  <c r="CV46" i="30" s="1"/>
  <c r="CT63" i="8"/>
  <c r="CT30" i="8"/>
  <c r="CT47" i="8"/>
  <c r="CT22" i="8"/>
  <c r="CT39" i="8"/>
  <c r="CU60" i="8"/>
  <c r="CU44" i="8"/>
  <c r="CU53" i="8"/>
  <c r="CV10" i="8"/>
  <c r="CV60" i="8" s="1"/>
  <c r="CT54" i="8"/>
  <c r="CU36" i="8"/>
  <c r="CU29" i="8"/>
  <c r="CU52" i="8"/>
  <c r="CU61" i="8"/>
  <c r="CU45" i="8"/>
  <c r="CU13" i="8"/>
  <c r="CU28" i="8"/>
  <c r="CU37" i="8"/>
  <c r="CU21" i="8"/>
  <c r="CU23" i="8" s="1"/>
  <c r="CV73" i="7"/>
  <c r="CV75" i="7" s="1"/>
  <c r="CV74" i="7"/>
  <c r="CS15" i="8"/>
  <c r="CS67" i="8" s="1"/>
  <c r="CS16" i="8"/>
  <c r="CZ90" i="7"/>
  <c r="CZ91" i="7" s="1"/>
  <c r="CZ69" i="7"/>
  <c r="CZ70" i="7" s="1"/>
  <c r="CZ60" i="7"/>
  <c r="CZ61" i="7" s="1"/>
  <c r="CZ33" i="7"/>
  <c r="CZ34" i="7" s="1"/>
  <c r="CZ51" i="7"/>
  <c r="CZ52" i="7" s="1"/>
  <c r="CZ78" i="7"/>
  <c r="CZ79" i="7" s="1"/>
  <c r="CZ42" i="7"/>
  <c r="CZ43" i="7" s="1"/>
  <c r="CZ24" i="7"/>
  <c r="CZ25" i="7" s="1"/>
  <c r="CV102" i="7"/>
  <c r="DH7" i="13"/>
  <c r="DF8" i="13"/>
  <c r="DF10" i="13" s="1"/>
  <c r="DE16" i="13"/>
  <c r="DF9" i="13"/>
  <c r="CV101" i="7"/>
  <c r="CV28" i="7"/>
  <c r="CV29" i="7"/>
  <c r="CV82" i="7"/>
  <c r="CV84" i="7" s="1"/>
  <c r="CV83" i="7"/>
  <c r="CT105" i="7"/>
  <c r="CT107" i="7" s="1"/>
  <c r="CT14" i="8"/>
  <c r="CU103" i="7"/>
  <c r="CW72" i="7" a="1"/>
  <c r="CW72" i="7" s="1"/>
  <c r="CW71" i="7" a="1"/>
  <c r="CW71" i="7" s="1"/>
  <c r="CW81" i="7" a="1"/>
  <c r="CW81" i="7" s="1"/>
  <c r="CW80" i="7" a="1"/>
  <c r="CW80" i="7" s="1"/>
  <c r="CW54" i="7" a="1"/>
  <c r="CW54" i="7" s="1"/>
  <c r="CW53" i="7" a="1"/>
  <c r="CW53" i="7" s="1"/>
  <c r="CW62" i="7" a="1"/>
  <c r="CW62" i="7" s="1"/>
  <c r="CW63" i="7" a="1"/>
  <c r="CW63" i="7" s="1"/>
  <c r="CW35" i="7" a="1"/>
  <c r="CW35" i="7" s="1"/>
  <c r="CW27" i="7" a="1"/>
  <c r="CW27" i="7" s="1"/>
  <c r="CW45" i="7" a="1"/>
  <c r="CW45" i="7" s="1"/>
  <c r="CX18" i="7"/>
  <c r="CW44" i="7" a="1"/>
  <c r="CW44" i="7" s="1"/>
  <c r="CW26" i="7" a="1"/>
  <c r="CW26" i="7" s="1"/>
  <c r="CW36" i="7" a="1"/>
  <c r="CW36" i="7" s="1"/>
  <c r="CV46" i="7"/>
  <c r="CV48" i="7" s="1"/>
  <c r="CV47" i="7"/>
  <c r="DC24" i="12"/>
  <c r="DC23" i="12" s="1"/>
  <c r="CU104" i="7"/>
  <c r="CV56" i="7"/>
  <c r="CV55" i="7"/>
  <c r="CV57" i="7" s="1"/>
  <c r="CV37" i="7"/>
  <c r="CV39" i="7" s="1"/>
  <c r="CV38" i="7"/>
  <c r="DA21" i="7"/>
  <c r="CU14" i="8"/>
  <c r="CU105" i="7"/>
  <c r="CU107" i="7" s="1"/>
  <c r="CV65" i="7"/>
  <c r="CV64" i="7"/>
  <c r="CV66" i="7" s="1"/>
  <c r="DD22" i="12"/>
  <c r="DD21" i="12"/>
  <c r="CY48" i="9" l="1"/>
  <c r="CY49" i="9"/>
  <c r="CY52" i="9" s="1" a="1"/>
  <c r="CY52" i="9" s="1"/>
  <c r="CQ36" i="31" a="1"/>
  <c r="CQ36" i="31" s="1"/>
  <c r="E106" i="25"/>
  <c r="CP39" i="31"/>
  <c r="CP38" i="31"/>
  <c r="CP40" i="31" s="1"/>
  <c r="CP22" i="30" s="1"/>
  <c r="CQ45" i="31" a="1"/>
  <c r="CQ45" i="31" s="1"/>
  <c r="E106" i="28"/>
  <c r="CP47" i="31"/>
  <c r="CP49" i="31" s="1"/>
  <c r="CP30" i="30" s="1"/>
  <c r="CP48" i="31"/>
  <c r="CV52" i="8"/>
  <c r="CV36" i="8"/>
  <c r="DF13" i="13" a="1"/>
  <c r="DF13" i="13" s="1"/>
  <c r="DF17" i="13" s="1"/>
  <c r="CX22" i="31" s="1"/>
  <c r="CX83" i="31" s="1"/>
  <c r="CX84" i="31" s="1"/>
  <c r="DF12" i="13" a="1"/>
  <c r="DF12" i="13" s="1"/>
  <c r="DF11" i="13" a="1"/>
  <c r="DF11" i="13" s="1"/>
  <c r="CV20" i="8"/>
  <c r="CV28" i="8"/>
  <c r="CU30" i="8"/>
  <c r="CU62" i="8"/>
  <c r="CV13" i="8"/>
  <c r="DB94" i="31"/>
  <c r="CT27" i="31" a="1"/>
  <c r="CT27" i="31" s="1"/>
  <c r="E109" i="24"/>
  <c r="DC46" i="31" a="1"/>
  <c r="DC46" i="31" s="1"/>
  <c r="CS30" i="31"/>
  <c r="CS29" i="31"/>
  <c r="CS31" i="31" s="1"/>
  <c r="CS15" i="30" s="1"/>
  <c r="CU46" i="8"/>
  <c r="DC37" i="31" a="1"/>
  <c r="DC37" i="31" s="1"/>
  <c r="DC28" i="31" a="1"/>
  <c r="DC28" i="31" s="1"/>
  <c r="CU31" i="8"/>
  <c r="CV44" i="8"/>
  <c r="CU39" i="8"/>
  <c r="CU63" i="8"/>
  <c r="CW70" i="31"/>
  <c r="CW71" i="31" s="1"/>
  <c r="CW74" i="31" s="1"/>
  <c r="CW76" i="31" s="1"/>
  <c r="CW54" i="30" s="1"/>
  <c r="CW61" i="31"/>
  <c r="CW62" i="31" s="1"/>
  <c r="CW65" i="31" s="1"/>
  <c r="CW67" i="31" s="1"/>
  <c r="CW46" i="30" s="1"/>
  <c r="CW52" i="31"/>
  <c r="CW53" i="31" s="1"/>
  <c r="CW56" i="31" s="1"/>
  <c r="CW58" i="31" s="1"/>
  <c r="CW38" i="30" s="1"/>
  <c r="CW43" i="31"/>
  <c r="CW44" i="31" s="1"/>
  <c r="CW34" i="31"/>
  <c r="CW35" i="31" s="1"/>
  <c r="CW25" i="31"/>
  <c r="CW26" i="31" s="1"/>
  <c r="CU38" i="8"/>
  <c r="CU55" i="8"/>
  <c r="CU16" i="8"/>
  <c r="CU22" i="8"/>
  <c r="CU47" i="8"/>
  <c r="CW10" i="8"/>
  <c r="CW36" i="8" s="1"/>
  <c r="CU54" i="8"/>
  <c r="CV45" i="8"/>
  <c r="CV21" i="8"/>
  <c r="CV37" i="8"/>
  <c r="CV29" i="8"/>
  <c r="CX80" i="7" a="1"/>
  <c r="CX80" i="7" s="1"/>
  <c r="CX72" i="7" a="1"/>
  <c r="CX72" i="7" s="1"/>
  <c r="CX63" i="7" a="1"/>
  <c r="CX63" i="7" s="1"/>
  <c r="CX62" i="7" a="1"/>
  <c r="CX62" i="7" s="1"/>
  <c r="CX81" i="7" a="1"/>
  <c r="CX81" i="7" s="1"/>
  <c r="CX54" i="7" a="1"/>
  <c r="CX54" i="7" s="1"/>
  <c r="CX53" i="7" a="1"/>
  <c r="CX53" i="7" s="1"/>
  <c r="CX71" i="7" a="1"/>
  <c r="CX71" i="7" s="1"/>
  <c r="CX45" i="7" a="1"/>
  <c r="CX45" i="7" s="1"/>
  <c r="CX44" i="7" a="1"/>
  <c r="CX44" i="7" s="1"/>
  <c r="CX36" i="7" a="1"/>
  <c r="CX36" i="7" s="1"/>
  <c r="CX35" i="7" a="1"/>
  <c r="CX35" i="7" s="1"/>
  <c r="CY18" i="7"/>
  <c r="CX26" i="7" a="1"/>
  <c r="CX26" i="7" s="1"/>
  <c r="CX27" i="7" a="1"/>
  <c r="CX27" i="7" s="1"/>
  <c r="CW82" i="7"/>
  <c r="CW84" i="7" s="1"/>
  <c r="CW83" i="7"/>
  <c r="CW65" i="7"/>
  <c r="CW64" i="7"/>
  <c r="CW66" i="7" s="1"/>
  <c r="CT15" i="8"/>
  <c r="CT67" i="8" s="1"/>
  <c r="CT16" i="8"/>
  <c r="CV61" i="8"/>
  <c r="CV63" i="8" s="1"/>
  <c r="CV104" i="7"/>
  <c r="CU15" i="8"/>
  <c r="CV53" i="8"/>
  <c r="CW101" i="7"/>
  <c r="CW29" i="7"/>
  <c r="CW28" i="7"/>
  <c r="CW30" i="7" s="1"/>
  <c r="DI7" i="13"/>
  <c r="CW102" i="7"/>
  <c r="CW73" i="7"/>
  <c r="CW75" i="7" s="1"/>
  <c r="CW74" i="7"/>
  <c r="CV103" i="7"/>
  <c r="CV30" i="7"/>
  <c r="CW55" i="7"/>
  <c r="CW57" i="7" s="1"/>
  <c r="CW56" i="7"/>
  <c r="CW47" i="7"/>
  <c r="CW46" i="7"/>
  <c r="CW48" i="7" s="1"/>
  <c r="DD24" i="12"/>
  <c r="DD23" i="12" s="1"/>
  <c r="CW38" i="7"/>
  <c r="CW37" i="7"/>
  <c r="CW39" i="7" s="1"/>
  <c r="DG8" i="13"/>
  <c r="DG10" i="13" s="1"/>
  <c r="DB21" i="7"/>
  <c r="DE21" i="12"/>
  <c r="DE22" i="12"/>
  <c r="DA90" i="7"/>
  <c r="DA91" i="7" s="1"/>
  <c r="DA60" i="7"/>
  <c r="DA61" i="7" s="1"/>
  <c r="DA51" i="7"/>
  <c r="DA52" i="7" s="1"/>
  <c r="DA78" i="7"/>
  <c r="DA79" i="7" s="1"/>
  <c r="DA69" i="7"/>
  <c r="DA70" i="7" s="1"/>
  <c r="DA33" i="7"/>
  <c r="DA34" i="7" s="1"/>
  <c r="DA42" i="7"/>
  <c r="DA43" i="7" s="1"/>
  <c r="DA24" i="7"/>
  <c r="DA25" i="7" s="1"/>
  <c r="DG9" i="13"/>
  <c r="DF16" i="13"/>
  <c r="CV39" i="8" l="1"/>
  <c r="CZ49" i="9"/>
  <c r="CZ48" i="9"/>
  <c r="CR45" i="31" a="1"/>
  <c r="CR45" i="31" s="1"/>
  <c r="E107" i="28"/>
  <c r="CQ48" i="31"/>
  <c r="CQ47" i="31"/>
  <c r="CQ49" i="31" s="1"/>
  <c r="CQ30" i="30" s="1"/>
  <c r="CR36" i="31" a="1"/>
  <c r="CR36" i="31" s="1"/>
  <c r="E107" i="25"/>
  <c r="CQ39" i="31"/>
  <c r="CQ38" i="31"/>
  <c r="CQ40" i="31" s="1"/>
  <c r="CQ22" i="30" s="1"/>
  <c r="CV54" i="8"/>
  <c r="CV31" i="8"/>
  <c r="CV22" i="8"/>
  <c r="DG13" i="13" a="1"/>
  <c r="DG13" i="13" s="1"/>
  <c r="DG17" i="13" s="1"/>
  <c r="CY22" i="31" s="1"/>
  <c r="CY83" i="31" s="1"/>
  <c r="CY84" i="31" s="1"/>
  <c r="DG12" i="13" a="1"/>
  <c r="DG12" i="13" s="1"/>
  <c r="DG11" i="13" a="1"/>
  <c r="DG11" i="13" s="1"/>
  <c r="CW28" i="8"/>
  <c r="CW44" i="8"/>
  <c r="CW20" i="8"/>
  <c r="DC94" i="31"/>
  <c r="DD46" i="31" a="1"/>
  <c r="DD46" i="31" s="1"/>
  <c r="DD28" i="31" a="1"/>
  <c r="DD28" i="31" s="1"/>
  <c r="CU27" i="31" a="1"/>
  <c r="CU27" i="31" s="1"/>
  <c r="E110" i="24"/>
  <c r="DD37" i="31" a="1"/>
  <c r="DD37" i="31" s="1"/>
  <c r="CT30" i="31"/>
  <c r="CT29" i="31"/>
  <c r="CT31" i="31" s="1"/>
  <c r="CT15" i="30" s="1"/>
  <c r="CV47" i="8"/>
  <c r="CW13" i="8"/>
  <c r="CW60" i="8"/>
  <c r="CX70" i="31"/>
  <c r="CX71" i="31" s="1"/>
  <c r="CX74" i="31" s="1"/>
  <c r="CX76" i="31" s="1"/>
  <c r="CX54" i="30" s="1"/>
  <c r="CX34" i="31"/>
  <c r="CX35" i="31" s="1"/>
  <c r="CX61" i="31"/>
  <c r="CX62" i="31" s="1"/>
  <c r="CX65" i="31" s="1"/>
  <c r="CX67" i="31" s="1"/>
  <c r="CX46" i="30" s="1"/>
  <c r="CX52" i="31"/>
  <c r="CX53" i="31" s="1"/>
  <c r="CX56" i="31" s="1"/>
  <c r="CX58" i="31" s="1"/>
  <c r="CX38" i="30" s="1"/>
  <c r="CX43" i="31"/>
  <c r="CX44" i="31" s="1"/>
  <c r="CX25" i="31"/>
  <c r="CX26" i="31" s="1"/>
  <c r="CU67" i="8"/>
  <c r="CV62" i="8"/>
  <c r="CV23" i="8"/>
  <c r="CV38" i="8"/>
  <c r="CX10" i="8"/>
  <c r="CX52" i="8" s="1"/>
  <c r="CW53" i="8"/>
  <c r="CW52" i="8"/>
  <c r="CV46" i="8"/>
  <c r="CV30" i="8"/>
  <c r="CV55" i="8"/>
  <c r="CW29" i="8"/>
  <c r="CW37" i="8"/>
  <c r="CW39" i="8" s="1"/>
  <c r="CW61" i="8"/>
  <c r="CW21" i="8"/>
  <c r="CW45" i="8"/>
  <c r="DE24" i="12"/>
  <c r="DE23" i="12" s="1"/>
  <c r="CX102" i="7"/>
  <c r="CX55" i="7"/>
  <c r="CX57" i="7" s="1"/>
  <c r="CX56" i="7"/>
  <c r="CW103" i="7"/>
  <c r="CY80" i="7" a="1"/>
  <c r="CY80" i="7" s="1"/>
  <c r="CY63" i="7" a="1"/>
  <c r="CY63" i="7" s="1"/>
  <c r="CY62" i="7" a="1"/>
  <c r="CY62" i="7" s="1"/>
  <c r="CY72" i="7" a="1"/>
  <c r="CY72" i="7" s="1"/>
  <c r="CY81" i="7" a="1"/>
  <c r="CY81" i="7" s="1"/>
  <c r="CY71" i="7" a="1"/>
  <c r="CY71" i="7" s="1"/>
  <c r="CY54" i="7" a="1"/>
  <c r="CY54" i="7" s="1"/>
  <c r="CY45" i="7" a="1"/>
  <c r="CY45" i="7" s="1"/>
  <c r="CY44" i="7" a="1"/>
  <c r="CY44" i="7" s="1"/>
  <c r="CY36" i="7" a="1"/>
  <c r="CY36" i="7" s="1"/>
  <c r="CY35" i="7" a="1"/>
  <c r="CY35" i="7" s="1"/>
  <c r="CY53" i="7" a="1"/>
  <c r="CY53" i="7" s="1"/>
  <c r="CZ18" i="7"/>
  <c r="CY27" i="7" a="1"/>
  <c r="CY27" i="7" s="1"/>
  <c r="CY26" i="7" a="1"/>
  <c r="CY26" i="7" s="1"/>
  <c r="CX73" i="7"/>
  <c r="CX75" i="7" s="1"/>
  <c r="CX74" i="7"/>
  <c r="CX101" i="7"/>
  <c r="CX29" i="7"/>
  <c r="CX28" i="7"/>
  <c r="DH9" i="13"/>
  <c r="DG16" i="13"/>
  <c r="DH8" i="13"/>
  <c r="DH10" i="13" s="1"/>
  <c r="CW104" i="7"/>
  <c r="CX37" i="7"/>
  <c r="CX39" i="7" s="1"/>
  <c r="CX38" i="7"/>
  <c r="CX64" i="7"/>
  <c r="CX66" i="7" s="1"/>
  <c r="CX65" i="7"/>
  <c r="CW105" i="7"/>
  <c r="CW107" i="7" s="1"/>
  <c r="CW14" i="8"/>
  <c r="CX46" i="7"/>
  <c r="CX48" i="7" s="1"/>
  <c r="CX47" i="7"/>
  <c r="DF22" i="12"/>
  <c r="DF21" i="12"/>
  <c r="DC21" i="7"/>
  <c r="DB90" i="7"/>
  <c r="DB91" i="7" s="1"/>
  <c r="DB78" i="7"/>
  <c r="DB79" i="7" s="1"/>
  <c r="DB60" i="7"/>
  <c r="DB61" i="7" s="1"/>
  <c r="DB42" i="7"/>
  <c r="DB43" i="7" s="1"/>
  <c r="DB33" i="7"/>
  <c r="DB34" i="7" s="1"/>
  <c r="DB51" i="7"/>
  <c r="DB52" i="7" s="1"/>
  <c r="DB69" i="7"/>
  <c r="DB70" i="7" s="1"/>
  <c r="DB24" i="7"/>
  <c r="DB25" i="7" s="1"/>
  <c r="CV14" i="8"/>
  <c r="CV105" i="7"/>
  <c r="DJ7" i="13"/>
  <c r="CX82" i="7"/>
  <c r="CX84" i="7" s="1"/>
  <c r="CX83" i="7"/>
  <c r="CZ52" i="9" l="1" a="1"/>
  <c r="CZ52" i="9" s="1"/>
  <c r="DA48" i="9"/>
  <c r="DA49" i="9"/>
  <c r="DA52" i="9" s="1" a="1"/>
  <c r="DA52" i="9" s="1"/>
  <c r="CS36" i="31" a="1"/>
  <c r="CS36" i="31" s="1"/>
  <c r="E108" i="25"/>
  <c r="CR38" i="31"/>
  <c r="CR40" i="31" s="1"/>
  <c r="CR22" i="30" s="1"/>
  <c r="CR39" i="31"/>
  <c r="CS45" i="31" a="1"/>
  <c r="CS45" i="31" s="1"/>
  <c r="E108" i="28"/>
  <c r="CR48" i="31"/>
  <c r="CR47" i="31"/>
  <c r="CR49" i="31" s="1"/>
  <c r="CR30" i="30" s="1"/>
  <c r="CW23" i="8"/>
  <c r="CW31" i="8"/>
  <c r="DH13" i="13" a="1"/>
  <c r="DH13" i="13" s="1"/>
  <c r="DH17" i="13" s="1"/>
  <c r="CZ22" i="31" s="1"/>
  <c r="CZ83" i="31" s="1"/>
  <c r="CZ84" i="31" s="1"/>
  <c r="DH12" i="13" a="1"/>
  <c r="DH12" i="13" s="1"/>
  <c r="DH11" i="13" a="1"/>
  <c r="DH11" i="13" s="1"/>
  <c r="CW15" i="8"/>
  <c r="CW46" i="8"/>
  <c r="CW63" i="8"/>
  <c r="DE28" i="31" a="1"/>
  <c r="DE28" i="31" s="1"/>
  <c r="DE37" i="31" a="1"/>
  <c r="DE37" i="31" s="1"/>
  <c r="CV27" i="31" a="1"/>
  <c r="CV27" i="31" s="1"/>
  <c r="E111" i="24"/>
  <c r="DE46" i="31" a="1"/>
  <c r="DE46" i="31" s="1"/>
  <c r="CU30" i="31"/>
  <c r="CU29" i="31"/>
  <c r="CU31" i="31" s="1"/>
  <c r="CU15" i="30" s="1"/>
  <c r="DD94" i="31"/>
  <c r="CX44" i="8"/>
  <c r="CX36" i="8"/>
  <c r="CX13" i="8"/>
  <c r="CX20" i="8"/>
  <c r="CX28" i="8"/>
  <c r="CX60" i="8"/>
  <c r="CY70" i="31"/>
  <c r="CY71" i="31" s="1"/>
  <c r="CY74" i="31" s="1"/>
  <c r="CY76" i="31" s="1"/>
  <c r="CY54" i="30" s="1"/>
  <c r="CY52" i="31"/>
  <c r="CY53" i="31" s="1"/>
  <c r="CY56" i="31" s="1"/>
  <c r="CY58" i="31" s="1"/>
  <c r="CY38" i="30" s="1"/>
  <c r="CY25" i="31"/>
  <c r="CY26" i="31" s="1"/>
  <c r="CY61" i="31"/>
  <c r="CY62" i="31" s="1"/>
  <c r="CY65" i="31" s="1"/>
  <c r="CY67" i="31" s="1"/>
  <c r="CY46" i="30" s="1"/>
  <c r="CY43" i="31"/>
  <c r="CY44" i="31" s="1"/>
  <c r="CY34" i="31"/>
  <c r="CY35" i="31" s="1"/>
  <c r="CW55" i="8"/>
  <c r="CW30" i="8"/>
  <c r="CW38" i="8"/>
  <c r="CW54" i="8"/>
  <c r="CW16" i="8"/>
  <c r="CX21" i="8"/>
  <c r="CX29" i="8"/>
  <c r="CX37" i="8"/>
  <c r="CX53" i="8"/>
  <c r="CX55" i="8" s="1"/>
  <c r="CY10" i="8"/>
  <c r="CX45" i="8"/>
  <c r="CW47" i="8"/>
  <c r="CW22" i="8"/>
  <c r="CW62" i="8"/>
  <c r="CX103" i="7"/>
  <c r="CX61" i="8"/>
  <c r="CV16" i="8"/>
  <c r="CV15" i="8"/>
  <c r="CV67" i="8" s="1"/>
  <c r="DI8" i="13"/>
  <c r="DI10" i="13" s="1"/>
  <c r="CY73" i="7"/>
  <c r="CY75" i="7" s="1"/>
  <c r="CY74" i="7"/>
  <c r="DF24" i="12"/>
  <c r="DF23" i="12" s="1"/>
  <c r="CZ81" i="7" a="1"/>
  <c r="CZ81" i="7" s="1"/>
  <c r="CZ80" i="7" a="1"/>
  <c r="CZ80" i="7" s="1"/>
  <c r="CZ72" i="7" a="1"/>
  <c r="CZ72" i="7" s="1"/>
  <c r="CZ71" i="7" a="1"/>
  <c r="CZ71" i="7" s="1"/>
  <c r="CZ63" i="7" a="1"/>
  <c r="CZ63" i="7" s="1"/>
  <c r="CZ62" i="7" a="1"/>
  <c r="CZ62" i="7" s="1"/>
  <c r="CZ54" i="7" a="1"/>
  <c r="CZ54" i="7" s="1"/>
  <c r="CZ53" i="7" a="1"/>
  <c r="CZ53" i="7" s="1"/>
  <c r="CZ27" i="7" a="1"/>
  <c r="CZ27" i="7" s="1"/>
  <c r="CZ36" i="7" a="1"/>
  <c r="CZ36" i="7" s="1"/>
  <c r="CZ26" i="7" a="1"/>
  <c r="CZ26" i="7" s="1"/>
  <c r="CZ44" i="7" a="1"/>
  <c r="CZ44" i="7" s="1"/>
  <c r="CZ35" i="7" a="1"/>
  <c r="CZ35" i="7" s="1"/>
  <c r="CZ45" i="7" a="1"/>
  <c r="CZ45" i="7" s="1"/>
  <c r="DA18" i="7"/>
  <c r="CX30" i="7"/>
  <c r="CX104" i="7"/>
  <c r="CY102" i="7"/>
  <c r="DG22" i="12"/>
  <c r="DG21" i="12"/>
  <c r="CY55" i="7"/>
  <c r="CY57" i="7" s="1"/>
  <c r="CY56" i="7"/>
  <c r="CV107" i="7"/>
  <c r="CY101" i="7"/>
  <c r="CY28" i="7"/>
  <c r="CY29" i="7"/>
  <c r="CY38" i="7"/>
  <c r="CY37" i="7"/>
  <c r="CY39" i="7" s="1"/>
  <c r="CY65" i="7"/>
  <c r="CY64" i="7"/>
  <c r="CY66" i="7" s="1"/>
  <c r="DC90" i="7"/>
  <c r="DC91" i="7" s="1"/>
  <c r="DC78" i="7"/>
  <c r="DC79" i="7" s="1"/>
  <c r="DC69" i="7"/>
  <c r="DC70" i="7" s="1"/>
  <c r="DC60" i="7"/>
  <c r="DC61" i="7" s="1"/>
  <c r="DC42" i="7"/>
  <c r="DC43" i="7" s="1"/>
  <c r="DC33" i="7"/>
  <c r="DC34" i="7" s="1"/>
  <c r="DC51" i="7"/>
  <c r="DC52" i="7" s="1"/>
  <c r="DC24" i="7"/>
  <c r="DC25" i="7" s="1"/>
  <c r="DK7" i="13"/>
  <c r="DD21" i="7"/>
  <c r="CY46" i="7"/>
  <c r="CY48" i="7" s="1"/>
  <c r="CY47" i="7"/>
  <c r="CY83" i="7"/>
  <c r="CY82" i="7"/>
  <c r="CY84" i="7" s="1"/>
  <c r="DI9" i="13"/>
  <c r="DH16" i="13"/>
  <c r="DB49" i="9" l="1"/>
  <c r="DB48" i="9"/>
  <c r="E109" i="28"/>
  <c r="CT45" i="31" a="1"/>
  <c r="CT45" i="31" s="1"/>
  <c r="CS48" i="31"/>
  <c r="CS47" i="31"/>
  <c r="CS49" i="31" s="1"/>
  <c r="CS30" i="30" s="1"/>
  <c r="CT36" i="31" a="1"/>
  <c r="CT36" i="31" s="1"/>
  <c r="E109" i="25"/>
  <c r="CS39" i="31"/>
  <c r="CS38" i="31"/>
  <c r="CS40" i="31" s="1"/>
  <c r="CS22" i="30" s="1"/>
  <c r="CX47" i="8"/>
  <c r="DI13" i="13" a="1"/>
  <c r="DI13" i="13" s="1"/>
  <c r="DI17" i="13" s="1"/>
  <c r="DA22" i="31" s="1"/>
  <c r="DA83" i="31" s="1"/>
  <c r="DA84" i="31" s="1"/>
  <c r="DI12" i="13" a="1"/>
  <c r="DI12" i="13" s="1"/>
  <c r="DI11" i="13" a="1"/>
  <c r="DI11" i="13" s="1"/>
  <c r="CX38" i="8"/>
  <c r="CY36" i="8"/>
  <c r="CW27" i="31" a="1"/>
  <c r="CW27" i="31" s="1"/>
  <c r="E112" i="24"/>
  <c r="CV30" i="31"/>
  <c r="CV29" i="31"/>
  <c r="CV31" i="31" s="1"/>
  <c r="CV15" i="30" s="1"/>
  <c r="DF46" i="31" a="1"/>
  <c r="DF46" i="31" s="1"/>
  <c r="DF28" i="31" a="1"/>
  <c r="DF28" i="31" s="1"/>
  <c r="DF37" i="31" a="1"/>
  <c r="DF37" i="31" s="1"/>
  <c r="DE94" i="31"/>
  <c r="CX30" i="8"/>
  <c r="CX62" i="8"/>
  <c r="CX23" i="8"/>
  <c r="CX46" i="8"/>
  <c r="CX63" i="8"/>
  <c r="CZ61" i="31"/>
  <c r="CZ62" i="31" s="1"/>
  <c r="CZ65" i="31" s="1"/>
  <c r="CZ67" i="31" s="1"/>
  <c r="CZ46" i="30" s="1"/>
  <c r="CZ70" i="31"/>
  <c r="CZ71" i="31" s="1"/>
  <c r="CZ74" i="31" s="1"/>
  <c r="CZ76" i="31" s="1"/>
  <c r="CZ54" i="30" s="1"/>
  <c r="CZ52" i="31"/>
  <c r="CZ53" i="31" s="1"/>
  <c r="CZ56" i="31" s="1"/>
  <c r="CZ58" i="31" s="1"/>
  <c r="CZ38" i="30" s="1"/>
  <c r="CZ43" i="31"/>
  <c r="CZ44" i="31" s="1"/>
  <c r="CZ34" i="31"/>
  <c r="CZ35" i="31" s="1"/>
  <c r="CZ25" i="31"/>
  <c r="CZ26" i="31" s="1"/>
  <c r="CW67" i="8"/>
  <c r="CX31" i="8"/>
  <c r="CX54" i="8"/>
  <c r="CY13" i="8"/>
  <c r="CY28" i="8"/>
  <c r="CY20" i="8"/>
  <c r="CX39" i="8"/>
  <c r="CY52" i="8"/>
  <c r="CY44" i="8"/>
  <c r="CY60" i="8"/>
  <c r="CY29" i="8"/>
  <c r="CX22" i="8"/>
  <c r="CZ10" i="8"/>
  <c r="CZ52" i="8" s="1"/>
  <c r="CY45" i="8"/>
  <c r="CY103" i="7"/>
  <c r="CY61" i="8"/>
  <c r="CY21" i="8"/>
  <c r="CY37" i="8"/>
  <c r="CX14" i="8"/>
  <c r="CX105" i="7"/>
  <c r="DH22" i="12"/>
  <c r="DH21" i="12"/>
  <c r="CZ55" i="7"/>
  <c r="CZ57" i="7" s="1"/>
  <c r="CZ56" i="7"/>
  <c r="CZ102" i="7"/>
  <c r="DE21" i="7"/>
  <c r="CY30" i="7"/>
  <c r="DA72" i="7" a="1"/>
  <c r="DA72" i="7" s="1"/>
  <c r="DA71" i="7" a="1"/>
  <c r="DA71" i="7" s="1"/>
  <c r="DA81" i="7" a="1"/>
  <c r="DA81" i="7" s="1"/>
  <c r="DA54" i="7" a="1"/>
  <c r="DA54" i="7" s="1"/>
  <c r="DA53" i="7" a="1"/>
  <c r="DA53" i="7" s="1"/>
  <c r="DA62" i="7" a="1"/>
  <c r="DA62" i="7" s="1"/>
  <c r="DA80" i="7" a="1"/>
  <c r="DA80" i="7" s="1"/>
  <c r="DA63" i="7" a="1"/>
  <c r="DA63" i="7" s="1"/>
  <c r="DA26" i="7" a="1"/>
  <c r="DA26" i="7" s="1"/>
  <c r="DA45" i="7" a="1"/>
  <c r="DA45" i="7" s="1"/>
  <c r="DA44" i="7" a="1"/>
  <c r="DA44" i="7" s="1"/>
  <c r="DA27" i="7" a="1"/>
  <c r="DA27" i="7" s="1"/>
  <c r="DA36" i="7" a="1"/>
  <c r="DA36" i="7" s="1"/>
  <c r="DA35" i="7" a="1"/>
  <c r="DA35" i="7" s="1"/>
  <c r="DB18" i="7"/>
  <c r="CZ83" i="7"/>
  <c r="CZ82" i="7"/>
  <c r="CZ84" i="7" s="1"/>
  <c r="CZ64" i="7"/>
  <c r="CZ66" i="7" s="1"/>
  <c r="CZ65" i="7"/>
  <c r="DD90" i="7"/>
  <c r="DD91" i="7" s="1"/>
  <c r="DD78" i="7"/>
  <c r="DD79" i="7" s="1"/>
  <c r="DD69" i="7"/>
  <c r="DD70" i="7" s="1"/>
  <c r="DD51" i="7"/>
  <c r="DD52" i="7" s="1"/>
  <c r="DD60" i="7"/>
  <c r="DD61" i="7" s="1"/>
  <c r="DD42" i="7"/>
  <c r="DD43" i="7" s="1"/>
  <c r="DD33" i="7"/>
  <c r="DD34" i="7" s="1"/>
  <c r="DD24" i="7"/>
  <c r="DD25" i="7" s="1"/>
  <c r="CZ37" i="7"/>
  <c r="CZ39" i="7" s="1"/>
  <c r="CZ38" i="7"/>
  <c r="DG24" i="12"/>
  <c r="DG23" i="12" s="1"/>
  <c r="CZ47" i="7"/>
  <c r="CZ46" i="7"/>
  <c r="CZ48" i="7" s="1"/>
  <c r="CZ74" i="7"/>
  <c r="CZ73" i="7"/>
  <c r="CZ75" i="7" s="1"/>
  <c r="DJ8" i="13"/>
  <c r="DJ10" i="13" s="1"/>
  <c r="DI16" i="13"/>
  <c r="DJ9" i="13"/>
  <c r="DL7" i="13"/>
  <c r="CY53" i="8"/>
  <c r="CY104" i="7"/>
  <c r="CZ101" i="7"/>
  <c r="CZ28" i="7"/>
  <c r="CZ30" i="7" s="1"/>
  <c r="CZ29" i="7"/>
  <c r="DB52" i="9" l="1" a="1"/>
  <c r="DB52" i="9" s="1"/>
  <c r="DC48" i="9"/>
  <c r="DC49" i="9"/>
  <c r="CU36" i="31" a="1"/>
  <c r="CU36" i="31" s="1"/>
  <c r="E110" i="25"/>
  <c r="CT39" i="31"/>
  <c r="CT38" i="31"/>
  <c r="CT40" i="31" s="1"/>
  <c r="CT22" i="30" s="1"/>
  <c r="CT48" i="31"/>
  <c r="CT47" i="31"/>
  <c r="CT49" i="31" s="1"/>
  <c r="CT30" i="30" s="1"/>
  <c r="CU45" i="31" a="1"/>
  <c r="CU45" i="31" s="1"/>
  <c r="E110" i="28"/>
  <c r="CY22" i="8"/>
  <c r="DJ13" i="13" a="1"/>
  <c r="DJ13" i="13" s="1"/>
  <c r="DJ17" i="13" s="1"/>
  <c r="DB22" i="31" s="1"/>
  <c r="DB83" i="31" s="1"/>
  <c r="DB84" i="31" s="1"/>
  <c r="DJ12" i="13" a="1"/>
  <c r="DJ12" i="13" s="1"/>
  <c r="DJ11" i="13" a="1"/>
  <c r="DJ11" i="13" s="1"/>
  <c r="CY39" i="8"/>
  <c r="DG46" i="31" a="1"/>
  <c r="DG46" i="31" s="1"/>
  <c r="DG28" i="31" a="1"/>
  <c r="DG28" i="31" s="1"/>
  <c r="DG37" i="31" a="1"/>
  <c r="DG37" i="31" s="1"/>
  <c r="DF94" i="31"/>
  <c r="CX27" i="31" a="1"/>
  <c r="CX27" i="31" s="1"/>
  <c r="E113" i="24"/>
  <c r="CW30" i="31"/>
  <c r="CW29" i="31"/>
  <c r="CW31" i="31" s="1"/>
  <c r="CW15" i="30" s="1"/>
  <c r="CZ36" i="8"/>
  <c r="CY63" i="8"/>
  <c r="CY55" i="8"/>
  <c r="CY47" i="8"/>
  <c r="CY31" i="8"/>
  <c r="CY23" i="8"/>
  <c r="DA61" i="31"/>
  <c r="DA62" i="31" s="1"/>
  <c r="DA65" i="31" s="1"/>
  <c r="DA67" i="31" s="1"/>
  <c r="DA46" i="30" s="1"/>
  <c r="DA43" i="31"/>
  <c r="DA44" i="31" s="1"/>
  <c r="DA25" i="31"/>
  <c r="DA26" i="31" s="1"/>
  <c r="DA70" i="31"/>
  <c r="DA71" i="31" s="1"/>
  <c r="DA74" i="31" s="1"/>
  <c r="DA76" i="31" s="1"/>
  <c r="DA54" i="30" s="1"/>
  <c r="DA52" i="31"/>
  <c r="DA53" i="31" s="1"/>
  <c r="DA56" i="31" s="1"/>
  <c r="DA58" i="31" s="1"/>
  <c r="DA38" i="30" s="1"/>
  <c r="DA34" i="31"/>
  <c r="DA35" i="31" s="1"/>
  <c r="CZ20" i="8"/>
  <c r="CZ60" i="8"/>
  <c r="CY38" i="8"/>
  <c r="CY46" i="8"/>
  <c r="CZ44" i="8"/>
  <c r="CZ13" i="8"/>
  <c r="CY62" i="8"/>
  <c r="CZ28" i="8"/>
  <c r="CY30" i="8"/>
  <c r="CZ37" i="8"/>
  <c r="CZ53" i="8"/>
  <c r="CZ55" i="8" s="1"/>
  <c r="CZ61" i="8"/>
  <c r="CZ29" i="8"/>
  <c r="DA10" i="8"/>
  <c r="DA36" i="8" s="1"/>
  <c r="CZ21" i="8"/>
  <c r="DA46" i="7"/>
  <c r="DA48" i="7" s="1"/>
  <c r="DA47" i="7"/>
  <c r="DJ16" i="13"/>
  <c r="DK9" i="13"/>
  <c r="CY54" i="8"/>
  <c r="DA101" i="7"/>
  <c r="DA28" i="7"/>
  <c r="DA29" i="7"/>
  <c r="DI22" i="12"/>
  <c r="DI21" i="12"/>
  <c r="DM7" i="13"/>
  <c r="CX15" i="8"/>
  <c r="CX67" i="8" s="1"/>
  <c r="CX16" i="8"/>
  <c r="DA73" i="7"/>
  <c r="DA75" i="7" s="1"/>
  <c r="DA74" i="7"/>
  <c r="DH24" i="12"/>
  <c r="DH23" i="12" s="1"/>
  <c r="DF21" i="7"/>
  <c r="CY14" i="8"/>
  <c r="CY105" i="7"/>
  <c r="CY107" i="7" s="1"/>
  <c r="DK8" i="13"/>
  <c r="DK10" i="13" s="1"/>
  <c r="DB81" i="7" a="1"/>
  <c r="DB81" i="7" s="1"/>
  <c r="DB63" i="7" a="1"/>
  <c r="DB63" i="7" s="1"/>
  <c r="DB62" i="7" a="1"/>
  <c r="DB62" i="7" s="1"/>
  <c r="DB72" i="7" a="1"/>
  <c r="DB72" i="7" s="1"/>
  <c r="DB71" i="7" a="1"/>
  <c r="DB71" i="7" s="1"/>
  <c r="DB80" i="7" a="1"/>
  <c r="DB80" i="7" s="1"/>
  <c r="DB54" i="7" a="1"/>
  <c r="DB54" i="7" s="1"/>
  <c r="DB53" i="7" a="1"/>
  <c r="DB53" i="7" s="1"/>
  <c r="DB45" i="7" a="1"/>
  <c r="DB45" i="7" s="1"/>
  <c r="DB44" i="7" a="1"/>
  <c r="DB44" i="7" s="1"/>
  <c r="DB36" i="7" a="1"/>
  <c r="DB36" i="7" s="1"/>
  <c r="DB35" i="7" a="1"/>
  <c r="DB35" i="7" s="1"/>
  <c r="DB27" i="7" a="1"/>
  <c r="DB27" i="7" s="1"/>
  <c r="DC18" i="7"/>
  <c r="DB26" i="7" a="1"/>
  <c r="DB26" i="7" s="1"/>
  <c r="DA82" i="7"/>
  <c r="DA84" i="7" s="1"/>
  <c r="DA83" i="7"/>
  <c r="DA37" i="7"/>
  <c r="DA39" i="7" s="1"/>
  <c r="DA38" i="7"/>
  <c r="DA65" i="7"/>
  <c r="DA64" i="7"/>
  <c r="DA66" i="7" s="1"/>
  <c r="CZ14" i="8"/>
  <c r="CZ105" i="7"/>
  <c r="CZ107" i="7" s="1"/>
  <c r="DA56" i="7"/>
  <c r="DA55" i="7"/>
  <c r="DA57" i="7" s="1"/>
  <c r="DE90" i="7"/>
  <c r="DE91" i="7" s="1"/>
  <c r="DE78" i="7"/>
  <c r="DE79" i="7" s="1"/>
  <c r="DE69" i="7"/>
  <c r="DE70" i="7" s="1"/>
  <c r="DE51" i="7"/>
  <c r="DE52" i="7" s="1"/>
  <c r="DE60" i="7"/>
  <c r="DE61" i="7" s="1"/>
  <c r="DE42" i="7"/>
  <c r="DE43" i="7" s="1"/>
  <c r="DE33" i="7"/>
  <c r="DE34" i="7" s="1"/>
  <c r="DE24" i="7"/>
  <c r="DE25" i="7" s="1"/>
  <c r="CZ104" i="7"/>
  <c r="CZ45" i="8"/>
  <c r="CZ103" i="7"/>
  <c r="DA102" i="7"/>
  <c r="CX107" i="7"/>
  <c r="DC52" i="9" l="1" a="1"/>
  <c r="DC52" i="9" s="1"/>
  <c r="DD48" i="9"/>
  <c r="DD49" i="9"/>
  <c r="CV45" i="31" a="1"/>
  <c r="CV45" i="31" s="1"/>
  <c r="E111" i="28"/>
  <c r="CU47" i="31"/>
  <c r="CU49" i="31" s="1"/>
  <c r="CU30" i="30" s="1"/>
  <c r="CU48" i="31"/>
  <c r="CV36" i="31" a="1"/>
  <c r="CV36" i="31" s="1"/>
  <c r="E111" i="25"/>
  <c r="CU39" i="31"/>
  <c r="CU38" i="31"/>
  <c r="CU40" i="31" s="1"/>
  <c r="CU22" i="30" s="1"/>
  <c r="DK13" i="13" a="1"/>
  <c r="DK13" i="13" s="1"/>
  <c r="DK17" i="13" s="1"/>
  <c r="DC22" i="31" s="1"/>
  <c r="DC83" i="31" s="1"/>
  <c r="DC84" i="31" s="1"/>
  <c r="DK12" i="13" a="1"/>
  <c r="DK12" i="13" s="1"/>
  <c r="DK11" i="13" a="1"/>
  <c r="DK11" i="13" s="1"/>
  <c r="CZ38" i="8"/>
  <c r="CY27" i="31" a="1"/>
  <c r="CY27" i="31" s="1"/>
  <c r="E114" i="24"/>
  <c r="DH37" i="31" a="1"/>
  <c r="DH37" i="31" s="1"/>
  <c r="CX30" i="31"/>
  <c r="CX29" i="31"/>
  <c r="CX31" i="31" s="1"/>
  <c r="CX15" i="30" s="1"/>
  <c r="DG94" i="31"/>
  <c r="CZ23" i="8"/>
  <c r="DH28" i="31" a="1"/>
  <c r="DH28" i="31" s="1"/>
  <c r="DH46" i="31" a="1"/>
  <c r="DH46" i="31" s="1"/>
  <c r="CZ62" i="8"/>
  <c r="CZ31" i="8"/>
  <c r="CZ46" i="8"/>
  <c r="CZ16" i="8"/>
  <c r="DB70" i="31"/>
  <c r="DB71" i="31" s="1"/>
  <c r="DB74" i="31" s="1"/>
  <c r="DB76" i="31" s="1"/>
  <c r="DB54" i="30" s="1"/>
  <c r="DB43" i="31"/>
  <c r="DB44" i="31" s="1"/>
  <c r="DB34" i="31"/>
  <c r="DB35" i="31" s="1"/>
  <c r="DB52" i="31"/>
  <c r="DB53" i="31" s="1"/>
  <c r="DB56" i="31" s="1"/>
  <c r="DB58" i="31" s="1"/>
  <c r="DB38" i="30" s="1"/>
  <c r="DB61" i="31"/>
  <c r="DB62" i="31" s="1"/>
  <c r="DB65" i="31" s="1"/>
  <c r="DB67" i="31" s="1"/>
  <c r="DB46" i="30" s="1"/>
  <c r="DB25" i="31"/>
  <c r="DB26" i="31" s="1"/>
  <c r="CZ30" i="8"/>
  <c r="CZ63" i="8"/>
  <c r="CZ39" i="8"/>
  <c r="CZ54" i="8"/>
  <c r="DA60" i="8"/>
  <c r="DA61" i="8"/>
  <c r="DA29" i="8"/>
  <c r="DA52" i="8"/>
  <c r="CZ22" i="8"/>
  <c r="DB10" i="8"/>
  <c r="DB13" i="8" s="1"/>
  <c r="DA13" i="8"/>
  <c r="DA45" i="8"/>
  <c r="DA44" i="8"/>
  <c r="DA37" i="8"/>
  <c r="DA39" i="8" s="1"/>
  <c r="DA20" i="8"/>
  <c r="DA28" i="8"/>
  <c r="CZ47" i="8"/>
  <c r="DA21" i="8"/>
  <c r="CZ15" i="8"/>
  <c r="DA53" i="8"/>
  <c r="DB65" i="7"/>
  <c r="DB64" i="7"/>
  <c r="DB66" i="7" s="1"/>
  <c r="DA104" i="7"/>
  <c r="CY16" i="8"/>
  <c r="CY15" i="8"/>
  <c r="CY67" i="8" s="1"/>
  <c r="DA103" i="7"/>
  <c r="DB46" i="7"/>
  <c r="DB48" i="7" s="1"/>
  <c r="DB47" i="7"/>
  <c r="DB56" i="7"/>
  <c r="DB55" i="7"/>
  <c r="DB57" i="7" s="1"/>
  <c r="DL8" i="13"/>
  <c r="DL10" i="13" s="1"/>
  <c r="DF90" i="7"/>
  <c r="DF91" i="7" s="1"/>
  <c r="DF78" i="7"/>
  <c r="DF79" i="7" s="1"/>
  <c r="DF69" i="7"/>
  <c r="DF70" i="7" s="1"/>
  <c r="DF60" i="7"/>
  <c r="DF61" i="7" s="1"/>
  <c r="DF51" i="7"/>
  <c r="DF52" i="7" s="1"/>
  <c r="DF24" i="7"/>
  <c r="DF25" i="7" s="1"/>
  <c r="DF42" i="7"/>
  <c r="DF43" i="7" s="1"/>
  <c r="DF33" i="7"/>
  <c r="DF34" i="7" s="1"/>
  <c r="DB101" i="7"/>
  <c r="DB28" i="7"/>
  <c r="DB30" i="7" s="1"/>
  <c r="DB29" i="7"/>
  <c r="DN7" i="13"/>
  <c r="DL9" i="13"/>
  <c r="DK16" i="13"/>
  <c r="DI24" i="12"/>
  <c r="DI23" i="12" s="1"/>
  <c r="DC72" i="7" a="1"/>
  <c r="DC72" i="7" s="1"/>
  <c r="DC71" i="7" a="1"/>
  <c r="DC71" i="7" s="1"/>
  <c r="DC54" i="7" a="1"/>
  <c r="DC54" i="7" s="1"/>
  <c r="DC53" i="7" a="1"/>
  <c r="DC53" i="7" s="1"/>
  <c r="DC80" i="7" a="1"/>
  <c r="DC80" i="7" s="1"/>
  <c r="DC81" i="7" a="1"/>
  <c r="DC81" i="7" s="1"/>
  <c r="DC63" i="7" a="1"/>
  <c r="DC63" i="7" s="1"/>
  <c r="DC62" i="7" a="1"/>
  <c r="DC62" i="7" s="1"/>
  <c r="DC45" i="7" a="1"/>
  <c r="DC45" i="7" s="1"/>
  <c r="DC44" i="7" a="1"/>
  <c r="DC44" i="7" s="1"/>
  <c r="DC36" i="7" a="1"/>
  <c r="DC36" i="7" s="1"/>
  <c r="DC35" i="7" a="1"/>
  <c r="DC35" i="7" s="1"/>
  <c r="DC26" i="7" a="1"/>
  <c r="DC26" i="7" s="1"/>
  <c r="DD18" i="7"/>
  <c r="DC27" i="7" a="1"/>
  <c r="DC27" i="7" s="1"/>
  <c r="DB74" i="7"/>
  <c r="DB73" i="7"/>
  <c r="DB75" i="7" s="1"/>
  <c r="DJ21" i="12"/>
  <c r="DJ22" i="12"/>
  <c r="DG21" i="7"/>
  <c r="DB82" i="7"/>
  <c r="DB84" i="7" s="1"/>
  <c r="DB83" i="7"/>
  <c r="DB102" i="7"/>
  <c r="DA30" i="7"/>
  <c r="DB37" i="7"/>
  <c r="DB39" i="7" s="1"/>
  <c r="DB38" i="7"/>
  <c r="DD52" i="9" l="1" a="1"/>
  <c r="DD52" i="9" s="1"/>
  <c r="DE49" i="9"/>
  <c r="DE48" i="9"/>
  <c r="E112" i="25"/>
  <c r="CW36" i="31" a="1"/>
  <c r="CW36" i="31" s="1"/>
  <c r="CV39" i="31"/>
  <c r="CV38" i="31"/>
  <c r="CV40" i="31" s="1"/>
  <c r="CV22" i="30" s="1"/>
  <c r="E112" i="28"/>
  <c r="CW45" i="31" a="1"/>
  <c r="CW45" i="31" s="1"/>
  <c r="CV47" i="31"/>
  <c r="CV49" i="31" s="1"/>
  <c r="CV30" i="30" s="1"/>
  <c r="CV48" i="31"/>
  <c r="DA55" i="8"/>
  <c r="DB52" i="8"/>
  <c r="DL12" i="13" a="1"/>
  <c r="DL12" i="13" s="1"/>
  <c r="DL13" i="13" a="1"/>
  <c r="DL13" i="13" s="1"/>
  <c r="DL17" i="13" s="1"/>
  <c r="DD22" i="31" s="1"/>
  <c r="DD83" i="31" s="1"/>
  <c r="DD84" i="31" s="1"/>
  <c r="DL11" i="13" a="1"/>
  <c r="DL11" i="13" s="1"/>
  <c r="DB20" i="8"/>
  <c r="DA62" i="8"/>
  <c r="DA31" i="8"/>
  <c r="CZ27" i="31" a="1"/>
  <c r="CZ27" i="31" s="1"/>
  <c r="E115" i="24"/>
  <c r="DI37" i="31" a="1"/>
  <c r="DI37" i="31" s="1"/>
  <c r="CY30" i="31"/>
  <c r="CY29" i="31"/>
  <c r="CY31" i="31" s="1"/>
  <c r="CY15" i="30" s="1"/>
  <c r="DI46" i="31" a="1"/>
  <c r="DI46" i="31" s="1"/>
  <c r="DH94" i="31"/>
  <c r="DI28" i="31" a="1"/>
  <c r="DI28" i="31" s="1"/>
  <c r="DA23" i="8"/>
  <c r="DB28" i="8"/>
  <c r="DB36" i="8"/>
  <c r="DB44" i="8"/>
  <c r="DB60" i="8"/>
  <c r="DA38" i="8"/>
  <c r="DA54" i="8"/>
  <c r="DC25" i="31"/>
  <c r="DC26" i="31" s="1"/>
  <c r="DC70" i="31"/>
  <c r="DC71" i="31" s="1"/>
  <c r="DC74" i="31" s="1"/>
  <c r="DC76" i="31" s="1"/>
  <c r="DC54" i="30" s="1"/>
  <c r="DC61" i="31"/>
  <c r="DC62" i="31" s="1"/>
  <c r="DC65" i="31" s="1"/>
  <c r="DC67" i="31" s="1"/>
  <c r="DC46" i="30" s="1"/>
  <c r="DC52" i="31"/>
  <c r="DC53" i="31" s="1"/>
  <c r="DC56" i="31" s="1"/>
  <c r="DC58" i="31" s="1"/>
  <c r="DC38" i="30" s="1"/>
  <c r="DC43" i="31"/>
  <c r="DC44" i="31" s="1"/>
  <c r="DC34" i="31"/>
  <c r="DC35" i="31" s="1"/>
  <c r="DA22" i="8"/>
  <c r="DA63" i="8"/>
  <c r="CZ67" i="8"/>
  <c r="DA30" i="8"/>
  <c r="DA46" i="8"/>
  <c r="DC10" i="8"/>
  <c r="DC60" i="8" s="1"/>
  <c r="DB29" i="8"/>
  <c r="DB45" i="8"/>
  <c r="DB37" i="8"/>
  <c r="DB53" i="8"/>
  <c r="DB61" i="8"/>
  <c r="DA47" i="8"/>
  <c r="DB21" i="8"/>
  <c r="DG90" i="7"/>
  <c r="DG91" i="7" s="1"/>
  <c r="DG78" i="7"/>
  <c r="DG79" i="7" s="1"/>
  <c r="DG69" i="7"/>
  <c r="DG70" i="7" s="1"/>
  <c r="DG60" i="7"/>
  <c r="DG61" i="7" s="1"/>
  <c r="DG51" i="7"/>
  <c r="DG52" i="7" s="1"/>
  <c r="DG42" i="7"/>
  <c r="DG43" i="7" s="1"/>
  <c r="DG24" i="7"/>
  <c r="DG25" i="7" s="1"/>
  <c r="DG33" i="7"/>
  <c r="DG34" i="7" s="1"/>
  <c r="DH21" i="7"/>
  <c r="DB105" i="7"/>
  <c r="DB107" i="7" s="1"/>
  <c r="DB14" i="8"/>
  <c r="DB15" i="8" s="1"/>
  <c r="DK22" i="12"/>
  <c r="DK21" i="12"/>
  <c r="DM9" i="13"/>
  <c r="DL16" i="13"/>
  <c r="DC46" i="7"/>
  <c r="DC48" i="7" s="1"/>
  <c r="DC47" i="7"/>
  <c r="DC74" i="7"/>
  <c r="DC73" i="7"/>
  <c r="DC75" i="7" s="1"/>
  <c r="DO7" i="13"/>
  <c r="DM8" i="13"/>
  <c r="DM10" i="13" s="1"/>
  <c r="DC101" i="7"/>
  <c r="DC29" i="7"/>
  <c r="DC28" i="7"/>
  <c r="DC30" i="7" s="1"/>
  <c r="DC65" i="7"/>
  <c r="DC64" i="7"/>
  <c r="DC66" i="7" s="1"/>
  <c r="DC37" i="7"/>
  <c r="DC39" i="7" s="1"/>
  <c r="DC38" i="7"/>
  <c r="DC102" i="7"/>
  <c r="DC83" i="7"/>
  <c r="DC82" i="7"/>
  <c r="DC84" i="7" s="1"/>
  <c r="DA105" i="7"/>
  <c r="DA14" i="8"/>
  <c r="DC55" i="7"/>
  <c r="DC57" i="7" s="1"/>
  <c r="DC56" i="7"/>
  <c r="DJ24" i="12"/>
  <c r="DJ23" i="12" s="1"/>
  <c r="DD81" i="7" a="1"/>
  <c r="DD81" i="7" s="1"/>
  <c r="DD80" i="7" a="1"/>
  <c r="DD80" i="7" s="1"/>
  <c r="DD72" i="7" a="1"/>
  <c r="DD72" i="7" s="1"/>
  <c r="DD71" i="7" a="1"/>
  <c r="DD71" i="7" s="1"/>
  <c r="DD63" i="7" a="1"/>
  <c r="DD63" i="7" s="1"/>
  <c r="DD62" i="7" a="1"/>
  <c r="DD62" i="7" s="1"/>
  <c r="DD54" i="7" a="1"/>
  <c r="DD54" i="7" s="1"/>
  <c r="DD53" i="7" a="1"/>
  <c r="DD53" i="7" s="1"/>
  <c r="DD44" i="7" a="1"/>
  <c r="DD44" i="7" s="1"/>
  <c r="DD36" i="7" a="1"/>
  <c r="DD36" i="7" s="1"/>
  <c r="DD35" i="7" a="1"/>
  <c r="DD35" i="7" s="1"/>
  <c r="DD26" i="7" a="1"/>
  <c r="DD26" i="7" s="1"/>
  <c r="DE18" i="7"/>
  <c r="DD45" i="7" a="1"/>
  <c r="DD45" i="7" s="1"/>
  <c r="DD27" i="7" a="1"/>
  <c r="DD27" i="7" s="1"/>
  <c r="DB104" i="7"/>
  <c r="DB103" i="7"/>
  <c r="DE52" i="9" l="1" a="1"/>
  <c r="DE52" i="9" s="1"/>
  <c r="DF48" i="9"/>
  <c r="DF49" i="9"/>
  <c r="DF52" i="9" s="1" a="1"/>
  <c r="DF52" i="9" s="1"/>
  <c r="CW48" i="31"/>
  <c r="CW47" i="31"/>
  <c r="CW49" i="31" s="1"/>
  <c r="CW30" i="30" s="1"/>
  <c r="E113" i="28"/>
  <c r="CX45" i="31" a="1"/>
  <c r="CX45" i="31" s="1"/>
  <c r="CW38" i="31"/>
  <c r="CW40" i="31" s="1"/>
  <c r="CW22" i="30" s="1"/>
  <c r="CW39" i="31"/>
  <c r="CX36" i="31" a="1"/>
  <c r="CX36" i="31" s="1"/>
  <c r="E113" i="25"/>
  <c r="DB31" i="8"/>
  <c r="DB23" i="8"/>
  <c r="DB54" i="8"/>
  <c r="DM13" i="13" a="1"/>
  <c r="DM13" i="13" s="1"/>
  <c r="DM17" i="13" s="1"/>
  <c r="DE22" i="31" s="1"/>
  <c r="DE83" i="31" s="1"/>
  <c r="DE84" i="31" s="1"/>
  <c r="DM11" i="13" a="1"/>
  <c r="DM11" i="13" s="1"/>
  <c r="DM12" i="13" a="1"/>
  <c r="DM12" i="13" s="1"/>
  <c r="DB39" i="8"/>
  <c r="DJ46" i="31" a="1"/>
  <c r="DJ46" i="31" s="1"/>
  <c r="DI94" i="31"/>
  <c r="DA27" i="31" a="1"/>
  <c r="DA27" i="31" s="1"/>
  <c r="E116" i="24"/>
  <c r="DJ28" i="31" a="1"/>
  <c r="DJ28" i="31" s="1"/>
  <c r="CZ30" i="31"/>
  <c r="CZ29" i="31"/>
  <c r="CZ31" i="31" s="1"/>
  <c r="CZ15" i="30" s="1"/>
  <c r="DJ37" i="31" a="1"/>
  <c r="DJ37" i="31" s="1"/>
  <c r="DC20" i="8"/>
  <c r="DC13" i="8"/>
  <c r="DC28" i="8"/>
  <c r="DB63" i="8"/>
  <c r="DC44" i="8"/>
  <c r="DC36" i="8"/>
  <c r="DC52" i="8"/>
  <c r="DB47" i="8"/>
  <c r="DB38" i="8"/>
  <c r="DD43" i="31"/>
  <c r="DD44" i="31" s="1"/>
  <c r="DD34" i="31"/>
  <c r="DD35" i="31" s="1"/>
  <c r="DD70" i="31"/>
  <c r="DD71" i="31" s="1"/>
  <c r="DD74" i="31" s="1"/>
  <c r="DD76" i="31" s="1"/>
  <c r="DD54" i="30" s="1"/>
  <c r="DD25" i="31"/>
  <c r="DD26" i="31" s="1"/>
  <c r="DD61" i="31"/>
  <c r="DD62" i="31" s="1"/>
  <c r="DD65" i="31" s="1"/>
  <c r="DD67" i="31" s="1"/>
  <c r="DD46" i="30" s="1"/>
  <c r="DD52" i="31"/>
  <c r="DD53" i="31" s="1"/>
  <c r="DD56" i="31" s="1"/>
  <c r="DD58" i="31" s="1"/>
  <c r="DD38" i="30" s="1"/>
  <c r="DB55" i="8"/>
  <c r="DB30" i="8"/>
  <c r="DB62" i="8"/>
  <c r="DB46" i="8"/>
  <c r="DD10" i="8"/>
  <c r="DD13" i="8" s="1"/>
  <c r="DB22" i="8"/>
  <c r="DC61" i="8"/>
  <c r="DC63" i="8" s="1"/>
  <c r="DC45" i="8"/>
  <c r="DC37" i="8"/>
  <c r="DC21" i="8"/>
  <c r="DC29" i="8"/>
  <c r="DC53" i="8"/>
  <c r="DB16" i="8"/>
  <c r="DC14" i="8"/>
  <c r="DC105" i="7"/>
  <c r="DC107" i="7" s="1"/>
  <c r="DD46" i="7"/>
  <c r="DD48" i="7" s="1"/>
  <c r="DD47" i="7"/>
  <c r="DA16" i="8"/>
  <c r="DA15" i="8"/>
  <c r="DA67" i="8" s="1"/>
  <c r="DK24" i="12"/>
  <c r="DK23" i="12" s="1"/>
  <c r="DD37" i="7"/>
  <c r="DD39" i="7" s="1"/>
  <c r="DD38" i="7"/>
  <c r="DD82" i="7"/>
  <c r="DD84" i="7" s="1"/>
  <c r="DD83" i="7"/>
  <c r="DD55" i="7"/>
  <c r="DD57" i="7" s="1"/>
  <c r="DD56" i="7"/>
  <c r="DA107" i="7"/>
  <c r="DL21" i="12"/>
  <c r="DL22" i="12"/>
  <c r="DC103" i="7"/>
  <c r="DP7" i="13"/>
  <c r="DD64" i="7"/>
  <c r="DD66" i="7" s="1"/>
  <c r="DD65" i="7"/>
  <c r="DC104" i="7"/>
  <c r="DI21" i="7"/>
  <c r="DM16" i="13"/>
  <c r="DN9" i="13"/>
  <c r="DH78" i="7"/>
  <c r="DH79" i="7" s="1"/>
  <c r="DH69" i="7"/>
  <c r="DH70" i="7" s="1"/>
  <c r="DH60" i="7"/>
  <c r="DH61" i="7" s="1"/>
  <c r="DH90" i="7"/>
  <c r="DH91" i="7" s="1"/>
  <c r="DH51" i="7"/>
  <c r="DH52" i="7" s="1"/>
  <c r="DH24" i="7"/>
  <c r="DH25" i="7" s="1"/>
  <c r="DH42" i="7"/>
  <c r="DH43" i="7" s="1"/>
  <c r="DH33" i="7"/>
  <c r="DH34" i="7" s="1"/>
  <c r="DD102" i="7"/>
  <c r="DE72" i="7" a="1"/>
  <c r="DE72" i="7" s="1"/>
  <c r="DE71" i="7" a="1"/>
  <c r="DE71" i="7" s="1"/>
  <c r="DE80" i="7" a="1"/>
  <c r="DE80" i="7" s="1"/>
  <c r="DE81" i="7" a="1"/>
  <c r="DE81" i="7" s="1"/>
  <c r="DE63" i="7" a="1"/>
  <c r="DE63" i="7" s="1"/>
  <c r="DE62" i="7" a="1"/>
  <c r="DE62" i="7" s="1"/>
  <c r="DE54" i="7" a="1"/>
  <c r="DE54" i="7" s="1"/>
  <c r="DE53" i="7" a="1"/>
  <c r="DE53" i="7" s="1"/>
  <c r="DE35" i="7" a="1"/>
  <c r="DE35" i="7" s="1"/>
  <c r="DE26" i="7" a="1"/>
  <c r="DE26" i="7" s="1"/>
  <c r="DF18" i="7"/>
  <c r="DE45" i="7" a="1"/>
  <c r="DE45" i="7" s="1"/>
  <c r="DE44" i="7" a="1"/>
  <c r="DE44" i="7" s="1"/>
  <c r="DE27" i="7" a="1"/>
  <c r="DE27" i="7" s="1"/>
  <c r="DE36" i="7" a="1"/>
  <c r="DE36" i="7" s="1"/>
  <c r="DD101" i="7"/>
  <c r="DD28" i="7"/>
  <c r="DD29" i="7"/>
  <c r="DD74" i="7"/>
  <c r="DD73" i="7"/>
  <c r="DD75" i="7" s="1"/>
  <c r="DN8" i="13"/>
  <c r="DN10" i="13" s="1"/>
  <c r="DG49" i="9" l="1"/>
  <c r="DG48" i="9"/>
  <c r="CY36" i="31" a="1"/>
  <c r="CY36" i="31" s="1"/>
  <c r="E114" i="25"/>
  <c r="CX39" i="31"/>
  <c r="CX38" i="31"/>
  <c r="CX40" i="31" s="1"/>
  <c r="CX22" i="30" s="1"/>
  <c r="CX48" i="31"/>
  <c r="CX47" i="31"/>
  <c r="CX49" i="31" s="1"/>
  <c r="CX30" i="30" s="1"/>
  <c r="CY45" i="31" a="1"/>
  <c r="CY45" i="31" s="1"/>
  <c r="E114" i="28"/>
  <c r="DC22" i="8"/>
  <c r="DN13" i="13" a="1"/>
  <c r="DN13" i="13" s="1"/>
  <c r="DN17" i="13" s="1"/>
  <c r="DF22" i="31" s="1"/>
  <c r="DF83" i="31" s="1"/>
  <c r="DF84" i="31" s="1"/>
  <c r="DN12" i="13" a="1"/>
  <c r="DN12" i="13" s="1"/>
  <c r="DN11" i="13" a="1"/>
  <c r="DN11" i="13" s="1"/>
  <c r="DD52" i="8"/>
  <c r="DC55" i="8"/>
  <c r="DD44" i="8"/>
  <c r="DC30" i="8"/>
  <c r="DJ94" i="31"/>
  <c r="DK46" i="31" a="1"/>
  <c r="DK46" i="31" s="1"/>
  <c r="DC15" i="8"/>
  <c r="DB27" i="31" a="1"/>
  <c r="DB27" i="31" s="1"/>
  <c r="E117" i="24"/>
  <c r="DA30" i="31"/>
  <c r="DA29" i="31"/>
  <c r="DA31" i="31" s="1"/>
  <c r="DA15" i="30" s="1"/>
  <c r="DK28" i="31" a="1"/>
  <c r="DK28" i="31" s="1"/>
  <c r="DK37" i="31" a="1"/>
  <c r="DK37" i="31" s="1"/>
  <c r="DC46" i="8"/>
  <c r="DD60" i="8"/>
  <c r="DD28" i="8"/>
  <c r="DD20" i="8"/>
  <c r="DD36" i="8"/>
  <c r="DC54" i="8"/>
  <c r="DC39" i="8"/>
  <c r="DE70" i="31"/>
  <c r="DE71" i="31" s="1"/>
  <c r="DE74" i="31" s="1"/>
  <c r="DE76" i="31" s="1"/>
  <c r="DE54" i="30" s="1"/>
  <c r="DE61" i="31"/>
  <c r="DE62" i="31" s="1"/>
  <c r="DE65" i="31" s="1"/>
  <c r="DE67" i="31" s="1"/>
  <c r="DE46" i="30" s="1"/>
  <c r="DE52" i="31"/>
  <c r="DE53" i="31" s="1"/>
  <c r="DE56" i="31" s="1"/>
  <c r="DE58" i="31" s="1"/>
  <c r="DE38" i="30" s="1"/>
  <c r="DE43" i="31"/>
  <c r="DE44" i="31" s="1"/>
  <c r="DE34" i="31"/>
  <c r="DE35" i="31" s="1"/>
  <c r="DE25" i="31"/>
  <c r="DE26" i="31" s="1"/>
  <c r="DC38" i="8"/>
  <c r="DC31" i="8"/>
  <c r="DB67" i="8"/>
  <c r="DC62" i="8"/>
  <c r="DC47" i="8"/>
  <c r="DC23" i="8"/>
  <c r="DC16" i="8"/>
  <c r="DD21" i="8"/>
  <c r="DD37" i="8"/>
  <c r="DE10" i="8"/>
  <c r="DE13" i="8" s="1"/>
  <c r="DD53" i="8"/>
  <c r="DD61" i="8"/>
  <c r="DD45" i="8"/>
  <c r="DD29" i="8"/>
  <c r="DM21" i="12"/>
  <c r="DM22" i="12"/>
  <c r="DD104" i="7"/>
  <c r="DE82" i="7"/>
  <c r="DE84" i="7" s="1"/>
  <c r="DE83" i="7"/>
  <c r="DO9" i="13"/>
  <c r="DN16" i="13"/>
  <c r="DE102" i="7"/>
  <c r="DF80" i="7" a="1"/>
  <c r="DF80" i="7" s="1"/>
  <c r="DF63" i="7" a="1"/>
  <c r="DF63" i="7" s="1"/>
  <c r="DF62" i="7" a="1"/>
  <c r="DF62" i="7" s="1"/>
  <c r="DF72" i="7" a="1"/>
  <c r="DF72" i="7" s="1"/>
  <c r="DF81" i="7" a="1"/>
  <c r="DF81" i="7" s="1"/>
  <c r="DF71" i="7" a="1"/>
  <c r="DF71" i="7" s="1"/>
  <c r="DF54" i="7" a="1"/>
  <c r="DF54" i="7" s="1"/>
  <c r="DF53" i="7" a="1"/>
  <c r="DF53" i="7" s="1"/>
  <c r="DF45" i="7" a="1"/>
  <c r="DF45" i="7" s="1"/>
  <c r="DF44" i="7" a="1"/>
  <c r="DF44" i="7" s="1"/>
  <c r="DF36" i="7" a="1"/>
  <c r="DF36" i="7" s="1"/>
  <c r="DF35" i="7" a="1"/>
  <c r="DF35" i="7" s="1"/>
  <c r="DG18" i="7"/>
  <c r="DF27" i="7" a="1"/>
  <c r="DF27" i="7" s="1"/>
  <c r="DF26" i="7" a="1"/>
  <c r="DF26" i="7" s="1"/>
  <c r="DD103" i="7"/>
  <c r="DE101" i="7"/>
  <c r="DE29" i="7"/>
  <c r="DE28" i="7"/>
  <c r="DE30" i="7" s="1"/>
  <c r="DE73" i="7"/>
  <c r="DE75" i="7" s="1"/>
  <c r="DE74" i="7"/>
  <c r="DJ21" i="7"/>
  <c r="DE64" i="7"/>
  <c r="DE66" i="7" s="1"/>
  <c r="DE65" i="7"/>
  <c r="DL24" i="12"/>
  <c r="DL23" i="12" s="1"/>
  <c r="DE38" i="7"/>
  <c r="DE37" i="7"/>
  <c r="DE39" i="7" s="1"/>
  <c r="DE47" i="7"/>
  <c r="DE46" i="7"/>
  <c r="DE48" i="7" s="1"/>
  <c r="DQ7" i="13"/>
  <c r="DO8" i="13"/>
  <c r="DO10" i="13" s="1"/>
  <c r="DE55" i="7"/>
  <c r="DE57" i="7" s="1"/>
  <c r="DE56" i="7"/>
  <c r="DD30" i="7"/>
  <c r="DI78" i="7"/>
  <c r="DI79" i="7" s="1"/>
  <c r="DI69" i="7"/>
  <c r="DI70" i="7" s="1"/>
  <c r="DI90" i="7"/>
  <c r="DI91" i="7" s="1"/>
  <c r="DI60" i="7"/>
  <c r="DI61" i="7" s="1"/>
  <c r="DI51" i="7"/>
  <c r="DI52" i="7" s="1"/>
  <c r="DI42" i="7"/>
  <c r="DI43" i="7" s="1"/>
  <c r="DI33" i="7"/>
  <c r="DI34" i="7" s="1"/>
  <c r="DI24" i="7"/>
  <c r="DI25" i="7" s="1"/>
  <c r="DG52" i="9" l="1" a="1"/>
  <c r="DG52" i="9" s="1"/>
  <c r="DH49" i="9"/>
  <c r="DH48" i="9"/>
  <c r="CZ45" i="31" a="1"/>
  <c r="CZ45" i="31" s="1"/>
  <c r="E115" i="28"/>
  <c r="CY48" i="31"/>
  <c r="CY47" i="31"/>
  <c r="CY49" i="31" s="1"/>
  <c r="CY30" i="30" s="1"/>
  <c r="E115" i="25"/>
  <c r="CZ36" i="31" a="1"/>
  <c r="CZ36" i="31" s="1"/>
  <c r="CY38" i="31"/>
  <c r="CY40" i="31" s="1"/>
  <c r="CY22" i="30" s="1"/>
  <c r="CY39" i="31"/>
  <c r="DD63" i="8"/>
  <c r="DD46" i="8"/>
  <c r="DO13" i="13" a="1"/>
  <c r="DO13" i="13" s="1"/>
  <c r="DO17" i="13" s="1"/>
  <c r="DG22" i="31" s="1"/>
  <c r="DG83" i="31" s="1"/>
  <c r="DG84" i="31" s="1"/>
  <c r="DO12" i="13" a="1"/>
  <c r="DO12" i="13" s="1"/>
  <c r="DO11" i="13" a="1"/>
  <c r="DO11" i="13" s="1"/>
  <c r="DD55" i="8"/>
  <c r="DD31" i="8"/>
  <c r="DD39" i="8"/>
  <c r="DD22" i="8"/>
  <c r="DC27" i="31" a="1"/>
  <c r="DC27" i="31" s="1"/>
  <c r="E118" i="24"/>
  <c r="DL46" i="31" a="1"/>
  <c r="DL46" i="31" s="1"/>
  <c r="DL37" i="31" a="1"/>
  <c r="DL37" i="31" s="1"/>
  <c r="DK94" i="31"/>
  <c r="DB30" i="31"/>
  <c r="DB29" i="31"/>
  <c r="DB31" i="31" s="1"/>
  <c r="DB15" i="30" s="1"/>
  <c r="DL28" i="31" a="1"/>
  <c r="DL28" i="31" s="1"/>
  <c r="DC67" i="8"/>
  <c r="DD23" i="8"/>
  <c r="DD38" i="8"/>
  <c r="DF34" i="31"/>
  <c r="DF35" i="31" s="1"/>
  <c r="DF52" i="31"/>
  <c r="DF53" i="31" s="1"/>
  <c r="DF56" i="31" s="1"/>
  <c r="DF58" i="31" s="1"/>
  <c r="DF38" i="30" s="1"/>
  <c r="DF61" i="31"/>
  <c r="DF62" i="31" s="1"/>
  <c r="DF65" i="31" s="1"/>
  <c r="DF67" i="31" s="1"/>
  <c r="DF46" i="30" s="1"/>
  <c r="DF25" i="31"/>
  <c r="DF26" i="31" s="1"/>
  <c r="DF70" i="31"/>
  <c r="DF71" i="31" s="1"/>
  <c r="DF74" i="31" s="1"/>
  <c r="DF76" i="31" s="1"/>
  <c r="DF54" i="30" s="1"/>
  <c r="DF43" i="31"/>
  <c r="DF44" i="31" s="1"/>
  <c r="DD62" i="8"/>
  <c r="DD54" i="8"/>
  <c r="DD30" i="8"/>
  <c r="DE28" i="8"/>
  <c r="DE20" i="8"/>
  <c r="DE36" i="8"/>
  <c r="DD47" i="8"/>
  <c r="DE52" i="8"/>
  <c r="DE44" i="8"/>
  <c r="DE60" i="8"/>
  <c r="DE37" i="8"/>
  <c r="DE29" i="8"/>
  <c r="DE45" i="8"/>
  <c r="DE21" i="8"/>
  <c r="DE61" i="8"/>
  <c r="DF10" i="8"/>
  <c r="DF28" i="8" s="1"/>
  <c r="DE53" i="8"/>
  <c r="DF73" i="7"/>
  <c r="DF75" i="7" s="1"/>
  <c r="DF74" i="7"/>
  <c r="DE105" i="7"/>
  <c r="DE107" i="7" s="1"/>
  <c r="DE14" i="8"/>
  <c r="DE15" i="8" s="1"/>
  <c r="DF55" i="7"/>
  <c r="DF57" i="7" s="1"/>
  <c r="DF56" i="7"/>
  <c r="DG80" i="7" a="1"/>
  <c r="DG80" i="7" s="1"/>
  <c r="DG71" i="7" a="1"/>
  <c r="DG71" i="7" s="1"/>
  <c r="DG81" i="7" a="1"/>
  <c r="DG81" i="7" s="1"/>
  <c r="DG63" i="7" a="1"/>
  <c r="DG63" i="7" s="1"/>
  <c r="DG72" i="7" a="1"/>
  <c r="DG72" i="7" s="1"/>
  <c r="DG53" i="7" a="1"/>
  <c r="DG53" i="7" s="1"/>
  <c r="DG45" i="7" a="1"/>
  <c r="DG45" i="7" s="1"/>
  <c r="DG44" i="7" a="1"/>
  <c r="DG44" i="7" s="1"/>
  <c r="DG36" i="7" a="1"/>
  <c r="DG36" i="7" s="1"/>
  <c r="DG35" i="7" a="1"/>
  <c r="DG35" i="7" s="1"/>
  <c r="DH18" i="7"/>
  <c r="DG27" i="7" a="1"/>
  <c r="DG27" i="7" s="1"/>
  <c r="DG54" i="7" a="1"/>
  <c r="DG54" i="7" s="1"/>
  <c r="DG26" i="7" a="1"/>
  <c r="DG26" i="7" s="1"/>
  <c r="DG62" i="7" a="1"/>
  <c r="DG62" i="7" s="1"/>
  <c r="DK21" i="7"/>
  <c r="DF37" i="7"/>
  <c r="DF39" i="7" s="1"/>
  <c r="DF38" i="7"/>
  <c r="DP9" i="13"/>
  <c r="DO16" i="13"/>
  <c r="DP8" i="13"/>
  <c r="DP10" i="13" s="1"/>
  <c r="DJ90" i="7"/>
  <c r="DJ91" i="7" s="1"/>
  <c r="DJ69" i="7"/>
  <c r="DJ70" i="7" s="1"/>
  <c r="DJ78" i="7"/>
  <c r="DJ79" i="7" s="1"/>
  <c r="DJ60" i="7"/>
  <c r="DJ61" i="7" s="1"/>
  <c r="DJ51" i="7"/>
  <c r="DJ52" i="7" s="1"/>
  <c r="DJ42" i="7"/>
  <c r="DJ43" i="7" s="1"/>
  <c r="DJ33" i="7"/>
  <c r="DJ34" i="7" s="1"/>
  <c r="DJ24" i="7"/>
  <c r="DJ25" i="7" s="1"/>
  <c r="DR7" i="13"/>
  <c r="DF102" i="7"/>
  <c r="DE103" i="7"/>
  <c r="DF64" i="7"/>
  <c r="DF66" i="7" s="1"/>
  <c r="DF65" i="7"/>
  <c r="DN22" i="12"/>
  <c r="DN21" i="12"/>
  <c r="DE104" i="7"/>
  <c r="DF46" i="7"/>
  <c r="DF48" i="7" s="1"/>
  <c r="DF47" i="7"/>
  <c r="DM24" i="12"/>
  <c r="DM23" i="12" s="1"/>
  <c r="DF101" i="7"/>
  <c r="DF28" i="7"/>
  <c r="DF30" i="7" s="1"/>
  <c r="DF29" i="7"/>
  <c r="DD14" i="8"/>
  <c r="DD105" i="7"/>
  <c r="DD107" i="7" s="1"/>
  <c r="DF82" i="7"/>
  <c r="DF84" i="7" s="1"/>
  <c r="DF83" i="7"/>
  <c r="DH52" i="9" l="1" a="1"/>
  <c r="DH52" i="9" s="1"/>
  <c r="DI48" i="9"/>
  <c r="DI49" i="9"/>
  <c r="DI52" i="9" s="1" a="1"/>
  <c r="DI52" i="9" s="1"/>
  <c r="CZ39" i="31"/>
  <c r="CZ38" i="31"/>
  <c r="CZ40" i="31" s="1"/>
  <c r="CZ22" i="30" s="1"/>
  <c r="DA36" i="31" a="1"/>
  <c r="DA36" i="31" s="1"/>
  <c r="E116" i="25"/>
  <c r="E116" i="28"/>
  <c r="DA45" i="31" a="1"/>
  <c r="DA45" i="31" s="1"/>
  <c r="CZ48" i="31"/>
  <c r="CZ47" i="31"/>
  <c r="CZ49" i="31" s="1"/>
  <c r="CZ30" i="30" s="1"/>
  <c r="DP13" i="13" a="1"/>
  <c r="DP13" i="13" s="1"/>
  <c r="DP17" i="13" s="1"/>
  <c r="DH22" i="31" s="1"/>
  <c r="DH83" i="31" s="1"/>
  <c r="DH84" i="31" s="1"/>
  <c r="DP12" i="13" a="1"/>
  <c r="DP12" i="13" s="1"/>
  <c r="DP11" i="13" a="1"/>
  <c r="DP11" i="13" s="1"/>
  <c r="DE54" i="8"/>
  <c r="DL94" i="31"/>
  <c r="DM37" i="31" a="1"/>
  <c r="DM37" i="31" s="1"/>
  <c r="DD27" i="31" a="1"/>
  <c r="DD27" i="31" s="1"/>
  <c r="E119" i="24"/>
  <c r="DM28" i="31" a="1"/>
  <c r="DM28" i="31" s="1"/>
  <c r="DC30" i="31"/>
  <c r="DC29" i="31"/>
  <c r="DC31" i="31" s="1"/>
  <c r="DC15" i="30" s="1"/>
  <c r="DM46" i="31" a="1"/>
  <c r="DM46" i="31" s="1"/>
  <c r="DE38" i="8"/>
  <c r="DE39" i="8"/>
  <c r="DG61" i="31"/>
  <c r="DG62" i="31" s="1"/>
  <c r="DG65" i="31" s="1"/>
  <c r="DG67" i="31" s="1"/>
  <c r="DG46" i="30" s="1"/>
  <c r="DG70" i="31"/>
  <c r="DG71" i="31" s="1"/>
  <c r="DG74" i="31" s="1"/>
  <c r="DG76" i="31" s="1"/>
  <c r="DG54" i="30" s="1"/>
  <c r="DG25" i="31"/>
  <c r="DG26" i="31" s="1"/>
  <c r="DG43" i="31"/>
  <c r="DG44" i="31" s="1"/>
  <c r="DG34" i="31"/>
  <c r="DG35" i="31" s="1"/>
  <c r="DG52" i="31"/>
  <c r="DG53" i="31" s="1"/>
  <c r="DG56" i="31" s="1"/>
  <c r="DG58" i="31" s="1"/>
  <c r="DG38" i="30" s="1"/>
  <c r="DE47" i="8"/>
  <c r="DE55" i="8"/>
  <c r="DE46" i="8"/>
  <c r="DE23" i="8"/>
  <c r="DE30" i="8"/>
  <c r="DE63" i="8"/>
  <c r="DF36" i="8"/>
  <c r="DE62" i="8"/>
  <c r="DF60" i="8"/>
  <c r="DF53" i="8"/>
  <c r="DF45" i="8"/>
  <c r="DF37" i="8"/>
  <c r="DE31" i="8"/>
  <c r="DF44" i="8"/>
  <c r="DE22" i="8"/>
  <c r="DF29" i="8"/>
  <c r="DF30" i="8" s="1"/>
  <c r="DF20" i="8"/>
  <c r="DF13" i="8"/>
  <c r="DF52" i="8"/>
  <c r="DF61" i="8"/>
  <c r="DG10" i="8"/>
  <c r="DG20" i="8" s="1"/>
  <c r="DF21" i="8"/>
  <c r="DE16" i="8"/>
  <c r="DF14" i="8"/>
  <c r="DF105" i="7"/>
  <c r="DF107" i="7" s="1"/>
  <c r="DK78" i="7"/>
  <c r="DK79" i="7" s="1"/>
  <c r="DK69" i="7"/>
  <c r="DK70" i="7" s="1"/>
  <c r="DK60" i="7"/>
  <c r="DK61" i="7" s="1"/>
  <c r="DK51" i="7"/>
  <c r="DK52" i="7" s="1"/>
  <c r="DK42" i="7"/>
  <c r="DK43" i="7" s="1"/>
  <c r="DK33" i="7"/>
  <c r="DK34" i="7" s="1"/>
  <c r="DK90" i="7"/>
  <c r="DK91" i="7" s="1"/>
  <c r="DK24" i="7"/>
  <c r="DK25" i="7" s="1"/>
  <c r="DL21" i="7"/>
  <c r="DH81" i="7" a="1"/>
  <c r="DH81" i="7" s="1"/>
  <c r="DH80" i="7" a="1"/>
  <c r="DH80" i="7" s="1"/>
  <c r="DH72" i="7" a="1"/>
  <c r="DH72" i="7" s="1"/>
  <c r="DH71" i="7" a="1"/>
  <c r="DH71" i="7" s="1"/>
  <c r="DH54" i="7" a="1"/>
  <c r="DH54" i="7" s="1"/>
  <c r="DH53" i="7" a="1"/>
  <c r="DH53" i="7" s="1"/>
  <c r="DH62" i="7" a="1"/>
  <c r="DH62" i="7" s="1"/>
  <c r="DH63" i="7" a="1"/>
  <c r="DH63" i="7" s="1"/>
  <c r="DH27" i="7" a="1"/>
  <c r="DH27" i="7" s="1"/>
  <c r="DH44" i="7" a="1"/>
  <c r="DH44" i="7" s="1"/>
  <c r="DH26" i="7" a="1"/>
  <c r="DH26" i="7" s="1"/>
  <c r="DH35" i="7" a="1"/>
  <c r="DH35" i="7" s="1"/>
  <c r="DH45" i="7" a="1"/>
  <c r="DH45" i="7" s="1"/>
  <c r="DH36" i="7" a="1"/>
  <c r="DH36" i="7" s="1"/>
  <c r="DI18" i="7"/>
  <c r="DD16" i="8"/>
  <c r="DD15" i="8"/>
  <c r="DD67" i="8" s="1"/>
  <c r="DN24" i="12"/>
  <c r="DN23" i="12" s="1"/>
  <c r="DQ9" i="13"/>
  <c r="DP16" i="13"/>
  <c r="DG37" i="7"/>
  <c r="DG39" i="7" s="1"/>
  <c r="DG38" i="7"/>
  <c r="DG73" i="7"/>
  <c r="DG75" i="7" s="1"/>
  <c r="DG74" i="7"/>
  <c r="DO21" i="12"/>
  <c r="DO22" i="12"/>
  <c r="DG83" i="7"/>
  <c r="DG82" i="7"/>
  <c r="DG84" i="7" s="1"/>
  <c r="DF104" i="7"/>
  <c r="DS7" i="13"/>
  <c r="DG46" i="7"/>
  <c r="DG48" i="7" s="1"/>
  <c r="DG47" i="7"/>
  <c r="DG102" i="7"/>
  <c r="DF103" i="7"/>
  <c r="DG65" i="7"/>
  <c r="DG64" i="7"/>
  <c r="DG66" i="7" s="1"/>
  <c r="DQ8" i="13"/>
  <c r="DQ10" i="13" s="1"/>
  <c r="DG101" i="7"/>
  <c r="DG29" i="7"/>
  <c r="DG104" i="7" s="1"/>
  <c r="DG28" i="7"/>
  <c r="DG30" i="7" s="1"/>
  <c r="DG55" i="7"/>
  <c r="DG57" i="7" s="1"/>
  <c r="DG56" i="7"/>
  <c r="DJ49" i="9" l="1"/>
  <c r="DJ48" i="9"/>
  <c r="DA47" i="31"/>
  <c r="DA49" i="31" s="1"/>
  <c r="DA30" i="30" s="1"/>
  <c r="DA48" i="31"/>
  <c r="DB45" i="31" a="1"/>
  <c r="DB45" i="31" s="1"/>
  <c r="E117" i="28"/>
  <c r="E117" i="25"/>
  <c r="DB36" i="31" a="1"/>
  <c r="DB36" i="31" s="1"/>
  <c r="DA39" i="31"/>
  <c r="DA38" i="31"/>
  <c r="DA40" i="31" s="1"/>
  <c r="DA22" i="30" s="1"/>
  <c r="DF62" i="8"/>
  <c r="DQ13" i="13" a="1"/>
  <c r="DQ13" i="13" s="1"/>
  <c r="DQ17" i="13" s="1"/>
  <c r="DI22" i="31" s="1"/>
  <c r="DI83" i="31" s="1"/>
  <c r="DI84" i="31" s="1"/>
  <c r="DQ12" i="13" a="1"/>
  <c r="DQ12" i="13" s="1"/>
  <c r="DQ11" i="13" a="1"/>
  <c r="DQ11" i="13" s="1"/>
  <c r="DF63" i="8"/>
  <c r="DF39" i="8"/>
  <c r="DM94" i="31"/>
  <c r="DN28" i="31" a="1"/>
  <c r="DN28" i="31" s="1"/>
  <c r="DN46" i="31" a="1"/>
  <c r="DN46" i="31" s="1"/>
  <c r="DN37" i="31" a="1"/>
  <c r="DN37" i="31" s="1"/>
  <c r="DE27" i="31" a="1"/>
  <c r="DE27" i="31" s="1"/>
  <c r="E120" i="24"/>
  <c r="DD30" i="31"/>
  <c r="DD29" i="31"/>
  <c r="DD31" i="31" s="1"/>
  <c r="DD15" i="30" s="1"/>
  <c r="DF47" i="8"/>
  <c r="DF23" i="8"/>
  <c r="DH61" i="31"/>
  <c r="DH62" i="31" s="1"/>
  <c r="DH65" i="31" s="1"/>
  <c r="DH67" i="31" s="1"/>
  <c r="DH46" i="30" s="1"/>
  <c r="DH52" i="31"/>
  <c r="DH53" i="31" s="1"/>
  <c r="DH56" i="31" s="1"/>
  <c r="DH58" i="31" s="1"/>
  <c r="DH38" i="30" s="1"/>
  <c r="DH43" i="31"/>
  <c r="DH44" i="31" s="1"/>
  <c r="DH34" i="31"/>
  <c r="DH35" i="31" s="1"/>
  <c r="DH25" i="31"/>
  <c r="DH26" i="31" s="1"/>
  <c r="DH70" i="31"/>
  <c r="DH71" i="31" s="1"/>
  <c r="DH74" i="31" s="1"/>
  <c r="DH76" i="31" s="1"/>
  <c r="DH54" i="30" s="1"/>
  <c r="DF38" i="8"/>
  <c r="DF16" i="8"/>
  <c r="DF46" i="8"/>
  <c r="DF55" i="8"/>
  <c r="DF31" i="8"/>
  <c r="DG44" i="8"/>
  <c r="DE67" i="8"/>
  <c r="DF54" i="8"/>
  <c r="DF22" i="8"/>
  <c r="DG36" i="8"/>
  <c r="DG53" i="8"/>
  <c r="DG37" i="8"/>
  <c r="DG52" i="8"/>
  <c r="DG45" i="8"/>
  <c r="DG29" i="8"/>
  <c r="DG60" i="8"/>
  <c r="DG21" i="8"/>
  <c r="DG22" i="8" s="1"/>
  <c r="DG28" i="8"/>
  <c r="DG61" i="8"/>
  <c r="DG13" i="8"/>
  <c r="DF15" i="8"/>
  <c r="DH10" i="8"/>
  <c r="DH20" i="8" s="1"/>
  <c r="DG14" i="8"/>
  <c r="DG105" i="7"/>
  <c r="DG107" i="7" s="1"/>
  <c r="DI72" i="7" a="1"/>
  <c r="DI72" i="7" s="1"/>
  <c r="DI71" i="7" a="1"/>
  <c r="DI71" i="7" s="1"/>
  <c r="DI81" i="7" a="1"/>
  <c r="DI81" i="7" s="1"/>
  <c r="DI54" i="7" a="1"/>
  <c r="DI54" i="7" s="1"/>
  <c r="DI53" i="7" a="1"/>
  <c r="DI53" i="7" s="1"/>
  <c r="DI80" i="7" a="1"/>
  <c r="DI80" i="7" s="1"/>
  <c r="DI63" i="7" a="1"/>
  <c r="DI63" i="7" s="1"/>
  <c r="DI62" i="7" a="1"/>
  <c r="DI62" i="7" s="1"/>
  <c r="DI35" i="7" a="1"/>
  <c r="DI35" i="7" s="1"/>
  <c r="DI45" i="7" a="1"/>
  <c r="DI45" i="7" s="1"/>
  <c r="DI44" i="7" a="1"/>
  <c r="DI44" i="7" s="1"/>
  <c r="DI26" i="7" a="1"/>
  <c r="DI26" i="7" s="1"/>
  <c r="DI36" i="7" a="1"/>
  <c r="DI36" i="7" s="1"/>
  <c r="DJ18" i="7"/>
  <c r="DI27" i="7" a="1"/>
  <c r="DI27" i="7" s="1"/>
  <c r="DR9" i="13"/>
  <c r="DQ16" i="13"/>
  <c r="DH37" i="7"/>
  <c r="DH39" i="7" s="1"/>
  <c r="DH38" i="7"/>
  <c r="DH74" i="7"/>
  <c r="DH73" i="7"/>
  <c r="DH75" i="7" s="1"/>
  <c r="DH65" i="7"/>
  <c r="DH64" i="7"/>
  <c r="DH66" i="7" s="1"/>
  <c r="DH55" i="7"/>
  <c r="DH57" i="7" s="1"/>
  <c r="DH56" i="7"/>
  <c r="DH101" i="7"/>
  <c r="DH29" i="7"/>
  <c r="DH28" i="7"/>
  <c r="DH30" i="7" s="1"/>
  <c r="DT7" i="13"/>
  <c r="DO24" i="12"/>
  <c r="DO23" i="12" s="1"/>
  <c r="M30" i="12"/>
  <c r="O30" i="12"/>
  <c r="K30" i="12"/>
  <c r="J30" i="12"/>
  <c r="Q30" i="12"/>
  <c r="N30" i="12"/>
  <c r="L30" i="12"/>
  <c r="P30" i="12"/>
  <c r="DH46" i="7"/>
  <c r="DH48" i="7" s="1"/>
  <c r="DH47" i="7"/>
  <c r="DH82" i="7"/>
  <c r="DH84" i="7" s="1"/>
  <c r="DH83" i="7"/>
  <c r="DR8" i="13"/>
  <c r="DR10" i="13" s="1"/>
  <c r="DH102" i="7"/>
  <c r="DG103" i="7"/>
  <c r="DM21" i="7"/>
  <c r="DL90" i="7"/>
  <c r="DL91" i="7" s="1"/>
  <c r="DL78" i="7"/>
  <c r="DL79" i="7" s="1"/>
  <c r="DL60" i="7"/>
  <c r="DL61" i="7" s="1"/>
  <c r="DL51" i="7"/>
  <c r="DL52" i="7" s="1"/>
  <c r="DL42" i="7"/>
  <c r="DL43" i="7" s="1"/>
  <c r="DL33" i="7"/>
  <c r="DL34" i="7" s="1"/>
  <c r="DL69" i="7"/>
  <c r="DL70" i="7" s="1"/>
  <c r="DL24" i="7"/>
  <c r="DL25" i="7" s="1"/>
  <c r="DJ52" i="9" l="1" a="1"/>
  <c r="DJ52" i="9" s="1"/>
  <c r="DK48" i="9"/>
  <c r="DK49" i="9"/>
  <c r="DK52" i="9" s="1" a="1"/>
  <c r="DK52" i="9" s="1"/>
  <c r="DB38" i="31"/>
  <c r="DB40" i="31" s="1"/>
  <c r="DB22" i="30" s="1"/>
  <c r="DB39" i="31"/>
  <c r="E118" i="25"/>
  <c r="DC36" i="31" a="1"/>
  <c r="DC36" i="31" s="1"/>
  <c r="DC45" i="31" a="1"/>
  <c r="DC45" i="31" s="1"/>
  <c r="E118" i="28"/>
  <c r="DB48" i="31"/>
  <c r="DB47" i="31"/>
  <c r="DB49" i="31" s="1"/>
  <c r="DB30" i="30" s="1"/>
  <c r="DR13" i="13" a="1"/>
  <c r="DR13" i="13" s="1"/>
  <c r="DR17" i="13" s="1"/>
  <c r="DJ22" i="31" s="1"/>
  <c r="DJ83" i="31" s="1"/>
  <c r="DJ84" i="31" s="1"/>
  <c r="DR12" i="13" a="1"/>
  <c r="DR12" i="13" s="1"/>
  <c r="DR11" i="13" a="1"/>
  <c r="DR11" i="13" s="1"/>
  <c r="DF27" i="31" a="1"/>
  <c r="DF27" i="31" s="1"/>
  <c r="E121" i="24"/>
  <c r="DN94" i="31"/>
  <c r="DE30" i="31"/>
  <c r="DE29" i="31"/>
  <c r="DE31" i="31" s="1"/>
  <c r="DE15" i="30" s="1"/>
  <c r="DO46" i="31" a="1"/>
  <c r="DO46" i="31" s="1"/>
  <c r="DO28" i="31" a="1"/>
  <c r="DO28" i="31" s="1"/>
  <c r="DO37" i="31" a="1"/>
  <c r="DO37" i="31" s="1"/>
  <c r="DG63" i="8"/>
  <c r="DH36" i="8"/>
  <c r="DH44" i="8"/>
  <c r="DG46" i="8"/>
  <c r="DI52" i="31"/>
  <c r="DI53" i="31" s="1"/>
  <c r="DI56" i="31" s="1"/>
  <c r="DI58" i="31" s="1"/>
  <c r="DI38" i="30" s="1"/>
  <c r="DI61" i="31"/>
  <c r="DI62" i="31" s="1"/>
  <c r="DI65" i="31" s="1"/>
  <c r="DI67" i="31" s="1"/>
  <c r="DI46" i="30" s="1"/>
  <c r="DI70" i="31"/>
  <c r="DI71" i="31" s="1"/>
  <c r="DI74" i="31" s="1"/>
  <c r="DI76" i="31" s="1"/>
  <c r="DI54" i="30" s="1"/>
  <c r="DI34" i="31"/>
  <c r="DI35" i="31" s="1"/>
  <c r="DI43" i="31"/>
  <c r="DI44" i="31" s="1"/>
  <c r="DI25" i="31"/>
  <c r="DI26" i="31" s="1"/>
  <c r="DG62" i="8"/>
  <c r="DG39" i="8"/>
  <c r="DG31" i="8"/>
  <c r="DG38" i="8"/>
  <c r="DF67" i="8"/>
  <c r="DH52" i="8"/>
  <c r="DH28" i="8"/>
  <c r="DG55" i="8"/>
  <c r="DH13" i="8"/>
  <c r="DG54" i="8"/>
  <c r="DH60" i="8"/>
  <c r="DG47" i="8"/>
  <c r="DG16" i="8"/>
  <c r="DI10" i="8"/>
  <c r="DI13" i="8" s="1"/>
  <c r="DG30" i="8"/>
  <c r="DG23" i="8"/>
  <c r="DG15" i="8"/>
  <c r="DH37" i="8"/>
  <c r="DH29" i="8"/>
  <c r="I30" i="12"/>
  <c r="I26" i="12"/>
  <c r="DH45" i="8"/>
  <c r="DH53" i="8"/>
  <c r="DI101" i="7"/>
  <c r="DI28" i="7"/>
  <c r="DI30" i="7" s="1"/>
  <c r="DI29" i="7"/>
  <c r="DI56" i="7"/>
  <c r="DI55" i="7"/>
  <c r="DI57" i="7" s="1"/>
  <c r="DH61" i="8"/>
  <c r="DU7" i="13"/>
  <c r="DH103" i="7"/>
  <c r="DI46" i="7"/>
  <c r="DI48" i="7" s="1"/>
  <c r="DI47" i="7"/>
  <c r="DI82" i="7"/>
  <c r="DI84" i="7" s="1"/>
  <c r="DI83" i="7"/>
  <c r="DH14" i="8"/>
  <c r="DH105" i="7"/>
  <c r="DH104" i="7"/>
  <c r="DI74" i="7"/>
  <c r="DI73" i="7"/>
  <c r="DI75" i="7" s="1"/>
  <c r="DN21" i="7"/>
  <c r="DJ81" i="7" a="1"/>
  <c r="DJ81" i="7" s="1"/>
  <c r="DJ72" i="7" a="1"/>
  <c r="DJ72" i="7" s="1"/>
  <c r="DJ63" i="7" a="1"/>
  <c r="DJ63" i="7" s="1"/>
  <c r="DJ62" i="7" a="1"/>
  <c r="DJ62" i="7" s="1"/>
  <c r="DJ80" i="7" a="1"/>
  <c r="DJ80" i="7" s="1"/>
  <c r="DJ71" i="7" a="1"/>
  <c r="DJ71" i="7" s="1"/>
  <c r="DJ54" i="7" a="1"/>
  <c r="DJ54" i="7" s="1"/>
  <c r="DJ53" i="7" a="1"/>
  <c r="DJ53" i="7" s="1"/>
  <c r="DJ45" i="7" a="1"/>
  <c r="DJ45" i="7" s="1"/>
  <c r="DJ44" i="7" a="1"/>
  <c r="DJ44" i="7" s="1"/>
  <c r="DJ36" i="7" a="1"/>
  <c r="DJ36" i="7" s="1"/>
  <c r="DJ35" i="7" a="1"/>
  <c r="DJ35" i="7" s="1"/>
  <c r="DJ26" i="7" a="1"/>
  <c r="DJ26" i="7" s="1"/>
  <c r="DJ27" i="7" a="1"/>
  <c r="DJ27" i="7" s="1"/>
  <c r="DK18" i="7"/>
  <c r="DM90" i="7"/>
  <c r="DM91" i="7" s="1"/>
  <c r="DM78" i="7"/>
  <c r="DM79" i="7" s="1"/>
  <c r="DM69" i="7"/>
  <c r="DM70" i="7" s="1"/>
  <c r="DM60" i="7"/>
  <c r="DM61" i="7" s="1"/>
  <c r="DM51" i="7"/>
  <c r="DM52" i="7" s="1"/>
  <c r="DM42" i="7"/>
  <c r="DM43" i="7" s="1"/>
  <c r="DM33" i="7"/>
  <c r="DM34" i="7" s="1"/>
  <c r="DM24" i="7"/>
  <c r="DM25" i="7" s="1"/>
  <c r="DI37" i="7"/>
  <c r="DI39" i="7" s="1"/>
  <c r="DI38" i="7"/>
  <c r="DH21" i="8"/>
  <c r="DH22" i="8" s="1"/>
  <c r="DR16" i="13"/>
  <c r="DS9" i="13"/>
  <c r="DS8" i="13"/>
  <c r="DS10" i="13" s="1"/>
  <c r="DI65" i="7"/>
  <c r="DI64" i="7"/>
  <c r="DI66" i="7" s="1"/>
  <c r="DI102" i="7"/>
  <c r="DL49" i="9" l="1"/>
  <c r="DL48" i="9"/>
  <c r="DD45" i="31" a="1"/>
  <c r="DD45" i="31" s="1"/>
  <c r="E119" i="28"/>
  <c r="DC47" i="31"/>
  <c r="DC49" i="31" s="1"/>
  <c r="DC30" i="30" s="1"/>
  <c r="DC48" i="31"/>
  <c r="DC39" i="31"/>
  <c r="DC38" i="31"/>
  <c r="DC40" i="31" s="1"/>
  <c r="DC22" i="30" s="1"/>
  <c r="E119" i="25"/>
  <c r="DD36" i="31" a="1"/>
  <c r="DD36" i="31" s="1"/>
  <c r="DH55" i="8"/>
  <c r="DH31" i="8"/>
  <c r="DH38" i="8"/>
  <c r="DS12" i="13" a="1"/>
  <c r="DS12" i="13" s="1"/>
  <c r="DS13" i="13" a="1"/>
  <c r="DS13" i="13" s="1"/>
  <c r="DS17" i="13" s="1"/>
  <c r="DK22" i="31" s="1"/>
  <c r="DK83" i="31" s="1"/>
  <c r="DK84" i="31" s="1"/>
  <c r="DS11" i="13" a="1"/>
  <c r="DS11" i="13" s="1"/>
  <c r="DO94" i="31"/>
  <c r="DP37" i="31" a="1"/>
  <c r="DP37" i="31" s="1"/>
  <c r="DP28" i="31" a="1"/>
  <c r="DP28" i="31" s="1"/>
  <c r="DP46" i="31" a="1"/>
  <c r="DP46" i="31" s="1"/>
  <c r="DH47" i="8"/>
  <c r="DG27" i="31" a="1"/>
  <c r="DG27" i="31" s="1"/>
  <c r="E122" i="24"/>
  <c r="DH63" i="8"/>
  <c r="DF30" i="31"/>
  <c r="DF29" i="31"/>
  <c r="DF31" i="31" s="1"/>
  <c r="DF15" i="30" s="1"/>
  <c r="DJ34" i="31"/>
  <c r="DJ35" i="31" s="1"/>
  <c r="DJ25" i="31"/>
  <c r="DJ26" i="31" s="1"/>
  <c r="DJ43" i="31"/>
  <c r="DJ44" i="31" s="1"/>
  <c r="DJ70" i="31"/>
  <c r="DJ71" i="31" s="1"/>
  <c r="DJ74" i="31" s="1"/>
  <c r="DJ76" i="31" s="1"/>
  <c r="DJ54" i="30" s="1"/>
  <c r="DJ61" i="31"/>
  <c r="DJ62" i="31" s="1"/>
  <c r="DJ65" i="31" s="1"/>
  <c r="DJ67" i="31" s="1"/>
  <c r="DJ46" i="30" s="1"/>
  <c r="DJ52" i="31"/>
  <c r="DJ53" i="31" s="1"/>
  <c r="DJ56" i="31" s="1"/>
  <c r="DJ58" i="31" s="1"/>
  <c r="DJ38" i="30" s="1"/>
  <c r="DH39" i="8"/>
  <c r="DI28" i="8"/>
  <c r="DI36" i="8"/>
  <c r="DI20" i="8"/>
  <c r="DH16" i="8"/>
  <c r="DG67" i="8"/>
  <c r="DH30" i="8"/>
  <c r="DI44" i="8"/>
  <c r="DI52" i="8"/>
  <c r="DI60" i="8"/>
  <c r="DI21" i="8"/>
  <c r="DI37" i="8"/>
  <c r="DI61" i="8"/>
  <c r="DI29" i="8"/>
  <c r="DI45" i="8"/>
  <c r="DJ10" i="8"/>
  <c r="DJ36" i="8" s="1"/>
  <c r="DH62" i="8"/>
  <c r="DH54" i="8"/>
  <c r="DI53" i="8"/>
  <c r="DJ102" i="7"/>
  <c r="DI104" i="7"/>
  <c r="DT9" i="13"/>
  <c r="DS16" i="13"/>
  <c r="DJ37" i="7"/>
  <c r="DJ39" i="7" s="1"/>
  <c r="DJ38" i="7"/>
  <c r="DJ65" i="7"/>
  <c r="DJ64" i="7"/>
  <c r="DJ66" i="7" s="1"/>
  <c r="DI103" i="7"/>
  <c r="DH23" i="8"/>
  <c r="DO21" i="7"/>
  <c r="DH15" i="8"/>
  <c r="DV7" i="13"/>
  <c r="DJ73" i="7"/>
  <c r="DJ75" i="7" s="1"/>
  <c r="DJ74" i="7"/>
  <c r="DJ101" i="7"/>
  <c r="DJ28" i="7"/>
  <c r="DJ29" i="7"/>
  <c r="DJ46" i="7"/>
  <c r="DJ48" i="7" s="1"/>
  <c r="DJ47" i="7"/>
  <c r="DI105" i="7"/>
  <c r="DI107" i="7" s="1"/>
  <c r="DI14" i="8"/>
  <c r="DI16" i="8" s="1"/>
  <c r="DH46" i="8"/>
  <c r="DJ55" i="7"/>
  <c r="DJ57" i="7" s="1"/>
  <c r="DJ56" i="7"/>
  <c r="DN90" i="7"/>
  <c r="DN91" i="7" s="1"/>
  <c r="DN69" i="7"/>
  <c r="DN70" i="7" s="1"/>
  <c r="DN78" i="7"/>
  <c r="DN79" i="7" s="1"/>
  <c r="DN60" i="7"/>
  <c r="DN61" i="7" s="1"/>
  <c r="DN51" i="7"/>
  <c r="DN52" i="7" s="1"/>
  <c r="DN42" i="7"/>
  <c r="DN43" i="7" s="1"/>
  <c r="DN33" i="7"/>
  <c r="DN34" i="7" s="1"/>
  <c r="DN24" i="7"/>
  <c r="DN25" i="7" s="1"/>
  <c r="DT8" i="13"/>
  <c r="DT10" i="13" s="1"/>
  <c r="DJ82" i="7"/>
  <c r="DJ84" i="7" s="1"/>
  <c r="DJ83" i="7"/>
  <c r="DK80" i="7" a="1"/>
  <c r="DK80" i="7" s="1"/>
  <c r="DK72" i="7" a="1"/>
  <c r="DK72" i="7" s="1"/>
  <c r="DK71" i="7" a="1"/>
  <c r="DK71" i="7" s="1"/>
  <c r="DK63" i="7" a="1"/>
  <c r="DK63" i="7" s="1"/>
  <c r="DK62" i="7" a="1"/>
  <c r="DK62" i="7" s="1"/>
  <c r="DK81" i="7" a="1"/>
  <c r="DK81" i="7" s="1"/>
  <c r="DK54" i="7" a="1"/>
  <c r="DK54" i="7" s="1"/>
  <c r="DK53" i="7" a="1"/>
  <c r="DK53" i="7" s="1"/>
  <c r="DK45" i="7" a="1"/>
  <c r="DK45" i="7" s="1"/>
  <c r="DK44" i="7" a="1"/>
  <c r="DK44" i="7" s="1"/>
  <c r="DK36" i="7" a="1"/>
  <c r="DK36" i="7" s="1"/>
  <c r="DK35" i="7" a="1"/>
  <c r="DK35" i="7" s="1"/>
  <c r="DL18" i="7"/>
  <c r="DK27" i="7" a="1"/>
  <c r="DK27" i="7" s="1"/>
  <c r="DK26" i="7" a="1"/>
  <c r="DK26" i="7" s="1"/>
  <c r="DH107" i="7"/>
  <c r="DL52" i="9" l="1" a="1"/>
  <c r="DL52" i="9" s="1"/>
  <c r="DM49" i="9"/>
  <c r="DM48" i="9"/>
  <c r="DD39" i="31"/>
  <c r="DD38" i="31"/>
  <c r="DD40" i="31" s="1"/>
  <c r="DD22" i="30" s="1"/>
  <c r="E120" i="25"/>
  <c r="DE36" i="31" a="1"/>
  <c r="DE36" i="31" s="1"/>
  <c r="DE45" i="31" a="1"/>
  <c r="DE45" i="31" s="1"/>
  <c r="E120" i="28"/>
  <c r="DD48" i="31"/>
  <c r="DD47" i="31"/>
  <c r="DD49" i="31" s="1"/>
  <c r="DD30" i="30" s="1"/>
  <c r="DI23" i="8"/>
  <c r="DT13" i="13" a="1"/>
  <c r="DT13" i="13" s="1"/>
  <c r="DT17" i="13" s="1"/>
  <c r="DL22" i="31" s="1"/>
  <c r="DL83" i="31" s="1"/>
  <c r="DL84" i="31" s="1"/>
  <c r="DT11" i="13" a="1"/>
  <c r="DT11" i="13" s="1"/>
  <c r="DT12" i="13" a="1"/>
  <c r="DT12" i="13" s="1"/>
  <c r="DI31" i="8"/>
  <c r="DI63" i="8"/>
  <c r="DQ37" i="31" a="1"/>
  <c r="DQ37" i="31" s="1"/>
  <c r="DQ28" i="31" a="1"/>
  <c r="DQ28" i="31" s="1"/>
  <c r="DI38" i="8"/>
  <c r="DH27" i="31" a="1"/>
  <c r="DH27" i="31" s="1"/>
  <c r="E123" i="24"/>
  <c r="DQ46" i="31" a="1"/>
  <c r="DQ46" i="31" s="1"/>
  <c r="DG30" i="31"/>
  <c r="DG29" i="31"/>
  <c r="DG31" i="31" s="1"/>
  <c r="DG15" i="30" s="1"/>
  <c r="DP94" i="31"/>
  <c r="DJ20" i="8"/>
  <c r="DJ52" i="8"/>
  <c r="DJ60" i="8"/>
  <c r="DI30" i="8"/>
  <c r="DK25" i="31"/>
  <c r="DK26" i="31" s="1"/>
  <c r="DK61" i="31"/>
  <c r="DK62" i="31" s="1"/>
  <c r="DK65" i="31" s="1"/>
  <c r="DK67" i="31" s="1"/>
  <c r="DK46" i="30" s="1"/>
  <c r="DK52" i="31"/>
  <c r="DK53" i="31" s="1"/>
  <c r="DK56" i="31" s="1"/>
  <c r="DK58" i="31" s="1"/>
  <c r="DK38" i="30" s="1"/>
  <c r="DK43" i="31"/>
  <c r="DK44" i="31" s="1"/>
  <c r="DK34" i="31"/>
  <c r="DK35" i="31" s="1"/>
  <c r="DK70" i="31"/>
  <c r="DK71" i="31" s="1"/>
  <c r="DK74" i="31" s="1"/>
  <c r="DK76" i="31" s="1"/>
  <c r="DK54" i="30" s="1"/>
  <c r="DI39" i="8"/>
  <c r="DI22" i="8"/>
  <c r="DI54" i="8"/>
  <c r="DJ28" i="8"/>
  <c r="DJ44" i="8"/>
  <c r="DI46" i="8"/>
  <c r="DI62" i="8"/>
  <c r="DI47" i="8"/>
  <c r="DJ21" i="8"/>
  <c r="DK10" i="8"/>
  <c r="DK28" i="8" s="1"/>
  <c r="DJ13" i="8"/>
  <c r="DJ37" i="8"/>
  <c r="DJ38" i="8" s="1"/>
  <c r="DJ53" i="8"/>
  <c r="DI15" i="8"/>
  <c r="DJ45" i="8"/>
  <c r="DJ29" i="8"/>
  <c r="DK37" i="7"/>
  <c r="DK39" i="7" s="1"/>
  <c r="DK38" i="7"/>
  <c r="DK73" i="7"/>
  <c r="DK75" i="7" s="1"/>
  <c r="DK74" i="7"/>
  <c r="DJ61" i="8"/>
  <c r="DO90" i="7"/>
  <c r="DO91" i="7" s="1"/>
  <c r="DO78" i="7"/>
  <c r="DO79" i="7" s="1"/>
  <c r="DO69" i="7"/>
  <c r="DO70" i="7" s="1"/>
  <c r="DO60" i="7"/>
  <c r="DO61" i="7" s="1"/>
  <c r="DO51" i="7"/>
  <c r="DO52" i="7" s="1"/>
  <c r="DO42" i="7"/>
  <c r="DO43" i="7" s="1"/>
  <c r="DO33" i="7"/>
  <c r="DO34" i="7" s="1"/>
  <c r="DO24" i="7"/>
  <c r="DO25" i="7" s="1"/>
  <c r="DK46" i="7"/>
  <c r="DK48" i="7" s="1"/>
  <c r="DK47" i="7"/>
  <c r="DK64" i="7"/>
  <c r="DK66" i="7" s="1"/>
  <c r="DK65" i="7"/>
  <c r="DK83" i="7"/>
  <c r="DK82" i="7"/>
  <c r="DK84" i="7" s="1"/>
  <c r="DI55" i="8"/>
  <c r="DJ104" i="7"/>
  <c r="DP21" i="7"/>
  <c r="DL81" i="7" a="1"/>
  <c r="DL81" i="7" s="1"/>
  <c r="DL80" i="7" a="1"/>
  <c r="DL80" i="7" s="1"/>
  <c r="DL72" i="7" a="1"/>
  <c r="DL72" i="7" s="1"/>
  <c r="DL71" i="7" a="1"/>
  <c r="DL71" i="7" s="1"/>
  <c r="DL54" i="7" a="1"/>
  <c r="DL54" i="7" s="1"/>
  <c r="DL53" i="7" a="1"/>
  <c r="DL53" i="7" s="1"/>
  <c r="DL62" i="7" a="1"/>
  <c r="DL62" i="7" s="1"/>
  <c r="DL63" i="7" a="1"/>
  <c r="DL63" i="7" s="1"/>
  <c r="DL44" i="7" a="1"/>
  <c r="DL44" i="7" s="1"/>
  <c r="DL36" i="7" a="1"/>
  <c r="DL36" i="7" s="1"/>
  <c r="DL26" i="7" a="1"/>
  <c r="DL26" i="7" s="1"/>
  <c r="DL35" i="7" a="1"/>
  <c r="DL35" i="7" s="1"/>
  <c r="DL27" i="7" a="1"/>
  <c r="DL27" i="7" s="1"/>
  <c r="DM18" i="7"/>
  <c r="DL45" i="7" a="1"/>
  <c r="DL45" i="7" s="1"/>
  <c r="DU8" i="13"/>
  <c r="DU10" i="13" s="1"/>
  <c r="DK55" i="7"/>
  <c r="DK57" i="7" s="1"/>
  <c r="DK56" i="7"/>
  <c r="DJ103" i="7"/>
  <c r="DT16" i="13"/>
  <c r="DU9" i="13"/>
  <c r="DJ30" i="7"/>
  <c r="DK101" i="7"/>
  <c r="DK29" i="7"/>
  <c r="DK28" i="7"/>
  <c r="DW7" i="13"/>
  <c r="DK102" i="7"/>
  <c r="DH67" i="8"/>
  <c r="DM52" i="9" l="1" a="1"/>
  <c r="DM52" i="9" s="1"/>
  <c r="DN48" i="9"/>
  <c r="DN49" i="9"/>
  <c r="E121" i="28"/>
  <c r="DF45" i="31" a="1"/>
  <c r="DF45" i="31" s="1"/>
  <c r="DE48" i="31"/>
  <c r="DE47" i="31"/>
  <c r="DE49" i="31" s="1"/>
  <c r="DE30" i="30" s="1"/>
  <c r="DE39" i="31"/>
  <c r="DE38" i="31"/>
  <c r="DE40" i="31" s="1"/>
  <c r="DE22" i="30" s="1"/>
  <c r="E121" i="25"/>
  <c r="DF36" i="31" a="1"/>
  <c r="DF36" i="31" s="1"/>
  <c r="DJ22" i="8"/>
  <c r="DJ47" i="8"/>
  <c r="DU12" i="13" a="1"/>
  <c r="DU12" i="13" s="1"/>
  <c r="DU11" i="13" a="1"/>
  <c r="DU11" i="13" s="1"/>
  <c r="DU13" i="13" a="1"/>
  <c r="DU13" i="13" s="1"/>
  <c r="DU17" i="13" s="1"/>
  <c r="DM22" i="31" s="1"/>
  <c r="DM83" i="31" s="1"/>
  <c r="DM84" i="31" s="1"/>
  <c r="DJ55" i="8"/>
  <c r="DR37" i="31" a="1"/>
  <c r="DR37" i="31" s="1"/>
  <c r="DI27" i="31" a="1"/>
  <c r="DI27" i="31" s="1"/>
  <c r="E124" i="24"/>
  <c r="DQ94" i="31"/>
  <c r="DR46" i="31" a="1"/>
  <c r="DR46" i="31" s="1"/>
  <c r="DH30" i="31"/>
  <c r="DH29" i="31"/>
  <c r="DH31" i="31" s="1"/>
  <c r="DH15" i="30" s="1"/>
  <c r="DR28" i="31" a="1"/>
  <c r="DR28" i="31" s="1"/>
  <c r="DK60" i="8"/>
  <c r="DJ62" i="8"/>
  <c r="DK13" i="8"/>
  <c r="DK44" i="8"/>
  <c r="DK36" i="8"/>
  <c r="DK52" i="8"/>
  <c r="DK20" i="8"/>
  <c r="DJ30" i="8"/>
  <c r="DJ23" i="8"/>
  <c r="DL43" i="31"/>
  <c r="DL44" i="31" s="1"/>
  <c r="DL34" i="31"/>
  <c r="DL35" i="31" s="1"/>
  <c r="DL61" i="31"/>
  <c r="DL62" i="31" s="1"/>
  <c r="DL65" i="31" s="1"/>
  <c r="DL67" i="31" s="1"/>
  <c r="DL46" i="30" s="1"/>
  <c r="DL70" i="31"/>
  <c r="DL71" i="31" s="1"/>
  <c r="DL74" i="31" s="1"/>
  <c r="DL76" i="31" s="1"/>
  <c r="DL54" i="30" s="1"/>
  <c r="DL52" i="31"/>
  <c r="DL53" i="31" s="1"/>
  <c r="DL56" i="31" s="1"/>
  <c r="DL58" i="31" s="1"/>
  <c r="DL38" i="30" s="1"/>
  <c r="DL25" i="31"/>
  <c r="DL26" i="31" s="1"/>
  <c r="DJ54" i="8"/>
  <c r="DI67" i="8"/>
  <c r="DJ31" i="8"/>
  <c r="DJ39" i="8"/>
  <c r="DJ63" i="8"/>
  <c r="DK45" i="8"/>
  <c r="DK21" i="8"/>
  <c r="DK61" i="8"/>
  <c r="DK53" i="8"/>
  <c r="DL10" i="8"/>
  <c r="DL28" i="8" s="1"/>
  <c r="DK29" i="8"/>
  <c r="DK30" i="8" s="1"/>
  <c r="DJ46" i="8"/>
  <c r="DK103" i="7"/>
  <c r="DL102" i="7"/>
  <c r="DK104" i="7"/>
  <c r="DL37" i="7"/>
  <c r="DL39" i="7" s="1"/>
  <c r="DL38" i="7"/>
  <c r="DL73" i="7"/>
  <c r="DL75" i="7" s="1"/>
  <c r="DL74" i="7"/>
  <c r="DK37" i="8"/>
  <c r="DL101" i="7"/>
  <c r="DL28" i="7"/>
  <c r="DL29" i="7"/>
  <c r="DL104" i="7" s="1"/>
  <c r="DJ105" i="7"/>
  <c r="DJ14" i="8"/>
  <c r="DL82" i="7"/>
  <c r="DL84" i="7" s="1"/>
  <c r="DL83" i="7"/>
  <c r="DL56" i="7"/>
  <c r="DL55" i="7"/>
  <c r="DL57" i="7" s="1"/>
  <c r="DV8" i="13"/>
  <c r="DV10" i="13" s="1"/>
  <c r="DL46" i="7"/>
  <c r="DL48" i="7" s="1"/>
  <c r="DL47" i="7"/>
  <c r="DM80" i="7" a="1"/>
  <c r="DM80" i="7" s="1"/>
  <c r="DM72" i="7" a="1"/>
  <c r="DM72" i="7" s="1"/>
  <c r="DM71" i="7" a="1"/>
  <c r="DM71" i="7" s="1"/>
  <c r="DM81" i="7" a="1"/>
  <c r="DM81" i="7" s="1"/>
  <c r="DM54" i="7" a="1"/>
  <c r="DM54" i="7" s="1"/>
  <c r="DM53" i="7" a="1"/>
  <c r="DM53" i="7" s="1"/>
  <c r="DM63" i="7" a="1"/>
  <c r="DM63" i="7" s="1"/>
  <c r="DM35" i="7" a="1"/>
  <c r="DM35" i="7" s="1"/>
  <c r="DM27" i="7" a="1"/>
  <c r="DM27" i="7" s="1"/>
  <c r="DM62" i="7" a="1"/>
  <c r="DM62" i="7" s="1"/>
  <c r="DN18" i="7"/>
  <c r="DM45" i="7" a="1"/>
  <c r="DM45" i="7" s="1"/>
  <c r="DM44" i="7" a="1"/>
  <c r="DM44" i="7" s="1"/>
  <c r="DM26" i="7" a="1"/>
  <c r="DM26" i="7" s="1"/>
  <c r="DM36" i="7" a="1"/>
  <c r="DM36" i="7" s="1"/>
  <c r="DU16" i="13"/>
  <c r="DV9" i="13"/>
  <c r="DP90" i="7"/>
  <c r="DP91" i="7" s="1"/>
  <c r="DP69" i="7"/>
  <c r="DP70" i="7" s="1"/>
  <c r="DP78" i="7"/>
  <c r="DP79" i="7" s="1"/>
  <c r="DP60" i="7"/>
  <c r="DP61" i="7" s="1"/>
  <c r="DP33" i="7"/>
  <c r="DP34" i="7" s="1"/>
  <c r="DP24" i="7"/>
  <c r="DP25" i="7" s="1"/>
  <c r="DP51" i="7"/>
  <c r="DP52" i="7" s="1"/>
  <c r="DP42" i="7"/>
  <c r="DP43" i="7" s="1"/>
  <c r="DK30" i="7"/>
  <c r="DX7" i="13"/>
  <c r="DQ21" i="7"/>
  <c r="DL65" i="7"/>
  <c r="DL64" i="7"/>
  <c r="DL66" i="7" s="1"/>
  <c r="DN52" i="9" l="1" a="1"/>
  <c r="DN52" i="9" s="1"/>
  <c r="DO49" i="9"/>
  <c r="DO48" i="9"/>
  <c r="DF38" i="31"/>
  <c r="DF40" i="31" s="1"/>
  <c r="DF22" i="30" s="1"/>
  <c r="DF39" i="31"/>
  <c r="E122" i="25"/>
  <c r="DG36" i="31" a="1"/>
  <c r="DG36" i="31" s="1"/>
  <c r="DF48" i="31"/>
  <c r="DF47" i="31"/>
  <c r="DF49" i="31" s="1"/>
  <c r="DF30" i="30" s="1"/>
  <c r="DG45" i="31" a="1"/>
  <c r="DG45" i="31" s="1"/>
  <c r="E122" i="28"/>
  <c r="DR94" i="31"/>
  <c r="DV13" i="13" a="1"/>
  <c r="DV13" i="13" s="1"/>
  <c r="DV17" i="13" s="1"/>
  <c r="DN22" i="31" s="1"/>
  <c r="DN83" i="31" s="1"/>
  <c r="DN84" i="31" s="1"/>
  <c r="DV12" i="13" a="1"/>
  <c r="DV12" i="13" s="1"/>
  <c r="DV11" i="13" a="1"/>
  <c r="DV11" i="13" s="1"/>
  <c r="DK55" i="8"/>
  <c r="DK47" i="8"/>
  <c r="DI30" i="31"/>
  <c r="DI29" i="31"/>
  <c r="DI31" i="31" s="1"/>
  <c r="DI15" i="30" s="1"/>
  <c r="DK62" i="8"/>
  <c r="DS46" i="31" a="1"/>
  <c r="DS46" i="31" s="1"/>
  <c r="DS37" i="31" a="1"/>
  <c r="DS37" i="31" s="1"/>
  <c r="DJ27" i="31" a="1"/>
  <c r="DJ27" i="31" s="1"/>
  <c r="E125" i="24"/>
  <c r="DS28" i="31" a="1"/>
  <c r="DS28" i="31" s="1"/>
  <c r="DK23" i="8"/>
  <c r="DK38" i="8"/>
  <c r="DL36" i="8"/>
  <c r="DK31" i="8"/>
  <c r="DM61" i="31"/>
  <c r="DM62" i="31" s="1"/>
  <c r="DM65" i="31" s="1"/>
  <c r="DM67" i="31" s="1"/>
  <c r="DM46" i="30" s="1"/>
  <c r="DM52" i="31"/>
  <c r="DM53" i="31" s="1"/>
  <c r="DM56" i="31" s="1"/>
  <c r="DM58" i="31" s="1"/>
  <c r="DM38" i="30" s="1"/>
  <c r="DM43" i="31"/>
  <c r="DM44" i="31" s="1"/>
  <c r="DM34" i="31"/>
  <c r="DM35" i="31" s="1"/>
  <c r="DM25" i="31"/>
  <c r="DM26" i="31" s="1"/>
  <c r="DM70" i="31"/>
  <c r="DM71" i="31" s="1"/>
  <c r="DM74" i="31" s="1"/>
  <c r="DM76" i="31" s="1"/>
  <c r="DM54" i="30" s="1"/>
  <c r="DK46" i="8"/>
  <c r="DK54" i="8"/>
  <c r="DK63" i="8"/>
  <c r="DL44" i="8"/>
  <c r="DL29" i="8"/>
  <c r="DL31" i="8" s="1"/>
  <c r="DL52" i="8"/>
  <c r="DM10" i="8"/>
  <c r="DM52" i="8" s="1"/>
  <c r="DL20" i="8"/>
  <c r="DL60" i="8"/>
  <c r="DL13" i="8"/>
  <c r="DK22" i="8"/>
  <c r="DK39" i="8"/>
  <c r="DL61" i="8"/>
  <c r="DL37" i="8"/>
  <c r="DL45" i="8"/>
  <c r="DM101" i="7"/>
  <c r="DM29" i="7"/>
  <c r="DM28" i="7"/>
  <c r="DM30" i="7" s="1"/>
  <c r="DL21" i="8"/>
  <c r="DM73" i="7"/>
  <c r="DM75" i="7" s="1"/>
  <c r="DM74" i="7"/>
  <c r="DW8" i="13"/>
  <c r="DW10" i="13" s="1"/>
  <c r="DJ107" i="7"/>
  <c r="DJ16" i="8"/>
  <c r="DJ15" i="8"/>
  <c r="DJ67" i="8" s="1"/>
  <c r="DQ90" i="7"/>
  <c r="DQ91" i="7" s="1"/>
  <c r="DQ78" i="7"/>
  <c r="DQ79" i="7" s="1"/>
  <c r="DQ60" i="7"/>
  <c r="DQ61" i="7" s="1"/>
  <c r="DQ51" i="7"/>
  <c r="DQ52" i="7" s="1"/>
  <c r="DQ69" i="7"/>
  <c r="DQ70" i="7" s="1"/>
  <c r="DQ33" i="7"/>
  <c r="DQ34" i="7" s="1"/>
  <c r="DQ24" i="7"/>
  <c r="DQ25" i="7" s="1"/>
  <c r="DQ42" i="7"/>
  <c r="DQ43" i="7" s="1"/>
  <c r="DN71" i="7" a="1"/>
  <c r="DN71" i="7" s="1"/>
  <c r="DN63" i="7" a="1"/>
  <c r="DN63" i="7" s="1"/>
  <c r="DN62" i="7" a="1"/>
  <c r="DN62" i="7" s="1"/>
  <c r="DN81" i="7" a="1"/>
  <c r="DN81" i="7" s="1"/>
  <c r="DN80" i="7" a="1"/>
  <c r="DN80" i="7" s="1"/>
  <c r="DN54" i="7" a="1"/>
  <c r="DN54" i="7" s="1"/>
  <c r="DN53" i="7" a="1"/>
  <c r="DN53" i="7" s="1"/>
  <c r="DN72" i="7" a="1"/>
  <c r="DN72" i="7" s="1"/>
  <c r="DN45" i="7" a="1"/>
  <c r="DN45" i="7" s="1"/>
  <c r="DN44" i="7" a="1"/>
  <c r="DN44" i="7" s="1"/>
  <c r="DN36" i="7" a="1"/>
  <c r="DN36" i="7" s="1"/>
  <c r="DN35" i="7" a="1"/>
  <c r="DN35" i="7" s="1"/>
  <c r="DN27" i="7" a="1"/>
  <c r="DN27" i="7" s="1"/>
  <c r="DN26" i="7" a="1"/>
  <c r="DN26" i="7" s="1"/>
  <c r="DO18" i="7"/>
  <c r="DV16" i="13"/>
  <c r="DW9" i="13"/>
  <c r="DM65" i="7"/>
  <c r="DM64" i="7"/>
  <c r="DM66" i="7" s="1"/>
  <c r="DM102" i="7"/>
  <c r="DM82" i="7"/>
  <c r="DM84" i="7" s="1"/>
  <c r="DM83" i="7"/>
  <c r="DM55" i="7"/>
  <c r="DM57" i="7" s="1"/>
  <c r="DM56" i="7"/>
  <c r="DL103" i="7"/>
  <c r="DM47" i="7"/>
  <c r="DM46" i="7"/>
  <c r="DM48" i="7" s="1"/>
  <c r="DY7" i="13"/>
  <c r="DR21" i="7"/>
  <c r="DM38" i="7"/>
  <c r="DM37" i="7"/>
  <c r="DM39" i="7" s="1"/>
  <c r="DL53" i="8"/>
  <c r="DL30" i="7"/>
  <c r="DK14" i="8"/>
  <c r="DK105" i="7"/>
  <c r="DK107" i="7" s="1"/>
  <c r="DO52" i="9" l="1" a="1"/>
  <c r="DO52" i="9" s="1"/>
  <c r="DP49" i="9"/>
  <c r="DP48" i="9"/>
  <c r="DH45" i="31" a="1"/>
  <c r="DH45" i="31" s="1"/>
  <c r="E123" i="28"/>
  <c r="DG47" i="31"/>
  <c r="DG49" i="31" s="1"/>
  <c r="DG30" i="30" s="1"/>
  <c r="DG48" i="31"/>
  <c r="DG39" i="31"/>
  <c r="DG38" i="31"/>
  <c r="DG40" i="31" s="1"/>
  <c r="DG22" i="30" s="1"/>
  <c r="E123" i="25"/>
  <c r="DH36" i="31" a="1"/>
  <c r="DH36" i="31" s="1"/>
  <c r="DL54" i="8"/>
  <c r="DW13" i="13" a="1"/>
  <c r="DW13" i="13" s="1"/>
  <c r="DW17" i="13" s="1"/>
  <c r="DO22" i="31" s="1"/>
  <c r="DO83" i="31" s="1"/>
  <c r="DO84" i="31" s="1"/>
  <c r="DW12" i="13" a="1"/>
  <c r="DW12" i="13" s="1"/>
  <c r="DW11" i="13" a="1"/>
  <c r="DW11" i="13" s="1"/>
  <c r="DL39" i="8"/>
  <c r="DS94" i="31"/>
  <c r="DK27" i="31" a="1"/>
  <c r="DK27" i="31" s="1"/>
  <c r="E126" i="24"/>
  <c r="DT37" i="31" a="1"/>
  <c r="DT37" i="31" s="1"/>
  <c r="DJ30" i="31"/>
  <c r="DJ29" i="31"/>
  <c r="DJ31" i="31" s="1"/>
  <c r="DJ15" i="30" s="1"/>
  <c r="DT28" i="31" a="1"/>
  <c r="DT28" i="31" s="1"/>
  <c r="DT46" i="31" a="1"/>
  <c r="DT46" i="31" s="1"/>
  <c r="DM44" i="8"/>
  <c r="DL46" i="8"/>
  <c r="DN61" i="31"/>
  <c r="DN62" i="31" s="1"/>
  <c r="DN65" i="31" s="1"/>
  <c r="DN67" i="31" s="1"/>
  <c r="DN46" i="30" s="1"/>
  <c r="DN34" i="31"/>
  <c r="DN35" i="31" s="1"/>
  <c r="DN70" i="31"/>
  <c r="DN71" i="31" s="1"/>
  <c r="DN74" i="31" s="1"/>
  <c r="DN76" i="31" s="1"/>
  <c r="DN54" i="30" s="1"/>
  <c r="DN52" i="31"/>
  <c r="DN53" i="31" s="1"/>
  <c r="DN56" i="31" s="1"/>
  <c r="DN58" i="31" s="1"/>
  <c r="DN38" i="30" s="1"/>
  <c r="DN25" i="31"/>
  <c r="DN26" i="31" s="1"/>
  <c r="DN43" i="31"/>
  <c r="DN44" i="31" s="1"/>
  <c r="DL23" i="8"/>
  <c r="DM60" i="8"/>
  <c r="DL62" i="8"/>
  <c r="DL47" i="8"/>
  <c r="DL22" i="8"/>
  <c r="DL30" i="8"/>
  <c r="DL63" i="8"/>
  <c r="DM13" i="8"/>
  <c r="DL38" i="8"/>
  <c r="DM28" i="8"/>
  <c r="DM36" i="8"/>
  <c r="DM45" i="8"/>
  <c r="DM37" i="8"/>
  <c r="DN10" i="8"/>
  <c r="DN44" i="8" s="1"/>
  <c r="DM20" i="8"/>
  <c r="DM21" i="8"/>
  <c r="DM29" i="8"/>
  <c r="DM53" i="8"/>
  <c r="DM55" i="8" s="1"/>
  <c r="DM61" i="8"/>
  <c r="DN102" i="7"/>
  <c r="DZ7" i="13"/>
  <c r="DW16" i="13"/>
  <c r="DX9" i="13"/>
  <c r="DN64" i="7"/>
  <c r="DN66" i="7" s="1"/>
  <c r="DN65" i="7"/>
  <c r="DS21" i="7"/>
  <c r="DN46" i="7"/>
  <c r="DN48" i="7" s="1"/>
  <c r="DN47" i="7"/>
  <c r="DX8" i="13"/>
  <c r="DX10" i="13" s="1"/>
  <c r="DM103" i="7"/>
  <c r="DL55" i="8"/>
  <c r="DN73" i="7"/>
  <c r="DN75" i="7" s="1"/>
  <c r="DN74" i="7"/>
  <c r="DM104" i="7"/>
  <c r="DK15" i="8"/>
  <c r="DK67" i="8" s="1"/>
  <c r="DK16" i="8"/>
  <c r="DN55" i="7"/>
  <c r="DN57" i="7" s="1"/>
  <c r="DN56" i="7"/>
  <c r="DN82" i="7"/>
  <c r="DN84" i="7" s="1"/>
  <c r="DN83" i="7"/>
  <c r="DL14" i="8"/>
  <c r="DL105" i="7"/>
  <c r="DM14" i="8"/>
  <c r="DM105" i="7"/>
  <c r="DM107" i="7" s="1"/>
  <c r="DN37" i="7"/>
  <c r="DN39" i="7" s="1"/>
  <c r="DN38" i="7"/>
  <c r="DO81" i="7" a="1"/>
  <c r="DO81" i="7" s="1"/>
  <c r="DO80" i="7" a="1"/>
  <c r="DO80" i="7" s="1"/>
  <c r="DO63" i="7" a="1"/>
  <c r="DO63" i="7" s="1"/>
  <c r="DO62" i="7" a="1"/>
  <c r="DO62" i="7" s="1"/>
  <c r="DO72" i="7" a="1"/>
  <c r="DO72" i="7" s="1"/>
  <c r="DO45" i="7" a="1"/>
  <c r="DO45" i="7" s="1"/>
  <c r="DO44" i="7" a="1"/>
  <c r="DO44" i="7" s="1"/>
  <c r="DO36" i="7" a="1"/>
  <c r="DO36" i="7" s="1"/>
  <c r="DO35" i="7" a="1"/>
  <c r="DO35" i="7" s="1"/>
  <c r="DO54" i="7" a="1"/>
  <c r="DO54" i="7" s="1"/>
  <c r="DP18" i="7"/>
  <c r="DO53" i="7" a="1"/>
  <c r="DO53" i="7" s="1"/>
  <c r="DO71" i="7" a="1"/>
  <c r="DO71" i="7" s="1"/>
  <c r="DO27" i="7" a="1"/>
  <c r="DO27" i="7" s="1"/>
  <c r="DO26" i="7" a="1"/>
  <c r="DO26" i="7" s="1"/>
  <c r="DR90" i="7"/>
  <c r="DR91" i="7" s="1"/>
  <c r="DR78" i="7"/>
  <c r="DR79" i="7" s="1"/>
  <c r="DR69" i="7"/>
  <c r="DR70" i="7" s="1"/>
  <c r="DR51" i="7"/>
  <c r="DR52" i="7" s="1"/>
  <c r="DR60" i="7"/>
  <c r="DR61" i="7" s="1"/>
  <c r="DR42" i="7"/>
  <c r="DR43" i="7" s="1"/>
  <c r="DR33" i="7"/>
  <c r="DR34" i="7" s="1"/>
  <c r="DR24" i="7"/>
  <c r="DR25" i="7" s="1"/>
  <c r="DN101" i="7"/>
  <c r="DN28" i="7"/>
  <c r="DN29" i="7"/>
  <c r="DN104" i="7" s="1"/>
  <c r="DP52" i="9" l="1" a="1"/>
  <c r="DP52" i="9" s="1"/>
  <c r="DQ48" i="9"/>
  <c r="DQ49" i="9"/>
  <c r="DQ52" i="9" s="1" a="1"/>
  <c r="DQ52" i="9" s="1"/>
  <c r="DH39" i="31"/>
  <c r="DH38" i="31"/>
  <c r="DH40" i="31" s="1"/>
  <c r="DH22" i="30" s="1"/>
  <c r="E124" i="25"/>
  <c r="DI36" i="31" a="1"/>
  <c r="DI36" i="31" s="1"/>
  <c r="E124" i="28"/>
  <c r="DI45" i="31" a="1"/>
  <c r="DI45" i="31" s="1"/>
  <c r="DH48" i="31"/>
  <c r="DH47" i="31"/>
  <c r="DH49" i="31" s="1"/>
  <c r="DH30" i="30" s="1"/>
  <c r="DM16" i="8"/>
  <c r="DM46" i="8"/>
  <c r="DX13" i="13" a="1"/>
  <c r="DX13" i="13" s="1"/>
  <c r="DX17" i="13" s="1"/>
  <c r="DP22" i="31" s="1"/>
  <c r="DP83" i="31" s="1"/>
  <c r="DP84" i="31" s="1"/>
  <c r="DX12" i="13" a="1"/>
  <c r="DX12" i="13" s="1"/>
  <c r="DX11" i="13" a="1"/>
  <c r="DX11" i="13" s="1"/>
  <c r="DM62" i="8"/>
  <c r="DU28" i="31" a="1"/>
  <c r="DU28" i="31" s="1"/>
  <c r="DT94" i="31"/>
  <c r="DL27" i="31" a="1"/>
  <c r="DL27" i="31" s="1"/>
  <c r="E127" i="24"/>
  <c r="DU46" i="31" a="1"/>
  <c r="DU46" i="31" s="1"/>
  <c r="DK30" i="31"/>
  <c r="DK29" i="31"/>
  <c r="DK31" i="31" s="1"/>
  <c r="DK15" i="30" s="1"/>
  <c r="DU37" i="31" a="1"/>
  <c r="DU37" i="31" s="1"/>
  <c r="DN20" i="8"/>
  <c r="DM30" i="8"/>
  <c r="DM39" i="8"/>
  <c r="DN13" i="8"/>
  <c r="DO61" i="31"/>
  <c r="DO62" i="31" s="1"/>
  <c r="DO65" i="31" s="1"/>
  <c r="DO67" i="31" s="1"/>
  <c r="DO46" i="30" s="1"/>
  <c r="DO43" i="31"/>
  <c r="DO44" i="31" s="1"/>
  <c r="DO25" i="31"/>
  <c r="DO26" i="31" s="1"/>
  <c r="DO34" i="31"/>
  <c r="DO35" i="31" s="1"/>
  <c r="DO70" i="31"/>
  <c r="DO71" i="31" s="1"/>
  <c r="DO74" i="31" s="1"/>
  <c r="DO76" i="31" s="1"/>
  <c r="DO54" i="30" s="1"/>
  <c r="DO52" i="31"/>
  <c r="DO53" i="31" s="1"/>
  <c r="DO56" i="31" s="1"/>
  <c r="DO58" i="31" s="1"/>
  <c r="DO38" i="30" s="1"/>
  <c r="DM38" i="8"/>
  <c r="DM63" i="8"/>
  <c r="DM23" i="8"/>
  <c r="DN52" i="8"/>
  <c r="DN60" i="8"/>
  <c r="DM31" i="8"/>
  <c r="DM47" i="8"/>
  <c r="DN36" i="8"/>
  <c r="DM54" i="8"/>
  <c r="DN28" i="8"/>
  <c r="DN61" i="8"/>
  <c r="DO10" i="8"/>
  <c r="DO28" i="8" s="1"/>
  <c r="DM22" i="8"/>
  <c r="DN21" i="8"/>
  <c r="DN53" i="8"/>
  <c r="DN37" i="8"/>
  <c r="DN45" i="8"/>
  <c r="DN47" i="8" s="1"/>
  <c r="DN29" i="8"/>
  <c r="DN103" i="7"/>
  <c r="DP81" i="7" a="1"/>
  <c r="DP81" i="7" s="1"/>
  <c r="DP80" i="7" a="1"/>
  <c r="DP80" i="7" s="1"/>
  <c r="DP72" i="7" a="1"/>
  <c r="DP72" i="7" s="1"/>
  <c r="DP71" i="7" a="1"/>
  <c r="DP71" i="7" s="1"/>
  <c r="DP63" i="7" a="1"/>
  <c r="DP63" i="7" s="1"/>
  <c r="DP62" i="7" a="1"/>
  <c r="DP62" i="7" s="1"/>
  <c r="DP54" i="7" a="1"/>
  <c r="DP54" i="7" s="1"/>
  <c r="DP53" i="7" a="1"/>
  <c r="DP53" i="7" s="1"/>
  <c r="DP27" i="7" a="1"/>
  <c r="DP27" i="7" s="1"/>
  <c r="DP36" i="7" a="1"/>
  <c r="DP36" i="7" s="1"/>
  <c r="DP35" i="7" a="1"/>
  <c r="DP35" i="7" s="1"/>
  <c r="DP45" i="7" a="1"/>
  <c r="DP45" i="7" s="1"/>
  <c r="DP44" i="7" a="1"/>
  <c r="DP44" i="7" s="1"/>
  <c r="DP26" i="7" a="1"/>
  <c r="DP26" i="7" s="1"/>
  <c r="DQ18" i="7"/>
  <c r="DO38" i="7"/>
  <c r="DO37" i="7"/>
  <c r="DO39" i="7" s="1"/>
  <c r="DL15" i="8"/>
  <c r="DL67" i="8" s="1"/>
  <c r="DL16" i="8"/>
  <c r="DY9" i="13"/>
  <c r="DX16" i="13"/>
  <c r="DO83" i="7"/>
  <c r="DO82" i="7"/>
  <c r="DO84" i="7" s="1"/>
  <c r="DM15" i="8"/>
  <c r="DT21" i="7"/>
  <c r="DL107" i="7"/>
  <c r="DO101" i="7"/>
  <c r="DO29" i="7"/>
  <c r="DO28" i="7"/>
  <c r="DO30" i="7" s="1"/>
  <c r="DO46" i="7"/>
  <c r="DO48" i="7" s="1"/>
  <c r="DO47" i="7"/>
  <c r="DS78" i="7"/>
  <c r="DS79" i="7" s="1"/>
  <c r="DS69" i="7"/>
  <c r="DS70" i="7" s="1"/>
  <c r="DS51" i="7"/>
  <c r="DS52" i="7" s="1"/>
  <c r="DS90" i="7"/>
  <c r="DS91" i="7" s="1"/>
  <c r="DS42" i="7"/>
  <c r="DS43" i="7" s="1"/>
  <c r="DS33" i="7"/>
  <c r="DS34" i="7" s="1"/>
  <c r="DS60" i="7"/>
  <c r="DS61" i="7" s="1"/>
  <c r="DS24" i="7"/>
  <c r="DS25" i="7" s="1"/>
  <c r="EA7" i="13"/>
  <c r="DO73" i="7"/>
  <c r="DO75" i="7" s="1"/>
  <c r="DO74" i="7"/>
  <c r="DN30" i="7"/>
  <c r="DO102" i="7"/>
  <c r="DO55" i="7"/>
  <c r="DO57" i="7" s="1"/>
  <c r="DO56" i="7"/>
  <c r="DO65" i="7"/>
  <c r="DO64" i="7"/>
  <c r="DO66" i="7" s="1"/>
  <c r="DY8" i="13"/>
  <c r="DY10" i="13" s="1"/>
  <c r="DR49" i="9" l="1"/>
  <c r="DR48" i="9"/>
  <c r="DI47" i="31"/>
  <c r="DI49" i="31" s="1"/>
  <c r="DI30" i="30" s="1"/>
  <c r="DI48" i="31"/>
  <c r="DJ45" i="31" a="1"/>
  <c r="DJ45" i="31" s="1"/>
  <c r="E125" i="28"/>
  <c r="DI38" i="31"/>
  <c r="DI40" i="31" s="1"/>
  <c r="DI22" i="30" s="1"/>
  <c r="DI39" i="31"/>
  <c r="DJ36" i="31" a="1"/>
  <c r="DJ36" i="31" s="1"/>
  <c r="E125" i="25"/>
  <c r="DO36" i="8"/>
  <c r="DY13" i="13" a="1"/>
  <c r="DY13" i="13" s="1"/>
  <c r="DY17" i="13" s="1"/>
  <c r="DQ22" i="31" s="1"/>
  <c r="DQ83" i="31" s="1"/>
  <c r="DQ84" i="31" s="1"/>
  <c r="DY12" i="13" a="1"/>
  <c r="DY12" i="13" s="1"/>
  <c r="DY11" i="13" a="1"/>
  <c r="DY11" i="13" s="1"/>
  <c r="DN31" i="8"/>
  <c r="DU94" i="31"/>
  <c r="DM27" i="31" a="1"/>
  <c r="DM27" i="31" s="1"/>
  <c r="E128" i="24"/>
  <c r="DL30" i="31"/>
  <c r="DL29" i="31"/>
  <c r="DL31" i="31" s="1"/>
  <c r="DL15" i="30" s="1"/>
  <c r="DN22" i="8"/>
  <c r="DV37" i="31" a="1"/>
  <c r="DV37" i="31" s="1"/>
  <c r="DN63" i="8"/>
  <c r="DV46" i="31" a="1"/>
  <c r="DV46" i="31" s="1"/>
  <c r="DV28" i="31" a="1"/>
  <c r="DV28" i="31" s="1"/>
  <c r="DO20" i="8"/>
  <c r="DN54" i="8"/>
  <c r="DN62" i="8"/>
  <c r="DP43" i="31"/>
  <c r="DP44" i="31" s="1"/>
  <c r="DP34" i="31"/>
  <c r="DP35" i="31" s="1"/>
  <c r="DP61" i="31"/>
  <c r="DP62" i="31" s="1"/>
  <c r="DP65" i="31" s="1"/>
  <c r="DP67" i="31" s="1"/>
  <c r="DP46" i="30" s="1"/>
  <c r="DP70" i="31"/>
  <c r="DP71" i="31" s="1"/>
  <c r="DP74" i="31" s="1"/>
  <c r="DP76" i="31" s="1"/>
  <c r="DP54" i="30" s="1"/>
  <c r="DP52" i="31"/>
  <c r="DP53" i="31" s="1"/>
  <c r="DP56" i="31" s="1"/>
  <c r="DP58" i="31" s="1"/>
  <c r="DP38" i="30" s="1"/>
  <c r="DP25" i="31"/>
  <c r="DP26" i="31" s="1"/>
  <c r="DM67" i="8"/>
  <c r="DN39" i="8"/>
  <c r="DO52" i="8"/>
  <c r="DO60" i="8"/>
  <c r="DO44" i="8"/>
  <c r="DN38" i="8"/>
  <c r="DO13" i="8"/>
  <c r="DN55" i="8"/>
  <c r="DN46" i="8"/>
  <c r="DN23" i="8"/>
  <c r="DO21" i="8"/>
  <c r="DP10" i="8"/>
  <c r="DP20" i="8" s="1"/>
  <c r="DO37" i="8"/>
  <c r="DO53" i="8"/>
  <c r="DO61" i="8"/>
  <c r="DO45" i="8"/>
  <c r="DO29" i="8"/>
  <c r="DO31" i="8" s="1"/>
  <c r="DN30" i="8"/>
  <c r="DP55" i="7"/>
  <c r="DP57" i="7" s="1"/>
  <c r="DP56" i="7"/>
  <c r="DU21" i="7"/>
  <c r="DN14" i="8"/>
  <c r="DN105" i="7"/>
  <c r="DP101" i="7"/>
  <c r="DP28" i="7"/>
  <c r="DP30" i="7" s="1"/>
  <c r="DP29" i="7"/>
  <c r="DP65" i="7"/>
  <c r="DP64" i="7"/>
  <c r="DP66" i="7" s="1"/>
  <c r="DQ72" i="7" a="1"/>
  <c r="DQ72" i="7" s="1"/>
  <c r="DQ71" i="7" a="1"/>
  <c r="DQ71" i="7" s="1"/>
  <c r="DQ81" i="7" a="1"/>
  <c r="DQ81" i="7" s="1"/>
  <c r="DQ54" i="7" a="1"/>
  <c r="DQ54" i="7" s="1"/>
  <c r="DQ53" i="7" a="1"/>
  <c r="DQ53" i="7" s="1"/>
  <c r="DQ63" i="7" a="1"/>
  <c r="DQ63" i="7" s="1"/>
  <c r="DQ80" i="7" a="1"/>
  <c r="DQ80" i="7" s="1"/>
  <c r="DQ62" i="7" a="1"/>
  <c r="DQ62" i="7" s="1"/>
  <c r="DQ45" i="7" a="1"/>
  <c r="DQ45" i="7" s="1"/>
  <c r="DQ44" i="7" a="1"/>
  <c r="DQ44" i="7" s="1"/>
  <c r="DQ35" i="7" a="1"/>
  <c r="DQ35" i="7" s="1"/>
  <c r="DQ26" i="7" a="1"/>
  <c r="DQ26" i="7" s="1"/>
  <c r="DQ36" i="7" a="1"/>
  <c r="DQ36" i="7" s="1"/>
  <c r="DQ27" i="7" a="1"/>
  <c r="DQ27" i="7" s="1"/>
  <c r="DR18" i="7"/>
  <c r="DZ9" i="13"/>
  <c r="DY16" i="13"/>
  <c r="DP46" i="7"/>
  <c r="DP48" i="7" s="1"/>
  <c r="DP47" i="7"/>
  <c r="DT69" i="7"/>
  <c r="DT70" i="7" s="1"/>
  <c r="DT90" i="7"/>
  <c r="DT91" i="7" s="1"/>
  <c r="DT78" i="7"/>
  <c r="DT79" i="7" s="1"/>
  <c r="DT51" i="7"/>
  <c r="DT52" i="7" s="1"/>
  <c r="DT42" i="7"/>
  <c r="DT43" i="7" s="1"/>
  <c r="DT33" i="7"/>
  <c r="DT34" i="7" s="1"/>
  <c r="DT24" i="7"/>
  <c r="DT25" i="7" s="1"/>
  <c r="DT60" i="7"/>
  <c r="DT61" i="7" s="1"/>
  <c r="DO103" i="7"/>
  <c r="DP74" i="7"/>
  <c r="DP73" i="7"/>
  <c r="DP75" i="7" s="1"/>
  <c r="DZ8" i="13"/>
  <c r="DZ10" i="13" s="1"/>
  <c r="DO14" i="8"/>
  <c r="DO105" i="7"/>
  <c r="DO107" i="7" s="1"/>
  <c r="DO104" i="7"/>
  <c r="DP37" i="7"/>
  <c r="DP39" i="7" s="1"/>
  <c r="DP38" i="7"/>
  <c r="EB7" i="13"/>
  <c r="DP83" i="7"/>
  <c r="DP82" i="7"/>
  <c r="DP84" i="7" s="1"/>
  <c r="DP102" i="7"/>
  <c r="DR52" i="9" l="1" a="1"/>
  <c r="DR52" i="9" s="1"/>
  <c r="DS48" i="9"/>
  <c r="DS49" i="9"/>
  <c r="DS52" i="9" s="1" a="1"/>
  <c r="DS52" i="9" s="1"/>
  <c r="E126" i="25"/>
  <c r="DK36" i="31" a="1"/>
  <c r="DK36" i="31" s="1"/>
  <c r="DJ39" i="31"/>
  <c r="DJ38" i="31"/>
  <c r="DJ40" i="31" s="1"/>
  <c r="DJ22" i="30" s="1"/>
  <c r="DK45" i="31" a="1"/>
  <c r="DK45" i="31" s="1"/>
  <c r="E126" i="28"/>
  <c r="DJ48" i="31"/>
  <c r="DJ47" i="31"/>
  <c r="DJ49" i="31" s="1"/>
  <c r="DJ30" i="30" s="1"/>
  <c r="DO39" i="8"/>
  <c r="DO16" i="8"/>
  <c r="DZ12" i="13" a="1"/>
  <c r="DZ12" i="13" s="1"/>
  <c r="DZ13" i="13" a="1"/>
  <c r="DZ13" i="13" s="1"/>
  <c r="DZ17" i="13" s="1"/>
  <c r="DR22" i="31" s="1"/>
  <c r="DR83" i="31" s="1"/>
  <c r="DR84" i="31" s="1"/>
  <c r="DZ11" i="13" a="1"/>
  <c r="DZ11" i="13" s="1"/>
  <c r="DO23" i="8"/>
  <c r="DV94" i="31"/>
  <c r="DW28" i="31" a="1"/>
  <c r="DW28" i="31" s="1"/>
  <c r="DW46" i="31" a="1"/>
  <c r="DW46" i="31" s="1"/>
  <c r="DO22" i="8"/>
  <c r="DW37" i="31" a="1"/>
  <c r="DW37" i="31" s="1"/>
  <c r="DN27" i="31" a="1"/>
  <c r="DN27" i="31" s="1"/>
  <c r="E129" i="24"/>
  <c r="DM30" i="31"/>
  <c r="DM29" i="31"/>
  <c r="DM31" i="31" s="1"/>
  <c r="DM15" i="30" s="1"/>
  <c r="DO46" i="8"/>
  <c r="DO63" i="8"/>
  <c r="DP44" i="8"/>
  <c r="DO55" i="8"/>
  <c r="DQ70" i="31"/>
  <c r="DQ71" i="31" s="1"/>
  <c r="DQ74" i="31" s="1"/>
  <c r="DQ76" i="31" s="1"/>
  <c r="DQ54" i="30" s="1"/>
  <c r="DQ52" i="31"/>
  <c r="DQ53" i="31" s="1"/>
  <c r="DQ56" i="31" s="1"/>
  <c r="DQ58" i="31" s="1"/>
  <c r="DQ38" i="30" s="1"/>
  <c r="DQ34" i="31"/>
  <c r="DQ35" i="31" s="1"/>
  <c r="DQ25" i="31"/>
  <c r="DQ26" i="31" s="1"/>
  <c r="DQ43" i="31"/>
  <c r="DQ44" i="31" s="1"/>
  <c r="DQ61" i="31"/>
  <c r="DQ62" i="31" s="1"/>
  <c r="DQ65" i="31" s="1"/>
  <c r="DQ67" i="31" s="1"/>
  <c r="DQ46" i="30" s="1"/>
  <c r="DO30" i="8"/>
  <c r="DO47" i="8"/>
  <c r="DP52" i="8"/>
  <c r="DP28" i="8"/>
  <c r="DP13" i="8"/>
  <c r="DP36" i="8"/>
  <c r="DP60" i="8"/>
  <c r="DO54" i="8"/>
  <c r="DO38" i="8"/>
  <c r="DO62" i="8"/>
  <c r="DQ10" i="8"/>
  <c r="DQ60" i="8" s="1"/>
  <c r="DP61" i="8"/>
  <c r="DP45" i="8"/>
  <c r="DP29" i="8"/>
  <c r="DP21" i="8"/>
  <c r="DP23" i="8" s="1"/>
  <c r="DP53" i="8"/>
  <c r="DP37" i="8"/>
  <c r="DO15" i="8"/>
  <c r="DV21" i="7"/>
  <c r="DU90" i="7"/>
  <c r="DU91" i="7" s="1"/>
  <c r="DU69" i="7"/>
  <c r="DU70" i="7" s="1"/>
  <c r="DU78" i="7"/>
  <c r="DU79" i="7" s="1"/>
  <c r="DU60" i="7"/>
  <c r="DU61" i="7" s="1"/>
  <c r="DU42" i="7"/>
  <c r="DU43" i="7" s="1"/>
  <c r="DU33" i="7"/>
  <c r="DU34" i="7" s="1"/>
  <c r="DU24" i="7"/>
  <c r="DU25" i="7" s="1"/>
  <c r="DU51" i="7"/>
  <c r="DU52" i="7" s="1"/>
  <c r="DQ46" i="7"/>
  <c r="DQ48" i="7" s="1"/>
  <c r="DQ47" i="7"/>
  <c r="DP14" i="8"/>
  <c r="DP105" i="7"/>
  <c r="DP107" i="7" s="1"/>
  <c r="DZ16" i="13"/>
  <c r="EA9" i="13"/>
  <c r="DQ64" i="7"/>
  <c r="DQ66" i="7" s="1"/>
  <c r="DQ65" i="7"/>
  <c r="DQ74" i="7"/>
  <c r="DQ73" i="7"/>
  <c r="DQ75" i="7" s="1"/>
  <c r="DR81" i="7" a="1"/>
  <c r="DR81" i="7" s="1"/>
  <c r="DR80" i="7" a="1"/>
  <c r="DR80" i="7" s="1"/>
  <c r="DR63" i="7" a="1"/>
  <c r="DR63" i="7" s="1"/>
  <c r="DR62" i="7" a="1"/>
  <c r="DR62" i="7" s="1"/>
  <c r="DR72" i="7" a="1"/>
  <c r="DR72" i="7" s="1"/>
  <c r="DR71" i="7" a="1"/>
  <c r="DR71" i="7" s="1"/>
  <c r="DR54" i="7" a="1"/>
  <c r="DR54" i="7" s="1"/>
  <c r="DR53" i="7" a="1"/>
  <c r="DR53" i="7" s="1"/>
  <c r="DR45" i="7" a="1"/>
  <c r="DR45" i="7" s="1"/>
  <c r="DR44" i="7" a="1"/>
  <c r="DR44" i="7" s="1"/>
  <c r="DR36" i="7" a="1"/>
  <c r="DR36" i="7" s="1"/>
  <c r="DR35" i="7" a="1"/>
  <c r="DR35" i="7" s="1"/>
  <c r="DR27" i="7" a="1"/>
  <c r="DR27" i="7" s="1"/>
  <c r="DS18" i="7"/>
  <c r="DR26" i="7" a="1"/>
  <c r="DR26" i="7" s="1"/>
  <c r="DQ83" i="7"/>
  <c r="DQ82" i="7"/>
  <c r="DQ84" i="7" s="1"/>
  <c r="EA8" i="13"/>
  <c r="EA10" i="13" s="1"/>
  <c r="DN107" i="7"/>
  <c r="DQ102" i="7"/>
  <c r="DP104" i="7"/>
  <c r="DQ37" i="7"/>
  <c r="DQ39" i="7" s="1"/>
  <c r="DQ38" i="7"/>
  <c r="EC7" i="13"/>
  <c r="DQ56" i="7"/>
  <c r="DQ55" i="7"/>
  <c r="DQ57" i="7" s="1"/>
  <c r="DP103" i="7"/>
  <c r="DN16" i="8"/>
  <c r="DN15" i="8"/>
  <c r="DN67" i="8" s="1"/>
  <c r="DQ101" i="7"/>
  <c r="DQ28" i="7"/>
  <c r="DQ29" i="7"/>
  <c r="DQ104" i="7" s="1"/>
  <c r="DT48" i="9" l="1"/>
  <c r="DT49" i="9"/>
  <c r="DT52" i="9" s="1" a="1"/>
  <c r="DT52" i="9" s="1"/>
  <c r="DL45" i="31" a="1"/>
  <c r="DL45" i="31" s="1"/>
  <c r="E127" i="28"/>
  <c r="DK48" i="31"/>
  <c r="DK47" i="31"/>
  <c r="DK49" i="31" s="1"/>
  <c r="DK30" i="30" s="1"/>
  <c r="DK38" i="31"/>
  <c r="DK40" i="31" s="1"/>
  <c r="DK22" i="30" s="1"/>
  <c r="DK39" i="31"/>
  <c r="E127" i="25"/>
  <c r="DL36" i="31" a="1"/>
  <c r="DL36" i="31" s="1"/>
  <c r="DP47" i="8"/>
  <c r="EA13" i="13" a="1"/>
  <c r="EA13" i="13" s="1"/>
  <c r="EA17" i="13" s="1"/>
  <c r="DS22" i="31" s="1"/>
  <c r="DS83" i="31" s="1"/>
  <c r="DS84" i="31" s="1"/>
  <c r="EA11" i="13" a="1"/>
  <c r="EA11" i="13" s="1"/>
  <c r="EA12" i="13" a="1"/>
  <c r="EA12" i="13" s="1"/>
  <c r="DP62" i="8"/>
  <c r="DX28" i="31" a="1"/>
  <c r="DX28" i="31" s="1"/>
  <c r="DQ13" i="8"/>
  <c r="DQ36" i="8"/>
  <c r="DO27" i="31" a="1"/>
  <c r="DO27" i="31" s="1"/>
  <c r="E130" i="24"/>
  <c r="DN30" i="31"/>
  <c r="DN29" i="31"/>
  <c r="DN31" i="31" s="1"/>
  <c r="DN15" i="30" s="1"/>
  <c r="DW94" i="31"/>
  <c r="DQ44" i="8"/>
  <c r="DQ52" i="8"/>
  <c r="DP38" i="8"/>
  <c r="DQ20" i="8"/>
  <c r="DX37" i="31" a="1"/>
  <c r="DX37" i="31" s="1"/>
  <c r="DX46" i="31" a="1"/>
  <c r="DX46" i="31" s="1"/>
  <c r="DP31" i="8"/>
  <c r="DP16" i="8"/>
  <c r="DP54" i="8"/>
  <c r="DP63" i="8"/>
  <c r="DR61" i="31"/>
  <c r="DR62" i="31" s="1"/>
  <c r="DR65" i="31" s="1"/>
  <c r="DR67" i="31" s="1"/>
  <c r="DR46" i="30" s="1"/>
  <c r="DR52" i="31"/>
  <c r="DR53" i="31" s="1"/>
  <c r="DR56" i="31" s="1"/>
  <c r="DR58" i="31" s="1"/>
  <c r="DR38" i="30" s="1"/>
  <c r="DR43" i="31"/>
  <c r="DR44" i="31" s="1"/>
  <c r="DR34" i="31"/>
  <c r="DR35" i="31" s="1"/>
  <c r="DR25" i="31"/>
  <c r="DR26" i="31" s="1"/>
  <c r="DR70" i="31"/>
  <c r="DR71" i="31" s="1"/>
  <c r="DR74" i="31" s="1"/>
  <c r="DR76" i="31" s="1"/>
  <c r="DR54" i="30" s="1"/>
  <c r="DP55" i="8"/>
  <c r="DO67" i="8"/>
  <c r="DP22" i="8"/>
  <c r="DP30" i="8"/>
  <c r="DP46" i="8"/>
  <c r="DQ28" i="8"/>
  <c r="DP39" i="8"/>
  <c r="DQ29" i="8"/>
  <c r="DQ53" i="8"/>
  <c r="DR10" i="8"/>
  <c r="DR20" i="8" s="1"/>
  <c r="DQ61" i="8"/>
  <c r="DQ62" i="8" s="1"/>
  <c r="DQ37" i="8"/>
  <c r="DQ21" i="8"/>
  <c r="DQ45" i="8"/>
  <c r="DP15" i="8"/>
  <c r="DS80" i="7" a="1"/>
  <c r="DS80" i="7" s="1"/>
  <c r="DS81" i="7" a="1"/>
  <c r="DS81" i="7" s="1"/>
  <c r="DS71" i="7" a="1"/>
  <c r="DS71" i="7" s="1"/>
  <c r="DS72" i="7" a="1"/>
  <c r="DS72" i="7" s="1"/>
  <c r="DS54" i="7" a="1"/>
  <c r="DS54" i="7" s="1"/>
  <c r="DS53" i="7" a="1"/>
  <c r="DS53" i="7" s="1"/>
  <c r="DS62" i="7" a="1"/>
  <c r="DS62" i="7" s="1"/>
  <c r="DS63" i="7" a="1"/>
  <c r="DS63" i="7" s="1"/>
  <c r="DS45" i="7" a="1"/>
  <c r="DS45" i="7" s="1"/>
  <c r="DS44" i="7" a="1"/>
  <c r="DS44" i="7" s="1"/>
  <c r="DS36" i="7" a="1"/>
  <c r="DS36" i="7" s="1"/>
  <c r="DS35" i="7" a="1"/>
  <c r="DS35" i="7" s="1"/>
  <c r="DS26" i="7" a="1"/>
  <c r="DS26" i="7" s="1"/>
  <c r="DS27" i="7" a="1"/>
  <c r="DS27" i="7" s="1"/>
  <c r="DT18" i="7"/>
  <c r="DR74" i="7"/>
  <c r="DR73" i="7"/>
  <c r="DR75" i="7" s="1"/>
  <c r="EA16" i="13"/>
  <c r="EB9" i="13"/>
  <c r="DR56" i="7"/>
  <c r="DR55" i="7"/>
  <c r="DR57" i="7" s="1"/>
  <c r="ED7" i="13"/>
  <c r="DR102" i="7"/>
  <c r="DW21" i="7"/>
  <c r="DQ103" i="7"/>
  <c r="DR101" i="7"/>
  <c r="DR28" i="7"/>
  <c r="DR30" i="7" s="1"/>
  <c r="DR29" i="7"/>
  <c r="DR37" i="7"/>
  <c r="DR39" i="7" s="1"/>
  <c r="DR38" i="7"/>
  <c r="DR64" i="7"/>
  <c r="DR66" i="7" s="1"/>
  <c r="DR65" i="7"/>
  <c r="DV90" i="7"/>
  <c r="DV91" i="7" s="1"/>
  <c r="DV69" i="7"/>
  <c r="DV70" i="7" s="1"/>
  <c r="DV78" i="7"/>
  <c r="DV79" i="7" s="1"/>
  <c r="DV60" i="7"/>
  <c r="DV61" i="7" s="1"/>
  <c r="DV51" i="7"/>
  <c r="DV52" i="7" s="1"/>
  <c r="DV42" i="7"/>
  <c r="DV43" i="7" s="1"/>
  <c r="DV24" i="7"/>
  <c r="DV25" i="7" s="1"/>
  <c r="DV33" i="7"/>
  <c r="DV34" i="7" s="1"/>
  <c r="EB8" i="13"/>
  <c r="EB10" i="13" s="1"/>
  <c r="DQ30" i="7"/>
  <c r="DR46" i="7"/>
  <c r="DR48" i="7" s="1"/>
  <c r="DR47" i="7"/>
  <c r="DR82" i="7"/>
  <c r="DR84" i="7" s="1"/>
  <c r="DR83" i="7"/>
  <c r="DU49" i="9" l="1"/>
  <c r="DU48" i="9"/>
  <c r="DL39" i="31"/>
  <c r="DL38" i="31"/>
  <c r="DL40" i="31" s="1"/>
  <c r="DL22" i="30" s="1"/>
  <c r="E128" i="25"/>
  <c r="DM36" i="31" a="1"/>
  <c r="DM36" i="31" s="1"/>
  <c r="DM45" i="31" a="1"/>
  <c r="DM45" i="31" s="1"/>
  <c r="E128" i="28"/>
  <c r="DL47" i="31"/>
  <c r="DL49" i="31" s="1"/>
  <c r="DL30" i="30" s="1"/>
  <c r="DL48" i="31"/>
  <c r="DQ47" i="8"/>
  <c r="EB13" i="13" a="1"/>
  <c r="EB13" i="13" s="1"/>
  <c r="EB17" i="13" s="1"/>
  <c r="DT22" i="31" s="1"/>
  <c r="DT83" i="31" s="1"/>
  <c r="DT84" i="31" s="1"/>
  <c r="EB12" i="13" a="1"/>
  <c r="EB12" i="13" s="1"/>
  <c r="EB11" i="13" a="1"/>
  <c r="EB11" i="13" s="1"/>
  <c r="DQ38" i="8"/>
  <c r="DQ30" i="8"/>
  <c r="DR28" i="8"/>
  <c r="DQ23" i="8"/>
  <c r="DR36" i="8"/>
  <c r="DY28" i="31" a="1"/>
  <c r="DY28" i="31" s="1"/>
  <c r="DX94" i="31"/>
  <c r="DY46" i="31" a="1"/>
  <c r="DY46" i="31" s="1"/>
  <c r="DO30" i="31"/>
  <c r="DO29" i="31"/>
  <c r="DO31" i="31" s="1"/>
  <c r="DO15" i="30" s="1"/>
  <c r="DP27" i="31" a="1"/>
  <c r="DP27" i="31" s="1"/>
  <c r="E131" i="24"/>
  <c r="DY37" i="31" a="1"/>
  <c r="DY37" i="31" s="1"/>
  <c r="DQ55" i="8"/>
  <c r="DQ31" i="8"/>
  <c r="DQ39" i="8"/>
  <c r="DS61" i="31"/>
  <c r="DS62" i="31" s="1"/>
  <c r="DS65" i="31" s="1"/>
  <c r="DS67" i="31" s="1"/>
  <c r="DS46" i="30" s="1"/>
  <c r="DS25" i="31"/>
  <c r="DS26" i="31" s="1"/>
  <c r="DS52" i="31"/>
  <c r="DS53" i="31" s="1"/>
  <c r="DS56" i="31" s="1"/>
  <c r="DS58" i="31" s="1"/>
  <c r="DS38" i="30" s="1"/>
  <c r="DS43" i="31"/>
  <c r="DS44" i="31" s="1"/>
  <c r="DS34" i="31"/>
  <c r="DS35" i="31" s="1"/>
  <c r="DS70" i="31"/>
  <c r="DS71" i="31" s="1"/>
  <c r="DS74" i="31" s="1"/>
  <c r="DS76" i="31" s="1"/>
  <c r="DS54" i="30" s="1"/>
  <c r="DP67" i="8"/>
  <c r="DQ54" i="8"/>
  <c r="DQ63" i="8"/>
  <c r="DQ22" i="8"/>
  <c r="DR45" i="8"/>
  <c r="DR44" i="8"/>
  <c r="DR21" i="8"/>
  <c r="DR22" i="8" s="1"/>
  <c r="DR53" i="8"/>
  <c r="DS10" i="8"/>
  <c r="DS52" i="8" s="1"/>
  <c r="DR52" i="8"/>
  <c r="DR29" i="8"/>
  <c r="DR60" i="8"/>
  <c r="DR13" i="8"/>
  <c r="DQ46" i="8"/>
  <c r="DR37" i="8"/>
  <c r="DR61" i="8"/>
  <c r="DR105" i="7"/>
  <c r="DR107" i="7" s="1"/>
  <c r="DR14" i="8"/>
  <c r="DS37" i="7"/>
  <c r="DS39" i="7" s="1"/>
  <c r="DS38" i="7"/>
  <c r="DR104" i="7"/>
  <c r="EB16" i="13"/>
  <c r="EC9" i="13"/>
  <c r="DS73" i="7"/>
  <c r="DS75" i="7" s="1"/>
  <c r="DS74" i="7"/>
  <c r="DS102" i="7"/>
  <c r="DR103" i="7"/>
  <c r="DX21" i="7"/>
  <c r="DS46" i="7"/>
  <c r="DS48" i="7" s="1"/>
  <c r="DS47" i="7"/>
  <c r="DS101" i="7"/>
  <c r="DS29" i="7"/>
  <c r="DS28" i="7"/>
  <c r="DS30" i="7" s="1"/>
  <c r="DQ105" i="7"/>
  <c r="DQ107" i="7" s="1"/>
  <c r="DQ14" i="8"/>
  <c r="DS83" i="7"/>
  <c r="DS82" i="7"/>
  <c r="DS84" i="7" s="1"/>
  <c r="EE7" i="13"/>
  <c r="DS56" i="7"/>
  <c r="DS55" i="7"/>
  <c r="DS57" i="7" s="1"/>
  <c r="EC8" i="13"/>
  <c r="EC10" i="13" s="1"/>
  <c r="DW90" i="7"/>
  <c r="DW91" i="7" s="1"/>
  <c r="DW78" i="7"/>
  <c r="DW79" i="7" s="1"/>
  <c r="DW69" i="7"/>
  <c r="DW70" i="7" s="1"/>
  <c r="DW60" i="7"/>
  <c r="DW61" i="7" s="1"/>
  <c r="DW51" i="7"/>
  <c r="DW52" i="7" s="1"/>
  <c r="DW42" i="7"/>
  <c r="DW43" i="7" s="1"/>
  <c r="DW24" i="7"/>
  <c r="DW25" i="7" s="1"/>
  <c r="DW33" i="7"/>
  <c r="DW34" i="7" s="1"/>
  <c r="DT81" i="7" a="1"/>
  <c r="DT81" i="7" s="1"/>
  <c r="DT80" i="7" a="1"/>
  <c r="DT80" i="7" s="1"/>
  <c r="DT72" i="7" a="1"/>
  <c r="DT72" i="7" s="1"/>
  <c r="DT71" i="7" a="1"/>
  <c r="DT71" i="7" s="1"/>
  <c r="DT63" i="7" a="1"/>
  <c r="DT63" i="7" s="1"/>
  <c r="DT62" i="7" a="1"/>
  <c r="DT62" i="7" s="1"/>
  <c r="DT54" i="7" a="1"/>
  <c r="DT54" i="7" s="1"/>
  <c r="DT53" i="7" a="1"/>
  <c r="DT53" i="7" s="1"/>
  <c r="DT44" i="7" a="1"/>
  <c r="DT44" i="7" s="1"/>
  <c r="DT27" i="7" a="1"/>
  <c r="DT27" i="7" s="1"/>
  <c r="DT36" i="7" a="1"/>
  <c r="DT36" i="7" s="1"/>
  <c r="DT35" i="7" a="1"/>
  <c r="DT35" i="7" s="1"/>
  <c r="DU18" i="7"/>
  <c r="DT26" i="7" a="1"/>
  <c r="DT26" i="7" s="1"/>
  <c r="DT45" i="7" a="1"/>
  <c r="DT45" i="7" s="1"/>
  <c r="DS65" i="7"/>
  <c r="DS64" i="7"/>
  <c r="DS66" i="7" s="1"/>
  <c r="DU52" i="9" l="1" a="1"/>
  <c r="DU52" i="9" s="1"/>
  <c r="DV48" i="9"/>
  <c r="DV49" i="9"/>
  <c r="DN45" i="31" a="1"/>
  <c r="DN45" i="31" s="1"/>
  <c r="E129" i="28"/>
  <c r="DM47" i="31"/>
  <c r="DM49" i="31" s="1"/>
  <c r="DM30" i="30" s="1"/>
  <c r="DM48" i="31"/>
  <c r="DM39" i="31"/>
  <c r="DM38" i="31"/>
  <c r="DM40" i="31" s="1"/>
  <c r="DM22" i="30" s="1"/>
  <c r="E129" i="25"/>
  <c r="DN36" i="31" a="1"/>
  <c r="DN36" i="31" s="1"/>
  <c r="DR38" i="8"/>
  <c r="DR31" i="8"/>
  <c r="EC13" i="13" a="1"/>
  <c r="EC13" i="13" s="1"/>
  <c r="EC17" i="13" s="1"/>
  <c r="DU22" i="31" s="1"/>
  <c r="DU83" i="31" s="1"/>
  <c r="DU84" i="31" s="1"/>
  <c r="EC12" i="13" a="1"/>
  <c r="EC12" i="13" s="1"/>
  <c r="EC11" i="13" a="1"/>
  <c r="EC11" i="13" s="1"/>
  <c r="DZ46" i="31" a="1"/>
  <c r="DZ46" i="31" s="1"/>
  <c r="DZ28" i="31" a="1"/>
  <c r="DZ28" i="31" s="1"/>
  <c r="DZ37" i="31" a="1"/>
  <c r="DZ37" i="31" s="1"/>
  <c r="DQ27" i="31" a="1"/>
  <c r="DQ27" i="31" s="1"/>
  <c r="E132" i="24"/>
  <c r="DP30" i="31"/>
  <c r="DP29" i="31"/>
  <c r="DP31" i="31" s="1"/>
  <c r="DP15" i="30" s="1"/>
  <c r="DY94" i="31"/>
  <c r="DS20" i="8"/>
  <c r="DS13" i="8"/>
  <c r="DS36" i="8"/>
  <c r="DS44" i="8"/>
  <c r="DS28" i="8"/>
  <c r="DR63" i="8"/>
  <c r="DR23" i="8"/>
  <c r="DT34" i="31"/>
  <c r="DT35" i="31" s="1"/>
  <c r="DT70" i="31"/>
  <c r="DT71" i="31" s="1"/>
  <c r="DT74" i="31" s="1"/>
  <c r="DT76" i="31" s="1"/>
  <c r="DT54" i="30" s="1"/>
  <c r="DT52" i="31"/>
  <c r="DT53" i="31" s="1"/>
  <c r="DT56" i="31" s="1"/>
  <c r="DT58" i="31" s="1"/>
  <c r="DT38" i="30" s="1"/>
  <c r="DT61" i="31"/>
  <c r="DT62" i="31" s="1"/>
  <c r="DT65" i="31" s="1"/>
  <c r="DT67" i="31" s="1"/>
  <c r="DT46" i="30" s="1"/>
  <c r="DT25" i="31"/>
  <c r="DT26" i="31" s="1"/>
  <c r="DT43" i="31"/>
  <c r="DT44" i="31" s="1"/>
  <c r="DR39" i="8"/>
  <c r="DR47" i="8"/>
  <c r="DR46" i="8"/>
  <c r="DS60" i="8"/>
  <c r="DR30" i="8"/>
  <c r="DR15" i="8"/>
  <c r="DR62" i="8"/>
  <c r="DR55" i="8"/>
  <c r="DS37" i="8"/>
  <c r="DS53" i="8"/>
  <c r="DS55" i="8" s="1"/>
  <c r="DS21" i="8"/>
  <c r="DT10" i="8"/>
  <c r="DT28" i="8" s="1"/>
  <c r="DS61" i="8"/>
  <c r="DR54" i="8"/>
  <c r="DR16" i="8"/>
  <c r="DS45" i="8"/>
  <c r="DS29" i="8"/>
  <c r="DQ15" i="8"/>
  <c r="DQ67" i="8" s="1"/>
  <c r="DQ16" i="8"/>
  <c r="DX90" i="7"/>
  <c r="DX91" i="7" s="1"/>
  <c r="DX69" i="7"/>
  <c r="DX70" i="7" s="1"/>
  <c r="DX78" i="7"/>
  <c r="DX79" i="7" s="1"/>
  <c r="DX60" i="7"/>
  <c r="DX61" i="7" s="1"/>
  <c r="DX33" i="7"/>
  <c r="DX34" i="7" s="1"/>
  <c r="DX51" i="7"/>
  <c r="DX52" i="7" s="1"/>
  <c r="DX24" i="7"/>
  <c r="DX25" i="7" s="1"/>
  <c r="DX42" i="7"/>
  <c r="DX43" i="7" s="1"/>
  <c r="DT102" i="7"/>
  <c r="DT46" i="7"/>
  <c r="DT48" i="7" s="1"/>
  <c r="DT47" i="7"/>
  <c r="DT55" i="7"/>
  <c r="DT57" i="7" s="1"/>
  <c r="DT56" i="7"/>
  <c r="ED8" i="13"/>
  <c r="ED10" i="13" s="1"/>
  <c r="DS14" i="8"/>
  <c r="DS105" i="7"/>
  <c r="DS107" i="7" s="1"/>
  <c r="DS103" i="7"/>
  <c r="DT101" i="7"/>
  <c r="DT28" i="7"/>
  <c r="DT30" i="7" s="1"/>
  <c r="DT29" i="7"/>
  <c r="DT64" i="7"/>
  <c r="DT66" i="7" s="1"/>
  <c r="DT65" i="7"/>
  <c r="EF7" i="13"/>
  <c r="DS104" i="7"/>
  <c r="EC16" i="13"/>
  <c r="ED9" i="13"/>
  <c r="DT82" i="7"/>
  <c r="DT84" i="7" s="1"/>
  <c r="DT83" i="7"/>
  <c r="DU72" i="7" a="1"/>
  <c r="DU72" i="7" s="1"/>
  <c r="DU71" i="7" a="1"/>
  <c r="DU71" i="7" s="1"/>
  <c r="DU63" i="7" a="1"/>
  <c r="DU63" i="7" s="1"/>
  <c r="DU62" i="7" a="1"/>
  <c r="DU62" i="7" s="1"/>
  <c r="DU54" i="7" a="1"/>
  <c r="DU54" i="7" s="1"/>
  <c r="DU53" i="7" a="1"/>
  <c r="DU53" i="7" s="1"/>
  <c r="DU81" i="7" a="1"/>
  <c r="DU81" i="7" s="1"/>
  <c r="DU35" i="7" a="1"/>
  <c r="DU35" i="7" s="1"/>
  <c r="DU45" i="7" a="1"/>
  <c r="DU45" i="7" s="1"/>
  <c r="DU26" i="7" a="1"/>
  <c r="DU26" i="7" s="1"/>
  <c r="DU80" i="7" a="1"/>
  <c r="DU80" i="7" s="1"/>
  <c r="DV18" i="7"/>
  <c r="DU44" i="7" a="1"/>
  <c r="DU44" i="7" s="1"/>
  <c r="DU27" i="7" a="1"/>
  <c r="DU27" i="7" s="1"/>
  <c r="DU36" i="7" a="1"/>
  <c r="DU36" i="7" s="1"/>
  <c r="DT37" i="7"/>
  <c r="DT39" i="7" s="1"/>
  <c r="DT38" i="7"/>
  <c r="DT74" i="7"/>
  <c r="DT73" i="7"/>
  <c r="DT75" i="7" s="1"/>
  <c r="DY21" i="7"/>
  <c r="DV52" i="9" l="1" a="1"/>
  <c r="DV52" i="9" s="1"/>
  <c r="DS47" i="8"/>
  <c r="DW49" i="9"/>
  <c r="DW48" i="9"/>
  <c r="DN38" i="31"/>
  <c r="DN40" i="31" s="1"/>
  <c r="DN22" i="30" s="1"/>
  <c r="DN39" i="31"/>
  <c r="E130" i="25"/>
  <c r="DO36" i="31" a="1"/>
  <c r="DO36" i="31" s="1"/>
  <c r="DO45" i="31" a="1"/>
  <c r="DO45" i="31" s="1"/>
  <c r="E130" i="28"/>
  <c r="DN48" i="31"/>
  <c r="DN47" i="31"/>
  <c r="DN49" i="31" s="1"/>
  <c r="DN30" i="30" s="1"/>
  <c r="DT36" i="8"/>
  <c r="DS38" i="8"/>
  <c r="DS16" i="8"/>
  <c r="ED13" i="13" a="1"/>
  <c r="ED13" i="13" s="1"/>
  <c r="ED17" i="13" s="1"/>
  <c r="DV22" i="31" s="1"/>
  <c r="DV83" i="31" s="1"/>
  <c r="DV84" i="31" s="1"/>
  <c r="ED12" i="13" a="1"/>
  <c r="ED12" i="13" s="1"/>
  <c r="ED11" i="13" a="1"/>
  <c r="ED11" i="13" s="1"/>
  <c r="DS31" i="8"/>
  <c r="DZ94" i="31"/>
  <c r="DS63" i="8"/>
  <c r="EA28" i="31" a="1"/>
  <c r="EA28" i="31" s="1"/>
  <c r="EA46" i="31" a="1"/>
  <c r="EA46" i="31" s="1"/>
  <c r="DR27" i="31" a="1"/>
  <c r="DR27" i="31" s="1"/>
  <c r="E133" i="24"/>
  <c r="DQ30" i="31"/>
  <c r="DQ29" i="31"/>
  <c r="DQ31" i="31" s="1"/>
  <c r="DQ15" i="30" s="1"/>
  <c r="EA37" i="31" a="1"/>
  <c r="EA37" i="31" s="1"/>
  <c r="DS22" i="8"/>
  <c r="DU70" i="31"/>
  <c r="DU71" i="31" s="1"/>
  <c r="DU74" i="31" s="1"/>
  <c r="DU76" i="31" s="1"/>
  <c r="DU54" i="30" s="1"/>
  <c r="DU61" i="31"/>
  <c r="DU62" i="31" s="1"/>
  <c r="DU65" i="31" s="1"/>
  <c r="DU67" i="31" s="1"/>
  <c r="DU46" i="30" s="1"/>
  <c r="DU52" i="31"/>
  <c r="DU53" i="31" s="1"/>
  <c r="DU56" i="31" s="1"/>
  <c r="DU58" i="31" s="1"/>
  <c r="DU38" i="30" s="1"/>
  <c r="DU43" i="31"/>
  <c r="DU44" i="31" s="1"/>
  <c r="DU34" i="31"/>
  <c r="DU35" i="31" s="1"/>
  <c r="DU25" i="31"/>
  <c r="DU26" i="31" s="1"/>
  <c r="DS39" i="8"/>
  <c r="DR67" i="8"/>
  <c r="DS54" i="8"/>
  <c r="DS23" i="8"/>
  <c r="DT44" i="8"/>
  <c r="DS30" i="8"/>
  <c r="DT52" i="8"/>
  <c r="DT20" i="8"/>
  <c r="DT13" i="8"/>
  <c r="DT60" i="8"/>
  <c r="DU10" i="8"/>
  <c r="DU44" i="8" s="1"/>
  <c r="DS46" i="8"/>
  <c r="DS62" i="8"/>
  <c r="DS15" i="8"/>
  <c r="DT21" i="8"/>
  <c r="DT61" i="8"/>
  <c r="DT14" i="8"/>
  <c r="DT105" i="7"/>
  <c r="EG7" i="13"/>
  <c r="DT37" i="8"/>
  <c r="DU38" i="7"/>
  <c r="DU37" i="7"/>
  <c r="DU39" i="7" s="1"/>
  <c r="DU55" i="7"/>
  <c r="DU57" i="7" s="1"/>
  <c r="DU56" i="7"/>
  <c r="DT45" i="8"/>
  <c r="DU47" i="7"/>
  <c r="DU46" i="7"/>
  <c r="DU48" i="7" s="1"/>
  <c r="DV63" i="7" a="1"/>
  <c r="DV63" i="7" s="1"/>
  <c r="DV62" i="7" a="1"/>
  <c r="DV62" i="7" s="1"/>
  <c r="DV71" i="7" a="1"/>
  <c r="DV71" i="7" s="1"/>
  <c r="DV80" i="7" a="1"/>
  <c r="DV80" i="7" s="1"/>
  <c r="DV72" i="7" a="1"/>
  <c r="DV72" i="7" s="1"/>
  <c r="DV81" i="7" a="1"/>
  <c r="DV81" i="7" s="1"/>
  <c r="DV54" i="7" a="1"/>
  <c r="DV54" i="7" s="1"/>
  <c r="DV53" i="7" a="1"/>
  <c r="DV53" i="7" s="1"/>
  <c r="DV45" i="7" a="1"/>
  <c r="DV45" i="7" s="1"/>
  <c r="DV44" i="7" a="1"/>
  <c r="DV44" i="7" s="1"/>
  <c r="DV36" i="7" a="1"/>
  <c r="DV36" i="7" s="1"/>
  <c r="DV35" i="7" a="1"/>
  <c r="DV35" i="7" s="1"/>
  <c r="DV27" i="7" a="1"/>
  <c r="DV27" i="7" s="1"/>
  <c r="DW18" i="7"/>
  <c r="DV26" i="7" a="1"/>
  <c r="DV26" i="7" s="1"/>
  <c r="DU64" i="7"/>
  <c r="DU66" i="7" s="1"/>
  <c r="DU65" i="7"/>
  <c r="DZ21" i="7"/>
  <c r="EE9" i="13"/>
  <c r="ED16" i="13"/>
  <c r="DT53" i="8"/>
  <c r="DU82" i="7"/>
  <c r="DU84" i="7" s="1"/>
  <c r="DU83" i="7"/>
  <c r="DT104" i="7"/>
  <c r="DY90" i="7"/>
  <c r="DY91" i="7" s="1"/>
  <c r="DY60" i="7"/>
  <c r="DY61" i="7" s="1"/>
  <c r="DY51" i="7"/>
  <c r="DY52" i="7" s="1"/>
  <c r="DY69" i="7"/>
  <c r="DY70" i="7" s="1"/>
  <c r="DY24" i="7"/>
  <c r="DY25" i="7" s="1"/>
  <c r="DY42" i="7"/>
  <c r="DY43" i="7" s="1"/>
  <c r="DY33" i="7"/>
  <c r="DY34" i="7" s="1"/>
  <c r="DY78" i="7"/>
  <c r="DY79" i="7" s="1"/>
  <c r="DT29" i="8"/>
  <c r="DT31" i="8" s="1"/>
  <c r="DU101" i="7"/>
  <c r="DU29" i="7"/>
  <c r="DU28" i="7"/>
  <c r="DU30" i="7" s="1"/>
  <c r="DU73" i="7"/>
  <c r="DU75" i="7" s="1"/>
  <c r="DU74" i="7"/>
  <c r="DT103" i="7"/>
  <c r="DU102" i="7"/>
  <c r="EE8" i="13"/>
  <c r="EE10" i="13" s="1"/>
  <c r="DW52" i="9" l="1" a="1"/>
  <c r="DW52" i="9" s="1"/>
  <c r="DX49" i="9"/>
  <c r="DX48" i="9"/>
  <c r="DP45" i="31" a="1"/>
  <c r="DP45" i="31" s="1"/>
  <c r="E131" i="28"/>
  <c r="DO47" i="31"/>
  <c r="DO49" i="31" s="1"/>
  <c r="DO30" i="30" s="1"/>
  <c r="DO48" i="31"/>
  <c r="DO39" i="31"/>
  <c r="DO38" i="31"/>
  <c r="DO40" i="31" s="1"/>
  <c r="DO22" i="30" s="1"/>
  <c r="DP36" i="31" a="1"/>
  <c r="DP36" i="31" s="1"/>
  <c r="E131" i="25"/>
  <c r="DT38" i="8"/>
  <c r="DU13" i="8"/>
  <c r="EE13" i="13" a="1"/>
  <c r="EE13" i="13" s="1"/>
  <c r="EE17" i="13" s="1"/>
  <c r="DW22" i="31" s="1"/>
  <c r="DW83" i="31" s="1"/>
  <c r="DW84" i="31" s="1"/>
  <c r="EE12" i="13" a="1"/>
  <c r="EE12" i="13" s="1"/>
  <c r="EE11" i="13" a="1"/>
  <c r="EE11" i="13" s="1"/>
  <c r="DU52" i="8"/>
  <c r="DT15" i="8"/>
  <c r="DT22" i="8"/>
  <c r="DR30" i="31"/>
  <c r="DR29" i="31"/>
  <c r="DR31" i="31" s="1"/>
  <c r="DR15" i="30" s="1"/>
  <c r="EB28" i="31" a="1"/>
  <c r="EB28" i="31" s="1"/>
  <c r="EB46" i="31" a="1"/>
  <c r="EB46" i="31" s="1"/>
  <c r="DT47" i="8"/>
  <c r="DS27" i="31" a="1"/>
  <c r="DS27" i="31" s="1"/>
  <c r="E134" i="24"/>
  <c r="EB37" i="31" a="1"/>
  <c r="EB37" i="31" s="1"/>
  <c r="EA94" i="31"/>
  <c r="DT55" i="8"/>
  <c r="DV61" i="31"/>
  <c r="DV62" i="31" s="1"/>
  <c r="DV65" i="31" s="1"/>
  <c r="DV67" i="31" s="1"/>
  <c r="DV46" i="30" s="1"/>
  <c r="DV52" i="31"/>
  <c r="DV53" i="31" s="1"/>
  <c r="DV56" i="31" s="1"/>
  <c r="DV58" i="31" s="1"/>
  <c r="DV38" i="30" s="1"/>
  <c r="DV43" i="31"/>
  <c r="DV44" i="31" s="1"/>
  <c r="DV70" i="31"/>
  <c r="DV71" i="31" s="1"/>
  <c r="DV74" i="31" s="1"/>
  <c r="DV76" i="31" s="1"/>
  <c r="DV54" i="30" s="1"/>
  <c r="DV34" i="31"/>
  <c r="DV35" i="31" s="1"/>
  <c r="DV25" i="31"/>
  <c r="DV26" i="31" s="1"/>
  <c r="DS67" i="8"/>
  <c r="DT39" i="8"/>
  <c r="DT63" i="8"/>
  <c r="DT62" i="8"/>
  <c r="DU60" i="8"/>
  <c r="DU20" i="8"/>
  <c r="DU28" i="8"/>
  <c r="DU36" i="8"/>
  <c r="DU37" i="8"/>
  <c r="DV10" i="8"/>
  <c r="DV20" i="8" s="1"/>
  <c r="DU45" i="8"/>
  <c r="DU46" i="8" s="1"/>
  <c r="DT23" i="8"/>
  <c r="DU29" i="8"/>
  <c r="DU53" i="8"/>
  <c r="DT46" i="8"/>
  <c r="DT54" i="8"/>
  <c r="DT16" i="8"/>
  <c r="DU61" i="8"/>
  <c r="DU21" i="8"/>
  <c r="DW72" i="7" a="1"/>
  <c r="DW72" i="7" s="1"/>
  <c r="DW81" i="7" a="1"/>
  <c r="DW81" i="7" s="1"/>
  <c r="DW80" i="7" a="1"/>
  <c r="DW80" i="7" s="1"/>
  <c r="DW71" i="7" a="1"/>
  <c r="DW71" i="7" s="1"/>
  <c r="DW62" i="7" a="1"/>
  <c r="DW62" i="7" s="1"/>
  <c r="DW45" i="7" a="1"/>
  <c r="DW45" i="7" s="1"/>
  <c r="DW44" i="7" a="1"/>
  <c r="DW44" i="7" s="1"/>
  <c r="DW36" i="7" a="1"/>
  <c r="DW36" i="7" s="1"/>
  <c r="DW35" i="7" a="1"/>
  <c r="DW35" i="7" s="1"/>
  <c r="DW53" i="7" a="1"/>
  <c r="DW53" i="7" s="1"/>
  <c r="DX18" i="7"/>
  <c r="DW63" i="7" a="1"/>
  <c r="DW63" i="7" s="1"/>
  <c r="DW26" i="7" a="1"/>
  <c r="DW26" i="7" s="1"/>
  <c r="DW54" i="7" a="1"/>
  <c r="DW54" i="7" s="1"/>
  <c r="DW27" i="7" a="1"/>
  <c r="DW27" i="7" s="1"/>
  <c r="DZ90" i="7"/>
  <c r="DZ91" i="7" s="1"/>
  <c r="DZ78" i="7"/>
  <c r="DZ79" i="7" s="1"/>
  <c r="DZ69" i="7"/>
  <c r="DZ70" i="7" s="1"/>
  <c r="DZ60" i="7"/>
  <c r="DZ61" i="7" s="1"/>
  <c r="DZ42" i="7"/>
  <c r="DZ43" i="7" s="1"/>
  <c r="DZ33" i="7"/>
  <c r="DZ34" i="7" s="1"/>
  <c r="DZ51" i="7"/>
  <c r="DZ52" i="7" s="1"/>
  <c r="DZ24" i="7"/>
  <c r="DZ25" i="7" s="1"/>
  <c r="DV38" i="7"/>
  <c r="DV37" i="7"/>
  <c r="DV39" i="7" s="1"/>
  <c r="DV82" i="7"/>
  <c r="DV84" i="7" s="1"/>
  <c r="DV83" i="7"/>
  <c r="EF8" i="13"/>
  <c r="EF10" i="13" s="1"/>
  <c r="DU103" i="7"/>
  <c r="DT30" i="8"/>
  <c r="DV73" i="7"/>
  <c r="DV75" i="7" s="1"/>
  <c r="DV74" i="7"/>
  <c r="EH7" i="13"/>
  <c r="DV102" i="7"/>
  <c r="DV46" i="7"/>
  <c r="DV48" i="7" s="1"/>
  <c r="DV47" i="7"/>
  <c r="DV64" i="7"/>
  <c r="DV66" i="7" s="1"/>
  <c r="DV65" i="7"/>
  <c r="DU14" i="8"/>
  <c r="DU105" i="7"/>
  <c r="DU107" i="7" s="1"/>
  <c r="DU104" i="7"/>
  <c r="EA21" i="7"/>
  <c r="DV55" i="7"/>
  <c r="DV57" i="7" s="1"/>
  <c r="DV56" i="7"/>
  <c r="DT107" i="7"/>
  <c r="EF9" i="13"/>
  <c r="EE16" i="13"/>
  <c r="DV101" i="7"/>
  <c r="DV29" i="7"/>
  <c r="DV28" i="7"/>
  <c r="DV30" i="7" s="1"/>
  <c r="DX52" i="9" l="1" a="1"/>
  <c r="DX52" i="9" s="1"/>
  <c r="DY48" i="9"/>
  <c r="DY49" i="9"/>
  <c r="DY52" i="9" s="1" a="1"/>
  <c r="DY52" i="9" s="1"/>
  <c r="E132" i="25"/>
  <c r="DQ36" i="31" a="1"/>
  <c r="DQ36" i="31" s="1"/>
  <c r="DP39" i="31"/>
  <c r="DP38" i="31"/>
  <c r="DP40" i="31" s="1"/>
  <c r="DP22" i="30" s="1"/>
  <c r="DQ45" i="31" a="1"/>
  <c r="DQ45" i="31" s="1"/>
  <c r="E132" i="28"/>
  <c r="DP47" i="31"/>
  <c r="DP49" i="31" s="1"/>
  <c r="DP30" i="30" s="1"/>
  <c r="DP48" i="31"/>
  <c r="DU15" i="8"/>
  <c r="DU55" i="8"/>
  <c r="DU38" i="8"/>
  <c r="EF12" i="13" a="1"/>
  <c r="EF12" i="13" s="1"/>
  <c r="EF13" i="13" a="1"/>
  <c r="EF13" i="13" s="1"/>
  <c r="EF17" i="13" s="1"/>
  <c r="DX22" i="31" s="1"/>
  <c r="DX83" i="31" s="1"/>
  <c r="DX84" i="31" s="1"/>
  <c r="EF11" i="13" a="1"/>
  <c r="EF11" i="13" s="1"/>
  <c r="DU47" i="8"/>
  <c r="DU63" i="8"/>
  <c r="EC46" i="31" a="1"/>
  <c r="EC46" i="31" s="1"/>
  <c r="DS30" i="31"/>
  <c r="DS29" i="31"/>
  <c r="DS31" i="31" s="1"/>
  <c r="DS15" i="30" s="1"/>
  <c r="EB94" i="31"/>
  <c r="EC28" i="31" a="1"/>
  <c r="EC28" i="31" s="1"/>
  <c r="DU39" i="8"/>
  <c r="DU22" i="8"/>
  <c r="EC37" i="31" a="1"/>
  <c r="EC37" i="31" s="1"/>
  <c r="DT27" i="31" a="1"/>
  <c r="DT27" i="31" s="1"/>
  <c r="E135" i="24"/>
  <c r="DW70" i="31"/>
  <c r="DW71" i="31" s="1"/>
  <c r="DW74" i="31" s="1"/>
  <c r="DW76" i="31" s="1"/>
  <c r="DW54" i="30" s="1"/>
  <c r="DW52" i="31"/>
  <c r="DW53" i="31" s="1"/>
  <c r="DW56" i="31" s="1"/>
  <c r="DW58" i="31" s="1"/>
  <c r="DW38" i="30" s="1"/>
  <c r="DW43" i="31"/>
  <c r="DW44" i="31" s="1"/>
  <c r="DW34" i="31"/>
  <c r="DW35" i="31" s="1"/>
  <c r="DW61" i="31"/>
  <c r="DW62" i="31" s="1"/>
  <c r="DW65" i="31" s="1"/>
  <c r="DW67" i="31" s="1"/>
  <c r="DW46" i="30" s="1"/>
  <c r="DW25" i="31"/>
  <c r="DW26" i="31" s="1"/>
  <c r="DU54" i="8"/>
  <c r="DV52" i="8"/>
  <c r="DT67" i="8"/>
  <c r="DU31" i="8"/>
  <c r="DV28" i="8"/>
  <c r="DW10" i="8"/>
  <c r="DW36" i="8" s="1"/>
  <c r="DV36" i="8"/>
  <c r="DU30" i="8"/>
  <c r="DV13" i="8"/>
  <c r="DV60" i="8"/>
  <c r="DV44" i="8"/>
  <c r="DV61" i="8"/>
  <c r="DU23" i="8"/>
  <c r="DU16" i="8"/>
  <c r="DV14" i="8"/>
  <c r="DV105" i="7"/>
  <c r="DV29" i="8"/>
  <c r="DV37" i="8"/>
  <c r="DV53" i="8"/>
  <c r="DV45" i="8"/>
  <c r="DV21" i="8"/>
  <c r="DV23" i="8" s="1"/>
  <c r="DW102" i="7"/>
  <c r="DW46" i="7"/>
  <c r="DW48" i="7" s="1"/>
  <c r="DW47" i="7"/>
  <c r="DX81" i="7" a="1"/>
  <c r="DX81" i="7" s="1"/>
  <c r="DX80" i="7" a="1"/>
  <c r="DX80" i="7" s="1"/>
  <c r="DX72" i="7" a="1"/>
  <c r="DX72" i="7" s="1"/>
  <c r="DX71" i="7" a="1"/>
  <c r="DX71" i="7" s="1"/>
  <c r="DX54" i="7" a="1"/>
  <c r="DX54" i="7" s="1"/>
  <c r="DX53" i="7" a="1"/>
  <c r="DX53" i="7" s="1"/>
  <c r="DX63" i="7" a="1"/>
  <c r="DX63" i="7" s="1"/>
  <c r="DX62" i="7" a="1"/>
  <c r="DX62" i="7" s="1"/>
  <c r="DX26" i="7" a="1"/>
  <c r="DX26" i="7" s="1"/>
  <c r="DX36" i="7" a="1"/>
  <c r="DX36" i="7" s="1"/>
  <c r="DX44" i="7" a="1"/>
  <c r="DX44" i="7" s="1"/>
  <c r="DX35" i="7" a="1"/>
  <c r="DX35" i="7" s="1"/>
  <c r="DX45" i="7" a="1"/>
  <c r="DX45" i="7" s="1"/>
  <c r="DX27" i="7" a="1"/>
  <c r="DX27" i="7" s="1"/>
  <c r="DY18" i="7"/>
  <c r="DW38" i="7"/>
  <c r="DW37" i="7"/>
  <c r="DW39" i="7" s="1"/>
  <c r="DU62" i="8"/>
  <c r="DV103" i="7"/>
  <c r="DV104" i="7"/>
  <c r="EI7" i="13"/>
  <c r="DW101" i="7"/>
  <c r="DW29" i="7"/>
  <c r="DW28" i="7"/>
  <c r="DW30" i="7" s="1"/>
  <c r="DW65" i="7"/>
  <c r="DW64" i="7"/>
  <c r="DW66" i="7" s="1"/>
  <c r="EB21" i="7"/>
  <c r="EG8" i="13"/>
  <c r="EG10" i="13" s="1"/>
  <c r="EG9" i="13"/>
  <c r="EF16" i="13"/>
  <c r="DW55" i="7"/>
  <c r="DW57" i="7" s="1"/>
  <c r="DW56" i="7"/>
  <c r="DW73" i="7"/>
  <c r="DW75" i="7" s="1"/>
  <c r="DW74" i="7"/>
  <c r="DW83" i="7"/>
  <c r="DW82" i="7"/>
  <c r="DW84" i="7" s="1"/>
  <c r="EA90" i="7"/>
  <c r="EA91" i="7" s="1"/>
  <c r="EA78" i="7"/>
  <c r="EA79" i="7" s="1"/>
  <c r="EA69" i="7"/>
  <c r="EA70" i="7" s="1"/>
  <c r="EA60" i="7"/>
  <c r="EA61" i="7" s="1"/>
  <c r="EA42" i="7"/>
  <c r="EA43" i="7" s="1"/>
  <c r="EA33" i="7"/>
  <c r="EA34" i="7" s="1"/>
  <c r="EA51" i="7"/>
  <c r="EA52" i="7" s="1"/>
  <c r="EA24" i="7"/>
  <c r="EA25" i="7" s="1"/>
  <c r="DZ49" i="9" l="1"/>
  <c r="DZ48" i="9"/>
  <c r="E133" i="28"/>
  <c r="DR45" i="31" a="1"/>
  <c r="DR45" i="31" s="1"/>
  <c r="DQ47" i="31"/>
  <c r="DQ49" i="31" s="1"/>
  <c r="DQ30" i="30" s="1"/>
  <c r="DQ48" i="31"/>
  <c r="DQ38" i="31"/>
  <c r="DQ40" i="31" s="1"/>
  <c r="DQ22" i="30" s="1"/>
  <c r="DQ39" i="31"/>
  <c r="DR36" i="31" a="1"/>
  <c r="DR36" i="31" s="1"/>
  <c r="E133" i="25"/>
  <c r="EG13" i="13" a="1"/>
  <c r="EG13" i="13" s="1"/>
  <c r="EG17" i="13" s="1"/>
  <c r="DY22" i="31" s="1"/>
  <c r="DY83" i="31" s="1"/>
  <c r="DY84" i="31" s="1"/>
  <c r="EG12" i="13" a="1"/>
  <c r="EG12" i="13" s="1"/>
  <c r="EG11" i="13" a="1"/>
  <c r="EG11" i="13" s="1"/>
  <c r="DV55" i="8"/>
  <c r="DV39" i="8"/>
  <c r="EC94" i="31"/>
  <c r="DV31" i="8"/>
  <c r="DU27" i="31" a="1"/>
  <c r="DU27" i="31" s="1"/>
  <c r="E136" i="24"/>
  <c r="ED46" i="31" a="1"/>
  <c r="ED46" i="31" s="1"/>
  <c r="DW13" i="8"/>
  <c r="ED28" i="31" a="1"/>
  <c r="ED28" i="31" s="1"/>
  <c r="DT30" i="31"/>
  <c r="DT29" i="31"/>
  <c r="DT31" i="31" s="1"/>
  <c r="DT15" i="30" s="1"/>
  <c r="ED37" i="31" a="1"/>
  <c r="ED37" i="31" s="1"/>
  <c r="DW28" i="8"/>
  <c r="DW20" i="8"/>
  <c r="DW52" i="8"/>
  <c r="DW44" i="8"/>
  <c r="DW60" i="8"/>
  <c r="DV63" i="8"/>
  <c r="DX25" i="31"/>
  <c r="DX26" i="31" s="1"/>
  <c r="DX70" i="31"/>
  <c r="DX71" i="31" s="1"/>
  <c r="DX74" i="31" s="1"/>
  <c r="DX76" i="31" s="1"/>
  <c r="DX54" i="30" s="1"/>
  <c r="DX61" i="31"/>
  <c r="DX62" i="31" s="1"/>
  <c r="DX65" i="31" s="1"/>
  <c r="DX67" i="31" s="1"/>
  <c r="DX46" i="30" s="1"/>
  <c r="DX43" i="31"/>
  <c r="DX44" i="31" s="1"/>
  <c r="DX52" i="31"/>
  <c r="DX53" i="31" s="1"/>
  <c r="DX56" i="31" s="1"/>
  <c r="DX58" i="31" s="1"/>
  <c r="DX38" i="30" s="1"/>
  <c r="DX34" i="31"/>
  <c r="DX35" i="31" s="1"/>
  <c r="DV62" i="8"/>
  <c r="DV47" i="8"/>
  <c r="DV38" i="8"/>
  <c r="DU67" i="8"/>
  <c r="DW37" i="8"/>
  <c r="DW38" i="8" s="1"/>
  <c r="DW21" i="8"/>
  <c r="DW53" i="8"/>
  <c r="DV16" i="8"/>
  <c r="DX10" i="8"/>
  <c r="DX52" i="8" s="1"/>
  <c r="DV46" i="8"/>
  <c r="DV30" i="8"/>
  <c r="DV22" i="8"/>
  <c r="DW61" i="8"/>
  <c r="DW14" i="8"/>
  <c r="DW105" i="7"/>
  <c r="DW107" i="7" s="1"/>
  <c r="DW45" i="8"/>
  <c r="DW29" i="8"/>
  <c r="DV54" i="8"/>
  <c r="DY72" i="7" a="1"/>
  <c r="DY72" i="7" s="1"/>
  <c r="DY71" i="7" a="1"/>
  <c r="DY71" i="7" s="1"/>
  <c r="DY81" i="7" a="1"/>
  <c r="DY81" i="7" s="1"/>
  <c r="DY80" i="7" a="1"/>
  <c r="DY80" i="7" s="1"/>
  <c r="DY54" i="7" a="1"/>
  <c r="DY54" i="7" s="1"/>
  <c r="DY53" i="7" a="1"/>
  <c r="DY53" i="7" s="1"/>
  <c r="DY63" i="7" a="1"/>
  <c r="DY63" i="7" s="1"/>
  <c r="DY62" i="7" a="1"/>
  <c r="DY62" i="7" s="1"/>
  <c r="DY45" i="7" a="1"/>
  <c r="DY45" i="7" s="1"/>
  <c r="DY27" i="7" a="1"/>
  <c r="DY27" i="7" s="1"/>
  <c r="DY44" i="7" a="1"/>
  <c r="DY44" i="7" s="1"/>
  <c r="DY36" i="7" a="1"/>
  <c r="DY36" i="7" s="1"/>
  <c r="DY35" i="7" a="1"/>
  <c r="DY35" i="7" s="1"/>
  <c r="DY26" i="7" a="1"/>
  <c r="DY26" i="7" s="1"/>
  <c r="DZ18" i="7"/>
  <c r="EH8" i="13"/>
  <c r="EH10" i="13" s="1"/>
  <c r="DX82" i="7"/>
  <c r="DX84" i="7" s="1"/>
  <c r="DX83" i="7"/>
  <c r="EJ7" i="13"/>
  <c r="DX101" i="7"/>
  <c r="DX28" i="7"/>
  <c r="DX30" i="7" s="1"/>
  <c r="DX29" i="7"/>
  <c r="DV15" i="8"/>
  <c r="DX102" i="7"/>
  <c r="DX55" i="7"/>
  <c r="DX57" i="7" s="1"/>
  <c r="DX56" i="7"/>
  <c r="EB90" i="7"/>
  <c r="EB91" i="7" s="1"/>
  <c r="EB78" i="7"/>
  <c r="EB79" i="7" s="1"/>
  <c r="EB69" i="7"/>
  <c r="EB70" i="7" s="1"/>
  <c r="EB60" i="7"/>
  <c r="EB61" i="7" s="1"/>
  <c r="EB42" i="7"/>
  <c r="EB43" i="7" s="1"/>
  <c r="EB33" i="7"/>
  <c r="EB34" i="7" s="1"/>
  <c r="EB51" i="7"/>
  <c r="EB52" i="7" s="1"/>
  <c r="EB24" i="7"/>
  <c r="EB25" i="7" s="1"/>
  <c r="DX65" i="7"/>
  <c r="DX64" i="7"/>
  <c r="DX66" i="7" s="1"/>
  <c r="EC21" i="7"/>
  <c r="DW103" i="7"/>
  <c r="DX37" i="7"/>
  <c r="DX39" i="7" s="1"/>
  <c r="DX38" i="7"/>
  <c r="DX74" i="7"/>
  <c r="DX73" i="7"/>
  <c r="DX75" i="7" s="1"/>
  <c r="EH9" i="13"/>
  <c r="EG16" i="13"/>
  <c r="DW104" i="7"/>
  <c r="DX46" i="7"/>
  <c r="DX48" i="7" s="1"/>
  <c r="DX47" i="7"/>
  <c r="DV107" i="7"/>
  <c r="DZ52" i="9" l="1" a="1"/>
  <c r="DZ52" i="9" s="1"/>
  <c r="EA48" i="9"/>
  <c r="EA49" i="9"/>
  <c r="EA52" i="9" s="1" a="1"/>
  <c r="EA52" i="9" s="1"/>
  <c r="E134" i="25"/>
  <c r="DS36" i="31" a="1"/>
  <c r="DS36" i="31" s="1"/>
  <c r="DR39" i="31"/>
  <c r="DR38" i="31"/>
  <c r="DR40" i="31" s="1"/>
  <c r="DR22" i="30" s="1"/>
  <c r="DR48" i="31"/>
  <c r="DR47" i="31"/>
  <c r="DR49" i="31" s="1"/>
  <c r="DR30" i="30" s="1"/>
  <c r="DS45" i="31" a="1"/>
  <c r="DS45" i="31" s="1"/>
  <c r="E134" i="28"/>
  <c r="DW16" i="8"/>
  <c r="DW31" i="8"/>
  <c r="DX44" i="8"/>
  <c r="DW55" i="8"/>
  <c r="EH12" i="13" a="1"/>
  <c r="EH12" i="13" s="1"/>
  <c r="EH13" i="13" a="1"/>
  <c r="EH13" i="13" s="1"/>
  <c r="EH17" i="13" s="1"/>
  <c r="DZ22" i="31" s="1"/>
  <c r="DZ83" i="31" s="1"/>
  <c r="DZ84" i="31" s="1"/>
  <c r="EH11" i="13" a="1"/>
  <c r="EH11" i="13" s="1"/>
  <c r="DW23" i="8"/>
  <c r="DW47" i="8"/>
  <c r="ED94" i="31"/>
  <c r="DW54" i="8"/>
  <c r="EE37" i="31" a="1"/>
  <c r="EE37" i="31" s="1"/>
  <c r="DW15" i="8"/>
  <c r="DV27" i="31" a="1"/>
  <c r="DV27" i="31" s="1"/>
  <c r="E137" i="24"/>
  <c r="DU30" i="31"/>
  <c r="DU29" i="31"/>
  <c r="DU31" i="31" s="1"/>
  <c r="DU15" i="30" s="1"/>
  <c r="EE28" i="31" a="1"/>
  <c r="EE28" i="31" s="1"/>
  <c r="EE46" i="31" a="1"/>
  <c r="EE46" i="31" s="1"/>
  <c r="DW63" i="8"/>
  <c r="DX28" i="8"/>
  <c r="DX13" i="8"/>
  <c r="DX60" i="8"/>
  <c r="DX36" i="8"/>
  <c r="DY61" i="31"/>
  <c r="DY62" i="31" s="1"/>
  <c r="DY65" i="31" s="1"/>
  <c r="DY67" i="31" s="1"/>
  <c r="DY46" i="30" s="1"/>
  <c r="DY52" i="31"/>
  <c r="DY53" i="31" s="1"/>
  <c r="DY56" i="31" s="1"/>
  <c r="DY58" i="31" s="1"/>
  <c r="DY38" i="30" s="1"/>
  <c r="DY70" i="31"/>
  <c r="DY71" i="31" s="1"/>
  <c r="DY74" i="31" s="1"/>
  <c r="DY76" i="31" s="1"/>
  <c r="DY54" i="30" s="1"/>
  <c r="DY34" i="31"/>
  <c r="DY35" i="31" s="1"/>
  <c r="DY43" i="31"/>
  <c r="DY44" i="31" s="1"/>
  <c r="DY25" i="31"/>
  <c r="DY26" i="31" s="1"/>
  <c r="DW62" i="8"/>
  <c r="DW39" i="8"/>
  <c r="DX20" i="8"/>
  <c r="DY10" i="8"/>
  <c r="DY36" i="8" s="1"/>
  <c r="DX45" i="8"/>
  <c r="DX21" i="8"/>
  <c r="DW22" i="8"/>
  <c r="DX61" i="8"/>
  <c r="DV67" i="8"/>
  <c r="DX29" i="8"/>
  <c r="DX37" i="8"/>
  <c r="EH16" i="13"/>
  <c r="EI9" i="13"/>
  <c r="EK7" i="13"/>
  <c r="DY65" i="7"/>
  <c r="DY64" i="7"/>
  <c r="DY66" i="7" s="1"/>
  <c r="DZ81" i="7" a="1"/>
  <c r="DZ81" i="7" s="1"/>
  <c r="DZ80" i="7" a="1"/>
  <c r="DZ80" i="7" s="1"/>
  <c r="DZ71" i="7" a="1"/>
  <c r="DZ71" i="7" s="1"/>
  <c r="DZ63" i="7" a="1"/>
  <c r="DZ63" i="7" s="1"/>
  <c r="DZ62" i="7" a="1"/>
  <c r="DZ62" i="7" s="1"/>
  <c r="DZ72" i="7" a="1"/>
  <c r="DZ72" i="7" s="1"/>
  <c r="DZ54" i="7" a="1"/>
  <c r="DZ54" i="7" s="1"/>
  <c r="DZ53" i="7" a="1"/>
  <c r="DZ53" i="7" s="1"/>
  <c r="DZ45" i="7" a="1"/>
  <c r="DZ45" i="7" s="1"/>
  <c r="DZ44" i="7" a="1"/>
  <c r="DZ44" i="7" s="1"/>
  <c r="DZ36" i="7" a="1"/>
  <c r="DZ36" i="7" s="1"/>
  <c r="DZ35" i="7" a="1"/>
  <c r="DZ35" i="7" s="1"/>
  <c r="DZ27" i="7" a="1"/>
  <c r="DZ27" i="7" s="1"/>
  <c r="DZ26" i="7" a="1"/>
  <c r="DZ26" i="7" s="1"/>
  <c r="EA18" i="7"/>
  <c r="DY56" i="7"/>
  <c r="DY55" i="7"/>
  <c r="DY57" i="7" s="1"/>
  <c r="DX53" i="8"/>
  <c r="DX55" i="8" s="1"/>
  <c r="DW30" i="8"/>
  <c r="DW46" i="8"/>
  <c r="DY101" i="7"/>
  <c r="DY28" i="7"/>
  <c r="DY30" i="7" s="1"/>
  <c r="DY29" i="7"/>
  <c r="DY37" i="7"/>
  <c r="DY39" i="7" s="1"/>
  <c r="DY38" i="7"/>
  <c r="DY82" i="7"/>
  <c r="DY84" i="7" s="1"/>
  <c r="DY83" i="7"/>
  <c r="DX104" i="7"/>
  <c r="DY46" i="7"/>
  <c r="DY48" i="7" s="1"/>
  <c r="DY47" i="7"/>
  <c r="DX14" i="8"/>
  <c r="DX105" i="7"/>
  <c r="ED21" i="7"/>
  <c r="EC78" i="7"/>
  <c r="EC79" i="7" s="1"/>
  <c r="EC90" i="7"/>
  <c r="EC91" i="7" s="1"/>
  <c r="EC51" i="7"/>
  <c r="EC52" i="7" s="1"/>
  <c r="EC42" i="7"/>
  <c r="EC43" i="7" s="1"/>
  <c r="EC33" i="7"/>
  <c r="EC34" i="7" s="1"/>
  <c r="EC24" i="7"/>
  <c r="EC25" i="7" s="1"/>
  <c r="EC69" i="7"/>
  <c r="EC70" i="7" s="1"/>
  <c r="EC60" i="7"/>
  <c r="EC61" i="7" s="1"/>
  <c r="DX103" i="7"/>
  <c r="EI8" i="13"/>
  <c r="EI10" i="13" s="1"/>
  <c r="DY102" i="7"/>
  <c r="DY73" i="7"/>
  <c r="DY75" i="7" s="1"/>
  <c r="DY74" i="7"/>
  <c r="EB48" i="9" l="1"/>
  <c r="EB49" i="9"/>
  <c r="DT45" i="31" a="1"/>
  <c r="DT45" i="31" s="1"/>
  <c r="E135" i="28"/>
  <c r="DS47" i="31"/>
  <c r="DS49" i="31" s="1"/>
  <c r="DS30" i="30" s="1"/>
  <c r="DS48" i="31"/>
  <c r="DS39" i="31"/>
  <c r="DS38" i="31"/>
  <c r="DS40" i="31" s="1"/>
  <c r="DS22" i="30" s="1"/>
  <c r="E135" i="25"/>
  <c r="DT36" i="31" a="1"/>
  <c r="DT36" i="31" s="1"/>
  <c r="DX47" i="8"/>
  <c r="DX16" i="8"/>
  <c r="EI12" i="13" a="1"/>
  <c r="EI12" i="13" s="1"/>
  <c r="EI13" i="13" a="1"/>
  <c r="EI13" i="13" s="1"/>
  <c r="EI17" i="13" s="1"/>
  <c r="EA22" i="31" s="1"/>
  <c r="EA83" i="31" s="1"/>
  <c r="EA84" i="31" s="1"/>
  <c r="EI11" i="13" a="1"/>
  <c r="EI11" i="13" s="1"/>
  <c r="DX31" i="8"/>
  <c r="DX23" i="8"/>
  <c r="DW27" i="31" a="1"/>
  <c r="DW27" i="31" s="1"/>
  <c r="E138" i="24"/>
  <c r="EF37" i="31" a="1"/>
  <c r="EF37" i="31" s="1"/>
  <c r="DV30" i="31"/>
  <c r="DV29" i="31"/>
  <c r="DV31" i="31" s="1"/>
  <c r="DV15" i="30" s="1"/>
  <c r="DX63" i="8"/>
  <c r="EF28" i="31" a="1"/>
  <c r="EF28" i="31" s="1"/>
  <c r="EF46" i="31" a="1"/>
  <c r="EF46" i="31" s="1"/>
  <c r="EE94" i="31"/>
  <c r="DX39" i="8"/>
  <c r="DX22" i="8"/>
  <c r="DY44" i="8"/>
  <c r="DY60" i="8"/>
  <c r="DZ70" i="31"/>
  <c r="DZ71" i="31" s="1"/>
  <c r="DZ74" i="31" s="1"/>
  <c r="DZ76" i="31" s="1"/>
  <c r="DZ54" i="30" s="1"/>
  <c r="DZ52" i="31"/>
  <c r="DZ53" i="31" s="1"/>
  <c r="DZ56" i="31" s="1"/>
  <c r="DZ58" i="31" s="1"/>
  <c r="DZ38" i="30" s="1"/>
  <c r="DZ43" i="31"/>
  <c r="DZ44" i="31" s="1"/>
  <c r="DZ34" i="31"/>
  <c r="DZ35" i="31" s="1"/>
  <c r="DZ61" i="31"/>
  <c r="DZ62" i="31" s="1"/>
  <c r="DZ65" i="31" s="1"/>
  <c r="DZ67" i="31" s="1"/>
  <c r="DZ46" i="30" s="1"/>
  <c r="DZ25" i="31"/>
  <c r="DZ26" i="31" s="1"/>
  <c r="DX62" i="8"/>
  <c r="DX38" i="8"/>
  <c r="DY13" i="8"/>
  <c r="DY20" i="8"/>
  <c r="DY52" i="8"/>
  <c r="DY21" i="8"/>
  <c r="DY53" i="8"/>
  <c r="DY45" i="8"/>
  <c r="DY29" i="8"/>
  <c r="DY61" i="8"/>
  <c r="DZ10" i="8"/>
  <c r="DZ60" i="8" s="1"/>
  <c r="DY28" i="8"/>
  <c r="DX46" i="8"/>
  <c r="DY37" i="8"/>
  <c r="DY38" i="8" s="1"/>
  <c r="DX30" i="8"/>
  <c r="DX15" i="8"/>
  <c r="DW67" i="8"/>
  <c r="DX54" i="8"/>
  <c r="DZ46" i="7"/>
  <c r="DZ48" i="7" s="1"/>
  <c r="DZ47" i="7"/>
  <c r="DZ82" i="7"/>
  <c r="DZ84" i="7" s="1"/>
  <c r="DZ83" i="7"/>
  <c r="EI16" i="13"/>
  <c r="EJ9" i="13"/>
  <c r="EE21" i="7"/>
  <c r="DZ55" i="7"/>
  <c r="DZ57" i="7" s="1"/>
  <c r="DZ56" i="7"/>
  <c r="DX107" i="7"/>
  <c r="ED90" i="7"/>
  <c r="ED91" i="7" s="1"/>
  <c r="ED69" i="7"/>
  <c r="ED70" i="7" s="1"/>
  <c r="ED60" i="7"/>
  <c r="ED61" i="7" s="1"/>
  <c r="ED51" i="7"/>
  <c r="ED52" i="7" s="1"/>
  <c r="ED78" i="7"/>
  <c r="ED79" i="7" s="1"/>
  <c r="ED24" i="7"/>
  <c r="ED25" i="7" s="1"/>
  <c r="ED42" i="7"/>
  <c r="ED43" i="7" s="1"/>
  <c r="ED33" i="7"/>
  <c r="ED34" i="7" s="1"/>
  <c r="DY104" i="7"/>
  <c r="EA80" i="7" a="1"/>
  <c r="EA80" i="7" s="1"/>
  <c r="EA72" i="7" a="1"/>
  <c r="EA72" i="7" s="1"/>
  <c r="EA63" i="7" a="1"/>
  <c r="EA63" i="7" s="1"/>
  <c r="EA62" i="7" a="1"/>
  <c r="EA62" i="7" s="1"/>
  <c r="EA71" i="7" a="1"/>
  <c r="EA71" i="7" s="1"/>
  <c r="EA54" i="7" a="1"/>
  <c r="EA54" i="7" s="1"/>
  <c r="EA53" i="7" a="1"/>
  <c r="EA53" i="7" s="1"/>
  <c r="EA45" i="7" a="1"/>
  <c r="EA45" i="7" s="1"/>
  <c r="EA44" i="7" a="1"/>
  <c r="EA44" i="7" s="1"/>
  <c r="EA36" i="7" a="1"/>
  <c r="EA36" i="7" s="1"/>
  <c r="EA35" i="7" a="1"/>
  <c r="EA35" i="7" s="1"/>
  <c r="EA81" i="7" a="1"/>
  <c r="EA81" i="7" s="1"/>
  <c r="EA26" i="7" a="1"/>
  <c r="EA26" i="7" s="1"/>
  <c r="EB18" i="7"/>
  <c r="EA27" i="7" a="1"/>
  <c r="EA27" i="7" s="1"/>
  <c r="DZ73" i="7"/>
  <c r="DZ75" i="7" s="1"/>
  <c r="DZ74" i="7"/>
  <c r="DZ101" i="7"/>
  <c r="DZ28" i="7"/>
  <c r="DZ29" i="7"/>
  <c r="EJ8" i="13"/>
  <c r="EJ10" i="13" s="1"/>
  <c r="DZ37" i="7"/>
  <c r="DZ39" i="7" s="1"/>
  <c r="DZ38" i="7"/>
  <c r="DY105" i="7"/>
  <c r="DY107" i="7" s="1"/>
  <c r="DY14" i="8"/>
  <c r="DY103" i="7"/>
  <c r="DZ102" i="7"/>
  <c r="DZ64" i="7"/>
  <c r="DZ66" i="7" s="1"/>
  <c r="DZ65" i="7"/>
  <c r="EL7" i="13"/>
  <c r="EB52" i="9" l="1" a="1"/>
  <c r="EB52" i="9" s="1"/>
  <c r="EC49" i="9"/>
  <c r="EC48" i="9"/>
  <c r="DT39" i="31"/>
  <c r="DT38" i="31"/>
  <c r="DT40" i="31" s="1"/>
  <c r="DT22" i="30" s="1"/>
  <c r="DU36" i="31" a="1"/>
  <c r="DU36" i="31" s="1"/>
  <c r="E136" i="25"/>
  <c r="E136" i="28"/>
  <c r="DU45" i="31" a="1"/>
  <c r="DU45" i="31" s="1"/>
  <c r="DT47" i="31"/>
  <c r="DT49" i="31" s="1"/>
  <c r="DT30" i="30" s="1"/>
  <c r="DT48" i="31"/>
  <c r="EJ13" i="13" a="1"/>
  <c r="EJ13" i="13" s="1"/>
  <c r="EJ17" i="13" s="1"/>
  <c r="EB22" i="31" s="1"/>
  <c r="EB83" i="31" s="1"/>
  <c r="EB84" i="31" s="1"/>
  <c r="EJ12" i="13" a="1"/>
  <c r="EJ12" i="13" s="1"/>
  <c r="EJ11" i="13" a="1"/>
  <c r="EJ11" i="13" s="1"/>
  <c r="DZ28" i="8"/>
  <c r="DY16" i="8"/>
  <c r="DY47" i="8"/>
  <c r="DZ36" i="8"/>
  <c r="EG28" i="31" a="1"/>
  <c r="EG28" i="31" s="1"/>
  <c r="EG37" i="31" a="1"/>
  <c r="EG37" i="31" s="1"/>
  <c r="EF94" i="31"/>
  <c r="EG46" i="31" a="1"/>
  <c r="EG46" i="31" s="1"/>
  <c r="DX27" i="31" a="1"/>
  <c r="DX27" i="31" s="1"/>
  <c r="E139" i="24"/>
  <c r="DW30" i="31"/>
  <c r="DW29" i="31"/>
  <c r="DW31" i="31" s="1"/>
  <c r="DW15" i="30" s="1"/>
  <c r="DZ44" i="8"/>
  <c r="DZ20" i="8"/>
  <c r="DY63" i="8"/>
  <c r="DY54" i="8"/>
  <c r="DY30" i="8"/>
  <c r="DY23" i="8"/>
  <c r="DY31" i="8"/>
  <c r="EA61" i="31"/>
  <c r="EA62" i="31" s="1"/>
  <c r="EA65" i="31" s="1"/>
  <c r="EA67" i="31" s="1"/>
  <c r="EA46" i="30" s="1"/>
  <c r="EA52" i="31"/>
  <c r="EA53" i="31" s="1"/>
  <c r="EA56" i="31" s="1"/>
  <c r="EA58" i="31" s="1"/>
  <c r="EA38" i="30" s="1"/>
  <c r="EA43" i="31"/>
  <c r="EA44" i="31" s="1"/>
  <c r="EA34" i="31"/>
  <c r="EA35" i="31" s="1"/>
  <c r="EA25" i="31"/>
  <c r="EA26" i="31" s="1"/>
  <c r="EA70" i="31"/>
  <c r="EA71" i="31" s="1"/>
  <c r="EA74" i="31" s="1"/>
  <c r="EA76" i="31" s="1"/>
  <c r="EA54" i="30" s="1"/>
  <c r="DY46" i="8"/>
  <c r="DY55" i="8"/>
  <c r="DY22" i="8"/>
  <c r="DY62" i="8"/>
  <c r="DY39" i="8"/>
  <c r="DZ13" i="8"/>
  <c r="DZ61" i="8"/>
  <c r="DZ63" i="8" s="1"/>
  <c r="DZ37" i="8"/>
  <c r="EA10" i="8"/>
  <c r="EA13" i="8" s="1"/>
  <c r="DZ52" i="8"/>
  <c r="DZ29" i="8"/>
  <c r="DZ53" i="8"/>
  <c r="DZ45" i="8"/>
  <c r="DZ21" i="8"/>
  <c r="DX67" i="8"/>
  <c r="EK8" i="13"/>
  <c r="EK10" i="13" s="1"/>
  <c r="EA102" i="7"/>
  <c r="EA55" i="7"/>
  <c r="EA57" i="7" s="1"/>
  <c r="EA56" i="7"/>
  <c r="EE90" i="7"/>
  <c r="EE91" i="7" s="1"/>
  <c r="EE78" i="7"/>
  <c r="EE79" i="7" s="1"/>
  <c r="EE69" i="7"/>
  <c r="EE70" i="7" s="1"/>
  <c r="EE60" i="7"/>
  <c r="EE61" i="7" s="1"/>
  <c r="EE51" i="7"/>
  <c r="EE52" i="7" s="1"/>
  <c r="EE42" i="7"/>
  <c r="EE43" i="7" s="1"/>
  <c r="EE24" i="7"/>
  <c r="EE25" i="7" s="1"/>
  <c r="EE33" i="7"/>
  <c r="EE34" i="7" s="1"/>
  <c r="EB81" i="7" a="1"/>
  <c r="EB81" i="7" s="1"/>
  <c r="EB80" i="7" a="1"/>
  <c r="EB80" i="7" s="1"/>
  <c r="EB72" i="7" a="1"/>
  <c r="EB72" i="7" s="1"/>
  <c r="EB71" i="7" a="1"/>
  <c r="EB71" i="7" s="1"/>
  <c r="EB54" i="7" a="1"/>
  <c r="EB54" i="7" s="1"/>
  <c r="EB53" i="7" a="1"/>
  <c r="EB53" i="7" s="1"/>
  <c r="EB63" i="7" a="1"/>
  <c r="EB63" i="7" s="1"/>
  <c r="EB62" i="7" a="1"/>
  <c r="EB62" i="7" s="1"/>
  <c r="EB44" i="7" a="1"/>
  <c r="EB44" i="7" s="1"/>
  <c r="EB36" i="7" a="1"/>
  <c r="EB36" i="7" s="1"/>
  <c r="EB26" i="7" a="1"/>
  <c r="EB26" i="7" s="1"/>
  <c r="EB35" i="7" a="1"/>
  <c r="EB35" i="7" s="1"/>
  <c r="EC18" i="7"/>
  <c r="EB45" i="7" a="1"/>
  <c r="EB45" i="7" s="1"/>
  <c r="EB27" i="7" a="1"/>
  <c r="EB27" i="7" s="1"/>
  <c r="DZ104" i="7"/>
  <c r="DZ103" i="7"/>
  <c r="EA64" i="7"/>
  <c r="EA66" i="7" s="1"/>
  <c r="EA65" i="7"/>
  <c r="EJ16" i="13"/>
  <c r="EK9" i="13"/>
  <c r="EA101" i="7"/>
  <c r="EA29" i="7"/>
  <c r="EA28" i="7"/>
  <c r="EF21" i="7"/>
  <c r="DY15" i="8"/>
  <c r="EM7" i="13"/>
  <c r="EA74" i="7"/>
  <c r="EA73" i="7"/>
  <c r="EA75" i="7" s="1"/>
  <c r="EA37" i="7"/>
  <c r="EA39" i="7" s="1"/>
  <c r="EA38" i="7"/>
  <c r="DZ30" i="7"/>
  <c r="EA46" i="7"/>
  <c r="EA48" i="7" s="1"/>
  <c r="EA47" i="7"/>
  <c r="EA83" i="7"/>
  <c r="EA82" i="7"/>
  <c r="EA84" i="7" s="1"/>
  <c r="EC52" i="9" l="1" a="1"/>
  <c r="EC52" i="9" s="1"/>
  <c r="ED48" i="9"/>
  <c r="ED49" i="9"/>
  <c r="ED52" i="9" s="1" a="1"/>
  <c r="ED52" i="9" s="1"/>
  <c r="DU48" i="31"/>
  <c r="DU47" i="31"/>
  <c r="DU49" i="31" s="1"/>
  <c r="DU30" i="30" s="1"/>
  <c r="DV45" i="31" a="1"/>
  <c r="DV45" i="31" s="1"/>
  <c r="E137" i="28"/>
  <c r="DV36" i="31" a="1"/>
  <c r="DV36" i="31" s="1"/>
  <c r="E137" i="25"/>
  <c r="DU39" i="31"/>
  <c r="DU38" i="31"/>
  <c r="DU40" i="31" s="1"/>
  <c r="DU22" i="30" s="1"/>
  <c r="DZ31" i="8"/>
  <c r="DZ38" i="8"/>
  <c r="EK13" i="13" a="1"/>
  <c r="EK13" i="13" s="1"/>
  <c r="EK17" i="13" s="1"/>
  <c r="EC22" i="31" s="1"/>
  <c r="EC83" i="31" s="1"/>
  <c r="EC84" i="31" s="1"/>
  <c r="EK12" i="13" a="1"/>
  <c r="EK12" i="13" s="1"/>
  <c r="EK11" i="13" a="1"/>
  <c r="EK11" i="13" s="1"/>
  <c r="DZ47" i="8"/>
  <c r="DZ23" i="8"/>
  <c r="EG94" i="31"/>
  <c r="EH46" i="31" a="1"/>
  <c r="EH46" i="31" s="1"/>
  <c r="EH28" i="31" a="1"/>
  <c r="EH28" i="31" s="1"/>
  <c r="EH37" i="31" a="1"/>
  <c r="EH37" i="31" s="1"/>
  <c r="DX30" i="31"/>
  <c r="DX29" i="31"/>
  <c r="DX31" i="31" s="1"/>
  <c r="DX15" i="30" s="1"/>
  <c r="DY27" i="31" a="1"/>
  <c r="DY27" i="31" s="1"/>
  <c r="E140" i="24"/>
  <c r="EB70" i="31"/>
  <c r="EB71" i="31" s="1"/>
  <c r="EB74" i="31" s="1"/>
  <c r="EB76" i="31" s="1"/>
  <c r="EB54" i="30" s="1"/>
  <c r="EB61" i="31"/>
  <c r="EB62" i="31" s="1"/>
  <c r="EB65" i="31" s="1"/>
  <c r="EB67" i="31" s="1"/>
  <c r="EB46" i="30" s="1"/>
  <c r="EB52" i="31"/>
  <c r="EB53" i="31" s="1"/>
  <c r="EB56" i="31" s="1"/>
  <c r="EB58" i="31" s="1"/>
  <c r="EB38" i="30" s="1"/>
  <c r="EB43" i="31"/>
  <c r="EB44" i="31" s="1"/>
  <c r="EB34" i="31"/>
  <c r="EB35" i="31" s="1"/>
  <c r="EB25" i="31"/>
  <c r="EB26" i="31" s="1"/>
  <c r="DY67" i="8"/>
  <c r="DZ39" i="8"/>
  <c r="DZ62" i="8"/>
  <c r="EA44" i="8"/>
  <c r="EA60" i="8"/>
  <c r="DZ22" i="8"/>
  <c r="EA36" i="8"/>
  <c r="EA28" i="8"/>
  <c r="DZ54" i="8"/>
  <c r="DZ55" i="8"/>
  <c r="EA52" i="8"/>
  <c r="EA20" i="8"/>
  <c r="DZ46" i="8"/>
  <c r="EA21" i="8"/>
  <c r="EA53" i="8"/>
  <c r="EA29" i="8"/>
  <c r="EB10" i="8"/>
  <c r="EB52" i="8" s="1"/>
  <c r="EA61" i="8"/>
  <c r="EA45" i="8"/>
  <c r="EA37" i="8"/>
  <c r="DZ30" i="8"/>
  <c r="EA103" i="7"/>
  <c r="DZ105" i="7"/>
  <c r="DZ14" i="8"/>
  <c r="EA104" i="7"/>
  <c r="EB56" i="7"/>
  <c r="EB55" i="7"/>
  <c r="EB57" i="7" s="1"/>
  <c r="EA30" i="7"/>
  <c r="EG21" i="7"/>
  <c r="EB102" i="7"/>
  <c r="EF69" i="7"/>
  <c r="EF70" i="7" s="1"/>
  <c r="EF90" i="7"/>
  <c r="EF91" i="7" s="1"/>
  <c r="EF60" i="7"/>
  <c r="EF61" i="7" s="1"/>
  <c r="EF78" i="7"/>
  <c r="EF79" i="7" s="1"/>
  <c r="EF51" i="7"/>
  <c r="EF52" i="7" s="1"/>
  <c r="EF33" i="7"/>
  <c r="EF34" i="7" s="1"/>
  <c r="EF24" i="7"/>
  <c r="EF25" i="7" s="1"/>
  <c r="EF42" i="7"/>
  <c r="EF43" i="7" s="1"/>
  <c r="EC72" i="7" a="1"/>
  <c r="EC72" i="7" s="1"/>
  <c r="EC71" i="7" a="1"/>
  <c r="EC71" i="7" s="1"/>
  <c r="EC80" i="7" a="1"/>
  <c r="EC80" i="7" s="1"/>
  <c r="EC54" i="7" a="1"/>
  <c r="EC54" i="7" s="1"/>
  <c r="EC53" i="7" a="1"/>
  <c r="EC53" i="7" s="1"/>
  <c r="EC81" i="7" a="1"/>
  <c r="EC81" i="7" s="1"/>
  <c r="EC62" i="7" a="1"/>
  <c r="EC62" i="7" s="1"/>
  <c r="EC63" i="7" a="1"/>
  <c r="EC63" i="7" s="1"/>
  <c r="EC35" i="7" a="1"/>
  <c r="EC35" i="7" s="1"/>
  <c r="EC27" i="7" a="1"/>
  <c r="EC27" i="7" s="1"/>
  <c r="ED18" i="7"/>
  <c r="EC45" i="7" a="1"/>
  <c r="EC45" i="7" s="1"/>
  <c r="EC44" i="7" a="1"/>
  <c r="EC44" i="7" s="1"/>
  <c r="EC36" i="7" a="1"/>
  <c r="EC36" i="7" s="1"/>
  <c r="EC26" i="7" a="1"/>
  <c r="EC26" i="7" s="1"/>
  <c r="EB74" i="7"/>
  <c r="EB73" i="7"/>
  <c r="EB75" i="7" s="1"/>
  <c r="EL8" i="13"/>
  <c r="EL10" i="13" s="1"/>
  <c r="EB101" i="7"/>
  <c r="EB28" i="7"/>
  <c r="EB30" i="7" s="1"/>
  <c r="EB29" i="7"/>
  <c r="EB82" i="7"/>
  <c r="EB84" i="7" s="1"/>
  <c r="EB83" i="7"/>
  <c r="EB65" i="7"/>
  <c r="EB64" i="7"/>
  <c r="EB66" i="7" s="1"/>
  <c r="EB37" i="7"/>
  <c r="EB39" i="7" s="1"/>
  <c r="EB38" i="7"/>
  <c r="EN7" i="13"/>
  <c r="EK16" i="13"/>
  <c r="EL9" i="13"/>
  <c r="EB46" i="7"/>
  <c r="EB48" i="7" s="1"/>
  <c r="EB47" i="7"/>
  <c r="EE49" i="9" l="1"/>
  <c r="EE48" i="9"/>
  <c r="DW36" i="31" a="1"/>
  <c r="DW36" i="31" s="1"/>
  <c r="E138" i="25"/>
  <c r="DV38" i="31"/>
  <c r="DV40" i="31" s="1"/>
  <c r="DV22" i="30" s="1"/>
  <c r="DV39" i="31"/>
  <c r="DW45" i="31" a="1"/>
  <c r="DW45" i="31" s="1"/>
  <c r="E138" i="28"/>
  <c r="DV47" i="31"/>
  <c r="DV49" i="31" s="1"/>
  <c r="DV30" i="30" s="1"/>
  <c r="DV48" i="31"/>
  <c r="EL13" i="13" a="1"/>
  <c r="EL13" i="13" s="1"/>
  <c r="EL17" i="13" s="1"/>
  <c r="ED22" i="31" s="1"/>
  <c r="ED83" i="31" s="1"/>
  <c r="ED84" i="31" s="1"/>
  <c r="EL12" i="13" a="1"/>
  <c r="EL12" i="13" s="1"/>
  <c r="EL11" i="13" a="1"/>
  <c r="EL11" i="13" s="1"/>
  <c r="EB20" i="8"/>
  <c r="EA55" i="8"/>
  <c r="EA23" i="8"/>
  <c r="EA46" i="8"/>
  <c r="EA47" i="8"/>
  <c r="DZ27" i="31" a="1"/>
  <c r="DZ27" i="31" s="1"/>
  <c r="E141" i="24"/>
  <c r="EI37" i="31" a="1"/>
  <c r="EI37" i="31" s="1"/>
  <c r="EI28" i="31" a="1"/>
  <c r="EI28" i="31" s="1"/>
  <c r="EI46" i="31" a="1"/>
  <c r="EI46" i="31" s="1"/>
  <c r="DY30" i="31"/>
  <c r="DY29" i="31"/>
  <c r="DY31" i="31" s="1"/>
  <c r="DY15" i="30" s="1"/>
  <c r="EH94" i="31"/>
  <c r="EA22" i="8"/>
  <c r="EA54" i="8"/>
  <c r="EA39" i="8"/>
  <c r="EB13" i="8"/>
  <c r="EB28" i="8"/>
  <c r="EB36" i="8"/>
  <c r="EA31" i="8"/>
  <c r="EB60" i="8"/>
  <c r="EA63" i="8"/>
  <c r="EC61" i="31"/>
  <c r="EC62" i="31" s="1"/>
  <c r="EC65" i="31" s="1"/>
  <c r="EC67" i="31" s="1"/>
  <c r="EC46" i="30" s="1"/>
  <c r="EC52" i="31"/>
  <c r="EC53" i="31" s="1"/>
  <c r="EC56" i="31" s="1"/>
  <c r="EC58" i="31" s="1"/>
  <c r="EC38" i="30" s="1"/>
  <c r="EC43" i="31"/>
  <c r="EC44" i="31" s="1"/>
  <c r="EC34" i="31"/>
  <c r="EC35" i="31" s="1"/>
  <c r="EC25" i="31"/>
  <c r="EC26" i="31" s="1"/>
  <c r="EC70" i="31"/>
  <c r="EC71" i="31" s="1"/>
  <c r="EC74" i="31" s="1"/>
  <c r="EC76" i="31" s="1"/>
  <c r="EC54" i="30" s="1"/>
  <c r="EA62" i="8"/>
  <c r="EA30" i="8"/>
  <c r="EB44" i="8"/>
  <c r="EB21" i="8"/>
  <c r="EB53" i="8"/>
  <c r="EB54" i="8" s="1"/>
  <c r="EA38" i="8"/>
  <c r="EC10" i="8"/>
  <c r="EC20" i="8" s="1"/>
  <c r="EB29" i="8"/>
  <c r="EB45" i="8"/>
  <c r="EB61" i="8"/>
  <c r="EB37" i="8"/>
  <c r="EB104" i="7"/>
  <c r="EG90" i="7"/>
  <c r="EG91" i="7" s="1"/>
  <c r="EG69" i="7"/>
  <c r="EG70" i="7" s="1"/>
  <c r="EG60" i="7"/>
  <c r="EG61" i="7" s="1"/>
  <c r="EG51" i="7"/>
  <c r="EG52" i="7" s="1"/>
  <c r="EG78" i="7"/>
  <c r="EG79" i="7" s="1"/>
  <c r="EG33" i="7"/>
  <c r="EG34" i="7" s="1"/>
  <c r="EG24" i="7"/>
  <c r="EG25" i="7" s="1"/>
  <c r="EG42" i="7"/>
  <c r="EG43" i="7" s="1"/>
  <c r="EB14" i="8"/>
  <c r="EB105" i="7"/>
  <c r="EB107" i="7" s="1"/>
  <c r="ED81" i="7" a="1"/>
  <c r="ED81" i="7" s="1"/>
  <c r="ED72" i="7" a="1"/>
  <c r="ED72" i="7" s="1"/>
  <c r="ED63" i="7" a="1"/>
  <c r="ED63" i="7" s="1"/>
  <c r="ED62" i="7" a="1"/>
  <c r="ED62" i="7" s="1"/>
  <c r="ED80" i="7" a="1"/>
  <c r="ED80" i="7" s="1"/>
  <c r="ED71" i="7" a="1"/>
  <c r="ED71" i="7" s="1"/>
  <c r="ED54" i="7" a="1"/>
  <c r="ED54" i="7" s="1"/>
  <c r="ED53" i="7" a="1"/>
  <c r="ED53" i="7" s="1"/>
  <c r="ED45" i="7" a="1"/>
  <c r="ED45" i="7" s="1"/>
  <c r="ED44" i="7" a="1"/>
  <c r="ED44" i="7" s="1"/>
  <c r="ED36" i="7" a="1"/>
  <c r="ED36" i="7" s="1"/>
  <c r="ED35" i="7" a="1"/>
  <c r="ED35" i="7" s="1"/>
  <c r="ED27" i="7" a="1"/>
  <c r="ED27" i="7" s="1"/>
  <c r="ED26" i="7" a="1"/>
  <c r="ED26" i="7" s="1"/>
  <c r="EE18" i="7"/>
  <c r="EC82" i="7"/>
  <c r="EC84" i="7" s="1"/>
  <c r="EC83" i="7"/>
  <c r="EC55" i="7"/>
  <c r="EC57" i="7" s="1"/>
  <c r="EC56" i="7"/>
  <c r="EH21" i="7"/>
  <c r="EO7" i="13"/>
  <c r="EC102" i="7"/>
  <c r="EC73" i="7"/>
  <c r="EC75" i="7" s="1"/>
  <c r="EC74" i="7"/>
  <c r="EM8" i="13"/>
  <c r="EM10" i="13" s="1"/>
  <c r="EC38" i="7"/>
  <c r="EC37" i="7"/>
  <c r="EC39" i="7" s="1"/>
  <c r="EM9" i="13"/>
  <c r="EL16" i="13"/>
  <c r="EC47" i="7"/>
  <c r="EC46" i="7"/>
  <c r="EC48" i="7" s="1"/>
  <c r="EB103" i="7"/>
  <c r="EA14" i="8"/>
  <c r="EA105" i="7"/>
  <c r="EA107" i="7" s="1"/>
  <c r="DZ15" i="8"/>
  <c r="DZ67" i="8" s="1"/>
  <c r="DZ16" i="8"/>
  <c r="EC101" i="7"/>
  <c r="EC29" i="7"/>
  <c r="EC28" i="7"/>
  <c r="EC65" i="7"/>
  <c r="EC64" i="7"/>
  <c r="EC66" i="7" s="1"/>
  <c r="DZ107" i="7"/>
  <c r="EE52" i="9" l="1" a="1"/>
  <c r="EE52" i="9" s="1"/>
  <c r="EF49" i="9"/>
  <c r="EF48" i="9"/>
  <c r="DX45" i="31" a="1"/>
  <c r="DX45" i="31" s="1"/>
  <c r="E139" i="28"/>
  <c r="DW48" i="31"/>
  <c r="DW47" i="31"/>
  <c r="DW49" i="31" s="1"/>
  <c r="DW30" i="30" s="1"/>
  <c r="E139" i="25"/>
  <c r="DX36" i="31" a="1"/>
  <c r="DX36" i="31" s="1"/>
  <c r="DW38" i="31"/>
  <c r="DW40" i="31" s="1"/>
  <c r="DW22" i="30" s="1"/>
  <c r="DW39" i="31"/>
  <c r="EB22" i="8"/>
  <c r="EM13" i="13" a="1"/>
  <c r="EM13" i="13" s="1"/>
  <c r="EM17" i="13" s="1"/>
  <c r="EE22" i="31" s="1"/>
  <c r="EE83" i="31" s="1"/>
  <c r="EE84" i="31" s="1"/>
  <c r="EM12" i="13" a="1"/>
  <c r="EM12" i="13" s="1"/>
  <c r="EM11" i="13" a="1"/>
  <c r="EM11" i="13" s="1"/>
  <c r="EB16" i="8"/>
  <c r="EB31" i="8"/>
  <c r="EB39" i="8"/>
  <c r="EJ28" i="31" a="1"/>
  <c r="EJ28" i="31" s="1"/>
  <c r="EJ46" i="31" a="1"/>
  <c r="EJ46" i="31" s="1"/>
  <c r="EA27" i="31" a="1"/>
  <c r="EA27" i="31" s="1"/>
  <c r="E142" i="24"/>
  <c r="EB47" i="8"/>
  <c r="DZ30" i="31"/>
  <c r="DZ29" i="31"/>
  <c r="DZ31" i="31" s="1"/>
  <c r="DZ15" i="30" s="1"/>
  <c r="EJ37" i="31" a="1"/>
  <c r="EJ37" i="31" s="1"/>
  <c r="EB63" i="8"/>
  <c r="EI94" i="31"/>
  <c r="EB62" i="8"/>
  <c r="EB30" i="8"/>
  <c r="ED61" i="31"/>
  <c r="ED62" i="31" s="1"/>
  <c r="ED65" i="31" s="1"/>
  <c r="ED67" i="31" s="1"/>
  <c r="ED46" i="30" s="1"/>
  <c r="ED34" i="31"/>
  <c r="ED35" i="31" s="1"/>
  <c r="ED43" i="31"/>
  <c r="ED44" i="31" s="1"/>
  <c r="ED52" i="31"/>
  <c r="ED53" i="31" s="1"/>
  <c r="ED56" i="31" s="1"/>
  <c r="ED58" i="31" s="1"/>
  <c r="ED38" i="30" s="1"/>
  <c r="ED70" i="31"/>
  <c r="ED71" i="31" s="1"/>
  <c r="ED74" i="31" s="1"/>
  <c r="ED76" i="31" s="1"/>
  <c r="ED54" i="30" s="1"/>
  <c r="ED25" i="31"/>
  <c r="ED26" i="31" s="1"/>
  <c r="EB46" i="8"/>
  <c r="EB23" i="8"/>
  <c r="EB38" i="8"/>
  <c r="EB55" i="8"/>
  <c r="EC36" i="8"/>
  <c r="EC44" i="8"/>
  <c r="EC52" i="8"/>
  <c r="EC60" i="8"/>
  <c r="EC28" i="8"/>
  <c r="EC37" i="8"/>
  <c r="ED10" i="8"/>
  <c r="ED28" i="8" s="1"/>
  <c r="EC21" i="8"/>
  <c r="EC22" i="8" s="1"/>
  <c r="EC53" i="8"/>
  <c r="EC61" i="8"/>
  <c r="EC29" i="8"/>
  <c r="EC45" i="8"/>
  <c r="EC13" i="8"/>
  <c r="EN8" i="13"/>
  <c r="EN10" i="13" s="1"/>
  <c r="EA16" i="8"/>
  <c r="EA15" i="8"/>
  <c r="EA67" i="8" s="1"/>
  <c r="EC104" i="7"/>
  <c r="EN9" i="13"/>
  <c r="EM16" i="13"/>
  <c r="EH90" i="7"/>
  <c r="EH91" i="7" s="1"/>
  <c r="EH69" i="7"/>
  <c r="EH70" i="7" s="1"/>
  <c r="EH78" i="7"/>
  <c r="EH79" i="7" s="1"/>
  <c r="EH51" i="7"/>
  <c r="EH52" i="7" s="1"/>
  <c r="EH60" i="7"/>
  <c r="EH61" i="7" s="1"/>
  <c r="EH42" i="7"/>
  <c r="EH43" i="7" s="1"/>
  <c r="EH33" i="7"/>
  <c r="EH34" i="7" s="1"/>
  <c r="EH24" i="7"/>
  <c r="EH25" i="7" s="1"/>
  <c r="ED101" i="7"/>
  <c r="ED29" i="7"/>
  <c r="ED28" i="7"/>
  <c r="ED30" i="7" s="1"/>
  <c r="ED73" i="7"/>
  <c r="ED75" i="7" s="1"/>
  <c r="ED74" i="7"/>
  <c r="EB15" i="8"/>
  <c r="ED55" i="7"/>
  <c r="ED57" i="7" s="1"/>
  <c r="ED56" i="7"/>
  <c r="EC103" i="7"/>
  <c r="ED102" i="7"/>
  <c r="ED82" i="7"/>
  <c r="ED84" i="7" s="1"/>
  <c r="ED83" i="7"/>
  <c r="EE81" i="7" a="1"/>
  <c r="EE81" i="7" s="1"/>
  <c r="EE63" i="7" a="1"/>
  <c r="EE63" i="7" s="1"/>
  <c r="EE62" i="7" a="1"/>
  <c r="EE62" i="7" s="1"/>
  <c r="EE45" i="7" a="1"/>
  <c r="EE45" i="7" s="1"/>
  <c r="EE44" i="7" a="1"/>
  <c r="EE44" i="7" s="1"/>
  <c r="EE36" i="7" a="1"/>
  <c r="EE36" i="7" s="1"/>
  <c r="EE35" i="7" a="1"/>
  <c r="EE35" i="7" s="1"/>
  <c r="EE71" i="7" a="1"/>
  <c r="EE71" i="7" s="1"/>
  <c r="EE54" i="7" a="1"/>
  <c r="EE54" i="7" s="1"/>
  <c r="EF18" i="7"/>
  <c r="EE80" i="7" a="1"/>
  <c r="EE80" i="7" s="1"/>
  <c r="EE27" i="7" a="1"/>
  <c r="EE27" i="7" s="1"/>
  <c r="EE26" i="7" a="1"/>
  <c r="EE26" i="7" s="1"/>
  <c r="EE72" i="7" a="1"/>
  <c r="EE72" i="7" s="1"/>
  <c r="EE53" i="7" a="1"/>
  <c r="EE53" i="7" s="1"/>
  <c r="EC30" i="7"/>
  <c r="ED37" i="7"/>
  <c r="ED39" i="7" s="1"/>
  <c r="ED38" i="7"/>
  <c r="ED64" i="7"/>
  <c r="ED66" i="7" s="1"/>
  <c r="ED65" i="7"/>
  <c r="EI21" i="7"/>
  <c r="EP7" i="13"/>
  <c r="ED46" i="7"/>
  <c r="ED48" i="7" s="1"/>
  <c r="ED47" i="7"/>
  <c r="EF52" i="9" l="1" a="1"/>
  <c r="EF52" i="9" s="1"/>
  <c r="EG48" i="9"/>
  <c r="EG49" i="9"/>
  <c r="EG52" i="9" s="1" a="1"/>
  <c r="EG52" i="9" s="1"/>
  <c r="DX39" i="31"/>
  <c r="DX38" i="31"/>
  <c r="DX40" i="31" s="1"/>
  <c r="DX22" i="30" s="1"/>
  <c r="E140" i="25"/>
  <c r="DY36" i="31" a="1"/>
  <c r="DY36" i="31" s="1"/>
  <c r="DY45" i="31" a="1"/>
  <c r="DY45" i="31" s="1"/>
  <c r="E140" i="28"/>
  <c r="DX47" i="31"/>
  <c r="DX49" i="31" s="1"/>
  <c r="DX30" i="30" s="1"/>
  <c r="DX48" i="31"/>
  <c r="EN13" i="13" a="1"/>
  <c r="EN13" i="13" s="1"/>
  <c r="EN17" i="13" s="1"/>
  <c r="EF22" i="31" s="1"/>
  <c r="EF83" i="31" s="1"/>
  <c r="EF84" i="31" s="1"/>
  <c r="EN12" i="13" a="1"/>
  <c r="EN12" i="13" s="1"/>
  <c r="EN11" i="13" a="1"/>
  <c r="EN11" i="13" s="1"/>
  <c r="EC31" i="8"/>
  <c r="EC63" i="8"/>
  <c r="EJ94" i="31"/>
  <c r="ED44" i="8"/>
  <c r="EC47" i="8"/>
  <c r="EK37" i="31" a="1"/>
  <c r="EK37" i="31" s="1"/>
  <c r="EB27" i="31" a="1"/>
  <c r="EB27" i="31" s="1"/>
  <c r="E143" i="24"/>
  <c r="EA30" i="31"/>
  <c r="EA29" i="31"/>
  <c r="EA31" i="31" s="1"/>
  <c r="EA15" i="30" s="1"/>
  <c r="EC46" i="8"/>
  <c r="EK28" i="31" a="1"/>
  <c r="EK28" i="31" s="1"/>
  <c r="EB67" i="8"/>
  <c r="EK46" i="31" a="1"/>
  <c r="EK46" i="31" s="1"/>
  <c r="EC39" i="8"/>
  <c r="ED13" i="8"/>
  <c r="EC55" i="8"/>
  <c r="ED20" i="8"/>
  <c r="ED36" i="8"/>
  <c r="EE34" i="31"/>
  <c r="EE35" i="31" s="1"/>
  <c r="EE43" i="31"/>
  <c r="EE44" i="31" s="1"/>
  <c r="EE25" i="31"/>
  <c r="EE26" i="31" s="1"/>
  <c r="EE70" i="31"/>
  <c r="EE71" i="31" s="1"/>
  <c r="EE74" i="31" s="1"/>
  <c r="EE76" i="31" s="1"/>
  <c r="EE54" i="30" s="1"/>
  <c r="EE61" i="31"/>
  <c r="EE62" i="31" s="1"/>
  <c r="EE65" i="31" s="1"/>
  <c r="EE67" i="31" s="1"/>
  <c r="EE46" i="30" s="1"/>
  <c r="EE52" i="31"/>
  <c r="EE53" i="31" s="1"/>
  <c r="EE56" i="31" s="1"/>
  <c r="EE58" i="31" s="1"/>
  <c r="EE38" i="30" s="1"/>
  <c r="EC38" i="8"/>
  <c r="EC30" i="8"/>
  <c r="EC62" i="8"/>
  <c r="EC23" i="8"/>
  <c r="EC54" i="8"/>
  <c r="ED52" i="8"/>
  <c r="ED21" i="8"/>
  <c r="EE10" i="8"/>
  <c r="EE52" i="8" s="1"/>
  <c r="ED45" i="8"/>
  <c r="ED29" i="8"/>
  <c r="ED31" i="8" s="1"/>
  <c r="ED53" i="8"/>
  <c r="ED61" i="8"/>
  <c r="ED37" i="8"/>
  <c r="ED60" i="8"/>
  <c r="EE102" i="7"/>
  <c r="EO8" i="13"/>
  <c r="EO10" i="13" s="1"/>
  <c r="EO9" i="13"/>
  <c r="EN16" i="13"/>
  <c r="EE65" i="7"/>
  <c r="EE64" i="7"/>
  <c r="EE66" i="7" s="1"/>
  <c r="EI90" i="7"/>
  <c r="EI91" i="7" s="1"/>
  <c r="EI78" i="7"/>
  <c r="EI79" i="7" s="1"/>
  <c r="EI69" i="7"/>
  <c r="EI70" i="7" s="1"/>
  <c r="EI51" i="7"/>
  <c r="EI52" i="7" s="1"/>
  <c r="EI42" i="7"/>
  <c r="EI43" i="7" s="1"/>
  <c r="EI33" i="7"/>
  <c r="EI34" i="7" s="1"/>
  <c r="EI24" i="7"/>
  <c r="EI25" i="7" s="1"/>
  <c r="EI60" i="7"/>
  <c r="EI61" i="7" s="1"/>
  <c r="EE55" i="7"/>
  <c r="EE57" i="7" s="1"/>
  <c r="EE56" i="7"/>
  <c r="EE38" i="7"/>
  <c r="EE37" i="7"/>
  <c r="EE39" i="7" s="1"/>
  <c r="ED103" i="7"/>
  <c r="EE83" i="7"/>
  <c r="EE82" i="7"/>
  <c r="EE84" i="7" s="1"/>
  <c r="EF81" i="7" a="1"/>
  <c r="EF81" i="7" s="1"/>
  <c r="EF80" i="7" a="1"/>
  <c r="EF80" i="7" s="1"/>
  <c r="EF72" i="7" a="1"/>
  <c r="EF72" i="7" s="1"/>
  <c r="EF71" i="7" a="1"/>
  <c r="EF71" i="7" s="1"/>
  <c r="EF63" i="7" a="1"/>
  <c r="EF63" i="7" s="1"/>
  <c r="EF62" i="7" a="1"/>
  <c r="EF62" i="7" s="1"/>
  <c r="EF54" i="7" a="1"/>
  <c r="EF54" i="7" s="1"/>
  <c r="EF53" i="7" a="1"/>
  <c r="EF53" i="7" s="1"/>
  <c r="EF44" i="7" a="1"/>
  <c r="EF44" i="7" s="1"/>
  <c r="EF36" i="7" a="1"/>
  <c r="EF36" i="7" s="1"/>
  <c r="EF27" i="7" a="1"/>
  <c r="EF27" i="7" s="1"/>
  <c r="EF26" i="7" a="1"/>
  <c r="EF26" i="7" s="1"/>
  <c r="EF35" i="7" a="1"/>
  <c r="EF35" i="7" s="1"/>
  <c r="EF45" i="7" a="1"/>
  <c r="EF45" i="7" s="1"/>
  <c r="EG18" i="7"/>
  <c r="EE73" i="7"/>
  <c r="EE75" i="7" s="1"/>
  <c r="EE74" i="7"/>
  <c r="ED104" i="7"/>
  <c r="EQ7" i="13"/>
  <c r="EJ21" i="7"/>
  <c r="EC14" i="8"/>
  <c r="EC105" i="7"/>
  <c r="EC107" i="7" s="1"/>
  <c r="EE101" i="7"/>
  <c r="EE28" i="7"/>
  <c r="EE29" i="7"/>
  <c r="EE46" i="7"/>
  <c r="EE48" i="7" s="1"/>
  <c r="EE47" i="7"/>
  <c r="ED14" i="8"/>
  <c r="ED105" i="7"/>
  <c r="ED107" i="7" s="1"/>
  <c r="EH49" i="9" l="1"/>
  <c r="EH48" i="9"/>
  <c r="DZ45" i="31" a="1"/>
  <c r="DZ45" i="31" s="1"/>
  <c r="E141" i="28"/>
  <c r="DY47" i="31"/>
  <c r="DY49" i="31" s="1"/>
  <c r="DY30" i="30" s="1"/>
  <c r="DY48" i="31"/>
  <c r="DY39" i="31"/>
  <c r="DY38" i="31"/>
  <c r="DY40" i="31" s="1"/>
  <c r="DY22" i="30" s="1"/>
  <c r="DZ36" i="31" a="1"/>
  <c r="DZ36" i="31" s="1"/>
  <c r="E141" i="25"/>
  <c r="ED46" i="8"/>
  <c r="EO13" i="13" a="1"/>
  <c r="EO13" i="13" s="1"/>
  <c r="EO17" i="13" s="1"/>
  <c r="EG22" i="31" s="1"/>
  <c r="EG83" i="31" s="1"/>
  <c r="EG84" i="31" s="1"/>
  <c r="EO12" i="13" a="1"/>
  <c r="EO12" i="13" s="1"/>
  <c r="EO11" i="13" a="1"/>
  <c r="EO11" i="13" s="1"/>
  <c r="ED55" i="8"/>
  <c r="ED16" i="8"/>
  <c r="ED22" i="8"/>
  <c r="EL37" i="31" a="1"/>
  <c r="EL37" i="31" s="1"/>
  <c r="EC27" i="31" a="1"/>
  <c r="EC27" i="31" s="1"/>
  <c r="E144" i="24"/>
  <c r="EB30" i="31"/>
  <c r="EB29" i="31"/>
  <c r="EB31" i="31" s="1"/>
  <c r="EB15" i="30" s="1"/>
  <c r="EL46" i="31" a="1"/>
  <c r="EL46" i="31" s="1"/>
  <c r="EK94" i="31"/>
  <c r="EL28" i="31" a="1"/>
  <c r="EL28" i="31" s="1"/>
  <c r="ED39" i="8"/>
  <c r="EF70" i="31"/>
  <c r="EF71" i="31" s="1"/>
  <c r="EF74" i="31" s="1"/>
  <c r="EF76" i="31" s="1"/>
  <c r="EF54" i="30" s="1"/>
  <c r="EF61" i="31"/>
  <c r="EF62" i="31" s="1"/>
  <c r="EF65" i="31" s="1"/>
  <c r="EF67" i="31" s="1"/>
  <c r="EF46" i="30" s="1"/>
  <c r="EF52" i="31"/>
  <c r="EF53" i="31" s="1"/>
  <c r="EF56" i="31" s="1"/>
  <c r="EF58" i="31" s="1"/>
  <c r="EF38" i="30" s="1"/>
  <c r="EF43" i="31"/>
  <c r="EF44" i="31" s="1"/>
  <c r="EF25" i="31"/>
  <c r="EF26" i="31" s="1"/>
  <c r="EF34" i="31"/>
  <c r="EF35" i="31" s="1"/>
  <c r="ED63" i="8"/>
  <c r="ED23" i="8"/>
  <c r="ED30" i="8"/>
  <c r="EE13" i="8"/>
  <c r="EE36" i="8"/>
  <c r="EE44" i="8"/>
  <c r="ED62" i="8"/>
  <c r="ED54" i="8"/>
  <c r="EE28" i="8"/>
  <c r="EE60" i="8"/>
  <c r="EE20" i="8"/>
  <c r="ED38" i="8"/>
  <c r="EE37" i="8"/>
  <c r="EE45" i="8"/>
  <c r="EF10" i="8"/>
  <c r="EE53" i="8"/>
  <c r="EE54" i="8" s="1"/>
  <c r="EE61" i="8"/>
  <c r="ED47" i="8"/>
  <c r="EE21" i="8"/>
  <c r="EE29" i="8"/>
  <c r="ED15" i="8"/>
  <c r="EE103" i="7"/>
  <c r="EE104" i="7"/>
  <c r="EG72" i="7" a="1"/>
  <c r="EG72" i="7" s="1"/>
  <c r="EG71" i="7" a="1"/>
  <c r="EG71" i="7" s="1"/>
  <c r="EG81" i="7" a="1"/>
  <c r="EG81" i="7" s="1"/>
  <c r="EG80" i="7" a="1"/>
  <c r="EG80" i="7" s="1"/>
  <c r="EG54" i="7" a="1"/>
  <c r="EG54" i="7" s="1"/>
  <c r="EG53" i="7" a="1"/>
  <c r="EG53" i="7" s="1"/>
  <c r="EG62" i="7" a="1"/>
  <c r="EG62" i="7" s="1"/>
  <c r="EG63" i="7" a="1"/>
  <c r="EG63" i="7" s="1"/>
  <c r="EG26" i="7" a="1"/>
  <c r="EG26" i="7" s="1"/>
  <c r="EG35" i="7" a="1"/>
  <c r="EG35" i="7" s="1"/>
  <c r="EG45" i="7" a="1"/>
  <c r="EG45" i="7" s="1"/>
  <c r="EG44" i="7" a="1"/>
  <c r="EG44" i="7" s="1"/>
  <c r="EG36" i="7" a="1"/>
  <c r="EG36" i="7" s="1"/>
  <c r="EH18" i="7"/>
  <c r="EG27" i="7" a="1"/>
  <c r="EG27" i="7" s="1"/>
  <c r="EO16" i="13"/>
  <c r="EP9" i="13"/>
  <c r="EF64" i="7"/>
  <c r="EF66" i="7" s="1"/>
  <c r="EF65" i="7"/>
  <c r="EK21" i="7"/>
  <c r="EF74" i="7"/>
  <c r="EF73" i="7"/>
  <c r="EF75" i="7" s="1"/>
  <c r="EP8" i="13"/>
  <c r="EP10" i="13" s="1"/>
  <c r="EF37" i="7"/>
  <c r="EF39" i="7" s="1"/>
  <c r="EF38" i="7"/>
  <c r="EF102" i="7"/>
  <c r="EJ90" i="7"/>
  <c r="EJ91" i="7" s="1"/>
  <c r="EJ78" i="7"/>
  <c r="EJ79" i="7" s="1"/>
  <c r="EJ51" i="7"/>
  <c r="EJ52" i="7" s="1"/>
  <c r="EJ69" i="7"/>
  <c r="EJ70" i="7" s="1"/>
  <c r="EJ42" i="7"/>
  <c r="EJ43" i="7" s="1"/>
  <c r="EJ33" i="7"/>
  <c r="EJ34" i="7" s="1"/>
  <c r="EJ60" i="7"/>
  <c r="EJ61" i="7" s="1"/>
  <c r="EJ24" i="7"/>
  <c r="EJ25" i="7" s="1"/>
  <c r="EF83" i="7"/>
  <c r="EF82" i="7"/>
  <c r="EF84" i="7" s="1"/>
  <c r="EF101" i="7"/>
  <c r="EF29" i="7"/>
  <c r="EF28" i="7"/>
  <c r="EC15" i="8"/>
  <c r="EC67" i="8" s="1"/>
  <c r="EC16" i="8"/>
  <c r="EF46" i="7"/>
  <c r="EF48" i="7" s="1"/>
  <c r="EF47" i="7"/>
  <c r="EE30" i="7"/>
  <c r="ER7" i="13"/>
  <c r="EF55" i="7"/>
  <c r="EF57" i="7" s="1"/>
  <c r="EF56" i="7"/>
  <c r="EH52" i="9" l="1" a="1"/>
  <c r="EH52" i="9" s="1"/>
  <c r="EI48" i="9"/>
  <c r="EI49" i="9"/>
  <c r="EI52" i="9" s="1" a="1"/>
  <c r="EI52" i="9" s="1"/>
  <c r="E142" i="25"/>
  <c r="EA36" i="31" a="1"/>
  <c r="EA36" i="31" s="1"/>
  <c r="DZ38" i="31"/>
  <c r="DZ40" i="31" s="1"/>
  <c r="DZ22" i="30" s="1"/>
  <c r="DZ39" i="31"/>
  <c r="EA45" i="31" a="1"/>
  <c r="EA45" i="31" s="1"/>
  <c r="E142" i="28"/>
  <c r="DZ48" i="31"/>
  <c r="DZ47" i="31"/>
  <c r="DZ49" i="31" s="1"/>
  <c r="DZ30" i="30" s="1"/>
  <c r="EE63" i="8"/>
  <c r="EP13" i="13" a="1"/>
  <c r="EP13" i="13" s="1"/>
  <c r="EP17" i="13" s="1"/>
  <c r="EH22" i="31" s="1"/>
  <c r="EH83" i="31" s="1"/>
  <c r="EH84" i="31" s="1"/>
  <c r="EP12" i="13" a="1"/>
  <c r="EP12" i="13" s="1"/>
  <c r="EP11" i="13" a="1"/>
  <c r="EP11" i="13" s="1"/>
  <c r="EE55" i="8"/>
  <c r="EE38" i="8"/>
  <c r="EM46" i="31" a="1"/>
  <c r="EM46" i="31" s="1"/>
  <c r="ED27" i="31" a="1"/>
  <c r="ED27" i="31" s="1"/>
  <c r="E145" i="24"/>
  <c r="EC30" i="31"/>
  <c r="EC29" i="31"/>
  <c r="EC31" i="31" s="1"/>
  <c r="EC15" i="30" s="1"/>
  <c r="EM28" i="31" a="1"/>
  <c r="EM28" i="31" s="1"/>
  <c r="EM37" i="31" a="1"/>
  <c r="EM37" i="31" s="1"/>
  <c r="EL94" i="31"/>
  <c r="EE23" i="8"/>
  <c r="EE46" i="8"/>
  <c r="EG52" i="31"/>
  <c r="EG53" i="31" s="1"/>
  <c r="EG56" i="31" s="1"/>
  <c r="EG58" i="31" s="1"/>
  <c r="EG38" i="30" s="1"/>
  <c r="EG34" i="31"/>
  <c r="EG35" i="31" s="1"/>
  <c r="EG70" i="31"/>
  <c r="EG71" i="31" s="1"/>
  <c r="EG74" i="31" s="1"/>
  <c r="EG76" i="31" s="1"/>
  <c r="EG54" i="30" s="1"/>
  <c r="EG61" i="31"/>
  <c r="EG62" i="31" s="1"/>
  <c r="EG65" i="31" s="1"/>
  <c r="EG67" i="31" s="1"/>
  <c r="EG46" i="30" s="1"/>
  <c r="EG25" i="31"/>
  <c r="EG26" i="31" s="1"/>
  <c r="EG43" i="31"/>
  <c r="EG44" i="31" s="1"/>
  <c r="EE47" i="8"/>
  <c r="ED67" i="8"/>
  <c r="EE31" i="8"/>
  <c r="EE22" i="8"/>
  <c r="EE62" i="8"/>
  <c r="EE39" i="8"/>
  <c r="EE30" i="8"/>
  <c r="EG10" i="8"/>
  <c r="EG60" i="8" s="1"/>
  <c r="EF20" i="8"/>
  <c r="EF13" i="8"/>
  <c r="EF44" i="8"/>
  <c r="EF36" i="8"/>
  <c r="EF52" i="8"/>
  <c r="EF60" i="8"/>
  <c r="EF28" i="8"/>
  <c r="EF37" i="8"/>
  <c r="EF61" i="8"/>
  <c r="EF21" i="8"/>
  <c r="EF29" i="8"/>
  <c r="EF53" i="8"/>
  <c r="EG65" i="7"/>
  <c r="EG64" i="7"/>
  <c r="EG66" i="7" s="1"/>
  <c r="EK90" i="7"/>
  <c r="EK91" i="7" s="1"/>
  <c r="EK78" i="7"/>
  <c r="EK79" i="7" s="1"/>
  <c r="EK69" i="7"/>
  <c r="EK70" i="7" s="1"/>
  <c r="EK60" i="7"/>
  <c r="EK61" i="7" s="1"/>
  <c r="EK42" i="7"/>
  <c r="EK43" i="7" s="1"/>
  <c r="EK33" i="7"/>
  <c r="EK34" i="7" s="1"/>
  <c r="EK24" i="7"/>
  <c r="EK25" i="7" s="1"/>
  <c r="EK51" i="7"/>
  <c r="EK52" i="7" s="1"/>
  <c r="EG56" i="7"/>
  <c r="EG55" i="7"/>
  <c r="EG57" i="7" s="1"/>
  <c r="EE14" i="8"/>
  <c r="EE105" i="7"/>
  <c r="EE107" i="7" s="1"/>
  <c r="EF103" i="7"/>
  <c r="EQ8" i="13"/>
  <c r="EQ10" i="13" s="1"/>
  <c r="EP16" i="13"/>
  <c r="EQ9" i="13"/>
  <c r="EG46" i="7"/>
  <c r="EG48" i="7" s="1"/>
  <c r="EG47" i="7"/>
  <c r="EG83" i="7"/>
  <c r="EG82" i="7"/>
  <c r="EG84" i="7" s="1"/>
  <c r="EL21" i="7"/>
  <c r="EF104" i="7"/>
  <c r="EG37" i="7"/>
  <c r="EG39" i="7" s="1"/>
  <c r="EG38" i="7"/>
  <c r="EG73" i="7"/>
  <c r="EG75" i="7" s="1"/>
  <c r="EG74" i="7"/>
  <c r="EH81" i="7" a="1"/>
  <c r="EH81" i="7" s="1"/>
  <c r="EH80" i="7" a="1"/>
  <c r="EH80" i="7" s="1"/>
  <c r="EH63" i="7" a="1"/>
  <c r="EH63" i="7" s="1"/>
  <c r="EH62" i="7" a="1"/>
  <c r="EH62" i="7" s="1"/>
  <c r="EH72" i="7" a="1"/>
  <c r="EH72" i="7" s="1"/>
  <c r="EH54" i="7" a="1"/>
  <c r="EH54" i="7" s="1"/>
  <c r="EH53" i="7" a="1"/>
  <c r="EH53" i="7" s="1"/>
  <c r="EH71" i="7" a="1"/>
  <c r="EH71" i="7" s="1"/>
  <c r="EH45" i="7" a="1"/>
  <c r="EH45" i="7" s="1"/>
  <c r="EH44" i="7" a="1"/>
  <c r="EH44" i="7" s="1"/>
  <c r="EH36" i="7" a="1"/>
  <c r="EH36" i="7" s="1"/>
  <c r="EH35" i="7" a="1"/>
  <c r="EH35" i="7" s="1"/>
  <c r="EH27" i="7" a="1"/>
  <c r="EH27" i="7" s="1"/>
  <c r="EI18" i="7"/>
  <c r="EH26" i="7" a="1"/>
  <c r="EH26" i="7" s="1"/>
  <c r="EF45" i="8"/>
  <c r="EG101" i="7"/>
  <c r="EG28" i="7"/>
  <c r="EG29" i="7"/>
  <c r="EG102" i="7"/>
  <c r="ES7" i="13"/>
  <c r="EF30" i="7"/>
  <c r="EJ48" i="9" l="1"/>
  <c r="EJ49" i="9"/>
  <c r="EJ52" i="9" s="1" a="1"/>
  <c r="EJ52" i="9" s="1"/>
  <c r="EB45" i="31" a="1"/>
  <c r="EB45" i="31" s="1"/>
  <c r="E143" i="28"/>
  <c r="EA48" i="31"/>
  <c r="EA47" i="31"/>
  <c r="EA49" i="31" s="1"/>
  <c r="EA30" i="30" s="1"/>
  <c r="EA38" i="31"/>
  <c r="EA40" i="31" s="1"/>
  <c r="EA22" i="30" s="1"/>
  <c r="EA39" i="31"/>
  <c r="E143" i="25"/>
  <c r="EB36" i="31" a="1"/>
  <c r="EB36" i="31" s="1"/>
  <c r="EG36" i="8"/>
  <c r="EG13" i="8"/>
  <c r="EG20" i="8"/>
  <c r="EG44" i="8"/>
  <c r="EQ13" i="13" a="1"/>
  <c r="EQ13" i="13" s="1"/>
  <c r="EQ17" i="13" s="1"/>
  <c r="EI22" i="31" s="1"/>
  <c r="EI83" i="31" s="1"/>
  <c r="EI84" i="31" s="1"/>
  <c r="EQ12" i="13" a="1"/>
  <c r="EQ12" i="13" s="1"/>
  <c r="EQ11" i="13" a="1"/>
  <c r="EQ11" i="13" s="1"/>
  <c r="EN28" i="31" a="1"/>
  <c r="EN28" i="31" s="1"/>
  <c r="EN46" i="31" a="1"/>
  <c r="EN46" i="31" s="1"/>
  <c r="EE27" i="31" a="1"/>
  <c r="EE27" i="31" s="1"/>
  <c r="E146" i="24"/>
  <c r="EM94" i="31"/>
  <c r="ED30" i="31"/>
  <c r="ED29" i="31"/>
  <c r="ED31" i="31" s="1"/>
  <c r="ED15" i="30" s="1"/>
  <c r="EF31" i="8"/>
  <c r="EN37" i="31" a="1"/>
  <c r="EN37" i="31" s="1"/>
  <c r="EF23" i="8"/>
  <c r="EF55" i="8"/>
  <c r="EF46" i="8"/>
  <c r="EH61" i="31"/>
  <c r="EH62" i="31" s="1"/>
  <c r="EH65" i="31" s="1"/>
  <c r="EH67" i="31" s="1"/>
  <c r="EH46" i="30" s="1"/>
  <c r="EH52" i="31"/>
  <c r="EH53" i="31" s="1"/>
  <c r="EH56" i="31" s="1"/>
  <c r="EH58" i="31" s="1"/>
  <c r="EH38" i="30" s="1"/>
  <c r="EH43" i="31"/>
  <c r="EH44" i="31" s="1"/>
  <c r="EH34" i="31"/>
  <c r="EH35" i="31" s="1"/>
  <c r="EH70" i="31"/>
  <c r="EH71" i="31" s="1"/>
  <c r="EH74" i="31" s="1"/>
  <c r="EH76" i="31" s="1"/>
  <c r="EH54" i="30" s="1"/>
  <c r="EH25" i="31"/>
  <c r="EH26" i="31" s="1"/>
  <c r="EG28" i="8"/>
  <c r="EG52" i="8"/>
  <c r="EF63" i="8"/>
  <c r="EF39" i="8"/>
  <c r="EG53" i="8"/>
  <c r="EG45" i="8"/>
  <c r="EG61" i="8"/>
  <c r="EG63" i="8" s="1"/>
  <c r="EG29" i="8"/>
  <c r="EH10" i="8"/>
  <c r="EH13" i="8" s="1"/>
  <c r="EF62" i="8"/>
  <c r="EF22" i="8"/>
  <c r="EG103" i="7"/>
  <c r="EF47" i="8"/>
  <c r="EG21" i="8"/>
  <c r="EG37" i="8"/>
  <c r="EH101" i="7"/>
  <c r="EH28" i="7"/>
  <c r="EH30" i="7" s="1"/>
  <c r="EH29" i="7"/>
  <c r="EF54" i="8"/>
  <c r="EE16" i="8"/>
  <c r="EE15" i="8"/>
  <c r="EE67" i="8" s="1"/>
  <c r="ET7" i="13"/>
  <c r="EH65" i="7"/>
  <c r="EH64" i="7"/>
  <c r="EH66" i="7" s="1"/>
  <c r="EL90" i="7"/>
  <c r="EL91" i="7" s="1"/>
  <c r="EL78" i="7"/>
  <c r="EL79" i="7" s="1"/>
  <c r="EL69" i="7"/>
  <c r="EL70" i="7" s="1"/>
  <c r="EL60" i="7"/>
  <c r="EL61" i="7" s="1"/>
  <c r="EL51" i="7"/>
  <c r="EL52" i="7" s="1"/>
  <c r="EL42" i="7"/>
  <c r="EL43" i="7" s="1"/>
  <c r="EL24" i="7"/>
  <c r="EL25" i="7" s="1"/>
  <c r="EL33" i="7"/>
  <c r="EL34" i="7" s="1"/>
  <c r="EQ16" i="13"/>
  <c r="ER9" i="13"/>
  <c r="EF30" i="8"/>
  <c r="EH102" i="7"/>
  <c r="EH37" i="7"/>
  <c r="EH39" i="7" s="1"/>
  <c r="EH38" i="7"/>
  <c r="EG104" i="7"/>
  <c r="EG30" i="7"/>
  <c r="EF38" i="8"/>
  <c r="ER8" i="13"/>
  <c r="ER10" i="13" s="1"/>
  <c r="EH56" i="7"/>
  <c r="EH55" i="7"/>
  <c r="EH57" i="7" s="1"/>
  <c r="EF14" i="8"/>
  <c r="EF105" i="7"/>
  <c r="EI72" i="7" a="1"/>
  <c r="EI72" i="7" s="1"/>
  <c r="EI80" i="7" a="1"/>
  <c r="EI80" i="7" s="1"/>
  <c r="EI81" i="7" a="1"/>
  <c r="EI81" i="7" s="1"/>
  <c r="EI71" i="7" a="1"/>
  <c r="EI71" i="7" s="1"/>
  <c r="EI54" i="7" a="1"/>
  <c r="EI54" i="7" s="1"/>
  <c r="EI53" i="7" a="1"/>
  <c r="EI53" i="7" s="1"/>
  <c r="EI63" i="7" a="1"/>
  <c r="EI63" i="7" s="1"/>
  <c r="EI45" i="7" a="1"/>
  <c r="EI45" i="7" s="1"/>
  <c r="EI44" i="7" a="1"/>
  <c r="EI44" i="7" s="1"/>
  <c r="EI36" i="7" a="1"/>
  <c r="EI36" i="7" s="1"/>
  <c r="EI35" i="7" a="1"/>
  <c r="EI35" i="7" s="1"/>
  <c r="EI27" i="7" a="1"/>
  <c r="EI27" i="7" s="1"/>
  <c r="EJ18" i="7"/>
  <c r="EI26" i="7" a="1"/>
  <c r="EI26" i="7" s="1"/>
  <c r="EI62" i="7" a="1"/>
  <c r="EI62" i="7" s="1"/>
  <c r="EH46" i="7"/>
  <c r="EH48" i="7" s="1"/>
  <c r="EH47" i="7"/>
  <c r="EH82" i="7"/>
  <c r="EH84" i="7" s="1"/>
  <c r="EH83" i="7"/>
  <c r="EM21" i="7"/>
  <c r="EH73" i="7"/>
  <c r="EH75" i="7" s="1"/>
  <c r="EH74" i="7"/>
  <c r="EG38" i="8" l="1"/>
  <c r="EK49" i="9"/>
  <c r="EK48" i="9"/>
  <c r="EB39" i="31"/>
  <c r="EB38" i="31"/>
  <c r="EB40" i="31" s="1"/>
  <c r="EB22" i="30" s="1"/>
  <c r="EC36" i="31" a="1"/>
  <c r="EC36" i="31" s="1"/>
  <c r="E144" i="25"/>
  <c r="EC45" i="31" a="1"/>
  <c r="EC45" i="31" s="1"/>
  <c r="E144" i="28"/>
  <c r="EB48" i="31"/>
  <c r="EB47" i="31"/>
  <c r="EB49" i="31" s="1"/>
  <c r="EB30" i="30" s="1"/>
  <c r="EG22" i="8"/>
  <c r="EG31" i="8"/>
  <c r="EG47" i="8"/>
  <c r="ER13" i="13" a="1"/>
  <c r="ER13" i="13" s="1"/>
  <c r="ER17" i="13" s="1"/>
  <c r="EJ22" i="31" s="1"/>
  <c r="EJ83" i="31" s="1"/>
  <c r="EJ84" i="31" s="1"/>
  <c r="ER12" i="13" a="1"/>
  <c r="ER12" i="13" s="1"/>
  <c r="ER11" i="13" a="1"/>
  <c r="ER11" i="13" s="1"/>
  <c r="EG62" i="8"/>
  <c r="EG54" i="8"/>
  <c r="EN94" i="31"/>
  <c r="EO37" i="31" a="1"/>
  <c r="EO37" i="31" s="1"/>
  <c r="EF27" i="31" a="1"/>
  <c r="EF27" i="31" s="1"/>
  <c r="E147" i="24"/>
  <c r="EO46" i="31" a="1"/>
  <c r="EO46" i="31" s="1"/>
  <c r="EE30" i="31"/>
  <c r="EE29" i="31"/>
  <c r="EE31" i="31" s="1"/>
  <c r="EE15" i="30" s="1"/>
  <c r="EO28" i="31" a="1"/>
  <c r="EO28" i="31" s="1"/>
  <c r="EG39" i="8"/>
  <c r="EI43" i="31"/>
  <c r="EI44" i="31" s="1"/>
  <c r="EI70" i="31"/>
  <c r="EI71" i="31" s="1"/>
  <c r="EI74" i="31" s="1"/>
  <c r="EI76" i="31" s="1"/>
  <c r="EI54" i="30" s="1"/>
  <c r="EI52" i="31"/>
  <c r="EI53" i="31" s="1"/>
  <c r="EI56" i="31" s="1"/>
  <c r="EI58" i="31" s="1"/>
  <c r="EI38" i="30" s="1"/>
  <c r="EI61" i="31"/>
  <c r="EI62" i="31" s="1"/>
  <c r="EI65" i="31" s="1"/>
  <c r="EI67" i="31" s="1"/>
  <c r="EI46" i="30" s="1"/>
  <c r="EI25" i="31"/>
  <c r="EI26" i="31" s="1"/>
  <c r="EI34" i="31"/>
  <c r="EI35" i="31" s="1"/>
  <c r="EG30" i="8"/>
  <c r="EH20" i="8"/>
  <c r="EH28" i="8"/>
  <c r="EG46" i="8"/>
  <c r="EH36" i="8"/>
  <c r="EH44" i="8"/>
  <c r="EH60" i="8"/>
  <c r="EG23" i="8"/>
  <c r="EH52" i="8"/>
  <c r="EH45" i="8"/>
  <c r="EG55" i="8"/>
  <c r="EI10" i="8"/>
  <c r="EH21" i="8"/>
  <c r="EH53" i="8"/>
  <c r="EH37" i="8"/>
  <c r="EH61" i="8"/>
  <c r="EH29" i="8"/>
  <c r="EI83" i="7"/>
  <c r="EI82" i="7"/>
  <c r="EI84" i="7" s="1"/>
  <c r="EH14" i="8"/>
  <c r="EH16" i="8" s="1"/>
  <c r="EH105" i="7"/>
  <c r="EH107" i="7" s="1"/>
  <c r="EH103" i="7"/>
  <c r="ES8" i="13"/>
  <c r="ES10" i="13" s="1"/>
  <c r="EI73" i="7"/>
  <c r="EI75" i="7" s="1"/>
  <c r="EI74" i="7"/>
  <c r="EU7" i="13"/>
  <c r="EI102" i="7"/>
  <c r="EG14" i="8"/>
  <c r="EG105" i="7"/>
  <c r="EG107" i="7" s="1"/>
  <c r="EI37" i="7"/>
  <c r="EI39" i="7" s="1"/>
  <c r="EI38" i="7"/>
  <c r="EI46" i="7"/>
  <c r="EI48" i="7" s="1"/>
  <c r="EI47" i="7"/>
  <c r="EI64" i="7"/>
  <c r="EI66" i="7" s="1"/>
  <c r="EI65" i="7"/>
  <c r="EF107" i="7"/>
  <c r="EN21" i="7"/>
  <c r="EH104" i="7"/>
  <c r="EI101" i="7"/>
  <c r="EI29" i="7"/>
  <c r="EI104" i="7" s="1"/>
  <c r="EI28" i="7"/>
  <c r="EI55" i="7"/>
  <c r="EI57" i="7" s="1"/>
  <c r="EI56" i="7"/>
  <c r="EF16" i="8"/>
  <c r="EF15" i="8"/>
  <c r="EF67" i="8" s="1"/>
  <c r="EM90" i="7"/>
  <c r="EM91" i="7" s="1"/>
  <c r="EM78" i="7"/>
  <c r="EM79" i="7" s="1"/>
  <c r="EM69" i="7"/>
  <c r="EM70" i="7" s="1"/>
  <c r="EM60" i="7"/>
  <c r="EM61" i="7" s="1"/>
  <c r="EM51" i="7"/>
  <c r="EM52" i="7" s="1"/>
  <c r="EM24" i="7"/>
  <c r="EM25" i="7" s="1"/>
  <c r="EM42" i="7"/>
  <c r="EM43" i="7" s="1"/>
  <c r="EM33" i="7"/>
  <c r="EM34" i="7" s="1"/>
  <c r="EJ81" i="7" a="1"/>
  <c r="EJ81" i="7" s="1"/>
  <c r="EJ80" i="7" a="1"/>
  <c r="EJ80" i="7" s="1"/>
  <c r="EJ72" i="7" a="1"/>
  <c r="EJ72" i="7" s="1"/>
  <c r="EJ71" i="7" a="1"/>
  <c r="EJ71" i="7" s="1"/>
  <c r="EJ63" i="7" a="1"/>
  <c r="EJ63" i="7" s="1"/>
  <c r="EJ62" i="7" a="1"/>
  <c r="EJ62" i="7" s="1"/>
  <c r="EJ54" i="7" a="1"/>
  <c r="EJ54" i="7" s="1"/>
  <c r="EJ53" i="7" a="1"/>
  <c r="EJ53" i="7" s="1"/>
  <c r="EJ44" i="7" a="1"/>
  <c r="EJ44" i="7" s="1"/>
  <c r="EJ36" i="7" a="1"/>
  <c r="EJ36" i="7" s="1"/>
  <c r="EJ35" i="7" a="1"/>
  <c r="EJ35" i="7" s="1"/>
  <c r="EJ27" i="7" a="1"/>
  <c r="EJ27" i="7" s="1"/>
  <c r="EJ26" i="7" a="1"/>
  <c r="EJ26" i="7" s="1"/>
  <c r="EK18" i="7"/>
  <c r="EJ45" i="7" a="1"/>
  <c r="EJ45" i="7" s="1"/>
  <c r="ES9" i="13"/>
  <c r="ER16" i="13"/>
  <c r="EK52" i="9" l="1" a="1"/>
  <c r="EK52" i="9" s="1"/>
  <c r="EL48" i="9"/>
  <c r="EL49" i="9"/>
  <c r="ED45" i="31" a="1"/>
  <c r="ED45" i="31" s="1"/>
  <c r="E145" i="28"/>
  <c r="EC47" i="31"/>
  <c r="EC49" i="31" s="1"/>
  <c r="EC30" i="30" s="1"/>
  <c r="EC48" i="31"/>
  <c r="ED36" i="31" a="1"/>
  <c r="ED36" i="31" s="1"/>
  <c r="E145" i="25"/>
  <c r="EC39" i="31"/>
  <c r="EC38" i="31"/>
  <c r="EC40" i="31" s="1"/>
  <c r="EC22" i="30" s="1"/>
  <c r="EH55" i="8"/>
  <c r="ES13" i="13" a="1"/>
  <c r="ES13" i="13" s="1"/>
  <c r="ES17" i="13" s="1"/>
  <c r="EK22" i="31" s="1"/>
  <c r="EK83" i="31" s="1"/>
  <c r="EK84" i="31" s="1"/>
  <c r="ES12" i="13" a="1"/>
  <c r="ES12" i="13" s="1"/>
  <c r="ES11" i="13" a="1"/>
  <c r="ES11" i="13" s="1"/>
  <c r="EO94" i="31"/>
  <c r="EH39" i="8"/>
  <c r="EP28" i="31" a="1"/>
  <c r="EP28" i="31" s="1"/>
  <c r="EP37" i="31" a="1"/>
  <c r="EP37" i="31" s="1"/>
  <c r="EG27" i="31" a="1"/>
  <c r="EG27" i="31" s="1"/>
  <c r="E148" i="24"/>
  <c r="EF30" i="31"/>
  <c r="EF29" i="31"/>
  <c r="EF31" i="31" s="1"/>
  <c r="EF15" i="30" s="1"/>
  <c r="EP46" i="31" a="1"/>
  <c r="EP46" i="31" s="1"/>
  <c r="EH63" i="8"/>
  <c r="EH23" i="8"/>
  <c r="EH46" i="8"/>
  <c r="EJ70" i="31"/>
  <c r="EJ71" i="31" s="1"/>
  <c r="EJ74" i="31" s="1"/>
  <c r="EJ76" i="31" s="1"/>
  <c r="EJ54" i="30" s="1"/>
  <c r="EJ61" i="31"/>
  <c r="EJ62" i="31" s="1"/>
  <c r="EJ65" i="31" s="1"/>
  <c r="EJ67" i="31" s="1"/>
  <c r="EJ46" i="30" s="1"/>
  <c r="EJ52" i="31"/>
  <c r="EJ53" i="31" s="1"/>
  <c r="EJ56" i="31" s="1"/>
  <c r="EJ58" i="31" s="1"/>
  <c r="EJ38" i="30" s="1"/>
  <c r="EJ43" i="31"/>
  <c r="EJ44" i="31" s="1"/>
  <c r="EJ34" i="31"/>
  <c r="EJ35" i="31" s="1"/>
  <c r="EJ25" i="31"/>
  <c r="EJ26" i="31" s="1"/>
  <c r="EH54" i="8"/>
  <c r="EH47" i="8"/>
  <c r="EH31" i="8"/>
  <c r="EH22" i="8"/>
  <c r="EI53" i="8"/>
  <c r="EI52" i="8"/>
  <c r="EI20" i="8"/>
  <c r="EI37" i="8"/>
  <c r="EI45" i="8"/>
  <c r="EI36" i="8"/>
  <c r="EH38" i="8"/>
  <c r="EI61" i="8"/>
  <c r="EI44" i="8"/>
  <c r="EI60" i="8"/>
  <c r="EI13" i="8"/>
  <c r="EI28" i="8"/>
  <c r="EH62" i="8"/>
  <c r="EI29" i="8"/>
  <c r="EJ10" i="8"/>
  <c r="EJ20" i="8" s="1"/>
  <c r="EH15" i="8"/>
  <c r="EI103" i="7"/>
  <c r="EI21" i="8"/>
  <c r="EK72" i="7" a="1"/>
  <c r="EK72" i="7" s="1"/>
  <c r="EK71" i="7" a="1"/>
  <c r="EK71" i="7" s="1"/>
  <c r="EK81" i="7" a="1"/>
  <c r="EK81" i="7" s="1"/>
  <c r="EK63" i="7" a="1"/>
  <c r="EK63" i="7" s="1"/>
  <c r="EK62" i="7" a="1"/>
  <c r="EK62" i="7" s="1"/>
  <c r="EK54" i="7" a="1"/>
  <c r="EK54" i="7" s="1"/>
  <c r="EK53" i="7" a="1"/>
  <c r="EK53" i="7" s="1"/>
  <c r="EK80" i="7" a="1"/>
  <c r="EK80" i="7" s="1"/>
  <c r="EK35" i="7" a="1"/>
  <c r="EK35" i="7" s="1"/>
  <c r="EK26" i="7" a="1"/>
  <c r="EK26" i="7" s="1"/>
  <c r="EK27" i="7" a="1"/>
  <c r="EK27" i="7" s="1"/>
  <c r="EL18" i="7"/>
  <c r="EK45" i="7" a="1"/>
  <c r="EK45" i="7" s="1"/>
  <c r="EK44" i="7" a="1"/>
  <c r="EK44" i="7" s="1"/>
  <c r="EK36" i="7" a="1"/>
  <c r="EK36" i="7" s="1"/>
  <c r="EN78" i="7"/>
  <c r="EN79" i="7" s="1"/>
  <c r="EN69" i="7"/>
  <c r="EN70" i="7" s="1"/>
  <c r="EN60" i="7"/>
  <c r="EN61" i="7" s="1"/>
  <c r="EN90" i="7"/>
  <c r="EN91" i="7" s="1"/>
  <c r="EN24" i="7"/>
  <c r="EN25" i="7" s="1"/>
  <c r="EN33" i="7"/>
  <c r="EN34" i="7" s="1"/>
  <c r="EN51" i="7"/>
  <c r="EN52" i="7" s="1"/>
  <c r="EN42" i="7"/>
  <c r="EN43" i="7" s="1"/>
  <c r="EJ73" i="7"/>
  <c r="EJ75" i="7" s="1"/>
  <c r="EJ74" i="7"/>
  <c r="EG16" i="8"/>
  <c r="EG15" i="8"/>
  <c r="EG67" i="8" s="1"/>
  <c r="EJ55" i="7"/>
  <c r="EJ57" i="7" s="1"/>
  <c r="EJ56" i="7"/>
  <c r="EJ37" i="7"/>
  <c r="EJ39" i="7" s="1"/>
  <c r="EJ38" i="7"/>
  <c r="EI30" i="7"/>
  <c r="EH30" i="8"/>
  <c r="ET8" i="13"/>
  <c r="ET10" i="13" s="1"/>
  <c r="EJ64" i="7"/>
  <c r="EJ66" i="7" s="1"/>
  <c r="EJ65" i="7"/>
  <c r="EV7" i="13"/>
  <c r="EJ101" i="7"/>
  <c r="EJ28" i="7"/>
  <c r="EJ29" i="7"/>
  <c r="EJ104" i="7" s="1"/>
  <c r="EJ102" i="7"/>
  <c r="EO21" i="7"/>
  <c r="ES16" i="13"/>
  <c r="ET9" i="13"/>
  <c r="EJ82" i="7"/>
  <c r="EJ84" i="7" s="1"/>
  <c r="EJ83" i="7"/>
  <c r="EJ46" i="7"/>
  <c r="EJ48" i="7" s="1"/>
  <c r="EJ47" i="7"/>
  <c r="EL52" i="9" l="1" a="1"/>
  <c r="EL52" i="9" s="1"/>
  <c r="EM49" i="9"/>
  <c r="EM48" i="9"/>
  <c r="E146" i="25"/>
  <c r="EE36" i="31" a="1"/>
  <c r="EE36" i="31" s="1"/>
  <c r="ED39" i="31"/>
  <c r="ED38" i="31"/>
  <c r="ED40" i="31" s="1"/>
  <c r="ED22" i="30" s="1"/>
  <c r="EE45" i="31" a="1"/>
  <c r="EE45" i="31" s="1"/>
  <c r="E146" i="28"/>
  <c r="ED48" i="31"/>
  <c r="ED47" i="31"/>
  <c r="ED49" i="31" s="1"/>
  <c r="ED30" i="30" s="1"/>
  <c r="EI22" i="8"/>
  <c r="EJ44" i="8"/>
  <c r="ET13" i="13" a="1"/>
  <c r="ET13" i="13" s="1"/>
  <c r="ET17" i="13" s="1"/>
  <c r="EL22" i="31" s="1"/>
  <c r="EL83" i="31" s="1"/>
  <c r="EL84" i="31" s="1"/>
  <c r="ET12" i="13" a="1"/>
  <c r="ET12" i="13" s="1"/>
  <c r="ET11" i="13" a="1"/>
  <c r="ET11" i="13" s="1"/>
  <c r="EI55" i="8"/>
  <c r="EP94" i="31"/>
  <c r="EQ46" i="31" a="1"/>
  <c r="EQ46" i="31" s="1"/>
  <c r="EI38" i="8"/>
  <c r="EH27" i="31" a="1"/>
  <c r="EH27" i="31" s="1"/>
  <c r="E149" i="24"/>
  <c r="EQ37" i="31" a="1"/>
  <c r="EQ37" i="31" s="1"/>
  <c r="EG30" i="31"/>
  <c r="EG29" i="31"/>
  <c r="EG31" i="31" s="1"/>
  <c r="EG15" i="30" s="1"/>
  <c r="EJ28" i="8"/>
  <c r="EQ28" i="31" a="1"/>
  <c r="EQ28" i="31" s="1"/>
  <c r="EJ52" i="8"/>
  <c r="EK61" i="31"/>
  <c r="EK62" i="31" s="1"/>
  <c r="EK65" i="31" s="1"/>
  <c r="EK67" i="31" s="1"/>
  <c r="EK46" i="30" s="1"/>
  <c r="EK70" i="31"/>
  <c r="EK71" i="31" s="1"/>
  <c r="EK74" i="31" s="1"/>
  <c r="EK76" i="31" s="1"/>
  <c r="EK54" i="30" s="1"/>
  <c r="EK52" i="31"/>
  <c r="EK53" i="31" s="1"/>
  <c r="EK56" i="31" s="1"/>
  <c r="EK58" i="31" s="1"/>
  <c r="EK38" i="30" s="1"/>
  <c r="EK43" i="31"/>
  <c r="EK44" i="31" s="1"/>
  <c r="EK34" i="31"/>
  <c r="EK35" i="31" s="1"/>
  <c r="EK25" i="31"/>
  <c r="EK26" i="31" s="1"/>
  <c r="EI47" i="8"/>
  <c r="EI39" i="8"/>
  <c r="EI54" i="8"/>
  <c r="EI46" i="8"/>
  <c r="EI63" i="8"/>
  <c r="EI31" i="8"/>
  <c r="EJ13" i="8"/>
  <c r="EI30" i="8"/>
  <c r="EJ36" i="8"/>
  <c r="EJ37" i="8"/>
  <c r="EK10" i="8"/>
  <c r="EK60" i="8" s="1"/>
  <c r="EJ45" i="8"/>
  <c r="EJ60" i="8"/>
  <c r="EI62" i="8"/>
  <c r="EJ21" i="8"/>
  <c r="EJ22" i="8" s="1"/>
  <c r="EJ53" i="8"/>
  <c r="EH67" i="8"/>
  <c r="EI23" i="8"/>
  <c r="EJ29" i="8"/>
  <c r="EJ103" i="7"/>
  <c r="EP21" i="7"/>
  <c r="EK101" i="7"/>
  <c r="EK29" i="7"/>
  <c r="EK28" i="7"/>
  <c r="EK30" i="7" s="1"/>
  <c r="EK73" i="7"/>
  <c r="EK75" i="7" s="1"/>
  <c r="EK74" i="7"/>
  <c r="EJ61" i="8"/>
  <c r="EW7" i="13"/>
  <c r="EI14" i="8"/>
  <c r="EI105" i="7"/>
  <c r="EK38" i="7"/>
  <c r="EK37" i="7"/>
  <c r="EK39" i="7" s="1"/>
  <c r="EU9" i="13"/>
  <c r="ET16" i="13"/>
  <c r="EL80" i="7" a="1"/>
  <c r="EL80" i="7" s="1"/>
  <c r="EL63" i="7" a="1"/>
  <c r="EL63" i="7" s="1"/>
  <c r="EL62" i="7" a="1"/>
  <c r="EL62" i="7" s="1"/>
  <c r="EL72" i="7" a="1"/>
  <c r="EL72" i="7" s="1"/>
  <c r="EL71" i="7" a="1"/>
  <c r="EL71" i="7" s="1"/>
  <c r="EL54" i="7" a="1"/>
  <c r="EL54" i="7" s="1"/>
  <c r="EL53" i="7" a="1"/>
  <c r="EL53" i="7" s="1"/>
  <c r="EL45" i="7" a="1"/>
  <c r="EL45" i="7" s="1"/>
  <c r="EL44" i="7" a="1"/>
  <c r="EL44" i="7" s="1"/>
  <c r="EL36" i="7" a="1"/>
  <c r="EL36" i="7" s="1"/>
  <c r="EL35" i="7" a="1"/>
  <c r="EL35" i="7" s="1"/>
  <c r="EL27" i="7" a="1"/>
  <c r="EL27" i="7" s="1"/>
  <c r="EM18" i="7"/>
  <c r="EL26" i="7" a="1"/>
  <c r="EL26" i="7" s="1"/>
  <c r="EL81" i="7" a="1"/>
  <c r="EL81" i="7" s="1"/>
  <c r="EO78" i="7"/>
  <c r="EO79" i="7" s="1"/>
  <c r="EO60" i="7"/>
  <c r="EO61" i="7" s="1"/>
  <c r="EO51" i="7"/>
  <c r="EO52" i="7" s="1"/>
  <c r="EO69" i="7"/>
  <c r="EO70" i="7" s="1"/>
  <c r="EO90" i="7"/>
  <c r="EO91" i="7" s="1"/>
  <c r="EO42" i="7"/>
  <c r="EO43" i="7" s="1"/>
  <c r="EO24" i="7"/>
  <c r="EO25" i="7" s="1"/>
  <c r="EO33" i="7"/>
  <c r="EO34" i="7" s="1"/>
  <c r="EK82" i="7"/>
  <c r="EK84" i="7" s="1"/>
  <c r="EK83" i="7"/>
  <c r="EU8" i="13"/>
  <c r="EU10" i="13" s="1"/>
  <c r="EK64" i="7"/>
  <c r="EK66" i="7" s="1"/>
  <c r="EK65" i="7"/>
  <c r="EK102" i="7"/>
  <c r="EK55" i="7"/>
  <c r="EK57" i="7" s="1"/>
  <c r="EK56" i="7"/>
  <c r="EJ30" i="7"/>
  <c r="EK47" i="7"/>
  <c r="EK46" i="7"/>
  <c r="EK48" i="7" s="1"/>
  <c r="EM52" i="9" l="1" a="1"/>
  <c r="EM52" i="9" s="1"/>
  <c r="EN49" i="9"/>
  <c r="EN48" i="9"/>
  <c r="EF45" i="31" a="1"/>
  <c r="EF45" i="31" s="1"/>
  <c r="E147" i="28"/>
  <c r="EE48" i="31"/>
  <c r="EE47" i="31"/>
  <c r="EE49" i="31" s="1"/>
  <c r="EE30" i="30" s="1"/>
  <c r="EE39" i="31"/>
  <c r="EE38" i="31"/>
  <c r="EE40" i="31" s="1"/>
  <c r="EE22" i="30" s="1"/>
  <c r="EF36" i="31" a="1"/>
  <c r="EF36" i="31" s="1"/>
  <c r="E147" i="25"/>
  <c r="EJ47" i="8"/>
  <c r="EU13" i="13" a="1"/>
  <c r="EU13" i="13" s="1"/>
  <c r="EU17" i="13" s="1"/>
  <c r="EM22" i="31" s="1"/>
  <c r="EM83" i="31" s="1"/>
  <c r="EM84" i="31" s="1"/>
  <c r="EU12" i="13" a="1"/>
  <c r="EU12" i="13" s="1"/>
  <c r="EU11" i="13" a="1"/>
  <c r="EU11" i="13" s="1"/>
  <c r="EJ54" i="8"/>
  <c r="EJ30" i="8"/>
  <c r="EJ39" i="8"/>
  <c r="ER28" i="31" a="1"/>
  <c r="ER28" i="31" s="1"/>
  <c r="EI27" i="31" a="1"/>
  <c r="EI27" i="31" s="1"/>
  <c r="E150" i="24"/>
  <c r="EH30" i="31"/>
  <c r="EH29" i="31"/>
  <c r="EH31" i="31" s="1"/>
  <c r="EH15" i="30" s="1"/>
  <c r="EQ94" i="31"/>
  <c r="ER37" i="31" a="1"/>
  <c r="ER37" i="31" s="1"/>
  <c r="ER46" i="31" a="1"/>
  <c r="ER46" i="31" s="1"/>
  <c r="EL61" i="31"/>
  <c r="EL62" i="31" s="1"/>
  <c r="EL65" i="31" s="1"/>
  <c r="EL67" i="31" s="1"/>
  <c r="EL46" i="30" s="1"/>
  <c r="EL70" i="31"/>
  <c r="EL71" i="31" s="1"/>
  <c r="EL74" i="31" s="1"/>
  <c r="EL76" i="31" s="1"/>
  <c r="EL54" i="30" s="1"/>
  <c r="EL52" i="31"/>
  <c r="EL53" i="31" s="1"/>
  <c r="EL56" i="31" s="1"/>
  <c r="EL58" i="31" s="1"/>
  <c r="EL38" i="30" s="1"/>
  <c r="EL34" i="31"/>
  <c r="EL35" i="31" s="1"/>
  <c r="EL43" i="31"/>
  <c r="EL44" i="31" s="1"/>
  <c r="EL25" i="31"/>
  <c r="EL26" i="31" s="1"/>
  <c r="EJ31" i="8"/>
  <c r="EJ23" i="8"/>
  <c r="EJ46" i="8"/>
  <c r="EJ38" i="8"/>
  <c r="EJ62" i="8"/>
  <c r="EK29" i="8"/>
  <c r="EK13" i="8"/>
  <c r="EK37" i="8"/>
  <c r="EK21" i="8"/>
  <c r="EK28" i="8"/>
  <c r="EK61" i="8"/>
  <c r="EK63" i="8" s="1"/>
  <c r="EK53" i="8"/>
  <c r="EK20" i="8"/>
  <c r="EK36" i="8"/>
  <c r="EL10" i="8"/>
  <c r="EL13" i="8" s="1"/>
  <c r="EK44" i="8"/>
  <c r="EJ55" i="8"/>
  <c r="EK45" i="8"/>
  <c r="EK52" i="8"/>
  <c r="EJ63" i="8"/>
  <c r="EI107" i="7"/>
  <c r="EL101" i="7"/>
  <c r="EL28" i="7"/>
  <c r="EL29" i="7"/>
  <c r="EV9" i="13"/>
  <c r="EU16" i="13"/>
  <c r="EI16" i="8"/>
  <c r="EI15" i="8"/>
  <c r="EI67" i="8" s="1"/>
  <c r="EL102" i="7"/>
  <c r="EK104" i="7"/>
  <c r="EL55" i="7"/>
  <c r="EL57" i="7" s="1"/>
  <c r="EL56" i="7"/>
  <c r="EX7" i="13"/>
  <c r="EJ14" i="8"/>
  <c r="EJ105" i="7"/>
  <c r="EJ107" i="7" s="1"/>
  <c r="EL37" i="7"/>
  <c r="EL39" i="7" s="1"/>
  <c r="EL38" i="7"/>
  <c r="EL64" i="7"/>
  <c r="EL66" i="7" s="1"/>
  <c r="EL65" i="7"/>
  <c r="EM80" i="7" a="1"/>
  <c r="EM80" i="7" s="1"/>
  <c r="EM71" i="7" a="1"/>
  <c r="EM71" i="7" s="1"/>
  <c r="EM72" i="7" a="1"/>
  <c r="EM72" i="7" s="1"/>
  <c r="EM63" i="7" a="1"/>
  <c r="EM63" i="7" s="1"/>
  <c r="EM81" i="7" a="1"/>
  <c r="EM81" i="7" s="1"/>
  <c r="EM54" i="7" a="1"/>
  <c r="EM54" i="7" s="1"/>
  <c r="EM45" i="7" a="1"/>
  <c r="EM45" i="7" s="1"/>
  <c r="EM44" i="7" a="1"/>
  <c r="EM44" i="7" s="1"/>
  <c r="EM36" i="7" a="1"/>
  <c r="EM36" i="7" s="1"/>
  <c r="EM35" i="7" a="1"/>
  <c r="EM35" i="7" s="1"/>
  <c r="EM27" i="7" a="1"/>
  <c r="EM27" i="7" s="1"/>
  <c r="EN18" i="7"/>
  <c r="EM26" i="7" a="1"/>
  <c r="EM26" i="7" s="1"/>
  <c r="EM53" i="7" a="1"/>
  <c r="EM53" i="7" s="1"/>
  <c r="EM62" i="7" a="1"/>
  <c r="EM62" i="7" s="1"/>
  <c r="EL73" i="7"/>
  <c r="EL75" i="7" s="1"/>
  <c r="EL74" i="7"/>
  <c r="EK103" i="7"/>
  <c r="EP90" i="7"/>
  <c r="EP91" i="7" s="1"/>
  <c r="EP78" i="7"/>
  <c r="EP79" i="7" s="1"/>
  <c r="EP69" i="7"/>
  <c r="EP70" i="7" s="1"/>
  <c r="EP60" i="7"/>
  <c r="EP61" i="7" s="1"/>
  <c r="EP42" i="7"/>
  <c r="EP43" i="7" s="1"/>
  <c r="EP33" i="7"/>
  <c r="EP34" i="7" s="1"/>
  <c r="EP24" i="7"/>
  <c r="EP25" i="7" s="1"/>
  <c r="EP51" i="7"/>
  <c r="EP52" i="7" s="1"/>
  <c r="EK105" i="7"/>
  <c r="EK107" i="7" s="1"/>
  <c r="EK14" i="8"/>
  <c r="EV8" i="13"/>
  <c r="EV10" i="13" s="1"/>
  <c r="EL46" i="7"/>
  <c r="EL48" i="7" s="1"/>
  <c r="EL47" i="7"/>
  <c r="EL82" i="7"/>
  <c r="EL84" i="7" s="1"/>
  <c r="EL83" i="7"/>
  <c r="EQ21" i="7"/>
  <c r="EN52" i="9" l="1" a="1"/>
  <c r="EN52" i="9" s="1"/>
  <c r="EO48" i="9"/>
  <c r="EO49" i="9"/>
  <c r="EO52" i="9" s="1" a="1"/>
  <c r="EO52" i="9" s="1"/>
  <c r="EG36" i="31" a="1"/>
  <c r="EG36" i="31" s="1"/>
  <c r="E148" i="25"/>
  <c r="EF39" i="31"/>
  <c r="EF38" i="31"/>
  <c r="EF40" i="31" s="1"/>
  <c r="EF22" i="30" s="1"/>
  <c r="E148" i="28"/>
  <c r="EG45" i="31" a="1"/>
  <c r="EG45" i="31" s="1"/>
  <c r="EF48" i="31"/>
  <c r="EF47" i="31"/>
  <c r="EF49" i="31" s="1"/>
  <c r="EF30" i="30" s="1"/>
  <c r="EV13" i="13" a="1"/>
  <c r="EV13" i="13" s="1"/>
  <c r="EV17" i="13" s="1"/>
  <c r="EN22" i="31" s="1"/>
  <c r="EN83" i="31" s="1"/>
  <c r="EN84" i="31" s="1"/>
  <c r="EV12" i="13" a="1"/>
  <c r="EV12" i="13" s="1"/>
  <c r="EV11" i="13" a="1"/>
  <c r="EV11" i="13" s="1"/>
  <c r="EK30" i="8"/>
  <c r="EK23" i="8"/>
  <c r="ES37" i="31" a="1"/>
  <c r="ES37" i="31" s="1"/>
  <c r="EI30" i="31"/>
  <c r="EI29" i="31"/>
  <c r="EI31" i="31" s="1"/>
  <c r="EI15" i="30" s="1"/>
  <c r="ES28" i="31" a="1"/>
  <c r="ES28" i="31" s="1"/>
  <c r="ES46" i="31" a="1"/>
  <c r="ES46" i="31" s="1"/>
  <c r="ER94" i="31"/>
  <c r="EJ27" i="31" a="1"/>
  <c r="EJ27" i="31" s="1"/>
  <c r="E151" i="24"/>
  <c r="EK31" i="8"/>
  <c r="EM34" i="31"/>
  <c r="EM35" i="31" s="1"/>
  <c r="EM25" i="31"/>
  <c r="EM26" i="31" s="1"/>
  <c r="EM61" i="31"/>
  <c r="EM62" i="31" s="1"/>
  <c r="EM65" i="31" s="1"/>
  <c r="EM67" i="31" s="1"/>
  <c r="EM46" i="30" s="1"/>
  <c r="EM70" i="31"/>
  <c r="EM71" i="31" s="1"/>
  <c r="EM74" i="31" s="1"/>
  <c r="EM76" i="31" s="1"/>
  <c r="EM54" i="30" s="1"/>
  <c r="EM43" i="31"/>
  <c r="EM44" i="31" s="1"/>
  <c r="EM52" i="31"/>
  <c r="EM53" i="31" s="1"/>
  <c r="EM56" i="31" s="1"/>
  <c r="EM58" i="31" s="1"/>
  <c r="EM38" i="30" s="1"/>
  <c r="EK54" i="8"/>
  <c r="EK22" i="8"/>
  <c r="EK39" i="8"/>
  <c r="EK15" i="8"/>
  <c r="EK55" i="8"/>
  <c r="EK47" i="8"/>
  <c r="EK62" i="8"/>
  <c r="EL20" i="8"/>
  <c r="EK38" i="8"/>
  <c r="EL28" i="8"/>
  <c r="EL36" i="8"/>
  <c r="EK46" i="8"/>
  <c r="EL60" i="8"/>
  <c r="EL44" i="8"/>
  <c r="EL45" i="8"/>
  <c r="EM10" i="8"/>
  <c r="EM20" i="8" s="1"/>
  <c r="EL37" i="8"/>
  <c r="EL61" i="8"/>
  <c r="EL52" i="8"/>
  <c r="EL29" i="8"/>
  <c r="EL21" i="8"/>
  <c r="EL53" i="8"/>
  <c r="EQ78" i="7"/>
  <c r="EQ79" i="7" s="1"/>
  <c r="EQ69" i="7"/>
  <c r="EQ70" i="7" s="1"/>
  <c r="EQ90" i="7"/>
  <c r="EQ91" i="7" s="1"/>
  <c r="EQ60" i="7"/>
  <c r="EQ61" i="7" s="1"/>
  <c r="EQ51" i="7"/>
  <c r="EQ52" i="7" s="1"/>
  <c r="EQ42" i="7"/>
  <c r="EQ43" i="7" s="1"/>
  <c r="EQ33" i="7"/>
  <c r="EQ34" i="7" s="1"/>
  <c r="EQ24" i="7"/>
  <c r="EQ25" i="7" s="1"/>
  <c r="EL104" i="7"/>
  <c r="EL103" i="7"/>
  <c r="EM83" i="7"/>
  <c r="EM82" i="7"/>
  <c r="EM84" i="7" s="1"/>
  <c r="EM46" i="7"/>
  <c r="EM48" i="7" s="1"/>
  <c r="EM47" i="7"/>
  <c r="EJ16" i="8"/>
  <c r="EJ15" i="8"/>
  <c r="EJ67" i="8" s="1"/>
  <c r="EM38" i="7"/>
  <c r="EM37" i="7"/>
  <c r="EM39" i="7" s="1"/>
  <c r="EM65" i="7"/>
  <c r="EM64" i="7"/>
  <c r="EM66" i="7" s="1"/>
  <c r="EK16" i="8"/>
  <c r="EM102" i="7"/>
  <c r="EW8" i="13"/>
  <c r="EW10" i="13" s="1"/>
  <c r="EM55" i="7"/>
  <c r="EM57" i="7" s="1"/>
  <c r="EM56" i="7"/>
  <c r="ER21" i="7"/>
  <c r="EM101" i="7"/>
  <c r="EM28" i="7"/>
  <c r="EM29" i="7"/>
  <c r="EM104" i="7" s="1"/>
  <c r="EY7" i="13"/>
  <c r="EL30" i="7"/>
  <c r="EW9" i="13"/>
  <c r="EV16" i="13"/>
  <c r="EM73" i="7"/>
  <c r="EM75" i="7" s="1"/>
  <c r="EM74" i="7"/>
  <c r="EN81" i="7" a="1"/>
  <c r="EN81" i="7" s="1"/>
  <c r="EN80" i="7" a="1"/>
  <c r="EN80" i="7" s="1"/>
  <c r="EN72" i="7" a="1"/>
  <c r="EN72" i="7" s="1"/>
  <c r="EN71" i="7" a="1"/>
  <c r="EN71" i="7" s="1"/>
  <c r="EN54" i="7" a="1"/>
  <c r="EN54" i="7" s="1"/>
  <c r="EN53" i="7" a="1"/>
  <c r="EN53" i="7" s="1"/>
  <c r="EN62" i="7" a="1"/>
  <c r="EN62" i="7" s="1"/>
  <c r="EN63" i="7" a="1"/>
  <c r="EN63" i="7" s="1"/>
  <c r="EN26" i="7" a="1"/>
  <c r="EN26" i="7" s="1"/>
  <c r="EN35" i="7" a="1"/>
  <c r="EN35" i="7" s="1"/>
  <c r="EN45" i="7" a="1"/>
  <c r="EN45" i="7" s="1"/>
  <c r="EN44" i="7" a="1"/>
  <c r="EN44" i="7" s="1"/>
  <c r="EN36" i="7" a="1"/>
  <c r="EN36" i="7" s="1"/>
  <c r="EN27" i="7" a="1"/>
  <c r="EN27" i="7" s="1"/>
  <c r="EO18" i="7"/>
  <c r="EP49" i="9" l="1"/>
  <c r="EP48" i="9"/>
  <c r="EG48" i="31"/>
  <c r="EG47" i="31"/>
  <c r="EG49" i="31" s="1"/>
  <c r="EG30" i="30" s="1"/>
  <c r="E149" i="28"/>
  <c r="EH45" i="31" a="1"/>
  <c r="EH45" i="31" s="1"/>
  <c r="EH36" i="31" a="1"/>
  <c r="EH36" i="31" s="1"/>
  <c r="E149" i="25"/>
  <c r="EG39" i="31"/>
  <c r="EG38" i="31"/>
  <c r="EG40" i="31" s="1"/>
  <c r="EG22" i="30" s="1"/>
  <c r="EM28" i="8"/>
  <c r="EM44" i="8"/>
  <c r="EW12" i="13" a="1"/>
  <c r="EW12" i="13" s="1"/>
  <c r="EW11" i="13" a="1"/>
  <c r="EW11" i="13" s="1"/>
  <c r="EW13" i="13" a="1"/>
  <c r="EW13" i="13" s="1"/>
  <c r="EW17" i="13" s="1"/>
  <c r="EO22" i="31" s="1"/>
  <c r="EO83" i="31" s="1"/>
  <c r="EO84" i="31" s="1"/>
  <c r="EM13" i="8"/>
  <c r="ET37" i="31" a="1"/>
  <c r="ET37" i="31" s="1"/>
  <c r="EM36" i="8"/>
  <c r="EL46" i="8"/>
  <c r="EM52" i="8"/>
  <c r="ET28" i="31" a="1"/>
  <c r="ET28" i="31" s="1"/>
  <c r="EK27" i="31" a="1"/>
  <c r="EK27" i="31" s="1"/>
  <c r="E152" i="24"/>
  <c r="ES94" i="31"/>
  <c r="ET46" i="31" a="1"/>
  <c r="ET46" i="31" s="1"/>
  <c r="EL31" i="8"/>
  <c r="EJ30" i="31"/>
  <c r="EJ29" i="31"/>
  <c r="EJ31" i="31" s="1"/>
  <c r="EJ15" i="30" s="1"/>
  <c r="EL23" i="8"/>
  <c r="EL63" i="8"/>
  <c r="EN70" i="31"/>
  <c r="EN71" i="31" s="1"/>
  <c r="EN74" i="31" s="1"/>
  <c r="EN76" i="31" s="1"/>
  <c r="EN54" i="30" s="1"/>
  <c r="EN34" i="31"/>
  <c r="EN35" i="31" s="1"/>
  <c r="EN25" i="31"/>
  <c r="EN26" i="31" s="1"/>
  <c r="EN52" i="31"/>
  <c r="EN53" i="31" s="1"/>
  <c r="EN56" i="31" s="1"/>
  <c r="EN58" i="31" s="1"/>
  <c r="EN38" i="30" s="1"/>
  <c r="EN61" i="31"/>
  <c r="EN62" i="31" s="1"/>
  <c r="EN65" i="31" s="1"/>
  <c r="EN67" i="31" s="1"/>
  <c r="EN46" i="30" s="1"/>
  <c r="EN43" i="31"/>
  <c r="EN44" i="31" s="1"/>
  <c r="EK67" i="8"/>
  <c r="EL47" i="8"/>
  <c r="EL62" i="8"/>
  <c r="EL22" i="8"/>
  <c r="EM60" i="8"/>
  <c r="EL55" i="8"/>
  <c r="EL39" i="8"/>
  <c r="EL30" i="8"/>
  <c r="EL54" i="8"/>
  <c r="EL38" i="8"/>
  <c r="EM29" i="8"/>
  <c r="EM21" i="8"/>
  <c r="EM22" i="8" s="1"/>
  <c r="EM37" i="8"/>
  <c r="EM53" i="8"/>
  <c r="EM45" i="8"/>
  <c r="EN10" i="8"/>
  <c r="EN20" i="8" s="1"/>
  <c r="EM61" i="8"/>
  <c r="EM103" i="7"/>
  <c r="EN83" i="7"/>
  <c r="EN82" i="7"/>
  <c r="EN84" i="7" s="1"/>
  <c r="EX8" i="13"/>
  <c r="EX10" i="13" s="1"/>
  <c r="EN65" i="7"/>
  <c r="EN64" i="7"/>
  <c r="EN66" i="7" s="1"/>
  <c r="ER90" i="7"/>
  <c r="ER91" i="7" s="1"/>
  <c r="ER69" i="7"/>
  <c r="ER70" i="7" s="1"/>
  <c r="ER60" i="7"/>
  <c r="ER61" i="7" s="1"/>
  <c r="ER51" i="7"/>
  <c r="ER52" i="7" s="1"/>
  <c r="ER42" i="7"/>
  <c r="ER43" i="7" s="1"/>
  <c r="ER33" i="7"/>
  <c r="ER34" i="7" s="1"/>
  <c r="ER24" i="7"/>
  <c r="ER25" i="7" s="1"/>
  <c r="ER78" i="7"/>
  <c r="ER79" i="7" s="1"/>
  <c r="ES21" i="7"/>
  <c r="EN101" i="7"/>
  <c r="EN28" i="7"/>
  <c r="EN30" i="7" s="1"/>
  <c r="EN29" i="7"/>
  <c r="EO72" i="7" a="1"/>
  <c r="EO72" i="7" s="1"/>
  <c r="EO71" i="7" a="1"/>
  <c r="EO71" i="7" s="1"/>
  <c r="EO81" i="7" a="1"/>
  <c r="EO81" i="7" s="1"/>
  <c r="EO80" i="7" a="1"/>
  <c r="EO80" i="7" s="1"/>
  <c r="EO54" i="7" a="1"/>
  <c r="EO54" i="7" s="1"/>
  <c r="EO53" i="7" a="1"/>
  <c r="EO53" i="7" s="1"/>
  <c r="EO63" i="7" a="1"/>
  <c r="EO63" i="7" s="1"/>
  <c r="EO62" i="7" a="1"/>
  <c r="EO62" i="7" s="1"/>
  <c r="EO45" i="7" a="1"/>
  <c r="EO45" i="7" s="1"/>
  <c r="EO27" i="7" a="1"/>
  <c r="EO27" i="7" s="1"/>
  <c r="EO44" i="7" a="1"/>
  <c r="EO44" i="7" s="1"/>
  <c r="EO26" i="7" a="1"/>
  <c r="EO26" i="7" s="1"/>
  <c r="EO35" i="7" a="1"/>
  <c r="EO35" i="7" s="1"/>
  <c r="EO36" i="7" a="1"/>
  <c r="EO36" i="7" s="1"/>
  <c r="EP18" i="7"/>
  <c r="EN102" i="7"/>
  <c r="EN55" i="7"/>
  <c r="EN57" i="7" s="1"/>
  <c r="EN56" i="7"/>
  <c r="EL14" i="8"/>
  <c r="EL105" i="7"/>
  <c r="EM30" i="7"/>
  <c r="EN37" i="7"/>
  <c r="EN39" i="7" s="1"/>
  <c r="EN38" i="7"/>
  <c r="EX9" i="13"/>
  <c r="EW16" i="13"/>
  <c r="EZ7" i="13"/>
  <c r="EN46" i="7"/>
  <c r="EN48" i="7" s="1"/>
  <c r="EN47" i="7"/>
  <c r="EN74" i="7"/>
  <c r="EN73" i="7"/>
  <c r="EN75" i="7" s="1"/>
  <c r="EM46" i="8" l="1"/>
  <c r="EP52" i="9" a="1"/>
  <c r="EP52" i="9" s="1"/>
  <c r="EQ48" i="9"/>
  <c r="EQ49" i="9"/>
  <c r="EI36" i="31" a="1"/>
  <c r="EI36" i="31" s="1"/>
  <c r="E150" i="25"/>
  <c r="EH39" i="31"/>
  <c r="EH38" i="31"/>
  <c r="EH40" i="31" s="1"/>
  <c r="EH22" i="30" s="1"/>
  <c r="EH47" i="31"/>
  <c r="EH49" i="31" s="1"/>
  <c r="EH30" i="30" s="1"/>
  <c r="EH48" i="31"/>
  <c r="E150" i="28"/>
  <c r="EI45" i="31" a="1"/>
  <c r="EI45" i="31" s="1"/>
  <c r="EM39" i="8"/>
  <c r="EM31" i="8"/>
  <c r="EX13" i="13" a="1"/>
  <c r="EX13" i="13" s="1"/>
  <c r="EX17" i="13" s="1"/>
  <c r="EP22" i="31" s="1"/>
  <c r="EP83" i="31" s="1"/>
  <c r="EP84" i="31" s="1"/>
  <c r="EX12" i="13" a="1"/>
  <c r="EX12" i="13" s="1"/>
  <c r="EX11" i="13" a="1"/>
  <c r="EX11" i="13" s="1"/>
  <c r="EN28" i="8"/>
  <c r="ET94" i="31"/>
  <c r="EN44" i="8"/>
  <c r="EU37" i="31" a="1"/>
  <c r="EU37" i="31" s="1"/>
  <c r="EK30" i="31"/>
  <c r="EK29" i="31"/>
  <c r="EK31" i="31" s="1"/>
  <c r="EK15" i="30" s="1"/>
  <c r="EU28" i="31" a="1"/>
  <c r="EU28" i="31" s="1"/>
  <c r="EU46" i="31" a="1"/>
  <c r="EU46" i="31" s="1"/>
  <c r="EN52" i="8"/>
  <c r="EN60" i="8"/>
  <c r="EM55" i="8"/>
  <c r="EL27" i="31" a="1"/>
  <c r="EL27" i="31" s="1"/>
  <c r="E153" i="24"/>
  <c r="EM62" i="8"/>
  <c r="EO43" i="31"/>
  <c r="EO44" i="31" s="1"/>
  <c r="EO34" i="31"/>
  <c r="EO35" i="31" s="1"/>
  <c r="EO61" i="31"/>
  <c r="EO62" i="31" s="1"/>
  <c r="EO65" i="31" s="1"/>
  <c r="EO67" i="31" s="1"/>
  <c r="EO46" i="30" s="1"/>
  <c r="EO25" i="31"/>
  <c r="EO26" i="31" s="1"/>
  <c r="EO70" i="31"/>
  <c r="EO71" i="31" s="1"/>
  <c r="EO74" i="31" s="1"/>
  <c r="EO76" i="31" s="1"/>
  <c r="EO54" i="30" s="1"/>
  <c r="EO52" i="31"/>
  <c r="EO53" i="31" s="1"/>
  <c r="EO56" i="31" s="1"/>
  <c r="EO58" i="31" s="1"/>
  <c r="EO38" i="30" s="1"/>
  <c r="EM54" i="8"/>
  <c r="EM47" i="8"/>
  <c r="EM23" i="8"/>
  <c r="EN13" i="8"/>
  <c r="EM63" i="8"/>
  <c r="EN36" i="8"/>
  <c r="EM38" i="8"/>
  <c r="EM30" i="8"/>
  <c r="EO10" i="8"/>
  <c r="EO44" i="8" s="1"/>
  <c r="EN37" i="8"/>
  <c r="EN45" i="8"/>
  <c r="EN61" i="8"/>
  <c r="EN53" i="8"/>
  <c r="EN29" i="8"/>
  <c r="EN21" i="8"/>
  <c r="EN23" i="8" s="1"/>
  <c r="EY8" i="13"/>
  <c r="EY10" i="13" s="1"/>
  <c r="EO65" i="7"/>
  <c r="EO64" i="7"/>
  <c r="EO66" i="7" s="1"/>
  <c r="EP81" i="7" a="1"/>
  <c r="EP81" i="7" s="1"/>
  <c r="EP80" i="7" a="1"/>
  <c r="EP80" i="7" s="1"/>
  <c r="EP72" i="7" a="1"/>
  <c r="EP72" i="7" s="1"/>
  <c r="EP63" i="7" a="1"/>
  <c r="EP63" i="7" s="1"/>
  <c r="EP62" i="7" a="1"/>
  <c r="EP62" i="7" s="1"/>
  <c r="EP71" i="7" a="1"/>
  <c r="EP71" i="7" s="1"/>
  <c r="EP54" i="7" a="1"/>
  <c r="EP54" i="7" s="1"/>
  <c r="EP53" i="7" a="1"/>
  <c r="EP53" i="7" s="1"/>
  <c r="EP45" i="7" a="1"/>
  <c r="EP45" i="7" s="1"/>
  <c r="EP44" i="7" a="1"/>
  <c r="EP44" i="7" s="1"/>
  <c r="EP36" i="7" a="1"/>
  <c r="EP36" i="7" s="1"/>
  <c r="EP35" i="7" a="1"/>
  <c r="EP35" i="7" s="1"/>
  <c r="EP27" i="7" a="1"/>
  <c r="EP27" i="7" s="1"/>
  <c r="EP26" i="7" a="1"/>
  <c r="EP26" i="7" s="1"/>
  <c r="EQ18" i="7"/>
  <c r="EN103" i="7"/>
  <c r="EN14" i="8"/>
  <c r="EN105" i="7"/>
  <c r="EN107" i="7" s="1"/>
  <c r="EO56" i="7"/>
  <c r="EO55" i="7"/>
  <c r="EO57" i="7" s="1"/>
  <c r="EO74" i="7"/>
  <c r="EO73" i="7"/>
  <c r="EO75" i="7" s="1"/>
  <c r="FA7" i="13"/>
  <c r="EL107" i="7"/>
  <c r="EO37" i="7"/>
  <c r="EO39" i="7" s="1"/>
  <c r="EO38" i="7"/>
  <c r="ES90" i="7"/>
  <c r="ES91" i="7" s="1"/>
  <c r="ES69" i="7"/>
  <c r="ES70" i="7" s="1"/>
  <c r="ES51" i="7"/>
  <c r="ES52" i="7" s="1"/>
  <c r="ES42" i="7"/>
  <c r="ES43" i="7" s="1"/>
  <c r="ES33" i="7"/>
  <c r="ES34" i="7" s="1"/>
  <c r="ES24" i="7"/>
  <c r="ES25" i="7" s="1"/>
  <c r="ES60" i="7"/>
  <c r="ES61" i="7" s="1"/>
  <c r="ES78" i="7"/>
  <c r="ES79" i="7" s="1"/>
  <c r="EO102" i="7"/>
  <c r="EN104" i="7"/>
  <c r="EM14" i="8"/>
  <c r="EM105" i="7"/>
  <c r="EM107" i="7" s="1"/>
  <c r="EL15" i="8"/>
  <c r="EL67" i="8" s="1"/>
  <c r="EL16" i="8"/>
  <c r="EO101" i="7"/>
  <c r="EO28" i="7"/>
  <c r="EO30" i="7" s="1"/>
  <c r="EO29" i="7"/>
  <c r="EO82" i="7"/>
  <c r="EO84" i="7" s="1"/>
  <c r="EO83" i="7"/>
  <c r="ET21" i="7"/>
  <c r="EX16" i="13"/>
  <c r="EY9" i="13"/>
  <c r="EO46" i="7"/>
  <c r="EO48" i="7" s="1"/>
  <c r="EO47" i="7"/>
  <c r="EQ52" i="9" l="1" a="1"/>
  <c r="EQ52" i="9" s="1"/>
  <c r="ER49" i="9"/>
  <c r="ER48" i="9"/>
  <c r="EI48" i="31"/>
  <c r="EI47" i="31"/>
  <c r="EI49" i="31" s="1"/>
  <c r="EI30" i="30" s="1"/>
  <c r="E151" i="28"/>
  <c r="EJ45" i="31" a="1"/>
  <c r="EJ45" i="31" s="1"/>
  <c r="EJ36" i="31" a="1"/>
  <c r="EJ36" i="31" s="1"/>
  <c r="E151" i="25"/>
  <c r="EI39" i="31"/>
  <c r="EI38" i="31"/>
  <c r="EI40" i="31" s="1"/>
  <c r="EI22" i="30" s="1"/>
  <c r="EN46" i="8"/>
  <c r="EN31" i="8"/>
  <c r="EY13" i="13" a="1"/>
  <c r="EY13" i="13" s="1"/>
  <c r="EY17" i="13" s="1"/>
  <c r="EQ22" i="31" s="1"/>
  <c r="EQ83" i="31" s="1"/>
  <c r="EQ84" i="31" s="1"/>
  <c r="EY12" i="13" a="1"/>
  <c r="EY12" i="13" s="1"/>
  <c r="EY11" i="13" a="1"/>
  <c r="EY11" i="13" s="1"/>
  <c r="EN54" i="8"/>
  <c r="EN63" i="8"/>
  <c r="EU94" i="31"/>
  <c r="EM27" i="31" a="1"/>
  <c r="EM27" i="31" s="1"/>
  <c r="E154" i="24"/>
  <c r="EL30" i="31"/>
  <c r="EL29" i="31"/>
  <c r="EL31" i="31" s="1"/>
  <c r="EL15" i="30" s="1"/>
  <c r="EV37" i="31" a="1"/>
  <c r="EV37" i="31" s="1"/>
  <c r="EV46" i="31" a="1"/>
  <c r="EV46" i="31" s="1"/>
  <c r="EN16" i="8"/>
  <c r="EV28" i="31" a="1"/>
  <c r="EV28" i="31" s="1"/>
  <c r="EN39" i="8"/>
  <c r="EP43" i="31"/>
  <c r="EP44" i="31" s="1"/>
  <c r="EP70" i="31"/>
  <c r="EP71" i="31" s="1"/>
  <c r="EP74" i="31" s="1"/>
  <c r="EP76" i="31" s="1"/>
  <c r="EP54" i="30" s="1"/>
  <c r="EP61" i="31"/>
  <c r="EP62" i="31" s="1"/>
  <c r="EP65" i="31" s="1"/>
  <c r="EP67" i="31" s="1"/>
  <c r="EP46" i="30" s="1"/>
  <c r="EP25" i="31"/>
  <c r="EP26" i="31" s="1"/>
  <c r="EP52" i="31"/>
  <c r="EP53" i="31" s="1"/>
  <c r="EP56" i="31" s="1"/>
  <c r="EP58" i="31" s="1"/>
  <c r="EP38" i="30" s="1"/>
  <c r="EP34" i="31"/>
  <c r="EP35" i="31" s="1"/>
  <c r="EO20" i="8"/>
  <c r="EN22" i="8"/>
  <c r="EN62" i="8"/>
  <c r="EO36" i="8"/>
  <c r="EN47" i="8"/>
  <c r="EO52" i="8"/>
  <c r="EO60" i="8"/>
  <c r="EO13" i="8"/>
  <c r="EN38" i="8"/>
  <c r="EN55" i="8"/>
  <c r="EO28" i="8"/>
  <c r="EO37" i="8"/>
  <c r="EP10" i="8"/>
  <c r="EO45" i="8"/>
  <c r="EO47" i="8" s="1"/>
  <c r="EN30" i="8"/>
  <c r="EO29" i="8"/>
  <c r="EO21" i="8"/>
  <c r="EO61" i="8"/>
  <c r="EO53" i="8"/>
  <c r="EN15" i="8"/>
  <c r="EY16" i="13"/>
  <c r="EZ9" i="13"/>
  <c r="EO103" i="7"/>
  <c r="EU21" i="7"/>
  <c r="EP46" i="7"/>
  <c r="EP48" i="7" s="1"/>
  <c r="EP47" i="7"/>
  <c r="EP82" i="7"/>
  <c r="EP84" i="7" s="1"/>
  <c r="EP83" i="7"/>
  <c r="FB7" i="13"/>
  <c r="ET90" i="7"/>
  <c r="ET91" i="7" s="1"/>
  <c r="ET69" i="7"/>
  <c r="ET70" i="7" s="1"/>
  <c r="ET60" i="7"/>
  <c r="ET61" i="7" s="1"/>
  <c r="ET51" i="7"/>
  <c r="ET52" i="7" s="1"/>
  <c r="ET78" i="7"/>
  <c r="ET79" i="7" s="1"/>
  <c r="ET42" i="7"/>
  <c r="ET43" i="7" s="1"/>
  <c r="ET33" i="7"/>
  <c r="ET34" i="7" s="1"/>
  <c r="ET24" i="7"/>
  <c r="ET25" i="7" s="1"/>
  <c r="EP55" i="7"/>
  <c r="EP57" i="7" s="1"/>
  <c r="EP56" i="7"/>
  <c r="EM16" i="8"/>
  <c r="EM15" i="8"/>
  <c r="EM67" i="8" s="1"/>
  <c r="EP101" i="7"/>
  <c r="EP28" i="7"/>
  <c r="EP30" i="7" s="1"/>
  <c r="EP29" i="7"/>
  <c r="EP74" i="7"/>
  <c r="EP73" i="7"/>
  <c r="EP75" i="7" s="1"/>
  <c r="EO105" i="7"/>
  <c r="EO107" i="7" s="1"/>
  <c r="EO14" i="8"/>
  <c r="EQ81" i="7" a="1"/>
  <c r="EQ81" i="7" s="1"/>
  <c r="EQ63" i="7" a="1"/>
  <c r="EQ63" i="7" s="1"/>
  <c r="EQ62" i="7" a="1"/>
  <c r="EQ62" i="7" s="1"/>
  <c r="EQ72" i="7" a="1"/>
  <c r="EQ72" i="7" s="1"/>
  <c r="EQ71" i="7" a="1"/>
  <c r="EQ71" i="7" s="1"/>
  <c r="EQ54" i="7" a="1"/>
  <c r="EQ54" i="7" s="1"/>
  <c r="EQ53" i="7" a="1"/>
  <c r="EQ53" i="7" s="1"/>
  <c r="EQ80" i="7" a="1"/>
  <c r="EQ80" i="7" s="1"/>
  <c r="EQ45" i="7" a="1"/>
  <c r="EQ45" i="7" s="1"/>
  <c r="EQ44" i="7" a="1"/>
  <c r="EQ44" i="7" s="1"/>
  <c r="EQ36" i="7" a="1"/>
  <c r="EQ36" i="7" s="1"/>
  <c r="EQ35" i="7" a="1"/>
  <c r="EQ35" i="7" s="1"/>
  <c r="ER18" i="7"/>
  <c r="EQ27" i="7" a="1"/>
  <c r="EQ27" i="7" s="1"/>
  <c r="EQ26" i="7" a="1"/>
  <c r="EQ26" i="7" s="1"/>
  <c r="EP102" i="7"/>
  <c r="EP64" i="7"/>
  <c r="EP66" i="7" s="1"/>
  <c r="EP65" i="7"/>
  <c r="EZ8" i="13"/>
  <c r="EZ10" i="13" s="1"/>
  <c r="EO104" i="7"/>
  <c r="EP37" i="7"/>
  <c r="EP39" i="7" s="1"/>
  <c r="EP38" i="7"/>
  <c r="ER52" i="9" l="1" a="1"/>
  <c r="ER52" i="9" s="1"/>
  <c r="ES49" i="9"/>
  <c r="ES48" i="9"/>
  <c r="EK36" i="31" a="1"/>
  <c r="EK36" i="31" s="1"/>
  <c r="E152" i="25"/>
  <c r="EJ39" i="31"/>
  <c r="EJ38" i="31"/>
  <c r="EJ40" i="31" s="1"/>
  <c r="EJ22" i="30" s="1"/>
  <c r="EJ48" i="31"/>
  <c r="EJ47" i="31"/>
  <c r="EJ49" i="31" s="1"/>
  <c r="EJ30" i="30" s="1"/>
  <c r="E152" i="28"/>
  <c r="EK45" i="31" a="1"/>
  <c r="EK45" i="31" s="1"/>
  <c r="EZ13" i="13" a="1"/>
  <c r="EZ13" i="13" s="1"/>
  <c r="EZ17" i="13" s="1"/>
  <c r="ER22" i="31" s="1"/>
  <c r="ER83" i="31" s="1"/>
  <c r="ER84" i="31" s="1"/>
  <c r="EZ12" i="13" a="1"/>
  <c r="EZ12" i="13" s="1"/>
  <c r="EZ11" i="13" a="1"/>
  <c r="EZ11" i="13" s="1"/>
  <c r="EO31" i="8"/>
  <c r="EO38" i="8"/>
  <c r="EV94" i="31"/>
  <c r="EN27" i="31" a="1"/>
  <c r="EN27" i="31" s="1"/>
  <c r="E155" i="24"/>
  <c r="EM30" i="31"/>
  <c r="EM29" i="31"/>
  <c r="EM31" i="31" s="1"/>
  <c r="EM15" i="30" s="1"/>
  <c r="EW28" i="31" a="1"/>
  <c r="EW28" i="31" s="1"/>
  <c r="EW46" i="31" a="1"/>
  <c r="EW46" i="31" s="1"/>
  <c r="EW37" i="31" a="1"/>
  <c r="EW37" i="31" s="1"/>
  <c r="EO16" i="8"/>
  <c r="EP28" i="8"/>
  <c r="EP52" i="8"/>
  <c r="EP20" i="8"/>
  <c r="EP36" i="8"/>
  <c r="EP44" i="8"/>
  <c r="EO63" i="8"/>
  <c r="EP13" i="8"/>
  <c r="EO23" i="8"/>
  <c r="EO46" i="8"/>
  <c r="EQ43" i="31"/>
  <c r="EQ44" i="31" s="1"/>
  <c r="EQ25" i="31"/>
  <c r="EQ26" i="31" s="1"/>
  <c r="EQ52" i="31"/>
  <c r="EQ53" i="31" s="1"/>
  <c r="EQ56" i="31" s="1"/>
  <c r="EQ58" i="31" s="1"/>
  <c r="EQ38" i="30" s="1"/>
  <c r="EQ34" i="31"/>
  <c r="EQ35" i="31" s="1"/>
  <c r="EQ61" i="31"/>
  <c r="EQ62" i="31" s="1"/>
  <c r="EQ65" i="31" s="1"/>
  <c r="EQ67" i="31" s="1"/>
  <c r="EQ46" i="30" s="1"/>
  <c r="EQ70" i="31"/>
  <c r="EQ71" i="31" s="1"/>
  <c r="EQ74" i="31" s="1"/>
  <c r="EQ76" i="31" s="1"/>
  <c r="EQ54" i="30" s="1"/>
  <c r="EO39" i="8"/>
  <c r="EP60" i="8"/>
  <c r="EN67" i="8"/>
  <c r="EO30" i="8"/>
  <c r="EO22" i="8"/>
  <c r="EO62" i="8"/>
  <c r="EO55" i="8"/>
  <c r="EO54" i="8"/>
  <c r="EP53" i="8"/>
  <c r="EQ10" i="8"/>
  <c r="EQ36" i="8" s="1"/>
  <c r="EP61" i="8"/>
  <c r="EP29" i="8"/>
  <c r="EP37" i="8"/>
  <c r="EP21" i="8"/>
  <c r="EP45" i="8"/>
  <c r="EO15" i="8"/>
  <c r="FA8" i="13"/>
  <c r="FA10" i="13" s="1"/>
  <c r="EQ102" i="7"/>
  <c r="EQ101" i="7"/>
  <c r="EQ29" i="7"/>
  <c r="EQ28" i="7"/>
  <c r="EQ30" i="7" s="1"/>
  <c r="ER81" i="7" a="1"/>
  <c r="ER81" i="7" s="1"/>
  <c r="ER80" i="7" a="1"/>
  <c r="ER80" i="7" s="1"/>
  <c r="ER72" i="7" a="1"/>
  <c r="ER72" i="7" s="1"/>
  <c r="ER71" i="7" a="1"/>
  <c r="ER71" i="7" s="1"/>
  <c r="ER54" i="7" a="1"/>
  <c r="ER54" i="7" s="1"/>
  <c r="ER53" i="7" a="1"/>
  <c r="ER53" i="7" s="1"/>
  <c r="ER62" i="7" a="1"/>
  <c r="ER62" i="7" s="1"/>
  <c r="ER44" i="7" a="1"/>
  <c r="ER44" i="7" s="1"/>
  <c r="ER36" i="7" a="1"/>
  <c r="ER36" i="7" s="1"/>
  <c r="ER63" i="7" a="1"/>
  <c r="ER63" i="7" s="1"/>
  <c r="ER35" i="7" a="1"/>
  <c r="ER35" i="7" s="1"/>
  <c r="ER27" i="7" a="1"/>
  <c r="ER27" i="7" s="1"/>
  <c r="ER26" i="7" a="1"/>
  <c r="ER26" i="7" s="1"/>
  <c r="ES18" i="7"/>
  <c r="ER45" i="7" a="1"/>
  <c r="ER45" i="7" s="1"/>
  <c r="EP104" i="7"/>
  <c r="EP105" i="7"/>
  <c r="EP107" i="7" s="1"/>
  <c r="EP14" i="8"/>
  <c r="EQ64" i="7"/>
  <c r="EQ66" i="7" s="1"/>
  <c r="EQ65" i="7"/>
  <c r="EP103" i="7"/>
  <c r="EQ74" i="7"/>
  <c r="EQ73" i="7"/>
  <c r="EQ75" i="7" s="1"/>
  <c r="EQ37" i="7"/>
  <c r="EQ39" i="7" s="1"/>
  <c r="EQ38" i="7"/>
  <c r="EQ46" i="7"/>
  <c r="EQ48" i="7" s="1"/>
  <c r="EQ47" i="7"/>
  <c r="EQ55" i="7"/>
  <c r="EQ57" i="7" s="1"/>
  <c r="EQ56" i="7"/>
  <c r="EU90" i="7"/>
  <c r="EU91" i="7" s="1"/>
  <c r="EU78" i="7"/>
  <c r="EU79" i="7" s="1"/>
  <c r="EU69" i="7"/>
  <c r="EU70" i="7" s="1"/>
  <c r="EU60" i="7"/>
  <c r="EU61" i="7" s="1"/>
  <c r="EU51" i="7"/>
  <c r="EU52" i="7" s="1"/>
  <c r="EU42" i="7"/>
  <c r="EU43" i="7" s="1"/>
  <c r="EU33" i="7"/>
  <c r="EU34" i="7" s="1"/>
  <c r="EU24" i="7"/>
  <c r="EU25" i="7" s="1"/>
  <c r="EZ16" i="13"/>
  <c r="FA9" i="13"/>
  <c r="EQ82" i="7"/>
  <c r="EQ84" i="7" s="1"/>
  <c r="EQ83" i="7"/>
  <c r="FC7" i="13"/>
  <c r="EV21" i="7"/>
  <c r="ES52" i="9" l="1" a="1"/>
  <c r="ES52" i="9" s="1"/>
  <c r="ET48" i="9"/>
  <c r="ET49" i="9"/>
  <c r="ET52" i="9" s="1" a="1"/>
  <c r="ET52" i="9" s="1"/>
  <c r="EK47" i="31"/>
  <c r="EK49" i="31" s="1"/>
  <c r="EK30" i="30" s="1"/>
  <c r="EK48" i="31"/>
  <c r="EL45" i="31" a="1"/>
  <c r="EL45" i="31" s="1"/>
  <c r="E153" i="28"/>
  <c r="EL36" i="31" a="1"/>
  <c r="EL36" i="31" s="1"/>
  <c r="E153" i="25"/>
  <c r="EK39" i="31"/>
  <c r="EK38" i="31"/>
  <c r="EK40" i="31" s="1"/>
  <c r="EK22" i="30" s="1"/>
  <c r="EQ60" i="8"/>
  <c r="EQ20" i="8"/>
  <c r="EQ44" i="8"/>
  <c r="EQ52" i="8"/>
  <c r="FA13" i="13" a="1"/>
  <c r="FA13" i="13" s="1"/>
  <c r="FA17" i="13" s="1"/>
  <c r="ES22" i="31" s="1"/>
  <c r="ES83" i="31" s="1"/>
  <c r="ES84" i="31" s="1"/>
  <c r="FA12" i="13" a="1"/>
  <c r="FA12" i="13" s="1"/>
  <c r="FA11" i="13" a="1"/>
  <c r="FA11" i="13" s="1"/>
  <c r="EQ13" i="8"/>
  <c r="EQ28" i="8"/>
  <c r="EP46" i="8"/>
  <c r="EP23" i="8"/>
  <c r="EP55" i="8"/>
  <c r="EP31" i="8"/>
  <c r="EX28" i="31" a="1"/>
  <c r="EX28" i="31" s="1"/>
  <c r="EW94" i="31"/>
  <c r="EX46" i="31" a="1"/>
  <c r="EX46" i="31" s="1"/>
  <c r="EO27" i="31" a="1"/>
  <c r="EO27" i="31" s="1"/>
  <c r="E156" i="24"/>
  <c r="EP62" i="8"/>
  <c r="EN30" i="31"/>
  <c r="EN29" i="31"/>
  <c r="EN31" i="31" s="1"/>
  <c r="EN15" i="30" s="1"/>
  <c r="EP39" i="8"/>
  <c r="EX37" i="31" a="1"/>
  <c r="EX37" i="31" s="1"/>
  <c r="EP15" i="8"/>
  <c r="ER25" i="31"/>
  <c r="ER26" i="31" s="1"/>
  <c r="ER70" i="31"/>
  <c r="ER71" i="31" s="1"/>
  <c r="ER74" i="31" s="1"/>
  <c r="ER76" i="31" s="1"/>
  <c r="ER54" i="30" s="1"/>
  <c r="ER61" i="31"/>
  <c r="ER62" i="31" s="1"/>
  <c r="ER65" i="31" s="1"/>
  <c r="ER67" i="31" s="1"/>
  <c r="ER46" i="30" s="1"/>
  <c r="ER52" i="31"/>
  <c r="ER53" i="31" s="1"/>
  <c r="ER56" i="31" s="1"/>
  <c r="ER58" i="31" s="1"/>
  <c r="ER38" i="30" s="1"/>
  <c r="ER43" i="31"/>
  <c r="ER44" i="31" s="1"/>
  <c r="ER34" i="31"/>
  <c r="ER35" i="31" s="1"/>
  <c r="EO67" i="8"/>
  <c r="EP30" i="8"/>
  <c r="EP63" i="8"/>
  <c r="EP16" i="8"/>
  <c r="EP54" i="8"/>
  <c r="EP22" i="8"/>
  <c r="EP47" i="8"/>
  <c r="EQ37" i="8"/>
  <c r="EQ39" i="8" s="1"/>
  <c r="EQ29" i="8"/>
  <c r="EQ53" i="8"/>
  <c r="EQ45" i="8"/>
  <c r="EQ61" i="8"/>
  <c r="EQ62" i="8" s="1"/>
  <c r="EQ21" i="8"/>
  <c r="EP38" i="8"/>
  <c r="ER10" i="8"/>
  <c r="ER28" i="8" s="1"/>
  <c r="ES72" i="7" a="1"/>
  <c r="ES72" i="7" s="1"/>
  <c r="ES71" i="7" a="1"/>
  <c r="ES71" i="7" s="1"/>
  <c r="ES81" i="7" a="1"/>
  <c r="ES81" i="7" s="1"/>
  <c r="ES54" i="7" a="1"/>
  <c r="ES54" i="7" s="1"/>
  <c r="ES53" i="7" a="1"/>
  <c r="ES53" i="7" s="1"/>
  <c r="ES80" i="7" a="1"/>
  <c r="ES80" i="7" s="1"/>
  <c r="ES63" i="7" a="1"/>
  <c r="ES63" i="7" s="1"/>
  <c r="ES35" i="7" a="1"/>
  <c r="ES35" i="7" s="1"/>
  <c r="ES27" i="7" a="1"/>
  <c r="ES27" i="7" s="1"/>
  <c r="ES45" i="7" a="1"/>
  <c r="ES45" i="7" s="1"/>
  <c r="ET18" i="7"/>
  <c r="ES62" i="7" a="1"/>
  <c r="ES62" i="7" s="1"/>
  <c r="ES44" i="7" a="1"/>
  <c r="ES44" i="7" s="1"/>
  <c r="ES26" i="7" a="1"/>
  <c r="ES26" i="7" s="1"/>
  <c r="ES36" i="7" a="1"/>
  <c r="ES36" i="7" s="1"/>
  <c r="ER56" i="7"/>
  <c r="ER55" i="7"/>
  <c r="ER57" i="7" s="1"/>
  <c r="EQ103" i="7"/>
  <c r="FA16" i="13"/>
  <c r="FB9" i="13"/>
  <c r="ER101" i="7"/>
  <c r="ER28" i="7"/>
  <c r="ER30" i="7" s="1"/>
  <c r="ER29" i="7"/>
  <c r="EQ104" i="7"/>
  <c r="EQ14" i="8"/>
  <c r="EQ105" i="7"/>
  <c r="EQ107" i="7" s="1"/>
  <c r="EW21" i="7"/>
  <c r="ER102" i="7"/>
  <c r="ER73" i="7"/>
  <c r="ER75" i="7" s="1"/>
  <c r="ER74" i="7"/>
  <c r="ER64" i="7"/>
  <c r="ER66" i="7" s="1"/>
  <c r="ER65" i="7"/>
  <c r="FD7" i="13"/>
  <c r="ER37" i="7"/>
  <c r="ER39" i="7" s="1"/>
  <c r="ER38" i="7"/>
  <c r="FB8" i="13"/>
  <c r="FB10" i="13" s="1"/>
  <c r="ER46" i="7"/>
  <c r="ER48" i="7" s="1"/>
  <c r="ER47" i="7"/>
  <c r="EV90" i="7"/>
  <c r="EV91" i="7" s="1"/>
  <c r="EV69" i="7"/>
  <c r="EV70" i="7" s="1"/>
  <c r="EV78" i="7"/>
  <c r="EV79" i="7" s="1"/>
  <c r="EV60" i="7"/>
  <c r="EV61" i="7" s="1"/>
  <c r="EV51" i="7"/>
  <c r="EV52" i="7" s="1"/>
  <c r="EV33" i="7"/>
  <c r="EV34" i="7" s="1"/>
  <c r="EV24" i="7"/>
  <c r="EV25" i="7" s="1"/>
  <c r="EV42" i="7"/>
  <c r="EV43" i="7" s="1"/>
  <c r="ER82" i="7"/>
  <c r="ER84" i="7" s="1"/>
  <c r="ER83" i="7"/>
  <c r="EQ23" i="8" l="1"/>
  <c r="EU49" i="9"/>
  <c r="EU48" i="9"/>
  <c r="EM36" i="31" a="1"/>
  <c r="EM36" i="31" s="1"/>
  <c r="E154" i="25"/>
  <c r="EL38" i="31"/>
  <c r="EL40" i="31" s="1"/>
  <c r="EL22" i="30" s="1"/>
  <c r="EL39" i="31"/>
  <c r="EM45" i="31" a="1"/>
  <c r="EM45" i="31" s="1"/>
  <c r="E154" i="28"/>
  <c r="EL48" i="31"/>
  <c r="EL47" i="31"/>
  <c r="EL49" i="31" s="1"/>
  <c r="EL30" i="30" s="1"/>
  <c r="EQ46" i="8"/>
  <c r="EQ31" i="8"/>
  <c r="EQ16" i="8"/>
  <c r="EQ54" i="8"/>
  <c r="FB13" i="13" a="1"/>
  <c r="FB13" i="13" s="1"/>
  <c r="FB17" i="13" s="1"/>
  <c r="ET22" i="31" s="1"/>
  <c r="ET83" i="31" s="1"/>
  <c r="ET84" i="31" s="1"/>
  <c r="FB12" i="13" a="1"/>
  <c r="FB12" i="13" s="1"/>
  <c r="FB16" i="13" s="1"/>
  <c r="FB11" i="13" a="1"/>
  <c r="FB11" i="13" s="1"/>
  <c r="EQ38" i="8"/>
  <c r="EP27" i="31" a="1"/>
  <c r="EP27" i="31" s="1"/>
  <c r="E157" i="24"/>
  <c r="EY28" i="31" a="1"/>
  <c r="EY28" i="31" s="1"/>
  <c r="EO30" i="31"/>
  <c r="EO29" i="31"/>
  <c r="EO31" i="31" s="1"/>
  <c r="EO15" i="30" s="1"/>
  <c r="EY37" i="31" a="1"/>
  <c r="EY37" i="31" s="1"/>
  <c r="EY46" i="31" a="1"/>
  <c r="EY46" i="31" s="1"/>
  <c r="EX94" i="31"/>
  <c r="ES61" i="31"/>
  <c r="ES62" i="31" s="1"/>
  <c r="ES65" i="31" s="1"/>
  <c r="ES67" i="31" s="1"/>
  <c r="ES46" i="30" s="1"/>
  <c r="ES52" i="31"/>
  <c r="ES53" i="31" s="1"/>
  <c r="ES56" i="31" s="1"/>
  <c r="ES58" i="31" s="1"/>
  <c r="ES38" i="30" s="1"/>
  <c r="ES43" i="31"/>
  <c r="ES44" i="31" s="1"/>
  <c r="ES70" i="31"/>
  <c r="ES71" i="31" s="1"/>
  <c r="ES74" i="31" s="1"/>
  <c r="ES76" i="31" s="1"/>
  <c r="ES54" i="30" s="1"/>
  <c r="ES25" i="31"/>
  <c r="ES26" i="31" s="1"/>
  <c r="ES34" i="31"/>
  <c r="ES35" i="31" s="1"/>
  <c r="EQ30" i="8"/>
  <c r="EP67" i="8"/>
  <c r="EQ22" i="8"/>
  <c r="EQ55" i="8"/>
  <c r="EQ63" i="8"/>
  <c r="ER44" i="8"/>
  <c r="ER20" i="8"/>
  <c r="ER13" i="8"/>
  <c r="EQ47" i="8"/>
  <c r="ER52" i="8"/>
  <c r="ER36" i="8"/>
  <c r="ER60" i="8"/>
  <c r="ES10" i="8"/>
  <c r="ES20" i="8" s="1"/>
  <c r="EQ15" i="8"/>
  <c r="ER45" i="8"/>
  <c r="ER37" i="8"/>
  <c r="ER29" i="8"/>
  <c r="ER31" i="8" s="1"/>
  <c r="ER53" i="8"/>
  <c r="ET71" i="7" a="1"/>
  <c r="ET71" i="7" s="1"/>
  <c r="ET63" i="7" a="1"/>
  <c r="ET63" i="7" s="1"/>
  <c r="ET62" i="7" a="1"/>
  <c r="ET62" i="7" s="1"/>
  <c r="ET80" i="7" a="1"/>
  <c r="ET80" i="7" s="1"/>
  <c r="ET72" i="7" a="1"/>
  <c r="ET72" i="7" s="1"/>
  <c r="ET81" i="7" a="1"/>
  <c r="ET81" i="7" s="1"/>
  <c r="ET54" i="7" a="1"/>
  <c r="ET54" i="7" s="1"/>
  <c r="ET53" i="7" a="1"/>
  <c r="ET53" i="7" s="1"/>
  <c r="ET45" i="7" a="1"/>
  <c r="ET45" i="7" s="1"/>
  <c r="ET44" i="7" a="1"/>
  <c r="ET44" i="7" s="1"/>
  <c r="ET36" i="7" a="1"/>
  <c r="ET36" i="7" s="1"/>
  <c r="ET35" i="7" a="1"/>
  <c r="ET35" i="7" s="1"/>
  <c r="ET27" i="7" a="1"/>
  <c r="ET27" i="7" s="1"/>
  <c r="ET26" i="7" a="1"/>
  <c r="ET26" i="7" s="1"/>
  <c r="EU18" i="7"/>
  <c r="ER61" i="8"/>
  <c r="ES38" i="7"/>
  <c r="ES37" i="7"/>
  <c r="ES39" i="7" s="1"/>
  <c r="ES73" i="7"/>
  <c r="ES75" i="7" s="1"/>
  <c r="ES74" i="7"/>
  <c r="ER21" i="8"/>
  <c r="ER14" i="8"/>
  <c r="ER105" i="7"/>
  <c r="EX21" i="7"/>
  <c r="FC9" i="13"/>
  <c r="FE7" i="13"/>
  <c r="ER104" i="7"/>
  <c r="ES101" i="7"/>
  <c r="ES29" i="7"/>
  <c r="ES104" i="7" s="1"/>
  <c r="ES28" i="7"/>
  <c r="ES30" i="7" s="1"/>
  <c r="ES82" i="7"/>
  <c r="ES84" i="7" s="1"/>
  <c r="ES83" i="7"/>
  <c r="ES64" i="7"/>
  <c r="ES66" i="7" s="1"/>
  <c r="ES65" i="7"/>
  <c r="FC8" i="13"/>
  <c r="FC10" i="13" s="1"/>
  <c r="ES102" i="7"/>
  <c r="EW90" i="7"/>
  <c r="EW91" i="7" s="1"/>
  <c r="EW78" i="7"/>
  <c r="EW79" i="7" s="1"/>
  <c r="EW60" i="7"/>
  <c r="EW61" i="7" s="1"/>
  <c r="EW51" i="7"/>
  <c r="EW52" i="7" s="1"/>
  <c r="EW69" i="7"/>
  <c r="EW70" i="7" s="1"/>
  <c r="EW33" i="7"/>
  <c r="EW34" i="7" s="1"/>
  <c r="EW42" i="7"/>
  <c r="EW43" i="7" s="1"/>
  <c r="EW24" i="7"/>
  <c r="EW25" i="7" s="1"/>
  <c r="ER103" i="7"/>
  <c r="ES47" i="7"/>
  <c r="ES46" i="7"/>
  <c r="ES48" i="7" s="1"/>
  <c r="ES55" i="7"/>
  <c r="ES57" i="7" s="1"/>
  <c r="ES56" i="7"/>
  <c r="EU52" i="9" l="1" a="1"/>
  <c r="EU52" i="9" s="1"/>
  <c r="EV49" i="9"/>
  <c r="EV48" i="9"/>
  <c r="EN45" i="31" a="1"/>
  <c r="EN45" i="31" s="1"/>
  <c r="E155" i="28"/>
  <c r="EM48" i="31"/>
  <c r="EM47" i="31"/>
  <c r="EM49" i="31" s="1"/>
  <c r="EM30" i="30" s="1"/>
  <c r="EN36" i="31" a="1"/>
  <c r="EN36" i="31" s="1"/>
  <c r="E155" i="25"/>
  <c r="EM38" i="31"/>
  <c r="EM40" i="31" s="1"/>
  <c r="EM22" i="30" s="1"/>
  <c r="EM39" i="31"/>
  <c r="FC12" i="13" a="1"/>
  <c r="FC12" i="13" s="1"/>
  <c r="FC16" i="13" s="1"/>
  <c r="FC13" i="13" a="1"/>
  <c r="FC13" i="13" s="1"/>
  <c r="FC17" i="13" s="1"/>
  <c r="EU22" i="31" s="1"/>
  <c r="EU83" i="31" s="1"/>
  <c r="EU84" i="31" s="1"/>
  <c r="FC11" i="13" a="1"/>
  <c r="FC11" i="13" s="1"/>
  <c r="ER39" i="8"/>
  <c r="EZ37" i="31" a="1"/>
  <c r="EZ37" i="31" s="1"/>
  <c r="EY94" i="31"/>
  <c r="EZ28" i="31" a="1"/>
  <c r="EZ28" i="31" s="1"/>
  <c r="EQ27" i="31" a="1"/>
  <c r="EQ27" i="31" s="1"/>
  <c r="E158" i="24"/>
  <c r="EZ46" i="31" a="1"/>
  <c r="EZ46" i="31" s="1"/>
  <c r="EP30" i="31"/>
  <c r="EP29" i="31"/>
  <c r="EP31" i="31" s="1"/>
  <c r="EP15" i="30" s="1"/>
  <c r="ES36" i="8"/>
  <c r="ES44" i="8"/>
  <c r="ES60" i="8"/>
  <c r="ER47" i="8"/>
  <c r="ET43" i="31"/>
  <c r="ET44" i="31" s="1"/>
  <c r="ET34" i="31"/>
  <c r="ET35" i="31" s="1"/>
  <c r="ET52" i="31"/>
  <c r="ET53" i="31" s="1"/>
  <c r="ET56" i="31" s="1"/>
  <c r="ET58" i="31" s="1"/>
  <c r="ET38" i="30" s="1"/>
  <c r="ET61" i="31"/>
  <c r="ET62" i="31" s="1"/>
  <c r="ET65" i="31" s="1"/>
  <c r="ET67" i="31" s="1"/>
  <c r="ET46" i="30" s="1"/>
  <c r="ET70" i="31"/>
  <c r="ET71" i="31" s="1"/>
  <c r="ET74" i="31" s="1"/>
  <c r="ET76" i="31" s="1"/>
  <c r="ET54" i="30" s="1"/>
  <c r="ET25" i="31"/>
  <c r="ET26" i="31" s="1"/>
  <c r="EQ67" i="8"/>
  <c r="ER38" i="8"/>
  <c r="ER16" i="8"/>
  <c r="ER23" i="8"/>
  <c r="ES52" i="8"/>
  <c r="ES28" i="8"/>
  <c r="ER63" i="8"/>
  <c r="ET10" i="8"/>
  <c r="ET52" i="8" s="1"/>
  <c r="ER55" i="8"/>
  <c r="ES13" i="8"/>
  <c r="ER46" i="8"/>
  <c r="ES29" i="8"/>
  <c r="ES61" i="8"/>
  <c r="ES53" i="8"/>
  <c r="ER22" i="8"/>
  <c r="ES14" i="8"/>
  <c r="ES105" i="7"/>
  <c r="ES107" i="7" s="1"/>
  <c r="ES45" i="8"/>
  <c r="ES21" i="8"/>
  <c r="ES22" i="8" s="1"/>
  <c r="ES37" i="8"/>
  <c r="EU71" i="7" a="1"/>
  <c r="EU71" i="7" s="1"/>
  <c r="EU80" i="7" a="1"/>
  <c r="EU80" i="7" s="1"/>
  <c r="EU81" i="7" a="1"/>
  <c r="EU81" i="7" s="1"/>
  <c r="EU63" i="7" a="1"/>
  <c r="EU63" i="7" s="1"/>
  <c r="EU62" i="7" a="1"/>
  <c r="EU62" i="7" s="1"/>
  <c r="EU53" i="7" a="1"/>
  <c r="EU53" i="7" s="1"/>
  <c r="EU45" i="7" a="1"/>
  <c r="EU45" i="7" s="1"/>
  <c r="EU44" i="7" a="1"/>
  <c r="EU44" i="7" s="1"/>
  <c r="EU36" i="7" a="1"/>
  <c r="EU36" i="7" s="1"/>
  <c r="EU35" i="7" a="1"/>
  <c r="EU35" i="7" s="1"/>
  <c r="EU72" i="7" a="1"/>
  <c r="EU72" i="7" s="1"/>
  <c r="EV18" i="7"/>
  <c r="EU54" i="7" a="1"/>
  <c r="EU54" i="7" s="1"/>
  <c r="EU26" i="7" a="1"/>
  <c r="EU26" i="7" s="1"/>
  <c r="EU27" i="7" a="1"/>
  <c r="EU27" i="7" s="1"/>
  <c r="ER62" i="8"/>
  <c r="ER107" i="7"/>
  <c r="FF7" i="13"/>
  <c r="ET37" i="7"/>
  <c r="ET39" i="7" s="1"/>
  <c r="ET38" i="7"/>
  <c r="ET82" i="7"/>
  <c r="ET84" i="7" s="1"/>
  <c r="ET83" i="7"/>
  <c r="ET102" i="7"/>
  <c r="EX90" i="7"/>
  <c r="EX91" i="7" s="1"/>
  <c r="EX78" i="7"/>
  <c r="EX79" i="7" s="1"/>
  <c r="EX69" i="7"/>
  <c r="EX70" i="7" s="1"/>
  <c r="EX60" i="7"/>
  <c r="EX61" i="7" s="1"/>
  <c r="EX51" i="7"/>
  <c r="EX52" i="7" s="1"/>
  <c r="EX42" i="7"/>
  <c r="EX43" i="7" s="1"/>
  <c r="EX33" i="7"/>
  <c r="EX34" i="7" s="1"/>
  <c r="EX24" i="7"/>
  <c r="EX25" i="7" s="1"/>
  <c r="ER54" i="8"/>
  <c r="ET64" i="7"/>
  <c r="ET66" i="7" s="1"/>
  <c r="ET65" i="7"/>
  <c r="ET101" i="7"/>
  <c r="ET29" i="7"/>
  <c r="ET28" i="7"/>
  <c r="FD8" i="13"/>
  <c r="FD10" i="13" s="1"/>
  <c r="FD9" i="13"/>
  <c r="ER15" i="8"/>
  <c r="ER30" i="8"/>
  <c r="ET46" i="7"/>
  <c r="ET48" i="7" s="1"/>
  <c r="ET47" i="7"/>
  <c r="ET55" i="7"/>
  <c r="ET57" i="7" s="1"/>
  <c r="ET56" i="7"/>
  <c r="ES103" i="7"/>
  <c r="EY21" i="7"/>
  <c r="ET73" i="7"/>
  <c r="ET75" i="7" s="1"/>
  <c r="ET74" i="7"/>
  <c r="EV52" i="9" l="1" a="1"/>
  <c r="EV52" i="9" s="1"/>
  <c r="EW49" i="9"/>
  <c r="EW48" i="9"/>
  <c r="EO36" i="31" a="1"/>
  <c r="EO36" i="31" s="1"/>
  <c r="E156" i="25"/>
  <c r="EN39" i="31"/>
  <c r="EN38" i="31"/>
  <c r="EN40" i="31" s="1"/>
  <c r="EN22" i="30" s="1"/>
  <c r="EO45" i="31" a="1"/>
  <c r="EO45" i="31" s="1"/>
  <c r="E156" i="28"/>
  <c r="EN47" i="31"/>
  <c r="EN49" i="31" s="1"/>
  <c r="EN30" i="30" s="1"/>
  <c r="EN48" i="31"/>
  <c r="ES39" i="8"/>
  <c r="ES47" i="8"/>
  <c r="FD12" i="13" a="1"/>
  <c r="FD12" i="13" s="1"/>
  <c r="FD13" i="13" a="1"/>
  <c r="FD13" i="13" s="1"/>
  <c r="FD17" i="13" s="1"/>
  <c r="EV22" i="31" s="1"/>
  <c r="EV83" i="31" s="1"/>
  <c r="EV84" i="31" s="1"/>
  <c r="FD11" i="13" a="1"/>
  <c r="FD11" i="13" s="1"/>
  <c r="ES62" i="8"/>
  <c r="ES55" i="8"/>
  <c r="ER27" i="31" a="1"/>
  <c r="ER27" i="31" s="1"/>
  <c r="E159" i="24"/>
  <c r="EQ30" i="31"/>
  <c r="EQ29" i="31"/>
  <c r="EQ31" i="31" s="1"/>
  <c r="EQ15" i="30" s="1"/>
  <c r="FA37" i="31" a="1"/>
  <c r="FA37" i="31" s="1"/>
  <c r="EZ94" i="31"/>
  <c r="FA28" i="31" a="1"/>
  <c r="FA28" i="31" s="1"/>
  <c r="FA46" i="31" a="1"/>
  <c r="FA46" i="31" s="1"/>
  <c r="ET20" i="8"/>
  <c r="ET28" i="8"/>
  <c r="ET44" i="8"/>
  <c r="ES16" i="8"/>
  <c r="ET13" i="8"/>
  <c r="ES31" i="8"/>
  <c r="EU70" i="31"/>
  <c r="EU71" i="31" s="1"/>
  <c r="EU74" i="31" s="1"/>
  <c r="EU76" i="31" s="1"/>
  <c r="EU54" i="30" s="1"/>
  <c r="EU25" i="31"/>
  <c r="EU26" i="31" s="1"/>
  <c r="EU34" i="31"/>
  <c r="EU35" i="31" s="1"/>
  <c r="EU52" i="31"/>
  <c r="EU53" i="31" s="1"/>
  <c r="EU56" i="31" s="1"/>
  <c r="EU58" i="31" s="1"/>
  <c r="EU38" i="30" s="1"/>
  <c r="EU61" i="31"/>
  <c r="EU62" i="31" s="1"/>
  <c r="EU65" i="31" s="1"/>
  <c r="EU67" i="31" s="1"/>
  <c r="EU46" i="30" s="1"/>
  <c r="EU43" i="31"/>
  <c r="EU44" i="31" s="1"/>
  <c r="ES54" i="8"/>
  <c r="ES46" i="8"/>
  <c r="ES63" i="8"/>
  <c r="ET60" i="8"/>
  <c r="ET36" i="8"/>
  <c r="ES30" i="8"/>
  <c r="ES15" i="8"/>
  <c r="ET21" i="8"/>
  <c r="ET29" i="8"/>
  <c r="EU10" i="8"/>
  <c r="ET45" i="8"/>
  <c r="ET61" i="8"/>
  <c r="ES23" i="8"/>
  <c r="ER67" i="8"/>
  <c r="ET37" i="8"/>
  <c r="FG7" i="13"/>
  <c r="EV81" i="7" a="1"/>
  <c r="EV81" i="7" s="1"/>
  <c r="EV80" i="7" a="1"/>
  <c r="EV80" i="7" s="1"/>
  <c r="EV72" i="7" a="1"/>
  <c r="EV72" i="7" s="1"/>
  <c r="EV71" i="7" a="1"/>
  <c r="EV71" i="7" s="1"/>
  <c r="EV63" i="7" a="1"/>
  <c r="EV63" i="7" s="1"/>
  <c r="EV62" i="7" a="1"/>
  <c r="EV62" i="7" s="1"/>
  <c r="EV54" i="7" a="1"/>
  <c r="EV54" i="7" s="1"/>
  <c r="EV53" i="7" a="1"/>
  <c r="EV53" i="7" s="1"/>
  <c r="EV44" i="7" a="1"/>
  <c r="EV44" i="7" s="1"/>
  <c r="EV36" i="7" a="1"/>
  <c r="EV36" i="7" s="1"/>
  <c r="EV35" i="7" a="1"/>
  <c r="EV35" i="7" s="1"/>
  <c r="EV45" i="7" a="1"/>
  <c r="EV45" i="7" s="1"/>
  <c r="EV27" i="7" a="1"/>
  <c r="EV27" i="7" s="1"/>
  <c r="EW18" i="7"/>
  <c r="EV26" i="7" a="1"/>
  <c r="EV26" i="7" s="1"/>
  <c r="EY78" i="7"/>
  <c r="EY79" i="7" s="1"/>
  <c r="EY90" i="7"/>
  <c r="EY91" i="7" s="1"/>
  <c r="EY69" i="7"/>
  <c r="EY70" i="7" s="1"/>
  <c r="EY60" i="7"/>
  <c r="EY61" i="7" s="1"/>
  <c r="EY51" i="7"/>
  <c r="EY52" i="7" s="1"/>
  <c r="EY42" i="7"/>
  <c r="EY43" i="7" s="1"/>
  <c r="EY33" i="7"/>
  <c r="EY34" i="7" s="1"/>
  <c r="EY24" i="7"/>
  <c r="EY25" i="7" s="1"/>
  <c r="FE9" i="13"/>
  <c r="FD16" i="13"/>
  <c r="ET104" i="7"/>
  <c r="ES38" i="8"/>
  <c r="EU73" i="7"/>
  <c r="EU75" i="7" s="1"/>
  <c r="EU74" i="7"/>
  <c r="EZ21" i="7"/>
  <c r="EU46" i="7"/>
  <c r="EU48" i="7" s="1"/>
  <c r="EU47" i="7"/>
  <c r="ET103" i="7"/>
  <c r="EU38" i="7"/>
  <c r="EU37" i="7"/>
  <c r="EU39" i="7" s="1"/>
  <c r="FE8" i="13"/>
  <c r="FE10" i="13" s="1"/>
  <c r="ET30" i="7"/>
  <c r="EU102" i="7"/>
  <c r="ET53" i="8"/>
  <c r="ET54" i="8" s="1"/>
  <c r="EU65" i="7"/>
  <c r="EU64" i="7"/>
  <c r="EU66" i="7" s="1"/>
  <c r="EU83" i="7"/>
  <c r="EU82" i="7"/>
  <c r="EU84" i="7" s="1"/>
  <c r="EU101" i="7"/>
  <c r="EU29" i="7"/>
  <c r="EU28" i="7"/>
  <c r="EU30" i="7" s="1"/>
  <c r="EU55" i="7"/>
  <c r="EU57" i="7" s="1"/>
  <c r="EU56" i="7"/>
  <c r="EW52" i="9" l="1" a="1"/>
  <c r="EW52" i="9" s="1"/>
  <c r="EX49" i="9"/>
  <c r="EX48" i="9"/>
  <c r="EP45" i="31" a="1"/>
  <c r="EP45" i="31" s="1"/>
  <c r="E157" i="28"/>
  <c r="EO47" i="31"/>
  <c r="EO49" i="31" s="1"/>
  <c r="EO30" i="30" s="1"/>
  <c r="EO48" i="31"/>
  <c r="EP36" i="31" a="1"/>
  <c r="EP36" i="31" s="1"/>
  <c r="E157" i="25"/>
  <c r="EO39" i="31"/>
  <c r="EO38" i="31"/>
  <c r="EO40" i="31" s="1"/>
  <c r="EO22" i="30" s="1"/>
  <c r="ET46" i="8"/>
  <c r="ET39" i="8"/>
  <c r="ET30" i="8"/>
  <c r="ET23" i="8"/>
  <c r="FE12" i="13" a="1"/>
  <c r="FE12" i="13" s="1"/>
  <c r="FE13" i="13" a="1"/>
  <c r="FE13" i="13" s="1"/>
  <c r="FE17" i="13" s="1"/>
  <c r="EW22" i="31" s="1"/>
  <c r="EW83" i="31" s="1"/>
  <c r="EW84" i="31" s="1"/>
  <c r="FE11" i="13" a="1"/>
  <c r="FE11" i="13" s="1"/>
  <c r="ET63" i="8"/>
  <c r="EU28" i="8"/>
  <c r="FB28" i="31" a="1"/>
  <c r="FB28" i="31" s="1"/>
  <c r="FB46" i="31" a="1"/>
  <c r="FB46" i="31" s="1"/>
  <c r="FB37" i="31" a="1"/>
  <c r="FB37" i="31" s="1"/>
  <c r="ES27" i="31" a="1"/>
  <c r="ES27" i="31" s="1"/>
  <c r="E160" i="24"/>
  <c r="FA94" i="31"/>
  <c r="ER30" i="31"/>
  <c r="ER29" i="31"/>
  <c r="ER31" i="31" s="1"/>
  <c r="ER15" i="30" s="1"/>
  <c r="EU13" i="8"/>
  <c r="EU20" i="8"/>
  <c r="EV70" i="31"/>
  <c r="EV71" i="31" s="1"/>
  <c r="EV74" i="31" s="1"/>
  <c r="EV76" i="31" s="1"/>
  <c r="EV54" i="30" s="1"/>
  <c r="EV61" i="31"/>
  <c r="EV62" i="31" s="1"/>
  <c r="EV65" i="31" s="1"/>
  <c r="EV67" i="31" s="1"/>
  <c r="EV46" i="30" s="1"/>
  <c r="EV52" i="31"/>
  <c r="EV53" i="31" s="1"/>
  <c r="EV56" i="31" s="1"/>
  <c r="EV58" i="31" s="1"/>
  <c r="EV38" i="30" s="1"/>
  <c r="EV43" i="31"/>
  <c r="EV44" i="31" s="1"/>
  <c r="EV34" i="31"/>
  <c r="EV35" i="31" s="1"/>
  <c r="EV25" i="31"/>
  <c r="EV26" i="31" s="1"/>
  <c r="ES67" i="8"/>
  <c r="ET22" i="8"/>
  <c r="EU36" i="8"/>
  <c r="EU52" i="8"/>
  <c r="EU44" i="8"/>
  <c r="EU60" i="8"/>
  <c r="ET62" i="8"/>
  <c r="EU21" i="8"/>
  <c r="ET31" i="8"/>
  <c r="EU53" i="8"/>
  <c r="ET47" i="8"/>
  <c r="EV10" i="8"/>
  <c r="EU37" i="8"/>
  <c r="ET38" i="8"/>
  <c r="EU29" i="8"/>
  <c r="EU61" i="8"/>
  <c r="EU45" i="8"/>
  <c r="EV47" i="7"/>
  <c r="EV46" i="7"/>
  <c r="EV48" i="7" s="1"/>
  <c r="ET55" i="8"/>
  <c r="EV55" i="7"/>
  <c r="EV57" i="7" s="1"/>
  <c r="EV56" i="7"/>
  <c r="EU14" i="8"/>
  <c r="EU105" i="7"/>
  <c r="EU107" i="7" s="1"/>
  <c r="EV102" i="7"/>
  <c r="FH7" i="13"/>
  <c r="EZ90" i="7"/>
  <c r="EZ91" i="7" s="1"/>
  <c r="EZ69" i="7"/>
  <c r="EZ70" i="7" s="1"/>
  <c r="EZ78" i="7"/>
  <c r="EZ79" i="7" s="1"/>
  <c r="EZ60" i="7"/>
  <c r="EZ61" i="7" s="1"/>
  <c r="EZ51" i="7"/>
  <c r="EZ52" i="7" s="1"/>
  <c r="EZ42" i="7"/>
  <c r="EZ43" i="7" s="1"/>
  <c r="EZ33" i="7"/>
  <c r="EZ34" i="7" s="1"/>
  <c r="EZ24" i="7"/>
  <c r="EZ25" i="7" s="1"/>
  <c r="EV101" i="7"/>
  <c r="EV29" i="7"/>
  <c r="EV28" i="7"/>
  <c r="EV30" i="7" s="1"/>
  <c r="FA21" i="7"/>
  <c r="EV74" i="7"/>
  <c r="EV73" i="7"/>
  <c r="EV75" i="7" s="1"/>
  <c r="EV65" i="7"/>
  <c r="EV64" i="7"/>
  <c r="EV66" i="7" s="1"/>
  <c r="EV37" i="7"/>
  <c r="EV39" i="7" s="1"/>
  <c r="EV38" i="7"/>
  <c r="FF8" i="13"/>
  <c r="FF10" i="13" s="1"/>
  <c r="EW72" i="7" a="1"/>
  <c r="EW72" i="7" s="1"/>
  <c r="EW71" i="7" a="1"/>
  <c r="EW71" i="7" s="1"/>
  <c r="EW81" i="7" a="1"/>
  <c r="EW81" i="7" s="1"/>
  <c r="EW80" i="7" a="1"/>
  <c r="EW80" i="7" s="1"/>
  <c r="EW54" i="7" a="1"/>
  <c r="EW54" i="7" s="1"/>
  <c r="EW53" i="7" a="1"/>
  <c r="EW53" i="7" s="1"/>
  <c r="EW63" i="7" a="1"/>
  <c r="EW63" i="7" s="1"/>
  <c r="EW62" i="7" a="1"/>
  <c r="EW62" i="7" s="1"/>
  <c r="EW45" i="7" a="1"/>
  <c r="EW45" i="7" s="1"/>
  <c r="EW44" i="7" a="1"/>
  <c r="EW44" i="7" s="1"/>
  <c r="EW26" i="7" a="1"/>
  <c r="EW26" i="7" s="1"/>
  <c r="EW36" i="7" a="1"/>
  <c r="EW36" i="7" s="1"/>
  <c r="EW27" i="7" a="1"/>
  <c r="EW27" i="7" s="1"/>
  <c r="EW35" i="7" a="1"/>
  <c r="EW35" i="7" s="1"/>
  <c r="EX18" i="7"/>
  <c r="EU103" i="7"/>
  <c r="EU104" i="7"/>
  <c r="ET14" i="8"/>
  <c r="ET105" i="7"/>
  <c r="FF9" i="13"/>
  <c r="FE16" i="13"/>
  <c r="EV83" i="7"/>
  <c r="EV82" i="7"/>
  <c r="EV84" i="7" s="1"/>
  <c r="EX52" i="9" l="1" a="1"/>
  <c r="EX52" i="9" s="1"/>
  <c r="EY48" i="9"/>
  <c r="EY49" i="9"/>
  <c r="EY52" i="9" s="1" a="1"/>
  <c r="EY52" i="9" s="1"/>
  <c r="E158" i="25"/>
  <c r="EQ36" i="31" a="1"/>
  <c r="EQ36" i="31" s="1"/>
  <c r="EP39" i="31"/>
  <c r="EP38" i="31"/>
  <c r="EP40" i="31" s="1"/>
  <c r="EP22" i="30" s="1"/>
  <c r="E158" i="28"/>
  <c r="EQ45" i="31" a="1"/>
  <c r="EQ45" i="31" s="1"/>
  <c r="EP47" i="31"/>
  <c r="EP49" i="31" s="1"/>
  <c r="EP30" i="30" s="1"/>
  <c r="EP48" i="31"/>
  <c r="EU16" i="8"/>
  <c r="EU30" i="8"/>
  <c r="EU23" i="8"/>
  <c r="EU22" i="8"/>
  <c r="EU54" i="8"/>
  <c r="FF13" i="13" a="1"/>
  <c r="FF13" i="13" s="1"/>
  <c r="FF17" i="13" s="1"/>
  <c r="EX22" i="31" s="1"/>
  <c r="EX83" i="31" s="1"/>
  <c r="EX84" i="31" s="1"/>
  <c r="FF11" i="13" a="1"/>
  <c r="FF11" i="13" s="1"/>
  <c r="FF12" i="13" a="1"/>
  <c r="FF12" i="13" s="1"/>
  <c r="EU39" i="8"/>
  <c r="FC28" i="31" a="1"/>
  <c r="FC28" i="31" s="1"/>
  <c r="EU55" i="8"/>
  <c r="FC46" i="31" a="1"/>
  <c r="FC46" i="31" s="1"/>
  <c r="FB94" i="31"/>
  <c r="ET27" i="31" a="1"/>
  <c r="ET27" i="31" s="1"/>
  <c r="E161" i="24"/>
  <c r="ES30" i="31"/>
  <c r="ES29" i="31"/>
  <c r="ES31" i="31" s="1"/>
  <c r="ES15" i="30" s="1"/>
  <c r="FC37" i="31" a="1"/>
  <c r="FC37" i="31" s="1"/>
  <c r="EU62" i="8"/>
  <c r="EV28" i="8"/>
  <c r="EU46" i="8"/>
  <c r="EW70" i="31"/>
  <c r="EW71" i="31" s="1"/>
  <c r="EW74" i="31" s="1"/>
  <c r="EW76" i="31" s="1"/>
  <c r="EW54" i="30" s="1"/>
  <c r="EW25" i="31"/>
  <c r="EW26" i="31" s="1"/>
  <c r="EW61" i="31"/>
  <c r="EW62" i="31" s="1"/>
  <c r="EW65" i="31" s="1"/>
  <c r="EW67" i="31" s="1"/>
  <c r="EW46" i="30" s="1"/>
  <c r="EW52" i="31"/>
  <c r="EW53" i="31" s="1"/>
  <c r="EW56" i="31" s="1"/>
  <c r="EW58" i="31" s="1"/>
  <c r="EW38" i="30" s="1"/>
  <c r="EW34" i="31"/>
  <c r="EW35" i="31" s="1"/>
  <c r="EW43" i="31"/>
  <c r="EW44" i="31" s="1"/>
  <c r="EV20" i="8"/>
  <c r="EV13" i="8"/>
  <c r="EV44" i="8"/>
  <c r="EV36" i="8"/>
  <c r="EV52" i="8"/>
  <c r="EU47" i="8"/>
  <c r="EV60" i="8"/>
  <c r="EU63" i="8"/>
  <c r="EU31" i="8"/>
  <c r="EV29" i="8"/>
  <c r="EW10" i="8"/>
  <c r="EW28" i="8" s="1"/>
  <c r="EV21" i="8"/>
  <c r="EV61" i="8"/>
  <c r="EV37" i="8"/>
  <c r="EU38" i="8"/>
  <c r="EU15" i="8"/>
  <c r="EV45" i="8"/>
  <c r="EV14" i="8"/>
  <c r="EV105" i="7"/>
  <c r="EV107" i="7" s="1"/>
  <c r="ET107" i="7"/>
  <c r="EW101" i="7"/>
  <c r="EW28" i="7"/>
  <c r="EW30" i="7" s="1"/>
  <c r="EW29" i="7"/>
  <c r="EV53" i="8"/>
  <c r="ET16" i="8"/>
  <c r="ET15" i="8"/>
  <c r="ET67" i="8" s="1"/>
  <c r="EW46" i="7"/>
  <c r="EW48" i="7" s="1"/>
  <c r="EW47" i="7"/>
  <c r="EW73" i="7"/>
  <c r="EW75" i="7" s="1"/>
  <c r="EW74" i="7"/>
  <c r="EX81" i="7" a="1"/>
  <c r="EX81" i="7" s="1"/>
  <c r="EX80" i="7" a="1"/>
  <c r="EX80" i="7" s="1"/>
  <c r="EX63" i="7" a="1"/>
  <c r="EX63" i="7" s="1"/>
  <c r="EX62" i="7" a="1"/>
  <c r="EX62" i="7" s="1"/>
  <c r="EX54" i="7" a="1"/>
  <c r="EX54" i="7" s="1"/>
  <c r="EX53" i="7" a="1"/>
  <c r="EX53" i="7" s="1"/>
  <c r="EX72" i="7" a="1"/>
  <c r="EX72" i="7" s="1"/>
  <c r="EX45" i="7" a="1"/>
  <c r="EX45" i="7" s="1"/>
  <c r="EX44" i="7" a="1"/>
  <c r="EX44" i="7" s="1"/>
  <c r="EX36" i="7" a="1"/>
  <c r="EX36" i="7" s="1"/>
  <c r="EX35" i="7" a="1"/>
  <c r="EX35" i="7" s="1"/>
  <c r="EX27" i="7" a="1"/>
  <c r="EX27" i="7" s="1"/>
  <c r="EY18" i="7"/>
  <c r="EX26" i="7" a="1"/>
  <c r="EX26" i="7" s="1"/>
  <c r="EX71" i="7" a="1"/>
  <c r="EX71" i="7" s="1"/>
  <c r="FB21" i="7"/>
  <c r="EV103" i="7"/>
  <c r="FF16" i="13"/>
  <c r="FG9" i="13"/>
  <c r="EW64" i="7"/>
  <c r="EW66" i="7" s="1"/>
  <c r="EW65" i="7"/>
  <c r="EW37" i="7"/>
  <c r="EW39" i="7" s="1"/>
  <c r="EW38" i="7"/>
  <c r="EW56" i="7"/>
  <c r="EW55" i="7"/>
  <c r="EW57" i="7" s="1"/>
  <c r="FG8" i="13"/>
  <c r="FG10" i="13" s="1"/>
  <c r="FA90" i="7"/>
  <c r="FA91" i="7" s="1"/>
  <c r="FA78" i="7"/>
  <c r="FA79" i="7" s="1"/>
  <c r="FA69" i="7"/>
  <c r="FA70" i="7" s="1"/>
  <c r="FA60" i="7"/>
  <c r="FA61" i="7" s="1"/>
  <c r="FA51" i="7"/>
  <c r="FA52" i="7" s="1"/>
  <c r="FA42" i="7"/>
  <c r="FA43" i="7" s="1"/>
  <c r="FA33" i="7"/>
  <c r="FA34" i="7" s="1"/>
  <c r="FA24" i="7"/>
  <c r="FA25" i="7" s="1"/>
  <c r="EV104" i="7"/>
  <c r="EW102" i="7"/>
  <c r="FI7" i="13"/>
  <c r="EW83" i="7"/>
  <c r="EW82" i="7"/>
  <c r="EW84" i="7" s="1"/>
  <c r="EV63" i="8" l="1"/>
  <c r="EZ48" i="9"/>
  <c r="EZ49" i="9"/>
  <c r="EQ47" i="31"/>
  <c r="EQ49" i="31" s="1"/>
  <c r="EQ30" i="30" s="1"/>
  <c r="EQ48" i="31"/>
  <c r="E159" i="28"/>
  <c r="ER45" i="31" a="1"/>
  <c r="ER45" i="31" s="1"/>
  <c r="EQ39" i="31"/>
  <c r="EQ38" i="31"/>
  <c r="EQ40" i="31" s="1"/>
  <c r="EQ22" i="30" s="1"/>
  <c r="ER36" i="31" a="1"/>
  <c r="ER36" i="31" s="1"/>
  <c r="E159" i="25"/>
  <c r="EV23" i="8"/>
  <c r="EV31" i="8"/>
  <c r="FG13" i="13" a="1"/>
  <c r="FG13" i="13" s="1"/>
  <c r="FG17" i="13" s="1"/>
  <c r="EY22" i="31" s="1"/>
  <c r="EY83" i="31" s="1"/>
  <c r="EY84" i="31" s="1"/>
  <c r="FG12" i="13" a="1"/>
  <c r="FG12" i="13" s="1"/>
  <c r="FG11" i="13" a="1"/>
  <c r="FG11" i="13" s="1"/>
  <c r="EW44" i="8"/>
  <c r="EW52" i="8"/>
  <c r="FD46" i="31" a="1"/>
  <c r="FD46" i="31" s="1"/>
  <c r="EU27" i="31" a="1"/>
  <c r="EU27" i="31" s="1"/>
  <c r="E162" i="24"/>
  <c r="FD37" i="31" a="1"/>
  <c r="FD37" i="31" s="1"/>
  <c r="ET30" i="31"/>
  <c r="ET29" i="31"/>
  <c r="ET31" i="31" s="1"/>
  <c r="ET15" i="30" s="1"/>
  <c r="FC94" i="31"/>
  <c r="EV16" i="8"/>
  <c r="FD28" i="31" a="1"/>
  <c r="FD28" i="31" s="1"/>
  <c r="EW36" i="8"/>
  <c r="EV46" i="8"/>
  <c r="EV38" i="8"/>
  <c r="EW60" i="8"/>
  <c r="EW13" i="8"/>
  <c r="EV55" i="8"/>
  <c r="EW20" i="8"/>
  <c r="EX70" i="31"/>
  <c r="EX71" i="31" s="1"/>
  <c r="EX74" i="31" s="1"/>
  <c r="EX76" i="31" s="1"/>
  <c r="EX54" i="30" s="1"/>
  <c r="EX43" i="31"/>
  <c r="EX44" i="31" s="1"/>
  <c r="EX61" i="31"/>
  <c r="EX62" i="31" s="1"/>
  <c r="EX65" i="31" s="1"/>
  <c r="EX67" i="31" s="1"/>
  <c r="EX46" i="30" s="1"/>
  <c r="EX25" i="31"/>
  <c r="EX26" i="31" s="1"/>
  <c r="EX52" i="31"/>
  <c r="EX53" i="31" s="1"/>
  <c r="EX56" i="31" s="1"/>
  <c r="EX58" i="31" s="1"/>
  <c r="EX38" i="30" s="1"/>
  <c r="EX34" i="31"/>
  <c r="EX35" i="31" s="1"/>
  <c r="EV39" i="8"/>
  <c r="EV30" i="8"/>
  <c r="EV47" i="8"/>
  <c r="EV22" i="8"/>
  <c r="EU67" i="8"/>
  <c r="EV15" i="8"/>
  <c r="EW45" i="8"/>
  <c r="EW53" i="8"/>
  <c r="EW37" i="8"/>
  <c r="EW61" i="8"/>
  <c r="EW29" i="8"/>
  <c r="EW31" i="8" s="1"/>
  <c r="EV62" i="8"/>
  <c r="EX10" i="8"/>
  <c r="EX44" i="8" s="1"/>
  <c r="EW21" i="8"/>
  <c r="EV54" i="8"/>
  <c r="FB90" i="7"/>
  <c r="FB91" i="7" s="1"/>
  <c r="FB69" i="7"/>
  <c r="FB70" i="7" s="1"/>
  <c r="FB78" i="7"/>
  <c r="FB79" i="7" s="1"/>
  <c r="FB60" i="7"/>
  <c r="FB61" i="7" s="1"/>
  <c r="FB51" i="7"/>
  <c r="FB52" i="7" s="1"/>
  <c r="FB24" i="7"/>
  <c r="FB25" i="7" s="1"/>
  <c r="FB42" i="7"/>
  <c r="FB43" i="7" s="1"/>
  <c r="FB33" i="7"/>
  <c r="FB34" i="7" s="1"/>
  <c r="EX102" i="7"/>
  <c r="EX65" i="7"/>
  <c r="EX64" i="7"/>
  <c r="EX66" i="7" s="1"/>
  <c r="EX37" i="7"/>
  <c r="EX39" i="7" s="1"/>
  <c r="EX38" i="7"/>
  <c r="FJ7" i="13"/>
  <c r="FC21" i="7"/>
  <c r="EX101" i="7"/>
  <c r="EX28" i="7"/>
  <c r="EX29" i="7"/>
  <c r="EX104" i="7" s="1"/>
  <c r="EW105" i="7"/>
  <c r="EW14" i="8"/>
  <c r="EX82" i="7"/>
  <c r="EX84" i="7" s="1"/>
  <c r="EX83" i="7"/>
  <c r="EW104" i="7"/>
  <c r="FH9" i="13"/>
  <c r="FG16" i="13"/>
  <c r="EX73" i="7"/>
  <c r="EX75" i="7" s="1"/>
  <c r="EX74" i="7"/>
  <c r="EX56" i="7"/>
  <c r="EX55" i="7"/>
  <c r="EX57" i="7" s="1"/>
  <c r="EY71" i="7" a="1"/>
  <c r="EY71" i="7" s="1"/>
  <c r="EY81" i="7" a="1"/>
  <c r="EY81" i="7" s="1"/>
  <c r="EY80" i="7" a="1"/>
  <c r="EY80" i="7" s="1"/>
  <c r="EY72" i="7" a="1"/>
  <c r="EY72" i="7" s="1"/>
  <c r="EY54" i="7" a="1"/>
  <c r="EY54" i="7" s="1"/>
  <c r="EY53" i="7" a="1"/>
  <c r="EY53" i="7" s="1"/>
  <c r="EY62" i="7" a="1"/>
  <c r="EY62" i="7" s="1"/>
  <c r="EY63" i="7" a="1"/>
  <c r="EY63" i="7" s="1"/>
  <c r="EY45" i="7" a="1"/>
  <c r="EY45" i="7" s="1"/>
  <c r="EY44" i="7" a="1"/>
  <c r="EY44" i="7" s="1"/>
  <c r="EY36" i="7" a="1"/>
  <c r="EY36" i="7" s="1"/>
  <c r="EY35" i="7" a="1"/>
  <c r="EY35" i="7" s="1"/>
  <c r="EY26" i="7" a="1"/>
  <c r="EY26" i="7" s="1"/>
  <c r="EY27" i="7" a="1"/>
  <c r="EY27" i="7" s="1"/>
  <c r="EZ18" i="7"/>
  <c r="FH8" i="13"/>
  <c r="FH10" i="13" s="1"/>
  <c r="EX46" i="7"/>
  <c r="EX48" i="7" s="1"/>
  <c r="EX47" i="7"/>
  <c r="EW103" i="7"/>
  <c r="EZ52" i="9" l="1" a="1"/>
  <c r="EZ52" i="9" s="1"/>
  <c r="FA49" i="9"/>
  <c r="FA48" i="9"/>
  <c r="ES36" i="31" a="1"/>
  <c r="ES36" i="31" s="1"/>
  <c r="E160" i="25"/>
  <c r="ER39" i="31"/>
  <c r="ER38" i="31"/>
  <c r="ER40" i="31" s="1"/>
  <c r="ER22" i="30" s="1"/>
  <c r="ER48" i="31"/>
  <c r="ER47" i="31"/>
  <c r="ER49" i="31" s="1"/>
  <c r="ER30" i="30" s="1"/>
  <c r="E160" i="28"/>
  <c r="ES45" i="31" a="1"/>
  <c r="ES45" i="31" s="1"/>
  <c r="EW55" i="8"/>
  <c r="EW46" i="8"/>
  <c r="EW39" i="8"/>
  <c r="EW54" i="8"/>
  <c r="FH13" i="13" a="1"/>
  <c r="FH13" i="13" s="1"/>
  <c r="FH17" i="13" s="1"/>
  <c r="EZ22" i="31" s="1"/>
  <c r="EZ83" i="31" s="1"/>
  <c r="EZ84" i="31" s="1"/>
  <c r="FH12" i="13" a="1"/>
  <c r="FH12" i="13" s="1"/>
  <c r="FH11" i="13" a="1"/>
  <c r="FH11" i="13" s="1"/>
  <c r="EW62" i="8"/>
  <c r="EW63" i="8"/>
  <c r="EW47" i="8"/>
  <c r="FE46" i="31" a="1"/>
  <c r="FE46" i="31" s="1"/>
  <c r="FE37" i="31" a="1"/>
  <c r="FE37" i="31" s="1"/>
  <c r="EV27" i="31" a="1"/>
  <c r="EV27" i="31" s="1"/>
  <c r="E163" i="24"/>
  <c r="EU30" i="31"/>
  <c r="EU29" i="31"/>
  <c r="EU31" i="31" s="1"/>
  <c r="EU15" i="30" s="1"/>
  <c r="FE28" i="31" a="1"/>
  <c r="FE28" i="31" s="1"/>
  <c r="FD94" i="31"/>
  <c r="EW15" i="8"/>
  <c r="EW23" i="8"/>
  <c r="EY52" i="31"/>
  <c r="EY53" i="31" s="1"/>
  <c r="EY56" i="31" s="1"/>
  <c r="EY58" i="31" s="1"/>
  <c r="EY38" i="30" s="1"/>
  <c r="EY34" i="31"/>
  <c r="EY35" i="31" s="1"/>
  <c r="EY43" i="31"/>
  <c r="EY44" i="31" s="1"/>
  <c r="EY25" i="31"/>
  <c r="EY26" i="31" s="1"/>
  <c r="EY61" i="31"/>
  <c r="EY62" i="31" s="1"/>
  <c r="EY65" i="31" s="1"/>
  <c r="EY67" i="31" s="1"/>
  <c r="EY46" i="30" s="1"/>
  <c r="EY70" i="31"/>
  <c r="EY71" i="31" s="1"/>
  <c r="EY74" i="31" s="1"/>
  <c r="EY76" i="31" s="1"/>
  <c r="EY54" i="30" s="1"/>
  <c r="EW38" i="8"/>
  <c r="EW30" i="8"/>
  <c r="EV67" i="8"/>
  <c r="EX52" i="8"/>
  <c r="EX60" i="8"/>
  <c r="EX13" i="8"/>
  <c r="EX28" i="8"/>
  <c r="EX45" i="8"/>
  <c r="EX46" i="8" s="1"/>
  <c r="EX61" i="8"/>
  <c r="EY10" i="8"/>
  <c r="EY13" i="8" s="1"/>
  <c r="EX29" i="8"/>
  <c r="EX21" i="8"/>
  <c r="EX20" i="8"/>
  <c r="EW22" i="8"/>
  <c r="EX36" i="8"/>
  <c r="EX53" i="8"/>
  <c r="EX37" i="8"/>
  <c r="EW16" i="8"/>
  <c r="EZ81" i="7" a="1"/>
  <c r="EZ81" i="7" s="1"/>
  <c r="EZ80" i="7" a="1"/>
  <c r="EZ80" i="7" s="1"/>
  <c r="EZ72" i="7" a="1"/>
  <c r="EZ72" i="7" s="1"/>
  <c r="EZ71" i="7" a="1"/>
  <c r="EZ71" i="7" s="1"/>
  <c r="EZ63" i="7" a="1"/>
  <c r="EZ63" i="7" s="1"/>
  <c r="EZ62" i="7" a="1"/>
  <c r="EZ62" i="7" s="1"/>
  <c r="EZ54" i="7" a="1"/>
  <c r="EZ54" i="7" s="1"/>
  <c r="EZ53" i="7" a="1"/>
  <c r="EZ53" i="7" s="1"/>
  <c r="EZ44" i="7" a="1"/>
  <c r="EZ44" i="7" s="1"/>
  <c r="EZ27" i="7" a="1"/>
  <c r="EZ27" i="7" s="1"/>
  <c r="EZ36" i="7" a="1"/>
  <c r="EZ36" i="7" s="1"/>
  <c r="EZ35" i="7" a="1"/>
  <c r="EZ35" i="7" s="1"/>
  <c r="FA18" i="7"/>
  <c r="EZ26" i="7" a="1"/>
  <c r="EZ26" i="7" s="1"/>
  <c r="EZ45" i="7" a="1"/>
  <c r="EZ45" i="7" s="1"/>
  <c r="EY102" i="7"/>
  <c r="EY73" i="7"/>
  <c r="EY75" i="7" s="1"/>
  <c r="EY74" i="7"/>
  <c r="FC90" i="7"/>
  <c r="FC91" i="7" s="1"/>
  <c r="FC78" i="7"/>
  <c r="FC79" i="7" s="1"/>
  <c r="FC69" i="7"/>
  <c r="FC70" i="7" s="1"/>
  <c r="FC60" i="7"/>
  <c r="FC61" i="7" s="1"/>
  <c r="FC51" i="7"/>
  <c r="FC52" i="7" s="1"/>
  <c r="FC42" i="7"/>
  <c r="FC43" i="7" s="1"/>
  <c r="FC24" i="7"/>
  <c r="FC25" i="7" s="1"/>
  <c r="FC33" i="7"/>
  <c r="FC34" i="7" s="1"/>
  <c r="EY65" i="7"/>
  <c r="EY64" i="7"/>
  <c r="EY66" i="7" s="1"/>
  <c r="EX103" i="7"/>
  <c r="EY56" i="7"/>
  <c r="EY55" i="7"/>
  <c r="EY57" i="7" s="1"/>
  <c r="EX30" i="7"/>
  <c r="EY101" i="7"/>
  <c r="EY29" i="7"/>
  <c r="EY28" i="7"/>
  <c r="EY37" i="7"/>
  <c r="EY39" i="7" s="1"/>
  <c r="EY38" i="7"/>
  <c r="FI8" i="13"/>
  <c r="FI10" i="13" s="1"/>
  <c r="EY82" i="7"/>
  <c r="EY84" i="7" s="1"/>
  <c r="EY83" i="7"/>
  <c r="FH16" i="13"/>
  <c r="FI9" i="13"/>
  <c r="EY46" i="7"/>
  <c r="EY48" i="7" s="1"/>
  <c r="EY47" i="7"/>
  <c r="FD21" i="7"/>
  <c r="EW107" i="7"/>
  <c r="FK7" i="13"/>
  <c r="FA52" i="9" l="1" a="1"/>
  <c r="FA52" i="9" s="1"/>
  <c r="FB48" i="9"/>
  <c r="FB49" i="9"/>
  <c r="ES48" i="31"/>
  <c r="ES47" i="31"/>
  <c r="ES49" i="31" s="1"/>
  <c r="ES30" i="30" s="1"/>
  <c r="E161" i="28"/>
  <c r="ET45" i="31" a="1"/>
  <c r="ET45" i="31" s="1"/>
  <c r="E161" i="25"/>
  <c r="ET36" i="31" a="1"/>
  <c r="ET36" i="31" s="1"/>
  <c r="ES39" i="31"/>
  <c r="ES38" i="31"/>
  <c r="ES40" i="31" s="1"/>
  <c r="ES22" i="30" s="1"/>
  <c r="FI13" i="13" a="1"/>
  <c r="FI13" i="13" s="1"/>
  <c r="FI17" i="13" s="1"/>
  <c r="FA22" i="31" s="1"/>
  <c r="FA83" i="31" s="1"/>
  <c r="FA84" i="31" s="1"/>
  <c r="FI12" i="13" a="1"/>
  <c r="FI12" i="13" s="1"/>
  <c r="FI11" i="13" a="1"/>
  <c r="FI11" i="13" s="1"/>
  <c r="EY60" i="8"/>
  <c r="FE94" i="31"/>
  <c r="EX39" i="8"/>
  <c r="EV30" i="31"/>
  <c r="EV29" i="31"/>
  <c r="EV31" i="31" s="1"/>
  <c r="EV15" i="30" s="1"/>
  <c r="FF46" i="31" a="1"/>
  <c r="FF46" i="31" s="1"/>
  <c r="FF37" i="31" a="1"/>
  <c r="FF37" i="31" s="1"/>
  <c r="EX30" i="8"/>
  <c r="FF28" i="31" a="1"/>
  <c r="FF28" i="31" s="1"/>
  <c r="EX62" i="8"/>
  <c r="EW27" i="31" a="1"/>
  <c r="EW27" i="31" s="1"/>
  <c r="E164" i="24"/>
  <c r="EX55" i="8"/>
  <c r="EW67" i="8"/>
  <c r="EX63" i="8"/>
  <c r="EZ70" i="31"/>
  <c r="EZ71" i="31" s="1"/>
  <c r="EZ74" i="31" s="1"/>
  <c r="EZ76" i="31" s="1"/>
  <c r="EZ54" i="30" s="1"/>
  <c r="EZ61" i="31"/>
  <c r="EZ62" i="31" s="1"/>
  <c r="EZ65" i="31" s="1"/>
  <c r="EZ67" i="31" s="1"/>
  <c r="EZ46" i="30" s="1"/>
  <c r="EZ52" i="31"/>
  <c r="EZ53" i="31" s="1"/>
  <c r="EZ56" i="31" s="1"/>
  <c r="EZ58" i="31" s="1"/>
  <c r="EZ38" i="30" s="1"/>
  <c r="EZ43" i="31"/>
  <c r="EZ44" i="31" s="1"/>
  <c r="EZ34" i="31"/>
  <c r="EZ35" i="31" s="1"/>
  <c r="EZ25" i="31"/>
  <c r="EZ26" i="31" s="1"/>
  <c r="EX23" i="8"/>
  <c r="EX47" i="8"/>
  <c r="EY28" i="8"/>
  <c r="EY36" i="8"/>
  <c r="EY44" i="8"/>
  <c r="EX38" i="8"/>
  <c r="EX54" i="8"/>
  <c r="EY52" i="8"/>
  <c r="EX22" i="8"/>
  <c r="EX31" i="8"/>
  <c r="EY20" i="8"/>
  <c r="EY61" i="8"/>
  <c r="EY53" i="8"/>
  <c r="EY29" i="8"/>
  <c r="EY45" i="8"/>
  <c r="EZ10" i="8"/>
  <c r="EY21" i="8"/>
  <c r="EY37" i="8"/>
  <c r="FA72" i="7" a="1"/>
  <c r="FA72" i="7" s="1"/>
  <c r="FA71" i="7" a="1"/>
  <c r="FA71" i="7" s="1"/>
  <c r="FA80" i="7" a="1"/>
  <c r="FA80" i="7" s="1"/>
  <c r="FA63" i="7" a="1"/>
  <c r="FA63" i="7" s="1"/>
  <c r="FA62" i="7" a="1"/>
  <c r="FA62" i="7" s="1"/>
  <c r="FA54" i="7" a="1"/>
  <c r="FA54" i="7" s="1"/>
  <c r="FA53" i="7" a="1"/>
  <c r="FA53" i="7" s="1"/>
  <c r="FA81" i="7" a="1"/>
  <c r="FA81" i="7" s="1"/>
  <c r="FA35" i="7" a="1"/>
  <c r="FA35" i="7" s="1"/>
  <c r="FA26" i="7" a="1"/>
  <c r="FA26" i="7" s="1"/>
  <c r="FB18" i="7"/>
  <c r="FA45" i="7" a="1"/>
  <c r="FA45" i="7" s="1"/>
  <c r="FA44" i="7" a="1"/>
  <c r="FA44" i="7" s="1"/>
  <c r="FA36" i="7" a="1"/>
  <c r="FA36" i="7" s="1"/>
  <c r="FA27" i="7" a="1"/>
  <c r="FA27" i="7" s="1"/>
  <c r="EZ102" i="7"/>
  <c r="EZ82" i="7"/>
  <c r="EZ84" i="7" s="1"/>
  <c r="EZ83" i="7"/>
  <c r="EY103" i="7"/>
  <c r="FJ8" i="13"/>
  <c r="FJ10" i="13" s="1"/>
  <c r="EZ55" i="7"/>
  <c r="EZ57" i="7" s="1"/>
  <c r="EZ56" i="7"/>
  <c r="FE21" i="7"/>
  <c r="EZ37" i="7"/>
  <c r="EZ39" i="7" s="1"/>
  <c r="EZ38" i="7"/>
  <c r="EY104" i="7"/>
  <c r="EY30" i="7"/>
  <c r="EX105" i="7"/>
  <c r="EX14" i="8"/>
  <c r="EZ74" i="7"/>
  <c r="EZ73" i="7"/>
  <c r="EZ75" i="7" s="1"/>
  <c r="FD90" i="7"/>
  <c r="FD91" i="7" s="1"/>
  <c r="FD69" i="7"/>
  <c r="FD70" i="7" s="1"/>
  <c r="FD78" i="7"/>
  <c r="FD79" i="7" s="1"/>
  <c r="FD60" i="7"/>
  <c r="FD61" i="7" s="1"/>
  <c r="FD51" i="7"/>
  <c r="FD52" i="7" s="1"/>
  <c r="FD33" i="7"/>
  <c r="FD34" i="7" s="1"/>
  <c r="FD42" i="7"/>
  <c r="FD43" i="7" s="1"/>
  <c r="FD24" i="7"/>
  <c r="FD25" i="7" s="1"/>
  <c r="EZ46" i="7"/>
  <c r="EZ48" i="7" s="1"/>
  <c r="EZ47" i="7"/>
  <c r="FL7" i="13"/>
  <c r="FI16" i="13"/>
  <c r="FJ9" i="13"/>
  <c r="EZ101" i="7"/>
  <c r="EZ28" i="7"/>
  <c r="EZ29" i="7"/>
  <c r="EZ65" i="7"/>
  <c r="EZ64" i="7"/>
  <c r="EZ66" i="7" s="1"/>
  <c r="FB52" i="9" l="1" a="1"/>
  <c r="FB52" i="9" s="1"/>
  <c r="FC49" i="9"/>
  <c r="FC48" i="9"/>
  <c r="ET39" i="31"/>
  <c r="ET38" i="31"/>
  <c r="ET40" i="31" s="1"/>
  <c r="ET22" i="30" s="1"/>
  <c r="E162" i="25"/>
  <c r="EU36" i="31" a="1"/>
  <c r="EU36" i="31" s="1"/>
  <c r="ET47" i="31"/>
  <c r="ET49" i="31" s="1"/>
  <c r="ET30" i="30" s="1"/>
  <c r="ET48" i="31"/>
  <c r="EU45" i="31" a="1"/>
  <c r="EU45" i="31" s="1"/>
  <c r="E162" i="28"/>
  <c r="EY63" i="8"/>
  <c r="FJ13" i="13" a="1"/>
  <c r="FJ13" i="13" s="1"/>
  <c r="FJ17" i="13" s="1"/>
  <c r="FB22" i="31" s="1"/>
  <c r="FB83" i="31" s="1"/>
  <c r="FB84" i="31" s="1"/>
  <c r="FJ12" i="13" a="1"/>
  <c r="FJ12" i="13" s="1"/>
  <c r="FJ11" i="13" a="1"/>
  <c r="FJ11" i="13" s="1"/>
  <c r="EZ44" i="8"/>
  <c r="EX27" i="31" a="1"/>
  <c r="EX27" i="31" s="1"/>
  <c r="E165" i="24"/>
  <c r="FF94" i="31"/>
  <c r="FG37" i="31" a="1"/>
  <c r="FG37" i="31" s="1"/>
  <c r="EW30" i="31"/>
  <c r="EW29" i="31"/>
  <c r="EW31" i="31" s="1"/>
  <c r="EW15" i="30" s="1"/>
  <c r="FG28" i="31" a="1"/>
  <c r="FG28" i="31" s="1"/>
  <c r="EY47" i="8"/>
  <c r="FG46" i="31" a="1"/>
  <c r="FG46" i="31" s="1"/>
  <c r="EY31" i="8"/>
  <c r="EZ13" i="8"/>
  <c r="EZ20" i="8"/>
  <c r="EY39" i="8"/>
  <c r="EZ28" i="8"/>
  <c r="EY22" i="8"/>
  <c r="FA61" i="31"/>
  <c r="FA62" i="31" s="1"/>
  <c r="FA65" i="31" s="1"/>
  <c r="FA67" i="31" s="1"/>
  <c r="FA46" i="30" s="1"/>
  <c r="FA52" i="31"/>
  <c r="FA53" i="31" s="1"/>
  <c r="FA56" i="31" s="1"/>
  <c r="FA58" i="31" s="1"/>
  <c r="FA38" i="30" s="1"/>
  <c r="FA43" i="31"/>
  <c r="FA44" i="31" s="1"/>
  <c r="FA70" i="31"/>
  <c r="FA71" i="31" s="1"/>
  <c r="FA74" i="31" s="1"/>
  <c r="FA76" i="31" s="1"/>
  <c r="FA54" i="30" s="1"/>
  <c r="FA25" i="31"/>
  <c r="FA26" i="31" s="1"/>
  <c r="FA34" i="31"/>
  <c r="FA35" i="31" s="1"/>
  <c r="EY55" i="8"/>
  <c r="EY23" i="8"/>
  <c r="EY46" i="8"/>
  <c r="EY54" i="8"/>
  <c r="EZ60" i="8"/>
  <c r="EY62" i="8"/>
  <c r="EY38" i="8"/>
  <c r="EZ52" i="8"/>
  <c r="EZ36" i="8"/>
  <c r="EZ53" i="8"/>
  <c r="EZ61" i="8"/>
  <c r="EZ21" i="8"/>
  <c r="EZ45" i="8"/>
  <c r="EY30" i="8"/>
  <c r="FA10" i="8"/>
  <c r="FA60" i="8" s="1"/>
  <c r="EZ29" i="8"/>
  <c r="EZ37" i="8"/>
  <c r="FA64" i="7"/>
  <c r="FA66" i="7" s="1"/>
  <c r="FA65" i="7"/>
  <c r="EZ104" i="7"/>
  <c r="FM7" i="13"/>
  <c r="FK8" i="13"/>
  <c r="FK10" i="13" s="1"/>
  <c r="FB81" i="7" a="1"/>
  <c r="FB81" i="7" s="1"/>
  <c r="FB63" i="7" a="1"/>
  <c r="FB63" i="7" s="1"/>
  <c r="FB62" i="7" a="1"/>
  <c r="FB62" i="7" s="1"/>
  <c r="FB72" i="7" a="1"/>
  <c r="FB72" i="7" s="1"/>
  <c r="FB71" i="7" a="1"/>
  <c r="FB71" i="7" s="1"/>
  <c r="FB80" i="7" a="1"/>
  <c r="FB80" i="7" s="1"/>
  <c r="FB54" i="7" a="1"/>
  <c r="FB54" i="7" s="1"/>
  <c r="FB53" i="7" a="1"/>
  <c r="FB53" i="7" s="1"/>
  <c r="FB45" i="7" a="1"/>
  <c r="FB45" i="7" s="1"/>
  <c r="FB44" i="7" a="1"/>
  <c r="FB44" i="7" s="1"/>
  <c r="FB36" i="7" a="1"/>
  <c r="FB36" i="7" s="1"/>
  <c r="FB35" i="7" a="1"/>
  <c r="FB35" i="7" s="1"/>
  <c r="FB27" i="7" a="1"/>
  <c r="FB27" i="7" s="1"/>
  <c r="FC18" i="7"/>
  <c r="FB26" i="7" a="1"/>
  <c r="FB26" i="7" s="1"/>
  <c r="FA82" i="7"/>
  <c r="FA84" i="7" s="1"/>
  <c r="FA83" i="7"/>
  <c r="FA102" i="7"/>
  <c r="FK9" i="13"/>
  <c r="FJ16" i="13"/>
  <c r="EY14" i="8"/>
  <c r="EY105" i="7"/>
  <c r="EY107" i="7" s="1"/>
  <c r="FA47" i="7"/>
  <c r="FA46" i="7"/>
  <c r="FA48" i="7" s="1"/>
  <c r="EZ103" i="7"/>
  <c r="EX16" i="8"/>
  <c r="EX15" i="8"/>
  <c r="EX67" i="8" s="1"/>
  <c r="FE90" i="7"/>
  <c r="FE91" i="7" s="1"/>
  <c r="FE78" i="7"/>
  <c r="FE79" i="7" s="1"/>
  <c r="FE60" i="7"/>
  <c r="FE61" i="7" s="1"/>
  <c r="FE51" i="7"/>
  <c r="FE52" i="7" s="1"/>
  <c r="FE69" i="7"/>
  <c r="FE70" i="7" s="1"/>
  <c r="FE33" i="7"/>
  <c r="FE34" i="7" s="1"/>
  <c r="FE24" i="7"/>
  <c r="FE25" i="7" s="1"/>
  <c r="FE42" i="7"/>
  <c r="FE43" i="7" s="1"/>
  <c r="FA101" i="7"/>
  <c r="FA29" i="7"/>
  <c r="FA28" i="7"/>
  <c r="FA30" i="7" s="1"/>
  <c r="FA73" i="7"/>
  <c r="FA75" i="7" s="1"/>
  <c r="FA74" i="7"/>
  <c r="FA55" i="7"/>
  <c r="FA57" i="7" s="1"/>
  <c r="FA56" i="7"/>
  <c r="FF21" i="7"/>
  <c r="EX107" i="7"/>
  <c r="EZ30" i="7"/>
  <c r="FA38" i="7"/>
  <c r="FA37" i="7"/>
  <c r="FA39" i="7" s="1"/>
  <c r="FC52" i="9" l="1" a="1"/>
  <c r="FC52" i="9" s="1"/>
  <c r="FD49" i="9"/>
  <c r="FD48" i="9"/>
  <c r="EV45" i="31" a="1"/>
  <c r="EV45" i="31" s="1"/>
  <c r="E163" i="28"/>
  <c r="EU48" i="31"/>
  <c r="EU47" i="31"/>
  <c r="EU49" i="31" s="1"/>
  <c r="EU30" i="30" s="1"/>
  <c r="EU39" i="31"/>
  <c r="EU38" i="31"/>
  <c r="EU40" i="31" s="1"/>
  <c r="EU22" i="30" s="1"/>
  <c r="EV36" i="31" a="1"/>
  <c r="EV36" i="31" s="1"/>
  <c r="E163" i="25"/>
  <c r="EZ46" i="8"/>
  <c r="FK11" i="13" a="1"/>
  <c r="FK11" i="13" s="1"/>
  <c r="FK13" i="13" a="1"/>
  <c r="FK13" i="13" s="1"/>
  <c r="FK17" i="13" s="1"/>
  <c r="FC22" i="31" s="1"/>
  <c r="FC83" i="31" s="1"/>
  <c r="FC84" i="31" s="1"/>
  <c r="FK12" i="13" a="1"/>
  <c r="FK12" i="13" s="1"/>
  <c r="FG94" i="31"/>
  <c r="FH37" i="31" a="1"/>
  <c r="FH37" i="31" s="1"/>
  <c r="EY27" i="31" a="1"/>
  <c r="EY27" i="31" s="1"/>
  <c r="E166" i="24"/>
  <c r="FH28" i="31" a="1"/>
  <c r="FH28" i="31" s="1"/>
  <c r="EX30" i="31"/>
  <c r="EX29" i="31"/>
  <c r="EX31" i="31" s="1"/>
  <c r="EX15" i="30" s="1"/>
  <c r="FH46" i="31" a="1"/>
  <c r="FH46" i="31" s="1"/>
  <c r="EZ23" i="8"/>
  <c r="EZ30" i="8"/>
  <c r="EZ39" i="8"/>
  <c r="EZ63" i="8"/>
  <c r="FB43" i="31"/>
  <c r="FB44" i="31" s="1"/>
  <c r="FB70" i="31"/>
  <c r="FB71" i="31" s="1"/>
  <c r="FB74" i="31" s="1"/>
  <c r="FB76" i="31" s="1"/>
  <c r="FB54" i="30" s="1"/>
  <c r="FB61" i="31"/>
  <c r="FB62" i="31" s="1"/>
  <c r="FB65" i="31" s="1"/>
  <c r="FB67" i="31" s="1"/>
  <c r="FB46" i="30" s="1"/>
  <c r="FB52" i="31"/>
  <c r="FB53" i="31" s="1"/>
  <c r="FB56" i="31" s="1"/>
  <c r="FB58" i="31" s="1"/>
  <c r="FB38" i="30" s="1"/>
  <c r="FB34" i="31"/>
  <c r="FB35" i="31" s="1"/>
  <c r="FB25" i="31"/>
  <c r="FB26" i="31" s="1"/>
  <c r="EZ22" i="8"/>
  <c r="EZ31" i="8"/>
  <c r="EZ62" i="8"/>
  <c r="FA20" i="8"/>
  <c r="FA52" i="8"/>
  <c r="EZ54" i="8"/>
  <c r="FA13" i="8"/>
  <c r="FA28" i="8"/>
  <c r="EZ55" i="8"/>
  <c r="FA61" i="8"/>
  <c r="FA63" i="8" s="1"/>
  <c r="FA53" i="8"/>
  <c r="FA45" i="8"/>
  <c r="FB10" i="8"/>
  <c r="FB60" i="8" s="1"/>
  <c r="EZ38" i="8"/>
  <c r="FA36" i="8"/>
  <c r="FA21" i="8"/>
  <c r="FA37" i="8"/>
  <c r="EZ47" i="8"/>
  <c r="FA44" i="8"/>
  <c r="FA29" i="8"/>
  <c r="FA14" i="8"/>
  <c r="FA105" i="7"/>
  <c r="FA107" i="7" s="1"/>
  <c r="FB64" i="7"/>
  <c r="FB66" i="7" s="1"/>
  <c r="FB65" i="7"/>
  <c r="FL9" i="13"/>
  <c r="FK16" i="13"/>
  <c r="EZ14" i="8"/>
  <c r="EZ105" i="7"/>
  <c r="EZ107" i="7" s="1"/>
  <c r="FB46" i="7"/>
  <c r="FB48" i="7" s="1"/>
  <c r="FB47" i="7"/>
  <c r="FB55" i="7"/>
  <c r="FB57" i="7" s="1"/>
  <c r="FB56" i="7"/>
  <c r="FL8" i="13"/>
  <c r="FL10" i="13" s="1"/>
  <c r="FB101" i="7"/>
  <c r="FB28" i="7"/>
  <c r="FB30" i="7" s="1"/>
  <c r="FB29" i="7"/>
  <c r="FG21" i="7"/>
  <c r="FB82" i="7"/>
  <c r="FB84" i="7" s="1"/>
  <c r="FB83" i="7"/>
  <c r="FN7" i="13"/>
  <c r="FA104" i="7"/>
  <c r="FB102" i="7"/>
  <c r="FB73" i="7"/>
  <c r="FB75" i="7" s="1"/>
  <c r="FB74" i="7"/>
  <c r="FA103" i="7"/>
  <c r="FC81" i="7" a="1"/>
  <c r="FC81" i="7" s="1"/>
  <c r="FC72" i="7" a="1"/>
  <c r="FC72" i="7" s="1"/>
  <c r="FC71" i="7" a="1"/>
  <c r="FC71" i="7" s="1"/>
  <c r="FC62" i="7" a="1"/>
  <c r="FC62" i="7" s="1"/>
  <c r="FC45" i="7" a="1"/>
  <c r="FC45" i="7" s="1"/>
  <c r="FC44" i="7" a="1"/>
  <c r="FC44" i="7" s="1"/>
  <c r="FC36" i="7" a="1"/>
  <c r="FC36" i="7" s="1"/>
  <c r="FC35" i="7" a="1"/>
  <c r="FC35" i="7" s="1"/>
  <c r="FC54" i="7" a="1"/>
  <c r="FC54" i="7" s="1"/>
  <c r="FC80" i="7" a="1"/>
  <c r="FC80" i="7" s="1"/>
  <c r="FD18" i="7"/>
  <c r="FC26" i="7" a="1"/>
  <c r="FC26" i="7" s="1"/>
  <c r="FC27" i="7" a="1"/>
  <c r="FC27" i="7" s="1"/>
  <c r="FC53" i="7" a="1"/>
  <c r="FC53" i="7" s="1"/>
  <c r="FC63" i="7" a="1"/>
  <c r="FC63" i="7" s="1"/>
  <c r="FF90" i="7"/>
  <c r="FF91" i="7" s="1"/>
  <c r="FF78" i="7"/>
  <c r="FF79" i="7" s="1"/>
  <c r="FF69" i="7"/>
  <c r="FF70" i="7" s="1"/>
  <c r="FF60" i="7"/>
  <c r="FF61" i="7" s="1"/>
  <c r="FF51" i="7"/>
  <c r="FF52" i="7" s="1"/>
  <c r="FF42" i="7"/>
  <c r="FF43" i="7" s="1"/>
  <c r="FF33" i="7"/>
  <c r="FF34" i="7" s="1"/>
  <c r="FF24" i="7"/>
  <c r="FF25" i="7" s="1"/>
  <c r="EY16" i="8"/>
  <c r="EY15" i="8"/>
  <c r="EY67" i="8" s="1"/>
  <c r="FB37" i="7"/>
  <c r="FB39" i="7" s="1"/>
  <c r="FB38" i="7"/>
  <c r="FD52" i="9" l="1" a="1"/>
  <c r="FD52" i="9" s="1"/>
  <c r="FE48" i="9"/>
  <c r="FE49" i="9"/>
  <c r="FE52" i="9" s="1" a="1"/>
  <c r="FE52" i="9" s="1"/>
  <c r="EW36" i="31" a="1"/>
  <c r="EW36" i="31" s="1"/>
  <c r="E164" i="25"/>
  <c r="EV38" i="31"/>
  <c r="EV40" i="31" s="1"/>
  <c r="EV22" i="30" s="1"/>
  <c r="EV39" i="31"/>
  <c r="E164" i="28"/>
  <c r="EW45" i="31" a="1"/>
  <c r="EW45" i="31" s="1"/>
  <c r="EV48" i="31"/>
  <c r="EV47" i="31"/>
  <c r="EV49" i="31" s="1"/>
  <c r="EV30" i="30" s="1"/>
  <c r="FA31" i="8"/>
  <c r="FL13" i="13" a="1"/>
  <c r="FL13" i="13" s="1"/>
  <c r="FL17" i="13" s="1"/>
  <c r="FD22" i="31" s="1"/>
  <c r="FD83" i="31" s="1"/>
  <c r="FD84" i="31" s="1"/>
  <c r="FL12" i="13" a="1"/>
  <c r="FL12" i="13" s="1"/>
  <c r="FL11" i="13" a="1"/>
  <c r="FL11" i="13" s="1"/>
  <c r="FA23" i="8"/>
  <c r="FA54" i="8"/>
  <c r="FA55" i="8"/>
  <c r="FA47" i="8"/>
  <c r="FH94" i="31"/>
  <c r="EZ27" i="31" a="1"/>
  <c r="EZ27" i="31" s="1"/>
  <c r="E167" i="24"/>
  <c r="EY30" i="31"/>
  <c r="EY29" i="31"/>
  <c r="EY31" i="31" s="1"/>
  <c r="EY15" i="30" s="1"/>
  <c r="FB13" i="8"/>
  <c r="FI28" i="31" a="1"/>
  <c r="FI28" i="31" s="1"/>
  <c r="FB28" i="8"/>
  <c r="FB52" i="8"/>
  <c r="FA16" i="8"/>
  <c r="FI46" i="31" a="1"/>
  <c r="FI46" i="31" s="1"/>
  <c r="FI37" i="31" a="1"/>
  <c r="FI37" i="31" s="1"/>
  <c r="FA62" i="8"/>
  <c r="FC70" i="31"/>
  <c r="FC71" i="31" s="1"/>
  <c r="FC74" i="31" s="1"/>
  <c r="FC76" i="31" s="1"/>
  <c r="FC54" i="30" s="1"/>
  <c r="FC25" i="31"/>
  <c r="FC26" i="31" s="1"/>
  <c r="FC61" i="31"/>
  <c r="FC62" i="31" s="1"/>
  <c r="FC65" i="31" s="1"/>
  <c r="FC67" i="31" s="1"/>
  <c r="FC46" i="30" s="1"/>
  <c r="FC52" i="31"/>
  <c r="FC53" i="31" s="1"/>
  <c r="FC56" i="31" s="1"/>
  <c r="FC58" i="31" s="1"/>
  <c r="FC38" i="30" s="1"/>
  <c r="FC43" i="31"/>
  <c r="FC44" i="31" s="1"/>
  <c r="FC34" i="31"/>
  <c r="FC35" i="31" s="1"/>
  <c r="FA22" i="8"/>
  <c r="FB44" i="8"/>
  <c r="FA39" i="8"/>
  <c r="FA30" i="8"/>
  <c r="FA46" i="8"/>
  <c r="FA38" i="8"/>
  <c r="FB20" i="8"/>
  <c r="FA15" i="8"/>
  <c r="FB29" i="8"/>
  <c r="FB53" i="8"/>
  <c r="FB36" i="8"/>
  <c r="FB21" i="8"/>
  <c r="FB61" i="8"/>
  <c r="FB63" i="8" s="1"/>
  <c r="FB45" i="8"/>
  <c r="FC10" i="8"/>
  <c r="FC13" i="8" s="1"/>
  <c r="FB37" i="8"/>
  <c r="FC101" i="7"/>
  <c r="FC28" i="7"/>
  <c r="FC30" i="7" s="1"/>
  <c r="FC29" i="7"/>
  <c r="FC65" i="7"/>
  <c r="FC64" i="7"/>
  <c r="FC66" i="7" s="1"/>
  <c r="FB104" i="7"/>
  <c r="FD81" i="7" a="1"/>
  <c r="FD81" i="7" s="1"/>
  <c r="FD80" i="7" a="1"/>
  <c r="FD80" i="7" s="1"/>
  <c r="FD72" i="7" a="1"/>
  <c r="FD72" i="7" s="1"/>
  <c r="FD71" i="7" a="1"/>
  <c r="FD71" i="7" s="1"/>
  <c r="FD54" i="7" a="1"/>
  <c r="FD54" i="7" s="1"/>
  <c r="FD53" i="7" a="1"/>
  <c r="FD53" i="7" s="1"/>
  <c r="FD63" i="7" a="1"/>
  <c r="FD63" i="7" s="1"/>
  <c r="FD62" i="7" a="1"/>
  <c r="FD62" i="7" s="1"/>
  <c r="FD26" i="7" a="1"/>
  <c r="FD26" i="7" s="1"/>
  <c r="FD44" i="7" a="1"/>
  <c r="FD44" i="7" s="1"/>
  <c r="FD36" i="7" a="1"/>
  <c r="FD36" i="7" s="1"/>
  <c r="FD35" i="7" a="1"/>
  <c r="FD35" i="7" s="1"/>
  <c r="FD45" i="7" a="1"/>
  <c r="FD45" i="7" s="1"/>
  <c r="FD27" i="7" a="1"/>
  <c r="FD27" i="7" s="1"/>
  <c r="FE18" i="7"/>
  <c r="FC73" i="7"/>
  <c r="FC75" i="7" s="1"/>
  <c r="FC74" i="7"/>
  <c r="FB14" i="8"/>
  <c r="FB105" i="7"/>
  <c r="FB107" i="7" s="1"/>
  <c r="FO7" i="13"/>
  <c r="FB103" i="7"/>
  <c r="EZ16" i="8"/>
  <c r="EZ15" i="8"/>
  <c r="EZ67" i="8" s="1"/>
  <c r="FC55" i="7"/>
  <c r="FC57" i="7" s="1"/>
  <c r="FC56" i="7"/>
  <c r="FC102" i="7"/>
  <c r="FC83" i="7"/>
  <c r="FC82" i="7"/>
  <c r="FC84" i="7" s="1"/>
  <c r="FC46" i="7"/>
  <c r="FC48" i="7" s="1"/>
  <c r="FC47" i="7"/>
  <c r="FM9" i="13"/>
  <c r="FL16" i="13"/>
  <c r="FC37" i="7"/>
  <c r="FC39" i="7" s="1"/>
  <c r="FC38" i="7"/>
  <c r="FG90" i="7"/>
  <c r="FG91" i="7" s="1"/>
  <c r="FG78" i="7"/>
  <c r="FG79" i="7" s="1"/>
  <c r="FG69" i="7"/>
  <c r="FG70" i="7" s="1"/>
  <c r="FG60" i="7"/>
  <c r="FG61" i="7" s="1"/>
  <c r="FG51" i="7"/>
  <c r="FG52" i="7" s="1"/>
  <c r="FG42" i="7"/>
  <c r="FG43" i="7" s="1"/>
  <c r="FG33" i="7"/>
  <c r="FG34" i="7" s="1"/>
  <c r="FG24" i="7"/>
  <c r="FG25" i="7" s="1"/>
  <c r="FM8" i="13"/>
  <c r="FM10" i="13" s="1"/>
  <c r="FH21" i="7"/>
  <c r="FF49" i="9" l="1"/>
  <c r="FF48" i="9"/>
  <c r="EW48" i="31"/>
  <c r="EW47" i="31"/>
  <c r="EW49" i="31" s="1"/>
  <c r="EW30" i="30" s="1"/>
  <c r="E165" i="28"/>
  <c r="EX45" i="31" a="1"/>
  <c r="EX45" i="31" s="1"/>
  <c r="EX36" i="31" a="1"/>
  <c r="EX36" i="31" s="1"/>
  <c r="E165" i="25"/>
  <c r="EW39" i="31"/>
  <c r="EW38" i="31"/>
  <c r="EW40" i="31" s="1"/>
  <c r="EW22" i="30" s="1"/>
  <c r="FM13" i="13" a="1"/>
  <c r="FM13" i="13" s="1"/>
  <c r="FM17" i="13" s="1"/>
  <c r="FE22" i="31" s="1"/>
  <c r="FE83" i="31" s="1"/>
  <c r="FE84" i="31" s="1"/>
  <c r="FM12" i="13" a="1"/>
  <c r="FM12" i="13" s="1"/>
  <c r="FM11" i="13" a="1"/>
  <c r="FM11" i="13" s="1"/>
  <c r="FB55" i="8"/>
  <c r="FB47" i="8"/>
  <c r="FB16" i="8"/>
  <c r="FJ46" i="31" a="1"/>
  <c r="FJ46" i="31" s="1"/>
  <c r="FJ28" i="31" a="1"/>
  <c r="FJ28" i="31" s="1"/>
  <c r="FJ37" i="31" a="1"/>
  <c r="FJ37" i="31" s="1"/>
  <c r="FB30" i="8"/>
  <c r="FA27" i="31" a="1"/>
  <c r="FA27" i="31" s="1"/>
  <c r="E168" i="24"/>
  <c r="EZ30" i="31"/>
  <c r="EZ29" i="31"/>
  <c r="EZ31" i="31" s="1"/>
  <c r="EZ15" i="30" s="1"/>
  <c r="FI94" i="31"/>
  <c r="FC20" i="8"/>
  <c r="FC28" i="8"/>
  <c r="FC36" i="8"/>
  <c r="FD61" i="31"/>
  <c r="FD62" i="31" s="1"/>
  <c r="FD65" i="31" s="1"/>
  <c r="FD67" i="31" s="1"/>
  <c r="FD46" i="30" s="1"/>
  <c r="FD52" i="31"/>
  <c r="FD53" i="31" s="1"/>
  <c r="FD56" i="31" s="1"/>
  <c r="FD58" i="31" s="1"/>
  <c r="FD38" i="30" s="1"/>
  <c r="FD43" i="31"/>
  <c r="FD44" i="31" s="1"/>
  <c r="FD34" i="31"/>
  <c r="FD35" i="31" s="1"/>
  <c r="FD25" i="31"/>
  <c r="FD26" i="31" s="1"/>
  <c r="FD70" i="31"/>
  <c r="FD71" i="31" s="1"/>
  <c r="FD74" i="31" s="1"/>
  <c r="FD76" i="31" s="1"/>
  <c r="FD54" i="30" s="1"/>
  <c r="FB23" i="8"/>
  <c r="FB22" i="8"/>
  <c r="FB38" i="8"/>
  <c r="FB46" i="8"/>
  <c r="FA67" i="8"/>
  <c r="FB62" i="8"/>
  <c r="FB54" i="8"/>
  <c r="FB31" i="8"/>
  <c r="FC29" i="8"/>
  <c r="FC37" i="8"/>
  <c r="FC53" i="8"/>
  <c r="FB39" i="8"/>
  <c r="FC21" i="8"/>
  <c r="FC61" i="8"/>
  <c r="FC52" i="8"/>
  <c r="FC44" i="8"/>
  <c r="FC60" i="8"/>
  <c r="FC45" i="8"/>
  <c r="FD10" i="8"/>
  <c r="FD13" i="8" s="1"/>
  <c r="FD46" i="7"/>
  <c r="FD48" i="7" s="1"/>
  <c r="FD47" i="7"/>
  <c r="FC104" i="7"/>
  <c r="FD65" i="7"/>
  <c r="FD64" i="7"/>
  <c r="FD66" i="7" s="1"/>
  <c r="FC103" i="7"/>
  <c r="FN8" i="13"/>
  <c r="FN10" i="13" s="1"/>
  <c r="FI21" i="7"/>
  <c r="FE72" i="7" a="1"/>
  <c r="FE72" i="7" s="1"/>
  <c r="FE71" i="7" a="1"/>
  <c r="FE71" i="7" s="1"/>
  <c r="FE81" i="7" a="1"/>
  <c r="FE81" i="7" s="1"/>
  <c r="FE80" i="7" a="1"/>
  <c r="FE80" i="7" s="1"/>
  <c r="FE54" i="7" a="1"/>
  <c r="FE54" i="7" s="1"/>
  <c r="FE53" i="7" a="1"/>
  <c r="FE53" i="7" s="1"/>
  <c r="FE63" i="7" a="1"/>
  <c r="FE63" i="7" s="1"/>
  <c r="FE62" i="7" a="1"/>
  <c r="FE62" i="7" s="1"/>
  <c r="FE35" i="7" a="1"/>
  <c r="FE35" i="7" s="1"/>
  <c r="FE45" i="7" a="1"/>
  <c r="FE45" i="7" s="1"/>
  <c r="FE27" i="7" a="1"/>
  <c r="FE27" i="7" s="1"/>
  <c r="FE44" i="7" a="1"/>
  <c r="FE44" i="7" s="1"/>
  <c r="FE36" i="7" a="1"/>
  <c r="FE36" i="7" s="1"/>
  <c r="FF18" i="7"/>
  <c r="FE26" i="7" a="1"/>
  <c r="FE26" i="7" s="1"/>
  <c r="FD101" i="7"/>
  <c r="FD28" i="7"/>
  <c r="FD30" i="7" s="1"/>
  <c r="FD29" i="7"/>
  <c r="FD55" i="7"/>
  <c r="FD57" i="7" s="1"/>
  <c r="FD56" i="7"/>
  <c r="FN9" i="13"/>
  <c r="FM16" i="13"/>
  <c r="FP7" i="13"/>
  <c r="FH90" i="7"/>
  <c r="FH91" i="7" s="1"/>
  <c r="FH78" i="7"/>
  <c r="FH79" i="7" s="1"/>
  <c r="FH69" i="7"/>
  <c r="FH70" i="7" s="1"/>
  <c r="FH60" i="7"/>
  <c r="FH61" i="7" s="1"/>
  <c r="FH42" i="7"/>
  <c r="FH43" i="7" s="1"/>
  <c r="FH33" i="7"/>
  <c r="FH34" i="7" s="1"/>
  <c r="FH24" i="7"/>
  <c r="FH25" i="7" s="1"/>
  <c r="FH51" i="7"/>
  <c r="FH52" i="7" s="1"/>
  <c r="FD102" i="7"/>
  <c r="FC14" i="8"/>
  <c r="FC15" i="8" s="1"/>
  <c r="FC105" i="7"/>
  <c r="FC107" i="7" s="1"/>
  <c r="FD37" i="7"/>
  <c r="FD39" i="7" s="1"/>
  <c r="FD38" i="7"/>
  <c r="FD74" i="7"/>
  <c r="FD73" i="7"/>
  <c r="FD75" i="7" s="1"/>
  <c r="FB15" i="8"/>
  <c r="FD83" i="7"/>
  <c r="FD82" i="7"/>
  <c r="FD84" i="7" s="1"/>
  <c r="FF52" i="9" l="1" a="1"/>
  <c r="FF52" i="9" s="1"/>
  <c r="FG48" i="9"/>
  <c r="FG49" i="9"/>
  <c r="FG52" i="9" s="1" a="1"/>
  <c r="FG52" i="9" s="1"/>
  <c r="EY36" i="31" a="1"/>
  <c r="EY36" i="31" s="1"/>
  <c r="E166" i="25"/>
  <c r="EX39" i="31"/>
  <c r="EX38" i="31"/>
  <c r="EX40" i="31" s="1"/>
  <c r="EX22" i="30" s="1"/>
  <c r="EX48" i="31"/>
  <c r="EX47" i="31"/>
  <c r="EX49" i="31" s="1"/>
  <c r="EX30" i="30" s="1"/>
  <c r="EY45" i="31" a="1"/>
  <c r="EY45" i="31" s="1"/>
  <c r="E166" i="28"/>
  <c r="FN13" i="13" a="1"/>
  <c r="FN13" i="13" s="1"/>
  <c r="FN17" i="13" s="1"/>
  <c r="FF22" i="31" s="1"/>
  <c r="FF83" i="31" s="1"/>
  <c r="FF84" i="31" s="1"/>
  <c r="FN12" i="13" a="1"/>
  <c r="FN12" i="13" s="1"/>
  <c r="FN11" i="13" a="1"/>
  <c r="FN11" i="13" s="1"/>
  <c r="FC30" i="8"/>
  <c r="FC63" i="8"/>
  <c r="FC22" i="8"/>
  <c r="FC38" i="8"/>
  <c r="FK46" i="31" a="1"/>
  <c r="FK46" i="31" s="1"/>
  <c r="FJ94" i="31"/>
  <c r="FK28" i="31" a="1"/>
  <c r="FK28" i="31" s="1"/>
  <c r="FK37" i="31" a="1"/>
  <c r="FK37" i="31" s="1"/>
  <c r="FB27" i="31" a="1"/>
  <c r="FB27" i="31" s="1"/>
  <c r="E169" i="24"/>
  <c r="FA30" i="31"/>
  <c r="FA29" i="31"/>
  <c r="FA31" i="31" s="1"/>
  <c r="FA15" i="30" s="1"/>
  <c r="FC62" i="8"/>
  <c r="FE61" i="31"/>
  <c r="FE62" i="31" s="1"/>
  <c r="FE65" i="31" s="1"/>
  <c r="FE67" i="31" s="1"/>
  <c r="FE46" i="30" s="1"/>
  <c r="FE70" i="31"/>
  <c r="FE71" i="31" s="1"/>
  <c r="FE74" i="31" s="1"/>
  <c r="FE76" i="31" s="1"/>
  <c r="FE54" i="30" s="1"/>
  <c r="FE52" i="31"/>
  <c r="FE53" i="31" s="1"/>
  <c r="FE56" i="31" s="1"/>
  <c r="FE58" i="31" s="1"/>
  <c r="FE38" i="30" s="1"/>
  <c r="FE43" i="31"/>
  <c r="FE44" i="31" s="1"/>
  <c r="FE34" i="31"/>
  <c r="FE35" i="31" s="1"/>
  <c r="FE25" i="31"/>
  <c r="FE26" i="31" s="1"/>
  <c r="FC31" i="8"/>
  <c r="FC39" i="8"/>
  <c r="FC54" i="8"/>
  <c r="FB67" i="8"/>
  <c r="FC46" i="8"/>
  <c r="FC47" i="8"/>
  <c r="FD28" i="8"/>
  <c r="FD36" i="8"/>
  <c r="FD44" i="8"/>
  <c r="FD52" i="8"/>
  <c r="FD60" i="8"/>
  <c r="FC23" i="8"/>
  <c r="FC55" i="8"/>
  <c r="FD20" i="8"/>
  <c r="FE10" i="8"/>
  <c r="FE13" i="8" s="1"/>
  <c r="FC16" i="8"/>
  <c r="FD53" i="8"/>
  <c r="FD45" i="8"/>
  <c r="FD61" i="8"/>
  <c r="FQ7" i="13"/>
  <c r="FE37" i="7"/>
  <c r="FE39" i="7" s="1"/>
  <c r="FE38" i="7"/>
  <c r="FD37" i="8"/>
  <c r="FE102" i="7"/>
  <c r="FE74" i="7"/>
  <c r="FE73" i="7"/>
  <c r="FE75" i="7" s="1"/>
  <c r="FE64" i="7"/>
  <c r="FE66" i="7" s="1"/>
  <c r="FE65" i="7"/>
  <c r="FI90" i="7"/>
  <c r="FI91" i="7" s="1"/>
  <c r="FI78" i="7"/>
  <c r="FI79" i="7" s="1"/>
  <c r="FI69" i="7"/>
  <c r="FI70" i="7" s="1"/>
  <c r="FI42" i="7"/>
  <c r="FI43" i="7" s="1"/>
  <c r="FI33" i="7"/>
  <c r="FI34" i="7" s="1"/>
  <c r="FI24" i="7"/>
  <c r="FI25" i="7" s="1"/>
  <c r="FI51" i="7"/>
  <c r="FI52" i="7" s="1"/>
  <c r="FI60" i="7"/>
  <c r="FI61" i="7" s="1"/>
  <c r="FD29" i="8"/>
  <c r="FD21" i="8"/>
  <c r="FD14" i="8"/>
  <c r="FD16" i="8" s="1"/>
  <c r="FD105" i="7"/>
  <c r="FJ21" i="7"/>
  <c r="FF81" i="7" a="1"/>
  <c r="FF81" i="7" s="1"/>
  <c r="FF80" i="7" a="1"/>
  <c r="FF80" i="7" s="1"/>
  <c r="FF71" i="7" a="1"/>
  <c r="FF71" i="7" s="1"/>
  <c r="FF63" i="7" a="1"/>
  <c r="FF63" i="7" s="1"/>
  <c r="FF62" i="7" a="1"/>
  <c r="FF62" i="7" s="1"/>
  <c r="FF54" i="7" a="1"/>
  <c r="FF54" i="7" s="1"/>
  <c r="FF53" i="7" a="1"/>
  <c r="FF53" i="7" s="1"/>
  <c r="FF72" i="7" a="1"/>
  <c r="FF72" i="7" s="1"/>
  <c r="FF45" i="7" a="1"/>
  <c r="FF45" i="7" s="1"/>
  <c r="FF44" i="7" a="1"/>
  <c r="FF44" i="7" s="1"/>
  <c r="FF36" i="7" a="1"/>
  <c r="FF36" i="7" s="1"/>
  <c r="FF35" i="7" a="1"/>
  <c r="FF35" i="7" s="1"/>
  <c r="FF27" i="7" a="1"/>
  <c r="FF27" i="7" s="1"/>
  <c r="FF26" i="7" a="1"/>
  <c r="FF26" i="7" s="1"/>
  <c r="FG18" i="7"/>
  <c r="FE56" i="7"/>
  <c r="FE55" i="7"/>
  <c r="FE57" i="7" s="1"/>
  <c r="FO8" i="13"/>
  <c r="FO10" i="13" s="1"/>
  <c r="FE101" i="7"/>
  <c r="FE28" i="7"/>
  <c r="FE29" i="7"/>
  <c r="FN16" i="13"/>
  <c r="FO9" i="13"/>
  <c r="FD104" i="7"/>
  <c r="FD103" i="7"/>
  <c r="FE46" i="7"/>
  <c r="FE48" i="7" s="1"/>
  <c r="FE47" i="7"/>
  <c r="FE83" i="7"/>
  <c r="FE82" i="7"/>
  <c r="FE84" i="7" s="1"/>
  <c r="FH49" i="9" l="1"/>
  <c r="FH48" i="9"/>
  <c r="E167" i="28"/>
  <c r="EZ45" i="31" a="1"/>
  <c r="EZ45" i="31" s="1"/>
  <c r="EY47" i="31"/>
  <c r="EY49" i="31" s="1"/>
  <c r="EY30" i="30" s="1"/>
  <c r="EY48" i="31"/>
  <c r="EZ36" i="31" a="1"/>
  <c r="EZ36" i="31" s="1"/>
  <c r="E167" i="25"/>
  <c r="EY38" i="31"/>
  <c r="EY40" i="31" s="1"/>
  <c r="EY22" i="30" s="1"/>
  <c r="EY39" i="31"/>
  <c r="FD38" i="8"/>
  <c r="FE36" i="8"/>
  <c r="FO13" i="13" a="1"/>
  <c r="FO13" i="13" s="1"/>
  <c r="FO17" i="13" s="1"/>
  <c r="FG22" i="31" s="1"/>
  <c r="FG83" i="31" s="1"/>
  <c r="FG84" i="31" s="1"/>
  <c r="FO12" i="13" a="1"/>
  <c r="FO12" i="13" s="1"/>
  <c r="FO11" i="13" a="1"/>
  <c r="FO11" i="13" s="1"/>
  <c r="FE28" i="8"/>
  <c r="FK94" i="31"/>
  <c r="FL37" i="31" a="1"/>
  <c r="FL37" i="31" s="1"/>
  <c r="FL28" i="31" a="1"/>
  <c r="FL28" i="31" s="1"/>
  <c r="FC27" i="31" a="1"/>
  <c r="FC27" i="31" s="1"/>
  <c r="E170" i="24"/>
  <c r="FB30" i="31"/>
  <c r="FB29" i="31"/>
  <c r="FB31" i="31" s="1"/>
  <c r="FB15" i="30" s="1"/>
  <c r="FL46" i="31" a="1"/>
  <c r="FL46" i="31" s="1"/>
  <c r="FD47" i="8"/>
  <c r="FD55" i="8"/>
  <c r="FD31" i="8"/>
  <c r="FE44" i="8"/>
  <c r="FD63" i="8"/>
  <c r="FE60" i="8"/>
  <c r="FE20" i="8"/>
  <c r="FF61" i="31"/>
  <c r="FF62" i="31" s="1"/>
  <c r="FF65" i="31" s="1"/>
  <c r="FF67" i="31" s="1"/>
  <c r="FF46" i="30" s="1"/>
  <c r="FF52" i="31"/>
  <c r="FF53" i="31" s="1"/>
  <c r="FF56" i="31" s="1"/>
  <c r="FF58" i="31" s="1"/>
  <c r="FF38" i="30" s="1"/>
  <c r="FF43" i="31"/>
  <c r="FF44" i="31" s="1"/>
  <c r="FF34" i="31"/>
  <c r="FF35" i="31" s="1"/>
  <c r="FF25" i="31"/>
  <c r="FF26" i="31" s="1"/>
  <c r="FF70" i="31"/>
  <c r="FF71" i="31" s="1"/>
  <c r="FF74" i="31" s="1"/>
  <c r="FF76" i="31" s="1"/>
  <c r="FF54" i="30" s="1"/>
  <c r="FC67" i="8"/>
  <c r="FD22" i="8"/>
  <c r="FE52" i="8"/>
  <c r="FD23" i="8"/>
  <c r="FE21" i="8"/>
  <c r="FE29" i="8"/>
  <c r="FD54" i="8"/>
  <c r="FE37" i="8"/>
  <c r="FE38" i="8" s="1"/>
  <c r="FE61" i="8"/>
  <c r="FE53" i="8"/>
  <c r="FF10" i="8"/>
  <c r="FF20" i="8" s="1"/>
  <c r="FD46" i="8"/>
  <c r="FD15" i="8"/>
  <c r="FE103" i="7"/>
  <c r="FD62" i="8"/>
  <c r="FE45" i="8"/>
  <c r="FD39" i="8"/>
  <c r="FD30" i="8"/>
  <c r="FF102" i="7"/>
  <c r="FF64" i="7"/>
  <c r="FF66" i="7" s="1"/>
  <c r="FF65" i="7"/>
  <c r="FO16" i="13"/>
  <c r="FP9" i="13"/>
  <c r="FK21" i="7"/>
  <c r="FF37" i="7"/>
  <c r="FF39" i="7" s="1"/>
  <c r="FF38" i="7"/>
  <c r="FF101" i="7"/>
  <c r="FF28" i="7"/>
  <c r="FF29" i="7"/>
  <c r="FP8" i="13"/>
  <c r="FP10" i="13" s="1"/>
  <c r="FD107" i="7"/>
  <c r="FF46" i="7"/>
  <c r="FF48" i="7" s="1"/>
  <c r="FF47" i="7"/>
  <c r="FF82" i="7"/>
  <c r="FF84" i="7" s="1"/>
  <c r="FF83" i="7"/>
  <c r="FE30" i="7"/>
  <c r="FR7" i="13"/>
  <c r="FG81" i="7" a="1"/>
  <c r="FG81" i="7" s="1"/>
  <c r="FG63" i="7" a="1"/>
  <c r="FG63" i="7" s="1"/>
  <c r="FG62" i="7" a="1"/>
  <c r="FG62" i="7" s="1"/>
  <c r="FG72" i="7" a="1"/>
  <c r="FG72" i="7" s="1"/>
  <c r="FG71" i="7" a="1"/>
  <c r="FG71" i="7" s="1"/>
  <c r="FG54" i="7" a="1"/>
  <c r="FG54" i="7" s="1"/>
  <c r="FG53" i="7" a="1"/>
  <c r="FG53" i="7" s="1"/>
  <c r="FG80" i="7" a="1"/>
  <c r="FG80" i="7" s="1"/>
  <c r="FG45" i="7" a="1"/>
  <c r="FG45" i="7" s="1"/>
  <c r="FG44" i="7" a="1"/>
  <c r="FG44" i="7" s="1"/>
  <c r="FG36" i="7" a="1"/>
  <c r="FG36" i="7" s="1"/>
  <c r="FG35" i="7" a="1"/>
  <c r="FG35" i="7" s="1"/>
  <c r="FH18" i="7"/>
  <c r="FG26" i="7" a="1"/>
  <c r="FG26" i="7" s="1"/>
  <c r="FG27" i="7" a="1"/>
  <c r="FG27" i="7" s="1"/>
  <c r="FF55" i="7"/>
  <c r="FF57" i="7" s="1"/>
  <c r="FF56" i="7"/>
  <c r="FF74" i="7"/>
  <c r="FF73" i="7"/>
  <c r="FF75" i="7" s="1"/>
  <c r="FE104" i="7"/>
  <c r="FJ69" i="7"/>
  <c r="FJ70" i="7" s="1"/>
  <c r="FJ90" i="7"/>
  <c r="FJ91" i="7" s="1"/>
  <c r="FJ78" i="7"/>
  <c r="FJ79" i="7" s="1"/>
  <c r="FJ60" i="7"/>
  <c r="FJ61" i="7" s="1"/>
  <c r="FJ51" i="7"/>
  <c r="FJ52" i="7" s="1"/>
  <c r="FJ42" i="7"/>
  <c r="FJ43" i="7" s="1"/>
  <c r="FJ24" i="7"/>
  <c r="FJ25" i="7" s="1"/>
  <c r="FJ33" i="7"/>
  <c r="FJ34" i="7" s="1"/>
  <c r="FH52" i="9" l="1" a="1"/>
  <c r="FH52" i="9" s="1"/>
  <c r="FE47" i="8"/>
  <c r="FI49" i="9"/>
  <c r="FI48" i="9"/>
  <c r="FA36" i="31" a="1"/>
  <c r="FA36" i="31" s="1"/>
  <c r="E168" i="25"/>
  <c r="EZ39" i="31"/>
  <c r="EZ38" i="31"/>
  <c r="EZ40" i="31" s="1"/>
  <c r="EZ22" i="30" s="1"/>
  <c r="EZ47" i="31"/>
  <c r="EZ49" i="31" s="1"/>
  <c r="EZ30" i="30" s="1"/>
  <c r="EZ48" i="31"/>
  <c r="FA45" i="31" a="1"/>
  <c r="FA45" i="31" s="1"/>
  <c r="E168" i="28"/>
  <c r="FE30" i="8"/>
  <c r="FP13" i="13" a="1"/>
  <c r="FP13" i="13" s="1"/>
  <c r="FP17" i="13" s="1"/>
  <c r="FH22" i="31" s="1"/>
  <c r="FH83" i="31" s="1"/>
  <c r="FH84" i="31" s="1"/>
  <c r="FP12" i="13" a="1"/>
  <c r="FP12" i="13" s="1"/>
  <c r="FP11" i="13" a="1"/>
  <c r="FP11" i="13" s="1"/>
  <c r="FL94" i="31"/>
  <c r="FM37" i="31" a="1"/>
  <c r="FM37" i="31" s="1"/>
  <c r="FD27" i="31" a="1"/>
  <c r="FD27" i="31" s="1"/>
  <c r="E171" i="24"/>
  <c r="FC30" i="31"/>
  <c r="FC29" i="31"/>
  <c r="FC31" i="31" s="1"/>
  <c r="FC15" i="30" s="1"/>
  <c r="FM28" i="31" a="1"/>
  <c r="FM28" i="31" s="1"/>
  <c r="FM46" i="31" a="1"/>
  <c r="FM46" i="31" s="1"/>
  <c r="FE23" i="8"/>
  <c r="FE54" i="8"/>
  <c r="FE63" i="8"/>
  <c r="FG34" i="31"/>
  <c r="FG35" i="31" s="1"/>
  <c r="FG70" i="31"/>
  <c r="FG71" i="31" s="1"/>
  <c r="FG74" i="31" s="1"/>
  <c r="FG76" i="31" s="1"/>
  <c r="FG54" i="30" s="1"/>
  <c r="FG61" i="31"/>
  <c r="FG62" i="31" s="1"/>
  <c r="FG65" i="31" s="1"/>
  <c r="FG67" i="31" s="1"/>
  <c r="FG46" i="30" s="1"/>
  <c r="FG25" i="31"/>
  <c r="FG26" i="31" s="1"/>
  <c r="FG52" i="31"/>
  <c r="FG53" i="31" s="1"/>
  <c r="FG56" i="31" s="1"/>
  <c r="FG58" i="31" s="1"/>
  <c r="FG38" i="30" s="1"/>
  <c r="FG43" i="31"/>
  <c r="FG44" i="31" s="1"/>
  <c r="FE62" i="8"/>
  <c r="FE55" i="8"/>
  <c r="FE39" i="8"/>
  <c r="FE22" i="8"/>
  <c r="FE31" i="8"/>
  <c r="FF28" i="8"/>
  <c r="FF36" i="8"/>
  <c r="FF52" i="8"/>
  <c r="FG10" i="8"/>
  <c r="FG20" i="8" s="1"/>
  <c r="FF45" i="8"/>
  <c r="FF44" i="8"/>
  <c r="FF60" i="8"/>
  <c r="FF13" i="8"/>
  <c r="FF61" i="8"/>
  <c r="FD67" i="8"/>
  <c r="FE46" i="8"/>
  <c r="FF29" i="8"/>
  <c r="FF37" i="8"/>
  <c r="FF53" i="8"/>
  <c r="FH81" i="7" a="1"/>
  <c r="FH81" i="7" s="1"/>
  <c r="FH80" i="7" a="1"/>
  <c r="FH80" i="7" s="1"/>
  <c r="FH72" i="7" a="1"/>
  <c r="FH72" i="7" s="1"/>
  <c r="FH71" i="7" a="1"/>
  <c r="FH71" i="7" s="1"/>
  <c r="FH54" i="7" a="1"/>
  <c r="FH54" i="7" s="1"/>
  <c r="FH53" i="7" a="1"/>
  <c r="FH53" i="7" s="1"/>
  <c r="FH63" i="7" a="1"/>
  <c r="FH63" i="7" s="1"/>
  <c r="FH62" i="7" a="1"/>
  <c r="FH62" i="7" s="1"/>
  <c r="FH44" i="7" a="1"/>
  <c r="FH44" i="7" s="1"/>
  <c r="FH36" i="7" a="1"/>
  <c r="FH36" i="7" s="1"/>
  <c r="FH26" i="7" a="1"/>
  <c r="FH26" i="7" s="1"/>
  <c r="FH35" i="7" a="1"/>
  <c r="FH35" i="7" s="1"/>
  <c r="FI18" i="7"/>
  <c r="FH27" i="7" a="1"/>
  <c r="FH27" i="7" s="1"/>
  <c r="FH45" i="7" a="1"/>
  <c r="FH45" i="7" s="1"/>
  <c r="FG73" i="7"/>
  <c r="FG75" i="7" s="1"/>
  <c r="FG74" i="7"/>
  <c r="FL21" i="7"/>
  <c r="FS7" i="13"/>
  <c r="FG37" i="7"/>
  <c r="FG39" i="7" s="1"/>
  <c r="FG38" i="7"/>
  <c r="FG65" i="7"/>
  <c r="FG64" i="7"/>
  <c r="FG66" i="7" s="1"/>
  <c r="FQ8" i="13"/>
  <c r="FQ10" i="13" s="1"/>
  <c r="FF21" i="8"/>
  <c r="FF23" i="8" s="1"/>
  <c r="FG46" i="7"/>
  <c r="FG48" i="7" s="1"/>
  <c r="FG47" i="7"/>
  <c r="FF104" i="7"/>
  <c r="FK90" i="7"/>
  <c r="FK91" i="7" s="1"/>
  <c r="FK78" i="7"/>
  <c r="FK79" i="7" s="1"/>
  <c r="FK69" i="7"/>
  <c r="FK70" i="7" s="1"/>
  <c r="FK60" i="7"/>
  <c r="FK61" i="7" s="1"/>
  <c r="FK51" i="7"/>
  <c r="FK52" i="7" s="1"/>
  <c r="FK42" i="7"/>
  <c r="FK43" i="7" s="1"/>
  <c r="FK24" i="7"/>
  <c r="FK25" i="7" s="1"/>
  <c r="FK33" i="7"/>
  <c r="FK34" i="7" s="1"/>
  <c r="FG101" i="7"/>
  <c r="FG29" i="7"/>
  <c r="FG28" i="7"/>
  <c r="FG30" i="7" s="1"/>
  <c r="FG82" i="7"/>
  <c r="FG84" i="7" s="1"/>
  <c r="FG83" i="7"/>
  <c r="FF103" i="7"/>
  <c r="FG102" i="7"/>
  <c r="FG55" i="7"/>
  <c r="FG57" i="7" s="1"/>
  <c r="FG56" i="7"/>
  <c r="FE14" i="8"/>
  <c r="FE105" i="7"/>
  <c r="FP16" i="13"/>
  <c r="FQ9" i="13"/>
  <c r="FF30" i="7"/>
  <c r="FI52" i="9" l="1" a="1"/>
  <c r="FI52" i="9" s="1"/>
  <c r="FJ48" i="9"/>
  <c r="FJ49" i="9"/>
  <c r="FJ52" i="9" s="1" a="1"/>
  <c r="FJ52" i="9" s="1"/>
  <c r="FB45" i="31" a="1"/>
  <c r="FB45" i="31" s="1"/>
  <c r="E169" i="28"/>
  <c r="FA48" i="31"/>
  <c r="FA47" i="31"/>
  <c r="FA49" i="31" s="1"/>
  <c r="FA30" i="30" s="1"/>
  <c r="FB36" i="31" a="1"/>
  <c r="FB36" i="31" s="1"/>
  <c r="E169" i="25"/>
  <c r="FA39" i="31"/>
  <c r="FA38" i="31"/>
  <c r="FA40" i="31" s="1"/>
  <c r="FA22" i="30" s="1"/>
  <c r="FQ13" i="13" a="1"/>
  <c r="FQ13" i="13" s="1"/>
  <c r="FQ17" i="13" s="1"/>
  <c r="FI22" i="31" s="1"/>
  <c r="FI83" i="31" s="1"/>
  <c r="FI84" i="31" s="1"/>
  <c r="FQ12" i="13" a="1"/>
  <c r="FQ12" i="13" s="1"/>
  <c r="FQ11" i="13" a="1"/>
  <c r="FQ11" i="13" s="1"/>
  <c r="FF46" i="8"/>
  <c r="FG13" i="8"/>
  <c r="FG28" i="8"/>
  <c r="FG60" i="8"/>
  <c r="FG44" i="8"/>
  <c r="FN37" i="31" a="1"/>
  <c r="FN37" i="31" s="1"/>
  <c r="FM94" i="31"/>
  <c r="FE27" i="31" a="1"/>
  <c r="FE27" i="31" s="1"/>
  <c r="E172" i="24"/>
  <c r="FD30" i="31"/>
  <c r="FD29" i="31"/>
  <c r="FD31" i="31" s="1"/>
  <c r="FD15" i="30" s="1"/>
  <c r="FN46" i="31" a="1"/>
  <c r="FN46" i="31" s="1"/>
  <c r="FG36" i="8"/>
  <c r="FN28" i="31" a="1"/>
  <c r="FN28" i="31" s="1"/>
  <c r="FH52" i="31"/>
  <c r="FH53" i="31" s="1"/>
  <c r="FH56" i="31" s="1"/>
  <c r="FH58" i="31" s="1"/>
  <c r="FH38" i="30" s="1"/>
  <c r="FH43" i="31"/>
  <c r="FH44" i="31" s="1"/>
  <c r="FH34" i="31"/>
  <c r="FH35" i="31" s="1"/>
  <c r="FH70" i="31"/>
  <c r="FH71" i="31" s="1"/>
  <c r="FH74" i="31" s="1"/>
  <c r="FH76" i="31" s="1"/>
  <c r="FH54" i="30" s="1"/>
  <c r="FH61" i="31"/>
  <c r="FH62" i="31" s="1"/>
  <c r="FH65" i="31" s="1"/>
  <c r="FH67" i="31" s="1"/>
  <c r="FH46" i="30" s="1"/>
  <c r="FH25" i="31"/>
  <c r="FH26" i="31" s="1"/>
  <c r="FF47" i="8"/>
  <c r="FF55" i="8"/>
  <c r="FF30" i="8"/>
  <c r="FF63" i="8"/>
  <c r="FG52" i="8"/>
  <c r="FF39" i="8"/>
  <c r="FF31" i="8"/>
  <c r="FH10" i="8"/>
  <c r="FH44" i="8" s="1"/>
  <c r="FF62" i="8"/>
  <c r="FG61" i="8"/>
  <c r="FG21" i="8"/>
  <c r="FG22" i="8" s="1"/>
  <c r="FF54" i="8"/>
  <c r="FF38" i="8"/>
  <c r="FG37" i="8"/>
  <c r="FG45" i="8"/>
  <c r="FG29" i="8"/>
  <c r="FG53" i="8"/>
  <c r="FG14" i="8"/>
  <c r="FG105" i="7"/>
  <c r="FG107" i="7" s="1"/>
  <c r="FH65" i="7"/>
  <c r="FH64" i="7"/>
  <c r="FH66" i="7" s="1"/>
  <c r="FH82" i="7"/>
  <c r="FH84" i="7" s="1"/>
  <c r="FH83" i="7"/>
  <c r="FF22" i="8"/>
  <c r="FT7" i="13"/>
  <c r="FH102" i="7"/>
  <c r="FH46" i="7"/>
  <c r="FH48" i="7" s="1"/>
  <c r="FH47" i="7"/>
  <c r="FM21" i="7"/>
  <c r="FE107" i="7"/>
  <c r="FH56" i="7"/>
  <c r="FH55" i="7"/>
  <c r="FH57" i="7" s="1"/>
  <c r="FE16" i="8"/>
  <c r="FE15" i="8"/>
  <c r="FE67" i="8" s="1"/>
  <c r="FG103" i="7"/>
  <c r="FR8" i="13"/>
  <c r="FR10" i="13" s="1"/>
  <c r="FL69" i="7"/>
  <c r="FL70" i="7" s="1"/>
  <c r="FL90" i="7"/>
  <c r="FL91" i="7" s="1"/>
  <c r="FL78" i="7"/>
  <c r="FL79" i="7" s="1"/>
  <c r="FL60" i="7"/>
  <c r="FL61" i="7" s="1"/>
  <c r="FL51" i="7"/>
  <c r="FL52" i="7" s="1"/>
  <c r="FL33" i="7"/>
  <c r="FL34" i="7" s="1"/>
  <c r="FL24" i="7"/>
  <c r="FL25" i="7" s="1"/>
  <c r="FL42" i="7"/>
  <c r="FL43" i="7" s="1"/>
  <c r="FI72" i="7" a="1"/>
  <c r="FI72" i="7" s="1"/>
  <c r="FI71" i="7" a="1"/>
  <c r="FI71" i="7" s="1"/>
  <c r="FI80" i="7" a="1"/>
  <c r="FI80" i="7" s="1"/>
  <c r="FI54" i="7" a="1"/>
  <c r="FI54" i="7" s="1"/>
  <c r="FI53" i="7" a="1"/>
  <c r="FI53" i="7" s="1"/>
  <c r="FI81" i="7" a="1"/>
  <c r="FI81" i="7" s="1"/>
  <c r="FI62" i="7" a="1"/>
  <c r="FI62" i="7" s="1"/>
  <c r="FI63" i="7" a="1"/>
  <c r="FI63" i="7" s="1"/>
  <c r="FI35" i="7" a="1"/>
  <c r="FI35" i="7" s="1"/>
  <c r="FI27" i="7" a="1"/>
  <c r="FI27" i="7" s="1"/>
  <c r="FJ18" i="7"/>
  <c r="FI45" i="7" a="1"/>
  <c r="FI45" i="7" s="1"/>
  <c r="FI44" i="7" a="1"/>
  <c r="FI44" i="7" s="1"/>
  <c r="FI26" i="7" a="1"/>
  <c r="FI26" i="7" s="1"/>
  <c r="FI36" i="7" a="1"/>
  <c r="FI36" i="7" s="1"/>
  <c r="FQ16" i="13"/>
  <c r="FR9" i="13"/>
  <c r="FH37" i="7"/>
  <c r="FH39" i="7" s="1"/>
  <c r="FH38" i="7"/>
  <c r="FH73" i="7"/>
  <c r="FH75" i="7" s="1"/>
  <c r="FH74" i="7"/>
  <c r="FG104" i="7"/>
  <c r="FF105" i="7"/>
  <c r="FF107" i="7" s="1"/>
  <c r="FF14" i="8"/>
  <c r="FH101" i="7"/>
  <c r="FH28" i="7"/>
  <c r="FH30" i="7" s="1"/>
  <c r="FH29" i="7"/>
  <c r="FK49" i="9" l="1"/>
  <c r="FK48" i="9"/>
  <c r="FG16" i="8"/>
  <c r="FC36" i="31" a="1"/>
  <c r="FC36" i="31" s="1"/>
  <c r="E170" i="25"/>
  <c r="FB39" i="31"/>
  <c r="FB38" i="31"/>
  <c r="FB40" i="31" s="1"/>
  <c r="FB22" i="30" s="1"/>
  <c r="FC45" i="31" a="1"/>
  <c r="FC45" i="31" s="1"/>
  <c r="E170" i="28"/>
  <c r="FB47" i="31"/>
  <c r="FB49" i="31" s="1"/>
  <c r="FB30" i="30" s="1"/>
  <c r="FB48" i="31"/>
  <c r="FG63" i="8"/>
  <c r="FG31" i="8"/>
  <c r="FG62" i="8"/>
  <c r="FH13" i="8"/>
  <c r="FR13" i="13" a="1"/>
  <c r="FR13" i="13" s="1"/>
  <c r="FR17" i="13" s="1"/>
  <c r="FJ22" i="31" s="1"/>
  <c r="FJ83" i="31" s="1"/>
  <c r="FJ84" i="31" s="1"/>
  <c r="FR12" i="13" a="1"/>
  <c r="FR12" i="13" s="1"/>
  <c r="FR11" i="13" a="1"/>
  <c r="FR11" i="13" s="1"/>
  <c r="FH28" i="8"/>
  <c r="FH20" i="8"/>
  <c r="FH60" i="8"/>
  <c r="FG47" i="8"/>
  <c r="FG39" i="8"/>
  <c r="FO46" i="31" a="1"/>
  <c r="FO46" i="31" s="1"/>
  <c r="FG55" i="8"/>
  <c r="FO28" i="31" a="1"/>
  <c r="FO28" i="31" s="1"/>
  <c r="FF27" i="31" a="1"/>
  <c r="FF27" i="31" s="1"/>
  <c r="E173" i="24"/>
  <c r="FE30" i="31"/>
  <c r="FE29" i="31"/>
  <c r="FE31" i="31" s="1"/>
  <c r="FE15" i="30" s="1"/>
  <c r="FO37" i="31" a="1"/>
  <c r="FO37" i="31" s="1"/>
  <c r="FN94" i="31"/>
  <c r="FH36" i="8"/>
  <c r="FH52" i="8"/>
  <c r="FI70" i="31"/>
  <c r="FI71" i="31" s="1"/>
  <c r="FI74" i="31" s="1"/>
  <c r="FI76" i="31" s="1"/>
  <c r="FI54" i="30" s="1"/>
  <c r="FI61" i="31"/>
  <c r="FI62" i="31" s="1"/>
  <c r="FI65" i="31" s="1"/>
  <c r="FI67" i="31" s="1"/>
  <c r="FI46" i="30" s="1"/>
  <c r="FI52" i="31"/>
  <c r="FI53" i="31" s="1"/>
  <c r="FI56" i="31" s="1"/>
  <c r="FI58" i="31" s="1"/>
  <c r="FI38" i="30" s="1"/>
  <c r="FI43" i="31"/>
  <c r="FI44" i="31" s="1"/>
  <c r="FI25" i="31"/>
  <c r="FI26" i="31" s="1"/>
  <c r="FI34" i="31"/>
  <c r="FI35" i="31" s="1"/>
  <c r="FG23" i="8"/>
  <c r="FG38" i="8"/>
  <c r="FH61" i="8"/>
  <c r="FH45" i="8"/>
  <c r="FH47" i="8" s="1"/>
  <c r="FI10" i="8"/>
  <c r="FH29" i="8"/>
  <c r="FH53" i="8"/>
  <c r="FH37" i="8"/>
  <c r="FG46" i="8"/>
  <c r="FG30" i="8"/>
  <c r="FG15" i="8"/>
  <c r="FH21" i="8"/>
  <c r="FI47" i="7"/>
  <c r="FI46" i="7"/>
  <c r="FI48" i="7" s="1"/>
  <c r="FI55" i="7"/>
  <c r="FI57" i="7" s="1"/>
  <c r="FI56" i="7"/>
  <c r="FG54" i="8"/>
  <c r="FI101" i="7"/>
  <c r="FI29" i="7"/>
  <c r="FI28" i="7"/>
  <c r="FI30" i="7" s="1"/>
  <c r="FU7" i="13"/>
  <c r="FS9" i="13"/>
  <c r="FR16" i="13"/>
  <c r="FJ72" i="7" a="1"/>
  <c r="FJ72" i="7" s="1"/>
  <c r="FJ63" i="7" a="1"/>
  <c r="FJ63" i="7" s="1"/>
  <c r="FJ62" i="7" a="1"/>
  <c r="FJ62" i="7" s="1"/>
  <c r="FJ81" i="7" a="1"/>
  <c r="FJ81" i="7" s="1"/>
  <c r="FJ71" i="7" a="1"/>
  <c r="FJ71" i="7" s="1"/>
  <c r="FJ80" i="7" a="1"/>
  <c r="FJ80" i="7" s="1"/>
  <c r="FJ54" i="7" a="1"/>
  <c r="FJ54" i="7" s="1"/>
  <c r="FJ53" i="7" a="1"/>
  <c r="FJ53" i="7" s="1"/>
  <c r="FJ45" i="7" a="1"/>
  <c r="FJ45" i="7" s="1"/>
  <c r="FJ44" i="7" a="1"/>
  <c r="FJ44" i="7" s="1"/>
  <c r="FJ36" i="7" a="1"/>
  <c r="FJ36" i="7" s="1"/>
  <c r="FJ35" i="7" a="1"/>
  <c r="FJ35" i="7" s="1"/>
  <c r="FJ27" i="7" a="1"/>
  <c r="FJ27" i="7" s="1"/>
  <c r="FJ26" i="7" a="1"/>
  <c r="FJ26" i="7" s="1"/>
  <c r="FK18" i="7"/>
  <c r="FI82" i="7"/>
  <c r="FI84" i="7" s="1"/>
  <c r="FI83" i="7"/>
  <c r="FM90" i="7"/>
  <c r="FM91" i="7" s="1"/>
  <c r="FM60" i="7"/>
  <c r="FM61" i="7" s="1"/>
  <c r="FM51" i="7"/>
  <c r="FM52" i="7" s="1"/>
  <c r="FM69" i="7"/>
  <c r="FM70" i="7" s="1"/>
  <c r="FM78" i="7"/>
  <c r="FM79" i="7" s="1"/>
  <c r="FM33" i="7"/>
  <c r="FM34" i="7" s="1"/>
  <c r="FM42" i="7"/>
  <c r="FM43" i="7" s="1"/>
  <c r="FM24" i="7"/>
  <c r="FM25" i="7" s="1"/>
  <c r="FH104" i="7"/>
  <c r="FN21" i="7"/>
  <c r="FI102" i="7"/>
  <c r="FI73" i="7"/>
  <c r="FI75" i="7" s="1"/>
  <c r="FI74" i="7"/>
  <c r="FH103" i="7"/>
  <c r="FI64" i="7"/>
  <c r="FI66" i="7" s="1"/>
  <c r="FI65" i="7"/>
  <c r="FF15" i="8"/>
  <c r="FF67" i="8" s="1"/>
  <c r="FF16" i="8"/>
  <c r="FH14" i="8"/>
  <c r="FH105" i="7"/>
  <c r="FI38" i="7"/>
  <c r="FI37" i="7"/>
  <c r="FI39" i="7" s="1"/>
  <c r="FS8" i="13"/>
  <c r="FS10" i="13" s="1"/>
  <c r="FK52" i="9" l="1" a="1"/>
  <c r="FK52" i="9" s="1"/>
  <c r="FL49" i="9"/>
  <c r="FL48" i="9"/>
  <c r="FD45" i="31" a="1"/>
  <c r="FD45" i="31" s="1"/>
  <c r="E171" i="28"/>
  <c r="FC48" i="31"/>
  <c r="FC47" i="31"/>
  <c r="FC49" i="31" s="1"/>
  <c r="FC30" i="30" s="1"/>
  <c r="FD36" i="31" a="1"/>
  <c r="FD36" i="31" s="1"/>
  <c r="E171" i="25"/>
  <c r="FC39" i="31"/>
  <c r="FC38" i="31"/>
  <c r="FC40" i="31" s="1"/>
  <c r="FC22" i="30" s="1"/>
  <c r="FH16" i="8"/>
  <c r="FH31" i="8"/>
  <c r="FH23" i="8"/>
  <c r="FS13" i="13" a="1"/>
  <c r="FS13" i="13" s="1"/>
  <c r="FS17" i="13" s="1"/>
  <c r="FK22" i="31" s="1"/>
  <c r="FK83" i="31" s="1"/>
  <c r="FK84" i="31" s="1"/>
  <c r="FS12" i="13" a="1"/>
  <c r="FS12" i="13" s="1"/>
  <c r="FS11" i="13" a="1"/>
  <c r="FS11" i="13" s="1"/>
  <c r="FH62" i="8"/>
  <c r="FH54" i="8"/>
  <c r="FG27" i="31" a="1"/>
  <c r="FG27" i="31" s="1"/>
  <c r="E174" i="24"/>
  <c r="FF30" i="31"/>
  <c r="FF29" i="31"/>
  <c r="FF31" i="31" s="1"/>
  <c r="FF15" i="30" s="1"/>
  <c r="FO94" i="31"/>
  <c r="FP28" i="31" a="1"/>
  <c r="FP28" i="31" s="1"/>
  <c r="FP46" i="31" a="1"/>
  <c r="FP46" i="31" s="1"/>
  <c r="FP37" i="31" a="1"/>
  <c r="FP37" i="31" s="1"/>
  <c r="FH39" i="8"/>
  <c r="FI28" i="8"/>
  <c r="FI52" i="8"/>
  <c r="FI36" i="8"/>
  <c r="FI44" i="8"/>
  <c r="FI20" i="8"/>
  <c r="FH63" i="8"/>
  <c r="FJ25" i="31"/>
  <c r="FJ26" i="31" s="1"/>
  <c r="FJ70" i="31"/>
  <c r="FJ71" i="31" s="1"/>
  <c r="FJ74" i="31" s="1"/>
  <c r="FJ76" i="31" s="1"/>
  <c r="FJ54" i="30" s="1"/>
  <c r="FJ61" i="31"/>
  <c r="FJ62" i="31" s="1"/>
  <c r="FJ65" i="31" s="1"/>
  <c r="FJ67" i="31" s="1"/>
  <c r="FJ46" i="30" s="1"/>
  <c r="FJ34" i="31"/>
  <c r="FJ35" i="31" s="1"/>
  <c r="FJ52" i="31"/>
  <c r="FJ53" i="31" s="1"/>
  <c r="FJ56" i="31" s="1"/>
  <c r="FJ58" i="31" s="1"/>
  <c r="FJ38" i="30" s="1"/>
  <c r="FJ43" i="31"/>
  <c r="FJ44" i="31" s="1"/>
  <c r="FH46" i="8"/>
  <c r="FH55" i="8"/>
  <c r="FH38" i="8"/>
  <c r="FI13" i="8"/>
  <c r="FI60" i="8"/>
  <c r="FI61" i="8"/>
  <c r="FI29" i="8"/>
  <c r="FJ10" i="8"/>
  <c r="FI53" i="8"/>
  <c r="FH30" i="8"/>
  <c r="FI45" i="8"/>
  <c r="FI21" i="8"/>
  <c r="FI37" i="8"/>
  <c r="FG67" i="8"/>
  <c r="FJ82" i="7"/>
  <c r="FJ84" i="7" s="1"/>
  <c r="FJ83" i="7"/>
  <c r="FI104" i="7"/>
  <c r="FJ73" i="7"/>
  <c r="FJ75" i="7" s="1"/>
  <c r="FJ74" i="7"/>
  <c r="FH22" i="8"/>
  <c r="FN90" i="7"/>
  <c r="FN91" i="7" s="1"/>
  <c r="FN78" i="7"/>
  <c r="FN79" i="7" s="1"/>
  <c r="FN60" i="7"/>
  <c r="FN61" i="7" s="1"/>
  <c r="FN42" i="7"/>
  <c r="FN43" i="7" s="1"/>
  <c r="FN33" i="7"/>
  <c r="FN34" i="7" s="1"/>
  <c r="FN51" i="7"/>
  <c r="FN52" i="7" s="1"/>
  <c r="FN69" i="7"/>
  <c r="FN70" i="7" s="1"/>
  <c r="FN24" i="7"/>
  <c r="FN25" i="7" s="1"/>
  <c r="FJ37" i="7"/>
  <c r="FJ39" i="7" s="1"/>
  <c r="FJ38" i="7"/>
  <c r="FJ64" i="7"/>
  <c r="FJ66" i="7" s="1"/>
  <c r="FJ65" i="7"/>
  <c r="FH15" i="8"/>
  <c r="FI105" i="7"/>
  <c r="FI107" i="7" s="1"/>
  <c r="FI14" i="8"/>
  <c r="FT9" i="13"/>
  <c r="FS16" i="13"/>
  <c r="FT8" i="13"/>
  <c r="FT10" i="13" s="1"/>
  <c r="FJ102" i="7"/>
  <c r="FJ46" i="7"/>
  <c r="FJ48" i="7" s="1"/>
  <c r="FJ47" i="7"/>
  <c r="FV7" i="13"/>
  <c r="FH107" i="7"/>
  <c r="FJ55" i="7"/>
  <c r="FJ57" i="7" s="1"/>
  <c r="FJ56" i="7"/>
  <c r="FO21" i="7"/>
  <c r="FK80" i="7" a="1"/>
  <c r="FK80" i="7" s="1"/>
  <c r="FK72" i="7" a="1"/>
  <c r="FK72" i="7" s="1"/>
  <c r="FK71" i="7" a="1"/>
  <c r="FK71" i="7" s="1"/>
  <c r="FK63" i="7" a="1"/>
  <c r="FK63" i="7" s="1"/>
  <c r="FK62" i="7" a="1"/>
  <c r="FK62" i="7" s="1"/>
  <c r="FK81" i="7" a="1"/>
  <c r="FK81" i="7" s="1"/>
  <c r="FK54" i="7" a="1"/>
  <c r="FK54" i="7" s="1"/>
  <c r="FK45" i="7" a="1"/>
  <c r="FK45" i="7" s="1"/>
  <c r="FK44" i="7" a="1"/>
  <c r="FK44" i="7" s="1"/>
  <c r="FK36" i="7" a="1"/>
  <c r="FK36" i="7" s="1"/>
  <c r="FK35" i="7" a="1"/>
  <c r="FK35" i="7" s="1"/>
  <c r="FK53" i="7" a="1"/>
  <c r="FK53" i="7" s="1"/>
  <c r="FL18" i="7"/>
  <c r="FK27" i="7" a="1"/>
  <c r="FK27" i="7" s="1"/>
  <c r="FK26" i="7" a="1"/>
  <c r="FK26" i="7" s="1"/>
  <c r="FI103" i="7"/>
  <c r="FJ101" i="7"/>
  <c r="FJ29" i="7"/>
  <c r="FJ28" i="7"/>
  <c r="FJ30" i="7" s="1"/>
  <c r="FL52" i="9" l="1" a="1"/>
  <c r="FL52" i="9" s="1"/>
  <c r="FM49" i="9"/>
  <c r="FM48" i="9"/>
  <c r="FE36" i="31" a="1"/>
  <c r="FE36" i="31" s="1"/>
  <c r="E172" i="25"/>
  <c r="FD39" i="31"/>
  <c r="FD38" i="31"/>
  <c r="FD40" i="31" s="1"/>
  <c r="FD22" i="30" s="1"/>
  <c r="FE45" i="31" a="1"/>
  <c r="FE45" i="31" s="1"/>
  <c r="E172" i="28"/>
  <c r="FD48" i="31"/>
  <c r="FD47" i="31"/>
  <c r="FD49" i="31" s="1"/>
  <c r="FD30" i="30" s="1"/>
  <c r="FI30" i="8"/>
  <c r="FT13" i="13" a="1"/>
  <c r="FT13" i="13" s="1"/>
  <c r="FT17" i="13" s="1"/>
  <c r="FL22" i="31" s="1"/>
  <c r="FL83" i="31" s="1"/>
  <c r="FL84" i="31" s="1"/>
  <c r="FT12" i="13" a="1"/>
  <c r="FT12" i="13" s="1"/>
  <c r="FT11" i="13" a="1"/>
  <c r="FT11" i="13" s="1"/>
  <c r="FI55" i="8"/>
  <c r="FP94" i="31"/>
  <c r="FI23" i="8"/>
  <c r="FQ37" i="31" a="1"/>
  <c r="FQ37" i="31" s="1"/>
  <c r="FH27" i="31" a="1"/>
  <c r="FH27" i="31" s="1"/>
  <c r="E175" i="24"/>
  <c r="FI39" i="8"/>
  <c r="FG30" i="31"/>
  <c r="FG29" i="31"/>
  <c r="FG31" i="31" s="1"/>
  <c r="FG15" i="30" s="1"/>
  <c r="FQ46" i="31" a="1"/>
  <c r="FQ46" i="31" s="1"/>
  <c r="FJ44" i="8"/>
  <c r="FQ28" i="31" a="1"/>
  <c r="FQ28" i="31" s="1"/>
  <c r="FI47" i="8"/>
  <c r="FI63" i="8"/>
  <c r="FJ20" i="8"/>
  <c r="FJ60" i="8"/>
  <c r="FJ36" i="8"/>
  <c r="FI15" i="8"/>
  <c r="FK70" i="31"/>
  <c r="FK71" i="31" s="1"/>
  <c r="FK74" i="31" s="1"/>
  <c r="FK76" i="31" s="1"/>
  <c r="FK54" i="30" s="1"/>
  <c r="FK52" i="31"/>
  <c r="FK53" i="31" s="1"/>
  <c r="FK56" i="31" s="1"/>
  <c r="FK58" i="31" s="1"/>
  <c r="FK38" i="30" s="1"/>
  <c r="FK25" i="31"/>
  <c r="FK26" i="31" s="1"/>
  <c r="FK61" i="31"/>
  <c r="FK62" i="31" s="1"/>
  <c r="FK65" i="31" s="1"/>
  <c r="FK67" i="31" s="1"/>
  <c r="FK46" i="30" s="1"/>
  <c r="FK43" i="31"/>
  <c r="FK44" i="31" s="1"/>
  <c r="FK34" i="31"/>
  <c r="FK35" i="31" s="1"/>
  <c r="FI31" i="8"/>
  <c r="FI62" i="8"/>
  <c r="FI54" i="8"/>
  <c r="FJ13" i="8"/>
  <c r="FJ29" i="8"/>
  <c r="FJ61" i="8"/>
  <c r="FK10" i="8"/>
  <c r="FJ21" i="8"/>
  <c r="FI38" i="8"/>
  <c r="FI46" i="8"/>
  <c r="FJ52" i="8"/>
  <c r="FJ28" i="8"/>
  <c r="FI22" i="8"/>
  <c r="FJ45" i="8"/>
  <c r="FJ37" i="8"/>
  <c r="FJ53" i="8"/>
  <c r="FH67" i="8"/>
  <c r="FK46" i="7"/>
  <c r="FK48" i="7" s="1"/>
  <c r="FK47" i="7"/>
  <c r="FJ14" i="8"/>
  <c r="FJ105" i="7"/>
  <c r="FJ107" i="7" s="1"/>
  <c r="FJ103" i="7"/>
  <c r="FK101" i="7"/>
  <c r="FK28" i="7"/>
  <c r="FK30" i="7" s="1"/>
  <c r="FK29" i="7"/>
  <c r="FJ104" i="7"/>
  <c r="FK102" i="7"/>
  <c r="FO90" i="7"/>
  <c r="FO91" i="7" s="1"/>
  <c r="FO78" i="7"/>
  <c r="FO79" i="7" s="1"/>
  <c r="FO69" i="7"/>
  <c r="FO70" i="7" s="1"/>
  <c r="FO42" i="7"/>
  <c r="FO43" i="7" s="1"/>
  <c r="FO33" i="7"/>
  <c r="FO34" i="7" s="1"/>
  <c r="FO51" i="7"/>
  <c r="FO52" i="7" s="1"/>
  <c r="FO24" i="7"/>
  <c r="FO25" i="7" s="1"/>
  <c r="FO60" i="7"/>
  <c r="FO61" i="7" s="1"/>
  <c r="FI16" i="8"/>
  <c r="FU8" i="13"/>
  <c r="FU10" i="13" s="1"/>
  <c r="FK83" i="7"/>
  <c r="FK82" i="7"/>
  <c r="FK84" i="7" s="1"/>
  <c r="FL81" i="7" a="1"/>
  <c r="FL81" i="7" s="1"/>
  <c r="FL80" i="7" a="1"/>
  <c r="FL80" i="7" s="1"/>
  <c r="FL72" i="7" a="1"/>
  <c r="FL72" i="7" s="1"/>
  <c r="FL71" i="7" a="1"/>
  <c r="FL71" i="7" s="1"/>
  <c r="FL63" i="7" a="1"/>
  <c r="FL63" i="7" s="1"/>
  <c r="FL62" i="7" a="1"/>
  <c r="FL62" i="7" s="1"/>
  <c r="FL54" i="7" a="1"/>
  <c r="FL54" i="7" s="1"/>
  <c r="FL53" i="7" a="1"/>
  <c r="FL53" i="7" s="1"/>
  <c r="FL27" i="7" a="1"/>
  <c r="FL27" i="7" s="1"/>
  <c r="FL36" i="7" a="1"/>
  <c r="FL36" i="7" s="1"/>
  <c r="FL26" i="7" a="1"/>
  <c r="FL26" i="7" s="1"/>
  <c r="FL44" i="7" a="1"/>
  <c r="FL44" i="7" s="1"/>
  <c r="FL35" i="7" a="1"/>
  <c r="FL35" i="7" s="1"/>
  <c r="FL45" i="7" a="1"/>
  <c r="FL45" i="7" s="1"/>
  <c r="FM18" i="7"/>
  <c r="FK65" i="7"/>
  <c r="FK64" i="7"/>
  <c r="FK66" i="7" s="1"/>
  <c r="FW7" i="13"/>
  <c r="FK55" i="7"/>
  <c r="FK57" i="7" s="1"/>
  <c r="FK56" i="7"/>
  <c r="FK38" i="7"/>
  <c r="FK37" i="7"/>
  <c r="FK39" i="7" s="1"/>
  <c r="FK73" i="7"/>
  <c r="FK75" i="7" s="1"/>
  <c r="FK74" i="7"/>
  <c r="FP21" i="7"/>
  <c r="FU9" i="13"/>
  <c r="FT16" i="13"/>
  <c r="FM52" i="9" l="1" a="1"/>
  <c r="FM52" i="9" s="1"/>
  <c r="FN49" i="9"/>
  <c r="FN48" i="9"/>
  <c r="FJ47" i="8"/>
  <c r="E173" i="28"/>
  <c r="FF45" i="31" a="1"/>
  <c r="FF45" i="31" s="1"/>
  <c r="FE48" i="31"/>
  <c r="FE47" i="31"/>
  <c r="FE49" i="31" s="1"/>
  <c r="FE30" i="30" s="1"/>
  <c r="E173" i="25"/>
  <c r="FF36" i="31" a="1"/>
  <c r="FF36" i="31" s="1"/>
  <c r="FE39" i="31"/>
  <c r="FE38" i="31"/>
  <c r="FE40" i="31" s="1"/>
  <c r="FE22" i="30" s="1"/>
  <c r="FJ31" i="8"/>
  <c r="FU13" i="13" a="1"/>
  <c r="FU13" i="13" s="1"/>
  <c r="FU17" i="13" s="1"/>
  <c r="FM22" i="31" s="1"/>
  <c r="FM83" i="31" s="1"/>
  <c r="FM84" i="31" s="1"/>
  <c r="FU12" i="13" a="1"/>
  <c r="FU12" i="13" s="1"/>
  <c r="FU11" i="13" a="1"/>
  <c r="FU11" i="13" s="1"/>
  <c r="FJ63" i="8"/>
  <c r="FJ55" i="8"/>
  <c r="FJ16" i="8"/>
  <c r="FQ94" i="31"/>
  <c r="FJ23" i="8"/>
  <c r="FR28" i="31" a="1"/>
  <c r="FR28" i="31" s="1"/>
  <c r="FR46" i="31" a="1"/>
  <c r="FR46" i="31" s="1"/>
  <c r="FR37" i="31" a="1"/>
  <c r="FR37" i="31" s="1"/>
  <c r="FJ39" i="8"/>
  <c r="FI27" i="31" a="1"/>
  <c r="FI27" i="31" s="1"/>
  <c r="E176" i="24"/>
  <c r="FH30" i="31"/>
  <c r="FH29" i="31"/>
  <c r="FH31" i="31" s="1"/>
  <c r="FH15" i="30" s="1"/>
  <c r="FK13" i="8"/>
  <c r="FL52" i="31"/>
  <c r="FL53" i="31" s="1"/>
  <c r="FL56" i="31" s="1"/>
  <c r="FL58" i="31" s="1"/>
  <c r="FL38" i="30" s="1"/>
  <c r="FL43" i="31"/>
  <c r="FL44" i="31" s="1"/>
  <c r="FL34" i="31"/>
  <c r="FL35" i="31" s="1"/>
  <c r="FL25" i="31"/>
  <c r="FL26" i="31" s="1"/>
  <c r="FL70" i="31"/>
  <c r="FL71" i="31" s="1"/>
  <c r="FL74" i="31" s="1"/>
  <c r="FL76" i="31" s="1"/>
  <c r="FL54" i="30" s="1"/>
  <c r="FL61" i="31"/>
  <c r="FL62" i="31" s="1"/>
  <c r="FL65" i="31" s="1"/>
  <c r="FL67" i="31" s="1"/>
  <c r="FL46" i="30" s="1"/>
  <c r="FJ62" i="8"/>
  <c r="FK20" i="8"/>
  <c r="FK52" i="8"/>
  <c r="FK28" i="8"/>
  <c r="FJ38" i="8"/>
  <c r="FK60" i="8"/>
  <c r="FJ54" i="8"/>
  <c r="FK36" i="8"/>
  <c r="FI67" i="8"/>
  <c r="FJ30" i="8"/>
  <c r="FK44" i="8"/>
  <c r="FK29" i="8"/>
  <c r="FK21" i="8"/>
  <c r="FK61" i="8"/>
  <c r="FJ22" i="8"/>
  <c r="FK37" i="8"/>
  <c r="FK53" i="8"/>
  <c r="FL10" i="8"/>
  <c r="FL36" i="8" s="1"/>
  <c r="FK45" i="8"/>
  <c r="FJ46" i="8"/>
  <c r="FJ15" i="8"/>
  <c r="FL102" i="7"/>
  <c r="FQ21" i="7"/>
  <c r="FP90" i="7"/>
  <c r="FP91" i="7" s="1"/>
  <c r="FP51" i="7"/>
  <c r="FP52" i="7" s="1"/>
  <c r="FP42" i="7"/>
  <c r="FP43" i="7" s="1"/>
  <c r="FP33" i="7"/>
  <c r="FP34" i="7" s="1"/>
  <c r="FP78" i="7"/>
  <c r="FP79" i="7" s="1"/>
  <c r="FP69" i="7"/>
  <c r="FP70" i="7" s="1"/>
  <c r="FP60" i="7"/>
  <c r="FP61" i="7" s="1"/>
  <c r="FP24" i="7"/>
  <c r="FP25" i="7" s="1"/>
  <c r="FL55" i="7"/>
  <c r="FL57" i="7" s="1"/>
  <c r="FL56" i="7"/>
  <c r="FK14" i="8"/>
  <c r="FK105" i="7"/>
  <c r="FK107" i="7" s="1"/>
  <c r="FL82" i="7"/>
  <c r="FL84" i="7" s="1"/>
  <c r="FL83" i="7"/>
  <c r="FM72" i="7" a="1"/>
  <c r="FM72" i="7" s="1"/>
  <c r="FM71" i="7" a="1"/>
  <c r="FM71" i="7" s="1"/>
  <c r="FM81" i="7" a="1"/>
  <c r="FM81" i="7" s="1"/>
  <c r="FM80" i="7" a="1"/>
  <c r="FM80" i="7" s="1"/>
  <c r="FM54" i="7" a="1"/>
  <c r="FM54" i="7" s="1"/>
  <c r="FM53" i="7" a="1"/>
  <c r="FM53" i="7" s="1"/>
  <c r="FM62" i="7" a="1"/>
  <c r="FM62" i="7" s="1"/>
  <c r="FM63" i="7" a="1"/>
  <c r="FM63" i="7" s="1"/>
  <c r="FM26" i="7" a="1"/>
  <c r="FM26" i="7" s="1"/>
  <c r="FM45" i="7" a="1"/>
  <c r="FM45" i="7" s="1"/>
  <c r="FM44" i="7" a="1"/>
  <c r="FM44" i="7" s="1"/>
  <c r="FM35" i="7" a="1"/>
  <c r="FM35" i="7" s="1"/>
  <c r="FM36" i="7" a="1"/>
  <c r="FM36" i="7" s="1"/>
  <c r="FM27" i="7" a="1"/>
  <c r="FM27" i="7" s="1"/>
  <c r="FN18" i="7"/>
  <c r="FL37" i="7"/>
  <c r="FL39" i="7" s="1"/>
  <c r="FL38" i="7"/>
  <c r="FK104" i="7"/>
  <c r="FL46" i="7"/>
  <c r="FL48" i="7" s="1"/>
  <c r="FL47" i="7"/>
  <c r="FL74" i="7"/>
  <c r="FL73" i="7"/>
  <c r="FL75" i="7" s="1"/>
  <c r="FK103" i="7"/>
  <c r="FU16" i="13"/>
  <c r="FV9" i="13"/>
  <c r="FL65" i="7"/>
  <c r="FL64" i="7"/>
  <c r="FL66" i="7" s="1"/>
  <c r="FX7" i="13"/>
  <c r="FL101" i="7"/>
  <c r="FL28" i="7"/>
  <c r="FL30" i="7" s="1"/>
  <c r="FL29" i="7"/>
  <c r="FV8" i="13"/>
  <c r="FV10" i="13" s="1"/>
  <c r="FN52" i="9" l="1" a="1"/>
  <c r="FN52" i="9" s="1"/>
  <c r="FO48" i="9"/>
  <c r="FO49" i="9"/>
  <c r="FO52" i="9" s="1" a="1"/>
  <c r="FO52" i="9" s="1"/>
  <c r="FF39" i="31"/>
  <c r="FF38" i="31"/>
  <c r="FF40" i="31" s="1"/>
  <c r="FF22" i="30" s="1"/>
  <c r="FG36" i="31" a="1"/>
  <c r="FG36" i="31" s="1"/>
  <c r="E174" i="25"/>
  <c r="FF48" i="31"/>
  <c r="FF47" i="31"/>
  <c r="FF49" i="31" s="1"/>
  <c r="FF30" i="30" s="1"/>
  <c r="FG45" i="31" a="1"/>
  <c r="FG45" i="31" s="1"/>
  <c r="E174" i="28"/>
  <c r="FV13" i="13" a="1"/>
  <c r="FV13" i="13" s="1"/>
  <c r="FV17" i="13" s="1"/>
  <c r="FN22" i="31" s="1"/>
  <c r="FN83" i="31" s="1"/>
  <c r="FN84" i="31" s="1"/>
  <c r="FV11" i="13" a="1"/>
  <c r="FV11" i="13" s="1"/>
  <c r="FV12" i="13" a="1"/>
  <c r="FV12" i="13" s="1"/>
  <c r="FK55" i="8"/>
  <c r="FK31" i="8"/>
  <c r="FK47" i="8"/>
  <c r="FK23" i="8"/>
  <c r="FI30" i="31"/>
  <c r="FI29" i="31"/>
  <c r="FI31" i="31" s="1"/>
  <c r="FI15" i="30" s="1"/>
  <c r="FS46" i="31" a="1"/>
  <c r="FS46" i="31" s="1"/>
  <c r="FS28" i="31" a="1"/>
  <c r="FS28" i="31" s="1"/>
  <c r="FS37" i="31" a="1"/>
  <c r="FS37" i="31" s="1"/>
  <c r="FR94" i="31"/>
  <c r="FK16" i="8"/>
  <c r="FJ27" i="31" a="1"/>
  <c r="FJ27" i="31" s="1"/>
  <c r="E177" i="24"/>
  <c r="FK39" i="8"/>
  <c r="FK30" i="8"/>
  <c r="FM70" i="31"/>
  <c r="FM71" i="31" s="1"/>
  <c r="FM74" i="31" s="1"/>
  <c r="FM76" i="31" s="1"/>
  <c r="FM54" i="30" s="1"/>
  <c r="FM25" i="31"/>
  <c r="FM26" i="31" s="1"/>
  <c r="FM52" i="31"/>
  <c r="FM53" i="31" s="1"/>
  <c r="FM56" i="31" s="1"/>
  <c r="FM58" i="31" s="1"/>
  <c r="FM38" i="30" s="1"/>
  <c r="FM34" i="31"/>
  <c r="FM35" i="31" s="1"/>
  <c r="FM61" i="31"/>
  <c r="FM62" i="31" s="1"/>
  <c r="FM65" i="31" s="1"/>
  <c r="FM67" i="31" s="1"/>
  <c r="FM46" i="30" s="1"/>
  <c r="FM43" i="31"/>
  <c r="FM44" i="31" s="1"/>
  <c r="FK46" i="8"/>
  <c r="FK38" i="8"/>
  <c r="FK63" i="8"/>
  <c r="FK62" i="8"/>
  <c r="FL44" i="8"/>
  <c r="FL52" i="8"/>
  <c r="FL28" i="8"/>
  <c r="FL60" i="8"/>
  <c r="FL20" i="8"/>
  <c r="FK22" i="8"/>
  <c r="FL13" i="8"/>
  <c r="FJ67" i="8"/>
  <c r="FM10" i="8"/>
  <c r="FL21" i="8"/>
  <c r="FL45" i="8"/>
  <c r="FK15" i="8"/>
  <c r="FL53" i="8"/>
  <c r="FL29" i="8"/>
  <c r="FL37" i="8"/>
  <c r="FL39" i="8" s="1"/>
  <c r="FK54" i="8"/>
  <c r="FL61" i="8"/>
  <c r="FM65" i="7"/>
  <c r="FM64" i="7"/>
  <c r="FM66" i="7" s="1"/>
  <c r="FM56" i="7"/>
  <c r="FM55" i="7"/>
  <c r="FM57" i="7" s="1"/>
  <c r="FV16" i="13"/>
  <c r="FW9" i="13"/>
  <c r="FL103" i="7"/>
  <c r="FR21" i="7"/>
  <c r="FM37" i="7"/>
  <c r="FM39" i="7" s="1"/>
  <c r="FM38" i="7"/>
  <c r="FM82" i="7"/>
  <c r="FM84" i="7" s="1"/>
  <c r="FM83" i="7"/>
  <c r="FW8" i="13"/>
  <c r="FW10" i="13" s="1"/>
  <c r="FL14" i="8"/>
  <c r="FL105" i="7"/>
  <c r="FL107" i="7" s="1"/>
  <c r="FN81" i="7" a="1"/>
  <c r="FN81" i="7" s="1"/>
  <c r="FN80" i="7" a="1"/>
  <c r="FN80" i="7" s="1"/>
  <c r="FN63" i="7" a="1"/>
  <c r="FN63" i="7" s="1"/>
  <c r="FN62" i="7" a="1"/>
  <c r="FN62" i="7" s="1"/>
  <c r="FN54" i="7" a="1"/>
  <c r="FN54" i="7" s="1"/>
  <c r="FN53" i="7" a="1"/>
  <c r="FN53" i="7" s="1"/>
  <c r="FN72" i="7" a="1"/>
  <c r="FN72" i="7" s="1"/>
  <c r="FN71" i="7" a="1"/>
  <c r="FN71" i="7" s="1"/>
  <c r="FN45" i="7" a="1"/>
  <c r="FN45" i="7" s="1"/>
  <c r="FN44" i="7" a="1"/>
  <c r="FN44" i="7" s="1"/>
  <c r="FN36" i="7" a="1"/>
  <c r="FN36" i="7" s="1"/>
  <c r="FN35" i="7" a="1"/>
  <c r="FN35" i="7" s="1"/>
  <c r="FN27" i="7" a="1"/>
  <c r="FN27" i="7" s="1"/>
  <c r="FO18" i="7"/>
  <c r="FN26" i="7" a="1"/>
  <c r="FN26" i="7" s="1"/>
  <c r="FM102" i="7"/>
  <c r="FL104" i="7"/>
  <c r="FQ90" i="7"/>
  <c r="FQ91" i="7" s="1"/>
  <c r="FQ78" i="7"/>
  <c r="FQ79" i="7" s="1"/>
  <c r="FQ69" i="7"/>
  <c r="FQ70" i="7" s="1"/>
  <c r="FQ51" i="7"/>
  <c r="FQ52" i="7" s="1"/>
  <c r="FQ60" i="7"/>
  <c r="FQ61" i="7" s="1"/>
  <c r="FQ42" i="7"/>
  <c r="FQ43" i="7" s="1"/>
  <c r="FQ33" i="7"/>
  <c r="FQ34" i="7" s="1"/>
  <c r="FQ24" i="7"/>
  <c r="FQ25" i="7" s="1"/>
  <c r="FM46" i="7"/>
  <c r="FM48" i="7" s="1"/>
  <c r="FM47" i="7"/>
  <c r="FY7" i="13"/>
  <c r="FM73" i="7"/>
  <c r="FM75" i="7" s="1"/>
  <c r="FM74" i="7"/>
  <c r="FM101" i="7"/>
  <c r="FM28" i="7"/>
  <c r="FM30" i="7" s="1"/>
  <c r="FM29" i="7"/>
  <c r="FM104" i="7" s="1"/>
  <c r="FP48" i="9" l="1"/>
  <c r="FP49" i="9"/>
  <c r="FH45" i="31" a="1"/>
  <c r="FH45" i="31" s="1"/>
  <c r="E175" i="28"/>
  <c r="E175" i="25"/>
  <c r="FH36" i="31" a="1"/>
  <c r="FH36" i="31" s="1"/>
  <c r="FG39" i="31"/>
  <c r="FG38" i="31"/>
  <c r="FG40" i="31" s="1"/>
  <c r="FG22" i="30" s="1"/>
  <c r="FG48" i="31"/>
  <c r="FG47" i="31"/>
  <c r="FG49" i="31" s="1"/>
  <c r="FG30" i="30" s="1"/>
  <c r="FW13" i="13" a="1"/>
  <c r="FW13" i="13" s="1"/>
  <c r="FW17" i="13" s="1"/>
  <c r="FO22" i="31" s="1"/>
  <c r="FO83" i="31" s="1"/>
  <c r="FO84" i="31" s="1"/>
  <c r="FW12" i="13" a="1"/>
  <c r="FW12" i="13" s="1"/>
  <c r="FW11" i="13" a="1"/>
  <c r="FW11" i="13" s="1"/>
  <c r="FL55" i="8"/>
  <c r="FL62" i="8"/>
  <c r="FL63" i="8"/>
  <c r="FM44" i="8"/>
  <c r="FT37" i="31" a="1"/>
  <c r="FT37" i="31" s="1"/>
  <c r="FK27" i="31" a="1"/>
  <c r="FK27" i="31" s="1"/>
  <c r="E178" i="24"/>
  <c r="FU28" i="31" a="1"/>
  <c r="FU28" i="31" s="1"/>
  <c r="FJ30" i="31"/>
  <c r="FJ29" i="31"/>
  <c r="FJ31" i="31" s="1"/>
  <c r="FJ15" i="30" s="1"/>
  <c r="FT46" i="31" a="1"/>
  <c r="FT46" i="31" s="1"/>
  <c r="FT28" i="31" a="1"/>
  <c r="FT28" i="31" s="1"/>
  <c r="FS94" i="31"/>
  <c r="FL22" i="8"/>
  <c r="FL31" i="8"/>
  <c r="FM13" i="8"/>
  <c r="FM28" i="8"/>
  <c r="FM52" i="8"/>
  <c r="FM20" i="8"/>
  <c r="FM60" i="8"/>
  <c r="FM36" i="8"/>
  <c r="FL47" i="8"/>
  <c r="FL23" i="8"/>
  <c r="FN43" i="31"/>
  <c r="FN44" i="31" s="1"/>
  <c r="FN34" i="31"/>
  <c r="FN35" i="31" s="1"/>
  <c r="FN61" i="31"/>
  <c r="FN62" i="31" s="1"/>
  <c r="FN65" i="31" s="1"/>
  <c r="FN67" i="31" s="1"/>
  <c r="FN46" i="30" s="1"/>
  <c r="FN25" i="31"/>
  <c r="FN26" i="31" s="1"/>
  <c r="FN70" i="31"/>
  <c r="FN71" i="31" s="1"/>
  <c r="FN74" i="31" s="1"/>
  <c r="FN76" i="31" s="1"/>
  <c r="FN54" i="30" s="1"/>
  <c r="FN52" i="31"/>
  <c r="FN53" i="31" s="1"/>
  <c r="FN56" i="31" s="1"/>
  <c r="FN58" i="31" s="1"/>
  <c r="FN38" i="30" s="1"/>
  <c r="FK67" i="8"/>
  <c r="FL30" i="8"/>
  <c r="FL54" i="8"/>
  <c r="FL16" i="8"/>
  <c r="FL46" i="8"/>
  <c r="FL38" i="8"/>
  <c r="FM53" i="8"/>
  <c r="FM21" i="8"/>
  <c r="FM37" i="8"/>
  <c r="FM61" i="8"/>
  <c r="FM45" i="8"/>
  <c r="FM29" i="8"/>
  <c r="FN10" i="8"/>
  <c r="FN36" i="8" s="1"/>
  <c r="FL15" i="8"/>
  <c r="FN46" i="7"/>
  <c r="FN48" i="7" s="1"/>
  <c r="FN47" i="7"/>
  <c r="FN82" i="7"/>
  <c r="FN84" i="7" s="1"/>
  <c r="FN83" i="7"/>
  <c r="FZ7" i="13"/>
  <c r="FN74" i="7"/>
  <c r="FN73" i="7"/>
  <c r="FN75" i="7" s="1"/>
  <c r="FM105" i="7"/>
  <c r="FM107" i="7" s="1"/>
  <c r="FM14" i="8"/>
  <c r="FN101" i="7"/>
  <c r="FN28" i="7"/>
  <c r="FN29" i="7"/>
  <c r="FN104" i="7" s="1"/>
  <c r="FN56" i="7"/>
  <c r="FN55" i="7"/>
  <c r="FN57" i="7" s="1"/>
  <c r="FM103" i="7"/>
  <c r="FN102" i="7"/>
  <c r="FX9" i="13"/>
  <c r="FW16" i="13"/>
  <c r="FO80" i="7" a="1"/>
  <c r="FO80" i="7" s="1"/>
  <c r="FO72" i="7" a="1"/>
  <c r="FO72" i="7" s="1"/>
  <c r="FO54" i="7" a="1"/>
  <c r="FO54" i="7" s="1"/>
  <c r="FO53" i="7" a="1"/>
  <c r="FO53" i="7" s="1"/>
  <c r="FO63" i="7" a="1"/>
  <c r="FO63" i="7" s="1"/>
  <c r="FO45" i="7" a="1"/>
  <c r="FO45" i="7" s="1"/>
  <c r="FO44" i="7" a="1"/>
  <c r="FO44" i="7" s="1"/>
  <c r="FO36" i="7" a="1"/>
  <c r="FO36" i="7" s="1"/>
  <c r="FO35" i="7" a="1"/>
  <c r="FO35" i="7" s="1"/>
  <c r="FO81" i="7" a="1"/>
  <c r="FO81" i="7" s="1"/>
  <c r="FO71" i="7" a="1"/>
  <c r="FO71" i="7" s="1"/>
  <c r="FO26" i="7" a="1"/>
  <c r="FO26" i="7" s="1"/>
  <c r="FO27" i="7" a="1"/>
  <c r="FO27" i="7" s="1"/>
  <c r="FO62" i="7" a="1"/>
  <c r="FO62" i="7" s="1"/>
  <c r="FP18" i="7"/>
  <c r="FN37" i="7"/>
  <c r="FN39" i="7" s="1"/>
  <c r="FN38" i="7"/>
  <c r="FN65" i="7"/>
  <c r="FN64" i="7"/>
  <c r="FN66" i="7" s="1"/>
  <c r="FX8" i="13"/>
  <c r="FX10" i="13" s="1"/>
  <c r="FR90" i="7"/>
  <c r="FR91" i="7" s="1"/>
  <c r="FR78" i="7"/>
  <c r="FR79" i="7" s="1"/>
  <c r="FR69" i="7"/>
  <c r="FR70" i="7" s="1"/>
  <c r="FR60" i="7"/>
  <c r="FR61" i="7" s="1"/>
  <c r="FR51" i="7"/>
  <c r="FR52" i="7" s="1"/>
  <c r="FR24" i="7"/>
  <c r="FR25" i="7" s="1"/>
  <c r="FR42" i="7"/>
  <c r="FR43" i="7" s="1"/>
  <c r="FR33" i="7"/>
  <c r="FR34" i="7" s="1"/>
  <c r="FS21" i="7"/>
  <c r="FP52" i="9" l="1" a="1"/>
  <c r="FP52" i="9" s="1"/>
  <c r="FQ49" i="9"/>
  <c r="FQ48" i="9"/>
  <c r="FH39" i="31"/>
  <c r="FH38" i="31"/>
  <c r="FH40" i="31" s="1"/>
  <c r="FH22" i="30" s="1"/>
  <c r="FI36" i="31" a="1"/>
  <c r="FI36" i="31" s="1"/>
  <c r="E176" i="25"/>
  <c r="FI45" i="31" a="1"/>
  <c r="FI45" i="31" s="1"/>
  <c r="E176" i="28"/>
  <c r="FH48" i="31"/>
  <c r="FH47" i="31"/>
  <c r="FH49" i="31" s="1"/>
  <c r="FH30" i="30" s="1"/>
  <c r="FM47" i="8"/>
  <c r="FM54" i="8"/>
  <c r="FX13" i="13" a="1"/>
  <c r="FX13" i="13" s="1"/>
  <c r="FX17" i="13" s="1"/>
  <c r="FP22" i="31" s="1"/>
  <c r="FP83" i="31" s="1"/>
  <c r="FP84" i="31" s="1"/>
  <c r="FX12" i="13" a="1"/>
  <c r="FX12" i="13" s="1"/>
  <c r="FX16" i="13" s="1"/>
  <c r="FX11" i="13" a="1"/>
  <c r="FX11" i="13" s="1"/>
  <c r="FT94" i="31"/>
  <c r="FM16" i="8"/>
  <c r="FM23" i="8"/>
  <c r="FU37" i="31" a="1"/>
  <c r="FU37" i="31" s="1"/>
  <c r="FL27" i="31" a="1"/>
  <c r="FL27" i="31" s="1"/>
  <c r="E179" i="24"/>
  <c r="FK30" i="31"/>
  <c r="FK29" i="31"/>
  <c r="FK31" i="31" s="1"/>
  <c r="FK15" i="30" s="1"/>
  <c r="FU46" i="31" a="1"/>
  <c r="FU46" i="31" s="1"/>
  <c r="FM30" i="8"/>
  <c r="FM38" i="8"/>
  <c r="FM22" i="8"/>
  <c r="FM62" i="8"/>
  <c r="FO25" i="31"/>
  <c r="FO26" i="31" s="1"/>
  <c r="FO70" i="31"/>
  <c r="FO71" i="31" s="1"/>
  <c r="FO74" i="31" s="1"/>
  <c r="FO76" i="31" s="1"/>
  <c r="FO54" i="30" s="1"/>
  <c r="FO61" i="31"/>
  <c r="FO62" i="31" s="1"/>
  <c r="FO65" i="31" s="1"/>
  <c r="FO67" i="31" s="1"/>
  <c r="FO46" i="30" s="1"/>
  <c r="FO52" i="31"/>
  <c r="FO53" i="31" s="1"/>
  <c r="FO56" i="31" s="1"/>
  <c r="FO58" i="31" s="1"/>
  <c r="FO38" i="30" s="1"/>
  <c r="FO43" i="31"/>
  <c r="FO44" i="31" s="1"/>
  <c r="FO34" i="31"/>
  <c r="FO35" i="31" s="1"/>
  <c r="FM31" i="8"/>
  <c r="FM63" i="8"/>
  <c r="FM15" i="8"/>
  <c r="FM55" i="8"/>
  <c r="FN60" i="8"/>
  <c r="FL67" i="8"/>
  <c r="FM39" i="8"/>
  <c r="FM46" i="8"/>
  <c r="FN44" i="8"/>
  <c r="FN29" i="8"/>
  <c r="FO10" i="8"/>
  <c r="FO28" i="8" s="1"/>
  <c r="FN52" i="8"/>
  <c r="FN61" i="8"/>
  <c r="FN53" i="8"/>
  <c r="FN21" i="8"/>
  <c r="FN13" i="8"/>
  <c r="FN20" i="8"/>
  <c r="FN45" i="8"/>
  <c r="FN28" i="8"/>
  <c r="FN37" i="8"/>
  <c r="FN39" i="8" s="1"/>
  <c r="FT21" i="7"/>
  <c r="FO46" i="7"/>
  <c r="FO48" i="7" s="1"/>
  <c r="FO47" i="7"/>
  <c r="FY9" i="13"/>
  <c r="FN103" i="7"/>
  <c r="GA7" i="13"/>
  <c r="FO37" i="7"/>
  <c r="FO39" i="7" s="1"/>
  <c r="FO38" i="7"/>
  <c r="FP81" i="7" a="1"/>
  <c r="FP81" i="7" s="1"/>
  <c r="FP80" i="7" a="1"/>
  <c r="FP80" i="7" s="1"/>
  <c r="FP72" i="7" a="1"/>
  <c r="FP72" i="7" s="1"/>
  <c r="FP71" i="7" a="1"/>
  <c r="FP71" i="7" s="1"/>
  <c r="FP63" i="7" a="1"/>
  <c r="FP63" i="7" s="1"/>
  <c r="FP62" i="7" a="1"/>
  <c r="FP62" i="7" s="1"/>
  <c r="FP54" i="7" a="1"/>
  <c r="FP54" i="7" s="1"/>
  <c r="FP53" i="7" a="1"/>
  <c r="FP53" i="7" s="1"/>
  <c r="FP44" i="7" a="1"/>
  <c r="FP44" i="7" s="1"/>
  <c r="FP36" i="7" a="1"/>
  <c r="FP36" i="7" s="1"/>
  <c r="FP35" i="7" a="1"/>
  <c r="FP35" i="7" s="1"/>
  <c r="FP27" i="7" a="1"/>
  <c r="FP27" i="7" s="1"/>
  <c r="FP26" i="7" a="1"/>
  <c r="FP26" i="7" s="1"/>
  <c r="FQ18" i="7"/>
  <c r="FP45" i="7" a="1"/>
  <c r="FP45" i="7" s="1"/>
  <c r="FO64" i="7"/>
  <c r="FO66" i="7" s="1"/>
  <c r="FO65" i="7"/>
  <c r="FS90" i="7"/>
  <c r="FS91" i="7" s="1"/>
  <c r="FS78" i="7"/>
  <c r="FS79" i="7" s="1"/>
  <c r="FS69" i="7"/>
  <c r="FS70" i="7" s="1"/>
  <c r="FS60" i="7"/>
  <c r="FS61" i="7" s="1"/>
  <c r="FS51" i="7"/>
  <c r="FS52" i="7" s="1"/>
  <c r="FS24" i="7"/>
  <c r="FS25" i="7" s="1"/>
  <c r="FS42" i="7"/>
  <c r="FS43" i="7" s="1"/>
  <c r="FS33" i="7"/>
  <c r="FS34" i="7" s="1"/>
  <c r="FO101" i="7"/>
  <c r="FO29" i="7"/>
  <c r="FO28" i="7"/>
  <c r="FO30" i="7" s="1"/>
  <c r="FO56" i="7"/>
  <c r="FO55" i="7"/>
  <c r="FO57" i="7" s="1"/>
  <c r="FN30" i="7"/>
  <c r="FY8" i="13"/>
  <c r="FY10" i="13" s="1"/>
  <c r="FO74" i="7"/>
  <c r="FO73" i="7"/>
  <c r="FO75" i="7" s="1"/>
  <c r="FO82" i="7"/>
  <c r="FO84" i="7" s="1"/>
  <c r="FO83" i="7"/>
  <c r="FO102" i="7"/>
  <c r="FQ52" i="9" l="1" a="1"/>
  <c r="FQ52" i="9" s="1"/>
  <c r="FR48" i="9"/>
  <c r="FR49" i="9"/>
  <c r="FR52" i="9" s="1" a="1"/>
  <c r="FR52" i="9" s="1"/>
  <c r="FJ45" i="31" a="1"/>
  <c r="FJ45" i="31" s="1"/>
  <c r="E177" i="28"/>
  <c r="FI47" i="31"/>
  <c r="FI49" i="31" s="1"/>
  <c r="FI30" i="30" s="1"/>
  <c r="FI48" i="31"/>
  <c r="E177" i="25"/>
  <c r="FJ36" i="31" a="1"/>
  <c r="FJ36" i="31" s="1"/>
  <c r="FI39" i="31"/>
  <c r="FI38" i="31"/>
  <c r="FI40" i="31" s="1"/>
  <c r="FI22" i="30" s="1"/>
  <c r="FY13" i="13" a="1"/>
  <c r="FY13" i="13" s="1"/>
  <c r="FY17" i="13" s="1"/>
  <c r="FQ22" i="31" s="1"/>
  <c r="FQ83" i="31" s="1"/>
  <c r="FQ84" i="31" s="1"/>
  <c r="FY12" i="13" a="1"/>
  <c r="FY12" i="13" s="1"/>
  <c r="FY16" i="13" s="1"/>
  <c r="FY11" i="13" a="1"/>
  <c r="FY11" i="13" s="1"/>
  <c r="FU94" i="31"/>
  <c r="FO60" i="8"/>
  <c r="FV46" i="31" a="1"/>
  <c r="FV46" i="31" s="1"/>
  <c r="FM27" i="31" a="1"/>
  <c r="FM27" i="31" s="1"/>
  <c r="E180" i="24"/>
  <c r="FW28" i="31" a="1"/>
  <c r="FW28" i="31" s="1"/>
  <c r="FL30" i="31"/>
  <c r="FL29" i="31"/>
  <c r="FL31" i="31" s="1"/>
  <c r="FL15" i="30" s="1"/>
  <c r="FV28" i="31" a="1"/>
  <c r="FV28" i="31" s="1"/>
  <c r="FV37" i="31" a="1"/>
  <c r="FV37" i="31" s="1"/>
  <c r="FO44" i="8"/>
  <c r="FN62" i="8"/>
  <c r="FO36" i="8"/>
  <c r="FN47" i="8"/>
  <c r="FN31" i="8"/>
  <c r="FN63" i="8"/>
  <c r="FP43" i="31"/>
  <c r="FP44" i="31" s="1"/>
  <c r="FP34" i="31"/>
  <c r="FP35" i="31" s="1"/>
  <c r="FP70" i="31"/>
  <c r="FP71" i="31" s="1"/>
  <c r="FP74" i="31" s="1"/>
  <c r="FP76" i="31" s="1"/>
  <c r="FP54" i="30" s="1"/>
  <c r="FP25" i="31"/>
  <c r="FP26" i="31" s="1"/>
  <c r="FP52" i="31"/>
  <c r="FP53" i="31" s="1"/>
  <c r="FP56" i="31" s="1"/>
  <c r="FP58" i="31" s="1"/>
  <c r="FP38" i="30" s="1"/>
  <c r="FP61" i="31"/>
  <c r="FP62" i="31" s="1"/>
  <c r="FP65" i="31" s="1"/>
  <c r="FP67" i="31" s="1"/>
  <c r="FP46" i="30" s="1"/>
  <c r="FM67" i="8"/>
  <c r="FN30" i="8"/>
  <c r="FO52" i="8"/>
  <c r="FN38" i="8"/>
  <c r="FO20" i="8"/>
  <c r="FO13" i="8"/>
  <c r="FN55" i="8"/>
  <c r="FN46" i="8"/>
  <c r="FN23" i="8"/>
  <c r="FN22" i="8"/>
  <c r="FO45" i="8"/>
  <c r="FN54" i="8"/>
  <c r="FO61" i="8"/>
  <c r="FO29" i="8"/>
  <c r="FO30" i="8" s="1"/>
  <c r="FP10" i="8"/>
  <c r="FO53" i="8"/>
  <c r="FO37" i="8"/>
  <c r="FO21" i="8"/>
  <c r="FP82" i="7"/>
  <c r="FP84" i="7" s="1"/>
  <c r="FP83" i="7"/>
  <c r="GB7" i="13"/>
  <c r="FP37" i="7"/>
  <c r="FP39" i="7" s="1"/>
  <c r="FP38" i="7"/>
  <c r="FO14" i="8"/>
  <c r="FO105" i="7"/>
  <c r="FO107" i="7" s="1"/>
  <c r="FN105" i="7"/>
  <c r="FN107" i="7" s="1"/>
  <c r="FN14" i="8"/>
  <c r="FP46" i="7"/>
  <c r="FP48" i="7" s="1"/>
  <c r="FP47" i="7"/>
  <c r="FP74" i="7"/>
  <c r="FP73" i="7"/>
  <c r="FP75" i="7" s="1"/>
  <c r="FP55" i="7"/>
  <c r="FP57" i="7" s="1"/>
  <c r="FP56" i="7"/>
  <c r="FZ9" i="13"/>
  <c r="FZ8" i="13"/>
  <c r="FZ10" i="13" s="1"/>
  <c r="FO103" i="7"/>
  <c r="FQ72" i="7" a="1"/>
  <c r="FQ72" i="7" s="1"/>
  <c r="FQ71" i="7" a="1"/>
  <c r="FQ71" i="7" s="1"/>
  <c r="FQ81" i="7" a="1"/>
  <c r="FQ81" i="7" s="1"/>
  <c r="FQ63" i="7" a="1"/>
  <c r="FQ63" i="7" s="1"/>
  <c r="FQ62" i="7" a="1"/>
  <c r="FQ62" i="7" s="1"/>
  <c r="FQ54" i="7" a="1"/>
  <c r="FQ54" i="7" s="1"/>
  <c r="FQ53" i="7" a="1"/>
  <c r="FQ53" i="7" s="1"/>
  <c r="FQ80" i="7" a="1"/>
  <c r="FQ80" i="7" s="1"/>
  <c r="FQ35" i="7" a="1"/>
  <c r="FQ35" i="7" s="1"/>
  <c r="FQ26" i="7" a="1"/>
  <c r="FQ26" i="7" s="1"/>
  <c r="FQ27" i="7" a="1"/>
  <c r="FQ27" i="7" s="1"/>
  <c r="FR18" i="7"/>
  <c r="FQ44" i="7" a="1"/>
  <c r="FQ44" i="7" s="1"/>
  <c r="FQ45" i="7" a="1"/>
  <c r="FQ45" i="7" s="1"/>
  <c r="FQ36" i="7" a="1"/>
  <c r="FQ36" i="7" s="1"/>
  <c r="FP64" i="7"/>
  <c r="FP66" i="7" s="1"/>
  <c r="FP65" i="7"/>
  <c r="FT90" i="7"/>
  <c r="FT91" i="7" s="1"/>
  <c r="FT78" i="7"/>
  <c r="FT79" i="7" s="1"/>
  <c r="FT69" i="7"/>
  <c r="FT70" i="7" s="1"/>
  <c r="FT60" i="7"/>
  <c r="FT61" i="7" s="1"/>
  <c r="FT51" i="7"/>
  <c r="FT52" i="7" s="1"/>
  <c r="FT24" i="7"/>
  <c r="FT25" i="7" s="1"/>
  <c r="FT33" i="7"/>
  <c r="FT34" i="7" s="1"/>
  <c r="FT42" i="7"/>
  <c r="FT43" i="7" s="1"/>
  <c r="FP102" i="7"/>
  <c r="FO104" i="7"/>
  <c r="FP101" i="7"/>
  <c r="FP28" i="7"/>
  <c r="FP30" i="7" s="1"/>
  <c r="FP29" i="7"/>
  <c r="FU21" i="7"/>
  <c r="FS49" i="9" l="1"/>
  <c r="FS48" i="9"/>
  <c r="FJ39" i="31"/>
  <c r="FJ38" i="31"/>
  <c r="FJ40" i="31" s="1"/>
  <c r="FJ22" i="30" s="1"/>
  <c r="FK36" i="31" a="1"/>
  <c r="FK36" i="31" s="1"/>
  <c r="E178" i="25"/>
  <c r="E178" i="28"/>
  <c r="FK45" i="31" a="1"/>
  <c r="FK45" i="31" s="1"/>
  <c r="FJ48" i="31"/>
  <c r="FJ47" i="31"/>
  <c r="FJ49" i="31" s="1"/>
  <c r="FJ30" i="30" s="1"/>
  <c r="FO63" i="8"/>
  <c r="FZ12" i="13" a="1"/>
  <c r="FZ12" i="13" s="1"/>
  <c r="FZ13" i="13" a="1"/>
  <c r="FZ13" i="13" s="1"/>
  <c r="FZ17" i="13" s="1"/>
  <c r="FR22" i="31" s="1"/>
  <c r="FR83" i="31" s="1"/>
  <c r="FR84" i="31" s="1"/>
  <c r="FZ11" i="13" a="1"/>
  <c r="FZ11" i="13" s="1"/>
  <c r="FO39" i="8"/>
  <c r="FW37" i="31" a="1"/>
  <c r="FW37" i="31" s="1"/>
  <c r="FO15" i="8"/>
  <c r="FW46" i="31" a="1"/>
  <c r="FW46" i="31" s="1"/>
  <c r="FV94" i="31"/>
  <c r="FP44" i="8"/>
  <c r="FN27" i="31" a="1"/>
  <c r="FN27" i="31" s="1"/>
  <c r="E181" i="24"/>
  <c r="FO47" i="8"/>
  <c r="FM30" i="31"/>
  <c r="FM29" i="31"/>
  <c r="FM31" i="31" s="1"/>
  <c r="FM15" i="30" s="1"/>
  <c r="FP52" i="8"/>
  <c r="FO54" i="8"/>
  <c r="FP28" i="8"/>
  <c r="FO23" i="8"/>
  <c r="FQ61" i="31"/>
  <c r="FQ62" i="31" s="1"/>
  <c r="FQ65" i="31" s="1"/>
  <c r="FQ67" i="31" s="1"/>
  <c r="FQ46" i="30" s="1"/>
  <c r="FQ52" i="31"/>
  <c r="FQ53" i="31" s="1"/>
  <c r="FQ56" i="31" s="1"/>
  <c r="FQ58" i="31" s="1"/>
  <c r="FQ38" i="30" s="1"/>
  <c r="FQ43" i="31"/>
  <c r="FQ44" i="31" s="1"/>
  <c r="FQ25" i="31"/>
  <c r="FQ26" i="31" s="1"/>
  <c r="FQ34" i="31"/>
  <c r="FQ35" i="31" s="1"/>
  <c r="FQ70" i="31"/>
  <c r="FQ71" i="31" s="1"/>
  <c r="FQ74" i="31" s="1"/>
  <c r="FQ76" i="31" s="1"/>
  <c r="FQ54" i="30" s="1"/>
  <c r="FO46" i="8"/>
  <c r="FO55" i="8"/>
  <c r="FO62" i="8"/>
  <c r="FO38" i="8"/>
  <c r="FO31" i="8"/>
  <c r="FP20" i="8"/>
  <c r="FP13" i="8"/>
  <c r="FP36" i="8"/>
  <c r="FQ10" i="8"/>
  <c r="FQ60" i="8" s="1"/>
  <c r="FP60" i="8"/>
  <c r="FO22" i="8"/>
  <c r="FO16" i="8"/>
  <c r="FP37" i="8"/>
  <c r="FP21" i="8"/>
  <c r="FP29" i="8"/>
  <c r="FQ47" i="7"/>
  <c r="FQ46" i="7"/>
  <c r="FQ48" i="7" s="1"/>
  <c r="FU69" i="7"/>
  <c r="FU70" i="7" s="1"/>
  <c r="FU90" i="7"/>
  <c r="FU91" i="7" s="1"/>
  <c r="FU60" i="7"/>
  <c r="FU61" i="7" s="1"/>
  <c r="FU51" i="7"/>
  <c r="FU52" i="7" s="1"/>
  <c r="FU78" i="7"/>
  <c r="FU79" i="7" s="1"/>
  <c r="FU33" i="7"/>
  <c r="FU34" i="7" s="1"/>
  <c r="FU42" i="7"/>
  <c r="FU43" i="7" s="1"/>
  <c r="FU24" i="7"/>
  <c r="FU25" i="7" s="1"/>
  <c r="FR63" i="7" a="1"/>
  <c r="FR63" i="7" s="1"/>
  <c r="FR62" i="7" a="1"/>
  <c r="FR62" i="7" s="1"/>
  <c r="FR80" i="7" a="1"/>
  <c r="FR80" i="7" s="1"/>
  <c r="FR72" i="7" a="1"/>
  <c r="FR72" i="7" s="1"/>
  <c r="FR71" i="7" a="1"/>
  <c r="FR71" i="7" s="1"/>
  <c r="FR81" i="7" a="1"/>
  <c r="FR81" i="7" s="1"/>
  <c r="FR54" i="7" a="1"/>
  <c r="FR54" i="7" s="1"/>
  <c r="FR53" i="7" a="1"/>
  <c r="FR53" i="7" s="1"/>
  <c r="FR45" i="7" a="1"/>
  <c r="FR45" i="7" s="1"/>
  <c r="FR44" i="7" a="1"/>
  <c r="FR44" i="7" s="1"/>
  <c r="FR36" i="7" a="1"/>
  <c r="FR36" i="7" s="1"/>
  <c r="FR35" i="7" a="1"/>
  <c r="FR35" i="7" s="1"/>
  <c r="FR27" i="7" a="1"/>
  <c r="FR27" i="7" s="1"/>
  <c r="FS18" i="7"/>
  <c r="FR26" i="7" a="1"/>
  <c r="FR26" i="7" s="1"/>
  <c r="FQ55" i="7"/>
  <c r="FQ57" i="7" s="1"/>
  <c r="FQ56" i="7"/>
  <c r="FP61" i="8"/>
  <c r="FQ64" i="7"/>
  <c r="FQ66" i="7" s="1"/>
  <c r="FQ65" i="7"/>
  <c r="GA8" i="13"/>
  <c r="GA10" i="13" s="1"/>
  <c r="FP14" i="8"/>
  <c r="FP105" i="7"/>
  <c r="FQ102" i="7"/>
  <c r="FP45" i="8"/>
  <c r="FQ101" i="7"/>
  <c r="FQ29" i="7"/>
  <c r="FQ104" i="7" s="1"/>
  <c r="FQ28" i="7"/>
  <c r="FQ73" i="7"/>
  <c r="FQ75" i="7" s="1"/>
  <c r="FQ74" i="7"/>
  <c r="GA9" i="13"/>
  <c r="FZ16" i="13"/>
  <c r="FP104" i="7"/>
  <c r="FQ38" i="7"/>
  <c r="FQ37" i="7"/>
  <c r="FQ39" i="7" s="1"/>
  <c r="FV21" i="7"/>
  <c r="FN15" i="8"/>
  <c r="FN67" i="8" s="1"/>
  <c r="FN16" i="8"/>
  <c r="FP53" i="8"/>
  <c r="FP103" i="7"/>
  <c r="FQ82" i="7"/>
  <c r="FQ84" i="7" s="1"/>
  <c r="FQ83" i="7"/>
  <c r="GC7" i="13"/>
  <c r="FS52" i="9" l="1" a="1"/>
  <c r="FS52" i="9" s="1"/>
  <c r="FT49" i="9"/>
  <c r="FT48" i="9"/>
  <c r="FP55" i="8"/>
  <c r="FK48" i="31"/>
  <c r="FK47" i="31"/>
  <c r="FK49" i="31" s="1"/>
  <c r="FK30" i="30" s="1"/>
  <c r="FL45" i="31" a="1"/>
  <c r="FL45" i="31" s="1"/>
  <c r="E179" i="28"/>
  <c r="E179" i="25"/>
  <c r="FL36" i="31" a="1"/>
  <c r="FL36" i="31" s="1"/>
  <c r="FK39" i="31"/>
  <c r="FK38" i="31"/>
  <c r="FK40" i="31" s="1"/>
  <c r="FK22" i="30" s="1"/>
  <c r="GA13" i="13" a="1"/>
  <c r="GA13" i="13" s="1"/>
  <c r="GA17" i="13" s="1"/>
  <c r="FS22" i="31" s="1"/>
  <c r="FS83" i="31" s="1"/>
  <c r="FS84" i="31" s="1"/>
  <c r="GA11" i="13" a="1"/>
  <c r="GA11" i="13" s="1"/>
  <c r="GA12" i="13" a="1"/>
  <c r="GA12" i="13" s="1"/>
  <c r="FQ36" i="8"/>
  <c r="FP22" i="8"/>
  <c r="FP46" i="8"/>
  <c r="FQ28" i="8"/>
  <c r="FQ20" i="8"/>
  <c r="FQ52" i="8"/>
  <c r="FW94" i="31"/>
  <c r="FX28" i="31" a="1"/>
  <c r="FX28" i="31" s="1"/>
  <c r="FZ28" i="31" a="1"/>
  <c r="FZ28" i="31" s="1"/>
  <c r="FY28" i="31" a="1"/>
  <c r="FY28" i="31" s="1"/>
  <c r="FX37" i="31" a="1"/>
  <c r="FX37" i="31" s="1"/>
  <c r="FN30" i="31"/>
  <c r="FN29" i="31"/>
  <c r="FN31" i="31" s="1"/>
  <c r="FN15" i="30" s="1"/>
  <c r="FP31" i="8"/>
  <c r="FX46" i="31" a="1"/>
  <c r="FX46" i="31" s="1"/>
  <c r="FO27" i="31" a="1"/>
  <c r="FO27" i="31" s="1"/>
  <c r="E182" i="24"/>
  <c r="FQ13" i="8"/>
  <c r="FP15" i="8"/>
  <c r="FP38" i="8"/>
  <c r="FR52" i="31"/>
  <c r="FR53" i="31" s="1"/>
  <c r="FR56" i="31" s="1"/>
  <c r="FR58" i="31" s="1"/>
  <c r="FR38" i="30" s="1"/>
  <c r="FR43" i="31"/>
  <c r="FR44" i="31" s="1"/>
  <c r="FR61" i="31"/>
  <c r="FR62" i="31" s="1"/>
  <c r="FR65" i="31" s="1"/>
  <c r="FR67" i="31" s="1"/>
  <c r="FR46" i="30" s="1"/>
  <c r="FR25" i="31"/>
  <c r="FR26" i="31" s="1"/>
  <c r="FR70" i="31"/>
  <c r="FR71" i="31" s="1"/>
  <c r="FR74" i="31" s="1"/>
  <c r="FR76" i="31" s="1"/>
  <c r="FR54" i="30" s="1"/>
  <c r="FR34" i="31"/>
  <c r="FR35" i="31" s="1"/>
  <c r="FO67" i="8"/>
  <c r="FQ44" i="8"/>
  <c r="FP39" i="8"/>
  <c r="FP62" i="8"/>
  <c r="FQ53" i="8"/>
  <c r="FQ37" i="8"/>
  <c r="FR10" i="8"/>
  <c r="FR36" i="8" s="1"/>
  <c r="FP16" i="8"/>
  <c r="FQ29" i="8"/>
  <c r="FP23" i="8"/>
  <c r="FP47" i="8"/>
  <c r="FP30" i="8"/>
  <c r="FP54" i="8"/>
  <c r="FP63" i="8"/>
  <c r="FQ45" i="8"/>
  <c r="FQ61" i="8"/>
  <c r="FQ63" i="8" s="1"/>
  <c r="FQ21" i="8"/>
  <c r="FR73" i="7"/>
  <c r="FR75" i="7" s="1"/>
  <c r="FR74" i="7"/>
  <c r="FP107" i="7"/>
  <c r="FR38" i="7"/>
  <c r="FR37" i="7"/>
  <c r="FR39" i="7" s="1"/>
  <c r="FV90" i="7"/>
  <c r="FV91" i="7" s="1"/>
  <c r="FV78" i="7"/>
  <c r="FV79" i="7" s="1"/>
  <c r="FV69" i="7"/>
  <c r="FV70" i="7" s="1"/>
  <c r="FV60" i="7"/>
  <c r="FV61" i="7" s="1"/>
  <c r="FV51" i="7"/>
  <c r="FV52" i="7" s="1"/>
  <c r="FV42" i="7"/>
  <c r="FV43" i="7" s="1"/>
  <c r="FV33" i="7"/>
  <c r="FV34" i="7" s="1"/>
  <c r="FV24" i="7"/>
  <c r="FV25" i="7" s="1"/>
  <c r="FW21" i="7"/>
  <c r="FR82" i="7"/>
  <c r="FR84" i="7" s="1"/>
  <c r="FR83" i="7"/>
  <c r="FR46" i="7"/>
  <c r="FR48" i="7" s="1"/>
  <c r="FR47" i="7"/>
  <c r="FR64" i="7"/>
  <c r="FR66" i="7" s="1"/>
  <c r="FR65" i="7"/>
  <c r="FR102" i="7"/>
  <c r="FS71" i="7" a="1"/>
  <c r="FS71" i="7" s="1"/>
  <c r="FS80" i="7" a="1"/>
  <c r="FS80" i="7" s="1"/>
  <c r="FS72" i="7" a="1"/>
  <c r="FS72" i="7" s="1"/>
  <c r="FS81" i="7" a="1"/>
  <c r="FS81" i="7" s="1"/>
  <c r="FS63" i="7" a="1"/>
  <c r="FS63" i="7" s="1"/>
  <c r="FS53" i="7" a="1"/>
  <c r="FS53" i="7" s="1"/>
  <c r="FS45" i="7" a="1"/>
  <c r="FS45" i="7" s="1"/>
  <c r="FS44" i="7" a="1"/>
  <c r="FS44" i="7" s="1"/>
  <c r="FS36" i="7" a="1"/>
  <c r="FS36" i="7" s="1"/>
  <c r="FS35" i="7" a="1"/>
  <c r="FS35" i="7" s="1"/>
  <c r="FS27" i="7" a="1"/>
  <c r="FS27" i="7" s="1"/>
  <c r="FT18" i="7"/>
  <c r="FS26" i="7" a="1"/>
  <c r="FS26" i="7" s="1"/>
  <c r="FS62" i="7" a="1"/>
  <c r="FS62" i="7" s="1"/>
  <c r="FS54" i="7" a="1"/>
  <c r="FS54" i="7" s="1"/>
  <c r="GD7" i="13"/>
  <c r="GB8" i="13"/>
  <c r="GB10" i="13" s="1"/>
  <c r="GB9" i="13"/>
  <c r="GA16" i="13"/>
  <c r="FR55" i="7"/>
  <c r="FR57" i="7" s="1"/>
  <c r="FR56" i="7"/>
  <c r="FQ103" i="7"/>
  <c r="FQ30" i="7"/>
  <c r="FR101" i="7"/>
  <c r="FR28" i="7"/>
  <c r="FR29" i="7"/>
  <c r="FT52" i="9" l="1" a="1"/>
  <c r="FT52" i="9" s="1"/>
  <c r="FU48" i="9"/>
  <c r="FU49" i="9"/>
  <c r="FU52" i="9" s="1" a="1"/>
  <c r="FU52" i="9" s="1"/>
  <c r="FL39" i="31"/>
  <c r="FL38" i="31"/>
  <c r="FL40" i="31" s="1"/>
  <c r="FL22" i="30" s="1"/>
  <c r="FM36" i="31" a="1"/>
  <c r="FM36" i="31" s="1"/>
  <c r="E180" i="25"/>
  <c r="FM45" i="31" a="1"/>
  <c r="FM45" i="31" s="1"/>
  <c r="E180" i="28"/>
  <c r="FL47" i="31"/>
  <c r="FL49" i="31" s="1"/>
  <c r="FL30" i="30" s="1"/>
  <c r="FL48" i="31"/>
  <c r="FQ38" i="8"/>
  <c r="FQ23" i="8"/>
  <c r="FQ47" i="8"/>
  <c r="FQ31" i="8"/>
  <c r="GB13" i="13" a="1"/>
  <c r="GB13" i="13" s="1"/>
  <c r="GB17" i="13" s="1"/>
  <c r="FT22" i="31" s="1"/>
  <c r="FT83" i="31" s="1"/>
  <c r="FT84" i="31" s="1"/>
  <c r="GB12" i="13" a="1"/>
  <c r="GB12" i="13" s="1"/>
  <c r="GB11" i="13" a="1"/>
  <c r="GB11" i="13" s="1"/>
  <c r="FQ54" i="8"/>
  <c r="FP27" i="31" a="1"/>
  <c r="FP27" i="31" s="1"/>
  <c r="E183" i="24"/>
  <c r="FO30" i="31"/>
  <c r="FO29" i="31"/>
  <c r="FO31" i="31" s="1"/>
  <c r="FO15" i="30" s="1"/>
  <c r="FX94" i="31"/>
  <c r="R113" i="31"/>
  <c r="I113" i="31"/>
  <c r="J113" i="31"/>
  <c r="K113" i="31"/>
  <c r="L113" i="31"/>
  <c r="M113" i="31"/>
  <c r="N113" i="31"/>
  <c r="O113" i="31"/>
  <c r="P113" i="31"/>
  <c r="Q113" i="31"/>
  <c r="FY46" i="31" a="1"/>
  <c r="FY46" i="31" s="1"/>
  <c r="FY37" i="31" a="1"/>
  <c r="FY37" i="31" s="1"/>
  <c r="FS52" i="31"/>
  <c r="FS53" i="31" s="1"/>
  <c r="FS56" i="31" s="1"/>
  <c r="FS58" i="31" s="1"/>
  <c r="FS38" i="30" s="1"/>
  <c r="FS70" i="31"/>
  <c r="FS71" i="31" s="1"/>
  <c r="FS74" i="31" s="1"/>
  <c r="FS76" i="31" s="1"/>
  <c r="FS54" i="30" s="1"/>
  <c r="FS61" i="31"/>
  <c r="FS62" i="31" s="1"/>
  <c r="FS65" i="31" s="1"/>
  <c r="FS67" i="31" s="1"/>
  <c r="FS46" i="30" s="1"/>
  <c r="FS25" i="31"/>
  <c r="FS26" i="31" s="1"/>
  <c r="FS43" i="31"/>
  <c r="FS44" i="31" s="1"/>
  <c r="FS34" i="31"/>
  <c r="FS35" i="31" s="1"/>
  <c r="FQ30" i="8"/>
  <c r="FQ39" i="8"/>
  <c r="FP67" i="8"/>
  <c r="FQ55" i="8"/>
  <c r="FR13" i="8"/>
  <c r="FR60" i="8"/>
  <c r="FR44" i="8"/>
  <c r="FR20" i="8"/>
  <c r="FS10" i="8"/>
  <c r="FS36" i="8" s="1"/>
  <c r="FR21" i="8"/>
  <c r="FR52" i="8"/>
  <c r="G11" i="24"/>
  <c r="F11" i="24"/>
  <c r="FR28" i="8"/>
  <c r="FR29" i="8"/>
  <c r="FQ22" i="8"/>
  <c r="FQ46" i="8"/>
  <c r="FQ62" i="8"/>
  <c r="FR61" i="8"/>
  <c r="FR37" i="8"/>
  <c r="FR38" i="8" s="1"/>
  <c r="FR45" i="8"/>
  <c r="FS38" i="7"/>
  <c r="FS37" i="7"/>
  <c r="FS39" i="7" s="1"/>
  <c r="FR53" i="8"/>
  <c r="GE7" i="13"/>
  <c r="FS73" i="7"/>
  <c r="FS75" i="7" s="1"/>
  <c r="FS74" i="7"/>
  <c r="FS102" i="7"/>
  <c r="FS83" i="7"/>
  <c r="FS82" i="7"/>
  <c r="FS84" i="7" s="1"/>
  <c r="FS46" i="7"/>
  <c r="FS48" i="7" s="1"/>
  <c r="FS47" i="7"/>
  <c r="FW90" i="7"/>
  <c r="FW91" i="7" s="1"/>
  <c r="FW78" i="7"/>
  <c r="FW79" i="7" s="1"/>
  <c r="FW69" i="7"/>
  <c r="FW70" i="7" s="1"/>
  <c r="FW60" i="7"/>
  <c r="FW61" i="7" s="1"/>
  <c r="FW51" i="7"/>
  <c r="FW52" i="7" s="1"/>
  <c r="FW42" i="7"/>
  <c r="FW43" i="7" s="1"/>
  <c r="FW33" i="7"/>
  <c r="FW34" i="7" s="1"/>
  <c r="FW24" i="7"/>
  <c r="FW25" i="7" s="1"/>
  <c r="FR104" i="7"/>
  <c r="FR103" i="7"/>
  <c r="FS65" i="7"/>
  <c r="FS64" i="7"/>
  <c r="FS66" i="7" s="1"/>
  <c r="FR30" i="7"/>
  <c r="FX21" i="7"/>
  <c r="FS55" i="7"/>
  <c r="FS57" i="7" s="1"/>
  <c r="FS56" i="7"/>
  <c r="FS101" i="7"/>
  <c r="FS29" i="7"/>
  <c r="FS104" i="7" s="1"/>
  <c r="FS28" i="7"/>
  <c r="GC9" i="13"/>
  <c r="GB16" i="13"/>
  <c r="FQ105" i="7"/>
  <c r="FQ14" i="8"/>
  <c r="GC8" i="13"/>
  <c r="GC10" i="13" s="1"/>
  <c r="FT81" i="7" a="1"/>
  <c r="FT81" i="7" s="1"/>
  <c r="FT80" i="7" a="1"/>
  <c r="FT80" i="7" s="1"/>
  <c r="FT72" i="7" a="1"/>
  <c r="FT72" i="7" s="1"/>
  <c r="FT71" i="7" a="1"/>
  <c r="FT71" i="7" s="1"/>
  <c r="FT54" i="7" a="1"/>
  <c r="FT54" i="7" s="1"/>
  <c r="FT53" i="7" a="1"/>
  <c r="FT53" i="7" s="1"/>
  <c r="FT62" i="7" a="1"/>
  <c r="FT62" i="7" s="1"/>
  <c r="FT63" i="7" a="1"/>
  <c r="FT63" i="7" s="1"/>
  <c r="FT26" i="7" a="1"/>
  <c r="FT26" i="7" s="1"/>
  <c r="FT36" i="7" a="1"/>
  <c r="FT36" i="7" s="1"/>
  <c r="FT35" i="7" a="1"/>
  <c r="FT35" i="7" s="1"/>
  <c r="FT45" i="7" a="1"/>
  <c r="FT45" i="7" s="1"/>
  <c r="FT44" i="7" a="1"/>
  <c r="FT44" i="7" s="1"/>
  <c r="FT27" i="7" a="1"/>
  <c r="FT27" i="7" s="1"/>
  <c r="FU18" i="7"/>
  <c r="FV49" i="9" l="1"/>
  <c r="FV48" i="9"/>
  <c r="FN45" i="31" a="1"/>
  <c r="FN45" i="31" s="1"/>
  <c r="E181" i="28"/>
  <c r="FM48" i="31"/>
  <c r="FM47" i="31"/>
  <c r="FM49" i="31" s="1"/>
  <c r="FM30" i="30" s="1"/>
  <c r="FN36" i="31" a="1"/>
  <c r="FN36" i="31" s="1"/>
  <c r="E181" i="25"/>
  <c r="FM39" i="31"/>
  <c r="FM38" i="31"/>
  <c r="FM40" i="31" s="1"/>
  <c r="FM22" i="30" s="1"/>
  <c r="GC13" i="13" a="1"/>
  <c r="GC13" i="13" s="1"/>
  <c r="GC17" i="13" s="1"/>
  <c r="FU22" i="31" s="1"/>
  <c r="FU83" i="31" s="1"/>
  <c r="FU84" i="31" s="1"/>
  <c r="GC12" i="13" a="1"/>
  <c r="GC12" i="13" s="1"/>
  <c r="GC11" i="13" a="1"/>
  <c r="GC11" i="13" s="1"/>
  <c r="FR30" i="8"/>
  <c r="FS20" i="8"/>
  <c r="FS60" i="8"/>
  <c r="FS13" i="8"/>
  <c r="FS52" i="8"/>
  <c r="FY94" i="31"/>
  <c r="FR23" i="8"/>
  <c r="FR55" i="8"/>
  <c r="FS44" i="8"/>
  <c r="FZ37" i="31" a="1"/>
  <c r="FZ37" i="31" s="1"/>
  <c r="FQ27" i="31" a="1"/>
  <c r="FQ27" i="31" s="1"/>
  <c r="E184" i="24"/>
  <c r="FP30" i="31"/>
  <c r="FP29" i="31"/>
  <c r="FP31" i="31" s="1"/>
  <c r="FP15" i="30" s="1"/>
  <c r="FZ46" i="31" a="1"/>
  <c r="FZ46" i="31" s="1"/>
  <c r="FR47" i="8"/>
  <c r="FS28" i="8"/>
  <c r="FR63" i="8"/>
  <c r="FT25" i="31"/>
  <c r="FT26" i="31" s="1"/>
  <c r="FT61" i="31"/>
  <c r="FT62" i="31" s="1"/>
  <c r="FT65" i="31" s="1"/>
  <c r="FT67" i="31" s="1"/>
  <c r="FT46" i="30" s="1"/>
  <c r="FT52" i="31"/>
  <c r="FT53" i="31" s="1"/>
  <c r="FT56" i="31" s="1"/>
  <c r="FT58" i="31" s="1"/>
  <c r="FT38" i="30" s="1"/>
  <c r="FT43" i="31"/>
  <c r="FT44" i="31" s="1"/>
  <c r="FT34" i="31"/>
  <c r="FT35" i="31" s="1"/>
  <c r="FT70" i="31"/>
  <c r="FT71" i="31" s="1"/>
  <c r="FT74" i="31" s="1"/>
  <c r="FT76" i="31" s="1"/>
  <c r="FT54" i="30" s="1"/>
  <c r="FR22" i="8"/>
  <c r="FR31" i="8"/>
  <c r="FR62" i="8"/>
  <c r="FS37" i="8"/>
  <c r="FS39" i="8" s="1"/>
  <c r="FS61" i="8"/>
  <c r="FS53" i="8"/>
  <c r="FT10" i="8"/>
  <c r="FT60" i="8" s="1"/>
  <c r="FR46" i="8"/>
  <c r="FR39" i="8"/>
  <c r="FR54" i="8"/>
  <c r="FS21" i="8"/>
  <c r="FS29" i="8"/>
  <c r="FS45" i="8"/>
  <c r="FT55" i="7"/>
  <c r="FT57" i="7" s="1"/>
  <c r="FT56" i="7"/>
  <c r="FT46" i="7"/>
  <c r="FT48" i="7" s="1"/>
  <c r="FT47" i="7"/>
  <c r="FT74" i="7"/>
  <c r="FT73" i="7"/>
  <c r="FT75" i="7" s="1"/>
  <c r="GC16" i="13"/>
  <c r="GD9" i="13"/>
  <c r="FR14" i="8"/>
  <c r="FR105" i="7"/>
  <c r="FR107" i="7" s="1"/>
  <c r="GD8" i="13"/>
  <c r="GD10" i="13" s="1"/>
  <c r="FU72" i="7" a="1"/>
  <c r="FU72" i="7" s="1"/>
  <c r="FU71" i="7" a="1"/>
  <c r="FU71" i="7" s="1"/>
  <c r="FU81" i="7" a="1"/>
  <c r="FU81" i="7" s="1"/>
  <c r="FU80" i="7" a="1"/>
  <c r="FU80" i="7" s="1"/>
  <c r="FU54" i="7" a="1"/>
  <c r="FU54" i="7" s="1"/>
  <c r="FU53" i="7" a="1"/>
  <c r="FU53" i="7" s="1"/>
  <c r="FU63" i="7" a="1"/>
  <c r="FU63" i="7" s="1"/>
  <c r="FU62" i="7" a="1"/>
  <c r="FU62" i="7" s="1"/>
  <c r="FU45" i="7" a="1"/>
  <c r="FU45" i="7" s="1"/>
  <c r="FU27" i="7" a="1"/>
  <c r="FU27" i="7" s="1"/>
  <c r="FU44" i="7" a="1"/>
  <c r="FU44" i="7" s="1"/>
  <c r="FU26" i="7" a="1"/>
  <c r="FU26" i="7" s="1"/>
  <c r="FU36" i="7" a="1"/>
  <c r="FU36" i="7" s="1"/>
  <c r="FU35" i="7" a="1"/>
  <c r="FU35" i="7" s="1"/>
  <c r="FV18" i="7"/>
  <c r="GF7" i="13"/>
  <c r="FT83" i="7"/>
  <c r="FT82" i="7"/>
  <c r="FT84" i="7" s="1"/>
  <c r="FQ107" i="7"/>
  <c r="FY21" i="7"/>
  <c r="FT101" i="7"/>
  <c r="FT29" i="7"/>
  <c r="FT28" i="7"/>
  <c r="FT30" i="7" s="1"/>
  <c r="FT65" i="7"/>
  <c r="FT64" i="7"/>
  <c r="FT66" i="7" s="1"/>
  <c r="FT102" i="7"/>
  <c r="FT37" i="7"/>
  <c r="FT39" i="7" s="1"/>
  <c r="FT38" i="7"/>
  <c r="FQ15" i="8"/>
  <c r="FQ67" i="8" s="1"/>
  <c r="FQ16" i="8"/>
  <c r="FX90" i="7"/>
  <c r="FX91" i="7" s="1"/>
  <c r="FX78" i="7"/>
  <c r="FX79" i="7" s="1"/>
  <c r="FX69" i="7"/>
  <c r="FX70" i="7" s="1"/>
  <c r="FX60" i="7"/>
  <c r="FX61" i="7" s="1"/>
  <c r="FX51" i="7"/>
  <c r="FX52" i="7" s="1"/>
  <c r="FX42" i="7"/>
  <c r="FX43" i="7" s="1"/>
  <c r="FX33" i="7"/>
  <c r="FX34" i="7" s="1"/>
  <c r="FX24" i="7"/>
  <c r="FX25" i="7" s="1"/>
  <c r="FS103" i="7"/>
  <c r="FS30" i="7"/>
  <c r="FV52" i="9" l="1" a="1"/>
  <c r="FV52" i="9" s="1"/>
  <c r="FW49" i="9"/>
  <c r="FW48" i="9"/>
  <c r="FO36" i="31" a="1"/>
  <c r="FO36" i="31" s="1"/>
  <c r="E182" i="25"/>
  <c r="FN39" i="31"/>
  <c r="FN38" i="31"/>
  <c r="FN40" i="31" s="1"/>
  <c r="FN22" i="30" s="1"/>
  <c r="E182" i="28"/>
  <c r="FO45" i="31" a="1"/>
  <c r="FO45" i="31" s="1"/>
  <c r="FN48" i="31"/>
  <c r="FN47" i="31"/>
  <c r="FN49" i="31" s="1"/>
  <c r="FN30" i="30" s="1"/>
  <c r="FS31" i="8"/>
  <c r="FS22" i="8"/>
  <c r="FS63" i="8"/>
  <c r="GD13" i="13" a="1"/>
  <c r="GD13" i="13" s="1"/>
  <c r="GD17" i="13" s="1"/>
  <c r="FV22" i="31" s="1"/>
  <c r="FV83" i="31" s="1"/>
  <c r="FV84" i="31" s="1"/>
  <c r="GD12" i="13" a="1"/>
  <c r="GD12" i="13" s="1"/>
  <c r="GD11" i="13" a="1"/>
  <c r="GD11" i="13" s="1"/>
  <c r="FS54" i="8"/>
  <c r="FS30" i="8"/>
  <c r="FT20" i="8"/>
  <c r="FS47" i="8"/>
  <c r="GA37" i="31" a="1"/>
  <c r="GA37" i="31" s="1"/>
  <c r="FQ30" i="31"/>
  <c r="FQ29" i="31"/>
  <c r="FQ31" i="31" s="1"/>
  <c r="FQ15" i="30" s="1"/>
  <c r="GA46" i="31" a="1"/>
  <c r="GA46" i="31" s="1"/>
  <c r="FZ94" i="31"/>
  <c r="FR27" i="31" a="1"/>
  <c r="FR27" i="31" s="1"/>
  <c r="E185" i="24"/>
  <c r="FT28" i="8"/>
  <c r="FT13" i="8"/>
  <c r="FT36" i="8"/>
  <c r="FT44" i="8"/>
  <c r="FT52" i="8"/>
  <c r="FU70" i="31"/>
  <c r="FU71" i="31" s="1"/>
  <c r="FU74" i="31" s="1"/>
  <c r="FU76" i="31" s="1"/>
  <c r="FU54" i="30" s="1"/>
  <c r="FU61" i="31"/>
  <c r="FU62" i="31" s="1"/>
  <c r="FU65" i="31" s="1"/>
  <c r="FU67" i="31" s="1"/>
  <c r="FU46" i="30" s="1"/>
  <c r="FU52" i="31"/>
  <c r="FU53" i="31" s="1"/>
  <c r="FU56" i="31" s="1"/>
  <c r="FU58" i="31" s="1"/>
  <c r="FU38" i="30" s="1"/>
  <c r="FU25" i="31"/>
  <c r="FU26" i="31" s="1"/>
  <c r="FU43" i="31"/>
  <c r="FU44" i="31" s="1"/>
  <c r="FU34" i="31"/>
  <c r="FU35" i="31" s="1"/>
  <c r="FS55" i="8"/>
  <c r="FT29" i="8"/>
  <c r="FU10" i="8"/>
  <c r="FU52" i="8" s="1"/>
  <c r="FT37" i="8"/>
  <c r="FS38" i="8"/>
  <c r="FT21" i="8"/>
  <c r="FS62" i="8"/>
  <c r="FT53" i="8"/>
  <c r="FT61" i="8"/>
  <c r="FT62" i="8" s="1"/>
  <c r="FT45" i="8"/>
  <c r="FS46" i="8"/>
  <c r="FS23" i="8"/>
  <c r="FU64" i="7"/>
  <c r="FU66" i="7" s="1"/>
  <c r="FU65" i="7"/>
  <c r="FT104" i="7"/>
  <c r="FV81" i="7" a="1"/>
  <c r="FV81" i="7" s="1"/>
  <c r="FV80" i="7" a="1"/>
  <c r="FV80" i="7" s="1"/>
  <c r="FV72" i="7" a="1"/>
  <c r="FV72" i="7" s="1"/>
  <c r="FV63" i="7" a="1"/>
  <c r="FV63" i="7" s="1"/>
  <c r="FV62" i="7" a="1"/>
  <c r="FV62" i="7" s="1"/>
  <c r="FV71" i="7" a="1"/>
  <c r="FV71" i="7" s="1"/>
  <c r="FV54" i="7" a="1"/>
  <c r="FV54" i="7" s="1"/>
  <c r="FV53" i="7" a="1"/>
  <c r="FV53" i="7" s="1"/>
  <c r="FV45" i="7" a="1"/>
  <c r="FV45" i="7" s="1"/>
  <c r="FV44" i="7" a="1"/>
  <c r="FV44" i="7" s="1"/>
  <c r="FV36" i="7" a="1"/>
  <c r="FV36" i="7" s="1"/>
  <c r="FV35" i="7" a="1"/>
  <c r="FV35" i="7" s="1"/>
  <c r="FV27" i="7" a="1"/>
  <c r="FV27" i="7" s="1"/>
  <c r="FV26" i="7" a="1"/>
  <c r="FV26" i="7" s="1"/>
  <c r="FW18" i="7"/>
  <c r="GE8" i="13"/>
  <c r="GE10" i="13" s="1"/>
  <c r="FR16" i="8"/>
  <c r="FR15" i="8"/>
  <c r="FR67" i="8" s="1"/>
  <c r="FU37" i="7"/>
  <c r="FU39" i="7" s="1"/>
  <c r="FU38" i="7"/>
  <c r="FU56" i="7"/>
  <c r="FU55" i="7"/>
  <c r="FU57" i="7" s="1"/>
  <c r="GD16" i="13"/>
  <c r="GE9" i="13"/>
  <c r="FY69" i="7"/>
  <c r="FY70" i="7" s="1"/>
  <c r="FY78" i="7"/>
  <c r="FY79" i="7" s="1"/>
  <c r="FY42" i="7"/>
  <c r="FY43" i="7" s="1"/>
  <c r="FY33" i="7"/>
  <c r="FY34" i="7" s="1"/>
  <c r="FY24" i="7"/>
  <c r="FY25" i="7" s="1"/>
  <c r="FY90" i="7"/>
  <c r="FY91" i="7" s="1"/>
  <c r="FY60" i="7"/>
  <c r="FY61" i="7" s="1"/>
  <c r="FY51" i="7"/>
  <c r="FY52" i="7" s="1"/>
  <c r="FU101" i="7"/>
  <c r="FU28" i="7"/>
  <c r="FU30" i="7" s="1"/>
  <c r="FU29" i="7"/>
  <c r="FU83" i="7"/>
  <c r="FU82" i="7"/>
  <c r="FU84" i="7" s="1"/>
  <c r="FZ21" i="7"/>
  <c r="FT103" i="7"/>
  <c r="GG7" i="13"/>
  <c r="FU46" i="7"/>
  <c r="FU48" i="7" s="1"/>
  <c r="FU47" i="7"/>
  <c r="FT14" i="8"/>
  <c r="FT105" i="7"/>
  <c r="FT107" i="7" s="1"/>
  <c r="FS14" i="8"/>
  <c r="FS105" i="7"/>
  <c r="FU102" i="7"/>
  <c r="FU74" i="7"/>
  <c r="FU73" i="7"/>
  <c r="FU75" i="7" s="1"/>
  <c r="FW52" i="9" l="1" a="1"/>
  <c r="FW52" i="9" s="1"/>
  <c r="FX49" i="9"/>
  <c r="FX48" i="9"/>
  <c r="FO48" i="31"/>
  <c r="FO47" i="31"/>
  <c r="FO49" i="31" s="1"/>
  <c r="FO30" i="30" s="1"/>
  <c r="FP45" i="31" a="1"/>
  <c r="FP45" i="31" s="1"/>
  <c r="E183" i="28"/>
  <c r="E183" i="25"/>
  <c r="FP36" i="31" a="1"/>
  <c r="FP36" i="31" s="1"/>
  <c r="FO39" i="31"/>
  <c r="FO38" i="31"/>
  <c r="FO40" i="31" s="1"/>
  <c r="FO22" i="30" s="1"/>
  <c r="FT23" i="8"/>
  <c r="GE12" i="13" a="1"/>
  <c r="GE12" i="13" s="1"/>
  <c r="GE16" i="13" s="1"/>
  <c r="GE13" i="13" a="1"/>
  <c r="GE13" i="13" s="1"/>
  <c r="GE17" i="13" s="1"/>
  <c r="FW22" i="31" s="1"/>
  <c r="FW83" i="31" s="1"/>
  <c r="FW84" i="31" s="1"/>
  <c r="GE11" i="13" a="1"/>
  <c r="GE11" i="13" s="1"/>
  <c r="FT15" i="8"/>
  <c r="FT54" i="8"/>
  <c r="FT39" i="8"/>
  <c r="FT38" i="8"/>
  <c r="GA94" i="31"/>
  <c r="FT31" i="8"/>
  <c r="GB37" i="31" a="1"/>
  <c r="GB37" i="31" s="1"/>
  <c r="FS27" i="31" a="1"/>
  <c r="FS27" i="31" s="1"/>
  <c r="E186" i="24"/>
  <c r="FR30" i="31"/>
  <c r="FR29" i="31"/>
  <c r="FR31" i="31" s="1"/>
  <c r="FR15" i="30" s="1"/>
  <c r="GB46" i="31" a="1"/>
  <c r="GB46" i="31" s="1"/>
  <c r="FT47" i="8"/>
  <c r="FT30" i="8"/>
  <c r="FV43" i="31"/>
  <c r="FV44" i="31" s="1"/>
  <c r="FV25" i="31"/>
  <c r="FV26" i="31" s="1"/>
  <c r="FV70" i="31"/>
  <c r="FV71" i="31" s="1"/>
  <c r="FV74" i="31" s="1"/>
  <c r="FV76" i="31" s="1"/>
  <c r="FV54" i="30" s="1"/>
  <c r="FV34" i="31"/>
  <c r="FV35" i="31" s="1"/>
  <c r="FV61" i="31"/>
  <c r="FV62" i="31" s="1"/>
  <c r="FV65" i="31" s="1"/>
  <c r="FV67" i="31" s="1"/>
  <c r="FV46" i="30" s="1"/>
  <c r="FV52" i="31"/>
  <c r="FV53" i="31" s="1"/>
  <c r="FV56" i="31" s="1"/>
  <c r="FV58" i="31" s="1"/>
  <c r="FV38" i="30" s="1"/>
  <c r="GH7" i="13"/>
  <c r="FU44" i="8"/>
  <c r="FT63" i="8"/>
  <c r="FU60" i="8"/>
  <c r="FU13" i="8"/>
  <c r="FU20" i="8"/>
  <c r="FU28" i="8"/>
  <c r="FU36" i="8"/>
  <c r="FU21" i="8"/>
  <c r="FU45" i="8"/>
  <c r="FT22" i="8"/>
  <c r="FV10" i="8"/>
  <c r="FV60" i="8" s="1"/>
  <c r="FT46" i="8"/>
  <c r="FU61" i="8"/>
  <c r="FT55" i="8"/>
  <c r="FU29" i="8"/>
  <c r="FU37" i="8"/>
  <c r="FT16" i="8"/>
  <c r="FS107" i="7"/>
  <c r="GF9" i="13"/>
  <c r="FV102" i="7"/>
  <c r="FV65" i="7"/>
  <c r="FV64" i="7"/>
  <c r="FV66" i="7" s="1"/>
  <c r="FS16" i="8"/>
  <c r="FS15" i="8"/>
  <c r="FS67" i="8" s="1"/>
  <c r="FU53" i="8"/>
  <c r="FU54" i="8" s="1"/>
  <c r="FV37" i="7"/>
  <c r="FV39" i="7" s="1"/>
  <c r="FV38" i="7"/>
  <c r="GA21" i="7"/>
  <c r="FU104" i="7"/>
  <c r="FU103" i="7"/>
  <c r="FV46" i="7"/>
  <c r="FV48" i="7" s="1"/>
  <c r="FV47" i="7"/>
  <c r="FV82" i="7"/>
  <c r="FV84" i="7" s="1"/>
  <c r="FV83" i="7"/>
  <c r="FV101" i="7"/>
  <c r="FV28" i="7"/>
  <c r="FV29" i="7"/>
  <c r="FV73" i="7"/>
  <c r="FV75" i="7" s="1"/>
  <c r="FV74" i="7"/>
  <c r="GF8" i="13"/>
  <c r="GF10" i="13" s="1"/>
  <c r="FU105" i="7"/>
  <c r="FU107" i="7" s="1"/>
  <c r="FU14" i="8"/>
  <c r="FV55" i="7"/>
  <c r="FV57" i="7" s="1"/>
  <c r="FV56" i="7"/>
  <c r="FZ90" i="7"/>
  <c r="FZ91" i="7" s="1"/>
  <c r="FZ69" i="7"/>
  <c r="FZ70" i="7" s="1"/>
  <c r="FZ78" i="7"/>
  <c r="FZ79" i="7" s="1"/>
  <c r="FZ60" i="7"/>
  <c r="FZ61" i="7" s="1"/>
  <c r="FZ51" i="7"/>
  <c r="FZ52" i="7" s="1"/>
  <c r="FZ42" i="7"/>
  <c r="FZ43" i="7" s="1"/>
  <c r="FZ33" i="7"/>
  <c r="FZ34" i="7" s="1"/>
  <c r="FZ24" i="7"/>
  <c r="FZ25" i="7" s="1"/>
  <c r="FW81" i="7" a="1"/>
  <c r="FW81" i="7" s="1"/>
  <c r="FW63" i="7" a="1"/>
  <c r="FW63" i="7" s="1"/>
  <c r="FW62" i="7" a="1"/>
  <c r="FW62" i="7" s="1"/>
  <c r="FW71" i="7" a="1"/>
  <c r="FW71" i="7" s="1"/>
  <c r="FW54" i="7" a="1"/>
  <c r="FW54" i="7" s="1"/>
  <c r="FW53" i="7" a="1"/>
  <c r="FW53" i="7" s="1"/>
  <c r="FW45" i="7" a="1"/>
  <c r="FW45" i="7" s="1"/>
  <c r="FW44" i="7" a="1"/>
  <c r="FW44" i="7" s="1"/>
  <c r="FW36" i="7" a="1"/>
  <c r="FW36" i="7" s="1"/>
  <c r="FW35" i="7" a="1"/>
  <c r="FW35" i="7" s="1"/>
  <c r="FW80" i="7" a="1"/>
  <c r="FW80" i="7" s="1"/>
  <c r="FW72" i="7" a="1"/>
  <c r="FW72" i="7" s="1"/>
  <c r="FX18" i="7"/>
  <c r="FW27" i="7" a="1"/>
  <c r="FW27" i="7" s="1"/>
  <c r="FW26" i="7" a="1"/>
  <c r="FW26" i="7" s="1"/>
  <c r="FX52" i="9" l="1" a="1"/>
  <c r="FX52" i="9" s="1"/>
  <c r="FY49" i="9"/>
  <c r="FY48" i="9"/>
  <c r="FP39" i="31"/>
  <c r="FP38" i="31"/>
  <c r="FP40" i="31" s="1"/>
  <c r="FP22" i="30" s="1"/>
  <c r="FQ36" i="31" a="1"/>
  <c r="FQ36" i="31" s="1"/>
  <c r="E184" i="25"/>
  <c r="FQ45" i="31" a="1"/>
  <c r="FQ45" i="31" s="1"/>
  <c r="E184" i="28"/>
  <c r="FP47" i="31"/>
  <c r="FP49" i="31" s="1"/>
  <c r="FP30" i="30" s="1"/>
  <c r="FP48" i="31"/>
  <c r="GF12" i="13" a="1"/>
  <c r="GF12" i="13" s="1"/>
  <c r="GF13" i="13" a="1"/>
  <c r="GF13" i="13" s="1"/>
  <c r="GF17" i="13" s="1"/>
  <c r="FX22" i="31" s="1"/>
  <c r="FX83" i="31" s="1"/>
  <c r="FX84" i="31" s="1"/>
  <c r="GF11" i="13" a="1"/>
  <c r="GF11" i="13" s="1"/>
  <c r="GB94" i="31"/>
  <c r="FU39" i="8"/>
  <c r="FV52" i="8"/>
  <c r="FV28" i="8"/>
  <c r="FV13" i="8"/>
  <c r="FU16" i="8"/>
  <c r="FV36" i="8"/>
  <c r="FU63" i="8"/>
  <c r="GC37" i="31" a="1"/>
  <c r="GC37" i="31" s="1"/>
  <c r="FT27" i="31" a="1"/>
  <c r="FT27" i="31" s="1"/>
  <c r="E187" i="24"/>
  <c r="FS30" i="31"/>
  <c r="FS29" i="31"/>
  <c r="FS31" i="31" s="1"/>
  <c r="FS15" i="30" s="1"/>
  <c r="GC46" i="31" a="1"/>
  <c r="GC46" i="31" s="1"/>
  <c r="FU22" i="8"/>
  <c r="FU47" i="8"/>
  <c r="FW43" i="31"/>
  <c r="FW44" i="31" s="1"/>
  <c r="FW61" i="31"/>
  <c r="FW62" i="31" s="1"/>
  <c r="FW65" i="31" s="1"/>
  <c r="FW67" i="31" s="1"/>
  <c r="FW46" i="30" s="1"/>
  <c r="FW34" i="31"/>
  <c r="FW35" i="31" s="1"/>
  <c r="FW52" i="31"/>
  <c r="FW53" i="31" s="1"/>
  <c r="FW56" i="31" s="1"/>
  <c r="FW58" i="31" s="1"/>
  <c r="FW38" i="30" s="1"/>
  <c r="FW25" i="31"/>
  <c r="FW26" i="31" s="1"/>
  <c r="FW70" i="31"/>
  <c r="FW71" i="31" s="1"/>
  <c r="FW74" i="31" s="1"/>
  <c r="FW76" i="31" s="1"/>
  <c r="FW54" i="30" s="1"/>
  <c r="FU62" i="8"/>
  <c r="GI7" i="13"/>
  <c r="FU23" i="8"/>
  <c r="FU30" i="8"/>
  <c r="FU31" i="8"/>
  <c r="FU46" i="8"/>
  <c r="FT67" i="8"/>
  <c r="FU15" i="8"/>
  <c r="FU38" i="8"/>
  <c r="FV20" i="8"/>
  <c r="FV45" i="8"/>
  <c r="FV61" i="8"/>
  <c r="FV62" i="8" s="1"/>
  <c r="FV53" i="8"/>
  <c r="FV21" i="8"/>
  <c r="FV29" i="8"/>
  <c r="FV44" i="8"/>
  <c r="FV37" i="8"/>
  <c r="FW10" i="8"/>
  <c r="FV103" i="7"/>
  <c r="FU55" i="8"/>
  <c r="FW101" i="7"/>
  <c r="FW29" i="7"/>
  <c r="FW28" i="7"/>
  <c r="FW30" i="7" s="1"/>
  <c r="FW55" i="7"/>
  <c r="FW57" i="7" s="1"/>
  <c r="FW56" i="7"/>
  <c r="GG8" i="13"/>
  <c r="GG9" i="13"/>
  <c r="GF16" i="13"/>
  <c r="FX81" i="7" a="1"/>
  <c r="FX81" i="7" s="1"/>
  <c r="FX80" i="7" a="1"/>
  <c r="FX80" i="7" s="1"/>
  <c r="FX72" i="7" a="1"/>
  <c r="FX72" i="7" s="1"/>
  <c r="FX71" i="7" a="1"/>
  <c r="FX71" i="7" s="1"/>
  <c r="FX54" i="7" a="1"/>
  <c r="FX54" i="7" s="1"/>
  <c r="FX53" i="7" a="1"/>
  <c r="FX53" i="7" s="1"/>
  <c r="FX62" i="7" a="1"/>
  <c r="FX62" i="7" s="1"/>
  <c r="FX44" i="7" a="1"/>
  <c r="FX44" i="7" s="1"/>
  <c r="FX36" i="7" a="1"/>
  <c r="FX36" i="7" s="1"/>
  <c r="FX26" i="7" a="1"/>
  <c r="FX26" i="7" s="1"/>
  <c r="FX35" i="7" a="1"/>
  <c r="FX35" i="7" s="1"/>
  <c r="FX27" i="7" a="1"/>
  <c r="FX27" i="7" s="1"/>
  <c r="FX63" i="7" a="1"/>
  <c r="FX63" i="7" s="1"/>
  <c r="FY18" i="7"/>
  <c r="FX45" i="7" a="1"/>
  <c r="FX45" i="7" s="1"/>
  <c r="FW102" i="7"/>
  <c r="FW73" i="7"/>
  <c r="FW75" i="7" s="1"/>
  <c r="FW74" i="7"/>
  <c r="GB21" i="7"/>
  <c r="FW64" i="7"/>
  <c r="FW66" i="7" s="1"/>
  <c r="FW65" i="7"/>
  <c r="GA90" i="7"/>
  <c r="GA91" i="7" s="1"/>
  <c r="GA78" i="7"/>
  <c r="GA79" i="7" s="1"/>
  <c r="GA69" i="7"/>
  <c r="GA70" i="7" s="1"/>
  <c r="GA60" i="7"/>
  <c r="GA61" i="7" s="1"/>
  <c r="GA51" i="7"/>
  <c r="GA52" i="7" s="1"/>
  <c r="GA42" i="7"/>
  <c r="GA43" i="7" s="1"/>
  <c r="GA33" i="7"/>
  <c r="GA34" i="7" s="1"/>
  <c r="GA24" i="7"/>
  <c r="GA25" i="7" s="1"/>
  <c r="FW82" i="7"/>
  <c r="FW84" i="7" s="1"/>
  <c r="FW83" i="7"/>
  <c r="FW37" i="7"/>
  <c r="FW39" i="7" s="1"/>
  <c r="FW38" i="7"/>
  <c r="FW46" i="7"/>
  <c r="FW48" i="7" s="1"/>
  <c r="FW47" i="7"/>
  <c r="FV104" i="7"/>
  <c r="FV30" i="7"/>
  <c r="FY52" i="9" l="1" a="1"/>
  <c r="FY52" i="9" s="1"/>
  <c r="FZ48" i="9"/>
  <c r="FZ49" i="9"/>
  <c r="FZ52" i="9" s="1" a="1"/>
  <c r="FZ52" i="9" s="1"/>
  <c r="E185" i="28"/>
  <c r="FR45" i="31" a="1"/>
  <c r="FR45" i="31" s="1"/>
  <c r="FR36" i="31" a="1"/>
  <c r="FR36" i="31" s="1"/>
  <c r="E185" i="25"/>
  <c r="FQ39" i="31"/>
  <c r="FQ38" i="31"/>
  <c r="FQ40" i="31" s="1"/>
  <c r="FQ22" i="30" s="1"/>
  <c r="FQ48" i="31"/>
  <c r="FQ47" i="31"/>
  <c r="FQ49" i="31" s="1"/>
  <c r="FQ30" i="30" s="1"/>
  <c r="FV55" i="8"/>
  <c r="FV31" i="8"/>
  <c r="FW13" i="8"/>
  <c r="GH9" i="13"/>
  <c r="GG13" i="13" a="1"/>
  <c r="GG13" i="13" s="1"/>
  <c r="GG17" i="13" s="1"/>
  <c r="FY22" i="31" s="1"/>
  <c r="FY83" i="31" s="1"/>
  <c r="FY84" i="31" s="1"/>
  <c r="GG12" i="13" a="1"/>
  <c r="GG12" i="13" s="1"/>
  <c r="GG11" i="13" a="1"/>
  <c r="GG11" i="13" s="1"/>
  <c r="FV54" i="8"/>
  <c r="FV39" i="8"/>
  <c r="GD37" i="31" a="1"/>
  <c r="GD37" i="31" s="1"/>
  <c r="FV23" i="8"/>
  <c r="FT30" i="31"/>
  <c r="FT29" i="31"/>
  <c r="FT31" i="31" s="1"/>
  <c r="FT15" i="30" s="1"/>
  <c r="GD46" i="31" a="1"/>
  <c r="GD46" i="31" s="1"/>
  <c r="GC94" i="31"/>
  <c r="E188" i="24"/>
  <c r="FU27" i="31" a="1"/>
  <c r="FU27" i="31" s="1"/>
  <c r="FX52" i="31"/>
  <c r="FX53" i="31" s="1"/>
  <c r="FX56" i="31" s="1"/>
  <c r="FX58" i="31" s="1"/>
  <c r="FX38" i="30" s="1"/>
  <c r="FX43" i="31"/>
  <c r="FX44" i="31" s="1"/>
  <c r="FX34" i="31"/>
  <c r="FX35" i="31" s="1"/>
  <c r="FX70" i="31"/>
  <c r="FX71" i="31" s="1"/>
  <c r="FX74" i="31" s="1"/>
  <c r="FX76" i="31" s="1"/>
  <c r="FX54" i="30" s="1"/>
  <c r="FX61" i="31"/>
  <c r="FX62" i="31" s="1"/>
  <c r="FX65" i="31" s="1"/>
  <c r="FX67" i="31" s="1"/>
  <c r="FX46" i="30" s="1"/>
  <c r="FX25" i="31"/>
  <c r="FX26" i="31" s="1"/>
  <c r="GG10" i="13"/>
  <c r="GH8" i="13"/>
  <c r="GJ7" i="13"/>
  <c r="GC21" i="7"/>
  <c r="GC24" i="7" s="1"/>
  <c r="GC25" i="7" s="1"/>
  <c r="FV30" i="8"/>
  <c r="FV63" i="8"/>
  <c r="FU67" i="8"/>
  <c r="FV47" i="8"/>
  <c r="FV22" i="8"/>
  <c r="FW20" i="8"/>
  <c r="FW52" i="8"/>
  <c r="FV38" i="8"/>
  <c r="FV46" i="8"/>
  <c r="FW45" i="8"/>
  <c r="FX10" i="8"/>
  <c r="FX52" i="8" s="1"/>
  <c r="FW21" i="8"/>
  <c r="FW28" i="8"/>
  <c r="FW44" i="8"/>
  <c r="FW53" i="8"/>
  <c r="FW61" i="8"/>
  <c r="FW60" i="8"/>
  <c r="FW29" i="8"/>
  <c r="FW36" i="8"/>
  <c r="FW37" i="8"/>
  <c r="FX37" i="7"/>
  <c r="FX39" i="7" s="1"/>
  <c r="FX38" i="7"/>
  <c r="FX73" i="7"/>
  <c r="FX75" i="7" s="1"/>
  <c r="FX74" i="7"/>
  <c r="FX101" i="7"/>
  <c r="FX28" i="7"/>
  <c r="FX30" i="7" s="1"/>
  <c r="FX29" i="7"/>
  <c r="FX82" i="7"/>
  <c r="FX84" i="7" s="1"/>
  <c r="FX83" i="7"/>
  <c r="GB90" i="7"/>
  <c r="GB91" i="7" s="1"/>
  <c r="GB69" i="7"/>
  <c r="GB70" i="7" s="1"/>
  <c r="GB78" i="7"/>
  <c r="GB79" i="7" s="1"/>
  <c r="GB60" i="7"/>
  <c r="GB61" i="7" s="1"/>
  <c r="GB33" i="7"/>
  <c r="GB34" i="7" s="1"/>
  <c r="GB24" i="7"/>
  <c r="GB25" i="7" s="1"/>
  <c r="GB51" i="7"/>
  <c r="GB52" i="7" s="1"/>
  <c r="GB42" i="7"/>
  <c r="GB43" i="7" s="1"/>
  <c r="FW103" i="7"/>
  <c r="FY72" i="7" a="1"/>
  <c r="FY72" i="7" s="1"/>
  <c r="FY71" i="7" a="1"/>
  <c r="FY71" i="7" s="1"/>
  <c r="FY81" i="7" a="1"/>
  <c r="FY81" i="7" s="1"/>
  <c r="FY54" i="7" a="1"/>
  <c r="FY54" i="7" s="1"/>
  <c r="FY53" i="7" a="1"/>
  <c r="FY53" i="7" s="1"/>
  <c r="FY63" i="7" a="1"/>
  <c r="FY63" i="7" s="1"/>
  <c r="FY80" i="7" a="1"/>
  <c r="FY80" i="7" s="1"/>
  <c r="FY62" i="7" a="1"/>
  <c r="FY62" i="7" s="1"/>
  <c r="FY35" i="7" a="1"/>
  <c r="FY35" i="7" s="1"/>
  <c r="FY27" i="7" a="1"/>
  <c r="FY27" i="7" s="1"/>
  <c r="FZ18" i="7"/>
  <c r="FY45" i="7" a="1"/>
  <c r="FY45" i="7" s="1"/>
  <c r="FY44" i="7" a="1"/>
  <c r="FY44" i="7" s="1"/>
  <c r="FY26" i="7" a="1"/>
  <c r="FY26" i="7" s="1"/>
  <c r="FY36" i="7" a="1"/>
  <c r="FY36" i="7" s="1"/>
  <c r="FX46" i="7"/>
  <c r="FX48" i="7" s="1"/>
  <c r="FX47" i="7"/>
  <c r="FW104" i="7"/>
  <c r="FX56" i="7"/>
  <c r="FX55" i="7"/>
  <c r="FX57" i="7" s="1"/>
  <c r="FX102" i="7"/>
  <c r="FV105" i="7"/>
  <c r="FV107" i="7" s="1"/>
  <c r="FV14" i="8"/>
  <c r="FW14" i="8"/>
  <c r="FW105" i="7"/>
  <c r="FW107" i="7" s="1"/>
  <c r="FX64" i="7"/>
  <c r="FX66" i="7" s="1"/>
  <c r="FX65" i="7"/>
  <c r="FW16" i="8" l="1"/>
  <c r="GA49" i="9"/>
  <c r="GA48" i="9"/>
  <c r="FS36" i="31" a="1"/>
  <c r="FS36" i="31" s="1"/>
  <c r="E186" i="25"/>
  <c r="FR39" i="31"/>
  <c r="FR38" i="31"/>
  <c r="FR40" i="31" s="1"/>
  <c r="FR22" i="30" s="1"/>
  <c r="FR47" i="31"/>
  <c r="FR49" i="31" s="1"/>
  <c r="FR30" i="30" s="1"/>
  <c r="FR48" i="31"/>
  <c r="FS45" i="31" a="1"/>
  <c r="FS45" i="31" s="1"/>
  <c r="E186" i="28"/>
  <c r="FW55" i="8"/>
  <c r="GH13" i="13" a="1"/>
  <c r="GH13" i="13" s="1"/>
  <c r="GH17" i="13" s="1"/>
  <c r="FZ22" i="31" s="1"/>
  <c r="FZ83" i="31" s="1"/>
  <c r="FZ84" i="31" s="1"/>
  <c r="GH12" i="13" a="1"/>
  <c r="GH12" i="13" s="1"/>
  <c r="GH11" i="13" a="1"/>
  <c r="GH11" i="13" s="1"/>
  <c r="GI9" i="13"/>
  <c r="GJ9" i="13" s="1"/>
  <c r="FW22" i="8"/>
  <c r="FX36" i="8"/>
  <c r="FU30" i="31"/>
  <c r="FU29" i="31"/>
  <c r="FU31" i="31" s="1"/>
  <c r="FU15" i="30" s="1"/>
  <c r="GD94" i="31"/>
  <c r="FV27" i="31" a="1"/>
  <c r="FV27" i="31" s="1"/>
  <c r="I188" i="24"/>
  <c r="E189" i="24"/>
  <c r="GE46" i="31" a="1"/>
  <c r="GE46" i="31" s="1"/>
  <c r="GE37" i="31" a="1"/>
  <c r="GE37" i="31" s="1"/>
  <c r="FW63" i="8"/>
  <c r="GC60" i="7"/>
  <c r="GC61" i="7" s="1"/>
  <c r="GC78" i="7"/>
  <c r="GC79" i="7" s="1"/>
  <c r="GC42" i="7"/>
  <c r="GC43" i="7" s="1"/>
  <c r="GC33" i="7"/>
  <c r="GC34" i="7" s="1"/>
  <c r="GC90" i="7"/>
  <c r="GC91" i="7" s="1"/>
  <c r="GC69" i="7"/>
  <c r="GC70" i="7" s="1"/>
  <c r="GC51" i="7"/>
  <c r="GC52" i="7" s="1"/>
  <c r="GG16" i="13"/>
  <c r="GD21" i="7" s="1"/>
  <c r="GD51" i="7" s="1"/>
  <c r="GD52" i="7" s="1"/>
  <c r="GH10" i="13"/>
  <c r="GI8" i="13"/>
  <c r="GK7" i="13"/>
  <c r="FW38" i="8"/>
  <c r="FW23" i="8"/>
  <c r="FW46" i="8"/>
  <c r="FW54" i="8"/>
  <c r="FW39" i="8"/>
  <c r="FW47" i="8"/>
  <c r="FX44" i="8"/>
  <c r="FW31" i="8"/>
  <c r="FX60" i="8"/>
  <c r="FX20" i="8"/>
  <c r="FX13" i="8"/>
  <c r="FX28" i="8"/>
  <c r="FW62" i="8"/>
  <c r="FX29" i="8"/>
  <c r="FY10" i="8"/>
  <c r="FY44" i="8" s="1"/>
  <c r="FX53" i="8"/>
  <c r="FX54" i="8" s="1"/>
  <c r="FX61" i="8"/>
  <c r="FW30" i="8"/>
  <c r="FX21" i="8"/>
  <c r="FX45" i="8"/>
  <c r="FX37" i="8"/>
  <c r="FW15" i="8"/>
  <c r="FY101" i="7"/>
  <c r="FY29" i="7"/>
  <c r="FY28" i="7"/>
  <c r="FY30" i="7" s="1"/>
  <c r="FX103" i="7"/>
  <c r="FY64" i="7"/>
  <c r="FY66" i="7" s="1"/>
  <c r="FY65" i="7"/>
  <c r="FX104" i="7"/>
  <c r="FV15" i="8"/>
  <c r="FV67" i="8" s="1"/>
  <c r="FV16" i="8"/>
  <c r="FY47" i="7"/>
  <c r="FY46" i="7"/>
  <c r="FY48" i="7" s="1"/>
  <c r="FY55" i="7"/>
  <c r="FY57" i="7" s="1"/>
  <c r="FY56" i="7"/>
  <c r="FY82" i="7"/>
  <c r="FY84" i="7" s="1"/>
  <c r="FY83" i="7"/>
  <c r="FX14" i="8"/>
  <c r="FX105" i="7"/>
  <c r="FX107" i="7" s="1"/>
  <c r="FZ80" i="7" a="1"/>
  <c r="FZ80" i="7" s="1"/>
  <c r="FZ71" i="7" a="1"/>
  <c r="FZ71" i="7" s="1"/>
  <c r="FZ63" i="7" a="1"/>
  <c r="FZ63" i="7" s="1"/>
  <c r="FZ62" i="7" a="1"/>
  <c r="FZ62" i="7" s="1"/>
  <c r="FZ72" i="7" a="1"/>
  <c r="FZ72" i="7" s="1"/>
  <c r="FZ54" i="7" a="1"/>
  <c r="FZ54" i="7" s="1"/>
  <c r="FZ53" i="7" a="1"/>
  <c r="FZ53" i="7" s="1"/>
  <c r="FZ81" i="7" a="1"/>
  <c r="FZ81" i="7" s="1"/>
  <c r="FZ45" i="7" a="1"/>
  <c r="FZ45" i="7" s="1"/>
  <c r="FZ44" i="7" a="1"/>
  <c r="FZ44" i="7" s="1"/>
  <c r="FZ36" i="7" a="1"/>
  <c r="FZ36" i="7" s="1"/>
  <c r="FZ35" i="7" a="1"/>
  <c r="FZ35" i="7" s="1"/>
  <c r="FZ27" i="7" a="1"/>
  <c r="FZ27" i="7" s="1"/>
  <c r="FZ26" i="7" a="1"/>
  <c r="FZ26" i="7" s="1"/>
  <c r="GA18" i="7"/>
  <c r="FY102" i="7"/>
  <c r="FY73" i="7"/>
  <c r="FY75" i="7" s="1"/>
  <c r="FY74" i="7"/>
  <c r="FY38" i="7"/>
  <c r="FY37" i="7"/>
  <c r="FY39" i="7" s="1"/>
  <c r="GA52" i="9" l="1" a="1"/>
  <c r="GA52" i="9" s="1"/>
  <c r="GB49" i="9"/>
  <c r="GB48" i="9"/>
  <c r="E187" i="28"/>
  <c r="FT45" i="31" a="1"/>
  <c r="FT45" i="31" s="1"/>
  <c r="FS47" i="31"/>
  <c r="FS49" i="31" s="1"/>
  <c r="FS30" i="30" s="1"/>
  <c r="FS48" i="31"/>
  <c r="FT36" i="31" a="1"/>
  <c r="FT36" i="31" s="1"/>
  <c r="E187" i="25"/>
  <c r="FS38" i="31"/>
  <c r="FS40" i="31" s="1"/>
  <c r="FS22" i="30" s="1"/>
  <c r="FS39" i="31"/>
  <c r="FX38" i="8"/>
  <c r="GI13" i="13" a="1"/>
  <c r="GI13" i="13" s="1"/>
  <c r="GI17" i="13" s="1"/>
  <c r="GA22" i="31" s="1"/>
  <c r="GA83" i="31" s="1"/>
  <c r="GA84" i="31" s="1"/>
  <c r="GI12" i="13" a="1"/>
  <c r="GI12" i="13" s="1"/>
  <c r="GI11" i="13" a="1"/>
  <c r="GI11" i="13" s="1"/>
  <c r="GJ13" i="13" a="1"/>
  <c r="GJ13" i="13" s="1"/>
  <c r="GJ17" i="13" s="1"/>
  <c r="GB22" i="31" s="1"/>
  <c r="GB83" i="31" s="1"/>
  <c r="GB84" i="31" s="1"/>
  <c r="GJ12" i="13" a="1"/>
  <c r="GJ12" i="13" s="1"/>
  <c r="GJ11" i="13" a="1"/>
  <c r="GJ11" i="13" s="1"/>
  <c r="FY13" i="8"/>
  <c r="FX46" i="8"/>
  <c r="FY52" i="8"/>
  <c r="FY60" i="8"/>
  <c r="FY36" i="8"/>
  <c r="E190" i="24"/>
  <c r="FW27" i="31" a="1"/>
  <c r="FW27" i="31" s="1"/>
  <c r="GF37" i="31" a="1"/>
  <c r="GF37" i="31" s="1"/>
  <c r="FV30" i="31"/>
  <c r="FV29" i="31"/>
  <c r="FV31" i="31" s="1"/>
  <c r="FV15" i="30" s="1"/>
  <c r="GE94" i="31"/>
  <c r="GF46" i="31" a="1"/>
  <c r="GF46" i="31" s="1"/>
  <c r="FY20" i="8"/>
  <c r="FY28" i="8"/>
  <c r="FX31" i="8"/>
  <c r="FX22" i="8"/>
  <c r="FX39" i="8"/>
  <c r="GD33" i="7"/>
  <c r="GD34" i="7" s="1"/>
  <c r="GD69" i="7"/>
  <c r="GD70" i="7" s="1"/>
  <c r="GD78" i="7"/>
  <c r="GD79" i="7" s="1"/>
  <c r="FX23" i="8"/>
  <c r="GD90" i="7"/>
  <c r="GD91" i="7" s="1"/>
  <c r="GH16" i="13"/>
  <c r="GD24" i="7"/>
  <c r="GD25" i="7" s="1"/>
  <c r="FY52" i="31"/>
  <c r="FY53" i="31" s="1"/>
  <c r="FY56" i="31" s="1"/>
  <c r="FY58" i="31" s="1"/>
  <c r="FY38" i="30" s="1"/>
  <c r="GD60" i="7"/>
  <c r="GD61" i="7" s="1"/>
  <c r="FY61" i="31"/>
  <c r="FY62" i="31" s="1"/>
  <c r="FY65" i="31" s="1"/>
  <c r="FY67" i="31" s="1"/>
  <c r="FY46" i="30" s="1"/>
  <c r="FY34" i="31"/>
  <c r="FY35" i="31" s="1"/>
  <c r="FY25" i="31"/>
  <c r="FY26" i="31" s="1"/>
  <c r="GD42" i="7"/>
  <c r="GD43" i="7" s="1"/>
  <c r="GI10" i="13"/>
  <c r="GJ8" i="13"/>
  <c r="GL7" i="13"/>
  <c r="GK9" i="13"/>
  <c r="FX30" i="8"/>
  <c r="FX62" i="8"/>
  <c r="FX63" i="8"/>
  <c r="FX15" i="8"/>
  <c r="FW67" i="8"/>
  <c r="FY37" i="8"/>
  <c r="FX47" i="8"/>
  <c r="FY21" i="8"/>
  <c r="FY29" i="8"/>
  <c r="FY53" i="8"/>
  <c r="FY61" i="8"/>
  <c r="FY63" i="8" s="1"/>
  <c r="FZ10" i="8"/>
  <c r="FZ28" i="8" s="1"/>
  <c r="FX55" i="8"/>
  <c r="FY45" i="8"/>
  <c r="FY47" i="8" s="1"/>
  <c r="FX16" i="8"/>
  <c r="FY14" i="8"/>
  <c r="FY105" i="7"/>
  <c r="FY107" i="7" s="1"/>
  <c r="FZ73" i="7"/>
  <c r="FZ75" i="7" s="1"/>
  <c r="FZ74" i="7"/>
  <c r="FZ46" i="7"/>
  <c r="FZ48" i="7" s="1"/>
  <c r="FZ47" i="7"/>
  <c r="FZ82" i="7"/>
  <c r="FZ84" i="7" s="1"/>
  <c r="FZ83" i="7"/>
  <c r="FZ64" i="7"/>
  <c r="FZ66" i="7" s="1"/>
  <c r="FZ65" i="7"/>
  <c r="FY104" i="7"/>
  <c r="FZ37" i="7"/>
  <c r="FZ39" i="7" s="1"/>
  <c r="FZ38" i="7"/>
  <c r="FY103" i="7"/>
  <c r="GA81" i="7" a="1"/>
  <c r="GA81" i="7" s="1"/>
  <c r="GA72" i="7" a="1"/>
  <c r="GA72" i="7" s="1"/>
  <c r="GA71" i="7" a="1"/>
  <c r="GA71" i="7" s="1"/>
  <c r="GA63" i="7" a="1"/>
  <c r="GA63" i="7" s="1"/>
  <c r="GA62" i="7" a="1"/>
  <c r="GA62" i="7" s="1"/>
  <c r="GA80" i="7" a="1"/>
  <c r="GA80" i="7" s="1"/>
  <c r="GA45" i="7" a="1"/>
  <c r="GA45" i="7" s="1"/>
  <c r="GA44" i="7" a="1"/>
  <c r="GA44" i="7" s="1"/>
  <c r="GA36" i="7" a="1"/>
  <c r="GA36" i="7" s="1"/>
  <c r="GA35" i="7" a="1"/>
  <c r="GA35" i="7" s="1"/>
  <c r="GA54" i="7" a="1"/>
  <c r="GA54" i="7" s="1"/>
  <c r="GB18" i="7"/>
  <c r="GA53" i="7" a="1"/>
  <c r="GA53" i="7" s="1"/>
  <c r="GA26" i="7" a="1"/>
  <c r="GA26" i="7" s="1"/>
  <c r="GA27" i="7" a="1"/>
  <c r="GA27" i="7" s="1"/>
  <c r="FZ55" i="7"/>
  <c r="FZ57" i="7" s="1"/>
  <c r="FZ56" i="7"/>
  <c r="FZ101" i="7"/>
  <c r="FZ28" i="7"/>
  <c r="FZ30" i="7" s="1"/>
  <c r="FZ29" i="7"/>
  <c r="FZ102" i="7"/>
  <c r="GB52" i="9" l="1" a="1"/>
  <c r="GB52" i="9" s="1"/>
  <c r="GC49" i="9"/>
  <c r="GC48" i="9"/>
  <c r="FY30" i="8"/>
  <c r="FU36" i="31" a="1"/>
  <c r="FU36" i="31" s="1"/>
  <c r="E188" i="25"/>
  <c r="FT38" i="31"/>
  <c r="FT40" i="31" s="1"/>
  <c r="FT22" i="30" s="1"/>
  <c r="FT39" i="31"/>
  <c r="FT48" i="31"/>
  <c r="FT47" i="31"/>
  <c r="FT49" i="31" s="1"/>
  <c r="FT30" i="30" s="1"/>
  <c r="FU45" i="31" a="1"/>
  <c r="FU45" i="31" s="1"/>
  <c r="E188" i="28"/>
  <c r="FY54" i="8"/>
  <c r="FY15" i="8"/>
  <c r="GK13" i="13" a="1"/>
  <c r="GK13" i="13" s="1"/>
  <c r="GK17" i="13" s="1"/>
  <c r="GC22" i="31" s="1"/>
  <c r="GC83" i="31" s="1"/>
  <c r="GC84" i="31" s="1"/>
  <c r="GK12" i="13" a="1"/>
  <c r="GK12" i="13" s="1"/>
  <c r="GK11" i="13" a="1"/>
  <c r="GK11" i="13" s="1"/>
  <c r="FY38" i="8"/>
  <c r="GG37" i="31" a="1"/>
  <c r="GG37" i="31" s="1"/>
  <c r="FW30" i="31"/>
  <c r="FW29" i="31"/>
  <c r="FW31" i="31" s="1"/>
  <c r="FW15" i="30" s="1"/>
  <c r="FX27" i="31" a="1"/>
  <c r="FX27" i="31" s="1"/>
  <c r="E191" i="24"/>
  <c r="GG46" i="31" a="1"/>
  <c r="GG46" i="31" s="1"/>
  <c r="GF94" i="31"/>
  <c r="FY23" i="8"/>
  <c r="FZ13" i="8"/>
  <c r="FZ20" i="8"/>
  <c r="FZ36" i="8"/>
  <c r="FY46" i="8"/>
  <c r="FY43" i="31"/>
  <c r="FY44" i="31" s="1"/>
  <c r="FY70" i="31"/>
  <c r="FY71" i="31" s="1"/>
  <c r="FY74" i="31" s="1"/>
  <c r="FY76" i="31" s="1"/>
  <c r="FY54" i="30" s="1"/>
  <c r="GJ16" i="13"/>
  <c r="GE21" i="7"/>
  <c r="GI16" i="13"/>
  <c r="FY55" i="8"/>
  <c r="FX67" i="8"/>
  <c r="GM7" i="13"/>
  <c r="GL9" i="13"/>
  <c r="GJ10" i="13"/>
  <c r="GK8" i="13"/>
  <c r="FY39" i="8"/>
  <c r="FY16" i="8"/>
  <c r="FZ44" i="8"/>
  <c r="FZ52" i="8"/>
  <c r="FZ60" i="8"/>
  <c r="FZ29" i="8"/>
  <c r="FZ30" i="8" s="1"/>
  <c r="FZ21" i="8"/>
  <c r="FZ45" i="8"/>
  <c r="GA10" i="8"/>
  <c r="GA20" i="8" s="1"/>
  <c r="FZ37" i="8"/>
  <c r="FY62" i="8"/>
  <c r="FY31" i="8"/>
  <c r="FZ61" i="8"/>
  <c r="FY22" i="8"/>
  <c r="FZ53" i="8"/>
  <c r="FZ14" i="8"/>
  <c r="FZ105" i="7"/>
  <c r="FZ107" i="7" s="1"/>
  <c r="GA83" i="7"/>
  <c r="GA82" i="7"/>
  <c r="GA84" i="7" s="1"/>
  <c r="GA55" i="7"/>
  <c r="GA57" i="7" s="1"/>
  <c r="GA56" i="7"/>
  <c r="GA65" i="7"/>
  <c r="GA64" i="7"/>
  <c r="GA66" i="7" s="1"/>
  <c r="GA101" i="7"/>
  <c r="GA29" i="7"/>
  <c r="GA28" i="7"/>
  <c r="FZ104" i="7"/>
  <c r="GB81" i="7" a="1"/>
  <c r="GB81" i="7" s="1"/>
  <c r="GB80" i="7" a="1"/>
  <c r="GB80" i="7" s="1"/>
  <c r="GB72" i="7" a="1"/>
  <c r="GB72" i="7" s="1"/>
  <c r="GB71" i="7" a="1"/>
  <c r="GB71" i="7" s="1"/>
  <c r="GB63" i="7" a="1"/>
  <c r="GB63" i="7" s="1"/>
  <c r="GB62" i="7" a="1"/>
  <c r="GB62" i="7" s="1"/>
  <c r="GB54" i="7" a="1"/>
  <c r="GB54" i="7" s="1"/>
  <c r="GB53" i="7" a="1"/>
  <c r="GB53" i="7" s="1"/>
  <c r="GB44" i="7" a="1"/>
  <c r="GB44" i="7" s="1"/>
  <c r="GB27" i="7" a="1"/>
  <c r="GB27" i="7" s="1"/>
  <c r="GB35" i="7" a="1"/>
  <c r="GB35" i="7" s="1"/>
  <c r="GB45" i="7" a="1"/>
  <c r="GB45" i="7" s="1"/>
  <c r="GB36" i="7" a="1"/>
  <c r="GB36" i="7" s="1"/>
  <c r="GB26" i="7" a="1"/>
  <c r="GB26" i="7" s="1"/>
  <c r="GC18" i="7"/>
  <c r="GA102" i="7"/>
  <c r="GA73" i="7"/>
  <c r="GA75" i="7" s="1"/>
  <c r="GA74" i="7"/>
  <c r="GA38" i="7"/>
  <c r="GA37" i="7"/>
  <c r="GA39" i="7" s="1"/>
  <c r="FZ103" i="7"/>
  <c r="GA46" i="7"/>
  <c r="GA48" i="7" s="1"/>
  <c r="GA47" i="7"/>
  <c r="GC52" i="9" l="1" a="1"/>
  <c r="GC52" i="9" s="1"/>
  <c r="GD49" i="9"/>
  <c r="GD48" i="9"/>
  <c r="FZ39" i="8"/>
  <c r="E189" i="28"/>
  <c r="FV45" i="31" a="1"/>
  <c r="FV45" i="31" s="1"/>
  <c r="FU47" i="31"/>
  <c r="FU49" i="31" s="1"/>
  <c r="FU30" i="30" s="1"/>
  <c r="FU48" i="31"/>
  <c r="E189" i="25"/>
  <c r="FV36" i="31" a="1"/>
  <c r="FV36" i="31" s="1"/>
  <c r="FU39" i="31"/>
  <c r="FU38" i="31"/>
  <c r="FU40" i="31" s="1"/>
  <c r="FU22" i="30" s="1"/>
  <c r="FZ62" i="8"/>
  <c r="FZ16" i="8"/>
  <c r="GL13" i="13" a="1"/>
  <c r="GL13" i="13" s="1"/>
  <c r="GL17" i="13" s="1"/>
  <c r="GD22" i="31" s="1"/>
  <c r="GD83" i="31" s="1"/>
  <c r="GD84" i="31" s="1"/>
  <c r="GL12" i="13" a="1"/>
  <c r="GL12" i="13" s="1"/>
  <c r="GL11" i="13" a="1"/>
  <c r="GL11" i="13" s="1"/>
  <c r="GA44" i="8"/>
  <c r="E192" i="24"/>
  <c r="FY27" i="31" a="1"/>
  <c r="FY27" i="31" s="1"/>
  <c r="FX30" i="31"/>
  <c r="FX29" i="31"/>
  <c r="FX31" i="31" s="1"/>
  <c r="FX15" i="30" s="1"/>
  <c r="GH46" i="31" a="1"/>
  <c r="GH46" i="31" s="1"/>
  <c r="GA60" i="8"/>
  <c r="FZ23" i="8"/>
  <c r="FZ54" i="8"/>
  <c r="GG94" i="31"/>
  <c r="GH37" i="31" a="1"/>
  <c r="GH37" i="31" s="1"/>
  <c r="GA28" i="8"/>
  <c r="FZ47" i="8"/>
  <c r="GA13" i="8"/>
  <c r="GA36" i="8"/>
  <c r="GA52" i="8"/>
  <c r="GE78" i="7"/>
  <c r="GE79" i="7" s="1"/>
  <c r="GE33" i="7"/>
  <c r="GE34" i="7" s="1"/>
  <c r="GE69" i="7"/>
  <c r="GE70" i="7" s="1"/>
  <c r="GE51" i="7"/>
  <c r="GE52" i="7" s="1"/>
  <c r="GE42" i="7"/>
  <c r="GE43" i="7" s="1"/>
  <c r="GE90" i="7"/>
  <c r="GE91" i="7" s="1"/>
  <c r="GE24" i="7"/>
  <c r="GE25" i="7" s="1"/>
  <c r="GE60" i="7"/>
  <c r="GE61" i="7" s="1"/>
  <c r="FZ25" i="31"/>
  <c r="FZ26" i="31" s="1"/>
  <c r="FZ52" i="31"/>
  <c r="FZ53" i="31" s="1"/>
  <c r="FZ56" i="31" s="1"/>
  <c r="FZ58" i="31" s="1"/>
  <c r="FZ38" i="30" s="1"/>
  <c r="FZ34" i="31"/>
  <c r="FZ35" i="31" s="1"/>
  <c r="FZ61" i="31"/>
  <c r="FZ62" i="31" s="1"/>
  <c r="FZ65" i="31" s="1"/>
  <c r="FZ67" i="31" s="1"/>
  <c r="FZ46" i="30" s="1"/>
  <c r="FZ70" i="31"/>
  <c r="FZ71" i="31" s="1"/>
  <c r="FZ74" i="31" s="1"/>
  <c r="FZ76" i="31" s="1"/>
  <c r="FZ54" i="30" s="1"/>
  <c r="FZ43" i="31"/>
  <c r="FZ44" i="31" s="1"/>
  <c r="GG21" i="7"/>
  <c r="GL16" i="13"/>
  <c r="GK16" i="13"/>
  <c r="GF21" i="7"/>
  <c r="GM9" i="13"/>
  <c r="GN7" i="13"/>
  <c r="FZ46" i="8"/>
  <c r="FZ22" i="8"/>
  <c r="GK10" i="13"/>
  <c r="GL8" i="13"/>
  <c r="FZ55" i="8"/>
  <c r="FZ31" i="8"/>
  <c r="FZ63" i="8"/>
  <c r="FY67" i="8"/>
  <c r="FZ15" i="8"/>
  <c r="GA29" i="8"/>
  <c r="GA37" i="8"/>
  <c r="GA45" i="8"/>
  <c r="FZ38" i="8"/>
  <c r="GA53" i="8"/>
  <c r="GB10" i="8"/>
  <c r="GB52" i="8" s="1"/>
  <c r="GA21" i="8"/>
  <c r="GA22" i="8" s="1"/>
  <c r="GA61" i="8"/>
  <c r="GC72" i="7" a="1"/>
  <c r="GC72" i="7" s="1"/>
  <c r="GC71" i="7" a="1"/>
  <c r="GC71" i="7" s="1"/>
  <c r="GC81" i="7" a="1"/>
  <c r="GC81" i="7" s="1"/>
  <c r="GC80" i="7" a="1"/>
  <c r="GC80" i="7" s="1"/>
  <c r="GC54" i="7" a="1"/>
  <c r="GC54" i="7" s="1"/>
  <c r="GC53" i="7" a="1"/>
  <c r="GC53" i="7" s="1"/>
  <c r="GC63" i="7" a="1"/>
  <c r="GC63" i="7" s="1"/>
  <c r="GC62" i="7" a="1"/>
  <c r="GC62" i="7" s="1"/>
  <c r="GC35" i="7" a="1"/>
  <c r="GC35" i="7" s="1"/>
  <c r="GC45" i="7" a="1"/>
  <c r="GC45" i="7" s="1"/>
  <c r="GC44" i="7" a="1"/>
  <c r="GC44" i="7" s="1"/>
  <c r="GC36" i="7" a="1"/>
  <c r="GC36" i="7" s="1"/>
  <c r="GC27" i="7" a="1"/>
  <c r="GC27" i="7" s="1"/>
  <c r="GC26" i="7" a="1"/>
  <c r="GC26" i="7" s="1"/>
  <c r="GD18" i="7"/>
  <c r="GA103" i="7"/>
  <c r="GB65" i="7"/>
  <c r="GB64" i="7"/>
  <c r="GB66" i="7" s="1"/>
  <c r="GB101" i="7"/>
  <c r="GB29" i="7"/>
  <c r="GB28" i="7"/>
  <c r="GB30" i="7" s="1"/>
  <c r="GA104" i="7"/>
  <c r="GA30" i="7"/>
  <c r="GB74" i="7"/>
  <c r="GB73" i="7"/>
  <c r="GB75" i="7" s="1"/>
  <c r="GB37" i="7"/>
  <c r="GB39" i="7" s="1"/>
  <c r="GB38" i="7"/>
  <c r="GB102" i="7"/>
  <c r="GB46" i="7"/>
  <c r="GB48" i="7" s="1"/>
  <c r="GB47" i="7"/>
  <c r="GB83" i="7"/>
  <c r="GB82" i="7"/>
  <c r="GB84" i="7" s="1"/>
  <c r="GB55" i="7"/>
  <c r="GB57" i="7" s="1"/>
  <c r="GB56" i="7"/>
  <c r="GD52" i="9" l="1" a="1"/>
  <c r="GD52" i="9" s="1"/>
  <c r="GE48" i="9"/>
  <c r="GE49" i="9"/>
  <c r="FV38" i="31"/>
  <c r="FV40" i="31" s="1"/>
  <c r="FV22" i="30" s="1"/>
  <c r="FV39" i="31"/>
  <c r="FW36" i="31" a="1"/>
  <c r="FW36" i="31" s="1"/>
  <c r="E190" i="25"/>
  <c r="FV48" i="31"/>
  <c r="FV47" i="31"/>
  <c r="FV49" i="31" s="1"/>
  <c r="FV30" i="30" s="1"/>
  <c r="E190" i="28"/>
  <c r="FW45" i="31" a="1"/>
  <c r="FW45" i="31" s="1"/>
  <c r="GA39" i="8"/>
  <c r="GA62" i="8"/>
  <c r="GA46" i="8"/>
  <c r="GM13" i="13" a="1"/>
  <c r="GM13" i="13" s="1"/>
  <c r="GM17" i="13" s="1"/>
  <c r="GE22" i="31" s="1"/>
  <c r="GE83" i="31" s="1"/>
  <c r="GE84" i="31" s="1"/>
  <c r="GM12" i="13" a="1"/>
  <c r="GM12" i="13" s="1"/>
  <c r="GM11" i="13" a="1"/>
  <c r="GM11" i="13" s="1"/>
  <c r="GA30" i="8"/>
  <c r="FY30" i="31"/>
  <c r="FY29" i="31"/>
  <c r="FY31" i="31" s="1"/>
  <c r="FY15" i="30" s="1"/>
  <c r="FZ27" i="31" a="1"/>
  <c r="FZ27" i="31" s="1"/>
  <c r="FZ30" i="31" s="1"/>
  <c r="E193" i="24"/>
  <c r="GH94" i="31"/>
  <c r="GI37" i="31" a="1"/>
  <c r="GI37" i="31" s="1"/>
  <c r="GI46" i="31" a="1"/>
  <c r="GI46" i="31" s="1"/>
  <c r="GA55" i="8"/>
  <c r="GB28" i="8"/>
  <c r="GB60" i="8"/>
  <c r="GB13" i="8"/>
  <c r="GB44" i="8"/>
  <c r="GA23" i="8"/>
  <c r="GF24" i="7"/>
  <c r="GF25" i="7" s="1"/>
  <c r="GF69" i="7"/>
  <c r="GF70" i="7" s="1"/>
  <c r="GF78" i="7"/>
  <c r="GF79" i="7" s="1"/>
  <c r="GF51" i="7"/>
  <c r="GF52" i="7" s="1"/>
  <c r="GF90" i="7"/>
  <c r="GF91" i="7" s="1"/>
  <c r="GF42" i="7"/>
  <c r="GF43" i="7" s="1"/>
  <c r="GF33" i="7"/>
  <c r="GF34" i="7" s="1"/>
  <c r="GF60" i="7"/>
  <c r="GF61" i="7" s="1"/>
  <c r="GM16" i="13"/>
  <c r="GH21" i="7"/>
  <c r="GB70" i="31"/>
  <c r="GB71" i="31" s="1"/>
  <c r="GB74" i="31" s="1"/>
  <c r="GB76" i="31" s="1"/>
  <c r="GB54" i="30" s="1"/>
  <c r="GB61" i="31"/>
  <c r="GB62" i="31" s="1"/>
  <c r="GB65" i="31" s="1"/>
  <c r="GB67" i="31" s="1"/>
  <c r="GB46" i="30" s="1"/>
  <c r="GB25" i="31"/>
  <c r="GB26" i="31" s="1"/>
  <c r="GB29" i="31" s="1"/>
  <c r="GB34" i="31"/>
  <c r="GB35" i="31" s="1"/>
  <c r="GB52" i="31"/>
  <c r="GB53" i="31" s="1"/>
  <c r="GB56" i="31" s="1"/>
  <c r="GB58" i="31" s="1"/>
  <c r="GB38" i="30" s="1"/>
  <c r="GB43" i="31"/>
  <c r="GB44" i="31" s="1"/>
  <c r="GA52" i="31"/>
  <c r="GA53" i="31" s="1"/>
  <c r="GA56" i="31" s="1"/>
  <c r="GA58" i="31" s="1"/>
  <c r="GA38" i="30" s="1"/>
  <c r="GA34" i="31"/>
  <c r="GA35" i="31" s="1"/>
  <c r="GA70" i="31"/>
  <c r="GA71" i="31" s="1"/>
  <c r="GA74" i="31" s="1"/>
  <c r="GA76" i="31" s="1"/>
  <c r="GA54" i="30" s="1"/>
  <c r="GA61" i="31"/>
  <c r="GA62" i="31" s="1"/>
  <c r="GA65" i="31" s="1"/>
  <c r="GA67" i="31" s="1"/>
  <c r="GA46" i="30" s="1"/>
  <c r="GA43" i="31"/>
  <c r="GA44" i="31" s="1"/>
  <c r="GA25" i="31"/>
  <c r="GA26" i="31" s="1"/>
  <c r="GA29" i="31" s="1"/>
  <c r="GI21" i="7"/>
  <c r="GG51" i="7"/>
  <c r="GG52" i="7" s="1"/>
  <c r="GG78" i="7"/>
  <c r="GG79" i="7" s="1"/>
  <c r="GG90" i="7"/>
  <c r="GG91" i="7" s="1"/>
  <c r="GG69" i="7"/>
  <c r="GG70" i="7" s="1"/>
  <c r="GG60" i="7"/>
  <c r="GG61" i="7" s="1"/>
  <c r="GG42" i="7"/>
  <c r="GG43" i="7" s="1"/>
  <c r="GG33" i="7"/>
  <c r="GG34" i="7" s="1"/>
  <c r="GG24" i="7"/>
  <c r="GG25" i="7" s="1"/>
  <c r="GO7" i="13"/>
  <c r="GN9" i="13"/>
  <c r="GL10" i="13"/>
  <c r="GM8" i="13"/>
  <c r="GA38" i="8"/>
  <c r="GA47" i="8"/>
  <c r="FZ67" i="8"/>
  <c r="GB20" i="8"/>
  <c r="GA63" i="8"/>
  <c r="GA31" i="8"/>
  <c r="GB36" i="8"/>
  <c r="GA54" i="8"/>
  <c r="GC10" i="8"/>
  <c r="GC28" i="8" s="1"/>
  <c r="GB21" i="8"/>
  <c r="GB29" i="8"/>
  <c r="GB37" i="8"/>
  <c r="GB45" i="8"/>
  <c r="GC56" i="7"/>
  <c r="GC55" i="7"/>
  <c r="GC57" i="7" s="1"/>
  <c r="GC102" i="7"/>
  <c r="GB14" i="8"/>
  <c r="GB105" i="7"/>
  <c r="GB103" i="7"/>
  <c r="GC83" i="7"/>
  <c r="GC82" i="7"/>
  <c r="GC84" i="7" s="1"/>
  <c r="GC101" i="7"/>
  <c r="GC28" i="7"/>
  <c r="GC29" i="7"/>
  <c r="GC104" i="7" s="1"/>
  <c r="GB104" i="7"/>
  <c r="GC46" i="7"/>
  <c r="GC48" i="7" s="1"/>
  <c r="GC47" i="7"/>
  <c r="GC74" i="7"/>
  <c r="GC73" i="7"/>
  <c r="GC75" i="7" s="1"/>
  <c r="GC37" i="7"/>
  <c r="GC39" i="7" s="1"/>
  <c r="GC38" i="7"/>
  <c r="GB53" i="8"/>
  <c r="GB55" i="8" s="1"/>
  <c r="GA14" i="8"/>
  <c r="GA105" i="7"/>
  <c r="GA107" i="7" s="1"/>
  <c r="GC65" i="7"/>
  <c r="GC64" i="7"/>
  <c r="GC66" i="7" s="1"/>
  <c r="GB61" i="8"/>
  <c r="GD81" i="7" a="1"/>
  <c r="GD81" i="7" s="1"/>
  <c r="GD80" i="7" a="1"/>
  <c r="GD80" i="7" s="1"/>
  <c r="GD63" i="7" a="1"/>
  <c r="GD63" i="7" s="1"/>
  <c r="GD62" i="7" a="1"/>
  <c r="GD62" i="7" s="1"/>
  <c r="GD54" i="7" a="1"/>
  <c r="GD54" i="7" s="1"/>
  <c r="GD53" i="7" a="1"/>
  <c r="GD53" i="7" s="1"/>
  <c r="GD71" i="7" a="1"/>
  <c r="GD71" i="7" s="1"/>
  <c r="GD45" i="7" a="1"/>
  <c r="GD45" i="7" s="1"/>
  <c r="GD44" i="7" a="1"/>
  <c r="GD44" i="7" s="1"/>
  <c r="GD36" i="7" a="1"/>
  <c r="GD36" i="7" s="1"/>
  <c r="GD35" i="7" a="1"/>
  <c r="GD35" i="7" s="1"/>
  <c r="GD27" i="7" a="1"/>
  <c r="GD27" i="7" s="1"/>
  <c r="GD26" i="7" a="1"/>
  <c r="GD26" i="7" s="1"/>
  <c r="GE18" i="7"/>
  <c r="GD72" i="7" a="1"/>
  <c r="GD72" i="7" s="1"/>
  <c r="GE52" i="9" l="1" a="1"/>
  <c r="GE52" i="9" s="1"/>
  <c r="GF48" i="9"/>
  <c r="GF49" i="9"/>
  <c r="FW48" i="31"/>
  <c r="FW47" i="31"/>
  <c r="FW49" i="31" s="1"/>
  <c r="FW30" i="30" s="1"/>
  <c r="FX45" i="31" a="1"/>
  <c r="FX45" i="31" s="1"/>
  <c r="E191" i="28"/>
  <c r="FX36" i="31" a="1"/>
  <c r="FX36" i="31" s="1"/>
  <c r="E191" i="25"/>
  <c r="FW39" i="31"/>
  <c r="FW38" i="31"/>
  <c r="FW40" i="31" s="1"/>
  <c r="FW22" i="30" s="1"/>
  <c r="GB63" i="8"/>
  <c r="GB31" i="8"/>
  <c r="GN12" i="13" a="1"/>
  <c r="GN12" i="13" s="1"/>
  <c r="GN16" i="13" s="1"/>
  <c r="GK21" i="7" s="1"/>
  <c r="GN13" i="13" a="1"/>
  <c r="GN13" i="13" s="1"/>
  <c r="GN17" i="13" s="1"/>
  <c r="GF22" i="31" s="1"/>
  <c r="GF83" i="31" s="1"/>
  <c r="GF84" i="31" s="1"/>
  <c r="GN11" i="13" a="1"/>
  <c r="GN11" i="13" s="1"/>
  <c r="GB38" i="8"/>
  <c r="GB47" i="8"/>
  <c r="GJ37" i="31" a="1"/>
  <c r="GJ37" i="31" s="1"/>
  <c r="FZ29" i="31"/>
  <c r="FZ31" i="31" s="1"/>
  <c r="FZ15" i="30" s="1"/>
  <c r="GJ46" i="31" a="1"/>
  <c r="GJ46" i="31" s="1"/>
  <c r="GI94" i="31"/>
  <c r="GB23" i="8"/>
  <c r="GB16" i="8"/>
  <c r="GB31" i="31"/>
  <c r="GB15" i="30" s="1"/>
  <c r="GD34" i="31"/>
  <c r="GD35" i="31" s="1"/>
  <c r="GD61" i="31"/>
  <c r="GD62" i="31" s="1"/>
  <c r="GD65" i="31" s="1"/>
  <c r="GD67" i="31" s="1"/>
  <c r="GD46" i="30" s="1"/>
  <c r="GD52" i="31"/>
  <c r="GD53" i="31" s="1"/>
  <c r="GD56" i="31" s="1"/>
  <c r="GD58" i="31" s="1"/>
  <c r="GD38" i="30" s="1"/>
  <c r="GD43" i="31"/>
  <c r="GD44" i="31" s="1"/>
  <c r="GD25" i="31"/>
  <c r="GD26" i="31" s="1"/>
  <c r="GD29" i="31" s="1"/>
  <c r="GD70" i="31"/>
  <c r="GD71" i="31" s="1"/>
  <c r="GD74" i="31" s="1"/>
  <c r="GD76" i="31" s="1"/>
  <c r="GD54" i="30" s="1"/>
  <c r="GI24" i="7"/>
  <c r="GI25" i="7" s="1"/>
  <c r="GI42" i="7"/>
  <c r="GI43" i="7" s="1"/>
  <c r="GI90" i="7"/>
  <c r="GI91" i="7" s="1"/>
  <c r="GI51" i="7"/>
  <c r="GI52" i="7" s="1"/>
  <c r="GI78" i="7"/>
  <c r="GI79" i="7" s="1"/>
  <c r="GI69" i="7"/>
  <c r="GI70" i="7" s="1"/>
  <c r="GI33" i="7"/>
  <c r="GI34" i="7" s="1"/>
  <c r="GI60" i="7"/>
  <c r="GI61" i="7" s="1"/>
  <c r="GA31" i="31"/>
  <c r="GA15" i="30" s="1"/>
  <c r="GH60" i="7"/>
  <c r="GH61" i="7" s="1"/>
  <c r="GH51" i="7"/>
  <c r="GH52" i="7" s="1"/>
  <c r="GH42" i="7"/>
  <c r="GH43" i="7" s="1"/>
  <c r="GH78" i="7"/>
  <c r="GH79" i="7" s="1"/>
  <c r="GH90" i="7"/>
  <c r="GH91" i="7" s="1"/>
  <c r="GH69" i="7"/>
  <c r="GH70" i="7" s="1"/>
  <c r="GH24" i="7"/>
  <c r="GH25" i="7" s="1"/>
  <c r="GH33" i="7"/>
  <c r="GH34" i="7" s="1"/>
  <c r="GC70" i="31"/>
  <c r="GC71" i="31" s="1"/>
  <c r="GC74" i="31" s="1"/>
  <c r="GC76" i="31" s="1"/>
  <c r="GC54" i="30" s="1"/>
  <c r="GC61" i="31"/>
  <c r="GC62" i="31" s="1"/>
  <c r="GC65" i="31" s="1"/>
  <c r="GC67" i="31" s="1"/>
  <c r="GC46" i="30" s="1"/>
  <c r="GC52" i="31"/>
  <c r="GC53" i="31" s="1"/>
  <c r="GC56" i="31" s="1"/>
  <c r="GC58" i="31" s="1"/>
  <c r="GC38" i="30" s="1"/>
  <c r="GC25" i="31"/>
  <c r="GC26" i="31" s="1"/>
  <c r="GC29" i="31" s="1"/>
  <c r="GC43" i="31"/>
  <c r="GC44" i="31" s="1"/>
  <c r="GC34" i="31"/>
  <c r="GC35" i="31" s="1"/>
  <c r="GJ21" i="7"/>
  <c r="GO9" i="13"/>
  <c r="GP7" i="13"/>
  <c r="GM10" i="13"/>
  <c r="GN8" i="13"/>
  <c r="GB39" i="8"/>
  <c r="GC13" i="8"/>
  <c r="GC44" i="8"/>
  <c r="GC20" i="8"/>
  <c r="GC36" i="8"/>
  <c r="GC52" i="8"/>
  <c r="GB22" i="8"/>
  <c r="GC60" i="8"/>
  <c r="GD10" i="8"/>
  <c r="GD20" i="8" s="1"/>
  <c r="GC37" i="8"/>
  <c r="GC61" i="8"/>
  <c r="GB30" i="8"/>
  <c r="GC45" i="8"/>
  <c r="GC21" i="8"/>
  <c r="GC29" i="8"/>
  <c r="GC30" i="8" s="1"/>
  <c r="GC53" i="8"/>
  <c r="GD102" i="7"/>
  <c r="GB62" i="8"/>
  <c r="GB54" i="8"/>
  <c r="GB46" i="8"/>
  <c r="GB107" i="7"/>
  <c r="GD101" i="7"/>
  <c r="GD28" i="7"/>
  <c r="GD30" i="7" s="1"/>
  <c r="GD29" i="7"/>
  <c r="GD65" i="7"/>
  <c r="GD64" i="7"/>
  <c r="GD66" i="7" s="1"/>
  <c r="GB15" i="8"/>
  <c r="GD37" i="7"/>
  <c r="GD39" i="7" s="1"/>
  <c r="GD38" i="7"/>
  <c r="GD56" i="7"/>
  <c r="GD55" i="7"/>
  <c r="GD57" i="7" s="1"/>
  <c r="GC103" i="7"/>
  <c r="GD82" i="7"/>
  <c r="GD84" i="7" s="1"/>
  <c r="GD83" i="7"/>
  <c r="GE81" i="7" a="1"/>
  <c r="GE81" i="7" s="1"/>
  <c r="GE71" i="7" a="1"/>
  <c r="GE71" i="7" s="1"/>
  <c r="GE54" i="7" a="1"/>
  <c r="GE54" i="7" s="1"/>
  <c r="GE53" i="7" a="1"/>
  <c r="GE53" i="7" s="1"/>
  <c r="GE80" i="7" a="1"/>
  <c r="GE80" i="7" s="1"/>
  <c r="GE72" i="7" a="1"/>
  <c r="GE72" i="7" s="1"/>
  <c r="GE62" i="7" a="1"/>
  <c r="GE62" i="7" s="1"/>
  <c r="GE63" i="7" a="1"/>
  <c r="GE63" i="7" s="1"/>
  <c r="GE45" i="7" a="1"/>
  <c r="GE45" i="7" s="1"/>
  <c r="GE44" i="7" a="1"/>
  <c r="GE44" i="7" s="1"/>
  <c r="GE36" i="7" a="1"/>
  <c r="GE36" i="7" s="1"/>
  <c r="GE35" i="7" a="1"/>
  <c r="GE35" i="7" s="1"/>
  <c r="GE26" i="7" a="1"/>
  <c r="GE26" i="7" s="1"/>
  <c r="GF18" i="7"/>
  <c r="GE27" i="7" a="1"/>
  <c r="GE27" i="7" s="1"/>
  <c r="GC30" i="7"/>
  <c r="GD46" i="7"/>
  <c r="GD48" i="7" s="1"/>
  <c r="GD47" i="7"/>
  <c r="GD74" i="7"/>
  <c r="GD73" i="7"/>
  <c r="GD75" i="7" s="1"/>
  <c r="GA16" i="8"/>
  <c r="GA15" i="8"/>
  <c r="GA67" i="8" s="1"/>
  <c r="GF52" i="9" l="1" a="1"/>
  <c r="GF52" i="9" s="1"/>
  <c r="GG49" i="9"/>
  <c r="GG48" i="9"/>
  <c r="FY36" i="31" a="1"/>
  <c r="FY36" i="31" s="1"/>
  <c r="E192" i="25"/>
  <c r="FX38" i="31"/>
  <c r="FX40" i="31" s="1"/>
  <c r="FX22" i="30" s="1"/>
  <c r="FX39" i="31"/>
  <c r="FY45" i="31" a="1"/>
  <c r="FY45" i="31" s="1"/>
  <c r="E192" i="28"/>
  <c r="FX48" i="31"/>
  <c r="FX47" i="31"/>
  <c r="FX49" i="31" s="1"/>
  <c r="FX30" i="30" s="1"/>
  <c r="GO12" i="13" a="1"/>
  <c r="GO12" i="13" s="1"/>
  <c r="GO16" i="13" s="1"/>
  <c r="GL21" i="7" s="1"/>
  <c r="GO13" i="13" a="1"/>
  <c r="GO13" i="13" s="1"/>
  <c r="GO17" i="13" s="1"/>
  <c r="GG22" i="31" s="1"/>
  <c r="GG83" i="31" s="1"/>
  <c r="GG84" i="31" s="1"/>
  <c r="GO11" i="13" a="1"/>
  <c r="GO11" i="13" s="1"/>
  <c r="GD28" i="8"/>
  <c r="GD36" i="8"/>
  <c r="GC23" i="8"/>
  <c r="GD44" i="8"/>
  <c r="GD52" i="8"/>
  <c r="GK46" i="31" a="1"/>
  <c r="GK46" i="31" s="1"/>
  <c r="GK37" i="31" a="1"/>
  <c r="GK37" i="31" s="1"/>
  <c r="GJ94" i="31"/>
  <c r="GC54" i="8"/>
  <c r="GD13" i="8"/>
  <c r="GC46" i="8"/>
  <c r="GC38" i="8"/>
  <c r="GC47" i="8"/>
  <c r="GF25" i="31"/>
  <c r="GF26" i="31" s="1"/>
  <c r="GF29" i="31" s="1"/>
  <c r="GF43" i="31"/>
  <c r="GF44" i="31" s="1"/>
  <c r="GF70" i="31"/>
  <c r="GF71" i="31" s="1"/>
  <c r="GF74" i="31" s="1"/>
  <c r="GF76" i="31" s="1"/>
  <c r="GF54" i="30" s="1"/>
  <c r="GF61" i="31"/>
  <c r="GF62" i="31" s="1"/>
  <c r="GF65" i="31" s="1"/>
  <c r="GF67" i="31" s="1"/>
  <c r="GF46" i="30" s="1"/>
  <c r="GF52" i="31"/>
  <c r="GF53" i="31" s="1"/>
  <c r="GF56" i="31" s="1"/>
  <c r="GF58" i="31" s="1"/>
  <c r="GF38" i="30" s="1"/>
  <c r="GF34" i="31"/>
  <c r="GF35" i="31" s="1"/>
  <c r="GC31" i="31"/>
  <c r="GC15" i="30" s="1"/>
  <c r="GC39" i="8"/>
  <c r="GD31" i="31"/>
  <c r="GD15" i="30" s="1"/>
  <c r="GK60" i="7"/>
  <c r="GK61" i="7" s="1"/>
  <c r="GK51" i="7"/>
  <c r="GK52" i="7" s="1"/>
  <c r="GK24" i="7"/>
  <c r="GK25" i="7" s="1"/>
  <c r="GK69" i="7"/>
  <c r="GK70" i="7" s="1"/>
  <c r="GK42" i="7"/>
  <c r="GK43" i="7" s="1"/>
  <c r="GK33" i="7"/>
  <c r="GK34" i="7" s="1"/>
  <c r="GK90" i="7"/>
  <c r="GK91" i="7" s="1"/>
  <c r="GK78" i="7"/>
  <c r="GK79" i="7" s="1"/>
  <c r="GJ42" i="7"/>
  <c r="GJ43" i="7" s="1"/>
  <c r="GJ51" i="7"/>
  <c r="GJ52" i="7" s="1"/>
  <c r="GJ69" i="7"/>
  <c r="GJ70" i="7" s="1"/>
  <c r="GJ24" i="7"/>
  <c r="GJ25" i="7" s="1"/>
  <c r="GJ33" i="7"/>
  <c r="GJ34" i="7" s="1"/>
  <c r="GJ90" i="7"/>
  <c r="GJ91" i="7" s="1"/>
  <c r="GJ60" i="7"/>
  <c r="GJ61" i="7" s="1"/>
  <c r="GJ78" i="7"/>
  <c r="GJ79" i="7" s="1"/>
  <c r="GE52" i="31"/>
  <c r="GE53" i="31" s="1"/>
  <c r="GE56" i="31" s="1"/>
  <c r="GE58" i="31" s="1"/>
  <c r="GE38" i="30" s="1"/>
  <c r="GE25" i="31"/>
  <c r="GE26" i="31" s="1"/>
  <c r="GE29" i="31" s="1"/>
  <c r="GE34" i="31"/>
  <c r="GE35" i="31" s="1"/>
  <c r="GE61" i="31"/>
  <c r="GE62" i="31" s="1"/>
  <c r="GE65" i="31" s="1"/>
  <c r="GE67" i="31" s="1"/>
  <c r="GE46" i="30" s="1"/>
  <c r="GE70" i="31"/>
  <c r="GE71" i="31" s="1"/>
  <c r="GE74" i="31" s="1"/>
  <c r="GE76" i="31" s="1"/>
  <c r="GE54" i="30" s="1"/>
  <c r="GE43" i="31"/>
  <c r="GE44" i="31" s="1"/>
  <c r="GQ7" i="13"/>
  <c r="GP9" i="13"/>
  <c r="GC63" i="8"/>
  <c r="GN10" i="13"/>
  <c r="GO8" i="13"/>
  <c r="GD60" i="8"/>
  <c r="GC62" i="8"/>
  <c r="GD37" i="8"/>
  <c r="GC31" i="8"/>
  <c r="GE10" i="8"/>
  <c r="GE20" i="8" s="1"/>
  <c r="GC55" i="8"/>
  <c r="GC22" i="8"/>
  <c r="GB67" i="8"/>
  <c r="GD103" i="7"/>
  <c r="GD29" i="8"/>
  <c r="GD21" i="8"/>
  <c r="GD23" i="8" s="1"/>
  <c r="GD45" i="8"/>
  <c r="GD53" i="8"/>
  <c r="GC105" i="7"/>
  <c r="GC14" i="8"/>
  <c r="GE46" i="7"/>
  <c r="GE48" i="7" s="1"/>
  <c r="GE47" i="7"/>
  <c r="GE73" i="7"/>
  <c r="GE75" i="7" s="1"/>
  <c r="GE74" i="7"/>
  <c r="GE55" i="7"/>
  <c r="GE57" i="7" s="1"/>
  <c r="GE56" i="7"/>
  <c r="GE102" i="7"/>
  <c r="GE64" i="7"/>
  <c r="GE66" i="7" s="1"/>
  <c r="GE65" i="7"/>
  <c r="GE37" i="7"/>
  <c r="GE39" i="7" s="1"/>
  <c r="GE38" i="7"/>
  <c r="GD105" i="7"/>
  <c r="GD107" i="7" s="1"/>
  <c r="GD14" i="8"/>
  <c r="GF81" i="7" a="1"/>
  <c r="GF81" i="7" s="1"/>
  <c r="GF80" i="7" a="1"/>
  <c r="GF80" i="7" s="1"/>
  <c r="GF72" i="7" a="1"/>
  <c r="GF72" i="7" s="1"/>
  <c r="GF71" i="7" a="1"/>
  <c r="GF71" i="7" s="1"/>
  <c r="GF63" i="7" a="1"/>
  <c r="GF63" i="7" s="1"/>
  <c r="GF62" i="7" a="1"/>
  <c r="GF62" i="7" s="1"/>
  <c r="GF54" i="7" a="1"/>
  <c r="GF54" i="7" s="1"/>
  <c r="GF53" i="7" a="1"/>
  <c r="GF53" i="7" s="1"/>
  <c r="GF44" i="7" a="1"/>
  <c r="GF44" i="7" s="1"/>
  <c r="GF27" i="7" a="1"/>
  <c r="GF27" i="7" s="1"/>
  <c r="GF36" i="7" a="1"/>
  <c r="GF36" i="7" s="1"/>
  <c r="GF35" i="7" a="1"/>
  <c r="GF35" i="7" s="1"/>
  <c r="GG18" i="7"/>
  <c r="GF45" i="7" a="1"/>
  <c r="GF45" i="7" s="1"/>
  <c r="GF26" i="7" a="1"/>
  <c r="GF26" i="7" s="1"/>
  <c r="GD61" i="8"/>
  <c r="GE101" i="7"/>
  <c r="GE29" i="7"/>
  <c r="GE104" i="7" s="1"/>
  <c r="GE28" i="7"/>
  <c r="GE82" i="7"/>
  <c r="GE84" i="7" s="1"/>
  <c r="GE83" i="7"/>
  <c r="GD104" i="7"/>
  <c r="GG52" i="9" l="1" a="1"/>
  <c r="GG52" i="9" s="1"/>
  <c r="GH48" i="9"/>
  <c r="GH49" i="9"/>
  <c r="FZ45" i="31" a="1"/>
  <c r="FZ45" i="31" s="1"/>
  <c r="E193" i="28"/>
  <c r="FY48" i="31"/>
  <c r="FY47" i="31"/>
  <c r="FY49" i="31" s="1"/>
  <c r="FY30" i="30" s="1"/>
  <c r="FZ36" i="31" a="1"/>
  <c r="FZ36" i="31" s="1"/>
  <c r="E193" i="25"/>
  <c r="FY39" i="31"/>
  <c r="FY38" i="31"/>
  <c r="FY40" i="31" s="1"/>
  <c r="FY22" i="30" s="1"/>
  <c r="GD39" i="8"/>
  <c r="GD31" i="8"/>
  <c r="GD46" i="8"/>
  <c r="GP13" i="13" a="1"/>
  <c r="GP13" i="13" s="1"/>
  <c r="GP17" i="13" s="1"/>
  <c r="GH22" i="31" s="1"/>
  <c r="GH83" i="31" s="1"/>
  <c r="GH84" i="31" s="1"/>
  <c r="GP12" i="13" a="1"/>
  <c r="GP12" i="13" s="1"/>
  <c r="GP16" i="13" s="1"/>
  <c r="GP11" i="13" a="1"/>
  <c r="GP11" i="13" s="1"/>
  <c r="GD55" i="8"/>
  <c r="GD16" i="8"/>
  <c r="GK94" i="31"/>
  <c r="GL37" i="31" a="1"/>
  <c r="GL37" i="31" s="1"/>
  <c r="GL46" i="31" a="1"/>
  <c r="GL46" i="31" s="1"/>
  <c r="GD62" i="8"/>
  <c r="GE36" i="8"/>
  <c r="GE13" i="8"/>
  <c r="GE28" i="8"/>
  <c r="GL78" i="7"/>
  <c r="GL79" i="7" s="1"/>
  <c r="GL69" i="7"/>
  <c r="GL70" i="7" s="1"/>
  <c r="GL90" i="7"/>
  <c r="GL91" i="7" s="1"/>
  <c r="GL60" i="7"/>
  <c r="GL61" i="7" s="1"/>
  <c r="GL51" i="7"/>
  <c r="GL52" i="7" s="1"/>
  <c r="GL42" i="7"/>
  <c r="GL43" i="7" s="1"/>
  <c r="GL33" i="7"/>
  <c r="GL34" i="7" s="1"/>
  <c r="GL24" i="7"/>
  <c r="GL25" i="7" s="1"/>
  <c r="GG52" i="31"/>
  <c r="GG53" i="31" s="1"/>
  <c r="GG56" i="31" s="1"/>
  <c r="GG58" i="31" s="1"/>
  <c r="GG38" i="30" s="1"/>
  <c r="GG61" i="31"/>
  <c r="GG62" i="31" s="1"/>
  <c r="GG65" i="31" s="1"/>
  <c r="GG67" i="31" s="1"/>
  <c r="GG46" i="30" s="1"/>
  <c r="GG43" i="31"/>
  <c r="GG44" i="31" s="1"/>
  <c r="GG34" i="31"/>
  <c r="GG35" i="31" s="1"/>
  <c r="GG25" i="31"/>
  <c r="GG26" i="31" s="1"/>
  <c r="GG29" i="31" s="1"/>
  <c r="GG70" i="31"/>
  <c r="GG71" i="31" s="1"/>
  <c r="GG74" i="31" s="1"/>
  <c r="GG76" i="31" s="1"/>
  <c r="GG54" i="30" s="1"/>
  <c r="GE31" i="31"/>
  <c r="GE15" i="30" s="1"/>
  <c r="GF31" i="31"/>
  <c r="GF15" i="30" s="1"/>
  <c r="GQ9" i="13"/>
  <c r="GO10" i="13"/>
  <c r="GP8" i="13"/>
  <c r="GR7" i="13"/>
  <c r="GD38" i="8"/>
  <c r="GE44" i="8"/>
  <c r="GE60" i="8"/>
  <c r="GE52" i="8"/>
  <c r="GE45" i="8"/>
  <c r="GE53" i="8"/>
  <c r="GF10" i="8"/>
  <c r="GF13" i="8" s="1"/>
  <c r="GE29" i="8"/>
  <c r="GD47" i="8"/>
  <c r="GD22" i="8"/>
  <c r="GD30" i="8"/>
  <c r="GD63" i="8"/>
  <c r="GE61" i="8"/>
  <c r="GE21" i="8"/>
  <c r="GE23" i="8" s="1"/>
  <c r="GC15" i="8"/>
  <c r="GC67" i="8" s="1"/>
  <c r="GC16" i="8"/>
  <c r="GF82" i="7"/>
  <c r="GF84" i="7" s="1"/>
  <c r="GF83" i="7"/>
  <c r="GC107" i="7"/>
  <c r="GF46" i="7"/>
  <c r="GF48" i="7" s="1"/>
  <c r="GF47" i="7"/>
  <c r="GD15" i="8"/>
  <c r="GF102" i="7"/>
  <c r="GE103" i="7"/>
  <c r="GF55" i="7"/>
  <c r="GF57" i="7" s="1"/>
  <c r="GF56" i="7"/>
  <c r="GF64" i="7"/>
  <c r="GF66" i="7" s="1"/>
  <c r="GF65" i="7"/>
  <c r="GF101" i="7"/>
  <c r="GF28" i="7"/>
  <c r="GF30" i="7" s="1"/>
  <c r="GF29" i="7"/>
  <c r="GE37" i="8"/>
  <c r="GG72" i="7" a="1"/>
  <c r="GG72" i="7" s="1"/>
  <c r="GG71" i="7" a="1"/>
  <c r="GG71" i="7" s="1"/>
  <c r="GG63" i="7" a="1"/>
  <c r="GG63" i="7" s="1"/>
  <c r="GG62" i="7" a="1"/>
  <c r="GG62" i="7" s="1"/>
  <c r="GG54" i="7" a="1"/>
  <c r="GG54" i="7" s="1"/>
  <c r="GG53" i="7" a="1"/>
  <c r="GG53" i="7" s="1"/>
  <c r="GG80" i="7" a="1"/>
  <c r="GG80" i="7" s="1"/>
  <c r="GG81" i="7" a="1"/>
  <c r="GG81" i="7" s="1"/>
  <c r="GG35" i="7" a="1"/>
  <c r="GG35" i="7" s="1"/>
  <c r="GH18" i="7"/>
  <c r="GG45" i="7" a="1"/>
  <c r="GG45" i="7" s="1"/>
  <c r="GG26" i="7" a="1"/>
  <c r="GG26" i="7" s="1"/>
  <c r="GG44" i="7" a="1"/>
  <c r="GG44" i="7" s="1"/>
  <c r="GG27" i="7" a="1"/>
  <c r="GG27" i="7" s="1"/>
  <c r="GG36" i="7" a="1"/>
  <c r="GG36" i="7" s="1"/>
  <c r="GD54" i="8"/>
  <c r="GF37" i="7"/>
  <c r="GF39" i="7" s="1"/>
  <c r="GF38" i="7"/>
  <c r="GF73" i="7"/>
  <c r="GF75" i="7" s="1"/>
  <c r="GF74" i="7"/>
  <c r="GE30" i="7"/>
  <c r="GH61" i="31" l="1"/>
  <c r="GH62" i="31" s="1"/>
  <c r="GH65" i="31" s="1"/>
  <c r="GH67" i="31" s="1"/>
  <c r="GH46" i="30" s="1"/>
  <c r="GH43" i="31"/>
  <c r="GH44" i="31" s="1"/>
  <c r="GH52" i="9" a="1"/>
  <c r="GH52" i="9" s="1"/>
  <c r="GI49" i="9"/>
  <c r="GI48" i="9"/>
  <c r="GA36" i="31" a="1"/>
  <c r="GA36" i="31" s="1"/>
  <c r="E194" i="25"/>
  <c r="FZ39" i="31"/>
  <c r="FZ38" i="31"/>
  <c r="FZ40" i="31" s="1"/>
  <c r="FZ22" i="30" s="1"/>
  <c r="GA45" i="31" a="1"/>
  <c r="GA45" i="31" s="1"/>
  <c r="E194" i="28"/>
  <c r="FZ48" i="31"/>
  <c r="FZ47" i="31"/>
  <c r="FZ49" i="31" s="1"/>
  <c r="FZ30" i="30" s="1"/>
  <c r="GE39" i="8"/>
  <c r="GH34" i="31"/>
  <c r="GH35" i="31" s="1"/>
  <c r="GH70" i="31"/>
  <c r="GH71" i="31" s="1"/>
  <c r="GH74" i="31" s="1"/>
  <c r="GH76" i="31" s="1"/>
  <c r="GH54" i="30" s="1"/>
  <c r="GH52" i="31"/>
  <c r="GH53" i="31" s="1"/>
  <c r="GH56" i="31" s="1"/>
  <c r="GH58" i="31" s="1"/>
  <c r="GH38" i="30" s="1"/>
  <c r="GH25" i="31"/>
  <c r="GH26" i="31" s="1"/>
  <c r="GH29" i="31" s="1"/>
  <c r="GH31" i="31" s="1"/>
  <c r="GH15" i="30" s="1"/>
  <c r="GQ13" i="13" a="1"/>
  <c r="GQ13" i="13" s="1"/>
  <c r="GQ17" i="13" s="1"/>
  <c r="GI22" i="31" s="1"/>
  <c r="GI83" i="31" s="1"/>
  <c r="GI84" i="31" s="1"/>
  <c r="GQ12" i="13" a="1"/>
  <c r="GQ12" i="13" s="1"/>
  <c r="GQ16" i="13" s="1"/>
  <c r="GQ11" i="13" a="1"/>
  <c r="GQ11" i="13" s="1"/>
  <c r="GM21" i="7"/>
  <c r="GF52" i="8"/>
  <c r="GF36" i="8"/>
  <c r="GE54" i="8"/>
  <c r="GF60" i="8"/>
  <c r="GM46" i="31" a="1"/>
  <c r="GM46" i="31" s="1"/>
  <c r="GL94" i="31"/>
  <c r="GE63" i="8"/>
  <c r="GM37" i="31" a="1"/>
  <c r="GM37" i="31" s="1"/>
  <c r="GE47" i="8"/>
  <c r="GE31" i="8"/>
  <c r="GE30" i="8"/>
  <c r="GG31" i="31"/>
  <c r="GG15" i="30" s="1"/>
  <c r="GE55" i="8"/>
  <c r="GE46" i="8"/>
  <c r="GR9" i="13"/>
  <c r="GP10" i="13"/>
  <c r="GQ8" i="13"/>
  <c r="GS7" i="13"/>
  <c r="GF44" i="8"/>
  <c r="GF28" i="8"/>
  <c r="GF61" i="8"/>
  <c r="GF21" i="8"/>
  <c r="GF29" i="8"/>
  <c r="GF20" i="8"/>
  <c r="GG10" i="8"/>
  <c r="GG20" i="8" s="1"/>
  <c r="GE62" i="8"/>
  <c r="GE22" i="8"/>
  <c r="GF53" i="8"/>
  <c r="GF45" i="8"/>
  <c r="GF37" i="8"/>
  <c r="GG64" i="7"/>
  <c r="GG66" i="7" s="1"/>
  <c r="GG65" i="7"/>
  <c r="GF104" i="7"/>
  <c r="GF14" i="8"/>
  <c r="GF16" i="8" s="1"/>
  <c r="GF105" i="7"/>
  <c r="GF107" i="7" s="1"/>
  <c r="GH63" i="7" a="1"/>
  <c r="GH63" i="7" s="1"/>
  <c r="GH62" i="7" a="1"/>
  <c r="GH62" i="7" s="1"/>
  <c r="GH80" i="7" a="1"/>
  <c r="GH80" i="7" s="1"/>
  <c r="GH72" i="7" a="1"/>
  <c r="GH72" i="7" s="1"/>
  <c r="GH81" i="7" a="1"/>
  <c r="GH81" i="7" s="1"/>
  <c r="GH71" i="7" a="1"/>
  <c r="GH71" i="7" s="1"/>
  <c r="GH54" i="7" a="1"/>
  <c r="GH54" i="7" s="1"/>
  <c r="GH53" i="7" a="1"/>
  <c r="GH53" i="7" s="1"/>
  <c r="GH45" i="7" a="1"/>
  <c r="GH45" i="7" s="1"/>
  <c r="GH44" i="7" a="1"/>
  <c r="GH44" i="7" s="1"/>
  <c r="GH36" i="7" a="1"/>
  <c r="GH36" i="7" s="1"/>
  <c r="GH35" i="7" a="1"/>
  <c r="GH35" i="7" s="1"/>
  <c r="GH27" i="7" a="1"/>
  <c r="GH27" i="7" s="1"/>
  <c r="GI18" i="7"/>
  <c r="GH26" i="7" a="1"/>
  <c r="GH26" i="7" s="1"/>
  <c r="GG73" i="7"/>
  <c r="GG75" i="7" s="1"/>
  <c r="GG74" i="7"/>
  <c r="GF103" i="7"/>
  <c r="GE14" i="8"/>
  <c r="GE105" i="7"/>
  <c r="GE38" i="8"/>
  <c r="GG47" i="7"/>
  <c r="GG46" i="7"/>
  <c r="GG48" i="7" s="1"/>
  <c r="GG101" i="7"/>
  <c r="GG29" i="7"/>
  <c r="GG104" i="7" s="1"/>
  <c r="GG28" i="7"/>
  <c r="GG30" i="7" s="1"/>
  <c r="GG38" i="7"/>
  <c r="GG37" i="7"/>
  <c r="GG39" i="7" s="1"/>
  <c r="GG82" i="7"/>
  <c r="GG84" i="7" s="1"/>
  <c r="GG83" i="7"/>
  <c r="GG102" i="7"/>
  <c r="GG55" i="7"/>
  <c r="GG57" i="7" s="1"/>
  <c r="GG56" i="7"/>
  <c r="GD67" i="8"/>
  <c r="GI52" i="9" l="1" a="1"/>
  <c r="GI52" i="9" s="1"/>
  <c r="GJ49" i="9"/>
  <c r="GJ48" i="9"/>
  <c r="GB45" i="31" a="1"/>
  <c r="GB45" i="31" s="1"/>
  <c r="E195" i="28"/>
  <c r="GA48" i="31"/>
  <c r="GA47" i="31"/>
  <c r="GA49" i="31" s="1"/>
  <c r="GA30" i="30" s="1"/>
  <c r="GB36" i="31" a="1"/>
  <c r="GB36" i="31" s="1"/>
  <c r="E195" i="25"/>
  <c r="GA39" i="31"/>
  <c r="GA38" i="31"/>
  <c r="GA40" i="31" s="1"/>
  <c r="GA22" i="30" s="1"/>
  <c r="GI52" i="31"/>
  <c r="GI53" i="31" s="1"/>
  <c r="GI56" i="31" s="1"/>
  <c r="GI58" i="31" s="1"/>
  <c r="GI38" i="30" s="1"/>
  <c r="GI43" i="31"/>
  <c r="GI44" i="31" s="1"/>
  <c r="GI61" i="31"/>
  <c r="GI62" i="31" s="1"/>
  <c r="GI65" i="31" s="1"/>
  <c r="GI67" i="31" s="1"/>
  <c r="GI46" i="30" s="1"/>
  <c r="GI70" i="31"/>
  <c r="GI71" i="31" s="1"/>
  <c r="GI74" i="31" s="1"/>
  <c r="GI76" i="31" s="1"/>
  <c r="GI54" i="30" s="1"/>
  <c r="GI34" i="31"/>
  <c r="GI35" i="31" s="1"/>
  <c r="GF63" i="8"/>
  <c r="GF38" i="8"/>
  <c r="GF55" i="8"/>
  <c r="GI25" i="31"/>
  <c r="GI26" i="31" s="1"/>
  <c r="GI29" i="31" s="1"/>
  <c r="GI31" i="31" s="1"/>
  <c r="GI15" i="30" s="1"/>
  <c r="GM60" i="7"/>
  <c r="GM61" i="7" s="1"/>
  <c r="GM42" i="7"/>
  <c r="GM43" i="7" s="1"/>
  <c r="GM51" i="7"/>
  <c r="GM52" i="7" s="1"/>
  <c r="GM33" i="7"/>
  <c r="GM34" i="7" s="1"/>
  <c r="GM24" i="7"/>
  <c r="GM25" i="7" s="1"/>
  <c r="GM69" i="7"/>
  <c r="GM70" i="7" s="1"/>
  <c r="GM90" i="7"/>
  <c r="GM91" i="7" s="1"/>
  <c r="GM78" i="7"/>
  <c r="GM79" i="7" s="1"/>
  <c r="GR13" i="13" a="1"/>
  <c r="GR13" i="13" s="1"/>
  <c r="GR17" i="13" s="1"/>
  <c r="GJ22" i="31" s="1"/>
  <c r="GR12" i="13" a="1"/>
  <c r="GR12" i="13" s="1"/>
  <c r="GR16" i="13" s="1"/>
  <c r="GR11" i="13" a="1"/>
  <c r="GR11" i="13" s="1"/>
  <c r="GN21" i="7"/>
  <c r="GM94" i="31"/>
  <c r="GN46" i="31" a="1"/>
  <c r="GN46" i="31" s="1"/>
  <c r="GF47" i="8"/>
  <c r="GF31" i="8"/>
  <c r="GN37" i="31" a="1"/>
  <c r="GN37" i="31" s="1"/>
  <c r="GF22" i="8"/>
  <c r="GF46" i="8"/>
  <c r="GF62" i="8"/>
  <c r="GS9" i="13"/>
  <c r="GQ10" i="13"/>
  <c r="GR8" i="13"/>
  <c r="GT7" i="13"/>
  <c r="GF23" i="8"/>
  <c r="GG36" i="8"/>
  <c r="GG28" i="8"/>
  <c r="GG44" i="8"/>
  <c r="GG60" i="8"/>
  <c r="GG52" i="8"/>
  <c r="GF15" i="8"/>
  <c r="GF39" i="8"/>
  <c r="GG13" i="8"/>
  <c r="GG61" i="8"/>
  <c r="GG21" i="8"/>
  <c r="GG23" i="8" s="1"/>
  <c r="GF30" i="8"/>
  <c r="GH10" i="8"/>
  <c r="GH20" i="8" s="1"/>
  <c r="GG37" i="8"/>
  <c r="GG53" i="8"/>
  <c r="GF54" i="8"/>
  <c r="GG29" i="8"/>
  <c r="GG45" i="8"/>
  <c r="GH46" i="7"/>
  <c r="GH48" i="7" s="1"/>
  <c r="GH47" i="7"/>
  <c r="GH64" i="7"/>
  <c r="GH66" i="7" s="1"/>
  <c r="GH65" i="7"/>
  <c r="GH82" i="7"/>
  <c r="GH84" i="7" s="1"/>
  <c r="GH83" i="7"/>
  <c r="GH38" i="7"/>
  <c r="GH37" i="7"/>
  <c r="GH39" i="7" s="1"/>
  <c r="GG14" i="8"/>
  <c r="GG105" i="7"/>
  <c r="GG107" i="7" s="1"/>
  <c r="GH101" i="7"/>
  <c r="GH29" i="7"/>
  <c r="GH28" i="7"/>
  <c r="GH30" i="7" s="1"/>
  <c r="GH55" i="7"/>
  <c r="GH57" i="7" s="1"/>
  <c r="GH56" i="7"/>
  <c r="GE107" i="7"/>
  <c r="GI72" i="7" a="1"/>
  <c r="GI72" i="7" s="1"/>
  <c r="GI81" i="7" a="1"/>
  <c r="GI81" i="7" s="1"/>
  <c r="GI80" i="7" a="1"/>
  <c r="GI80" i="7" s="1"/>
  <c r="GI71" i="7" a="1"/>
  <c r="GI71" i="7" s="1"/>
  <c r="GI62" i="7" a="1"/>
  <c r="GI62" i="7" s="1"/>
  <c r="GI45" i="7" a="1"/>
  <c r="GI45" i="7" s="1"/>
  <c r="GI44" i="7" a="1"/>
  <c r="GI44" i="7" s="1"/>
  <c r="GI36" i="7" a="1"/>
  <c r="GI36" i="7" s="1"/>
  <c r="GI35" i="7" a="1"/>
  <c r="GI35" i="7" s="1"/>
  <c r="GI53" i="7" a="1"/>
  <c r="GI53" i="7" s="1"/>
  <c r="GI63" i="7" a="1"/>
  <c r="GI63" i="7" s="1"/>
  <c r="GJ18" i="7"/>
  <c r="GI26" i="7" a="1"/>
  <c r="GI26" i="7" s="1"/>
  <c r="GI27" i="7" a="1"/>
  <c r="GI27" i="7" s="1"/>
  <c r="GI54" i="7" a="1"/>
  <c r="GI54" i="7" s="1"/>
  <c r="GH73" i="7"/>
  <c r="GH75" i="7" s="1"/>
  <c r="GH74" i="7"/>
  <c r="GG103" i="7"/>
  <c r="GE16" i="8"/>
  <c r="GE15" i="8"/>
  <c r="GE67" i="8" s="1"/>
  <c r="GH102" i="7"/>
  <c r="GJ52" i="9" l="1" a="1"/>
  <c r="GJ52" i="9" s="1"/>
  <c r="GK48" i="9"/>
  <c r="GK49" i="9"/>
  <c r="GC36" i="31" a="1"/>
  <c r="GC36" i="31" s="1"/>
  <c r="E196" i="25"/>
  <c r="GB38" i="31"/>
  <c r="GB40" i="31" s="1"/>
  <c r="GB22" i="30" s="1"/>
  <c r="GB39" i="31"/>
  <c r="E196" i="28"/>
  <c r="GC45" i="31" a="1"/>
  <c r="GC45" i="31" s="1"/>
  <c r="GB47" i="31"/>
  <c r="GB49" i="31" s="1"/>
  <c r="GB30" i="30" s="1"/>
  <c r="GB48" i="31"/>
  <c r="GS13" i="13" a="1"/>
  <c r="GS13" i="13" s="1"/>
  <c r="GS17" i="13" s="1"/>
  <c r="GK22" i="31" s="1"/>
  <c r="GS12" i="13" a="1"/>
  <c r="GS12" i="13" s="1"/>
  <c r="GS16" i="13" s="1"/>
  <c r="GS11" i="13" a="1"/>
  <c r="GS11" i="13" s="1"/>
  <c r="GN78" i="7"/>
  <c r="GN79" i="7" s="1"/>
  <c r="GN24" i="7"/>
  <c r="GN25" i="7" s="1"/>
  <c r="GN90" i="7"/>
  <c r="GN91" i="7" s="1"/>
  <c r="GN60" i="7"/>
  <c r="GN61" i="7" s="1"/>
  <c r="GN51" i="7"/>
  <c r="GN52" i="7" s="1"/>
  <c r="GN42" i="7"/>
  <c r="GN43" i="7" s="1"/>
  <c r="GN69" i="7"/>
  <c r="GN70" i="7" s="1"/>
  <c r="GN33" i="7"/>
  <c r="GN34" i="7" s="1"/>
  <c r="GO21" i="7"/>
  <c r="GJ83" i="31"/>
  <c r="GJ84" i="31" s="1"/>
  <c r="GJ43" i="31"/>
  <c r="GJ44" i="31" s="1"/>
  <c r="GJ70" i="31"/>
  <c r="GJ71" i="31" s="1"/>
  <c r="GJ74" i="31" s="1"/>
  <c r="GJ76" i="31" s="1"/>
  <c r="GJ54" i="30" s="1"/>
  <c r="GJ61" i="31"/>
  <c r="GJ62" i="31" s="1"/>
  <c r="GJ65" i="31" s="1"/>
  <c r="GJ67" i="31" s="1"/>
  <c r="GJ46" i="30" s="1"/>
  <c r="GJ25" i="31"/>
  <c r="GJ26" i="31" s="1"/>
  <c r="GJ29" i="31" s="1"/>
  <c r="GJ31" i="31" s="1"/>
  <c r="GJ15" i="30" s="1"/>
  <c r="GJ52" i="31"/>
  <c r="GJ53" i="31" s="1"/>
  <c r="GJ56" i="31" s="1"/>
  <c r="GJ58" i="31" s="1"/>
  <c r="GJ38" i="30" s="1"/>
  <c r="GJ34" i="31"/>
  <c r="GJ35" i="31" s="1"/>
  <c r="GO37" i="31" a="1"/>
  <c r="GO37" i="31" s="1"/>
  <c r="GO46" i="31" a="1"/>
  <c r="GO46" i="31" s="1"/>
  <c r="GN94" i="31"/>
  <c r="GG39" i="8"/>
  <c r="GG55" i="8"/>
  <c r="GG46" i="8"/>
  <c r="GG31" i="8"/>
  <c r="GH60" i="8"/>
  <c r="GU7" i="13"/>
  <c r="GR10" i="13"/>
  <c r="GS8" i="13"/>
  <c r="GT9" i="13"/>
  <c r="GF67" i="8"/>
  <c r="GG22" i="8"/>
  <c r="GG47" i="8"/>
  <c r="GG63" i="8"/>
  <c r="GG62" i="8"/>
  <c r="GG16" i="8"/>
  <c r="GG54" i="8"/>
  <c r="GH28" i="8"/>
  <c r="GH53" i="8"/>
  <c r="GH36" i="8"/>
  <c r="GH29" i="8"/>
  <c r="GH21" i="8"/>
  <c r="GH23" i="8" s="1"/>
  <c r="GH44" i="8"/>
  <c r="GG38" i="8"/>
  <c r="GH61" i="8"/>
  <c r="GH52" i="8"/>
  <c r="GI10" i="8"/>
  <c r="GI52" i="8" s="1"/>
  <c r="GG30" i="8"/>
  <c r="GH37" i="8"/>
  <c r="GH13" i="8"/>
  <c r="GH45" i="8"/>
  <c r="GG15" i="8"/>
  <c r="GI46" i="7"/>
  <c r="GI48" i="7" s="1"/>
  <c r="GI47" i="7"/>
  <c r="GH103" i="7"/>
  <c r="GI102" i="7"/>
  <c r="GH104" i="7"/>
  <c r="GH14" i="8"/>
  <c r="GH105" i="7"/>
  <c r="GI101" i="7"/>
  <c r="GI29" i="7"/>
  <c r="GI28" i="7"/>
  <c r="GI73" i="7"/>
  <c r="GI75" i="7" s="1"/>
  <c r="GI74" i="7"/>
  <c r="GI65" i="7"/>
  <c r="GI64" i="7"/>
  <c r="GI66" i="7" s="1"/>
  <c r="GJ81" i="7" a="1"/>
  <c r="GJ81" i="7" s="1"/>
  <c r="GJ80" i="7" a="1"/>
  <c r="GJ80" i="7" s="1"/>
  <c r="GJ72" i="7" a="1"/>
  <c r="GJ72" i="7" s="1"/>
  <c r="GJ71" i="7" a="1"/>
  <c r="GJ71" i="7" s="1"/>
  <c r="GJ54" i="7" a="1"/>
  <c r="GJ54" i="7" s="1"/>
  <c r="GJ53" i="7" a="1"/>
  <c r="GJ53" i="7" s="1"/>
  <c r="GJ63" i="7" a="1"/>
  <c r="GJ63" i="7" s="1"/>
  <c r="GJ62" i="7" a="1"/>
  <c r="GJ62" i="7" s="1"/>
  <c r="GJ26" i="7" a="1"/>
  <c r="GJ26" i="7" s="1"/>
  <c r="GJ44" i="7" a="1"/>
  <c r="GJ44" i="7" s="1"/>
  <c r="GJ36" i="7" a="1"/>
  <c r="GJ36" i="7" s="1"/>
  <c r="GJ35" i="7" a="1"/>
  <c r="GJ35" i="7" s="1"/>
  <c r="GJ45" i="7" a="1"/>
  <c r="GJ45" i="7" s="1"/>
  <c r="GJ27" i="7" a="1"/>
  <c r="GJ27" i="7" s="1"/>
  <c r="GK18" i="7"/>
  <c r="GI38" i="7"/>
  <c r="GI37" i="7"/>
  <c r="GI39" i="7" s="1"/>
  <c r="GI83" i="7"/>
  <c r="GI82" i="7"/>
  <c r="GI84" i="7" s="1"/>
  <c r="GI55" i="7"/>
  <c r="GI57" i="7" s="1"/>
  <c r="GI56" i="7"/>
  <c r="GK52" i="9" l="1" a="1"/>
  <c r="GK52" i="9" s="1"/>
  <c r="GL49" i="9"/>
  <c r="GL48" i="9"/>
  <c r="GC48" i="31"/>
  <c r="GC47" i="31"/>
  <c r="GC49" i="31" s="1"/>
  <c r="GC30" i="30" s="1"/>
  <c r="E197" i="28"/>
  <c r="GD45" i="31" a="1"/>
  <c r="GD45" i="31" s="1"/>
  <c r="GD36" i="31" a="1"/>
  <c r="GD36" i="31" s="1"/>
  <c r="E197" i="25"/>
  <c r="GC38" i="31"/>
  <c r="GC40" i="31" s="1"/>
  <c r="GC22" i="30" s="1"/>
  <c r="GC39" i="31"/>
  <c r="GO24" i="7"/>
  <c r="GO25" i="7" s="1"/>
  <c r="GO51" i="7"/>
  <c r="GO52" i="7" s="1"/>
  <c r="GO78" i="7"/>
  <c r="GO79" i="7" s="1"/>
  <c r="GO60" i="7"/>
  <c r="GO61" i="7" s="1"/>
  <c r="GO90" i="7"/>
  <c r="GO91" i="7" s="1"/>
  <c r="GO69" i="7"/>
  <c r="GO70" i="7" s="1"/>
  <c r="GO33" i="7"/>
  <c r="GO34" i="7" s="1"/>
  <c r="GO42" i="7"/>
  <c r="GO43" i="7" s="1"/>
  <c r="GP21" i="7"/>
  <c r="GT12" i="13" a="1"/>
  <c r="GT12" i="13" s="1"/>
  <c r="GT16" i="13" s="1"/>
  <c r="GT13" i="13" a="1"/>
  <c r="GT13" i="13" s="1"/>
  <c r="GT17" i="13" s="1"/>
  <c r="GL22" i="31" s="1"/>
  <c r="GT11" i="13" a="1"/>
  <c r="GT11" i="13" s="1"/>
  <c r="GK83" i="31"/>
  <c r="GK84" i="31" s="1"/>
  <c r="GK34" i="31"/>
  <c r="GK35" i="31" s="1"/>
  <c r="GK70" i="31"/>
  <c r="GK71" i="31" s="1"/>
  <c r="GK74" i="31" s="1"/>
  <c r="GK76" i="31" s="1"/>
  <c r="GK54" i="30" s="1"/>
  <c r="GK52" i="31"/>
  <c r="GK53" i="31" s="1"/>
  <c r="GK56" i="31" s="1"/>
  <c r="GK58" i="31" s="1"/>
  <c r="GK38" i="30" s="1"/>
  <c r="GK25" i="31"/>
  <c r="GK26" i="31" s="1"/>
  <c r="GK61" i="31"/>
  <c r="GK62" i="31" s="1"/>
  <c r="GK65" i="31" s="1"/>
  <c r="GK67" i="31" s="1"/>
  <c r="GK46" i="30" s="1"/>
  <c r="GK43" i="31"/>
  <c r="GK44" i="31" s="1"/>
  <c r="GH63" i="8"/>
  <c r="GP46" i="31" a="1"/>
  <c r="GP46" i="31" s="1"/>
  <c r="GP37" i="31" a="1"/>
  <c r="GP37" i="31" s="1"/>
  <c r="GH39" i="8"/>
  <c r="GO94" i="31"/>
  <c r="GH31" i="8"/>
  <c r="GH62" i="8"/>
  <c r="GH38" i="8"/>
  <c r="GV7" i="13"/>
  <c r="GH22" i="8"/>
  <c r="GU9" i="13"/>
  <c r="GH55" i="8"/>
  <c r="GH30" i="8"/>
  <c r="GS10" i="13"/>
  <c r="GT8" i="13"/>
  <c r="GG67" i="8"/>
  <c r="GH46" i="8"/>
  <c r="GH54" i="8"/>
  <c r="GI13" i="8"/>
  <c r="GI20" i="8"/>
  <c r="GI28" i="8"/>
  <c r="GH47" i="8"/>
  <c r="GI36" i="8"/>
  <c r="GI44" i="8"/>
  <c r="GI60" i="8"/>
  <c r="GH15" i="8"/>
  <c r="GI53" i="8"/>
  <c r="GI54" i="8" s="1"/>
  <c r="GJ10" i="8"/>
  <c r="GJ20" i="8" s="1"/>
  <c r="GI37" i="8"/>
  <c r="GI29" i="8"/>
  <c r="GI21" i="8"/>
  <c r="GI45" i="8"/>
  <c r="GI61" i="8"/>
  <c r="GH16" i="8"/>
  <c r="GJ55" i="7"/>
  <c r="GJ57" i="7" s="1"/>
  <c r="GJ56" i="7"/>
  <c r="GI104" i="7"/>
  <c r="GJ101" i="7"/>
  <c r="GJ28" i="7"/>
  <c r="GJ29" i="7"/>
  <c r="GJ65" i="7"/>
  <c r="GJ64" i="7"/>
  <c r="GJ66" i="7" s="1"/>
  <c r="GK72" i="7" a="1"/>
  <c r="GK72" i="7" s="1"/>
  <c r="GK71" i="7" a="1"/>
  <c r="GK71" i="7" s="1"/>
  <c r="GK81" i="7" a="1"/>
  <c r="GK81" i="7" s="1"/>
  <c r="GK80" i="7" a="1"/>
  <c r="GK80" i="7" s="1"/>
  <c r="GK54" i="7" a="1"/>
  <c r="GK54" i="7" s="1"/>
  <c r="GK53" i="7" a="1"/>
  <c r="GK53" i="7" s="1"/>
  <c r="GK63" i="7" a="1"/>
  <c r="GK63" i="7" s="1"/>
  <c r="GK62" i="7" a="1"/>
  <c r="GK62" i="7" s="1"/>
  <c r="GK45" i="7" a="1"/>
  <c r="GK45" i="7" s="1"/>
  <c r="GK27" i="7" a="1"/>
  <c r="GK27" i="7" s="1"/>
  <c r="GK44" i="7" a="1"/>
  <c r="GK44" i="7" s="1"/>
  <c r="GK35" i="7" a="1"/>
  <c r="GK35" i="7" s="1"/>
  <c r="GK36" i="7" a="1"/>
  <c r="GK36" i="7" s="1"/>
  <c r="GK26" i="7" a="1"/>
  <c r="GK26" i="7" s="1"/>
  <c r="GL18" i="7"/>
  <c r="GI103" i="7"/>
  <c r="GJ102" i="7"/>
  <c r="GJ37" i="7"/>
  <c r="GJ39" i="7" s="1"/>
  <c r="GJ38" i="7"/>
  <c r="GJ74" i="7"/>
  <c r="GJ73" i="7"/>
  <c r="GJ75" i="7" s="1"/>
  <c r="GH107" i="7"/>
  <c r="GI30" i="7"/>
  <c r="GJ46" i="7"/>
  <c r="GJ48" i="7" s="1"/>
  <c r="GJ47" i="7"/>
  <c r="GJ83" i="7"/>
  <c r="GJ82" i="7"/>
  <c r="GJ84" i="7" s="1"/>
  <c r="GL52" i="9" l="1" a="1"/>
  <c r="GL52" i="9" s="1"/>
  <c r="GM48" i="9"/>
  <c r="GM49" i="9"/>
  <c r="GE36" i="31" a="1"/>
  <c r="GE36" i="31" s="1"/>
  <c r="E198" i="25"/>
  <c r="GD38" i="31"/>
  <c r="GD40" i="31" s="1"/>
  <c r="GD22" i="30" s="1"/>
  <c r="GD39" i="31"/>
  <c r="GD48" i="31"/>
  <c r="GD47" i="31"/>
  <c r="GD49" i="31" s="1"/>
  <c r="GD30" i="30" s="1"/>
  <c r="GE45" i="31" a="1"/>
  <c r="GE45" i="31" s="1"/>
  <c r="E198" i="28"/>
  <c r="GL83" i="31"/>
  <c r="GL84" i="31" s="1"/>
  <c r="GL70" i="31"/>
  <c r="GL71" i="31" s="1"/>
  <c r="GL74" i="31" s="1"/>
  <c r="GL76" i="31" s="1"/>
  <c r="GL54" i="30" s="1"/>
  <c r="GL43" i="31"/>
  <c r="GL44" i="31" s="1"/>
  <c r="GL52" i="31"/>
  <c r="GL53" i="31" s="1"/>
  <c r="GL56" i="31" s="1"/>
  <c r="GL58" i="31" s="1"/>
  <c r="GL38" i="30" s="1"/>
  <c r="GL34" i="31"/>
  <c r="GL35" i="31" s="1"/>
  <c r="GL25" i="31"/>
  <c r="GL26" i="31" s="1"/>
  <c r="GL29" i="31" s="1"/>
  <c r="GL31" i="31" s="1"/>
  <c r="GL15" i="30" s="1"/>
  <c r="GL61" i="31"/>
  <c r="GL62" i="31" s="1"/>
  <c r="GL65" i="31" s="1"/>
  <c r="GL67" i="31" s="1"/>
  <c r="GL46" i="30" s="1"/>
  <c r="GQ21" i="7"/>
  <c r="GU12" i="13" a="1"/>
  <c r="GU12" i="13" s="1"/>
  <c r="GU16" i="13" s="1"/>
  <c r="GU13" i="13" a="1"/>
  <c r="GU13" i="13" s="1"/>
  <c r="GU17" i="13" s="1"/>
  <c r="GM22" i="31" s="1"/>
  <c r="GU11" i="13" a="1"/>
  <c r="GU11" i="13" s="1"/>
  <c r="GP60" i="7"/>
  <c r="GP61" i="7" s="1"/>
  <c r="GP51" i="7"/>
  <c r="GP52" i="7" s="1"/>
  <c r="GP90" i="7"/>
  <c r="GP91" i="7" s="1"/>
  <c r="GP42" i="7"/>
  <c r="GP43" i="7" s="1"/>
  <c r="GP33" i="7"/>
  <c r="GP34" i="7" s="1"/>
  <c r="GP69" i="7"/>
  <c r="GP70" i="7" s="1"/>
  <c r="GP24" i="7"/>
  <c r="GP25" i="7" s="1"/>
  <c r="GP78" i="7"/>
  <c r="GP79" i="7" s="1"/>
  <c r="GQ46" i="31" a="1"/>
  <c r="GQ46" i="31" s="1"/>
  <c r="GJ60" i="8"/>
  <c r="GI62" i="8"/>
  <c r="GQ37" i="31" a="1"/>
  <c r="GQ37" i="31" s="1"/>
  <c r="GJ44" i="8"/>
  <c r="GI38" i="8"/>
  <c r="GP94" i="31"/>
  <c r="GI23" i="8"/>
  <c r="GI31" i="8"/>
  <c r="GH67" i="8"/>
  <c r="GI22" i="8"/>
  <c r="GI63" i="8"/>
  <c r="GW7" i="13"/>
  <c r="GV9" i="13"/>
  <c r="GT10" i="13"/>
  <c r="GU8" i="13"/>
  <c r="GI55" i="8"/>
  <c r="GI39" i="8"/>
  <c r="GJ52" i="8"/>
  <c r="GJ28" i="8"/>
  <c r="GI47" i="8"/>
  <c r="GJ13" i="8"/>
  <c r="GI30" i="8"/>
  <c r="GJ36" i="8"/>
  <c r="GI46" i="8"/>
  <c r="GJ61" i="8"/>
  <c r="GJ37" i="8"/>
  <c r="GJ29" i="8"/>
  <c r="GJ45" i="8"/>
  <c r="GJ53" i="8"/>
  <c r="GJ21" i="8"/>
  <c r="GJ22" i="8" s="1"/>
  <c r="GK10" i="8"/>
  <c r="GK13" i="8" s="1"/>
  <c r="GJ104" i="7"/>
  <c r="GK102" i="7"/>
  <c r="GK30" i="7"/>
  <c r="GK46" i="7"/>
  <c r="GK48" i="7" s="1"/>
  <c r="GK47" i="7"/>
  <c r="GK73" i="7"/>
  <c r="GK75" i="7" s="1"/>
  <c r="GK74" i="7"/>
  <c r="GJ103" i="7"/>
  <c r="GK65" i="7"/>
  <c r="GK64" i="7"/>
  <c r="GK66" i="7" s="1"/>
  <c r="GL81" i="7" a="1"/>
  <c r="GL81" i="7" s="1"/>
  <c r="GL80" i="7" a="1"/>
  <c r="GL80" i="7" s="1"/>
  <c r="GL71" i="7" a="1"/>
  <c r="GL71" i="7" s="1"/>
  <c r="GL63" i="7" a="1"/>
  <c r="GL63" i="7" s="1"/>
  <c r="GL62" i="7" a="1"/>
  <c r="GL62" i="7" s="1"/>
  <c r="GL72" i="7" a="1"/>
  <c r="GL72" i="7" s="1"/>
  <c r="GL54" i="7" a="1"/>
  <c r="GL54" i="7" s="1"/>
  <c r="GL53" i="7" a="1"/>
  <c r="GL53" i="7" s="1"/>
  <c r="GL45" i="7" a="1"/>
  <c r="GL45" i="7" s="1"/>
  <c r="GL44" i="7" a="1"/>
  <c r="GL44" i="7" s="1"/>
  <c r="GL36" i="7" a="1"/>
  <c r="GL36" i="7" s="1"/>
  <c r="GL35" i="7" a="1"/>
  <c r="GL35" i="7" s="1"/>
  <c r="GL27" i="7" a="1"/>
  <c r="GL27" i="7" s="1"/>
  <c r="GL26" i="7" a="1"/>
  <c r="GL26" i="7" s="1"/>
  <c r="GM18" i="7"/>
  <c r="GK56" i="7"/>
  <c r="GK55" i="7"/>
  <c r="GK57" i="7" s="1"/>
  <c r="GK101" i="7"/>
  <c r="GJ30" i="7"/>
  <c r="GI14" i="8"/>
  <c r="GI105" i="7"/>
  <c r="GI107" i="7" s="1"/>
  <c r="GK37" i="7"/>
  <c r="GK38" i="7"/>
  <c r="GK104" i="7" s="1"/>
  <c r="GK83" i="7"/>
  <c r="GK82" i="7"/>
  <c r="GK84" i="7" s="1"/>
  <c r="GM52" i="9" l="1" a="1"/>
  <c r="GM52" i="9" s="1"/>
  <c r="GN49" i="9"/>
  <c r="GN48" i="9"/>
  <c r="E199" i="28"/>
  <c r="GF45" i="31" a="1"/>
  <c r="GF45" i="31" s="1"/>
  <c r="GE48" i="31"/>
  <c r="GE47" i="31"/>
  <c r="GE49" i="31" s="1"/>
  <c r="GE30" i="30" s="1"/>
  <c r="E199" i="25"/>
  <c r="GF36" i="31" a="1"/>
  <c r="GF36" i="31" s="1"/>
  <c r="GE39" i="31"/>
  <c r="GE38" i="31"/>
  <c r="GE40" i="31" s="1"/>
  <c r="GE22" i="30" s="1"/>
  <c r="GJ63" i="8"/>
  <c r="GQ94" i="31"/>
  <c r="GJ46" i="8"/>
  <c r="GV12" i="13" a="1"/>
  <c r="GV12" i="13" s="1"/>
  <c r="GV16" i="13" s="1"/>
  <c r="GV13" i="13" a="1"/>
  <c r="GV13" i="13" s="1"/>
  <c r="GV17" i="13" s="1"/>
  <c r="GN22" i="31" s="1"/>
  <c r="GV11" i="13" a="1"/>
  <c r="GV11" i="13" s="1"/>
  <c r="GM83" i="31"/>
  <c r="GM84" i="31" s="1"/>
  <c r="GM52" i="31"/>
  <c r="GM53" i="31" s="1"/>
  <c r="GM56" i="31" s="1"/>
  <c r="GM58" i="31" s="1"/>
  <c r="GM38" i="30" s="1"/>
  <c r="GM70" i="31"/>
  <c r="GM71" i="31" s="1"/>
  <c r="GM74" i="31" s="1"/>
  <c r="GM76" i="31" s="1"/>
  <c r="GM54" i="30" s="1"/>
  <c r="GM43" i="31"/>
  <c r="GM44" i="31" s="1"/>
  <c r="GM34" i="31"/>
  <c r="GM35" i="31" s="1"/>
  <c r="GM61" i="31"/>
  <c r="GM62" i="31" s="1"/>
  <c r="GM65" i="31" s="1"/>
  <c r="GM67" i="31" s="1"/>
  <c r="GM46" i="30" s="1"/>
  <c r="GM25" i="31"/>
  <c r="GM26" i="31" s="1"/>
  <c r="GM29" i="31" s="1"/>
  <c r="GM31" i="31" s="1"/>
  <c r="GM15" i="30" s="1"/>
  <c r="GR21" i="7"/>
  <c r="GQ69" i="7"/>
  <c r="GQ70" i="7" s="1"/>
  <c r="GQ60" i="7"/>
  <c r="GQ61" i="7" s="1"/>
  <c r="GQ51" i="7"/>
  <c r="GQ52" i="7" s="1"/>
  <c r="GQ42" i="7"/>
  <c r="GQ43" i="7" s="1"/>
  <c r="GQ33" i="7"/>
  <c r="GQ34" i="7" s="1"/>
  <c r="GQ24" i="7"/>
  <c r="GQ25" i="7" s="1"/>
  <c r="GQ90" i="7"/>
  <c r="GQ91" i="7" s="1"/>
  <c r="GQ78" i="7"/>
  <c r="GQ79" i="7" s="1"/>
  <c r="GJ31" i="8"/>
  <c r="GR46" i="31" a="1"/>
  <c r="GR46" i="31" s="1"/>
  <c r="GJ54" i="8"/>
  <c r="GR37" i="31" a="1"/>
  <c r="GR37" i="31" s="1"/>
  <c r="GJ38" i="8"/>
  <c r="GJ39" i="8"/>
  <c r="GJ62" i="8"/>
  <c r="GU10" i="13"/>
  <c r="GV8" i="13"/>
  <c r="GW9" i="13"/>
  <c r="GX7" i="13"/>
  <c r="GJ23" i="8"/>
  <c r="GK52" i="8"/>
  <c r="GJ47" i="8"/>
  <c r="GK20" i="8"/>
  <c r="GK45" i="8"/>
  <c r="GK28" i="8"/>
  <c r="GK29" i="8"/>
  <c r="GK36" i="8"/>
  <c r="GK37" i="8"/>
  <c r="GK44" i="8"/>
  <c r="GK53" i="8"/>
  <c r="GL10" i="8"/>
  <c r="GK60" i="8"/>
  <c r="GJ55" i="8"/>
  <c r="GJ30" i="8"/>
  <c r="GK61" i="8"/>
  <c r="GK103" i="7"/>
  <c r="GK39" i="7"/>
  <c r="GL73" i="7"/>
  <c r="GL75" i="7" s="1"/>
  <c r="GL74" i="7"/>
  <c r="GI16" i="8"/>
  <c r="GI15" i="8"/>
  <c r="GI67" i="8" s="1"/>
  <c r="GM80" i="7" a="1"/>
  <c r="GM80" i="7" s="1"/>
  <c r="GM63" i="7" a="1"/>
  <c r="GM63" i="7" s="1"/>
  <c r="GM62" i="7" a="1"/>
  <c r="GM62" i="7" s="1"/>
  <c r="GM81" i="7" a="1"/>
  <c r="GM81" i="7" s="1"/>
  <c r="GM54" i="7" a="1"/>
  <c r="GM54" i="7" s="1"/>
  <c r="GM53" i="7" a="1"/>
  <c r="GM53" i="7" s="1"/>
  <c r="GM71" i="7" a="1"/>
  <c r="GM71" i="7" s="1"/>
  <c r="GM45" i="7" a="1"/>
  <c r="GM45" i="7" s="1"/>
  <c r="GM44" i="7" a="1"/>
  <c r="GM44" i="7" s="1"/>
  <c r="GM36" i="7" a="1"/>
  <c r="GM36" i="7" s="1"/>
  <c r="GM35" i="7" a="1"/>
  <c r="GM35" i="7" s="1"/>
  <c r="GM72" i="7" a="1"/>
  <c r="GM72" i="7" s="1"/>
  <c r="GN18" i="7"/>
  <c r="GM26" i="7" a="1"/>
  <c r="GM26" i="7" s="1"/>
  <c r="GM27" i="7" a="1"/>
  <c r="GM27" i="7" s="1"/>
  <c r="GK14" i="8"/>
  <c r="GK16" i="8" s="1"/>
  <c r="GL46" i="7"/>
  <c r="GL48" i="7" s="1"/>
  <c r="GL47" i="7"/>
  <c r="GL55" i="7"/>
  <c r="GL57" i="7" s="1"/>
  <c r="GL56" i="7"/>
  <c r="GL101" i="7"/>
  <c r="GL28" i="7"/>
  <c r="GL29" i="7"/>
  <c r="GK15" i="8"/>
  <c r="GL82" i="7"/>
  <c r="GL84" i="7" s="1"/>
  <c r="GL83" i="7"/>
  <c r="GL102" i="7"/>
  <c r="GL65" i="7"/>
  <c r="GL64" i="7"/>
  <c r="GL66" i="7" s="1"/>
  <c r="GJ14" i="8"/>
  <c r="GJ105" i="7"/>
  <c r="GJ107" i="7" s="1"/>
  <c r="GL37" i="7"/>
  <c r="GL39" i="7" s="1"/>
  <c r="GL38" i="7"/>
  <c r="GN52" i="9" l="1" a="1"/>
  <c r="GN52" i="9" s="1"/>
  <c r="GO49" i="9"/>
  <c r="GO48" i="9"/>
  <c r="GF39" i="31"/>
  <c r="GF38" i="31"/>
  <c r="GF40" i="31" s="1"/>
  <c r="GF22" i="30" s="1"/>
  <c r="E200" i="25"/>
  <c r="GG36" i="31" a="1"/>
  <c r="GG36" i="31" s="1"/>
  <c r="GF48" i="31"/>
  <c r="GF47" i="31"/>
  <c r="GF49" i="31" s="1"/>
  <c r="GF30" i="30" s="1"/>
  <c r="GG45" i="31" a="1"/>
  <c r="GG45" i="31" s="1"/>
  <c r="E200" i="28"/>
  <c r="GW13" i="13" a="1"/>
  <c r="GW13" i="13" s="1"/>
  <c r="GW17" i="13" s="1"/>
  <c r="GO22" i="31" s="1"/>
  <c r="GW12" i="13" a="1"/>
  <c r="GW12" i="13" s="1"/>
  <c r="GW16" i="13" s="1"/>
  <c r="GW11" i="13" a="1"/>
  <c r="GW11" i="13" s="1"/>
  <c r="GR90" i="7"/>
  <c r="GR91" i="7" s="1"/>
  <c r="GR42" i="7"/>
  <c r="GR43" i="7" s="1"/>
  <c r="GR60" i="7"/>
  <c r="GR61" i="7" s="1"/>
  <c r="GR69" i="7"/>
  <c r="GR70" i="7" s="1"/>
  <c r="GR33" i="7"/>
  <c r="GR34" i="7" s="1"/>
  <c r="GR51" i="7"/>
  <c r="GR52" i="7" s="1"/>
  <c r="GR78" i="7"/>
  <c r="GR79" i="7" s="1"/>
  <c r="GR24" i="7"/>
  <c r="GR25" i="7" s="1"/>
  <c r="GN83" i="31"/>
  <c r="GN84" i="31" s="1"/>
  <c r="GN43" i="31"/>
  <c r="GN44" i="31" s="1"/>
  <c r="GN52" i="31"/>
  <c r="GN53" i="31" s="1"/>
  <c r="GN56" i="31" s="1"/>
  <c r="GN58" i="31" s="1"/>
  <c r="GN38" i="30" s="1"/>
  <c r="GN70" i="31"/>
  <c r="GN71" i="31" s="1"/>
  <c r="GN74" i="31" s="1"/>
  <c r="GN76" i="31" s="1"/>
  <c r="GN54" i="30" s="1"/>
  <c r="GN61" i="31"/>
  <c r="GN62" i="31" s="1"/>
  <c r="GN65" i="31" s="1"/>
  <c r="GN67" i="31" s="1"/>
  <c r="GN46" i="30" s="1"/>
  <c r="GN34" i="31"/>
  <c r="GN35" i="31" s="1"/>
  <c r="GN25" i="31"/>
  <c r="GN26" i="31" s="1"/>
  <c r="GN29" i="31" s="1"/>
  <c r="GN31" i="31" s="1"/>
  <c r="GN15" i="30" s="1"/>
  <c r="GS21" i="7"/>
  <c r="GR94" i="31"/>
  <c r="GK54" i="8"/>
  <c r="GS37" i="31" a="1"/>
  <c r="GS37" i="31" s="1"/>
  <c r="GS46" i="31" a="1"/>
  <c r="GS46" i="31" s="1"/>
  <c r="GK46" i="8"/>
  <c r="GK39" i="8"/>
  <c r="GK30" i="8"/>
  <c r="GK31" i="8"/>
  <c r="GK47" i="8"/>
  <c r="GY7" i="13"/>
  <c r="GK38" i="8"/>
  <c r="GV10" i="13"/>
  <c r="GW8" i="13"/>
  <c r="GX9" i="13"/>
  <c r="GL36" i="8"/>
  <c r="GL60" i="8"/>
  <c r="GL44" i="8"/>
  <c r="GL52" i="8"/>
  <c r="GL28" i="8"/>
  <c r="GK63" i="8"/>
  <c r="GL13" i="8"/>
  <c r="GL20" i="8"/>
  <c r="GL37" i="8"/>
  <c r="GL61" i="8"/>
  <c r="GM10" i="8"/>
  <c r="GM20" i="8" s="1"/>
  <c r="GL53" i="8"/>
  <c r="GL21" i="8"/>
  <c r="GL29" i="8"/>
  <c r="GL45" i="8"/>
  <c r="GK55" i="8"/>
  <c r="GK62" i="8"/>
  <c r="GK21" i="8"/>
  <c r="GK105" i="7"/>
  <c r="GK107" i="7" s="1"/>
  <c r="GM101" i="7"/>
  <c r="GM28" i="7"/>
  <c r="GM29" i="7"/>
  <c r="GM73" i="7"/>
  <c r="GM75" i="7" s="1"/>
  <c r="GM74" i="7"/>
  <c r="GM37" i="7"/>
  <c r="GM39" i="7" s="1"/>
  <c r="GM38" i="7"/>
  <c r="GM65" i="7"/>
  <c r="GM64" i="7"/>
  <c r="GM66" i="7" s="1"/>
  <c r="GM55" i="7"/>
  <c r="GM57" i="7" s="1"/>
  <c r="GM56" i="7"/>
  <c r="GL104" i="7"/>
  <c r="GN81" i="7" a="1"/>
  <c r="GN81" i="7" s="1"/>
  <c r="GN80" i="7" a="1"/>
  <c r="GN80" i="7" s="1"/>
  <c r="GN72" i="7" a="1"/>
  <c r="GN72" i="7" s="1"/>
  <c r="GN71" i="7" a="1"/>
  <c r="GN71" i="7" s="1"/>
  <c r="GN54" i="7" a="1"/>
  <c r="GN54" i="7" s="1"/>
  <c r="GN53" i="7" a="1"/>
  <c r="GN53" i="7" s="1"/>
  <c r="GN63" i="7" a="1"/>
  <c r="GN63" i="7" s="1"/>
  <c r="GN44" i="7" a="1"/>
  <c r="GN44" i="7" s="1"/>
  <c r="GN36" i="7" a="1"/>
  <c r="GN36" i="7" s="1"/>
  <c r="GN26" i="7" a="1"/>
  <c r="GN26" i="7" s="1"/>
  <c r="GN35" i="7" a="1"/>
  <c r="GN35" i="7" s="1"/>
  <c r="GO18" i="7"/>
  <c r="GN27" i="7" a="1"/>
  <c r="GN27" i="7" s="1"/>
  <c r="GN45" i="7" a="1"/>
  <c r="GN45" i="7" s="1"/>
  <c r="GN62" i="7" a="1"/>
  <c r="GN62" i="7" s="1"/>
  <c r="GL103" i="7"/>
  <c r="GL30" i="7"/>
  <c r="GM46" i="7"/>
  <c r="GM48" i="7" s="1"/>
  <c r="GM47" i="7"/>
  <c r="GM82" i="7"/>
  <c r="GM84" i="7" s="1"/>
  <c r="GM83" i="7"/>
  <c r="GM102" i="7"/>
  <c r="GJ16" i="8"/>
  <c r="GJ15" i="8"/>
  <c r="GJ67" i="8" s="1"/>
  <c r="GO52" i="9" l="1" a="1"/>
  <c r="GO52" i="9" s="1"/>
  <c r="GP48" i="9"/>
  <c r="GP49" i="9"/>
  <c r="GP52" i="9" s="1" a="1"/>
  <c r="GP52" i="9" s="1"/>
  <c r="GG48" i="31"/>
  <c r="GG47" i="31"/>
  <c r="GG49" i="31" s="1"/>
  <c r="GG30" i="30" s="1"/>
  <c r="GG38" i="31"/>
  <c r="GG40" i="31" s="1"/>
  <c r="GG22" i="30" s="1"/>
  <c r="GG39" i="31"/>
  <c r="GH36" i="31" a="1"/>
  <c r="GH36" i="31" s="1"/>
  <c r="E201" i="25"/>
  <c r="E201" i="28"/>
  <c r="GH45" i="31" a="1"/>
  <c r="GH45" i="31" s="1"/>
  <c r="GX13" i="13" a="1"/>
  <c r="GX13" i="13" s="1"/>
  <c r="GX17" i="13" s="1"/>
  <c r="GP22" i="31" s="1"/>
  <c r="GX12" i="13" a="1"/>
  <c r="GX12" i="13" s="1"/>
  <c r="GX16" i="13" s="1"/>
  <c r="GX11" i="13" a="1"/>
  <c r="GX11" i="13" s="1"/>
  <c r="GS78" i="7"/>
  <c r="GS79" i="7" s="1"/>
  <c r="GS60" i="7"/>
  <c r="GS61" i="7" s="1"/>
  <c r="GS42" i="7"/>
  <c r="GS43" i="7" s="1"/>
  <c r="GS24" i="7"/>
  <c r="GS25" i="7" s="1"/>
  <c r="GS33" i="7"/>
  <c r="GS34" i="7" s="1"/>
  <c r="GS69" i="7"/>
  <c r="GS70" i="7" s="1"/>
  <c r="GS90" i="7"/>
  <c r="GS91" i="7" s="1"/>
  <c r="GS51" i="7"/>
  <c r="GS52" i="7" s="1"/>
  <c r="GT21" i="7"/>
  <c r="GO83" i="31"/>
  <c r="GO84" i="31" s="1"/>
  <c r="GO25" i="31"/>
  <c r="GO26" i="31" s="1"/>
  <c r="GO29" i="31" s="1"/>
  <c r="GO31" i="31" s="1"/>
  <c r="GO15" i="30" s="1"/>
  <c r="GO43" i="31"/>
  <c r="GO44" i="31" s="1"/>
  <c r="GO70" i="31"/>
  <c r="GO71" i="31" s="1"/>
  <c r="GO74" i="31" s="1"/>
  <c r="GO76" i="31" s="1"/>
  <c r="GO54" i="30" s="1"/>
  <c r="GO61" i="31"/>
  <c r="GO62" i="31" s="1"/>
  <c r="GO65" i="31" s="1"/>
  <c r="GO67" i="31" s="1"/>
  <c r="GO46" i="30" s="1"/>
  <c r="GO34" i="31"/>
  <c r="GO35" i="31" s="1"/>
  <c r="GO52" i="31"/>
  <c r="GO53" i="31" s="1"/>
  <c r="GO56" i="31" s="1"/>
  <c r="GO58" i="31" s="1"/>
  <c r="GO38" i="30" s="1"/>
  <c r="GT46" i="31" a="1"/>
  <c r="GT46" i="31" s="1"/>
  <c r="GT37" i="31" a="1"/>
  <c r="GT37" i="31" s="1"/>
  <c r="GS94" i="31"/>
  <c r="GL39" i="8"/>
  <c r="GM44" i="8"/>
  <c r="GM28" i="8"/>
  <c r="GM36" i="8"/>
  <c r="GL55" i="8"/>
  <c r="GL46" i="8"/>
  <c r="GL63" i="8"/>
  <c r="GL23" i="8"/>
  <c r="GL38" i="8"/>
  <c r="GL62" i="8"/>
  <c r="GZ7" i="13"/>
  <c r="GY9" i="13"/>
  <c r="GW10" i="13"/>
  <c r="GX8" i="13"/>
  <c r="GL31" i="8"/>
  <c r="GL22" i="8"/>
  <c r="GM60" i="8"/>
  <c r="GL47" i="8"/>
  <c r="GM52" i="8"/>
  <c r="GL30" i="8"/>
  <c r="GL54" i="8"/>
  <c r="GM13" i="8"/>
  <c r="GM21" i="8"/>
  <c r="GM23" i="8" s="1"/>
  <c r="GM61" i="8"/>
  <c r="GM29" i="8"/>
  <c r="GM37" i="8"/>
  <c r="GM53" i="8"/>
  <c r="GM45" i="8"/>
  <c r="GK23" i="8"/>
  <c r="GK22" i="8"/>
  <c r="GK67" i="8" s="1"/>
  <c r="GN10" i="8"/>
  <c r="GN28" i="8" s="1"/>
  <c r="GN46" i="7"/>
  <c r="GN48" i="7" s="1"/>
  <c r="GN47" i="7"/>
  <c r="GN65" i="7"/>
  <c r="GN64" i="7"/>
  <c r="GN66" i="7" s="1"/>
  <c r="GN56" i="7"/>
  <c r="GN55" i="7"/>
  <c r="GN57" i="7" s="1"/>
  <c r="GN102" i="7"/>
  <c r="GM104" i="7"/>
  <c r="GN74" i="7"/>
  <c r="GN73" i="7"/>
  <c r="GN75" i="7" s="1"/>
  <c r="GM103" i="7"/>
  <c r="GO72" i="7" a="1"/>
  <c r="GO72" i="7" s="1"/>
  <c r="GO71" i="7" a="1"/>
  <c r="GO71" i="7" s="1"/>
  <c r="GO80" i="7" a="1"/>
  <c r="GO80" i="7" s="1"/>
  <c r="GO54" i="7" a="1"/>
  <c r="GO54" i="7" s="1"/>
  <c r="GO53" i="7" a="1"/>
  <c r="GO53" i="7" s="1"/>
  <c r="GO81" i="7" a="1"/>
  <c r="GO81" i="7" s="1"/>
  <c r="GO62" i="7" a="1"/>
  <c r="GO62" i="7" s="1"/>
  <c r="GO63" i="7" a="1"/>
  <c r="GO63" i="7" s="1"/>
  <c r="GO35" i="7" a="1"/>
  <c r="GO35" i="7" s="1"/>
  <c r="GO45" i="7" a="1"/>
  <c r="GO45" i="7" s="1"/>
  <c r="GP18" i="7"/>
  <c r="GO27" i="7" a="1"/>
  <c r="GO27" i="7" s="1"/>
  <c r="GO44" i="7" a="1"/>
  <c r="GO44" i="7" s="1"/>
  <c r="GO26" i="7" a="1"/>
  <c r="GO26" i="7" s="1"/>
  <c r="GO36" i="7" a="1"/>
  <c r="GO36" i="7" s="1"/>
  <c r="GN82" i="7"/>
  <c r="GN84" i="7" s="1"/>
  <c r="GN83" i="7"/>
  <c r="GN37" i="7"/>
  <c r="GN39" i="7" s="1"/>
  <c r="GN38" i="7"/>
  <c r="GN101" i="7"/>
  <c r="GN29" i="7"/>
  <c r="GN28" i="7"/>
  <c r="GN30" i="7" s="1"/>
  <c r="GM30" i="7"/>
  <c r="GL105" i="7"/>
  <c r="GL107" i="7" s="1"/>
  <c r="GL14" i="8"/>
  <c r="GQ49" i="9" l="1"/>
  <c r="GQ48" i="9"/>
  <c r="E202" i="28"/>
  <c r="GI45" i="31" a="1"/>
  <c r="GI45" i="31" s="1"/>
  <c r="E202" i="25"/>
  <c r="GI36" i="31" a="1"/>
  <c r="GI36" i="31" s="1"/>
  <c r="GH39" i="31"/>
  <c r="GH38" i="31"/>
  <c r="GH40" i="31" s="1"/>
  <c r="GH22" i="30" s="1"/>
  <c r="GH48" i="31"/>
  <c r="GH47" i="31"/>
  <c r="GH49" i="31" s="1"/>
  <c r="GH30" i="30" s="1"/>
  <c r="GM46" i="8"/>
  <c r="GY13" i="13" a="1"/>
  <c r="GY13" i="13" s="1"/>
  <c r="GY17" i="13" s="1"/>
  <c r="GQ22" i="31" s="1"/>
  <c r="GY12" i="13" a="1"/>
  <c r="GY12" i="13" s="1"/>
  <c r="GY16" i="13" s="1"/>
  <c r="GY11" i="13" a="1"/>
  <c r="GY11" i="13" s="1"/>
  <c r="GT51" i="7"/>
  <c r="GT52" i="7" s="1"/>
  <c r="GT60" i="7"/>
  <c r="GT61" i="7" s="1"/>
  <c r="GT90" i="7"/>
  <c r="GT91" i="7" s="1"/>
  <c r="GT69" i="7"/>
  <c r="GT70" i="7" s="1"/>
  <c r="GT24" i="7"/>
  <c r="GT25" i="7" s="1"/>
  <c r="GT42" i="7"/>
  <c r="GT43" i="7" s="1"/>
  <c r="GT33" i="7"/>
  <c r="GT34" i="7" s="1"/>
  <c r="GT78" i="7"/>
  <c r="GT79" i="7" s="1"/>
  <c r="GU21" i="7"/>
  <c r="GP83" i="31"/>
  <c r="GP84" i="31" s="1"/>
  <c r="GP43" i="31"/>
  <c r="GP44" i="31" s="1"/>
  <c r="GP25" i="31"/>
  <c r="GP26" i="31" s="1"/>
  <c r="GP29" i="31" s="1"/>
  <c r="GP31" i="31" s="1"/>
  <c r="GP15" i="30" s="1"/>
  <c r="GP34" i="31"/>
  <c r="GP35" i="31" s="1"/>
  <c r="GP61" i="31"/>
  <c r="GP62" i="31" s="1"/>
  <c r="GP65" i="31" s="1"/>
  <c r="GP67" i="31" s="1"/>
  <c r="GP46" i="30" s="1"/>
  <c r="GP70" i="31"/>
  <c r="GP71" i="31" s="1"/>
  <c r="GP74" i="31" s="1"/>
  <c r="GP76" i="31" s="1"/>
  <c r="GP54" i="30" s="1"/>
  <c r="GP52" i="31"/>
  <c r="GP53" i="31" s="1"/>
  <c r="GP56" i="31" s="1"/>
  <c r="GP58" i="31" s="1"/>
  <c r="GP38" i="30" s="1"/>
  <c r="GM63" i="8"/>
  <c r="GM39" i="8"/>
  <c r="GM30" i="8"/>
  <c r="GU37" i="31" a="1"/>
  <c r="GU37" i="31" s="1"/>
  <c r="GT94" i="31"/>
  <c r="GU46" i="31" a="1"/>
  <c r="GU46" i="31" s="1"/>
  <c r="GM38" i="8"/>
  <c r="GM55" i="8"/>
  <c r="GX10" i="13"/>
  <c r="GY8" i="13"/>
  <c r="GZ9" i="13"/>
  <c r="HA7" i="13"/>
  <c r="GM62" i="8"/>
  <c r="GM31" i="8"/>
  <c r="GM22" i="8"/>
  <c r="GM47" i="8"/>
  <c r="GM54" i="8"/>
  <c r="GN36" i="8"/>
  <c r="GN44" i="8"/>
  <c r="GN52" i="8"/>
  <c r="GN60" i="8"/>
  <c r="GN20" i="8"/>
  <c r="GO10" i="8"/>
  <c r="GO13" i="8" s="1"/>
  <c r="GN13" i="8"/>
  <c r="GN103" i="7"/>
  <c r="GN53" i="8"/>
  <c r="GN104" i="7"/>
  <c r="GP81" i="7" a="1"/>
  <c r="GP81" i="7" s="1"/>
  <c r="GP72" i="7" a="1"/>
  <c r="GP72" i="7" s="1"/>
  <c r="GP63" i="7" a="1"/>
  <c r="GP63" i="7" s="1"/>
  <c r="GP62" i="7" a="1"/>
  <c r="GP62" i="7" s="1"/>
  <c r="GP80" i="7" a="1"/>
  <c r="GP80" i="7" s="1"/>
  <c r="GP54" i="7" a="1"/>
  <c r="GP54" i="7" s="1"/>
  <c r="GP53" i="7" a="1"/>
  <c r="GP53" i="7" s="1"/>
  <c r="GP45" i="7" a="1"/>
  <c r="GP45" i="7" s="1"/>
  <c r="GP44" i="7" a="1"/>
  <c r="GP44" i="7" s="1"/>
  <c r="GP36" i="7" a="1"/>
  <c r="GP36" i="7" s="1"/>
  <c r="GP35" i="7" a="1"/>
  <c r="GP35" i="7" s="1"/>
  <c r="GP27" i="7" a="1"/>
  <c r="GP27" i="7" s="1"/>
  <c r="GP71" i="7" a="1"/>
  <c r="GP71" i="7" s="1"/>
  <c r="GQ18" i="7"/>
  <c r="GP26" i="7" a="1"/>
  <c r="GP26" i="7" s="1"/>
  <c r="GO82" i="7"/>
  <c r="GO84" i="7" s="1"/>
  <c r="GO83" i="7"/>
  <c r="GO47" i="7"/>
  <c r="GO46" i="7"/>
  <c r="GO48" i="7" s="1"/>
  <c r="GO73" i="7"/>
  <c r="GO75" i="7" s="1"/>
  <c r="GO74" i="7"/>
  <c r="GN45" i="8"/>
  <c r="GN61" i="8"/>
  <c r="GO38" i="7"/>
  <c r="GO37" i="7"/>
  <c r="GO39" i="7" s="1"/>
  <c r="GM14" i="8"/>
  <c r="GM105" i="7"/>
  <c r="GM107" i="7" s="1"/>
  <c r="GN14" i="8"/>
  <c r="GN105" i="7"/>
  <c r="GO102" i="7"/>
  <c r="GN29" i="8"/>
  <c r="GN30" i="8" s="1"/>
  <c r="GO55" i="7"/>
  <c r="GO57" i="7" s="1"/>
  <c r="GO56" i="7"/>
  <c r="GN21" i="8"/>
  <c r="GL15" i="8"/>
  <c r="GL67" i="8" s="1"/>
  <c r="GL16" i="8"/>
  <c r="GO64" i="7"/>
  <c r="GO66" i="7" s="1"/>
  <c r="GO65" i="7"/>
  <c r="GO101" i="7"/>
  <c r="GO28" i="7"/>
  <c r="GO29" i="7"/>
  <c r="GO104" i="7" s="1"/>
  <c r="GN37" i="8"/>
  <c r="GQ52" i="9" l="1" a="1"/>
  <c r="GQ52" i="9" s="1"/>
  <c r="GR49" i="9"/>
  <c r="GR48" i="9"/>
  <c r="GI39" i="31"/>
  <c r="GI38" i="31"/>
  <c r="GI40" i="31" s="1"/>
  <c r="GI22" i="30" s="1"/>
  <c r="E203" i="25"/>
  <c r="GJ36" i="31" a="1"/>
  <c r="GJ36" i="31" s="1"/>
  <c r="GI48" i="31"/>
  <c r="GI47" i="31"/>
  <c r="GI49" i="31" s="1"/>
  <c r="GI30" i="30" s="1"/>
  <c r="GJ45" i="31" a="1"/>
  <c r="GJ45" i="31" s="1"/>
  <c r="E203" i="28"/>
  <c r="GU60" i="7"/>
  <c r="GU61" i="7" s="1"/>
  <c r="GU24" i="7"/>
  <c r="GU25" i="7" s="1"/>
  <c r="GU51" i="7"/>
  <c r="GU52" i="7" s="1"/>
  <c r="GU33" i="7"/>
  <c r="GU34" i="7" s="1"/>
  <c r="GU42" i="7"/>
  <c r="GU43" i="7" s="1"/>
  <c r="GU90" i="7"/>
  <c r="GU91" i="7" s="1"/>
  <c r="GU69" i="7"/>
  <c r="GU70" i="7" s="1"/>
  <c r="GU78" i="7"/>
  <c r="GU79" i="7" s="1"/>
  <c r="GV21" i="7"/>
  <c r="GZ13" i="13" a="1"/>
  <c r="GZ13" i="13" s="1"/>
  <c r="GZ17" i="13" s="1"/>
  <c r="GR22" i="31" s="1"/>
  <c r="GZ12" i="13" a="1"/>
  <c r="GZ12" i="13" s="1"/>
  <c r="GZ16" i="13" s="1"/>
  <c r="GZ11" i="13" a="1"/>
  <c r="GZ11" i="13" s="1"/>
  <c r="GQ83" i="31"/>
  <c r="GQ84" i="31" s="1"/>
  <c r="GQ43" i="31"/>
  <c r="GQ44" i="31" s="1"/>
  <c r="GQ52" i="31"/>
  <c r="GQ53" i="31" s="1"/>
  <c r="GQ56" i="31" s="1"/>
  <c r="GQ58" i="31" s="1"/>
  <c r="GQ38" i="30" s="1"/>
  <c r="GQ61" i="31"/>
  <c r="GQ62" i="31" s="1"/>
  <c r="GQ65" i="31" s="1"/>
  <c r="GQ67" i="31" s="1"/>
  <c r="GQ46" i="30" s="1"/>
  <c r="GQ34" i="31"/>
  <c r="GQ35" i="31" s="1"/>
  <c r="GQ70" i="31"/>
  <c r="GQ71" i="31" s="1"/>
  <c r="GQ74" i="31" s="1"/>
  <c r="GQ76" i="31" s="1"/>
  <c r="GQ54" i="30" s="1"/>
  <c r="GQ25" i="31"/>
  <c r="GQ26" i="31" s="1"/>
  <c r="GQ29" i="31" s="1"/>
  <c r="GQ31" i="31" s="1"/>
  <c r="GQ15" i="30" s="1"/>
  <c r="GN63" i="8"/>
  <c r="GU94" i="31"/>
  <c r="GV37" i="31" a="1"/>
  <c r="GV37" i="31" s="1"/>
  <c r="GV46" i="31" a="1"/>
  <c r="GV46" i="31" s="1"/>
  <c r="GN39" i="8"/>
  <c r="GO52" i="8"/>
  <c r="GN23" i="8"/>
  <c r="GO60" i="8"/>
  <c r="GY10" i="13"/>
  <c r="GZ8" i="13"/>
  <c r="HA9" i="13"/>
  <c r="HB7" i="13"/>
  <c r="GO28" i="8"/>
  <c r="GN46" i="8"/>
  <c r="GO36" i="8"/>
  <c r="GO44" i="8"/>
  <c r="GN55" i="8"/>
  <c r="GN54" i="8"/>
  <c r="GO20" i="8"/>
  <c r="GN15" i="8"/>
  <c r="GP10" i="8"/>
  <c r="GO29" i="8"/>
  <c r="GO61" i="8"/>
  <c r="GN31" i="8"/>
  <c r="GN47" i="8"/>
  <c r="GN22" i="8"/>
  <c r="GN62" i="8"/>
  <c r="GN16" i="8"/>
  <c r="GO37" i="8"/>
  <c r="GO45" i="8"/>
  <c r="GO53" i="8"/>
  <c r="GO21" i="8"/>
  <c r="GO103" i="7"/>
  <c r="GP37" i="7"/>
  <c r="GP39" i="7" s="1"/>
  <c r="GP38" i="7"/>
  <c r="GP73" i="7"/>
  <c r="GP75" i="7" s="1"/>
  <c r="GP74" i="7"/>
  <c r="GP64" i="7"/>
  <c r="GP66" i="7" s="1"/>
  <c r="GP65" i="7"/>
  <c r="GN38" i="8"/>
  <c r="GP82" i="7"/>
  <c r="GP84" i="7" s="1"/>
  <c r="GP83" i="7"/>
  <c r="GN107" i="7"/>
  <c r="GP46" i="7"/>
  <c r="GP48" i="7" s="1"/>
  <c r="GP47" i="7"/>
  <c r="GO30" i="7"/>
  <c r="GP102" i="7"/>
  <c r="GP101" i="7"/>
  <c r="GP29" i="7"/>
  <c r="GP28" i="7"/>
  <c r="GP30" i="7" s="1"/>
  <c r="GP55" i="7"/>
  <c r="GP57" i="7" s="1"/>
  <c r="GP56" i="7"/>
  <c r="GM16" i="8"/>
  <c r="GM15" i="8"/>
  <c r="GM67" i="8" s="1"/>
  <c r="GQ81" i="7" a="1"/>
  <c r="GQ81" i="7" s="1"/>
  <c r="GQ72" i="7" a="1"/>
  <c r="GQ72" i="7" s="1"/>
  <c r="GQ71" i="7" a="1"/>
  <c r="GQ71" i="7" s="1"/>
  <c r="GQ63" i="7" a="1"/>
  <c r="GQ63" i="7" s="1"/>
  <c r="GQ62" i="7" a="1"/>
  <c r="GQ62" i="7" s="1"/>
  <c r="GQ45" i="7" a="1"/>
  <c r="GQ45" i="7" s="1"/>
  <c r="GQ44" i="7" a="1"/>
  <c r="GQ44" i="7" s="1"/>
  <c r="GQ36" i="7" a="1"/>
  <c r="GQ36" i="7" s="1"/>
  <c r="GQ35" i="7" a="1"/>
  <c r="GQ35" i="7" s="1"/>
  <c r="GQ80" i="7" a="1"/>
  <c r="GQ80" i="7" s="1"/>
  <c r="GR18" i="7"/>
  <c r="GQ27" i="7" a="1"/>
  <c r="GQ27" i="7" s="1"/>
  <c r="GQ54" i="7" a="1"/>
  <c r="GQ54" i="7" s="1"/>
  <c r="GQ53" i="7" a="1"/>
  <c r="GQ53" i="7" s="1"/>
  <c r="GQ26" i="7" a="1"/>
  <c r="GQ26" i="7" s="1"/>
  <c r="GR52" i="9" l="1" a="1"/>
  <c r="GR52" i="9" s="1"/>
  <c r="GS49" i="9"/>
  <c r="GS48" i="9"/>
  <c r="GJ48" i="31"/>
  <c r="GJ47" i="31"/>
  <c r="GJ49" i="31" s="1"/>
  <c r="GJ30" i="30" s="1"/>
  <c r="GJ39" i="31"/>
  <c r="GJ38" i="31"/>
  <c r="GJ40" i="31" s="1"/>
  <c r="GJ22" i="30" s="1"/>
  <c r="GK36" i="31" a="1"/>
  <c r="GK36" i="31" s="1"/>
  <c r="E204" i="25"/>
  <c r="GK45" i="31" a="1"/>
  <c r="GK45" i="31" s="1"/>
  <c r="E204" i="28"/>
  <c r="GW21" i="7"/>
  <c r="GR83" i="31"/>
  <c r="GR84" i="31" s="1"/>
  <c r="GR61" i="31"/>
  <c r="GR62" i="31" s="1"/>
  <c r="GR65" i="31" s="1"/>
  <c r="GR67" i="31" s="1"/>
  <c r="GR46" i="30" s="1"/>
  <c r="GR52" i="31"/>
  <c r="GR53" i="31" s="1"/>
  <c r="GR56" i="31" s="1"/>
  <c r="GR58" i="31" s="1"/>
  <c r="GR38" i="30" s="1"/>
  <c r="GR43" i="31"/>
  <c r="GR44" i="31" s="1"/>
  <c r="GR70" i="31"/>
  <c r="GR71" i="31" s="1"/>
  <c r="GR74" i="31" s="1"/>
  <c r="GR76" i="31" s="1"/>
  <c r="GR54" i="30" s="1"/>
  <c r="GR34" i="31"/>
  <c r="GR35" i="31" s="1"/>
  <c r="GR25" i="31"/>
  <c r="GR26" i="31" s="1"/>
  <c r="GR29" i="31" s="1"/>
  <c r="GR31" i="31" s="1"/>
  <c r="GR15" i="30" s="1"/>
  <c r="HA13" i="13" a="1"/>
  <c r="HA13" i="13" s="1"/>
  <c r="HA17" i="13" s="1"/>
  <c r="GS22" i="31" s="1"/>
  <c r="HA12" i="13" a="1"/>
  <c r="HA12" i="13" s="1"/>
  <c r="HA16" i="13" s="1"/>
  <c r="HA11" i="13" a="1"/>
  <c r="HA11" i="13" s="1"/>
  <c r="GV24" i="7"/>
  <c r="GV25" i="7" s="1"/>
  <c r="GV90" i="7"/>
  <c r="GV91" i="7" s="1"/>
  <c r="GV51" i="7"/>
  <c r="GV52" i="7" s="1"/>
  <c r="GV42" i="7"/>
  <c r="GV43" i="7" s="1"/>
  <c r="GV69" i="7"/>
  <c r="GV70" i="7" s="1"/>
  <c r="GV78" i="7"/>
  <c r="GV79" i="7" s="1"/>
  <c r="GV60" i="7"/>
  <c r="GV61" i="7" s="1"/>
  <c r="GV33" i="7"/>
  <c r="GV34" i="7" s="1"/>
  <c r="GO23" i="8"/>
  <c r="GO54" i="8"/>
  <c r="GW46" i="31" a="1"/>
  <c r="GW46" i="31" s="1"/>
  <c r="GV94" i="31"/>
  <c r="GW37" i="31" a="1"/>
  <c r="GW37" i="31" s="1"/>
  <c r="GO62" i="8"/>
  <c r="GO38" i="8"/>
  <c r="GO31" i="8"/>
  <c r="GZ10" i="13"/>
  <c r="HA8" i="13"/>
  <c r="HB9" i="13"/>
  <c r="HC7" i="13"/>
  <c r="GO47" i="8"/>
  <c r="GO63" i="8"/>
  <c r="GP13" i="8"/>
  <c r="GO30" i="8"/>
  <c r="GP20" i="8"/>
  <c r="GP28" i="8"/>
  <c r="GP36" i="8"/>
  <c r="GP60" i="8"/>
  <c r="GP44" i="8"/>
  <c r="GN67" i="8"/>
  <c r="GQ10" i="8"/>
  <c r="GP37" i="8"/>
  <c r="GP52" i="8"/>
  <c r="GP53" i="8"/>
  <c r="GO55" i="8"/>
  <c r="GO39" i="8"/>
  <c r="GO46" i="8"/>
  <c r="GP45" i="8"/>
  <c r="GP61" i="8"/>
  <c r="GP21" i="8"/>
  <c r="GO22" i="8"/>
  <c r="GQ101" i="7"/>
  <c r="GQ28" i="7"/>
  <c r="GQ29" i="7"/>
  <c r="GQ55" i="7"/>
  <c r="GQ57" i="7" s="1"/>
  <c r="GQ56" i="7"/>
  <c r="GQ38" i="7"/>
  <c r="GQ37" i="7"/>
  <c r="GQ39" i="7" s="1"/>
  <c r="GP14" i="8"/>
  <c r="GP105" i="7"/>
  <c r="GP107" i="7" s="1"/>
  <c r="GQ65" i="7"/>
  <c r="GQ64" i="7"/>
  <c r="GQ66" i="7" s="1"/>
  <c r="GQ102" i="7"/>
  <c r="GP103" i="7"/>
  <c r="GQ46" i="7"/>
  <c r="GQ48" i="7" s="1"/>
  <c r="GQ47" i="7"/>
  <c r="GR81" i="7" a="1"/>
  <c r="GR81" i="7" s="1"/>
  <c r="GR80" i="7" a="1"/>
  <c r="GR80" i="7" s="1"/>
  <c r="GR72" i="7" a="1"/>
  <c r="GR72" i="7" s="1"/>
  <c r="GR71" i="7" a="1"/>
  <c r="GR71" i="7" s="1"/>
  <c r="GR63" i="7" a="1"/>
  <c r="GR63" i="7" s="1"/>
  <c r="GR62" i="7" a="1"/>
  <c r="GR62" i="7" s="1"/>
  <c r="GR54" i="7" a="1"/>
  <c r="GR54" i="7" s="1"/>
  <c r="GR53" i="7" a="1"/>
  <c r="GR53" i="7" s="1"/>
  <c r="GR36" i="7" a="1"/>
  <c r="GR36" i="7" s="1"/>
  <c r="GR27" i="7" a="1"/>
  <c r="GR27" i="7" s="1"/>
  <c r="GR26" i="7" a="1"/>
  <c r="GR26" i="7" s="1"/>
  <c r="GR35" i="7" a="1"/>
  <c r="GR35" i="7" s="1"/>
  <c r="GR45" i="7" a="1"/>
  <c r="GR45" i="7" s="1"/>
  <c r="GR44" i="7" a="1"/>
  <c r="GR44" i="7" s="1"/>
  <c r="GS18" i="7"/>
  <c r="GQ73" i="7"/>
  <c r="GQ75" i="7" s="1"/>
  <c r="GQ74" i="7"/>
  <c r="GP104" i="7"/>
  <c r="GO14" i="8"/>
  <c r="GO105" i="7"/>
  <c r="GQ83" i="7"/>
  <c r="GQ82" i="7"/>
  <c r="GQ84" i="7" s="1"/>
  <c r="GP29" i="8"/>
  <c r="GS52" i="9" l="1" a="1"/>
  <c r="GS52" i="9" s="1"/>
  <c r="GT49" i="9"/>
  <c r="GT48" i="9"/>
  <c r="GL45" i="31" a="1"/>
  <c r="GL45" i="31" s="1"/>
  <c r="E205" i="28"/>
  <c r="GK38" i="31"/>
  <c r="GK40" i="31" s="1"/>
  <c r="GK22" i="30" s="1"/>
  <c r="GK39" i="31"/>
  <c r="GK48" i="31"/>
  <c r="GK47" i="31"/>
  <c r="GK49" i="31" s="1"/>
  <c r="GK30" i="30" s="1"/>
  <c r="E205" i="25"/>
  <c r="GL36" i="31" a="1"/>
  <c r="GL36" i="31" s="1"/>
  <c r="GW94" i="31"/>
  <c r="GX21" i="7"/>
  <c r="GS83" i="31"/>
  <c r="GS84" i="31" s="1"/>
  <c r="GS34" i="31"/>
  <c r="GS35" i="31" s="1"/>
  <c r="GS43" i="31"/>
  <c r="GS44" i="31" s="1"/>
  <c r="GS61" i="31"/>
  <c r="GS62" i="31" s="1"/>
  <c r="GS65" i="31" s="1"/>
  <c r="GS67" i="31" s="1"/>
  <c r="GS46" i="30" s="1"/>
  <c r="GS70" i="31"/>
  <c r="GS71" i="31" s="1"/>
  <c r="GS74" i="31" s="1"/>
  <c r="GS76" i="31" s="1"/>
  <c r="GS54" i="30" s="1"/>
  <c r="GS52" i="31"/>
  <c r="GS53" i="31" s="1"/>
  <c r="GS56" i="31" s="1"/>
  <c r="GS58" i="31" s="1"/>
  <c r="GS38" i="30" s="1"/>
  <c r="GS25" i="31"/>
  <c r="GS26" i="31" s="1"/>
  <c r="GS29" i="31" s="1"/>
  <c r="GS31" i="31" s="1"/>
  <c r="GS15" i="30" s="1"/>
  <c r="GW42" i="7"/>
  <c r="GW43" i="7" s="1"/>
  <c r="GW51" i="7"/>
  <c r="GW52" i="7" s="1"/>
  <c r="GW69" i="7"/>
  <c r="GW70" i="7" s="1"/>
  <c r="GW33" i="7"/>
  <c r="GW34" i="7" s="1"/>
  <c r="GW24" i="7"/>
  <c r="GW25" i="7" s="1"/>
  <c r="GW78" i="7"/>
  <c r="GW79" i="7" s="1"/>
  <c r="GW90" i="7"/>
  <c r="GW91" i="7" s="1"/>
  <c r="GW60" i="7"/>
  <c r="GW61" i="7" s="1"/>
  <c r="HB13" i="13" a="1"/>
  <c r="HB13" i="13" s="1"/>
  <c r="HB17" i="13" s="1"/>
  <c r="GT22" i="31" s="1"/>
  <c r="HB11" i="13" a="1"/>
  <c r="HB11" i="13" s="1"/>
  <c r="HB12" i="13" a="1"/>
  <c r="HB12" i="13" s="1"/>
  <c r="HB16" i="13" s="1"/>
  <c r="GP16" i="8"/>
  <c r="GX37" i="31" a="1"/>
  <c r="GX37" i="31" s="1"/>
  <c r="GX46" i="31" a="1"/>
  <c r="GX46" i="31" s="1"/>
  <c r="GP47" i="8"/>
  <c r="GP39" i="8"/>
  <c r="HC9" i="13"/>
  <c r="HD7" i="13"/>
  <c r="HA10" i="13"/>
  <c r="HB8" i="13"/>
  <c r="GP55" i="8"/>
  <c r="GP31" i="8"/>
  <c r="GP22" i="8"/>
  <c r="GP63" i="8"/>
  <c r="GP38" i="8"/>
  <c r="GP54" i="8"/>
  <c r="GQ20" i="8"/>
  <c r="GQ13" i="8"/>
  <c r="GQ28" i="8"/>
  <c r="GP15" i="8"/>
  <c r="GQ36" i="8"/>
  <c r="GQ52" i="8"/>
  <c r="GQ45" i="8"/>
  <c r="GQ44" i="8"/>
  <c r="GP46" i="8"/>
  <c r="GQ60" i="8"/>
  <c r="GR10" i="8"/>
  <c r="GR36" i="8" s="1"/>
  <c r="GP23" i="8"/>
  <c r="GP62" i="8"/>
  <c r="GP30" i="8"/>
  <c r="GQ29" i="8"/>
  <c r="GQ21" i="8"/>
  <c r="GQ61" i="8"/>
  <c r="GQ37" i="8"/>
  <c r="GR47" i="7"/>
  <c r="GR46" i="7"/>
  <c r="GR48" i="7" s="1"/>
  <c r="GR65" i="7"/>
  <c r="GR64" i="7"/>
  <c r="GR66" i="7" s="1"/>
  <c r="GQ53" i="8"/>
  <c r="GR101" i="7"/>
  <c r="GR28" i="7"/>
  <c r="GR30" i="7" s="1"/>
  <c r="GR29" i="7"/>
  <c r="GQ103" i="7"/>
  <c r="GR102" i="7"/>
  <c r="GQ30" i="7"/>
  <c r="GO107" i="7"/>
  <c r="GQ104" i="7"/>
  <c r="GR83" i="7"/>
  <c r="GR82" i="7"/>
  <c r="GR84" i="7" s="1"/>
  <c r="GR37" i="7"/>
  <c r="GR39" i="7" s="1"/>
  <c r="GR38" i="7"/>
  <c r="GR74" i="7"/>
  <c r="GR73" i="7"/>
  <c r="GR75" i="7" s="1"/>
  <c r="GO15" i="8"/>
  <c r="GO67" i="8" s="1"/>
  <c r="GO16" i="8"/>
  <c r="GR55" i="7"/>
  <c r="GR57" i="7" s="1"/>
  <c r="GR56" i="7"/>
  <c r="GS72" i="7" a="1"/>
  <c r="GS72" i="7" s="1"/>
  <c r="GS71" i="7" a="1"/>
  <c r="GS71" i="7" s="1"/>
  <c r="GS81" i="7" a="1"/>
  <c r="GS81" i="7" s="1"/>
  <c r="GS80" i="7" a="1"/>
  <c r="GS80" i="7" s="1"/>
  <c r="GS54" i="7" a="1"/>
  <c r="GS54" i="7" s="1"/>
  <c r="GS53" i="7" a="1"/>
  <c r="GS53" i="7" s="1"/>
  <c r="GS62" i="7" a="1"/>
  <c r="GS62" i="7" s="1"/>
  <c r="GS63" i="7" a="1"/>
  <c r="GS63" i="7" s="1"/>
  <c r="GS26" i="7" a="1"/>
  <c r="GS26" i="7" s="1"/>
  <c r="GS45" i="7" a="1"/>
  <c r="GS45" i="7" s="1"/>
  <c r="GS44" i="7" a="1"/>
  <c r="GS44" i="7" s="1"/>
  <c r="GS36" i="7" a="1"/>
  <c r="GS36" i="7" s="1"/>
  <c r="GS35" i="7" a="1"/>
  <c r="GS35" i="7" s="1"/>
  <c r="GT18" i="7"/>
  <c r="GS27" i="7" a="1"/>
  <c r="GS27" i="7" s="1"/>
  <c r="GT52" i="9" l="1" a="1"/>
  <c r="GT52" i="9" s="1"/>
  <c r="GU48" i="9"/>
  <c r="GU49" i="9"/>
  <c r="GU52" i="9" s="1" a="1"/>
  <c r="GU52" i="9" s="1"/>
  <c r="GL39" i="31"/>
  <c r="GL38" i="31"/>
  <c r="GL40" i="31" s="1"/>
  <c r="GL22" i="30" s="1"/>
  <c r="E206" i="25"/>
  <c r="GM36" i="31" a="1"/>
  <c r="GM36" i="31" s="1"/>
  <c r="E206" i="28"/>
  <c r="GM45" i="31" a="1"/>
  <c r="GM45" i="31" s="1"/>
  <c r="GL47" i="31"/>
  <c r="GL49" i="31" s="1"/>
  <c r="GL30" i="30" s="1"/>
  <c r="GL48" i="31"/>
  <c r="GQ39" i="8"/>
  <c r="HC12" i="13" a="1"/>
  <c r="HC12" i="13" s="1"/>
  <c r="HC16" i="13" s="1"/>
  <c r="HC13" i="13" a="1"/>
  <c r="HC13" i="13" s="1"/>
  <c r="HC17" i="13" s="1"/>
  <c r="GU22" i="31" s="1"/>
  <c r="HC11" i="13" a="1"/>
  <c r="HC11" i="13" s="1"/>
  <c r="GY21" i="7"/>
  <c r="GT83" i="31"/>
  <c r="GT84" i="31" s="1"/>
  <c r="GT34" i="31"/>
  <c r="GT35" i="31" s="1"/>
  <c r="GT43" i="31"/>
  <c r="GT44" i="31" s="1"/>
  <c r="GT25" i="31"/>
  <c r="GT26" i="31" s="1"/>
  <c r="GT29" i="31" s="1"/>
  <c r="GT31" i="31" s="1"/>
  <c r="GT15" i="30" s="1"/>
  <c r="GT61" i="31"/>
  <c r="GT62" i="31" s="1"/>
  <c r="GT65" i="31" s="1"/>
  <c r="GT67" i="31" s="1"/>
  <c r="GT46" i="30" s="1"/>
  <c r="GT70" i="31"/>
  <c r="GT71" i="31" s="1"/>
  <c r="GT74" i="31" s="1"/>
  <c r="GT76" i="31" s="1"/>
  <c r="GT54" i="30" s="1"/>
  <c r="GT52" i="31"/>
  <c r="GT53" i="31" s="1"/>
  <c r="GT56" i="31" s="1"/>
  <c r="GT58" i="31" s="1"/>
  <c r="GT38" i="30" s="1"/>
  <c r="GX51" i="7"/>
  <c r="GX52" i="7" s="1"/>
  <c r="GX42" i="7"/>
  <c r="GX43" i="7" s="1"/>
  <c r="GX60" i="7"/>
  <c r="GX61" i="7" s="1"/>
  <c r="GX24" i="7"/>
  <c r="GX25" i="7" s="1"/>
  <c r="GX33" i="7"/>
  <c r="GX34" i="7" s="1"/>
  <c r="GX78" i="7"/>
  <c r="GX79" i="7" s="1"/>
  <c r="GX69" i="7"/>
  <c r="GX70" i="7" s="1"/>
  <c r="GX90" i="7"/>
  <c r="GX91" i="7" s="1"/>
  <c r="GY37" i="31" a="1"/>
  <c r="GY37" i="31" s="1"/>
  <c r="GR52" i="8"/>
  <c r="GR60" i="8"/>
  <c r="GX94" i="31"/>
  <c r="GY46" i="31" a="1"/>
  <c r="GY46" i="31" s="1"/>
  <c r="GR28" i="8"/>
  <c r="HB10" i="13"/>
  <c r="HC8" i="13"/>
  <c r="HE7" i="13"/>
  <c r="HD9" i="13"/>
  <c r="GQ31" i="8"/>
  <c r="GQ62" i="8"/>
  <c r="GQ23" i="8"/>
  <c r="GQ30" i="8"/>
  <c r="GQ46" i="8"/>
  <c r="GQ55" i="8"/>
  <c r="GQ63" i="8"/>
  <c r="GQ47" i="8"/>
  <c r="GR21" i="8"/>
  <c r="GR45" i="8"/>
  <c r="GP67" i="8"/>
  <c r="GR20" i="8"/>
  <c r="GR37" i="8"/>
  <c r="GR38" i="8" s="1"/>
  <c r="GR13" i="8"/>
  <c r="GS10" i="8"/>
  <c r="GS20" i="8" s="1"/>
  <c r="GR61" i="8"/>
  <c r="GR44" i="8"/>
  <c r="GQ22" i="8"/>
  <c r="GR29" i="8"/>
  <c r="GR53" i="8"/>
  <c r="GT81" i="7" a="1"/>
  <c r="GT81" i="7" s="1"/>
  <c r="GT80" i="7" a="1"/>
  <c r="GT80" i="7" s="1"/>
  <c r="GT63" i="7" a="1"/>
  <c r="GT63" i="7" s="1"/>
  <c r="GT62" i="7" a="1"/>
  <c r="GT62" i="7" s="1"/>
  <c r="GT71" i="7" a="1"/>
  <c r="GT71" i="7" s="1"/>
  <c r="GT54" i="7" a="1"/>
  <c r="GT54" i="7" s="1"/>
  <c r="GT53" i="7" a="1"/>
  <c r="GT53" i="7" s="1"/>
  <c r="GT72" i="7" a="1"/>
  <c r="GT72" i="7" s="1"/>
  <c r="GT45" i="7" a="1"/>
  <c r="GT45" i="7" s="1"/>
  <c r="GT44" i="7" a="1"/>
  <c r="GT44" i="7" s="1"/>
  <c r="GT36" i="7" a="1"/>
  <c r="GT36" i="7" s="1"/>
  <c r="GT35" i="7" a="1"/>
  <c r="GT35" i="7" s="1"/>
  <c r="GT27" i="7" a="1"/>
  <c r="GT27" i="7" s="1"/>
  <c r="GU18" i="7"/>
  <c r="GT26" i="7" a="1"/>
  <c r="GT26" i="7" s="1"/>
  <c r="GS56" i="7"/>
  <c r="GS55" i="7"/>
  <c r="GS57" i="7" s="1"/>
  <c r="GQ54" i="8"/>
  <c r="GR14" i="8"/>
  <c r="GR105" i="7"/>
  <c r="GR107" i="7" s="1"/>
  <c r="GS64" i="7"/>
  <c r="GS66" i="7" s="1"/>
  <c r="GS65" i="7"/>
  <c r="GS37" i="7"/>
  <c r="GS39" i="7" s="1"/>
  <c r="GS38" i="7"/>
  <c r="GS83" i="7"/>
  <c r="GS82" i="7"/>
  <c r="GS84" i="7" s="1"/>
  <c r="GS46" i="7"/>
  <c r="GS48" i="7" s="1"/>
  <c r="GS47" i="7"/>
  <c r="GR104" i="7"/>
  <c r="GS102" i="7"/>
  <c r="GS73" i="7"/>
  <c r="GS75" i="7" s="1"/>
  <c r="GS74" i="7"/>
  <c r="GR103" i="7"/>
  <c r="GQ38" i="8"/>
  <c r="GS101" i="7"/>
  <c r="GS29" i="7"/>
  <c r="GS28" i="7"/>
  <c r="GQ14" i="8"/>
  <c r="GQ105" i="7"/>
  <c r="GV48" i="9" l="1"/>
  <c r="GV49" i="9"/>
  <c r="GV52" i="9" s="1" a="1"/>
  <c r="GV52" i="9" s="1"/>
  <c r="GM47" i="31"/>
  <c r="GM49" i="31" s="1"/>
  <c r="GM30" i="30" s="1"/>
  <c r="GM48" i="31"/>
  <c r="GN45" i="31" a="1"/>
  <c r="GN45" i="31" s="1"/>
  <c r="E207" i="28"/>
  <c r="E207" i="25"/>
  <c r="GN36" i="31" a="1"/>
  <c r="GN36" i="31" s="1"/>
  <c r="GM39" i="31"/>
  <c r="GM38" i="31"/>
  <c r="GM40" i="31" s="1"/>
  <c r="GM22" i="30" s="1"/>
  <c r="GR63" i="8"/>
  <c r="GY42" i="7"/>
  <c r="GY43" i="7" s="1"/>
  <c r="GY33" i="7"/>
  <c r="GY34" i="7" s="1"/>
  <c r="GY51" i="7"/>
  <c r="GY52" i="7" s="1"/>
  <c r="GY60" i="7"/>
  <c r="GY61" i="7" s="1"/>
  <c r="GY69" i="7"/>
  <c r="GY70" i="7" s="1"/>
  <c r="GY90" i="7"/>
  <c r="GY91" i="7" s="1"/>
  <c r="GY24" i="7"/>
  <c r="GY25" i="7" s="1"/>
  <c r="GY78" i="7"/>
  <c r="GY79" i="7" s="1"/>
  <c r="GU83" i="31"/>
  <c r="GU84" i="31" s="1"/>
  <c r="GU61" i="31"/>
  <c r="GU62" i="31" s="1"/>
  <c r="GU65" i="31" s="1"/>
  <c r="GU67" i="31" s="1"/>
  <c r="GU46" i="30" s="1"/>
  <c r="GU34" i="31"/>
  <c r="GU35" i="31" s="1"/>
  <c r="GU43" i="31"/>
  <c r="GU44" i="31" s="1"/>
  <c r="GU52" i="31"/>
  <c r="GU53" i="31" s="1"/>
  <c r="GU56" i="31" s="1"/>
  <c r="GU58" i="31" s="1"/>
  <c r="GU38" i="30" s="1"/>
  <c r="GU70" i="31"/>
  <c r="GU71" i="31" s="1"/>
  <c r="GU74" i="31" s="1"/>
  <c r="GU76" i="31" s="1"/>
  <c r="GU54" i="30" s="1"/>
  <c r="GU25" i="31"/>
  <c r="GU26" i="31" s="1"/>
  <c r="GU29" i="31" s="1"/>
  <c r="GU31" i="31" s="1"/>
  <c r="GU15" i="30" s="1"/>
  <c r="HD12" i="13" a="1"/>
  <c r="HD12" i="13" s="1"/>
  <c r="HD16" i="13" s="1"/>
  <c r="HD13" i="13" a="1"/>
  <c r="HD13" i="13" s="1"/>
  <c r="HD17" i="13" s="1"/>
  <c r="GV22" i="31" s="1"/>
  <c r="HD11" i="13" a="1"/>
  <c r="HD11" i="13" s="1"/>
  <c r="GZ21" i="7"/>
  <c r="GR31" i="8"/>
  <c r="GR54" i="8"/>
  <c r="GY94" i="31"/>
  <c r="GZ46" i="31" a="1"/>
  <c r="GZ46" i="31" s="1"/>
  <c r="GZ37" i="31" a="1"/>
  <c r="GZ37" i="31" s="1"/>
  <c r="HE9" i="13"/>
  <c r="HF7" i="13"/>
  <c r="HC10" i="13"/>
  <c r="HD8" i="13"/>
  <c r="GR39" i="8"/>
  <c r="GR46" i="8"/>
  <c r="GR55" i="8"/>
  <c r="GR62" i="8"/>
  <c r="GS28" i="8"/>
  <c r="GR22" i="8"/>
  <c r="GR23" i="8"/>
  <c r="GR47" i="8"/>
  <c r="GR15" i="8"/>
  <c r="GS52" i="8"/>
  <c r="GS29" i="8"/>
  <c r="GT10" i="8"/>
  <c r="GT20" i="8" s="1"/>
  <c r="GS53" i="8"/>
  <c r="GS60" i="8"/>
  <c r="GS37" i="8"/>
  <c r="GS13" i="8"/>
  <c r="GS21" i="8"/>
  <c r="GS23" i="8" s="1"/>
  <c r="GS36" i="8"/>
  <c r="GS44" i="8"/>
  <c r="GS61" i="8"/>
  <c r="GS45" i="8"/>
  <c r="GR30" i="8"/>
  <c r="GS103" i="7"/>
  <c r="GR16" i="8"/>
  <c r="GT37" i="7"/>
  <c r="GT39" i="7" s="1"/>
  <c r="GT38" i="7"/>
  <c r="GT46" i="7"/>
  <c r="GT48" i="7" s="1"/>
  <c r="GT47" i="7"/>
  <c r="GT82" i="7"/>
  <c r="GT84" i="7" s="1"/>
  <c r="GT83" i="7"/>
  <c r="GT64" i="7"/>
  <c r="GT66" i="7" s="1"/>
  <c r="GT65" i="7"/>
  <c r="GS104" i="7"/>
  <c r="GQ107" i="7"/>
  <c r="GS30" i="7"/>
  <c r="GT101" i="7"/>
  <c r="GT28" i="7"/>
  <c r="GT30" i="7" s="1"/>
  <c r="GT29" i="7"/>
  <c r="GT104" i="7" s="1"/>
  <c r="GT56" i="7"/>
  <c r="GT55" i="7"/>
  <c r="GT57" i="7" s="1"/>
  <c r="GQ15" i="8"/>
  <c r="GQ67" i="8" s="1"/>
  <c r="GQ16" i="8"/>
  <c r="GU72" i="7" a="1"/>
  <c r="GU72" i="7" s="1"/>
  <c r="GU80" i="7" a="1"/>
  <c r="GU80" i="7" s="1"/>
  <c r="GU81" i="7" a="1"/>
  <c r="GU81" i="7" s="1"/>
  <c r="GU54" i="7" a="1"/>
  <c r="GU54" i="7" s="1"/>
  <c r="GU53" i="7" a="1"/>
  <c r="GU53" i="7" s="1"/>
  <c r="GU63" i="7" a="1"/>
  <c r="GU63" i="7" s="1"/>
  <c r="GU71" i="7" a="1"/>
  <c r="GU71" i="7" s="1"/>
  <c r="GU45" i="7" a="1"/>
  <c r="GU45" i="7" s="1"/>
  <c r="GU44" i="7" a="1"/>
  <c r="GU44" i="7" s="1"/>
  <c r="GU36" i="7" a="1"/>
  <c r="GU36" i="7" s="1"/>
  <c r="GU35" i="7" a="1"/>
  <c r="GU35" i="7" s="1"/>
  <c r="GU27" i="7" a="1"/>
  <c r="GU27" i="7" s="1"/>
  <c r="GU26" i="7" a="1"/>
  <c r="GU26" i="7" s="1"/>
  <c r="GU62" i="7" a="1"/>
  <c r="GU62" i="7" s="1"/>
  <c r="GV18" i="7"/>
  <c r="GT102" i="7"/>
  <c r="GT73" i="7"/>
  <c r="GT75" i="7" s="1"/>
  <c r="GT74" i="7"/>
  <c r="GW49" i="9" l="1"/>
  <c r="GW48" i="9"/>
  <c r="GN38" i="31"/>
  <c r="GN40" i="31" s="1"/>
  <c r="GN22" i="30" s="1"/>
  <c r="GN39" i="31"/>
  <c r="E208" i="25"/>
  <c r="GO36" i="31" a="1"/>
  <c r="GO36" i="31" s="1"/>
  <c r="GO45" i="31" a="1"/>
  <c r="GO45" i="31" s="1"/>
  <c r="E208" i="28"/>
  <c r="GN48" i="31"/>
  <c r="GN47" i="31"/>
  <c r="GN49" i="31" s="1"/>
  <c r="GN30" i="30" s="1"/>
  <c r="GV83" i="31"/>
  <c r="GV84" i="31" s="1"/>
  <c r="GV70" i="31"/>
  <c r="GV71" i="31" s="1"/>
  <c r="GV74" i="31" s="1"/>
  <c r="GV76" i="31" s="1"/>
  <c r="GV54" i="30" s="1"/>
  <c r="GV34" i="31"/>
  <c r="GV35" i="31" s="1"/>
  <c r="GV43" i="31"/>
  <c r="GV44" i="31" s="1"/>
  <c r="GV25" i="31"/>
  <c r="GV26" i="31" s="1"/>
  <c r="GV29" i="31" s="1"/>
  <c r="GV31" i="31" s="1"/>
  <c r="GV15" i="30" s="1"/>
  <c r="GV61" i="31"/>
  <c r="GV62" i="31" s="1"/>
  <c r="GV65" i="31" s="1"/>
  <c r="GV67" i="31" s="1"/>
  <c r="GV46" i="30" s="1"/>
  <c r="GV52" i="31"/>
  <c r="GV53" i="31" s="1"/>
  <c r="GV56" i="31" s="1"/>
  <c r="GV58" i="31" s="1"/>
  <c r="GV38" i="30" s="1"/>
  <c r="HA21" i="7"/>
  <c r="HE13" i="13" a="1"/>
  <c r="HE13" i="13" s="1"/>
  <c r="HE17" i="13" s="1"/>
  <c r="GW22" i="31" s="1"/>
  <c r="HE12" i="13" a="1"/>
  <c r="HE12" i="13" s="1"/>
  <c r="HE16" i="13" s="1"/>
  <c r="HE11" i="13" a="1"/>
  <c r="HE11" i="13" s="1"/>
  <c r="GZ33" i="7"/>
  <c r="GZ34" i="7" s="1"/>
  <c r="GZ78" i="7"/>
  <c r="GZ79" i="7" s="1"/>
  <c r="GZ69" i="7"/>
  <c r="GZ70" i="7" s="1"/>
  <c r="GZ51" i="7"/>
  <c r="GZ52" i="7" s="1"/>
  <c r="GZ90" i="7"/>
  <c r="GZ91" i="7" s="1"/>
  <c r="GZ42" i="7"/>
  <c r="GZ43" i="7" s="1"/>
  <c r="GZ24" i="7"/>
  <c r="GZ25" i="7" s="1"/>
  <c r="GZ60" i="7"/>
  <c r="GZ61" i="7" s="1"/>
  <c r="GT36" i="8"/>
  <c r="GT44" i="8"/>
  <c r="HA46" i="31" a="1"/>
  <c r="HA46" i="31" s="1"/>
  <c r="HA37" i="31" a="1"/>
  <c r="HA37" i="31" s="1"/>
  <c r="GZ94" i="31"/>
  <c r="GS31" i="8"/>
  <c r="GS62" i="8"/>
  <c r="GS63" i="8"/>
  <c r="HD10" i="13"/>
  <c r="HE8" i="13"/>
  <c r="HG7" i="13"/>
  <c r="HH7" i="13" s="1"/>
  <c r="HF9" i="13"/>
  <c r="GR67" i="8"/>
  <c r="GS22" i="8"/>
  <c r="GS30" i="8"/>
  <c r="GT28" i="8"/>
  <c r="GS47" i="8"/>
  <c r="GS38" i="8"/>
  <c r="GT52" i="8"/>
  <c r="GS46" i="8"/>
  <c r="GS39" i="8"/>
  <c r="GS54" i="8"/>
  <c r="GT60" i="8"/>
  <c r="GT13" i="8"/>
  <c r="GS55" i="8"/>
  <c r="GT45" i="8"/>
  <c r="GU10" i="8"/>
  <c r="GU60" i="8" s="1"/>
  <c r="GT53" i="8"/>
  <c r="GT61" i="8"/>
  <c r="GT21" i="8"/>
  <c r="GT23" i="8" s="1"/>
  <c r="GT29" i="8"/>
  <c r="GT37" i="8"/>
  <c r="GU46" i="7"/>
  <c r="GU48" i="7" s="1"/>
  <c r="GU47" i="7"/>
  <c r="GV81" i="7" a="1"/>
  <c r="GV81" i="7" s="1"/>
  <c r="GV80" i="7" a="1"/>
  <c r="GV80" i="7" s="1"/>
  <c r="GV72" i="7" a="1"/>
  <c r="GV72" i="7" s="1"/>
  <c r="GV71" i="7" a="1"/>
  <c r="GV71" i="7" s="1"/>
  <c r="GV63" i="7" a="1"/>
  <c r="GV63" i="7" s="1"/>
  <c r="GV62" i="7" a="1"/>
  <c r="GV62" i="7" s="1"/>
  <c r="GV54" i="7" a="1"/>
  <c r="GV54" i="7" s="1"/>
  <c r="GV53" i="7" a="1"/>
  <c r="GV53" i="7" s="1"/>
  <c r="GV44" i="7" a="1"/>
  <c r="GV44" i="7" s="1"/>
  <c r="GV36" i="7" a="1"/>
  <c r="GV36" i="7" s="1"/>
  <c r="GV35" i="7" a="1"/>
  <c r="GV35" i="7" s="1"/>
  <c r="GV26" i="7" a="1"/>
  <c r="GV26" i="7" s="1"/>
  <c r="GW18" i="7"/>
  <c r="GV27" i="7" a="1"/>
  <c r="GV27" i="7" s="1"/>
  <c r="GV45" i="7" a="1"/>
  <c r="GV45" i="7" s="1"/>
  <c r="GU64" i="7"/>
  <c r="GU66" i="7" s="1"/>
  <c r="GU65" i="7"/>
  <c r="GU102" i="7"/>
  <c r="GT103" i="7"/>
  <c r="GU101" i="7"/>
  <c r="GU28" i="7"/>
  <c r="GU30" i="7" s="1"/>
  <c r="GU29" i="7"/>
  <c r="GU37" i="7"/>
  <c r="GU39" i="7" s="1"/>
  <c r="GU38" i="7"/>
  <c r="GU73" i="7"/>
  <c r="GU75" i="7" s="1"/>
  <c r="GU74" i="7"/>
  <c r="GU56" i="7"/>
  <c r="GU55" i="7"/>
  <c r="GU57" i="7" s="1"/>
  <c r="GT14" i="8"/>
  <c r="GT105" i="7"/>
  <c r="GT107" i="7" s="1"/>
  <c r="GU82" i="7"/>
  <c r="GU84" i="7" s="1"/>
  <c r="GU83" i="7"/>
  <c r="GS14" i="8"/>
  <c r="GS105" i="7"/>
  <c r="GW52" i="9" l="1" a="1"/>
  <c r="GW52" i="9" s="1"/>
  <c r="GX48" i="9"/>
  <c r="GX49" i="9"/>
  <c r="GX52" i="9" s="1" a="1"/>
  <c r="GX52" i="9" s="1"/>
  <c r="GP45" i="31" a="1"/>
  <c r="GP45" i="31" s="1"/>
  <c r="E209" i="28"/>
  <c r="GO48" i="31"/>
  <c r="GO47" i="31"/>
  <c r="GO49" i="31" s="1"/>
  <c r="GO30" i="30" s="1"/>
  <c r="GO39" i="31"/>
  <c r="GO38" i="31"/>
  <c r="GO40" i="31" s="1"/>
  <c r="GO22" i="30" s="1"/>
  <c r="E209" i="25"/>
  <c r="GP36" i="31" a="1"/>
  <c r="GP36" i="31" s="1"/>
  <c r="GT47" i="8"/>
  <c r="GT38" i="8"/>
  <c r="GT55" i="8"/>
  <c r="HA94" i="31"/>
  <c r="HA69" i="7"/>
  <c r="HA70" i="7" s="1"/>
  <c r="HA33" i="7"/>
  <c r="HA34" i="7" s="1"/>
  <c r="HA51" i="7"/>
  <c r="HA52" i="7" s="1"/>
  <c r="HA78" i="7"/>
  <c r="HA79" i="7" s="1"/>
  <c r="HA60" i="7"/>
  <c r="HA61" i="7" s="1"/>
  <c r="HA90" i="7"/>
  <c r="HA91" i="7" s="1"/>
  <c r="HA24" i="7"/>
  <c r="HA25" i="7" s="1"/>
  <c r="HA42" i="7"/>
  <c r="HA43" i="7" s="1"/>
  <c r="HB21" i="7"/>
  <c r="HF13" i="13" a="1"/>
  <c r="HF13" i="13" s="1"/>
  <c r="HF17" i="13" s="1"/>
  <c r="GX22" i="31" s="1"/>
  <c r="HF12" i="13" a="1"/>
  <c r="HF12" i="13" s="1"/>
  <c r="HF16" i="13" s="1"/>
  <c r="HF11" i="13" a="1"/>
  <c r="HF11" i="13" s="1"/>
  <c r="GW83" i="31"/>
  <c r="GW84" i="31" s="1"/>
  <c r="GW34" i="31"/>
  <c r="GW35" i="31" s="1"/>
  <c r="GW70" i="31"/>
  <c r="GW71" i="31" s="1"/>
  <c r="GW74" i="31" s="1"/>
  <c r="GW76" i="31" s="1"/>
  <c r="GW54" i="30" s="1"/>
  <c r="GW25" i="31"/>
  <c r="GW26" i="31" s="1"/>
  <c r="GW29" i="31" s="1"/>
  <c r="GW31" i="31" s="1"/>
  <c r="GW15" i="30" s="1"/>
  <c r="GW43" i="31"/>
  <c r="GW44" i="31" s="1"/>
  <c r="GW52" i="31"/>
  <c r="GW53" i="31" s="1"/>
  <c r="GW56" i="31" s="1"/>
  <c r="GW58" i="31" s="1"/>
  <c r="GW38" i="30" s="1"/>
  <c r="GW61" i="31"/>
  <c r="GW62" i="31" s="1"/>
  <c r="GW65" i="31" s="1"/>
  <c r="GW67" i="31" s="1"/>
  <c r="GW46" i="30" s="1"/>
  <c r="GT63" i="8"/>
  <c r="GU52" i="8"/>
  <c r="HB37" i="31" a="1"/>
  <c r="HB37" i="31" s="1"/>
  <c r="HB46" i="31" a="1"/>
  <c r="HB46" i="31" s="1"/>
  <c r="GT30" i="8"/>
  <c r="HI7" i="13"/>
  <c r="HE10" i="13"/>
  <c r="HF8" i="13"/>
  <c r="HG9" i="13"/>
  <c r="GU13" i="8"/>
  <c r="GT46" i="8"/>
  <c r="GU28" i="8"/>
  <c r="GU44" i="8"/>
  <c r="GT16" i="8"/>
  <c r="GT39" i="8"/>
  <c r="GU20" i="8"/>
  <c r="GT22" i="8"/>
  <c r="GT54" i="8"/>
  <c r="GT31" i="8"/>
  <c r="GU36" i="8"/>
  <c r="GT62" i="8"/>
  <c r="GU45" i="8"/>
  <c r="GU37" i="8"/>
  <c r="GU21" i="8"/>
  <c r="GU29" i="8"/>
  <c r="GV10" i="8"/>
  <c r="GV60" i="8" s="1"/>
  <c r="GU61" i="8"/>
  <c r="GU62" i="8" s="1"/>
  <c r="GU53" i="8"/>
  <c r="GV37" i="7"/>
  <c r="GV39" i="7" s="1"/>
  <c r="GV38" i="7"/>
  <c r="GW72" i="7" a="1"/>
  <c r="GW72" i="7" s="1"/>
  <c r="GW71" i="7" a="1"/>
  <c r="GW71" i="7" s="1"/>
  <c r="GW63" i="7" a="1"/>
  <c r="GW63" i="7" s="1"/>
  <c r="GW62" i="7" a="1"/>
  <c r="GW62" i="7" s="1"/>
  <c r="GW54" i="7" a="1"/>
  <c r="GW54" i="7" s="1"/>
  <c r="GW53" i="7" a="1"/>
  <c r="GW53" i="7" s="1"/>
  <c r="GW81" i="7" a="1"/>
  <c r="GW81" i="7" s="1"/>
  <c r="GW80" i="7" a="1"/>
  <c r="GW80" i="7" s="1"/>
  <c r="GW35" i="7" a="1"/>
  <c r="GW35" i="7" s="1"/>
  <c r="GW26" i="7" a="1"/>
  <c r="GW26" i="7" s="1"/>
  <c r="GW27" i="7" a="1"/>
  <c r="GW27" i="7" s="1"/>
  <c r="GX18" i="7"/>
  <c r="GW45" i="7" a="1"/>
  <c r="GW45" i="7" s="1"/>
  <c r="GW44" i="7" a="1"/>
  <c r="GW44" i="7" s="1"/>
  <c r="GW36" i="7" a="1"/>
  <c r="GW36" i="7" s="1"/>
  <c r="GU14" i="8"/>
  <c r="GU105" i="7"/>
  <c r="GU107" i="7" s="1"/>
  <c r="GV82" i="7"/>
  <c r="GV84" i="7" s="1"/>
  <c r="GV83" i="7"/>
  <c r="GV101" i="7"/>
  <c r="GV29" i="7"/>
  <c r="GV28" i="7"/>
  <c r="GV30" i="7" s="1"/>
  <c r="GV55" i="7"/>
  <c r="GV57" i="7" s="1"/>
  <c r="GV56" i="7"/>
  <c r="GS107" i="7"/>
  <c r="GV46" i="7"/>
  <c r="GV48" i="7" s="1"/>
  <c r="GV47" i="7"/>
  <c r="GU104" i="7"/>
  <c r="GV73" i="7"/>
  <c r="GV75" i="7" s="1"/>
  <c r="GV74" i="7"/>
  <c r="GS16" i="8"/>
  <c r="GS15" i="8"/>
  <c r="GS67" i="8" s="1"/>
  <c r="GT15" i="8"/>
  <c r="GU103" i="7"/>
  <c r="GV102" i="7"/>
  <c r="GV64" i="7"/>
  <c r="GV66" i="7" s="1"/>
  <c r="GV65" i="7"/>
  <c r="GY49" i="9" l="1"/>
  <c r="GY48" i="9"/>
  <c r="GQ36" i="31" a="1"/>
  <c r="GQ36" i="31" s="1"/>
  <c r="E210" i="25"/>
  <c r="GP38" i="31"/>
  <c r="GP40" i="31" s="1"/>
  <c r="GP22" i="30" s="1"/>
  <c r="GP39" i="31"/>
  <c r="E210" i="28"/>
  <c r="GQ45" i="31" a="1"/>
  <c r="GQ45" i="31" s="1"/>
  <c r="GP47" i="31"/>
  <c r="GP49" i="31" s="1"/>
  <c r="GP30" i="30" s="1"/>
  <c r="GP48" i="31"/>
  <c r="GU55" i="8"/>
  <c r="HB94" i="31"/>
  <c r="HG13" i="13" a="1"/>
  <c r="HG13" i="13" s="1"/>
  <c r="HG17" i="13" s="1"/>
  <c r="GY22" i="31" s="1"/>
  <c r="HG11" i="13" a="1"/>
  <c r="HG11" i="13" s="1"/>
  <c r="HG12" i="13" a="1"/>
  <c r="HG12" i="13" s="1"/>
  <c r="HG16" i="13" s="1"/>
  <c r="HC21" i="7"/>
  <c r="GX83" i="31"/>
  <c r="GX84" i="31" s="1"/>
  <c r="GX43" i="31"/>
  <c r="GX44" i="31" s="1"/>
  <c r="GX52" i="31"/>
  <c r="GX53" i="31" s="1"/>
  <c r="GX56" i="31" s="1"/>
  <c r="GX58" i="31" s="1"/>
  <c r="GX38" i="30" s="1"/>
  <c r="GX61" i="31"/>
  <c r="GX62" i="31" s="1"/>
  <c r="GX65" i="31" s="1"/>
  <c r="GX67" i="31" s="1"/>
  <c r="GX46" i="30" s="1"/>
  <c r="GX25" i="31"/>
  <c r="GX26" i="31" s="1"/>
  <c r="GX29" i="31" s="1"/>
  <c r="GX31" i="31" s="1"/>
  <c r="GX15" i="30" s="1"/>
  <c r="GX34" i="31"/>
  <c r="GX35" i="31" s="1"/>
  <c r="GX70" i="31"/>
  <c r="GX71" i="31" s="1"/>
  <c r="GX74" i="31" s="1"/>
  <c r="GX76" i="31" s="1"/>
  <c r="GX54" i="30" s="1"/>
  <c r="HB69" i="7"/>
  <c r="HB70" i="7" s="1"/>
  <c r="HB33" i="7"/>
  <c r="HB34" i="7" s="1"/>
  <c r="HB51" i="7"/>
  <c r="HB52" i="7" s="1"/>
  <c r="HB42" i="7"/>
  <c r="HB43" i="7" s="1"/>
  <c r="HB24" i="7"/>
  <c r="HB25" i="7" s="1"/>
  <c r="HB90" i="7"/>
  <c r="HB91" i="7" s="1"/>
  <c r="HB78" i="7"/>
  <c r="HB79" i="7" s="1"/>
  <c r="HB60" i="7"/>
  <c r="HB61" i="7" s="1"/>
  <c r="GU31" i="8"/>
  <c r="GU47" i="8"/>
  <c r="HC46" i="31" a="1"/>
  <c r="HC46" i="31" s="1"/>
  <c r="HC37" i="31" a="1"/>
  <c r="HC37" i="31" s="1"/>
  <c r="GU23" i="8"/>
  <c r="GU63" i="8"/>
  <c r="HH9" i="13"/>
  <c r="HF10" i="13"/>
  <c r="HG8" i="13"/>
  <c r="HJ7" i="13"/>
  <c r="GU16" i="8"/>
  <c r="GV20" i="8"/>
  <c r="GU22" i="8"/>
  <c r="GT67" i="8"/>
  <c r="GU39" i="8"/>
  <c r="GU46" i="8"/>
  <c r="GU30" i="8"/>
  <c r="GU38" i="8"/>
  <c r="GV28" i="8"/>
  <c r="GV36" i="8"/>
  <c r="GV37" i="8"/>
  <c r="GV53" i="8"/>
  <c r="GU54" i="8"/>
  <c r="GV21" i="8"/>
  <c r="GV29" i="8"/>
  <c r="GV13" i="8"/>
  <c r="GW10" i="8"/>
  <c r="GW60" i="8" s="1"/>
  <c r="GV44" i="8"/>
  <c r="GV52" i="8"/>
  <c r="GV45" i="8"/>
  <c r="GV61" i="8"/>
  <c r="GV63" i="8" s="1"/>
  <c r="GW73" i="7"/>
  <c r="GW75" i="7" s="1"/>
  <c r="GW74" i="7"/>
  <c r="GW38" i="7"/>
  <c r="GW37" i="7"/>
  <c r="GW39" i="7" s="1"/>
  <c r="GV14" i="8"/>
  <c r="GV105" i="7"/>
  <c r="GV107" i="7" s="1"/>
  <c r="GW82" i="7"/>
  <c r="GW84" i="7" s="1"/>
  <c r="GW83" i="7"/>
  <c r="GW101" i="7"/>
  <c r="GW28" i="7"/>
  <c r="GW30" i="7" s="1"/>
  <c r="GW29" i="7"/>
  <c r="GW55" i="7"/>
  <c r="GW57" i="7" s="1"/>
  <c r="GW56" i="7"/>
  <c r="GU15" i="8"/>
  <c r="GW47" i="7"/>
  <c r="GW46" i="7"/>
  <c r="GW48" i="7" s="1"/>
  <c r="GV103" i="7"/>
  <c r="GX80" i="7" a="1"/>
  <c r="GX80" i="7" s="1"/>
  <c r="GX63" i="7" a="1"/>
  <c r="GX63" i="7" s="1"/>
  <c r="GX62" i="7" a="1"/>
  <c r="GX62" i="7" s="1"/>
  <c r="GX72" i="7" a="1"/>
  <c r="GX72" i="7" s="1"/>
  <c r="GX71" i="7" a="1"/>
  <c r="GX71" i="7" s="1"/>
  <c r="GX54" i="7" a="1"/>
  <c r="GX54" i="7" s="1"/>
  <c r="GX53" i="7" a="1"/>
  <c r="GX53" i="7" s="1"/>
  <c r="GX81" i="7" a="1"/>
  <c r="GX81" i="7" s="1"/>
  <c r="GX45" i="7" a="1"/>
  <c r="GX45" i="7" s="1"/>
  <c r="GX44" i="7" a="1"/>
  <c r="GX44" i="7" s="1"/>
  <c r="GX36" i="7" a="1"/>
  <c r="GX36" i="7" s="1"/>
  <c r="GX35" i="7" a="1"/>
  <c r="GX35" i="7" s="1"/>
  <c r="GX27" i="7" a="1"/>
  <c r="GX27" i="7" s="1"/>
  <c r="GY18" i="7"/>
  <c r="GX26" i="7" a="1"/>
  <c r="GX26" i="7" s="1"/>
  <c r="GW64" i="7"/>
  <c r="GW66" i="7" s="1"/>
  <c r="GW65" i="7"/>
  <c r="GV104" i="7"/>
  <c r="GW102" i="7"/>
  <c r="GY52" i="9" l="1" a="1"/>
  <c r="GY52" i="9" s="1"/>
  <c r="GZ49" i="9"/>
  <c r="GZ48" i="9"/>
  <c r="GQ48" i="31"/>
  <c r="GQ47" i="31"/>
  <c r="GQ49" i="31" s="1"/>
  <c r="GQ30" i="30" s="1"/>
  <c r="GR45" i="31" a="1"/>
  <c r="GR45" i="31" s="1"/>
  <c r="E211" i="28"/>
  <c r="GR36" i="31" a="1"/>
  <c r="GR36" i="31" s="1"/>
  <c r="E211" i="25"/>
  <c r="GQ38" i="31"/>
  <c r="GQ40" i="31" s="1"/>
  <c r="GQ22" i="30" s="1"/>
  <c r="GQ39" i="31"/>
  <c r="HH13" i="13" a="1"/>
  <c r="HH13" i="13" s="1"/>
  <c r="HH17" i="13" s="1"/>
  <c r="GZ22" i="31" s="1"/>
  <c r="HH12" i="13" a="1"/>
  <c r="HH12" i="13" s="1"/>
  <c r="HH16" i="13" s="1"/>
  <c r="HH11" i="13" a="1"/>
  <c r="HH11" i="13" s="1"/>
  <c r="HC42" i="7"/>
  <c r="HC43" i="7" s="1"/>
  <c r="HC24" i="7"/>
  <c r="HC25" i="7" s="1"/>
  <c r="HC90" i="7"/>
  <c r="HC91" i="7" s="1"/>
  <c r="HC78" i="7"/>
  <c r="HC79" i="7" s="1"/>
  <c r="HC60" i="7"/>
  <c r="HC61" i="7" s="1"/>
  <c r="HC69" i="7"/>
  <c r="HC70" i="7" s="1"/>
  <c r="HC33" i="7"/>
  <c r="HC34" i="7" s="1"/>
  <c r="HC51" i="7"/>
  <c r="HC52" i="7" s="1"/>
  <c r="HD21" i="7"/>
  <c r="GY83" i="31"/>
  <c r="GY84" i="31" s="1"/>
  <c r="GY70" i="31"/>
  <c r="GY71" i="31" s="1"/>
  <c r="GY74" i="31" s="1"/>
  <c r="GY76" i="31" s="1"/>
  <c r="GY54" i="30" s="1"/>
  <c r="GY61" i="31"/>
  <c r="GY62" i="31" s="1"/>
  <c r="GY65" i="31" s="1"/>
  <c r="GY67" i="31" s="1"/>
  <c r="GY46" i="30" s="1"/>
  <c r="GY25" i="31"/>
  <c r="GY26" i="31" s="1"/>
  <c r="GY29" i="31" s="1"/>
  <c r="GY31" i="31" s="1"/>
  <c r="GY15" i="30" s="1"/>
  <c r="GY43" i="31"/>
  <c r="GY44" i="31" s="1"/>
  <c r="GY52" i="31"/>
  <c r="GY53" i="31" s="1"/>
  <c r="GY56" i="31" s="1"/>
  <c r="GY58" i="31" s="1"/>
  <c r="GY38" i="30" s="1"/>
  <c r="GY34" i="31"/>
  <c r="GY35" i="31" s="1"/>
  <c r="HC94" i="31"/>
  <c r="HD46" i="31" a="1"/>
  <c r="HD46" i="31" s="1"/>
  <c r="HD37" i="31" a="1"/>
  <c r="HD37" i="31" s="1"/>
  <c r="GV46" i="8"/>
  <c r="HK7" i="13"/>
  <c r="HI9" i="13"/>
  <c r="HH8" i="13"/>
  <c r="HG10" i="13"/>
  <c r="GV39" i="8"/>
  <c r="GV23" i="8"/>
  <c r="GV22" i="8"/>
  <c r="GV38" i="8"/>
  <c r="GW13" i="8"/>
  <c r="GW28" i="8"/>
  <c r="GW20" i="8"/>
  <c r="GW36" i="8"/>
  <c r="GU67" i="8"/>
  <c r="GW44" i="8"/>
  <c r="GV47" i="8"/>
  <c r="GV31" i="8"/>
  <c r="GV62" i="8"/>
  <c r="GV16" i="8"/>
  <c r="GV54" i="8"/>
  <c r="GV30" i="8"/>
  <c r="GW21" i="8"/>
  <c r="GW53" i="8"/>
  <c r="GW29" i="8"/>
  <c r="GW61" i="8"/>
  <c r="GW63" i="8" s="1"/>
  <c r="GX10" i="8"/>
  <c r="GX44" i="8" s="1"/>
  <c r="GW37" i="8"/>
  <c r="GV55" i="8"/>
  <c r="GW52" i="8"/>
  <c r="GW45" i="8"/>
  <c r="GX64" i="7"/>
  <c r="GX66" i="7" s="1"/>
  <c r="GX65" i="7"/>
  <c r="GX82" i="7"/>
  <c r="GX84" i="7" s="1"/>
  <c r="GX83" i="7"/>
  <c r="GX46" i="7"/>
  <c r="GX48" i="7" s="1"/>
  <c r="GX47" i="7"/>
  <c r="GX101" i="7"/>
  <c r="GX29" i="7"/>
  <c r="GX28" i="7"/>
  <c r="GX30" i="7" s="1"/>
  <c r="GW105" i="7"/>
  <c r="GW107" i="7" s="1"/>
  <c r="GW14" i="8"/>
  <c r="GY80" i="7" a="1"/>
  <c r="GY80" i="7" s="1"/>
  <c r="GY71" i="7" a="1"/>
  <c r="GY71" i="7" s="1"/>
  <c r="GY72" i="7" a="1"/>
  <c r="GY72" i="7" s="1"/>
  <c r="GY63" i="7" a="1"/>
  <c r="GY63" i="7" s="1"/>
  <c r="GY81" i="7" a="1"/>
  <c r="GY81" i="7" s="1"/>
  <c r="GY54" i="7" a="1"/>
  <c r="GY54" i="7" s="1"/>
  <c r="GY45" i="7" a="1"/>
  <c r="GY45" i="7" s="1"/>
  <c r="GY44" i="7" a="1"/>
  <c r="GY44" i="7" s="1"/>
  <c r="GY36" i="7" a="1"/>
  <c r="GY36" i="7" s="1"/>
  <c r="GY35" i="7" a="1"/>
  <c r="GY35" i="7" s="1"/>
  <c r="GY53" i="7" a="1"/>
  <c r="GY53" i="7" s="1"/>
  <c r="GY27" i="7" a="1"/>
  <c r="GY27" i="7" s="1"/>
  <c r="GZ18" i="7"/>
  <c r="GY62" i="7" a="1"/>
  <c r="GY62" i="7" s="1"/>
  <c r="GY26" i="7" a="1"/>
  <c r="GY26" i="7" s="1"/>
  <c r="GX55" i="7"/>
  <c r="GX57" i="7" s="1"/>
  <c r="GX56" i="7"/>
  <c r="GX102" i="7"/>
  <c r="GX73" i="7"/>
  <c r="GX75" i="7" s="1"/>
  <c r="GX74" i="7"/>
  <c r="GV15" i="8"/>
  <c r="GW104" i="7"/>
  <c r="GX37" i="7"/>
  <c r="GX39" i="7" s="1"/>
  <c r="GX38" i="7"/>
  <c r="GW103" i="7"/>
  <c r="GZ52" i="9" l="1" a="1"/>
  <c r="GZ52" i="9" s="1"/>
  <c r="HA48" i="9"/>
  <c r="HA49" i="9"/>
  <c r="HA52" i="9" s="1" a="1"/>
  <c r="HA52" i="9" s="1"/>
  <c r="E212" i="25"/>
  <c r="GS36" i="31" a="1"/>
  <c r="GS36" i="31" s="1"/>
  <c r="GR38" i="31"/>
  <c r="GR40" i="31" s="1"/>
  <c r="GR22" i="30" s="1"/>
  <c r="GR39" i="31"/>
  <c r="GS45" i="31" a="1"/>
  <c r="GS45" i="31" s="1"/>
  <c r="E212" i="28"/>
  <c r="GR48" i="31"/>
  <c r="GR47" i="31"/>
  <c r="GR49" i="31" s="1"/>
  <c r="GR30" i="30" s="1"/>
  <c r="HI12" i="13" a="1"/>
  <c r="HI12" i="13" s="1"/>
  <c r="HI16" i="13" s="1"/>
  <c r="HI13" i="13" a="1"/>
  <c r="HI13" i="13" s="1"/>
  <c r="HI17" i="13" s="1"/>
  <c r="HA22" i="31" s="1"/>
  <c r="HI11" i="13" a="1"/>
  <c r="HI11" i="13" s="1"/>
  <c r="HD90" i="7"/>
  <c r="HD91" i="7" s="1"/>
  <c r="HD51" i="7"/>
  <c r="HD52" i="7" s="1"/>
  <c r="HD42" i="7"/>
  <c r="HD43" i="7" s="1"/>
  <c r="HD24" i="7"/>
  <c r="HD25" i="7" s="1"/>
  <c r="HD33" i="7"/>
  <c r="HD34" i="7" s="1"/>
  <c r="HD69" i="7"/>
  <c r="HD70" i="7" s="1"/>
  <c r="HD78" i="7"/>
  <c r="HD79" i="7" s="1"/>
  <c r="HD60" i="7"/>
  <c r="HD61" i="7" s="1"/>
  <c r="HE21" i="7"/>
  <c r="GZ83" i="31"/>
  <c r="GZ84" i="31" s="1"/>
  <c r="GZ70" i="31"/>
  <c r="GZ71" i="31" s="1"/>
  <c r="GZ74" i="31" s="1"/>
  <c r="GZ76" i="31" s="1"/>
  <c r="GZ54" i="30" s="1"/>
  <c r="GZ61" i="31"/>
  <c r="GZ62" i="31" s="1"/>
  <c r="GZ65" i="31" s="1"/>
  <c r="GZ67" i="31" s="1"/>
  <c r="GZ46" i="30" s="1"/>
  <c r="GZ43" i="31"/>
  <c r="GZ44" i="31" s="1"/>
  <c r="GZ52" i="31"/>
  <c r="GZ53" i="31" s="1"/>
  <c r="GZ56" i="31" s="1"/>
  <c r="GZ58" i="31" s="1"/>
  <c r="GZ38" i="30" s="1"/>
  <c r="GZ25" i="31"/>
  <c r="GZ26" i="31" s="1"/>
  <c r="GZ29" i="31" s="1"/>
  <c r="GZ31" i="31" s="1"/>
  <c r="GZ15" i="30" s="1"/>
  <c r="GZ34" i="31"/>
  <c r="GZ35" i="31" s="1"/>
  <c r="HD94" i="31"/>
  <c r="GW15" i="8"/>
  <c r="GW47" i="8"/>
  <c r="GW31" i="8"/>
  <c r="HE46" i="31" a="1"/>
  <c r="HE46" i="31" s="1"/>
  <c r="HE37" i="31" a="1"/>
  <c r="HE37" i="31" s="1"/>
  <c r="GW55" i="8"/>
  <c r="GW22" i="8"/>
  <c r="HJ9" i="13"/>
  <c r="HL7" i="13"/>
  <c r="HH10" i="13"/>
  <c r="HI8" i="13"/>
  <c r="GW38" i="8"/>
  <c r="GW23" i="8"/>
  <c r="GV67" i="8"/>
  <c r="GW39" i="8"/>
  <c r="GW62" i="8"/>
  <c r="GW46" i="8"/>
  <c r="GW54" i="8"/>
  <c r="GX20" i="8"/>
  <c r="GX13" i="8"/>
  <c r="GX28" i="8"/>
  <c r="GX52" i="8"/>
  <c r="GX37" i="8"/>
  <c r="GX61" i="8"/>
  <c r="GX45" i="8"/>
  <c r="GX47" i="8" s="1"/>
  <c r="GX53" i="8"/>
  <c r="GX36" i="8"/>
  <c r="GX29" i="8"/>
  <c r="GX60" i="8"/>
  <c r="GW30" i="8"/>
  <c r="GX21" i="8"/>
  <c r="GY10" i="8"/>
  <c r="GY36" i="8" s="1"/>
  <c r="GY46" i="7"/>
  <c r="GY48" i="7" s="1"/>
  <c r="GY47" i="7"/>
  <c r="GY101" i="7"/>
  <c r="GY28" i="7"/>
  <c r="GY30" i="7" s="1"/>
  <c r="GY29" i="7"/>
  <c r="GY65" i="7"/>
  <c r="GY64" i="7"/>
  <c r="GY66" i="7" s="1"/>
  <c r="GX103" i="7"/>
  <c r="GZ81" i="7" a="1"/>
  <c r="GZ81" i="7" s="1"/>
  <c r="GZ80" i="7" a="1"/>
  <c r="GZ80" i="7" s="1"/>
  <c r="GZ72" i="7" a="1"/>
  <c r="GZ72" i="7" s="1"/>
  <c r="GZ71" i="7" a="1"/>
  <c r="GZ71" i="7" s="1"/>
  <c r="GZ54" i="7" a="1"/>
  <c r="GZ54" i="7" s="1"/>
  <c r="GZ53" i="7" a="1"/>
  <c r="GZ53" i="7" s="1"/>
  <c r="GZ62" i="7" a="1"/>
  <c r="GZ62" i="7" s="1"/>
  <c r="GZ63" i="7" a="1"/>
  <c r="GZ63" i="7" s="1"/>
  <c r="GZ36" i="7" a="1"/>
  <c r="GZ36" i="7" s="1"/>
  <c r="GZ44" i="7" a="1"/>
  <c r="GZ44" i="7" s="1"/>
  <c r="GZ35" i="7" a="1"/>
  <c r="GZ35" i="7" s="1"/>
  <c r="GZ45" i="7" a="1"/>
  <c r="GZ45" i="7" s="1"/>
  <c r="GZ26" i="7" a="1"/>
  <c r="GZ26" i="7" s="1"/>
  <c r="HA18" i="7"/>
  <c r="GZ27" i="7" a="1"/>
  <c r="GZ27" i="7" s="1"/>
  <c r="GX104" i="7"/>
  <c r="GW16" i="8"/>
  <c r="GX14" i="8"/>
  <c r="GX105" i="7"/>
  <c r="GX107" i="7" s="1"/>
  <c r="GY55" i="7"/>
  <c r="GY57" i="7" s="1"/>
  <c r="GY56" i="7"/>
  <c r="GY102" i="7"/>
  <c r="GY37" i="7"/>
  <c r="GY39" i="7" s="1"/>
  <c r="GY38" i="7"/>
  <c r="GY73" i="7"/>
  <c r="GY75" i="7" s="1"/>
  <c r="GY74" i="7"/>
  <c r="GY83" i="7"/>
  <c r="GY82" i="7"/>
  <c r="GY84" i="7" s="1"/>
  <c r="HB49" i="9" l="1"/>
  <c r="HB48" i="9"/>
  <c r="GT45" i="31" a="1"/>
  <c r="GT45" i="31" s="1"/>
  <c r="E213" i="28"/>
  <c r="GS48" i="31"/>
  <c r="GS47" i="31"/>
  <c r="GS49" i="31" s="1"/>
  <c r="GS30" i="30" s="1"/>
  <c r="GS39" i="31"/>
  <c r="GS38" i="31"/>
  <c r="GS40" i="31" s="1"/>
  <c r="GS22" i="30" s="1"/>
  <c r="E213" i="25"/>
  <c r="GT36" i="31" a="1"/>
  <c r="GT36" i="31" s="1"/>
  <c r="HE78" i="7"/>
  <c r="HE79" i="7" s="1"/>
  <c r="HE69" i="7"/>
  <c r="HE70" i="7" s="1"/>
  <c r="HE51" i="7"/>
  <c r="HE52" i="7" s="1"/>
  <c r="HE90" i="7"/>
  <c r="HE91" i="7" s="1"/>
  <c r="HE42" i="7"/>
  <c r="HE43" i="7" s="1"/>
  <c r="HE33" i="7"/>
  <c r="HE34" i="7" s="1"/>
  <c r="HE60" i="7"/>
  <c r="HE61" i="7" s="1"/>
  <c r="HE24" i="7"/>
  <c r="HE25" i="7" s="1"/>
  <c r="HA83" i="31"/>
  <c r="HA84" i="31" s="1"/>
  <c r="HA43" i="31"/>
  <c r="HA44" i="31" s="1"/>
  <c r="HA70" i="31"/>
  <c r="HA71" i="31" s="1"/>
  <c r="HA74" i="31" s="1"/>
  <c r="HA76" i="31" s="1"/>
  <c r="HA54" i="30" s="1"/>
  <c r="HA34" i="31"/>
  <c r="HA35" i="31" s="1"/>
  <c r="HA61" i="31"/>
  <c r="HA62" i="31" s="1"/>
  <c r="HA65" i="31" s="1"/>
  <c r="HA67" i="31" s="1"/>
  <c r="HA46" i="30" s="1"/>
  <c r="HA25" i="31"/>
  <c r="HA26" i="31" s="1"/>
  <c r="HA29" i="31" s="1"/>
  <c r="HA31" i="31" s="1"/>
  <c r="HA15" i="30" s="1"/>
  <c r="HA52" i="31"/>
  <c r="HA53" i="31" s="1"/>
  <c r="HA56" i="31" s="1"/>
  <c r="HA58" i="31" s="1"/>
  <c r="HA38" i="30" s="1"/>
  <c r="HJ13" i="13" a="1"/>
  <c r="HJ13" i="13" s="1"/>
  <c r="HJ17" i="13" s="1"/>
  <c r="HB22" i="31" s="1"/>
  <c r="HJ12" i="13" a="1"/>
  <c r="HJ12" i="13" s="1"/>
  <c r="HJ16" i="13" s="1"/>
  <c r="HJ11" i="13" a="1"/>
  <c r="HJ11" i="13" s="1"/>
  <c r="HF21" i="7"/>
  <c r="HE94" i="31"/>
  <c r="HF46" i="31" a="1"/>
  <c r="HF46" i="31" s="1"/>
  <c r="HF37" i="31" a="1"/>
  <c r="HF37" i="31" s="1"/>
  <c r="GX31" i="8"/>
  <c r="GX55" i="8"/>
  <c r="GX23" i="8"/>
  <c r="GX30" i="8"/>
  <c r="GX63" i="8"/>
  <c r="GX46" i="8"/>
  <c r="HM7" i="13"/>
  <c r="HK9" i="13"/>
  <c r="GX38" i="8"/>
  <c r="HI10" i="13"/>
  <c r="HJ8" i="13"/>
  <c r="GW67" i="8"/>
  <c r="GX54" i="8"/>
  <c r="GX16" i="8"/>
  <c r="GY60" i="8"/>
  <c r="GY44" i="8"/>
  <c r="GX39" i="8"/>
  <c r="GY52" i="8"/>
  <c r="GX62" i="8"/>
  <c r="GY20" i="8"/>
  <c r="GY13" i="8"/>
  <c r="GY28" i="8"/>
  <c r="GX22" i="8"/>
  <c r="GY53" i="8"/>
  <c r="GY45" i="8"/>
  <c r="GY29" i="8"/>
  <c r="GY37" i="8"/>
  <c r="GY39" i="8" s="1"/>
  <c r="GY21" i="8"/>
  <c r="GZ10" i="8"/>
  <c r="GZ28" i="8" s="1"/>
  <c r="GY61" i="8"/>
  <c r="GX15" i="8"/>
  <c r="GZ83" i="7"/>
  <c r="GZ82" i="7"/>
  <c r="GZ84" i="7" s="1"/>
  <c r="GZ102" i="7"/>
  <c r="GZ65" i="7"/>
  <c r="GZ64" i="7"/>
  <c r="GZ66" i="7" s="1"/>
  <c r="GY104" i="7"/>
  <c r="GY14" i="8"/>
  <c r="GY105" i="7"/>
  <c r="GY107" i="7" s="1"/>
  <c r="HA72" i="7" a="1"/>
  <c r="HA72" i="7" s="1"/>
  <c r="HA71" i="7" a="1"/>
  <c r="HA71" i="7" s="1"/>
  <c r="HA81" i="7" a="1"/>
  <c r="HA81" i="7" s="1"/>
  <c r="HA80" i="7" a="1"/>
  <c r="HA80" i="7" s="1"/>
  <c r="HA54" i="7" a="1"/>
  <c r="HA54" i="7" s="1"/>
  <c r="HA53" i="7" a="1"/>
  <c r="HA53" i="7" s="1"/>
  <c r="HA62" i="7" a="1"/>
  <c r="HA62" i="7" s="1"/>
  <c r="HA35" i="7" a="1"/>
  <c r="HA35" i="7" s="1"/>
  <c r="HA63" i="7" a="1"/>
  <c r="HA63" i="7" s="1"/>
  <c r="HA45" i="7" a="1"/>
  <c r="HA45" i="7" s="1"/>
  <c r="HA44" i="7" a="1"/>
  <c r="HA44" i="7" s="1"/>
  <c r="HA26" i="7" a="1"/>
  <c r="HA26" i="7" s="1"/>
  <c r="HA27" i="7" a="1"/>
  <c r="HA27" i="7" s="1"/>
  <c r="HA36" i="7" a="1"/>
  <c r="HA36" i="7" s="1"/>
  <c r="HB18" i="7"/>
  <c r="GZ101" i="7"/>
  <c r="GZ28" i="7"/>
  <c r="GZ30" i="7" s="1"/>
  <c r="GZ29" i="7"/>
  <c r="GZ46" i="7"/>
  <c r="GZ48" i="7" s="1"/>
  <c r="GZ47" i="7"/>
  <c r="GZ55" i="7"/>
  <c r="GZ57" i="7" s="1"/>
  <c r="GZ56" i="7"/>
  <c r="GZ74" i="7"/>
  <c r="GZ73" i="7"/>
  <c r="GZ75" i="7" s="1"/>
  <c r="GY103" i="7"/>
  <c r="GZ37" i="7"/>
  <c r="GZ39" i="7" s="1"/>
  <c r="GZ38" i="7"/>
  <c r="HB52" i="9" l="1" a="1"/>
  <c r="HB52" i="9" s="1"/>
  <c r="HC48" i="9"/>
  <c r="HC49" i="9"/>
  <c r="GT39" i="31"/>
  <c r="GT38" i="31"/>
  <c r="GT40" i="31" s="1"/>
  <c r="GT22" i="30" s="1"/>
  <c r="E214" i="25"/>
  <c r="GU36" i="31" a="1"/>
  <c r="GU36" i="31" s="1"/>
  <c r="GU45" i="31" a="1"/>
  <c r="GU45" i="31" s="1"/>
  <c r="E214" i="28"/>
  <c r="GT47" i="31"/>
  <c r="GT49" i="31" s="1"/>
  <c r="GT30" i="30" s="1"/>
  <c r="GT48" i="31"/>
  <c r="GY62" i="8"/>
  <c r="HB83" i="31"/>
  <c r="HB84" i="31" s="1"/>
  <c r="HB61" i="31"/>
  <c r="HB62" i="31" s="1"/>
  <c r="HB65" i="31" s="1"/>
  <c r="HB67" i="31" s="1"/>
  <c r="HB46" i="30" s="1"/>
  <c r="HB70" i="31"/>
  <c r="HB71" i="31" s="1"/>
  <c r="HB74" i="31" s="1"/>
  <c r="HB76" i="31" s="1"/>
  <c r="HB54" i="30" s="1"/>
  <c r="HB52" i="31"/>
  <c r="HB53" i="31" s="1"/>
  <c r="HB56" i="31" s="1"/>
  <c r="HB58" i="31" s="1"/>
  <c r="HB38" i="30" s="1"/>
  <c r="HB43" i="31"/>
  <c r="HB44" i="31" s="1"/>
  <c r="HB25" i="31"/>
  <c r="HB26" i="31" s="1"/>
  <c r="HB29" i="31" s="1"/>
  <c r="HB31" i="31" s="1"/>
  <c r="HB15" i="30" s="1"/>
  <c r="HB34" i="31"/>
  <c r="HB35" i="31" s="1"/>
  <c r="HK12" i="13" a="1"/>
  <c r="HK12" i="13" s="1"/>
  <c r="HK16" i="13" s="1"/>
  <c r="HK13" i="13" a="1"/>
  <c r="HK13" i="13" s="1"/>
  <c r="HK17" i="13" s="1"/>
  <c r="HC22" i="31" s="1"/>
  <c r="HK11" i="13" a="1"/>
  <c r="HK11" i="13" s="1"/>
  <c r="HF69" i="7"/>
  <c r="HF70" i="7" s="1"/>
  <c r="HF33" i="7"/>
  <c r="HF34" i="7" s="1"/>
  <c r="HF51" i="7"/>
  <c r="HF52" i="7" s="1"/>
  <c r="HF24" i="7"/>
  <c r="HF25" i="7" s="1"/>
  <c r="HF60" i="7"/>
  <c r="HF61" i="7" s="1"/>
  <c r="HF78" i="7"/>
  <c r="HF79" i="7" s="1"/>
  <c r="HF42" i="7"/>
  <c r="HF43" i="7" s="1"/>
  <c r="HF90" i="7"/>
  <c r="HF91" i="7" s="1"/>
  <c r="HG21" i="7"/>
  <c r="GZ52" i="8"/>
  <c r="GZ44" i="8"/>
  <c r="HF94" i="31"/>
  <c r="HG46" i="31" a="1"/>
  <c r="HG46" i="31" s="1"/>
  <c r="GY55" i="8"/>
  <c r="HG37" i="31" a="1"/>
  <c r="HG37" i="31" s="1"/>
  <c r="GZ60" i="8"/>
  <c r="GY22" i="8"/>
  <c r="GY30" i="8"/>
  <c r="GY46" i="8"/>
  <c r="GY54" i="8"/>
  <c r="HL9" i="13"/>
  <c r="HJ10" i="13"/>
  <c r="HK8" i="13"/>
  <c r="HN7" i="13"/>
  <c r="GY63" i="8"/>
  <c r="GX67" i="8"/>
  <c r="GY31" i="8"/>
  <c r="GZ36" i="8"/>
  <c r="GZ13" i="8"/>
  <c r="GY23" i="8"/>
  <c r="GZ20" i="8"/>
  <c r="GY16" i="8"/>
  <c r="GY38" i="8"/>
  <c r="GY47" i="8"/>
  <c r="GZ45" i="8"/>
  <c r="GZ21" i="8"/>
  <c r="GZ61" i="8"/>
  <c r="HA10" i="8"/>
  <c r="HA44" i="8" s="1"/>
  <c r="GZ37" i="8"/>
  <c r="GZ53" i="8"/>
  <c r="GZ29" i="8"/>
  <c r="GZ31" i="8" s="1"/>
  <c r="HB81" i="7" a="1"/>
  <c r="HB81" i="7" s="1"/>
  <c r="HB80" i="7" a="1"/>
  <c r="HB80" i="7" s="1"/>
  <c r="HB72" i="7" a="1"/>
  <c r="HB72" i="7" s="1"/>
  <c r="HB62" i="7" a="1"/>
  <c r="HB62" i="7" s="1"/>
  <c r="HB71" i="7" a="1"/>
  <c r="HB71" i="7" s="1"/>
  <c r="HB63" i="7" a="1"/>
  <c r="HB63" i="7" s="1"/>
  <c r="HB54" i="7" a="1"/>
  <c r="HB54" i="7" s="1"/>
  <c r="HB53" i="7" a="1"/>
  <c r="HB53" i="7" s="1"/>
  <c r="HB45" i="7" a="1"/>
  <c r="HB45" i="7" s="1"/>
  <c r="HB44" i="7" a="1"/>
  <c r="HB44" i="7" s="1"/>
  <c r="HB36" i="7" a="1"/>
  <c r="HB36" i="7" s="1"/>
  <c r="HB35" i="7" a="1"/>
  <c r="HB35" i="7" s="1"/>
  <c r="HB27" i="7" a="1"/>
  <c r="HB27" i="7" s="1"/>
  <c r="HB26" i="7" a="1"/>
  <c r="HB26" i="7" s="1"/>
  <c r="HC18" i="7"/>
  <c r="HA65" i="7"/>
  <c r="HA64" i="7"/>
  <c r="HA66" i="7" s="1"/>
  <c r="HA56" i="7"/>
  <c r="HA55" i="7"/>
  <c r="HA57" i="7" s="1"/>
  <c r="HA102" i="7"/>
  <c r="GZ104" i="7"/>
  <c r="HA101" i="7"/>
  <c r="HA28" i="7"/>
  <c r="HA30" i="7" s="1"/>
  <c r="HA29" i="7"/>
  <c r="HA82" i="7"/>
  <c r="HA84" i="7" s="1"/>
  <c r="HA83" i="7"/>
  <c r="GY15" i="8"/>
  <c r="HA74" i="7"/>
  <c r="HA73" i="7"/>
  <c r="HA75" i="7" s="1"/>
  <c r="HA37" i="7"/>
  <c r="HA39" i="7" s="1"/>
  <c r="HA38" i="7"/>
  <c r="GZ14" i="8"/>
  <c r="GZ105" i="7"/>
  <c r="GZ107" i="7" s="1"/>
  <c r="GZ103" i="7"/>
  <c r="HA46" i="7"/>
  <c r="HA48" i="7" s="1"/>
  <c r="HA47" i="7"/>
  <c r="HC52" i="9" l="1" a="1"/>
  <c r="HC52" i="9" s="1"/>
  <c r="HD49" i="9"/>
  <c r="HD48" i="9"/>
  <c r="GZ47" i="8"/>
  <c r="GZ55" i="8"/>
  <c r="GV45" i="31" a="1"/>
  <c r="GV45" i="31" s="1"/>
  <c r="E215" i="28"/>
  <c r="GU48" i="31"/>
  <c r="GU47" i="31"/>
  <c r="GU49" i="31" s="1"/>
  <c r="GU30" i="30" s="1"/>
  <c r="GU38" i="31"/>
  <c r="GU40" i="31" s="1"/>
  <c r="GU22" i="30" s="1"/>
  <c r="GU39" i="31"/>
  <c r="GV36" i="31" a="1"/>
  <c r="GV36" i="31" s="1"/>
  <c r="E215" i="25"/>
  <c r="HG94" i="31"/>
  <c r="HH21" i="7"/>
  <c r="HG60" i="7"/>
  <c r="HG61" i="7" s="1"/>
  <c r="HG24" i="7"/>
  <c r="HG25" i="7" s="1"/>
  <c r="HG42" i="7"/>
  <c r="HG43" i="7" s="1"/>
  <c r="HG78" i="7"/>
  <c r="HG79" i="7" s="1"/>
  <c r="HG90" i="7"/>
  <c r="HG91" i="7" s="1"/>
  <c r="HG51" i="7"/>
  <c r="HG52" i="7" s="1"/>
  <c r="HG69" i="7"/>
  <c r="HG70" i="7" s="1"/>
  <c r="HG33" i="7"/>
  <c r="HG34" i="7" s="1"/>
  <c r="HL13" i="13" a="1"/>
  <c r="HL13" i="13" s="1"/>
  <c r="HL17" i="13" s="1"/>
  <c r="HD22" i="31" s="1"/>
  <c r="HL12" i="13" a="1"/>
  <c r="HL12" i="13" s="1"/>
  <c r="HL16" i="13" s="1"/>
  <c r="HL11" i="13" a="1"/>
  <c r="HL11" i="13" s="1"/>
  <c r="HC83" i="31"/>
  <c r="HC84" i="31" s="1"/>
  <c r="HC52" i="31"/>
  <c r="HC53" i="31" s="1"/>
  <c r="HC56" i="31" s="1"/>
  <c r="HC58" i="31" s="1"/>
  <c r="HC38" i="30" s="1"/>
  <c r="HC34" i="31"/>
  <c r="HC35" i="31" s="1"/>
  <c r="HC61" i="31"/>
  <c r="HC62" i="31" s="1"/>
  <c r="HC65" i="31" s="1"/>
  <c r="HC67" i="31" s="1"/>
  <c r="HC46" i="30" s="1"/>
  <c r="HC25" i="31"/>
  <c r="HC26" i="31" s="1"/>
  <c r="HC29" i="31" s="1"/>
  <c r="HC31" i="31" s="1"/>
  <c r="HC15" i="30" s="1"/>
  <c r="HC70" i="31"/>
  <c r="HC71" i="31" s="1"/>
  <c r="HC74" i="31" s="1"/>
  <c r="HC76" i="31" s="1"/>
  <c r="HC54" i="30" s="1"/>
  <c r="HC43" i="31"/>
  <c r="HC44" i="31" s="1"/>
  <c r="GZ63" i="8"/>
  <c r="GZ23" i="8"/>
  <c r="GZ16" i="8"/>
  <c r="HH46" i="31" a="1"/>
  <c r="HH46" i="31" s="1"/>
  <c r="HH37" i="31" a="1"/>
  <c r="HH37" i="31" s="1"/>
  <c r="GZ38" i="8"/>
  <c r="HO7" i="13"/>
  <c r="HM9" i="13"/>
  <c r="HK10" i="13"/>
  <c r="HL8" i="13"/>
  <c r="GZ62" i="8"/>
  <c r="GY67" i="8"/>
  <c r="GZ39" i="8"/>
  <c r="HA36" i="8"/>
  <c r="GZ46" i="8"/>
  <c r="GZ22" i="8"/>
  <c r="GZ54" i="8"/>
  <c r="HA13" i="8"/>
  <c r="GZ30" i="8"/>
  <c r="HA60" i="8"/>
  <c r="HB10" i="8"/>
  <c r="HB28" i="8" s="1"/>
  <c r="HA21" i="8"/>
  <c r="HA45" i="8"/>
  <c r="HA47" i="8" s="1"/>
  <c r="HA53" i="8"/>
  <c r="HA28" i="8"/>
  <c r="HA52" i="8"/>
  <c r="HA37" i="8"/>
  <c r="HA61" i="8"/>
  <c r="HA20" i="8"/>
  <c r="HA29" i="8"/>
  <c r="GZ15" i="8"/>
  <c r="HB37" i="7"/>
  <c r="HB39" i="7" s="1"/>
  <c r="HB38" i="7"/>
  <c r="HB65" i="7"/>
  <c r="HB64" i="7"/>
  <c r="HB66" i="7" s="1"/>
  <c r="HB102" i="7"/>
  <c r="HB82" i="7"/>
  <c r="HB84" i="7" s="1"/>
  <c r="HB83" i="7"/>
  <c r="HB101" i="7"/>
  <c r="HB28" i="7"/>
  <c r="HB30" i="7" s="1"/>
  <c r="HB29" i="7"/>
  <c r="HA104" i="7"/>
  <c r="HB55" i="7"/>
  <c r="HB57" i="7" s="1"/>
  <c r="HB56" i="7"/>
  <c r="HA105" i="7"/>
  <c r="HA107" i="7" s="1"/>
  <c r="HA14" i="8"/>
  <c r="HB74" i="7"/>
  <c r="HB73" i="7"/>
  <c r="HB75" i="7" s="1"/>
  <c r="HB46" i="7"/>
  <c r="HB48" i="7" s="1"/>
  <c r="HB47" i="7"/>
  <c r="HA103" i="7"/>
  <c r="HC63" i="7" a="1"/>
  <c r="HC63" i="7" s="1"/>
  <c r="HC81" i="7" a="1"/>
  <c r="HC81" i="7" s="1"/>
  <c r="HC62" i="7" a="1"/>
  <c r="HC62" i="7" s="1"/>
  <c r="HC80" i="7" a="1"/>
  <c r="HC80" i="7" s="1"/>
  <c r="HC54" i="7" a="1"/>
  <c r="HC54" i="7" s="1"/>
  <c r="HC53" i="7" a="1"/>
  <c r="HC53" i="7" s="1"/>
  <c r="HC72" i="7" a="1"/>
  <c r="HC72" i="7" s="1"/>
  <c r="HC71" i="7" a="1"/>
  <c r="HC71" i="7" s="1"/>
  <c r="HC45" i="7" a="1"/>
  <c r="HC45" i="7" s="1"/>
  <c r="HC44" i="7" a="1"/>
  <c r="HC44" i="7" s="1"/>
  <c r="HC36" i="7" a="1"/>
  <c r="HC36" i="7" s="1"/>
  <c r="HC35" i="7" a="1"/>
  <c r="HC35" i="7" s="1"/>
  <c r="HD18" i="7"/>
  <c r="HC27" i="7" a="1"/>
  <c r="HC27" i="7" s="1"/>
  <c r="HC26" i="7" a="1"/>
  <c r="HC26" i="7" s="1"/>
  <c r="HD52" i="9" l="1" a="1"/>
  <c r="HD52" i="9" s="1"/>
  <c r="HE49" i="9"/>
  <c r="HE48" i="9"/>
  <c r="GW36" i="31" a="1"/>
  <c r="GW36" i="31" s="1"/>
  <c r="E216" i="25"/>
  <c r="GV39" i="31"/>
  <c r="GV38" i="31"/>
  <c r="GV40" i="31" s="1"/>
  <c r="GV22" i="30" s="1"/>
  <c r="GW45" i="31" a="1"/>
  <c r="GW45" i="31" s="1"/>
  <c r="E216" i="28"/>
  <c r="GV48" i="31"/>
  <c r="GV47" i="31"/>
  <c r="GV49" i="31" s="1"/>
  <c r="GV30" i="30" s="1"/>
  <c r="HM13" i="13" a="1"/>
  <c r="HM13" i="13" s="1"/>
  <c r="HM17" i="13" s="1"/>
  <c r="HE22" i="31" s="1"/>
  <c r="HM12" i="13" a="1"/>
  <c r="HM12" i="13" s="1"/>
  <c r="HM16" i="13" s="1"/>
  <c r="HM11" i="13" a="1"/>
  <c r="HM11" i="13" s="1"/>
  <c r="HI21" i="7"/>
  <c r="HD83" i="31"/>
  <c r="HD84" i="31" s="1"/>
  <c r="HD70" i="31"/>
  <c r="HD71" i="31" s="1"/>
  <c r="HD74" i="31" s="1"/>
  <c r="HD76" i="31" s="1"/>
  <c r="HD54" i="30" s="1"/>
  <c r="HD52" i="31"/>
  <c r="HD53" i="31" s="1"/>
  <c r="HD56" i="31" s="1"/>
  <c r="HD58" i="31" s="1"/>
  <c r="HD38" i="30" s="1"/>
  <c r="HD34" i="31"/>
  <c r="HD35" i="31" s="1"/>
  <c r="HD25" i="31"/>
  <c r="HD26" i="31" s="1"/>
  <c r="HD29" i="31" s="1"/>
  <c r="HD31" i="31" s="1"/>
  <c r="HD15" i="30" s="1"/>
  <c r="HD43" i="31"/>
  <c r="HD44" i="31" s="1"/>
  <c r="HD61" i="31"/>
  <c r="HD62" i="31" s="1"/>
  <c r="HD65" i="31" s="1"/>
  <c r="HD67" i="31" s="1"/>
  <c r="HD46" i="30" s="1"/>
  <c r="HH69" i="7"/>
  <c r="HH70" i="7" s="1"/>
  <c r="HH51" i="7"/>
  <c r="HH52" i="7" s="1"/>
  <c r="HH42" i="7"/>
  <c r="HH43" i="7" s="1"/>
  <c r="HH24" i="7"/>
  <c r="HH25" i="7" s="1"/>
  <c r="HH60" i="7"/>
  <c r="HH61" i="7" s="1"/>
  <c r="HH90" i="7"/>
  <c r="HH91" i="7" s="1"/>
  <c r="HH33" i="7"/>
  <c r="HH34" i="7" s="1"/>
  <c r="HH78" i="7"/>
  <c r="HH79" i="7" s="1"/>
  <c r="HB36" i="8"/>
  <c r="HB52" i="8"/>
  <c r="HA63" i="8"/>
  <c r="HA39" i="8"/>
  <c r="HI37" i="31" a="1"/>
  <c r="HI37" i="31" s="1"/>
  <c r="HI46" i="31" a="1"/>
  <c r="HI46" i="31" s="1"/>
  <c r="HB20" i="8"/>
  <c r="HA54" i="8"/>
  <c r="HH94" i="31"/>
  <c r="HP7" i="13"/>
  <c r="GZ67" i="8"/>
  <c r="HL10" i="13"/>
  <c r="HM8" i="13"/>
  <c r="HN9" i="13"/>
  <c r="HA62" i="8"/>
  <c r="HA16" i="8"/>
  <c r="HB44" i="8"/>
  <c r="HB60" i="8"/>
  <c r="HA55" i="8"/>
  <c r="HA38" i="8"/>
  <c r="HA23" i="8"/>
  <c r="HA31" i="8"/>
  <c r="HB13" i="8"/>
  <c r="HB61" i="8"/>
  <c r="HB37" i="8"/>
  <c r="HA22" i="8"/>
  <c r="HC10" i="8"/>
  <c r="HC60" i="8" s="1"/>
  <c r="HB45" i="8"/>
  <c r="HB29" i="8"/>
  <c r="HB30" i="8" s="1"/>
  <c r="HB21" i="8"/>
  <c r="HA30" i="8"/>
  <c r="HB53" i="8"/>
  <c r="HA46" i="8"/>
  <c r="HC37" i="7"/>
  <c r="HC39" i="7" s="1"/>
  <c r="HC38" i="7"/>
  <c r="HC46" i="7"/>
  <c r="HC48" i="7" s="1"/>
  <c r="HC47" i="7"/>
  <c r="HA15" i="8"/>
  <c r="HB105" i="7"/>
  <c r="HB107" i="7" s="1"/>
  <c r="HB14" i="8"/>
  <c r="HC82" i="7"/>
  <c r="HC84" i="7" s="1"/>
  <c r="HC83" i="7"/>
  <c r="HC64" i="7"/>
  <c r="HC66" i="7" s="1"/>
  <c r="HC65" i="7"/>
  <c r="HC74" i="7"/>
  <c r="HC73" i="7"/>
  <c r="HC75" i="7" s="1"/>
  <c r="HC102" i="7"/>
  <c r="HC55" i="7"/>
  <c r="HC57" i="7" s="1"/>
  <c r="HC56" i="7"/>
  <c r="HB104" i="7"/>
  <c r="HC101" i="7"/>
  <c r="HC28" i="7"/>
  <c r="HC29" i="7"/>
  <c r="HD81" i="7" a="1"/>
  <c r="HD81" i="7" s="1"/>
  <c r="HD80" i="7" a="1"/>
  <c r="HD80" i="7" s="1"/>
  <c r="HD72" i="7" a="1"/>
  <c r="HD72" i="7" s="1"/>
  <c r="HD71" i="7" a="1"/>
  <c r="HD71" i="7" s="1"/>
  <c r="HD63" i="7" a="1"/>
  <c r="HD63" i="7" s="1"/>
  <c r="HD54" i="7" a="1"/>
  <c r="HD54" i="7" s="1"/>
  <c r="HD53" i="7" a="1"/>
  <c r="HD53" i="7" s="1"/>
  <c r="HD62" i="7" a="1"/>
  <c r="HD62" i="7" s="1"/>
  <c r="HD44" i="7" a="1"/>
  <c r="HD44" i="7" s="1"/>
  <c r="HD26" i="7" a="1"/>
  <c r="HD26" i="7" s="1"/>
  <c r="HD36" i="7" a="1"/>
  <c r="HD36" i="7" s="1"/>
  <c r="HD35" i="7" a="1"/>
  <c r="HD35" i="7" s="1"/>
  <c r="HD27" i="7" a="1"/>
  <c r="HD27" i="7" s="1"/>
  <c r="HE18" i="7"/>
  <c r="HD45" i="7" a="1"/>
  <c r="HD45" i="7" s="1"/>
  <c r="HB103" i="7"/>
  <c r="HE52" i="9" l="1" a="1"/>
  <c r="HE52" i="9" s="1"/>
  <c r="HF48" i="9"/>
  <c r="HF49" i="9"/>
  <c r="GX45" i="31" a="1"/>
  <c r="GX45" i="31" s="1"/>
  <c r="E217" i="28"/>
  <c r="GW48" i="31"/>
  <c r="GW47" i="31"/>
  <c r="GW49" i="31" s="1"/>
  <c r="GW30" i="30" s="1"/>
  <c r="E217" i="25"/>
  <c r="GX36" i="31" a="1"/>
  <c r="GX36" i="31" s="1"/>
  <c r="GW38" i="31"/>
  <c r="GW40" i="31" s="1"/>
  <c r="GW22" i="30" s="1"/>
  <c r="GW39" i="31"/>
  <c r="HB54" i="8"/>
  <c r="HB38" i="8"/>
  <c r="HI78" i="7"/>
  <c r="HI79" i="7" s="1"/>
  <c r="HI42" i="7"/>
  <c r="HI43" i="7" s="1"/>
  <c r="HI33" i="7"/>
  <c r="HI34" i="7" s="1"/>
  <c r="HI24" i="7"/>
  <c r="HI25" i="7" s="1"/>
  <c r="HI90" i="7"/>
  <c r="HI91" i="7" s="1"/>
  <c r="HI51" i="7"/>
  <c r="HI52" i="7" s="1"/>
  <c r="HI60" i="7"/>
  <c r="HI61" i="7" s="1"/>
  <c r="HI69" i="7"/>
  <c r="HI70" i="7" s="1"/>
  <c r="HN13" i="13" a="1"/>
  <c r="HN13" i="13" s="1"/>
  <c r="HN17" i="13" s="1"/>
  <c r="HF22" i="31" s="1"/>
  <c r="HN12" i="13" a="1"/>
  <c r="HN12" i="13" s="1"/>
  <c r="HN16" i="13" s="1"/>
  <c r="HN11" i="13" a="1"/>
  <c r="HN11" i="13" s="1"/>
  <c r="HJ21" i="7"/>
  <c r="HE83" i="31"/>
  <c r="HE84" i="31" s="1"/>
  <c r="HE70" i="31"/>
  <c r="HE71" i="31" s="1"/>
  <c r="HE74" i="31" s="1"/>
  <c r="HE76" i="31" s="1"/>
  <c r="HE54" i="30" s="1"/>
  <c r="HE34" i="31"/>
  <c r="HE35" i="31" s="1"/>
  <c r="HE25" i="31"/>
  <c r="HE26" i="31" s="1"/>
  <c r="HE29" i="31" s="1"/>
  <c r="HE31" i="31" s="1"/>
  <c r="HE15" i="30" s="1"/>
  <c r="HE52" i="31"/>
  <c r="HE53" i="31" s="1"/>
  <c r="HE56" i="31" s="1"/>
  <c r="HE58" i="31" s="1"/>
  <c r="HE38" i="30" s="1"/>
  <c r="HE61" i="31"/>
  <c r="HE62" i="31" s="1"/>
  <c r="HE65" i="31" s="1"/>
  <c r="HE67" i="31" s="1"/>
  <c r="HE46" i="30" s="1"/>
  <c r="HE43" i="31"/>
  <c r="HE44" i="31" s="1"/>
  <c r="HC13" i="8"/>
  <c r="HB23" i="8"/>
  <c r="HC20" i="8"/>
  <c r="HJ37" i="31" a="1"/>
  <c r="HJ37" i="31" s="1"/>
  <c r="HC52" i="8"/>
  <c r="HB47" i="8"/>
  <c r="HI94" i="31"/>
  <c r="HJ46" i="31" a="1"/>
  <c r="HJ46" i="31" s="1"/>
  <c r="HB63" i="8"/>
  <c r="HB31" i="8"/>
  <c r="HB39" i="8"/>
  <c r="HO9" i="13"/>
  <c r="HM10" i="13"/>
  <c r="HN8" i="13"/>
  <c r="HB62" i="8"/>
  <c r="HQ7" i="13"/>
  <c r="HB16" i="8"/>
  <c r="HC28" i="8"/>
  <c r="HB46" i="8"/>
  <c r="HC44" i="8"/>
  <c r="HC36" i="8"/>
  <c r="HA67" i="8"/>
  <c r="HC21" i="8"/>
  <c r="HD10" i="8"/>
  <c r="HD60" i="8" s="1"/>
  <c r="HB55" i="8"/>
  <c r="HC53" i="8"/>
  <c r="HB22" i="8"/>
  <c r="HC45" i="8"/>
  <c r="HC61" i="8"/>
  <c r="HC62" i="8" s="1"/>
  <c r="HC37" i="8"/>
  <c r="HC29" i="8"/>
  <c r="HC103" i="7"/>
  <c r="HD102" i="7"/>
  <c r="HD37" i="7"/>
  <c r="HD39" i="7" s="1"/>
  <c r="HD38" i="7"/>
  <c r="HD73" i="7"/>
  <c r="HD75" i="7" s="1"/>
  <c r="HD74" i="7"/>
  <c r="HD56" i="7"/>
  <c r="HD55" i="7"/>
  <c r="HD57" i="7" s="1"/>
  <c r="HB15" i="8"/>
  <c r="HD101" i="7"/>
  <c r="HD29" i="7"/>
  <c r="HD104" i="7" s="1"/>
  <c r="HD28" i="7"/>
  <c r="HD82" i="7"/>
  <c r="HD84" i="7" s="1"/>
  <c r="HD83" i="7"/>
  <c r="HE72" i="7" a="1"/>
  <c r="HE72" i="7" s="1"/>
  <c r="HE71" i="7" a="1"/>
  <c r="HE71" i="7" s="1"/>
  <c r="HE81" i="7" a="1"/>
  <c r="HE81" i="7" s="1"/>
  <c r="HE54" i="7" a="1"/>
  <c r="HE54" i="7" s="1"/>
  <c r="HE53" i="7" a="1"/>
  <c r="HE53" i="7" s="1"/>
  <c r="HE80" i="7" a="1"/>
  <c r="HE80" i="7" s="1"/>
  <c r="HE62" i="7" a="1"/>
  <c r="HE62" i="7" s="1"/>
  <c r="HE63" i="7" a="1"/>
  <c r="HE63" i="7" s="1"/>
  <c r="HE35" i="7" a="1"/>
  <c r="HE35" i="7" s="1"/>
  <c r="HE27" i="7" a="1"/>
  <c r="HE27" i="7" s="1"/>
  <c r="HF18" i="7"/>
  <c r="HE45" i="7" a="1"/>
  <c r="HE45" i="7" s="1"/>
  <c r="HE44" i="7" a="1"/>
  <c r="HE44" i="7" s="1"/>
  <c r="HE26" i="7" a="1"/>
  <c r="HE26" i="7" s="1"/>
  <c r="HE36" i="7" a="1"/>
  <c r="HE36" i="7" s="1"/>
  <c r="HD46" i="7"/>
  <c r="HD48" i="7" s="1"/>
  <c r="HD47" i="7"/>
  <c r="HD64" i="7"/>
  <c r="HD66" i="7" s="1"/>
  <c r="HD65" i="7"/>
  <c r="HC104" i="7"/>
  <c r="HC30" i="7"/>
  <c r="HF52" i="9" l="1" a="1"/>
  <c r="HF52" i="9" s="1"/>
  <c r="HG49" i="9"/>
  <c r="HG48" i="9"/>
  <c r="GX39" i="31"/>
  <c r="GX38" i="31"/>
  <c r="GX40" i="31" s="1"/>
  <c r="GX22" i="30" s="1"/>
  <c r="E218" i="25"/>
  <c r="GY36" i="31" a="1"/>
  <c r="GY36" i="31" s="1"/>
  <c r="GY45" i="31" a="1"/>
  <c r="GY45" i="31" s="1"/>
  <c r="E218" i="28"/>
  <c r="GX48" i="31"/>
  <c r="GX47" i="31"/>
  <c r="GX49" i="31" s="1"/>
  <c r="GX30" i="30" s="1"/>
  <c r="HC31" i="8"/>
  <c r="HC23" i="8"/>
  <c r="HJ33" i="7"/>
  <c r="HJ34" i="7" s="1"/>
  <c r="HJ24" i="7"/>
  <c r="HJ25" i="7" s="1"/>
  <c r="HJ78" i="7"/>
  <c r="HJ79" i="7" s="1"/>
  <c r="HJ42" i="7"/>
  <c r="HJ43" i="7" s="1"/>
  <c r="HJ90" i="7"/>
  <c r="HJ91" i="7" s="1"/>
  <c r="HJ51" i="7"/>
  <c r="HJ52" i="7" s="1"/>
  <c r="HJ60" i="7"/>
  <c r="HJ61" i="7" s="1"/>
  <c r="HJ69" i="7"/>
  <c r="HJ70" i="7" s="1"/>
  <c r="HK21" i="7"/>
  <c r="HO13" i="13" a="1"/>
  <c r="HO13" i="13" s="1"/>
  <c r="HO17" i="13" s="1"/>
  <c r="HG22" i="31" s="1"/>
  <c r="HO12" i="13" a="1"/>
  <c r="HO12" i="13" s="1"/>
  <c r="HO16" i="13" s="1"/>
  <c r="HO11" i="13" a="1"/>
  <c r="HO11" i="13" s="1"/>
  <c r="HF83" i="31"/>
  <c r="HF84" i="31" s="1"/>
  <c r="HF25" i="31"/>
  <c r="HF26" i="31" s="1"/>
  <c r="HF29" i="31" s="1"/>
  <c r="HF31" i="31" s="1"/>
  <c r="HF15" i="30" s="1"/>
  <c r="HF70" i="31"/>
  <c r="HF71" i="31" s="1"/>
  <c r="HF74" i="31" s="1"/>
  <c r="HF76" i="31" s="1"/>
  <c r="HF54" i="30" s="1"/>
  <c r="HF52" i="31"/>
  <c r="HF53" i="31" s="1"/>
  <c r="HF56" i="31" s="1"/>
  <c r="HF58" i="31" s="1"/>
  <c r="HF38" i="30" s="1"/>
  <c r="HF34" i="31"/>
  <c r="HF35" i="31" s="1"/>
  <c r="HF43" i="31"/>
  <c r="HF44" i="31" s="1"/>
  <c r="HF61" i="31"/>
  <c r="HF62" i="31" s="1"/>
  <c r="HF65" i="31" s="1"/>
  <c r="HF67" i="31" s="1"/>
  <c r="HF46" i="30" s="1"/>
  <c r="HC47" i="8"/>
  <c r="HC46" i="8"/>
  <c r="HJ94" i="31"/>
  <c r="HC39" i="8"/>
  <c r="HC55" i="8"/>
  <c r="HK46" i="31" a="1"/>
  <c r="HK46" i="31" s="1"/>
  <c r="HK37" i="31" a="1"/>
  <c r="HK37" i="31" s="1"/>
  <c r="HC63" i="8"/>
  <c r="HR7" i="13"/>
  <c r="HC54" i="8"/>
  <c r="HN10" i="13"/>
  <c r="HO8" i="13"/>
  <c r="HP9" i="13"/>
  <c r="HC22" i="8"/>
  <c r="HC38" i="8"/>
  <c r="HD20" i="8"/>
  <c r="HC30" i="8"/>
  <c r="HD13" i="8"/>
  <c r="HD36" i="8"/>
  <c r="HB67" i="8"/>
  <c r="HD52" i="8"/>
  <c r="HD44" i="8"/>
  <c r="HD28" i="8"/>
  <c r="HD21" i="8"/>
  <c r="HD53" i="8"/>
  <c r="HD61" i="8"/>
  <c r="HD63" i="8" s="1"/>
  <c r="HD37" i="8"/>
  <c r="HE10" i="8"/>
  <c r="HE13" i="8" s="1"/>
  <c r="HD29" i="8"/>
  <c r="HD45" i="8"/>
  <c r="HE101" i="7"/>
  <c r="HE28" i="7"/>
  <c r="HE30" i="7" s="1"/>
  <c r="HE29" i="7"/>
  <c r="HE47" i="7"/>
  <c r="HE46" i="7"/>
  <c r="HE48" i="7" s="1"/>
  <c r="HE55" i="7"/>
  <c r="HE57" i="7" s="1"/>
  <c r="HE56" i="7"/>
  <c r="HF71" i="7" a="1"/>
  <c r="HF71" i="7" s="1"/>
  <c r="HF62" i="7" a="1"/>
  <c r="HF62" i="7" s="1"/>
  <c r="HF80" i="7" a="1"/>
  <c r="HF80" i="7" s="1"/>
  <c r="HF81" i="7" a="1"/>
  <c r="HF81" i="7" s="1"/>
  <c r="HF63" i="7" a="1"/>
  <c r="HF63" i="7" s="1"/>
  <c r="HF72" i="7" a="1"/>
  <c r="HF72" i="7" s="1"/>
  <c r="HF54" i="7" a="1"/>
  <c r="HF54" i="7" s="1"/>
  <c r="HF53" i="7" a="1"/>
  <c r="HF53" i="7" s="1"/>
  <c r="HF45" i="7" a="1"/>
  <c r="HF45" i="7" s="1"/>
  <c r="HF44" i="7" a="1"/>
  <c r="HF44" i="7" s="1"/>
  <c r="HF36" i="7" a="1"/>
  <c r="HF36" i="7" s="1"/>
  <c r="HF35" i="7" a="1"/>
  <c r="HF35" i="7" s="1"/>
  <c r="HF27" i="7" a="1"/>
  <c r="HF27" i="7" s="1"/>
  <c r="HF26" i="7" a="1"/>
  <c r="HF26" i="7" s="1"/>
  <c r="HG18" i="7"/>
  <c r="HD103" i="7"/>
  <c r="HE82" i="7"/>
  <c r="HE84" i="7" s="1"/>
  <c r="HE83" i="7"/>
  <c r="HE102" i="7"/>
  <c r="HE73" i="7"/>
  <c r="HE75" i="7" s="1"/>
  <c r="HE74" i="7"/>
  <c r="HD30" i="7"/>
  <c r="HC14" i="8"/>
  <c r="HC105" i="7"/>
  <c r="HC107" i="7" s="1"/>
  <c r="HE38" i="7"/>
  <c r="HE37" i="7"/>
  <c r="HE39" i="7" s="1"/>
  <c r="HE64" i="7"/>
  <c r="HE66" i="7" s="1"/>
  <c r="HE65" i="7"/>
  <c r="HG52" i="9" l="1" a="1"/>
  <c r="HG52" i="9" s="1"/>
  <c r="HH49" i="9"/>
  <c r="HH48" i="9"/>
  <c r="GZ45" i="31" a="1"/>
  <c r="GZ45" i="31" s="1"/>
  <c r="E219" i="28"/>
  <c r="GY48" i="31"/>
  <c r="GY47" i="31"/>
  <c r="GY49" i="31" s="1"/>
  <c r="GY30" i="30" s="1"/>
  <c r="GY39" i="31"/>
  <c r="GY38" i="31"/>
  <c r="GY40" i="31" s="1"/>
  <c r="GY22" i="30" s="1"/>
  <c r="E219" i="25"/>
  <c r="GZ36" i="31" a="1"/>
  <c r="GZ36" i="31" s="1"/>
  <c r="HL21" i="7"/>
  <c r="HG83" i="31"/>
  <c r="HG84" i="31" s="1"/>
  <c r="HG34" i="31"/>
  <c r="HG35" i="31" s="1"/>
  <c r="HG61" i="31"/>
  <c r="HG62" i="31" s="1"/>
  <c r="HG65" i="31" s="1"/>
  <c r="HG67" i="31" s="1"/>
  <c r="HG46" i="30" s="1"/>
  <c r="HG25" i="31"/>
  <c r="HG26" i="31" s="1"/>
  <c r="HG29" i="31" s="1"/>
  <c r="HG31" i="31" s="1"/>
  <c r="HG15" i="30" s="1"/>
  <c r="HG52" i="31"/>
  <c r="HG53" i="31" s="1"/>
  <c r="HG56" i="31" s="1"/>
  <c r="HG58" i="31" s="1"/>
  <c r="HG38" i="30" s="1"/>
  <c r="HG43" i="31"/>
  <c r="HG44" i="31" s="1"/>
  <c r="HG70" i="31"/>
  <c r="HG71" i="31" s="1"/>
  <c r="HG74" i="31" s="1"/>
  <c r="HG76" i="31" s="1"/>
  <c r="HG54" i="30" s="1"/>
  <c r="HP13" i="13" a="1"/>
  <c r="HP13" i="13" s="1"/>
  <c r="HP17" i="13" s="1"/>
  <c r="HH22" i="31" s="1"/>
  <c r="HP12" i="13" a="1"/>
  <c r="HP12" i="13" s="1"/>
  <c r="HP16" i="13" s="1"/>
  <c r="HP11" i="13" a="1"/>
  <c r="HP11" i="13" s="1"/>
  <c r="HK42" i="7"/>
  <c r="HK43" i="7" s="1"/>
  <c r="HK78" i="7"/>
  <c r="HK79" i="7" s="1"/>
  <c r="HK33" i="7"/>
  <c r="HK34" i="7" s="1"/>
  <c r="HK90" i="7"/>
  <c r="HK91" i="7" s="1"/>
  <c r="HK24" i="7"/>
  <c r="HK25" i="7" s="1"/>
  <c r="HK60" i="7"/>
  <c r="HK61" i="7" s="1"/>
  <c r="HK51" i="7"/>
  <c r="HK52" i="7" s="1"/>
  <c r="HK69" i="7"/>
  <c r="HK70" i="7" s="1"/>
  <c r="HD23" i="8"/>
  <c r="HD54" i="8"/>
  <c r="HD47" i="8"/>
  <c r="HL37" i="31" a="1"/>
  <c r="HL37" i="31" s="1"/>
  <c r="HL46" i="31" a="1"/>
  <c r="HL46" i="31" s="1"/>
  <c r="HK94" i="31"/>
  <c r="HE20" i="8"/>
  <c r="HE28" i="8"/>
  <c r="HD55" i="8"/>
  <c r="HD31" i="8"/>
  <c r="HE36" i="8"/>
  <c r="HE44" i="8"/>
  <c r="HD22" i="8"/>
  <c r="HO10" i="13"/>
  <c r="HP8" i="13"/>
  <c r="HQ9" i="13"/>
  <c r="HS7" i="13"/>
  <c r="HD30" i="8"/>
  <c r="HE52" i="8"/>
  <c r="HD38" i="8"/>
  <c r="HE60" i="8"/>
  <c r="HE21" i="8"/>
  <c r="HE53" i="8"/>
  <c r="HE61" i="8"/>
  <c r="HE29" i="8"/>
  <c r="HD39" i="8"/>
  <c r="HE45" i="8"/>
  <c r="HE37" i="8"/>
  <c r="HD46" i="8"/>
  <c r="HD62" i="8"/>
  <c r="HF10" i="8"/>
  <c r="HF36" i="8" s="1"/>
  <c r="HD14" i="8"/>
  <c r="HD105" i="7"/>
  <c r="HD107" i="7" s="1"/>
  <c r="HF55" i="7"/>
  <c r="HF57" i="7" s="1"/>
  <c r="HF56" i="7"/>
  <c r="HE14" i="8"/>
  <c r="HE16" i="8" s="1"/>
  <c r="HE105" i="7"/>
  <c r="HE107" i="7" s="1"/>
  <c r="HG63" i="7" a="1"/>
  <c r="HG63" i="7" s="1"/>
  <c r="HG80" i="7" a="1"/>
  <c r="HG80" i="7" s="1"/>
  <c r="HG81" i="7" a="1"/>
  <c r="HG81" i="7" s="1"/>
  <c r="HG72" i="7" a="1"/>
  <c r="HG72" i="7" s="1"/>
  <c r="HG62" i="7" a="1"/>
  <c r="HG62" i="7" s="1"/>
  <c r="HG53" i="7" a="1"/>
  <c r="HG53" i="7" s="1"/>
  <c r="HG45" i="7" a="1"/>
  <c r="HG45" i="7" s="1"/>
  <c r="HG44" i="7" a="1"/>
  <c r="HG44" i="7" s="1"/>
  <c r="HG36" i="7" a="1"/>
  <c r="HG36" i="7" s="1"/>
  <c r="HG35" i="7" a="1"/>
  <c r="HG35" i="7" s="1"/>
  <c r="HH18" i="7"/>
  <c r="HG54" i="7" a="1"/>
  <c r="HG54" i="7" s="1"/>
  <c r="HG71" i="7" a="1"/>
  <c r="HG71" i="7" s="1"/>
  <c r="HG26" i="7" a="1"/>
  <c r="HG26" i="7" s="1"/>
  <c r="HG27" i="7" a="1"/>
  <c r="HG27" i="7" s="1"/>
  <c r="HE104" i="7"/>
  <c r="HF101" i="7"/>
  <c r="HF29" i="7"/>
  <c r="HF28" i="7"/>
  <c r="HE103" i="7"/>
  <c r="HC16" i="8"/>
  <c r="HC15" i="8"/>
  <c r="HC67" i="8" s="1"/>
  <c r="HF73" i="7"/>
  <c r="HF75" i="7" s="1"/>
  <c r="HF74" i="7"/>
  <c r="HF102" i="7"/>
  <c r="HF82" i="7"/>
  <c r="HF84" i="7" s="1"/>
  <c r="HF83" i="7"/>
  <c r="HF37" i="7"/>
  <c r="HF39" i="7" s="1"/>
  <c r="HF38" i="7"/>
  <c r="HF46" i="7"/>
  <c r="HF48" i="7" s="1"/>
  <c r="HF47" i="7"/>
  <c r="HF64" i="7"/>
  <c r="HF66" i="7" s="1"/>
  <c r="HF65" i="7"/>
  <c r="HH52" i="9" l="1" a="1"/>
  <c r="HH52" i="9" s="1"/>
  <c r="HI49" i="9"/>
  <c r="HI48" i="9"/>
  <c r="HA36" i="31" a="1"/>
  <c r="HA36" i="31" s="1"/>
  <c r="E220" i="25"/>
  <c r="GZ38" i="31"/>
  <c r="GZ40" i="31" s="1"/>
  <c r="GZ22" i="30" s="1"/>
  <c r="GZ39" i="31"/>
  <c r="HA45" i="31" a="1"/>
  <c r="HA45" i="31" s="1"/>
  <c r="E220" i="28"/>
  <c r="GZ48" i="31"/>
  <c r="GZ47" i="31"/>
  <c r="GZ49" i="31" s="1"/>
  <c r="GZ30" i="30" s="1"/>
  <c r="HE23" i="8"/>
  <c r="HE54" i="8"/>
  <c r="HQ13" i="13" a="1"/>
  <c r="HQ13" i="13" s="1"/>
  <c r="HQ17" i="13" s="1"/>
  <c r="HI22" i="31" s="1"/>
  <c r="HQ12" i="13" a="1"/>
  <c r="HQ12" i="13" s="1"/>
  <c r="HQ16" i="13" s="1"/>
  <c r="HQ11" i="13" a="1"/>
  <c r="HQ11" i="13" s="1"/>
  <c r="HM21" i="7"/>
  <c r="HH83" i="31"/>
  <c r="HH84" i="31" s="1"/>
  <c r="HH43" i="31"/>
  <c r="HH44" i="31" s="1"/>
  <c r="HH25" i="31"/>
  <c r="HH26" i="31" s="1"/>
  <c r="HH29" i="31" s="1"/>
  <c r="HH31" i="31" s="1"/>
  <c r="HH15" i="30" s="1"/>
  <c r="HH70" i="31"/>
  <c r="HH71" i="31" s="1"/>
  <c r="HH74" i="31" s="1"/>
  <c r="HH76" i="31" s="1"/>
  <c r="HH54" i="30" s="1"/>
  <c r="HH34" i="31"/>
  <c r="HH35" i="31" s="1"/>
  <c r="HH61" i="31"/>
  <c r="HH62" i="31" s="1"/>
  <c r="HH65" i="31" s="1"/>
  <c r="HH67" i="31" s="1"/>
  <c r="HH46" i="30" s="1"/>
  <c r="HH52" i="31"/>
  <c r="HH53" i="31" s="1"/>
  <c r="HH56" i="31" s="1"/>
  <c r="HH58" i="31" s="1"/>
  <c r="HH38" i="30" s="1"/>
  <c r="HL51" i="7"/>
  <c r="HL52" i="7" s="1"/>
  <c r="HL42" i="7"/>
  <c r="HL43" i="7" s="1"/>
  <c r="HL78" i="7"/>
  <c r="HL79" i="7" s="1"/>
  <c r="HL69" i="7"/>
  <c r="HL70" i="7" s="1"/>
  <c r="HL24" i="7"/>
  <c r="HL25" i="7" s="1"/>
  <c r="HL33" i="7"/>
  <c r="HL34" i="7" s="1"/>
  <c r="HL90" i="7"/>
  <c r="HL91" i="7" s="1"/>
  <c r="HL60" i="7"/>
  <c r="HL61" i="7" s="1"/>
  <c r="HE46" i="8"/>
  <c r="HE47" i="8"/>
  <c r="HE30" i="8"/>
  <c r="HM37" i="31" a="1"/>
  <c r="HM37" i="31" s="1"/>
  <c r="HM46" i="31" a="1"/>
  <c r="HM46" i="31" s="1"/>
  <c r="HL94" i="31"/>
  <c r="HE39" i="8"/>
  <c r="HE55" i="8"/>
  <c r="HT7" i="13"/>
  <c r="HR9" i="13"/>
  <c r="HP10" i="13"/>
  <c r="HQ8" i="13"/>
  <c r="HE38" i="8"/>
  <c r="HE22" i="8"/>
  <c r="HE31" i="8"/>
  <c r="HE62" i="8"/>
  <c r="HE63" i="8"/>
  <c r="HF61" i="8"/>
  <c r="HF29" i="8"/>
  <c r="HF44" i="8"/>
  <c r="HF37" i="8"/>
  <c r="HF39" i="8" s="1"/>
  <c r="HF53" i="8"/>
  <c r="HF20" i="8"/>
  <c r="HF28" i="8"/>
  <c r="HF52" i="8"/>
  <c r="HF21" i="8"/>
  <c r="HF60" i="8"/>
  <c r="HG10" i="8"/>
  <c r="HG28" i="8" s="1"/>
  <c r="HF13" i="8"/>
  <c r="HF45" i="8"/>
  <c r="HF103" i="7"/>
  <c r="HG101" i="7"/>
  <c r="HG29" i="7"/>
  <c r="HG28" i="7"/>
  <c r="HF104" i="7"/>
  <c r="HG65" i="7"/>
  <c r="HG64" i="7"/>
  <c r="HG66" i="7" s="1"/>
  <c r="HH81" i="7" a="1"/>
  <c r="HH81" i="7" s="1"/>
  <c r="HH80" i="7" a="1"/>
  <c r="HH80" i="7" s="1"/>
  <c r="HH72" i="7" a="1"/>
  <c r="HH72" i="7" s="1"/>
  <c r="HH71" i="7" a="1"/>
  <c r="HH71" i="7" s="1"/>
  <c r="HH62" i="7" a="1"/>
  <c r="HH62" i="7" s="1"/>
  <c r="HH63" i="7" a="1"/>
  <c r="HH63" i="7" s="1"/>
  <c r="HH54" i="7" a="1"/>
  <c r="HH54" i="7" s="1"/>
  <c r="HH53" i="7" a="1"/>
  <c r="HH53" i="7" s="1"/>
  <c r="HH44" i="7" a="1"/>
  <c r="HH44" i="7" s="1"/>
  <c r="HH35" i="7" a="1"/>
  <c r="HH35" i="7" s="1"/>
  <c r="HH45" i="7" a="1"/>
  <c r="HH45" i="7" s="1"/>
  <c r="HH36" i="7" a="1"/>
  <c r="HH36" i="7" s="1"/>
  <c r="HH27" i="7" a="1"/>
  <c r="HH27" i="7" s="1"/>
  <c r="HI18" i="7"/>
  <c r="HH26" i="7" a="1"/>
  <c r="HH26" i="7" s="1"/>
  <c r="HG73" i="7"/>
  <c r="HG75" i="7" s="1"/>
  <c r="HG74" i="7"/>
  <c r="HG38" i="7"/>
  <c r="HG37" i="7"/>
  <c r="HG39" i="7" s="1"/>
  <c r="HD16" i="8"/>
  <c r="HD15" i="8"/>
  <c r="HD67" i="8" s="1"/>
  <c r="HF30" i="7"/>
  <c r="HG46" i="7"/>
  <c r="HG48" i="7" s="1"/>
  <c r="HG47" i="7"/>
  <c r="HE15" i="8"/>
  <c r="HG55" i="7"/>
  <c r="HG57" i="7" s="1"/>
  <c r="HG56" i="7"/>
  <c r="HG83" i="7"/>
  <c r="HG82" i="7"/>
  <c r="HG84" i="7" s="1"/>
  <c r="HG102" i="7"/>
  <c r="HI52" i="9" l="1" a="1"/>
  <c r="HI52" i="9" s="1"/>
  <c r="HJ49" i="9"/>
  <c r="HJ48" i="9"/>
  <c r="E221" i="28"/>
  <c r="HB45" i="31" a="1"/>
  <c r="HB45" i="31" s="1"/>
  <c r="HA47" i="31"/>
  <c r="HA49" i="31" s="1"/>
  <c r="HA30" i="30" s="1"/>
  <c r="HA48" i="31"/>
  <c r="HB36" i="31" a="1"/>
  <c r="HB36" i="31" s="1"/>
  <c r="E221" i="25"/>
  <c r="HA39" i="31"/>
  <c r="HA38" i="31"/>
  <c r="HA40" i="31" s="1"/>
  <c r="HA22" i="30" s="1"/>
  <c r="HR13" i="13" a="1"/>
  <c r="HR13" i="13" s="1"/>
  <c r="HR17" i="13" s="1"/>
  <c r="HJ22" i="31" s="1"/>
  <c r="HR11" i="13" a="1"/>
  <c r="HR11" i="13" s="1"/>
  <c r="HR12" i="13" a="1"/>
  <c r="HR12" i="13" s="1"/>
  <c r="HR16" i="13" s="1"/>
  <c r="HM69" i="7"/>
  <c r="HM70" i="7" s="1"/>
  <c r="HM90" i="7"/>
  <c r="HM91" i="7" s="1"/>
  <c r="HM60" i="7"/>
  <c r="HM61" i="7" s="1"/>
  <c r="HM51" i="7"/>
  <c r="HM52" i="7" s="1"/>
  <c r="HM42" i="7"/>
  <c r="HM43" i="7" s="1"/>
  <c r="HM33" i="7"/>
  <c r="HM34" i="7" s="1"/>
  <c r="HM78" i="7"/>
  <c r="HM79" i="7" s="1"/>
  <c r="HM24" i="7"/>
  <c r="HM25" i="7" s="1"/>
  <c r="HN21" i="7"/>
  <c r="HI83" i="31"/>
  <c r="HI84" i="31" s="1"/>
  <c r="HI43" i="31"/>
  <c r="HI44" i="31" s="1"/>
  <c r="HI34" i="31"/>
  <c r="HI35" i="31" s="1"/>
  <c r="HI52" i="31"/>
  <c r="HI53" i="31" s="1"/>
  <c r="HI56" i="31" s="1"/>
  <c r="HI58" i="31" s="1"/>
  <c r="HI38" i="30" s="1"/>
  <c r="HI70" i="31"/>
  <c r="HI71" i="31" s="1"/>
  <c r="HI74" i="31" s="1"/>
  <c r="HI76" i="31" s="1"/>
  <c r="HI54" i="30" s="1"/>
  <c r="HI61" i="31"/>
  <c r="HI62" i="31" s="1"/>
  <c r="HI65" i="31" s="1"/>
  <c r="HI67" i="31" s="1"/>
  <c r="HI46" i="30" s="1"/>
  <c r="HI25" i="31"/>
  <c r="HI26" i="31" s="1"/>
  <c r="HI29" i="31" s="1"/>
  <c r="HI31" i="31" s="1"/>
  <c r="HI15" i="30" s="1"/>
  <c r="HF38" i="8"/>
  <c r="HG44" i="8"/>
  <c r="HG60" i="8"/>
  <c r="HN37" i="31" a="1"/>
  <c r="HN37" i="31" s="1"/>
  <c r="HF47" i="8"/>
  <c r="HM94" i="31"/>
  <c r="HN46" i="31" a="1"/>
  <c r="HN46" i="31" s="1"/>
  <c r="HF23" i="8"/>
  <c r="HS9" i="13"/>
  <c r="HQ10" i="13"/>
  <c r="HR8" i="13"/>
  <c r="HU7" i="13"/>
  <c r="HE67" i="8"/>
  <c r="HF62" i="8"/>
  <c r="HF55" i="8"/>
  <c r="HF30" i="8"/>
  <c r="HG52" i="8"/>
  <c r="HF22" i="8"/>
  <c r="HG13" i="8"/>
  <c r="HG36" i="8"/>
  <c r="HF31" i="8"/>
  <c r="HF63" i="8"/>
  <c r="HG20" i="8"/>
  <c r="HG29" i="8"/>
  <c r="HG31" i="8" s="1"/>
  <c r="HG21" i="8"/>
  <c r="HG53" i="8"/>
  <c r="HF46" i="8"/>
  <c r="HG61" i="8"/>
  <c r="HG37" i="8"/>
  <c r="HF54" i="8"/>
  <c r="HH10" i="8"/>
  <c r="HH60" i="8" s="1"/>
  <c r="HG45" i="8"/>
  <c r="HH37" i="7"/>
  <c r="HH39" i="7" s="1"/>
  <c r="HH38" i="7"/>
  <c r="HH83" i="7"/>
  <c r="HH82" i="7"/>
  <c r="HH84" i="7" s="1"/>
  <c r="HG104" i="7"/>
  <c r="HG103" i="7"/>
  <c r="HH46" i="7"/>
  <c r="HH48" i="7" s="1"/>
  <c r="HH47" i="7"/>
  <c r="HH101" i="7"/>
  <c r="HH29" i="7"/>
  <c r="HH28" i="7"/>
  <c r="HH30" i="7" s="1"/>
  <c r="HI72" i="7" a="1"/>
  <c r="HI72" i="7" s="1"/>
  <c r="HI71" i="7" a="1"/>
  <c r="HI71" i="7" s="1"/>
  <c r="HI81" i="7" a="1"/>
  <c r="HI81" i="7" s="1"/>
  <c r="HI80" i="7" a="1"/>
  <c r="HI80" i="7" s="1"/>
  <c r="HI54" i="7" a="1"/>
  <c r="HI54" i="7" s="1"/>
  <c r="HI53" i="7" a="1"/>
  <c r="HI53" i="7" s="1"/>
  <c r="HI63" i="7" a="1"/>
  <c r="HI63" i="7" s="1"/>
  <c r="HI62" i="7" a="1"/>
  <c r="HI62" i="7" s="1"/>
  <c r="HI26" i="7" a="1"/>
  <c r="HI26" i="7" s="1"/>
  <c r="HI45" i="7" a="1"/>
  <c r="HI45" i="7" s="1"/>
  <c r="HI44" i="7" a="1"/>
  <c r="HI44" i="7" s="1"/>
  <c r="HI35" i="7" a="1"/>
  <c r="HI35" i="7" s="1"/>
  <c r="HI36" i="7" a="1"/>
  <c r="HI36" i="7" s="1"/>
  <c r="HI27" i="7" a="1"/>
  <c r="HI27" i="7" s="1"/>
  <c r="HJ18" i="7"/>
  <c r="HH74" i="7"/>
  <c r="HH73" i="7"/>
  <c r="HH75" i="7" s="1"/>
  <c r="HH55" i="7"/>
  <c r="HH57" i="7" s="1"/>
  <c r="HH56" i="7"/>
  <c r="HG30" i="7"/>
  <c r="HF14" i="8"/>
  <c r="HF105" i="7"/>
  <c r="HF107" i="7" s="1"/>
  <c r="HH102" i="7"/>
  <c r="HH65" i="7"/>
  <c r="HH64" i="7"/>
  <c r="HH66" i="7" s="1"/>
  <c r="HJ52" i="9" l="1" a="1"/>
  <c r="HJ52" i="9" s="1"/>
  <c r="HK48" i="9"/>
  <c r="HK49" i="9"/>
  <c r="HK52" i="9" s="1" a="1"/>
  <c r="HK52" i="9" s="1"/>
  <c r="HG47" i="8"/>
  <c r="E222" i="25"/>
  <c r="HC36" i="31" a="1"/>
  <c r="HC36" i="31" s="1"/>
  <c r="HB39" i="31"/>
  <c r="HB38" i="31"/>
  <c r="HB40" i="31" s="1"/>
  <c r="HB22" i="30" s="1"/>
  <c r="HB48" i="31"/>
  <c r="HB47" i="31"/>
  <c r="HB49" i="31" s="1"/>
  <c r="HB30" i="30" s="1"/>
  <c r="E222" i="28"/>
  <c r="HC45" i="31" a="1"/>
  <c r="HC45" i="31" s="1"/>
  <c r="HG63" i="8"/>
  <c r="HS13" i="13" a="1"/>
  <c r="HS13" i="13" s="1"/>
  <c r="HS17" i="13" s="1"/>
  <c r="HK22" i="31" s="1"/>
  <c r="HS12" i="13" a="1"/>
  <c r="HS12" i="13" s="1"/>
  <c r="HS16" i="13" s="1"/>
  <c r="HS11" i="13" a="1"/>
  <c r="HS11" i="13" s="1"/>
  <c r="HN42" i="7"/>
  <c r="HN43" i="7" s="1"/>
  <c r="HN60" i="7"/>
  <c r="HN61" i="7" s="1"/>
  <c r="HN90" i="7"/>
  <c r="HN91" i="7" s="1"/>
  <c r="HN69" i="7"/>
  <c r="HN70" i="7" s="1"/>
  <c r="HN78" i="7"/>
  <c r="HN79" i="7" s="1"/>
  <c r="HN51" i="7"/>
  <c r="HN52" i="7" s="1"/>
  <c r="HN33" i="7"/>
  <c r="HN34" i="7" s="1"/>
  <c r="HN24" i="7"/>
  <c r="HN25" i="7" s="1"/>
  <c r="HO21" i="7"/>
  <c r="HJ83" i="31"/>
  <c r="HJ84" i="31" s="1"/>
  <c r="HJ25" i="31"/>
  <c r="HJ26" i="31" s="1"/>
  <c r="HJ29" i="31" s="1"/>
  <c r="HJ31" i="31" s="1"/>
  <c r="HJ15" i="30" s="1"/>
  <c r="HJ52" i="31"/>
  <c r="HJ53" i="31" s="1"/>
  <c r="HJ56" i="31" s="1"/>
  <c r="HJ58" i="31" s="1"/>
  <c r="HJ38" i="30" s="1"/>
  <c r="HJ34" i="31"/>
  <c r="HJ35" i="31" s="1"/>
  <c r="HJ61" i="31"/>
  <c r="HJ62" i="31" s="1"/>
  <c r="HJ65" i="31" s="1"/>
  <c r="HJ67" i="31" s="1"/>
  <c r="HJ46" i="30" s="1"/>
  <c r="HJ70" i="31"/>
  <c r="HJ71" i="31" s="1"/>
  <c r="HJ74" i="31" s="1"/>
  <c r="HJ76" i="31" s="1"/>
  <c r="HJ54" i="30" s="1"/>
  <c r="HJ43" i="31"/>
  <c r="HJ44" i="31" s="1"/>
  <c r="HG55" i="8"/>
  <c r="HN94" i="31"/>
  <c r="HG22" i="8"/>
  <c r="HO46" i="31" a="1"/>
  <c r="HO46" i="31" s="1"/>
  <c r="HO37" i="31" a="1"/>
  <c r="HO37" i="31" s="1"/>
  <c r="HG54" i="8"/>
  <c r="HH20" i="8"/>
  <c r="HH28" i="8"/>
  <c r="HH13" i="8"/>
  <c r="HG62" i="8"/>
  <c r="HG30" i="8"/>
  <c r="HR10" i="13"/>
  <c r="HS8" i="13"/>
  <c r="HV7" i="13"/>
  <c r="HT9" i="13"/>
  <c r="HG39" i="8"/>
  <c r="HG23" i="8"/>
  <c r="HG46" i="8"/>
  <c r="HH44" i="8"/>
  <c r="HH36" i="8"/>
  <c r="HH52" i="8"/>
  <c r="HH61" i="8"/>
  <c r="HH62" i="8" s="1"/>
  <c r="HH45" i="8"/>
  <c r="HH37" i="8"/>
  <c r="HH29" i="8"/>
  <c r="HH21" i="8"/>
  <c r="HI10" i="8"/>
  <c r="HI44" i="8" s="1"/>
  <c r="HH53" i="8"/>
  <c r="HG38" i="8"/>
  <c r="HH103" i="7"/>
  <c r="HI37" i="7"/>
  <c r="HI39" i="7" s="1"/>
  <c r="HI38" i="7"/>
  <c r="HI82" i="7"/>
  <c r="HI84" i="7" s="1"/>
  <c r="HI83" i="7"/>
  <c r="HH104" i="7"/>
  <c r="HI46" i="7"/>
  <c r="HI48" i="7" s="1"/>
  <c r="HI47" i="7"/>
  <c r="HF16" i="8"/>
  <c r="HF15" i="8"/>
  <c r="HF67" i="8" s="1"/>
  <c r="HI73" i="7"/>
  <c r="HI75" i="7" s="1"/>
  <c r="HI74" i="7"/>
  <c r="HG14" i="8"/>
  <c r="HG105" i="7"/>
  <c r="HG107" i="7" s="1"/>
  <c r="HI101" i="7"/>
  <c r="HI29" i="7"/>
  <c r="HI104" i="7" s="1"/>
  <c r="HI28" i="7"/>
  <c r="HI65" i="7"/>
  <c r="HI64" i="7"/>
  <c r="HI66" i="7" s="1"/>
  <c r="HH14" i="8"/>
  <c r="HH105" i="7"/>
  <c r="HH107" i="7" s="1"/>
  <c r="HJ81" i="7" a="1"/>
  <c r="HJ81" i="7" s="1"/>
  <c r="HJ80" i="7" a="1"/>
  <c r="HJ80" i="7" s="1"/>
  <c r="HJ62" i="7" a="1"/>
  <c r="HJ62" i="7" s="1"/>
  <c r="HJ63" i="7" a="1"/>
  <c r="HJ63" i="7" s="1"/>
  <c r="HJ72" i="7" a="1"/>
  <c r="HJ72" i="7" s="1"/>
  <c r="HJ71" i="7" a="1"/>
  <c r="HJ71" i="7" s="1"/>
  <c r="HJ54" i="7" a="1"/>
  <c r="HJ54" i="7" s="1"/>
  <c r="HJ53" i="7" a="1"/>
  <c r="HJ53" i="7" s="1"/>
  <c r="HJ45" i="7" a="1"/>
  <c r="HJ45" i="7" s="1"/>
  <c r="HJ44" i="7" a="1"/>
  <c r="HJ44" i="7" s="1"/>
  <c r="HJ36" i="7" a="1"/>
  <c r="HJ36" i="7" s="1"/>
  <c r="HJ35" i="7" a="1"/>
  <c r="HJ35" i="7" s="1"/>
  <c r="HJ27" i="7" a="1"/>
  <c r="HJ27" i="7" s="1"/>
  <c r="HJ26" i="7" a="1"/>
  <c r="HJ26" i="7" s="1"/>
  <c r="HK18" i="7"/>
  <c r="HI102" i="7"/>
  <c r="HI56" i="7"/>
  <c r="HI55" i="7"/>
  <c r="HI57" i="7" s="1"/>
  <c r="HL48" i="9" l="1"/>
  <c r="HL49" i="9"/>
  <c r="HL52" i="9" s="1" a="1"/>
  <c r="HL52" i="9" s="1"/>
  <c r="HC48" i="31"/>
  <c r="HC47" i="31"/>
  <c r="HC49" i="31" s="1"/>
  <c r="HC30" i="30" s="1"/>
  <c r="HD45" i="31" a="1"/>
  <c r="HD45" i="31" s="1"/>
  <c r="E223" i="28"/>
  <c r="HC39" i="31"/>
  <c r="HC38" i="31"/>
  <c r="HC40" i="31" s="1"/>
  <c r="HC22" i="30" s="1"/>
  <c r="HD36" i="31" a="1"/>
  <c r="HD36" i="31" s="1"/>
  <c r="E223" i="25"/>
  <c r="HH16" i="8"/>
  <c r="HO94" i="31"/>
  <c r="HT13" i="13" a="1"/>
  <c r="HT13" i="13" s="1"/>
  <c r="HT17" i="13" s="1"/>
  <c r="HL22" i="31" s="1"/>
  <c r="HT12" i="13" a="1"/>
  <c r="HT12" i="13" s="1"/>
  <c r="HT16" i="13" s="1"/>
  <c r="HT11" i="13" a="1"/>
  <c r="HT11" i="13" s="1"/>
  <c r="HO78" i="7"/>
  <c r="HO79" i="7" s="1"/>
  <c r="HO69" i="7"/>
  <c r="HO70" i="7" s="1"/>
  <c r="HO42" i="7"/>
  <c r="HO43" i="7" s="1"/>
  <c r="HO60" i="7"/>
  <c r="HO61" i="7" s="1"/>
  <c r="HO90" i="7"/>
  <c r="HO91" i="7" s="1"/>
  <c r="HO33" i="7"/>
  <c r="HO34" i="7" s="1"/>
  <c r="HO24" i="7"/>
  <c r="HO25" i="7" s="1"/>
  <c r="HO51" i="7"/>
  <c r="HO52" i="7" s="1"/>
  <c r="HP21" i="7"/>
  <c r="HK83" i="31"/>
  <c r="HK84" i="31" s="1"/>
  <c r="HK34" i="31"/>
  <c r="HK35" i="31" s="1"/>
  <c r="HK61" i="31"/>
  <c r="HK62" i="31" s="1"/>
  <c r="HK65" i="31" s="1"/>
  <c r="HK67" i="31" s="1"/>
  <c r="HK46" i="30" s="1"/>
  <c r="HK25" i="31"/>
  <c r="HK26" i="31" s="1"/>
  <c r="HK29" i="31" s="1"/>
  <c r="HK31" i="31" s="1"/>
  <c r="HK15" i="30" s="1"/>
  <c r="HK43" i="31"/>
  <c r="HK44" i="31" s="1"/>
  <c r="HK52" i="31"/>
  <c r="HK53" i="31" s="1"/>
  <c r="HK56" i="31" s="1"/>
  <c r="HK58" i="31" s="1"/>
  <c r="HK38" i="30" s="1"/>
  <c r="HK70" i="31"/>
  <c r="HK71" i="31" s="1"/>
  <c r="HK74" i="31" s="1"/>
  <c r="HK76" i="31" s="1"/>
  <c r="HK54" i="30" s="1"/>
  <c r="HH23" i="8"/>
  <c r="HH46" i="8"/>
  <c r="HH30" i="8"/>
  <c r="HP37" i="31" a="1"/>
  <c r="HP37" i="31" s="1"/>
  <c r="HP46" i="31" a="1"/>
  <c r="HP46" i="31" s="1"/>
  <c r="HH39" i="8"/>
  <c r="HH47" i="8"/>
  <c r="HU9" i="13"/>
  <c r="HH63" i="8"/>
  <c r="HW7" i="13"/>
  <c r="HS10" i="13"/>
  <c r="HT8" i="13"/>
  <c r="HH38" i="8"/>
  <c r="HI52" i="8"/>
  <c r="HH54" i="8"/>
  <c r="HI60" i="8"/>
  <c r="HH55" i="8"/>
  <c r="HH31" i="8"/>
  <c r="HI37" i="8"/>
  <c r="HI45" i="8"/>
  <c r="HI47" i="8" s="1"/>
  <c r="HI13" i="8"/>
  <c r="HI53" i="8"/>
  <c r="HJ10" i="8"/>
  <c r="HJ28" i="8" s="1"/>
  <c r="HH22" i="8"/>
  <c r="HI28" i="8"/>
  <c r="HI61" i="8"/>
  <c r="HI36" i="8"/>
  <c r="HI29" i="8"/>
  <c r="HI20" i="8"/>
  <c r="HI21" i="8"/>
  <c r="HI103" i="7"/>
  <c r="HJ101" i="7"/>
  <c r="HJ28" i="7"/>
  <c r="HJ30" i="7" s="1"/>
  <c r="HJ29" i="7"/>
  <c r="HJ46" i="7"/>
  <c r="HJ48" i="7" s="1"/>
  <c r="HJ47" i="7"/>
  <c r="HJ82" i="7"/>
  <c r="HJ84" i="7" s="1"/>
  <c r="HJ83" i="7"/>
  <c r="HK71" i="7" a="1"/>
  <c r="HK71" i="7" s="1"/>
  <c r="HK81" i="7" a="1"/>
  <c r="HK81" i="7" s="1"/>
  <c r="HK54" i="7" a="1"/>
  <c r="HK54" i="7" s="1"/>
  <c r="HK53" i="7" a="1"/>
  <c r="HK53" i="7" s="1"/>
  <c r="HK62" i="7" a="1"/>
  <c r="HK62" i="7" s="1"/>
  <c r="HK80" i="7" a="1"/>
  <c r="HK80" i="7" s="1"/>
  <c r="HK72" i="7" a="1"/>
  <c r="HK72" i="7" s="1"/>
  <c r="HK45" i="7" a="1"/>
  <c r="HK45" i="7" s="1"/>
  <c r="HK44" i="7" a="1"/>
  <c r="HK44" i="7" s="1"/>
  <c r="HK36" i="7" a="1"/>
  <c r="HK36" i="7" s="1"/>
  <c r="HK35" i="7" a="1"/>
  <c r="HK35" i="7" s="1"/>
  <c r="HK26" i="7" a="1"/>
  <c r="HK26" i="7" s="1"/>
  <c r="HL18" i="7"/>
  <c r="HK27" i="7" a="1"/>
  <c r="HK27" i="7" s="1"/>
  <c r="HK63" i="7" a="1"/>
  <c r="HK63" i="7" s="1"/>
  <c r="HJ73" i="7"/>
  <c r="HJ75" i="7" s="1"/>
  <c r="HJ74" i="7"/>
  <c r="HJ37" i="7"/>
  <c r="HJ39" i="7" s="1"/>
  <c r="HJ38" i="7"/>
  <c r="HG16" i="8"/>
  <c r="HG15" i="8"/>
  <c r="HG67" i="8" s="1"/>
  <c r="HH15" i="8"/>
  <c r="HJ102" i="7"/>
  <c r="HI30" i="7"/>
  <c r="HJ65" i="7"/>
  <c r="HJ64" i="7"/>
  <c r="HJ66" i="7" s="1"/>
  <c r="HJ56" i="7"/>
  <c r="HJ55" i="7"/>
  <c r="HJ57" i="7" s="1"/>
  <c r="HM49" i="9" l="1"/>
  <c r="HM48" i="9"/>
  <c r="HE36" i="31" a="1"/>
  <c r="HE36" i="31" s="1"/>
  <c r="E224" i="25"/>
  <c r="HE45" i="31" a="1"/>
  <c r="HE45" i="31" s="1"/>
  <c r="E224" i="28"/>
  <c r="HD48" i="31"/>
  <c r="HD47" i="31"/>
  <c r="HD49" i="31" s="1"/>
  <c r="HD30" i="30" s="1"/>
  <c r="HD39" i="31"/>
  <c r="HD38" i="31"/>
  <c r="HD40" i="31" s="1"/>
  <c r="HD22" i="30" s="1"/>
  <c r="HU13" i="13" a="1"/>
  <c r="HU13" i="13" s="1"/>
  <c r="HU17" i="13" s="1"/>
  <c r="HM22" i="31" s="1"/>
  <c r="HU12" i="13" a="1"/>
  <c r="HU12" i="13" s="1"/>
  <c r="HU16" i="13" s="1"/>
  <c r="HU11" i="13" a="1"/>
  <c r="HU11" i="13" s="1"/>
  <c r="HP78" i="7"/>
  <c r="HP79" i="7" s="1"/>
  <c r="HP51" i="7"/>
  <c r="HP52" i="7" s="1"/>
  <c r="HP60" i="7"/>
  <c r="HP61" i="7" s="1"/>
  <c r="HP42" i="7"/>
  <c r="HP43" i="7" s="1"/>
  <c r="HP24" i="7"/>
  <c r="HP25" i="7" s="1"/>
  <c r="HP69" i="7"/>
  <c r="HP70" i="7" s="1"/>
  <c r="HP90" i="7"/>
  <c r="HP91" i="7" s="1"/>
  <c r="HP33" i="7"/>
  <c r="HP34" i="7" s="1"/>
  <c r="HQ21" i="7"/>
  <c r="HL83" i="31"/>
  <c r="HL84" i="31" s="1"/>
  <c r="HL34" i="31"/>
  <c r="HL35" i="31" s="1"/>
  <c r="HL61" i="31"/>
  <c r="HL62" i="31" s="1"/>
  <c r="HL65" i="31" s="1"/>
  <c r="HL67" i="31" s="1"/>
  <c r="HL46" i="30" s="1"/>
  <c r="HL52" i="31"/>
  <c r="HL53" i="31" s="1"/>
  <c r="HL56" i="31" s="1"/>
  <c r="HL58" i="31" s="1"/>
  <c r="HL38" i="30" s="1"/>
  <c r="HL70" i="31"/>
  <c r="HL71" i="31" s="1"/>
  <c r="HL74" i="31" s="1"/>
  <c r="HL76" i="31" s="1"/>
  <c r="HL54" i="30" s="1"/>
  <c r="HL25" i="31"/>
  <c r="HL26" i="31" s="1"/>
  <c r="HL29" i="31" s="1"/>
  <c r="HL31" i="31" s="1"/>
  <c r="HL15" i="30" s="1"/>
  <c r="HL43" i="31"/>
  <c r="HL44" i="31" s="1"/>
  <c r="HI54" i="8"/>
  <c r="HI62" i="8"/>
  <c r="HQ46" i="31" a="1"/>
  <c r="HQ46" i="31" s="1"/>
  <c r="HQ37" i="31" a="1"/>
  <c r="HQ37" i="31" s="1"/>
  <c r="HI31" i="8"/>
  <c r="HP94" i="31"/>
  <c r="HI38" i="8"/>
  <c r="HI55" i="8"/>
  <c r="HX7" i="13"/>
  <c r="HT10" i="13"/>
  <c r="HU8" i="13"/>
  <c r="HV9" i="13"/>
  <c r="HI30" i="8"/>
  <c r="HI63" i="8"/>
  <c r="HI46" i="8"/>
  <c r="HI22" i="8"/>
  <c r="HI23" i="8"/>
  <c r="HH67" i="8"/>
  <c r="HI39" i="8"/>
  <c r="HJ45" i="8"/>
  <c r="HJ21" i="8"/>
  <c r="HJ36" i="8"/>
  <c r="HJ44" i="8"/>
  <c r="HJ60" i="8"/>
  <c r="HJ53" i="8"/>
  <c r="HJ52" i="8"/>
  <c r="HJ13" i="8"/>
  <c r="HJ61" i="8"/>
  <c r="HK10" i="8"/>
  <c r="HK36" i="8" s="1"/>
  <c r="HJ37" i="8"/>
  <c r="HJ20" i="8"/>
  <c r="HJ29" i="8"/>
  <c r="HJ31" i="8" s="1"/>
  <c r="HK102" i="7"/>
  <c r="HJ104" i="7"/>
  <c r="HK37" i="7"/>
  <c r="HK39" i="7" s="1"/>
  <c r="HK38" i="7"/>
  <c r="HJ103" i="7"/>
  <c r="HK82" i="7"/>
  <c r="HK84" i="7" s="1"/>
  <c r="HK83" i="7"/>
  <c r="HL81" i="7" a="1"/>
  <c r="HL81" i="7" s="1"/>
  <c r="HL80" i="7" a="1"/>
  <c r="HL80" i="7" s="1"/>
  <c r="HL72" i="7" a="1"/>
  <c r="HL72" i="7" s="1"/>
  <c r="HL71" i="7" a="1"/>
  <c r="HL71" i="7" s="1"/>
  <c r="HL63" i="7" a="1"/>
  <c r="HL63" i="7" s="1"/>
  <c r="HL62" i="7" a="1"/>
  <c r="HL62" i="7" s="1"/>
  <c r="HL54" i="7" a="1"/>
  <c r="HL54" i="7" s="1"/>
  <c r="HL53" i="7" a="1"/>
  <c r="HL53" i="7" s="1"/>
  <c r="HL44" i="7" a="1"/>
  <c r="HL44" i="7" s="1"/>
  <c r="HL27" i="7" a="1"/>
  <c r="HL27" i="7" s="1"/>
  <c r="HL36" i="7" a="1"/>
  <c r="HL36" i="7" s="1"/>
  <c r="HL35" i="7" a="1"/>
  <c r="HL35" i="7" s="1"/>
  <c r="HM18" i="7"/>
  <c r="HL45" i="7" a="1"/>
  <c r="HL45" i="7" s="1"/>
  <c r="HL26" i="7" a="1"/>
  <c r="HL26" i="7" s="1"/>
  <c r="HK55" i="7"/>
  <c r="HK57" i="7" s="1"/>
  <c r="HK56" i="7"/>
  <c r="HI105" i="7"/>
  <c r="HI107" i="7" s="1"/>
  <c r="HI14" i="8"/>
  <c r="HK65" i="7"/>
  <c r="HK64" i="7"/>
  <c r="HK66" i="7" s="1"/>
  <c r="HK101" i="7"/>
  <c r="HK28" i="7"/>
  <c r="HK30" i="7" s="1"/>
  <c r="HK29" i="7"/>
  <c r="HJ105" i="7"/>
  <c r="HJ107" i="7" s="1"/>
  <c r="HJ14" i="8"/>
  <c r="HK46" i="7"/>
  <c r="HK48" i="7" s="1"/>
  <c r="HK47" i="7"/>
  <c r="HK73" i="7"/>
  <c r="HK75" i="7" s="1"/>
  <c r="HK74" i="7"/>
  <c r="HM52" i="9" l="1" a="1"/>
  <c r="HM52" i="9" s="1"/>
  <c r="HN48" i="9"/>
  <c r="HN49" i="9"/>
  <c r="HF45" i="31" a="1"/>
  <c r="HF45" i="31" s="1"/>
  <c r="E225" i="28"/>
  <c r="HE47" i="31"/>
  <c r="HE49" i="31" s="1"/>
  <c r="HE30" i="30" s="1"/>
  <c r="HE48" i="31"/>
  <c r="HF36" i="31" a="1"/>
  <c r="HF36" i="31" s="1"/>
  <c r="E225" i="25"/>
  <c r="HE38" i="31"/>
  <c r="HE40" i="31" s="1"/>
  <c r="HE22" i="30" s="1"/>
  <c r="HE39" i="31"/>
  <c r="HV13" i="13" a="1"/>
  <c r="HV13" i="13" s="1"/>
  <c r="HV17" i="13" s="1"/>
  <c r="HN22" i="31" s="1"/>
  <c r="HV12" i="13" a="1"/>
  <c r="HV12" i="13" s="1"/>
  <c r="HV16" i="13" s="1"/>
  <c r="HV11" i="13" a="1"/>
  <c r="HV11" i="13" s="1"/>
  <c r="HQ42" i="7"/>
  <c r="HQ43" i="7" s="1"/>
  <c r="HQ33" i="7"/>
  <c r="HQ34" i="7" s="1"/>
  <c r="HQ51" i="7"/>
  <c r="HQ52" i="7" s="1"/>
  <c r="HQ60" i="7"/>
  <c r="HQ61" i="7" s="1"/>
  <c r="HQ69" i="7"/>
  <c r="HQ70" i="7" s="1"/>
  <c r="HQ78" i="7"/>
  <c r="HQ79" i="7" s="1"/>
  <c r="HQ90" i="7"/>
  <c r="HQ91" i="7" s="1"/>
  <c r="HQ24" i="7"/>
  <c r="HQ25" i="7" s="1"/>
  <c r="HR21" i="7"/>
  <c r="HM83" i="31"/>
  <c r="HM84" i="31" s="1"/>
  <c r="HM34" i="31"/>
  <c r="HM35" i="31" s="1"/>
  <c r="HM70" i="31"/>
  <c r="HM71" i="31" s="1"/>
  <c r="HM74" i="31" s="1"/>
  <c r="HM76" i="31" s="1"/>
  <c r="HM54" i="30" s="1"/>
  <c r="HM61" i="31"/>
  <c r="HM62" i="31" s="1"/>
  <c r="HM65" i="31" s="1"/>
  <c r="HM67" i="31" s="1"/>
  <c r="HM46" i="30" s="1"/>
  <c r="HM52" i="31"/>
  <c r="HM53" i="31" s="1"/>
  <c r="HM56" i="31" s="1"/>
  <c r="HM58" i="31" s="1"/>
  <c r="HM38" i="30" s="1"/>
  <c r="HM43" i="31"/>
  <c r="HM44" i="31" s="1"/>
  <c r="HM25" i="31"/>
  <c r="HM26" i="31" s="1"/>
  <c r="HM29" i="31" s="1"/>
  <c r="HM31" i="31" s="1"/>
  <c r="HM15" i="30" s="1"/>
  <c r="HK52" i="8"/>
  <c r="HJ47" i="8"/>
  <c r="HQ94" i="31"/>
  <c r="HR46" i="31" a="1"/>
  <c r="HR46" i="31" s="1"/>
  <c r="HJ39" i="8"/>
  <c r="HR37" i="31" a="1"/>
  <c r="HR37" i="31" s="1"/>
  <c r="HJ46" i="8"/>
  <c r="HJ30" i="8"/>
  <c r="HW9" i="13"/>
  <c r="HU10" i="13"/>
  <c r="HV8" i="13"/>
  <c r="HY7" i="13"/>
  <c r="HJ38" i="8"/>
  <c r="HJ54" i="8"/>
  <c r="HJ23" i="8"/>
  <c r="HJ55" i="8"/>
  <c r="HK20" i="8"/>
  <c r="HK44" i="8"/>
  <c r="HJ15" i="8"/>
  <c r="HJ62" i="8"/>
  <c r="HJ22" i="8"/>
  <c r="HJ63" i="8"/>
  <c r="HK60" i="8"/>
  <c r="HK61" i="8"/>
  <c r="HK21" i="8"/>
  <c r="HK45" i="8"/>
  <c r="HK13" i="8"/>
  <c r="HK28" i="8"/>
  <c r="HK53" i="8"/>
  <c r="HK37" i="8"/>
  <c r="HK39" i="8" s="1"/>
  <c r="HK29" i="8"/>
  <c r="HL10" i="8"/>
  <c r="HL60" i="8" s="1"/>
  <c r="HJ16" i="8"/>
  <c r="HL82" i="7"/>
  <c r="HL84" i="7" s="1"/>
  <c r="HL83" i="7"/>
  <c r="HK14" i="8"/>
  <c r="HK105" i="7"/>
  <c r="HK107" i="7" s="1"/>
  <c r="HK103" i="7"/>
  <c r="HL101" i="7"/>
  <c r="HL29" i="7"/>
  <c r="HL28" i="7"/>
  <c r="HL30" i="7" s="1"/>
  <c r="HL65" i="7"/>
  <c r="HL64" i="7"/>
  <c r="HL66" i="7" s="1"/>
  <c r="HL102" i="7"/>
  <c r="HL46" i="7"/>
  <c r="HL48" i="7" s="1"/>
  <c r="HL47" i="7"/>
  <c r="HI16" i="8"/>
  <c r="HI15" i="8"/>
  <c r="HI67" i="8" s="1"/>
  <c r="HM72" i="7" a="1"/>
  <c r="HM72" i="7" s="1"/>
  <c r="HM71" i="7" a="1"/>
  <c r="HM71" i="7" s="1"/>
  <c r="HM80" i="7" a="1"/>
  <c r="HM80" i="7" s="1"/>
  <c r="HM81" i="7" a="1"/>
  <c r="HM81" i="7" s="1"/>
  <c r="HM62" i="7" a="1"/>
  <c r="HM62" i="7" s="1"/>
  <c r="HM54" i="7" a="1"/>
  <c r="HM54" i="7" s="1"/>
  <c r="HM53" i="7" a="1"/>
  <c r="HM53" i="7" s="1"/>
  <c r="HM63" i="7" a="1"/>
  <c r="HM63" i="7" s="1"/>
  <c r="HM35" i="7" a="1"/>
  <c r="HM35" i="7" s="1"/>
  <c r="HM26" i="7" a="1"/>
  <c r="HM26" i="7" s="1"/>
  <c r="HN18" i="7"/>
  <c r="HM45" i="7" a="1"/>
  <c r="HM45" i="7" s="1"/>
  <c r="HM44" i="7" a="1"/>
  <c r="HM44" i="7" s="1"/>
  <c r="HM36" i="7" a="1"/>
  <c r="HM36" i="7" s="1"/>
  <c r="HM27" i="7" a="1"/>
  <c r="HM27" i="7" s="1"/>
  <c r="HK104" i="7"/>
  <c r="HL55" i="7"/>
  <c r="HL57" i="7" s="1"/>
  <c r="HL56" i="7"/>
  <c r="HL37" i="7"/>
  <c r="HL39" i="7" s="1"/>
  <c r="HL38" i="7"/>
  <c r="HL74" i="7"/>
  <c r="HL73" i="7"/>
  <c r="HL75" i="7" s="1"/>
  <c r="HN52" i="9" l="1" a="1"/>
  <c r="HN52" i="9" s="1"/>
  <c r="HO49" i="9"/>
  <c r="HO48" i="9"/>
  <c r="E226" i="25"/>
  <c r="HG36" i="31" a="1"/>
  <c r="HG36" i="31" s="1"/>
  <c r="HF39" i="31"/>
  <c r="HF38" i="31"/>
  <c r="HF40" i="31" s="1"/>
  <c r="HF22" i="30" s="1"/>
  <c r="HG45" i="31" a="1"/>
  <c r="HG45" i="31" s="1"/>
  <c r="E226" i="28"/>
  <c r="HF48" i="31"/>
  <c r="HF47" i="31"/>
  <c r="HF49" i="31" s="1"/>
  <c r="HF30" i="30" s="1"/>
  <c r="HK22" i="8"/>
  <c r="HK54" i="8"/>
  <c r="HW13" i="13" a="1"/>
  <c r="HW13" i="13" s="1"/>
  <c r="HW17" i="13" s="1"/>
  <c r="HO22" i="31" s="1"/>
  <c r="HW11" i="13" a="1"/>
  <c r="HW11" i="13" s="1"/>
  <c r="HW12" i="13" a="1"/>
  <c r="HW12" i="13" s="1"/>
  <c r="HW16" i="13" s="1"/>
  <c r="HR42" i="7"/>
  <c r="HR43" i="7" s="1"/>
  <c r="HR33" i="7"/>
  <c r="HR34" i="7" s="1"/>
  <c r="HR24" i="7"/>
  <c r="HR25" i="7" s="1"/>
  <c r="HR90" i="7"/>
  <c r="HR91" i="7" s="1"/>
  <c r="HR78" i="7"/>
  <c r="HR79" i="7" s="1"/>
  <c r="HR51" i="7"/>
  <c r="HR52" i="7" s="1"/>
  <c r="HR69" i="7"/>
  <c r="HR70" i="7" s="1"/>
  <c r="HR60" i="7"/>
  <c r="HR61" i="7" s="1"/>
  <c r="HS21" i="7"/>
  <c r="HN83" i="31"/>
  <c r="HN84" i="31" s="1"/>
  <c r="HN61" i="31"/>
  <c r="HN62" i="31" s="1"/>
  <c r="HN65" i="31" s="1"/>
  <c r="HN67" i="31" s="1"/>
  <c r="HN46" i="30" s="1"/>
  <c r="HN52" i="31"/>
  <c r="HN53" i="31" s="1"/>
  <c r="HN56" i="31" s="1"/>
  <c r="HN58" i="31" s="1"/>
  <c r="HN38" i="30" s="1"/>
  <c r="HN43" i="31"/>
  <c r="HN44" i="31" s="1"/>
  <c r="HN25" i="31"/>
  <c r="HN26" i="31" s="1"/>
  <c r="HN29" i="31" s="1"/>
  <c r="HN31" i="31" s="1"/>
  <c r="HN15" i="30" s="1"/>
  <c r="HN34" i="31"/>
  <c r="HN35" i="31" s="1"/>
  <c r="HN70" i="31"/>
  <c r="HN71" i="31" s="1"/>
  <c r="HN74" i="31" s="1"/>
  <c r="HN76" i="31" s="1"/>
  <c r="HN54" i="30" s="1"/>
  <c r="HK23" i="8"/>
  <c r="HR94" i="31"/>
  <c r="HS37" i="31" a="1"/>
  <c r="HS37" i="31" s="1"/>
  <c r="HS46" i="31" a="1"/>
  <c r="HS46" i="31" s="1"/>
  <c r="HK63" i="8"/>
  <c r="HK47" i="8"/>
  <c r="HZ7" i="13"/>
  <c r="HV10" i="13"/>
  <c r="HW8" i="13"/>
  <c r="HX9" i="13"/>
  <c r="HJ67" i="8"/>
  <c r="HK38" i="8"/>
  <c r="HK62" i="8"/>
  <c r="HK46" i="8"/>
  <c r="HK55" i="8"/>
  <c r="HK15" i="8"/>
  <c r="HK31" i="8"/>
  <c r="HL20" i="8"/>
  <c r="HL45" i="8"/>
  <c r="HM10" i="8"/>
  <c r="HM36" i="8" s="1"/>
  <c r="HL21" i="8"/>
  <c r="HL13" i="8"/>
  <c r="HK30" i="8"/>
  <c r="HL52" i="8"/>
  <c r="HL36" i="8"/>
  <c r="HL28" i="8"/>
  <c r="HL44" i="8"/>
  <c r="HL61" i="8"/>
  <c r="HL63" i="8" s="1"/>
  <c r="HL37" i="8"/>
  <c r="HL53" i="8"/>
  <c r="HL29" i="8"/>
  <c r="HM73" i="7"/>
  <c r="HM75" i="7" s="1"/>
  <c r="HM74" i="7"/>
  <c r="HL14" i="8"/>
  <c r="HL105" i="7"/>
  <c r="HL107" i="7" s="1"/>
  <c r="HM102" i="7"/>
  <c r="HM47" i="7"/>
  <c r="HM46" i="7"/>
  <c r="HM48" i="7" s="1"/>
  <c r="HK16" i="8"/>
  <c r="HM101" i="7"/>
  <c r="HM28" i="7"/>
  <c r="HM29" i="7"/>
  <c r="HM38" i="7"/>
  <c r="HM37" i="7"/>
  <c r="HM39" i="7" s="1"/>
  <c r="HM55" i="7"/>
  <c r="HM57" i="7" s="1"/>
  <c r="HM56" i="7"/>
  <c r="HM64" i="7"/>
  <c r="HM66" i="7" s="1"/>
  <c r="HM65" i="7"/>
  <c r="HN81" i="7" a="1"/>
  <c r="HN81" i="7" s="1"/>
  <c r="HN62" i="7" a="1"/>
  <c r="HN62" i="7" s="1"/>
  <c r="HN63" i="7" a="1"/>
  <c r="HN63" i="7" s="1"/>
  <c r="HN72" i="7" a="1"/>
  <c r="HN72" i="7" s="1"/>
  <c r="HN80" i="7" a="1"/>
  <c r="HN80" i="7" s="1"/>
  <c r="HN54" i="7" a="1"/>
  <c r="HN54" i="7" s="1"/>
  <c r="HN53" i="7" a="1"/>
  <c r="HN53" i="7" s="1"/>
  <c r="HN71" i="7" a="1"/>
  <c r="HN71" i="7" s="1"/>
  <c r="HN45" i="7" a="1"/>
  <c r="HN45" i="7" s="1"/>
  <c r="HN44" i="7" a="1"/>
  <c r="HN44" i="7" s="1"/>
  <c r="HN36" i="7" a="1"/>
  <c r="HN36" i="7" s="1"/>
  <c r="HN35" i="7" a="1"/>
  <c r="HN35" i="7" s="1"/>
  <c r="HN27" i="7" a="1"/>
  <c r="HN27" i="7" s="1"/>
  <c r="HO18" i="7"/>
  <c r="HN26" i="7" a="1"/>
  <c r="HN26" i="7" s="1"/>
  <c r="HM82" i="7"/>
  <c r="HM84" i="7" s="1"/>
  <c r="HM83" i="7"/>
  <c r="HL103" i="7"/>
  <c r="HL104" i="7"/>
  <c r="HO52" i="9" l="1" a="1"/>
  <c r="HO52" i="9" s="1"/>
  <c r="HP49" i="9"/>
  <c r="HP48" i="9"/>
  <c r="HH45" i="31" a="1"/>
  <c r="HH45" i="31" s="1"/>
  <c r="E227" i="28"/>
  <c r="HG48" i="31"/>
  <c r="HG47" i="31"/>
  <c r="HG49" i="31" s="1"/>
  <c r="HG30" i="30" s="1"/>
  <c r="HG38" i="31"/>
  <c r="HG40" i="31" s="1"/>
  <c r="HG22" i="30" s="1"/>
  <c r="HG39" i="31"/>
  <c r="E227" i="25"/>
  <c r="HH36" i="31" a="1"/>
  <c r="HH36" i="31" s="1"/>
  <c r="HM60" i="8"/>
  <c r="HX13" i="13" a="1"/>
  <c r="HX13" i="13" s="1"/>
  <c r="HX17" i="13" s="1"/>
  <c r="HP22" i="31" s="1"/>
  <c r="HX12" i="13" a="1"/>
  <c r="HX12" i="13" s="1"/>
  <c r="HX16" i="13" s="1"/>
  <c r="HX11" i="13" a="1"/>
  <c r="HX11" i="13" s="1"/>
  <c r="HS33" i="7"/>
  <c r="HS34" i="7" s="1"/>
  <c r="HS69" i="7"/>
  <c r="HS70" i="7" s="1"/>
  <c r="HS78" i="7"/>
  <c r="HS79" i="7" s="1"/>
  <c r="HS60" i="7"/>
  <c r="HS61" i="7" s="1"/>
  <c r="HS24" i="7"/>
  <c r="HS25" i="7" s="1"/>
  <c r="HS51" i="7"/>
  <c r="HS52" i="7" s="1"/>
  <c r="HS42" i="7"/>
  <c r="HS43" i="7" s="1"/>
  <c r="HS90" i="7"/>
  <c r="HS91" i="7" s="1"/>
  <c r="HT21" i="7"/>
  <c r="HO83" i="31"/>
  <c r="HO84" i="31" s="1"/>
  <c r="HO25" i="31"/>
  <c r="HO26" i="31" s="1"/>
  <c r="HO29" i="31" s="1"/>
  <c r="HO31" i="31" s="1"/>
  <c r="HO15" i="30" s="1"/>
  <c r="HO70" i="31"/>
  <c r="HO71" i="31" s="1"/>
  <c r="HO74" i="31" s="1"/>
  <c r="HO76" i="31" s="1"/>
  <c r="HO54" i="30" s="1"/>
  <c r="HO52" i="31"/>
  <c r="HO53" i="31" s="1"/>
  <c r="HO56" i="31" s="1"/>
  <c r="HO58" i="31" s="1"/>
  <c r="HO38" i="30" s="1"/>
  <c r="HO61" i="31"/>
  <c r="HO62" i="31" s="1"/>
  <c r="HO65" i="31" s="1"/>
  <c r="HO67" i="31" s="1"/>
  <c r="HO46" i="30" s="1"/>
  <c r="HO43" i="31"/>
  <c r="HO44" i="31" s="1"/>
  <c r="HO34" i="31"/>
  <c r="HO35" i="31" s="1"/>
  <c r="HM44" i="8"/>
  <c r="HS94" i="31"/>
  <c r="HM13" i="8"/>
  <c r="HM20" i="8"/>
  <c r="HM28" i="8"/>
  <c r="HL38" i="8"/>
  <c r="HT46" i="31" a="1"/>
  <c r="HT46" i="31" s="1"/>
  <c r="HL23" i="8"/>
  <c r="HT37" i="31" a="1"/>
  <c r="HT37" i="31" s="1"/>
  <c r="HL55" i="8"/>
  <c r="HL46" i="8"/>
  <c r="IA7" i="13"/>
  <c r="HY9" i="13"/>
  <c r="HW10" i="13"/>
  <c r="HX8" i="13"/>
  <c r="HL39" i="8"/>
  <c r="HL22" i="8"/>
  <c r="HL47" i="8"/>
  <c r="HK67" i="8"/>
  <c r="HL31" i="8"/>
  <c r="HL54" i="8"/>
  <c r="HL62" i="8"/>
  <c r="HM52" i="8"/>
  <c r="HL16" i="8"/>
  <c r="HM61" i="8"/>
  <c r="HM45" i="8"/>
  <c r="HM21" i="8"/>
  <c r="HM29" i="8"/>
  <c r="HL30" i="8"/>
  <c r="HN10" i="8"/>
  <c r="HN52" i="8" s="1"/>
  <c r="HM53" i="8"/>
  <c r="HM37" i="8"/>
  <c r="HM38" i="8" s="1"/>
  <c r="HM103" i="7"/>
  <c r="HN46" i="7"/>
  <c r="HN48" i="7" s="1"/>
  <c r="HN47" i="7"/>
  <c r="HN73" i="7"/>
  <c r="HN75" i="7" s="1"/>
  <c r="HN74" i="7"/>
  <c r="HN101" i="7"/>
  <c r="HN29" i="7"/>
  <c r="HN28" i="7"/>
  <c r="HN30" i="7" s="1"/>
  <c r="HL15" i="8"/>
  <c r="HN82" i="7"/>
  <c r="HN84" i="7" s="1"/>
  <c r="HN83" i="7"/>
  <c r="HM30" i="7"/>
  <c r="HN64" i="7"/>
  <c r="HN66" i="7" s="1"/>
  <c r="HN65" i="7"/>
  <c r="HN55" i="7"/>
  <c r="HN57" i="7" s="1"/>
  <c r="HN56" i="7"/>
  <c r="HO81" i="7" a="1"/>
  <c r="HO81" i="7" s="1"/>
  <c r="HO72" i="7" a="1"/>
  <c r="HO72" i="7" s="1"/>
  <c r="HO63" i="7" a="1"/>
  <c r="HO63" i="7" s="1"/>
  <c r="HO62" i="7" a="1"/>
  <c r="HO62" i="7" s="1"/>
  <c r="HO80" i="7" a="1"/>
  <c r="HO80" i="7" s="1"/>
  <c r="HO71" i="7" a="1"/>
  <c r="HO71" i="7" s="1"/>
  <c r="HO45" i="7" a="1"/>
  <c r="HO45" i="7" s="1"/>
  <c r="HO44" i="7" a="1"/>
  <c r="HO44" i="7" s="1"/>
  <c r="HO36" i="7" a="1"/>
  <c r="HO36" i="7" s="1"/>
  <c r="HO35" i="7" a="1"/>
  <c r="HO35" i="7" s="1"/>
  <c r="HO54" i="7" a="1"/>
  <c r="HO54" i="7" s="1"/>
  <c r="HP18" i="7"/>
  <c r="HO26" i="7" a="1"/>
  <c r="HO26" i="7" s="1"/>
  <c r="HO27" i="7" a="1"/>
  <c r="HO27" i="7" s="1"/>
  <c r="HO53" i="7" a="1"/>
  <c r="HO53" i="7" s="1"/>
  <c r="HN102" i="7"/>
  <c r="HN37" i="7"/>
  <c r="HN39" i="7" s="1"/>
  <c r="HN38" i="7"/>
  <c r="HM104" i="7"/>
  <c r="HP52" i="9" l="1" a="1"/>
  <c r="HP52" i="9" s="1"/>
  <c r="HQ48" i="9"/>
  <c r="HQ49" i="9"/>
  <c r="HI36" i="31" a="1"/>
  <c r="HI36" i="31" s="1"/>
  <c r="E228" i="25"/>
  <c r="HI45" i="31" a="1"/>
  <c r="HI45" i="31" s="1"/>
  <c r="E228" i="28"/>
  <c r="HH39" i="31"/>
  <c r="HH38" i="31"/>
  <c r="HH40" i="31" s="1"/>
  <c r="HH22" i="30" s="1"/>
  <c r="HH47" i="31"/>
  <c r="HH49" i="31" s="1"/>
  <c r="HH30" i="30" s="1"/>
  <c r="HH48" i="31"/>
  <c r="HM62" i="8"/>
  <c r="HM23" i="8"/>
  <c r="HM46" i="8"/>
  <c r="HT33" i="7"/>
  <c r="HT34" i="7" s="1"/>
  <c r="HT51" i="7"/>
  <c r="HT52" i="7" s="1"/>
  <c r="HT60" i="7"/>
  <c r="HT61" i="7" s="1"/>
  <c r="HT78" i="7"/>
  <c r="HT79" i="7" s="1"/>
  <c r="HT90" i="7"/>
  <c r="HT91" i="7" s="1"/>
  <c r="HT42" i="7"/>
  <c r="HT43" i="7" s="1"/>
  <c r="HT24" i="7"/>
  <c r="HT25" i="7" s="1"/>
  <c r="HT69" i="7"/>
  <c r="HT70" i="7" s="1"/>
  <c r="HY13" i="13" a="1"/>
  <c r="HY13" i="13" s="1"/>
  <c r="HY17" i="13" s="1"/>
  <c r="HQ22" i="31" s="1"/>
  <c r="HY12" i="13" a="1"/>
  <c r="HY12" i="13" s="1"/>
  <c r="HY16" i="13" s="1"/>
  <c r="HY11" i="13" a="1"/>
  <c r="HY11" i="13" s="1"/>
  <c r="HU21" i="7"/>
  <c r="HP83" i="31"/>
  <c r="HP84" i="31" s="1"/>
  <c r="HP70" i="31"/>
  <c r="HP71" i="31" s="1"/>
  <c r="HP74" i="31" s="1"/>
  <c r="HP76" i="31" s="1"/>
  <c r="HP54" i="30" s="1"/>
  <c r="HP43" i="31"/>
  <c r="HP44" i="31" s="1"/>
  <c r="HP34" i="31"/>
  <c r="HP35" i="31" s="1"/>
  <c r="HP52" i="31"/>
  <c r="HP53" i="31" s="1"/>
  <c r="HP56" i="31" s="1"/>
  <c r="HP58" i="31" s="1"/>
  <c r="HP38" i="30" s="1"/>
  <c r="HP61" i="31"/>
  <c r="HP62" i="31" s="1"/>
  <c r="HP65" i="31" s="1"/>
  <c r="HP67" i="31" s="1"/>
  <c r="HP46" i="30" s="1"/>
  <c r="HP25" i="31"/>
  <c r="HP26" i="31" s="1"/>
  <c r="HP29" i="31" s="1"/>
  <c r="HP31" i="31" s="1"/>
  <c r="HP15" i="30" s="1"/>
  <c r="HM31" i="8"/>
  <c r="HU46" i="31" a="1"/>
  <c r="HU46" i="31" s="1"/>
  <c r="HT94" i="31"/>
  <c r="HM55" i="8"/>
  <c r="HU37" i="31" a="1"/>
  <c r="HU37" i="31" s="1"/>
  <c r="HN36" i="8"/>
  <c r="HN60" i="8"/>
  <c r="HN44" i="8"/>
  <c r="HM47" i="8"/>
  <c r="HM30" i="8"/>
  <c r="IB7" i="13"/>
  <c r="HX10" i="13"/>
  <c r="HY8" i="13"/>
  <c r="HZ9" i="13"/>
  <c r="HL67" i="8"/>
  <c r="HM54" i="8"/>
  <c r="HN13" i="8"/>
  <c r="HN20" i="8"/>
  <c r="HN28" i="8"/>
  <c r="HM39" i="8"/>
  <c r="HM63" i="8"/>
  <c r="HN61" i="8"/>
  <c r="HN37" i="8"/>
  <c r="HN53" i="8"/>
  <c r="HN55" i="8" s="1"/>
  <c r="HN45" i="8"/>
  <c r="HN29" i="8"/>
  <c r="HM22" i="8"/>
  <c r="HN21" i="8"/>
  <c r="HO10" i="8"/>
  <c r="HM14" i="8"/>
  <c r="HM105" i="7"/>
  <c r="HM107" i="7" s="1"/>
  <c r="HO102" i="7"/>
  <c r="HO83" i="7"/>
  <c r="HO82" i="7"/>
  <c r="HO84" i="7" s="1"/>
  <c r="HN103" i="7"/>
  <c r="HP81" i="7" a="1"/>
  <c r="HP81" i="7" s="1"/>
  <c r="HP80" i="7" a="1"/>
  <c r="HP80" i="7" s="1"/>
  <c r="HP72" i="7" a="1"/>
  <c r="HP72" i="7" s="1"/>
  <c r="HP71" i="7" a="1"/>
  <c r="HP71" i="7" s="1"/>
  <c r="HP63" i="7" a="1"/>
  <c r="HP63" i="7" s="1"/>
  <c r="HP54" i="7" a="1"/>
  <c r="HP54" i="7" s="1"/>
  <c r="HP53" i="7" a="1"/>
  <c r="HP53" i="7" s="1"/>
  <c r="HP26" i="7" a="1"/>
  <c r="HP26" i="7" s="1"/>
  <c r="HP44" i="7" a="1"/>
  <c r="HP44" i="7" s="1"/>
  <c r="HP36" i="7" a="1"/>
  <c r="HP36" i="7" s="1"/>
  <c r="HP35" i="7" a="1"/>
  <c r="HP35" i="7" s="1"/>
  <c r="HP62" i="7" a="1"/>
  <c r="HP62" i="7" s="1"/>
  <c r="HP45" i="7" a="1"/>
  <c r="HP45" i="7" s="1"/>
  <c r="HP27" i="7" a="1"/>
  <c r="HP27" i="7" s="1"/>
  <c r="HQ18" i="7"/>
  <c r="HO65" i="7"/>
  <c r="HO64" i="7"/>
  <c r="HO66" i="7" s="1"/>
  <c r="HN104" i="7"/>
  <c r="HO38" i="7"/>
  <c r="HO37" i="7"/>
  <c r="HO39" i="7" s="1"/>
  <c r="HO46" i="7"/>
  <c r="HO48" i="7" s="1"/>
  <c r="HO47" i="7"/>
  <c r="HO55" i="7"/>
  <c r="HO57" i="7" s="1"/>
  <c r="HO56" i="7"/>
  <c r="HN14" i="8"/>
  <c r="HN105" i="7"/>
  <c r="HN107" i="7" s="1"/>
  <c r="HO73" i="7"/>
  <c r="HO75" i="7" s="1"/>
  <c r="HO74" i="7"/>
  <c r="HO101" i="7"/>
  <c r="HO29" i="7"/>
  <c r="HO28" i="7"/>
  <c r="HO30" i="7" s="1"/>
  <c r="HQ52" i="9" l="1" a="1"/>
  <c r="HQ52" i="9" s="1"/>
  <c r="HR49" i="9"/>
  <c r="HR48" i="9"/>
  <c r="E229" i="28"/>
  <c r="HJ45" i="31" a="1"/>
  <c r="HJ45" i="31" s="1"/>
  <c r="HI47" i="31"/>
  <c r="HI49" i="31" s="1"/>
  <c r="HI30" i="30" s="1"/>
  <c r="HI48" i="31"/>
  <c r="E229" i="25"/>
  <c r="HJ36" i="31" a="1"/>
  <c r="HJ36" i="31" s="1"/>
  <c r="HI38" i="31"/>
  <c r="HI40" i="31" s="1"/>
  <c r="HI22" i="30" s="1"/>
  <c r="HI39" i="31"/>
  <c r="HU94" i="31"/>
  <c r="HU60" i="7"/>
  <c r="HU61" i="7" s="1"/>
  <c r="HU69" i="7"/>
  <c r="HU70" i="7" s="1"/>
  <c r="HU42" i="7"/>
  <c r="HU43" i="7" s="1"/>
  <c r="HU24" i="7"/>
  <c r="HU25" i="7" s="1"/>
  <c r="HU51" i="7"/>
  <c r="HU52" i="7" s="1"/>
  <c r="HU78" i="7"/>
  <c r="HU79" i="7" s="1"/>
  <c r="HU33" i="7"/>
  <c r="HU34" i="7" s="1"/>
  <c r="HU90" i="7"/>
  <c r="HU91" i="7" s="1"/>
  <c r="HZ13" i="13" a="1"/>
  <c r="HZ13" i="13" s="1"/>
  <c r="HZ17" i="13" s="1"/>
  <c r="HR22" i="31" s="1"/>
  <c r="HZ12" i="13" a="1"/>
  <c r="HZ12" i="13" s="1"/>
  <c r="HZ16" i="13" s="1"/>
  <c r="HZ11" i="13" a="1"/>
  <c r="HZ11" i="13" s="1"/>
  <c r="HV21" i="7"/>
  <c r="HQ83" i="31"/>
  <c r="HQ84" i="31" s="1"/>
  <c r="HQ52" i="31"/>
  <c r="HQ53" i="31" s="1"/>
  <c r="HQ56" i="31" s="1"/>
  <c r="HQ58" i="31" s="1"/>
  <c r="HQ38" i="30" s="1"/>
  <c r="HQ43" i="31"/>
  <c r="HQ44" i="31" s="1"/>
  <c r="HQ70" i="31"/>
  <c r="HQ71" i="31" s="1"/>
  <c r="HQ74" i="31" s="1"/>
  <c r="HQ76" i="31" s="1"/>
  <c r="HQ54" i="30" s="1"/>
  <c r="HQ25" i="31"/>
  <c r="HQ26" i="31" s="1"/>
  <c r="HQ29" i="31" s="1"/>
  <c r="HQ31" i="31" s="1"/>
  <c r="HQ15" i="30" s="1"/>
  <c r="HQ61" i="31"/>
  <c r="HQ62" i="31" s="1"/>
  <c r="HQ65" i="31" s="1"/>
  <c r="HQ67" i="31" s="1"/>
  <c r="HQ46" i="30" s="1"/>
  <c r="HQ34" i="31"/>
  <c r="HQ35" i="31" s="1"/>
  <c r="HN39" i="8"/>
  <c r="HN46" i="8"/>
  <c r="HV46" i="31" a="1"/>
  <c r="HV46" i="31" s="1"/>
  <c r="HV37" i="31" a="1"/>
  <c r="HV37" i="31" s="1"/>
  <c r="HN23" i="8"/>
  <c r="HN16" i="8"/>
  <c r="HN62" i="8"/>
  <c r="HN31" i="8"/>
  <c r="HN54" i="8"/>
  <c r="IA9" i="13"/>
  <c r="HN47" i="8"/>
  <c r="HY10" i="13"/>
  <c r="HZ8" i="13"/>
  <c r="IC7" i="13"/>
  <c r="HN63" i="8"/>
  <c r="HN30" i="8"/>
  <c r="HN38" i="8"/>
  <c r="HO20" i="8"/>
  <c r="HO13" i="8"/>
  <c r="HO28" i="8"/>
  <c r="HO36" i="8"/>
  <c r="HO29" i="8"/>
  <c r="HO61" i="8"/>
  <c r="HO53" i="8"/>
  <c r="HO21" i="8"/>
  <c r="HO52" i="8"/>
  <c r="HP10" i="8"/>
  <c r="HP44" i="8" s="1"/>
  <c r="HN22" i="8"/>
  <c r="HO44" i="8"/>
  <c r="HO60" i="8"/>
  <c r="HO37" i="8"/>
  <c r="HO45" i="8"/>
  <c r="HN15" i="8"/>
  <c r="HP74" i="7"/>
  <c r="HP73" i="7"/>
  <c r="HP75" i="7" s="1"/>
  <c r="HP37" i="7"/>
  <c r="HP39" i="7" s="1"/>
  <c r="HP38" i="7"/>
  <c r="HM16" i="8"/>
  <c r="HM15" i="8"/>
  <c r="HM67" i="8" s="1"/>
  <c r="HP101" i="7"/>
  <c r="HP28" i="7"/>
  <c r="HP29" i="7"/>
  <c r="HP102" i="7"/>
  <c r="HO14" i="8"/>
  <c r="HO105" i="7"/>
  <c r="HO107" i="7" s="1"/>
  <c r="HP65" i="7"/>
  <c r="HP64" i="7"/>
  <c r="HP66" i="7" s="1"/>
  <c r="HO103" i="7"/>
  <c r="HP83" i="7"/>
  <c r="HP82" i="7"/>
  <c r="HP84" i="7" s="1"/>
  <c r="HO104" i="7"/>
  <c r="HP46" i="7"/>
  <c r="HP48" i="7" s="1"/>
  <c r="HP47" i="7"/>
  <c r="HQ72" i="7" a="1"/>
  <c r="HQ72" i="7" s="1"/>
  <c r="HQ71" i="7" a="1"/>
  <c r="HQ71" i="7" s="1"/>
  <c r="HQ81" i="7" a="1"/>
  <c r="HQ81" i="7" s="1"/>
  <c r="HQ80" i="7" a="1"/>
  <c r="HQ80" i="7" s="1"/>
  <c r="HQ63" i="7" a="1"/>
  <c r="HQ63" i="7" s="1"/>
  <c r="HQ54" i="7" a="1"/>
  <c r="HQ54" i="7" s="1"/>
  <c r="HQ53" i="7" a="1"/>
  <c r="HQ53" i="7" s="1"/>
  <c r="HQ62" i="7" a="1"/>
  <c r="HQ62" i="7" s="1"/>
  <c r="HQ45" i="7" a="1"/>
  <c r="HQ45" i="7" s="1"/>
  <c r="HQ27" i="7" a="1"/>
  <c r="HQ27" i="7" s="1"/>
  <c r="HQ35" i="7" a="1"/>
  <c r="HQ35" i="7" s="1"/>
  <c r="HQ44" i="7" a="1"/>
  <c r="HQ44" i="7" s="1"/>
  <c r="HQ36" i="7" a="1"/>
  <c r="HQ36" i="7" s="1"/>
  <c r="HQ26" i="7" a="1"/>
  <c r="HQ26" i="7" s="1"/>
  <c r="HR18" i="7"/>
  <c r="HP55" i="7"/>
  <c r="HP57" i="7" s="1"/>
  <c r="HP56" i="7"/>
  <c r="HR52" i="9" l="1" a="1"/>
  <c r="HR52" i="9" s="1"/>
  <c r="HS48" i="9"/>
  <c r="HS49" i="9"/>
  <c r="HS52" i="9" s="1" a="1"/>
  <c r="HS52" i="9" s="1"/>
  <c r="HJ38" i="31"/>
  <c r="HJ40" i="31" s="1"/>
  <c r="HJ22" i="30" s="1"/>
  <c r="HJ39" i="31"/>
  <c r="E230" i="25"/>
  <c r="HK36" i="31" a="1"/>
  <c r="HK36" i="31" s="1"/>
  <c r="HJ47" i="31"/>
  <c r="HJ49" i="31" s="1"/>
  <c r="HJ30" i="30" s="1"/>
  <c r="HJ48" i="31"/>
  <c r="HK45" i="31" a="1"/>
  <c r="HK45" i="31" s="1"/>
  <c r="E230" i="28"/>
  <c r="IA13" i="13" a="1"/>
  <c r="IA13" i="13" s="1"/>
  <c r="IA17" i="13" s="1"/>
  <c r="HS22" i="31" s="1"/>
  <c r="IA12" i="13" a="1"/>
  <c r="IA12" i="13" s="1"/>
  <c r="IA16" i="13" s="1"/>
  <c r="IA11" i="13" a="1"/>
  <c r="IA11" i="13" s="1"/>
  <c r="HV69" i="7"/>
  <c r="HV70" i="7" s="1"/>
  <c r="HV78" i="7"/>
  <c r="HV79" i="7" s="1"/>
  <c r="HV60" i="7"/>
  <c r="HV61" i="7" s="1"/>
  <c r="HV90" i="7"/>
  <c r="HV91" i="7" s="1"/>
  <c r="HV24" i="7"/>
  <c r="HV25" i="7" s="1"/>
  <c r="HV33" i="7"/>
  <c r="HV34" i="7" s="1"/>
  <c r="HV51" i="7"/>
  <c r="HV52" i="7" s="1"/>
  <c r="HV42" i="7"/>
  <c r="HV43" i="7" s="1"/>
  <c r="HW21" i="7"/>
  <c r="HR83" i="31"/>
  <c r="HR84" i="31" s="1"/>
  <c r="HR61" i="31"/>
  <c r="HR62" i="31" s="1"/>
  <c r="HR65" i="31" s="1"/>
  <c r="HR67" i="31" s="1"/>
  <c r="HR46" i="30" s="1"/>
  <c r="HR34" i="31"/>
  <c r="HR35" i="31" s="1"/>
  <c r="HR52" i="31"/>
  <c r="HR53" i="31" s="1"/>
  <c r="HR56" i="31" s="1"/>
  <c r="HR58" i="31" s="1"/>
  <c r="HR38" i="30" s="1"/>
  <c r="HR43" i="31"/>
  <c r="HR44" i="31" s="1"/>
  <c r="HR25" i="31"/>
  <c r="HR26" i="31" s="1"/>
  <c r="HR29" i="31" s="1"/>
  <c r="HR31" i="31" s="1"/>
  <c r="HR15" i="30" s="1"/>
  <c r="HR70" i="31"/>
  <c r="HR71" i="31" s="1"/>
  <c r="HR74" i="31" s="1"/>
  <c r="HR76" i="31" s="1"/>
  <c r="HR54" i="30" s="1"/>
  <c r="HO22" i="8"/>
  <c r="HP52" i="8"/>
  <c r="HV94" i="31"/>
  <c r="HP60" i="8"/>
  <c r="HW46" i="31" a="1"/>
  <c r="HW46" i="31" s="1"/>
  <c r="HW49" i="31" s="1"/>
  <c r="HW30" i="30" s="1"/>
  <c r="HW37" i="31" a="1"/>
  <c r="HW37" i="31" s="1"/>
  <c r="HP13" i="8"/>
  <c r="HO46" i="8"/>
  <c r="HP36" i="8"/>
  <c r="HO16" i="8"/>
  <c r="HO63" i="8"/>
  <c r="HO39" i="8"/>
  <c r="ID7" i="13"/>
  <c r="HZ10" i="13"/>
  <c r="IA8" i="13"/>
  <c r="IB9" i="13"/>
  <c r="HO23" i="8"/>
  <c r="HO38" i="8"/>
  <c r="HO47" i="8"/>
  <c r="HO55" i="8"/>
  <c r="HO31" i="8"/>
  <c r="HO54" i="8"/>
  <c r="HO30" i="8"/>
  <c r="HP28" i="8"/>
  <c r="HP20" i="8"/>
  <c r="HN67" i="8"/>
  <c r="HP53" i="8"/>
  <c r="HP45" i="8"/>
  <c r="HP47" i="8" s="1"/>
  <c r="HO62" i="8"/>
  <c r="HQ10" i="8"/>
  <c r="HQ20" i="8" s="1"/>
  <c r="HP37" i="8"/>
  <c r="HP61" i="8"/>
  <c r="HP21" i="8"/>
  <c r="HP29" i="8"/>
  <c r="HO15" i="8"/>
  <c r="HP103" i="7"/>
  <c r="HQ46" i="7"/>
  <c r="HQ48" i="7" s="1"/>
  <c r="HQ47" i="7"/>
  <c r="HQ102" i="7"/>
  <c r="HP30" i="7"/>
  <c r="HR81" i="7" a="1"/>
  <c r="HR81" i="7" s="1"/>
  <c r="HR80" i="7" a="1"/>
  <c r="HR80" i="7" s="1"/>
  <c r="HR71" i="7" a="1"/>
  <c r="HR71" i="7" s="1"/>
  <c r="HR62" i="7" a="1"/>
  <c r="HR62" i="7" s="1"/>
  <c r="HR72" i="7" a="1"/>
  <c r="HR72" i="7" s="1"/>
  <c r="HR54" i="7" a="1"/>
  <c r="HR54" i="7" s="1"/>
  <c r="HR53" i="7" a="1"/>
  <c r="HR53" i="7" s="1"/>
  <c r="HR63" i="7" a="1"/>
  <c r="HR63" i="7" s="1"/>
  <c r="HR45" i="7" a="1"/>
  <c r="HR45" i="7" s="1"/>
  <c r="HR44" i="7" a="1"/>
  <c r="HR44" i="7" s="1"/>
  <c r="HR36" i="7" a="1"/>
  <c r="HR36" i="7" s="1"/>
  <c r="HR35" i="7" a="1"/>
  <c r="HR35" i="7" s="1"/>
  <c r="HR27" i="7" a="1"/>
  <c r="HR27" i="7" s="1"/>
  <c r="HR26" i="7" a="1"/>
  <c r="HR26" i="7" s="1"/>
  <c r="HS18" i="7"/>
  <c r="HQ56" i="7"/>
  <c r="HQ55" i="7"/>
  <c r="HQ57" i="7" s="1"/>
  <c r="HQ83" i="7"/>
  <c r="HQ82" i="7"/>
  <c r="HQ84" i="7" s="1"/>
  <c r="HQ37" i="7"/>
  <c r="HQ39" i="7" s="1"/>
  <c r="HQ38" i="7"/>
  <c r="HQ74" i="7"/>
  <c r="HQ73" i="7"/>
  <c r="HQ75" i="7" s="1"/>
  <c r="HQ64" i="7"/>
  <c r="HQ66" i="7" s="1"/>
  <c r="HQ65" i="7"/>
  <c r="HQ101" i="7"/>
  <c r="HQ28" i="7"/>
  <c r="HQ30" i="7" s="1"/>
  <c r="HQ29" i="7"/>
  <c r="HP104" i="7"/>
  <c r="HT49" i="9" l="1"/>
  <c r="HT48" i="9"/>
  <c r="HK48" i="31"/>
  <c r="HK47" i="31"/>
  <c r="HK49" i="31" s="1"/>
  <c r="HK30" i="30" s="1"/>
  <c r="HK38" i="31"/>
  <c r="HK40" i="31" s="1"/>
  <c r="HK22" i="30" s="1"/>
  <c r="HK39" i="31"/>
  <c r="E231" i="28"/>
  <c r="HL45" i="31" a="1"/>
  <c r="HL45" i="31" s="1"/>
  <c r="HL36" i="31" a="1"/>
  <c r="HL36" i="31" s="1"/>
  <c r="E231" i="25"/>
  <c r="HP38" i="8"/>
  <c r="HW78" i="7"/>
  <c r="HW79" i="7" s="1"/>
  <c r="HW51" i="7"/>
  <c r="HW52" i="7" s="1"/>
  <c r="HW42" i="7"/>
  <c r="HW43" i="7" s="1"/>
  <c r="HW69" i="7"/>
  <c r="HW70" i="7" s="1"/>
  <c r="HW24" i="7"/>
  <c r="HW25" i="7" s="1"/>
  <c r="HW60" i="7"/>
  <c r="HW61" i="7" s="1"/>
  <c r="HW33" i="7"/>
  <c r="HW34" i="7" s="1"/>
  <c r="HW90" i="7"/>
  <c r="HW91" i="7" s="1"/>
  <c r="IB13" i="13" a="1"/>
  <c r="IB13" i="13" s="1"/>
  <c r="IB17" i="13" s="1"/>
  <c r="HT22" i="31" s="1"/>
  <c r="IB12" i="13" a="1"/>
  <c r="IB12" i="13" s="1"/>
  <c r="IB16" i="13" s="1"/>
  <c r="IB11" i="13" a="1"/>
  <c r="IB11" i="13" s="1"/>
  <c r="HX21" i="7"/>
  <c r="HS83" i="31"/>
  <c r="HS84" i="31" s="1"/>
  <c r="HS61" i="31"/>
  <c r="HS62" i="31" s="1"/>
  <c r="HS65" i="31" s="1"/>
  <c r="HS67" i="31" s="1"/>
  <c r="HS46" i="30" s="1"/>
  <c r="HS43" i="31"/>
  <c r="HS44" i="31" s="1"/>
  <c r="HS25" i="31"/>
  <c r="HS26" i="31" s="1"/>
  <c r="HS29" i="31" s="1"/>
  <c r="HS31" i="31" s="1"/>
  <c r="HS15" i="30" s="1"/>
  <c r="HS34" i="31"/>
  <c r="HS35" i="31" s="1"/>
  <c r="HS70" i="31"/>
  <c r="HS71" i="31" s="1"/>
  <c r="HS74" i="31" s="1"/>
  <c r="HS76" i="31" s="1"/>
  <c r="HS54" i="30" s="1"/>
  <c r="HS52" i="31"/>
  <c r="HS53" i="31" s="1"/>
  <c r="HS56" i="31" s="1"/>
  <c r="HS58" i="31" s="1"/>
  <c r="HS38" i="30" s="1"/>
  <c r="HQ36" i="8"/>
  <c r="HQ44" i="8"/>
  <c r="HP62" i="8"/>
  <c r="HP55" i="8"/>
  <c r="HQ28" i="8"/>
  <c r="HX46" i="31" a="1"/>
  <c r="HX46" i="31" s="1"/>
  <c r="HP31" i="8"/>
  <c r="HX37" i="31" a="1"/>
  <c r="HX37" i="31" s="1"/>
  <c r="HW94" i="31"/>
  <c r="HW40" i="31"/>
  <c r="HW22" i="30" s="1"/>
  <c r="IA10" i="13"/>
  <c r="IB8" i="13"/>
  <c r="IE7" i="13"/>
  <c r="HO67" i="8"/>
  <c r="IC9" i="13"/>
  <c r="HP63" i="8"/>
  <c r="HP54" i="8"/>
  <c r="HP30" i="8"/>
  <c r="HP46" i="8"/>
  <c r="HP23" i="8"/>
  <c r="HP22" i="8"/>
  <c r="HQ60" i="8"/>
  <c r="HQ52" i="8"/>
  <c r="HP39" i="8"/>
  <c r="HQ53" i="8"/>
  <c r="HR10" i="8"/>
  <c r="HR28" i="8" s="1"/>
  <c r="HQ61" i="8"/>
  <c r="HQ29" i="8"/>
  <c r="HQ45" i="8"/>
  <c r="HQ37" i="8"/>
  <c r="HQ13" i="8"/>
  <c r="HQ21" i="8"/>
  <c r="HQ23" i="8" s="1"/>
  <c r="HQ14" i="8"/>
  <c r="HQ105" i="7"/>
  <c r="HQ107" i="7" s="1"/>
  <c r="HR64" i="7"/>
  <c r="HR66" i="7" s="1"/>
  <c r="HR65" i="7"/>
  <c r="HR73" i="7"/>
  <c r="HR75" i="7" s="1"/>
  <c r="HR74" i="7"/>
  <c r="HR46" i="7"/>
  <c r="HR48" i="7" s="1"/>
  <c r="HR47" i="7"/>
  <c r="HR82" i="7"/>
  <c r="HR84" i="7" s="1"/>
  <c r="HR83" i="7"/>
  <c r="HQ104" i="7"/>
  <c r="HP14" i="8"/>
  <c r="HP105" i="7"/>
  <c r="HP107" i="7" s="1"/>
  <c r="HR37" i="7"/>
  <c r="HR39" i="7" s="1"/>
  <c r="HR38" i="7"/>
  <c r="HR55" i="7"/>
  <c r="HR57" i="7" s="1"/>
  <c r="HR56" i="7"/>
  <c r="HR101" i="7"/>
  <c r="HR28" i="7"/>
  <c r="HR29" i="7"/>
  <c r="HR104" i="7" s="1"/>
  <c r="HQ103" i="7"/>
  <c r="HS71" i="7" a="1"/>
  <c r="HS71" i="7" s="1"/>
  <c r="HS62" i="7" a="1"/>
  <c r="HS62" i="7" s="1"/>
  <c r="HS54" i="7" a="1"/>
  <c r="HS54" i="7" s="1"/>
  <c r="HS53" i="7" a="1"/>
  <c r="HS53" i="7" s="1"/>
  <c r="HS80" i="7" a="1"/>
  <c r="HS80" i="7" s="1"/>
  <c r="HS72" i="7" a="1"/>
  <c r="HS72" i="7" s="1"/>
  <c r="HS63" i="7" a="1"/>
  <c r="HS63" i="7" s="1"/>
  <c r="HS45" i="7" a="1"/>
  <c r="HS45" i="7" s="1"/>
  <c r="HS44" i="7" a="1"/>
  <c r="HS44" i="7" s="1"/>
  <c r="HS36" i="7" a="1"/>
  <c r="HS36" i="7" s="1"/>
  <c r="HS35" i="7" a="1"/>
  <c r="HS35" i="7" s="1"/>
  <c r="HT18" i="7"/>
  <c r="HS81" i="7" a="1"/>
  <c r="HS81" i="7" s="1"/>
  <c r="HS26" i="7" a="1"/>
  <c r="HS26" i="7" s="1"/>
  <c r="HS27" i="7" a="1"/>
  <c r="HS27" i="7" s="1"/>
  <c r="HR102" i="7"/>
  <c r="HT52" i="9" l="1" a="1"/>
  <c r="HT52" i="9" s="1"/>
  <c r="HU49" i="9"/>
  <c r="HU48" i="9"/>
  <c r="HL47" i="31"/>
  <c r="HL49" i="31" s="1"/>
  <c r="HL30" i="30" s="1"/>
  <c r="HL48" i="31"/>
  <c r="HM36" i="31" a="1"/>
  <c r="HM36" i="31" s="1"/>
  <c r="E232" i="25"/>
  <c r="E232" i="28"/>
  <c r="HM45" i="31" a="1"/>
  <c r="HM45" i="31" s="1"/>
  <c r="HL39" i="31"/>
  <c r="HL38" i="31"/>
  <c r="HL40" i="31" s="1"/>
  <c r="HL22" i="30" s="1"/>
  <c r="HQ38" i="8"/>
  <c r="HR44" i="8"/>
  <c r="HQ47" i="8"/>
  <c r="HX69" i="7"/>
  <c r="HX70" i="7" s="1"/>
  <c r="HX78" i="7"/>
  <c r="HX79" i="7" s="1"/>
  <c r="HX51" i="7"/>
  <c r="HX52" i="7" s="1"/>
  <c r="HX60" i="7"/>
  <c r="HX61" i="7" s="1"/>
  <c r="HX33" i="7"/>
  <c r="HX34" i="7" s="1"/>
  <c r="HX42" i="7"/>
  <c r="HX43" i="7" s="1"/>
  <c r="HX90" i="7"/>
  <c r="HX91" i="7" s="1"/>
  <c r="HX24" i="7"/>
  <c r="HX25" i="7" s="1"/>
  <c r="IC13" i="13" a="1"/>
  <c r="IC13" i="13" s="1"/>
  <c r="IC17" i="13" s="1"/>
  <c r="HU22" i="31" s="1"/>
  <c r="IC12" i="13" a="1"/>
  <c r="IC12" i="13" s="1"/>
  <c r="IC16" i="13" s="1"/>
  <c r="IC11" i="13" a="1"/>
  <c r="IC11" i="13" s="1"/>
  <c r="HY21" i="7"/>
  <c r="HT83" i="31"/>
  <c r="HT84" i="31" s="1"/>
  <c r="HT70" i="31"/>
  <c r="HT71" i="31" s="1"/>
  <c r="HT74" i="31" s="1"/>
  <c r="HT76" i="31" s="1"/>
  <c r="HT54" i="30" s="1"/>
  <c r="HT34" i="31"/>
  <c r="HT35" i="31" s="1"/>
  <c r="HT52" i="31"/>
  <c r="HT53" i="31" s="1"/>
  <c r="HT56" i="31" s="1"/>
  <c r="HT58" i="31" s="1"/>
  <c r="HT38" i="30" s="1"/>
  <c r="HT25" i="31"/>
  <c r="HT26" i="31" s="1"/>
  <c r="HT29" i="31" s="1"/>
  <c r="HT31" i="31" s="1"/>
  <c r="HT15" i="30" s="1"/>
  <c r="HT43" i="31"/>
  <c r="HT44" i="31" s="1"/>
  <c r="HT61" i="31"/>
  <c r="HT62" i="31" s="1"/>
  <c r="HT65" i="31" s="1"/>
  <c r="HT67" i="31" s="1"/>
  <c r="HT46" i="30" s="1"/>
  <c r="HR52" i="8"/>
  <c r="HQ31" i="8"/>
  <c r="HQ55" i="8"/>
  <c r="HR60" i="8"/>
  <c r="HR20" i="8"/>
  <c r="HR36" i="8"/>
  <c r="HR13" i="8"/>
  <c r="HX94" i="31"/>
  <c r="HY46" i="31" a="1"/>
  <c r="HY46" i="31" s="1"/>
  <c r="HY37" i="31" a="1"/>
  <c r="HY37" i="31" s="1"/>
  <c r="HQ63" i="8"/>
  <c r="HQ39" i="8"/>
  <c r="ID9" i="13"/>
  <c r="HQ54" i="8"/>
  <c r="HQ30" i="8"/>
  <c r="IF7" i="13"/>
  <c r="IB10" i="13"/>
  <c r="IC8" i="13"/>
  <c r="HQ16" i="8"/>
  <c r="HQ62" i="8"/>
  <c r="HQ15" i="8"/>
  <c r="HQ46" i="8"/>
  <c r="HR53" i="8"/>
  <c r="HR29" i="8"/>
  <c r="HR31" i="8" s="1"/>
  <c r="HR61" i="8"/>
  <c r="HR45" i="8"/>
  <c r="HR21" i="8"/>
  <c r="HR37" i="8"/>
  <c r="HQ22" i="8"/>
  <c r="HS10" i="8"/>
  <c r="HS13" i="8" s="1"/>
  <c r="HR103" i="7"/>
  <c r="HS102" i="7"/>
  <c r="HS101" i="7"/>
  <c r="HS28" i="7"/>
  <c r="HS30" i="7" s="1"/>
  <c r="HS29" i="7"/>
  <c r="HS82" i="7"/>
  <c r="HS84" i="7" s="1"/>
  <c r="HS83" i="7"/>
  <c r="HT81" i="7" a="1"/>
  <c r="HT81" i="7" s="1"/>
  <c r="HT80" i="7" a="1"/>
  <c r="HT80" i="7" s="1"/>
  <c r="HT72" i="7" a="1"/>
  <c r="HT72" i="7" s="1"/>
  <c r="HT71" i="7" a="1"/>
  <c r="HT71" i="7" s="1"/>
  <c r="HT63" i="7" a="1"/>
  <c r="HT63" i="7" s="1"/>
  <c r="HT54" i="7" a="1"/>
  <c r="HT54" i="7" s="1"/>
  <c r="HT53" i="7" a="1"/>
  <c r="HT53" i="7" s="1"/>
  <c r="HT44" i="7" a="1"/>
  <c r="HT44" i="7" s="1"/>
  <c r="HT36" i="7" a="1"/>
  <c r="HT36" i="7" s="1"/>
  <c r="HT62" i="7" a="1"/>
  <c r="HT62" i="7" s="1"/>
  <c r="HT35" i="7" a="1"/>
  <c r="HT35" i="7" s="1"/>
  <c r="HT26" i="7" a="1"/>
  <c r="HT26" i="7" s="1"/>
  <c r="HU18" i="7"/>
  <c r="HT45" i="7" a="1"/>
  <c r="HT45" i="7" s="1"/>
  <c r="HT27" i="7" a="1"/>
  <c r="HT27" i="7" s="1"/>
  <c r="HS55" i="7"/>
  <c r="HS57" i="7" s="1"/>
  <c r="HS56" i="7"/>
  <c r="HR30" i="7"/>
  <c r="HS64" i="7"/>
  <c r="HS66" i="7" s="1"/>
  <c r="HS65" i="7"/>
  <c r="HS47" i="7"/>
  <c r="HS46" i="7"/>
  <c r="HS48" i="7" s="1"/>
  <c r="HS74" i="7"/>
  <c r="HS73" i="7"/>
  <c r="HS75" i="7" s="1"/>
  <c r="HP15" i="8"/>
  <c r="HP67" i="8" s="1"/>
  <c r="HP16" i="8"/>
  <c r="HS37" i="7"/>
  <c r="HS39" i="7" s="1"/>
  <c r="HS38" i="7"/>
  <c r="HU52" i="9" l="1" a="1"/>
  <c r="HU52" i="9" s="1"/>
  <c r="HV48" i="9"/>
  <c r="HV49" i="9"/>
  <c r="HV52" i="9" s="1" a="1"/>
  <c r="HV52" i="9" s="1"/>
  <c r="HM47" i="31"/>
  <c r="HM49" i="31" s="1"/>
  <c r="HM30" i="30" s="1"/>
  <c r="HM48" i="31"/>
  <c r="HN45" i="31" a="1"/>
  <c r="HN45" i="31" s="1"/>
  <c r="E233" i="28"/>
  <c r="E233" i="25"/>
  <c r="HN36" i="31" a="1"/>
  <c r="HN36" i="31" s="1"/>
  <c r="HM39" i="31"/>
  <c r="HM38" i="31"/>
  <c r="HM40" i="31" s="1"/>
  <c r="HM22" i="30" s="1"/>
  <c r="HR46" i="8"/>
  <c r="HR54" i="8"/>
  <c r="HR23" i="8"/>
  <c r="HY42" i="7"/>
  <c r="HY43" i="7" s="1"/>
  <c r="HY69" i="7"/>
  <c r="HY70" i="7" s="1"/>
  <c r="HY24" i="7"/>
  <c r="HY25" i="7" s="1"/>
  <c r="HY78" i="7"/>
  <c r="HY79" i="7" s="1"/>
  <c r="HY90" i="7"/>
  <c r="HY91" i="7" s="1"/>
  <c r="HY51" i="7"/>
  <c r="HY52" i="7" s="1"/>
  <c r="HY33" i="7"/>
  <c r="HY34" i="7" s="1"/>
  <c r="HY60" i="7"/>
  <c r="HY61" i="7" s="1"/>
  <c r="ID13" i="13" a="1"/>
  <c r="ID13" i="13" s="1"/>
  <c r="ID17" i="13" s="1"/>
  <c r="HV22" i="31" s="1"/>
  <c r="ID12" i="13" a="1"/>
  <c r="ID12" i="13" s="1"/>
  <c r="ID16" i="13" s="1"/>
  <c r="ID11" i="13" a="1"/>
  <c r="ID11" i="13" s="1"/>
  <c r="HZ21" i="7"/>
  <c r="HU83" i="31"/>
  <c r="HU84" i="31" s="1"/>
  <c r="HU34" i="31"/>
  <c r="HU35" i="31" s="1"/>
  <c r="HU43" i="31"/>
  <c r="HU44" i="31" s="1"/>
  <c r="HU70" i="31"/>
  <c r="HU71" i="31" s="1"/>
  <c r="HU74" i="31" s="1"/>
  <c r="HU76" i="31" s="1"/>
  <c r="HU54" i="30" s="1"/>
  <c r="HU61" i="31"/>
  <c r="HU62" i="31" s="1"/>
  <c r="HU65" i="31" s="1"/>
  <c r="HU67" i="31" s="1"/>
  <c r="HU46" i="30" s="1"/>
  <c r="HU52" i="31"/>
  <c r="HU53" i="31" s="1"/>
  <c r="HU56" i="31" s="1"/>
  <c r="HU58" i="31" s="1"/>
  <c r="HU38" i="30" s="1"/>
  <c r="HU25" i="31"/>
  <c r="HU26" i="31" s="1"/>
  <c r="HU29" i="31" s="1"/>
  <c r="HU31" i="31" s="1"/>
  <c r="HU15" i="30" s="1"/>
  <c r="HR63" i="8"/>
  <c r="HY94" i="31"/>
  <c r="HR39" i="8"/>
  <c r="HZ37" i="31" a="1"/>
  <c r="HZ37" i="31" s="1"/>
  <c r="HZ46" i="31" a="1"/>
  <c r="HZ46" i="31" s="1"/>
  <c r="HR55" i="8"/>
  <c r="HR38" i="8"/>
  <c r="HQ67" i="8"/>
  <c r="IG7" i="13"/>
  <c r="IE9" i="13"/>
  <c r="IC10" i="13"/>
  <c r="ID8" i="13"/>
  <c r="HR47" i="8"/>
  <c r="HS60" i="8"/>
  <c r="HS28" i="8"/>
  <c r="HS36" i="8"/>
  <c r="HR30" i="8"/>
  <c r="HS20" i="8"/>
  <c r="HS44" i="8"/>
  <c r="HS52" i="8"/>
  <c r="HR22" i="8"/>
  <c r="HS45" i="8"/>
  <c r="HT10" i="8"/>
  <c r="HT60" i="8" s="1"/>
  <c r="HS61" i="8"/>
  <c r="HS53" i="8"/>
  <c r="HR62" i="8"/>
  <c r="HS21" i="8"/>
  <c r="HS29" i="8"/>
  <c r="HS37" i="8"/>
  <c r="HS14" i="8"/>
  <c r="HS16" i="8" s="1"/>
  <c r="HS105" i="7"/>
  <c r="HS107" i="7" s="1"/>
  <c r="HU72" i="7" a="1"/>
  <c r="HU72" i="7" s="1"/>
  <c r="HU71" i="7" a="1"/>
  <c r="HU71" i="7" s="1"/>
  <c r="HU63" i="7" a="1"/>
  <c r="HU63" i="7" s="1"/>
  <c r="HU80" i="7" a="1"/>
  <c r="HU80" i="7" s="1"/>
  <c r="HU54" i="7" a="1"/>
  <c r="HU54" i="7" s="1"/>
  <c r="HU53" i="7" a="1"/>
  <c r="HU53" i="7" s="1"/>
  <c r="HU81" i="7" a="1"/>
  <c r="HU81" i="7" s="1"/>
  <c r="HU62" i="7" a="1"/>
  <c r="HU62" i="7" s="1"/>
  <c r="HU35" i="7" a="1"/>
  <c r="HU35" i="7" s="1"/>
  <c r="HU26" i="7" a="1"/>
  <c r="HU26" i="7" s="1"/>
  <c r="HU27" i="7" a="1"/>
  <c r="HU27" i="7" s="1"/>
  <c r="HV18" i="7"/>
  <c r="HU45" i="7" a="1"/>
  <c r="HU45" i="7" s="1"/>
  <c r="HU44" i="7" a="1"/>
  <c r="HU44" i="7" s="1"/>
  <c r="HU36" i="7" a="1"/>
  <c r="HU36" i="7" s="1"/>
  <c r="HT101" i="7"/>
  <c r="HT29" i="7"/>
  <c r="HT104" i="7" s="1"/>
  <c r="HT28" i="7"/>
  <c r="HT30" i="7" s="1"/>
  <c r="HT74" i="7"/>
  <c r="HT73" i="7"/>
  <c r="HT75" i="7" s="1"/>
  <c r="HR105" i="7"/>
  <c r="HR107" i="7" s="1"/>
  <c r="HR14" i="8"/>
  <c r="HT37" i="7"/>
  <c r="HT39" i="7" s="1"/>
  <c r="HT38" i="7"/>
  <c r="HS104" i="7"/>
  <c r="HT82" i="7"/>
  <c r="HT84" i="7" s="1"/>
  <c r="HT83" i="7"/>
  <c r="HT46" i="7"/>
  <c r="HT48" i="7" s="1"/>
  <c r="HT47" i="7"/>
  <c r="HT64" i="7"/>
  <c r="HT66" i="7" s="1"/>
  <c r="HT65" i="7"/>
  <c r="HS103" i="7"/>
  <c r="HT102" i="7"/>
  <c r="HT56" i="7"/>
  <c r="HT55" i="7"/>
  <c r="HT57" i="7" s="1"/>
  <c r="HW49" i="9" l="1"/>
  <c r="HW48" i="9"/>
  <c r="HN39" i="31"/>
  <c r="HN38" i="31"/>
  <c r="HN40" i="31" s="1"/>
  <c r="HN22" i="30" s="1"/>
  <c r="HO36" i="31" a="1"/>
  <c r="HO36" i="31" s="1"/>
  <c r="E234" i="25"/>
  <c r="E234" i="28"/>
  <c r="HO45" i="31" a="1"/>
  <c r="HO45" i="31" s="1"/>
  <c r="HN48" i="31"/>
  <c r="HN47" i="31"/>
  <c r="HN49" i="31" s="1"/>
  <c r="HN30" i="30" s="1"/>
  <c r="IE13" i="13" a="1"/>
  <c r="IE13" i="13" s="1"/>
  <c r="IE17" i="13" s="1"/>
  <c r="HW22" i="31" s="1"/>
  <c r="IE12" i="13" a="1"/>
  <c r="IE12" i="13" s="1"/>
  <c r="IE16" i="13" s="1"/>
  <c r="IE11" i="13" a="1"/>
  <c r="IE11" i="13" s="1"/>
  <c r="HZ60" i="7"/>
  <c r="HZ61" i="7" s="1"/>
  <c r="HZ51" i="7"/>
  <c r="HZ52" i="7" s="1"/>
  <c r="HZ33" i="7"/>
  <c r="HZ34" i="7" s="1"/>
  <c r="HZ90" i="7"/>
  <c r="HZ91" i="7" s="1"/>
  <c r="HZ42" i="7"/>
  <c r="HZ43" i="7" s="1"/>
  <c r="HZ24" i="7"/>
  <c r="HZ25" i="7" s="1"/>
  <c r="HZ78" i="7"/>
  <c r="HZ79" i="7" s="1"/>
  <c r="HZ69" i="7"/>
  <c r="HZ70" i="7" s="1"/>
  <c r="IA21" i="7"/>
  <c r="HV83" i="31"/>
  <c r="HV84" i="31" s="1"/>
  <c r="HV61" i="31"/>
  <c r="HV62" i="31" s="1"/>
  <c r="HV65" i="31" s="1"/>
  <c r="HV67" i="31" s="1"/>
  <c r="HV46" i="30" s="1"/>
  <c r="HV34" i="31"/>
  <c r="HV35" i="31" s="1"/>
  <c r="HV25" i="31"/>
  <c r="HV26" i="31" s="1"/>
  <c r="HV29" i="31" s="1"/>
  <c r="HV31" i="31" s="1"/>
  <c r="HV15" i="30" s="1"/>
  <c r="HV43" i="31"/>
  <c r="HV44" i="31" s="1"/>
  <c r="HV52" i="31"/>
  <c r="HV53" i="31" s="1"/>
  <c r="HV56" i="31" s="1"/>
  <c r="HV58" i="31" s="1"/>
  <c r="HV38" i="30" s="1"/>
  <c r="HV70" i="31"/>
  <c r="HV71" i="31" s="1"/>
  <c r="HV74" i="31" s="1"/>
  <c r="HV76" i="31" s="1"/>
  <c r="HV54" i="30" s="1"/>
  <c r="HS23" i="8"/>
  <c r="IA37" i="31" a="1"/>
  <c r="IA37" i="31" s="1"/>
  <c r="HZ94" i="31"/>
  <c r="IA46" i="31" a="1"/>
  <c r="IA46" i="31" s="1"/>
  <c r="HS62" i="8"/>
  <c r="HS31" i="8"/>
  <c r="HS47" i="8"/>
  <c r="HT20" i="8"/>
  <c r="HS22" i="8"/>
  <c r="HS63" i="8"/>
  <c r="HS15" i="8"/>
  <c r="IH7" i="13"/>
  <c r="HS55" i="8"/>
  <c r="ID10" i="13"/>
  <c r="IE8" i="13"/>
  <c r="IF9" i="13"/>
  <c r="HS46" i="8"/>
  <c r="HS54" i="8"/>
  <c r="HS39" i="8"/>
  <c r="HS38" i="8"/>
  <c r="HT13" i="8"/>
  <c r="HU10" i="8"/>
  <c r="HT52" i="8"/>
  <c r="HT53" i="8"/>
  <c r="HT28" i="8"/>
  <c r="HT29" i="8"/>
  <c r="HT36" i="8"/>
  <c r="HT61" i="8"/>
  <c r="HT62" i="8" s="1"/>
  <c r="HS30" i="8"/>
  <c r="HT21" i="8"/>
  <c r="HT44" i="8"/>
  <c r="HT37" i="8"/>
  <c r="HT45" i="8"/>
  <c r="HV72" i="7" a="1"/>
  <c r="HV72" i="7" s="1"/>
  <c r="HV62" i="7" a="1"/>
  <c r="HV62" i="7" s="1"/>
  <c r="HV81" i="7" a="1"/>
  <c r="HV81" i="7" s="1"/>
  <c r="HV63" i="7" a="1"/>
  <c r="HV63" i="7" s="1"/>
  <c r="HV80" i="7" a="1"/>
  <c r="HV80" i="7" s="1"/>
  <c r="HV71" i="7" a="1"/>
  <c r="HV71" i="7" s="1"/>
  <c r="HV54" i="7" a="1"/>
  <c r="HV54" i="7" s="1"/>
  <c r="HV53" i="7" a="1"/>
  <c r="HV53" i="7" s="1"/>
  <c r="HV45" i="7" a="1"/>
  <c r="HV45" i="7" s="1"/>
  <c r="HV44" i="7" a="1"/>
  <c r="HV44" i="7" s="1"/>
  <c r="HV36" i="7" a="1"/>
  <c r="HV36" i="7" s="1"/>
  <c r="HV35" i="7" a="1"/>
  <c r="HV35" i="7" s="1"/>
  <c r="HV27" i="7" a="1"/>
  <c r="HV27" i="7" s="1"/>
  <c r="HW18" i="7"/>
  <c r="HV26" i="7" a="1"/>
  <c r="HV26" i="7" s="1"/>
  <c r="HU101" i="7"/>
  <c r="HU28" i="7"/>
  <c r="HU29" i="7"/>
  <c r="HU104" i="7" s="1"/>
  <c r="HU73" i="7"/>
  <c r="HU75" i="7" s="1"/>
  <c r="HU74" i="7"/>
  <c r="HU38" i="7"/>
  <c r="HU37" i="7"/>
  <c r="HU39" i="7" s="1"/>
  <c r="HU82" i="7"/>
  <c r="HU84" i="7" s="1"/>
  <c r="HU83" i="7"/>
  <c r="HU102" i="7"/>
  <c r="HT14" i="8"/>
  <c r="HT105" i="7"/>
  <c r="HT107" i="7" s="1"/>
  <c r="HU47" i="7"/>
  <c r="HU46" i="7"/>
  <c r="HU48" i="7" s="1"/>
  <c r="HU55" i="7"/>
  <c r="HU57" i="7" s="1"/>
  <c r="HU56" i="7"/>
  <c r="HR15" i="8"/>
  <c r="HR67" i="8" s="1"/>
  <c r="HR16" i="8"/>
  <c r="HU64" i="7"/>
  <c r="HU66" i="7" s="1"/>
  <c r="HU65" i="7"/>
  <c r="HT103" i="7"/>
  <c r="HW52" i="9" l="1" a="1"/>
  <c r="HW52" i="9" s="1"/>
  <c r="HX48" i="9"/>
  <c r="HX49" i="9"/>
  <c r="HO48" i="31"/>
  <c r="HO47" i="31"/>
  <c r="HO49" i="31" s="1"/>
  <c r="HO30" i="30" s="1"/>
  <c r="E235" i="28"/>
  <c r="HP45" i="31" a="1"/>
  <c r="HP45" i="31" s="1"/>
  <c r="E235" i="25"/>
  <c r="HP36" i="31" a="1"/>
  <c r="HP36" i="31" s="1"/>
  <c r="HO38" i="31"/>
  <c r="HO40" i="31" s="1"/>
  <c r="HO22" i="30" s="1"/>
  <c r="HO39" i="31"/>
  <c r="IA78" i="7"/>
  <c r="IA79" i="7" s="1"/>
  <c r="IA90" i="7"/>
  <c r="IA91" i="7" s="1"/>
  <c r="IA60" i="7"/>
  <c r="IA61" i="7" s="1"/>
  <c r="IA24" i="7"/>
  <c r="IA25" i="7" s="1"/>
  <c r="IA69" i="7"/>
  <c r="IA70" i="7" s="1"/>
  <c r="IA51" i="7"/>
  <c r="IA52" i="7" s="1"/>
  <c r="IA42" i="7"/>
  <c r="IA43" i="7" s="1"/>
  <c r="IA33" i="7"/>
  <c r="IA34" i="7" s="1"/>
  <c r="IF13" i="13" a="1"/>
  <c r="IF13" i="13" s="1"/>
  <c r="IF17" i="13" s="1"/>
  <c r="HX22" i="31" s="1"/>
  <c r="IF12" i="13" a="1"/>
  <c r="IF12" i="13" s="1"/>
  <c r="IF16" i="13" s="1"/>
  <c r="IF11" i="13" a="1"/>
  <c r="IF11" i="13" s="1"/>
  <c r="IB21" i="7"/>
  <c r="HW83" i="31"/>
  <c r="HW84" i="31" s="1"/>
  <c r="HW61" i="31"/>
  <c r="HW62" i="31" s="1"/>
  <c r="HW70" i="31"/>
  <c r="HW71" i="31" s="1"/>
  <c r="HW25" i="31"/>
  <c r="HW26" i="31" s="1"/>
  <c r="HW29" i="31" s="1"/>
  <c r="HW31" i="31" s="1"/>
  <c r="HW15" i="30" s="1"/>
  <c r="HW52" i="31"/>
  <c r="HW53" i="31" s="1"/>
  <c r="HW43" i="31"/>
  <c r="HW44" i="31" s="1"/>
  <c r="HW34" i="31"/>
  <c r="HW35" i="31" s="1"/>
  <c r="HT22" i="8"/>
  <c r="IA94" i="31"/>
  <c r="HT23" i="8"/>
  <c r="IB37" i="31" a="1"/>
  <c r="IB37" i="31" s="1"/>
  <c r="HU60" i="8"/>
  <c r="IC46" i="31" a="1"/>
  <c r="IC46" i="31" s="1"/>
  <c r="IC37" i="31" a="1"/>
  <c r="IC37" i="31" s="1"/>
  <c r="IB46" i="31" a="1"/>
  <c r="IB46" i="31" s="1"/>
  <c r="HU36" i="8"/>
  <c r="HU44" i="8"/>
  <c r="HU52" i="8"/>
  <c r="HU13" i="8"/>
  <c r="HU20" i="8"/>
  <c r="HU28" i="8"/>
  <c r="II7" i="13"/>
  <c r="IG9" i="13"/>
  <c r="IE10" i="13"/>
  <c r="IF8" i="13"/>
  <c r="HS67" i="8"/>
  <c r="HT31" i="8"/>
  <c r="HT47" i="8"/>
  <c r="HT54" i="8"/>
  <c r="HT55" i="8"/>
  <c r="HT63" i="8"/>
  <c r="HT39" i="8"/>
  <c r="HT30" i="8"/>
  <c r="HT38" i="8"/>
  <c r="HV10" i="8"/>
  <c r="HV44" i="8" s="1"/>
  <c r="HU53" i="8"/>
  <c r="HU29" i="8"/>
  <c r="HU21" i="8"/>
  <c r="HT46" i="8"/>
  <c r="HU61" i="8"/>
  <c r="HU37" i="8"/>
  <c r="HU45" i="8"/>
  <c r="HT16" i="8"/>
  <c r="HT15" i="8"/>
  <c r="HV102" i="7"/>
  <c r="HV55" i="7"/>
  <c r="HV57" i="7" s="1"/>
  <c r="HV56" i="7"/>
  <c r="HU103" i="7"/>
  <c r="HW80" i="7" a="1"/>
  <c r="HW80" i="7" s="1"/>
  <c r="HW62" i="7" a="1"/>
  <c r="HW62" i="7" s="1"/>
  <c r="HW63" i="7" a="1"/>
  <c r="HW63" i="7" s="1"/>
  <c r="HW66" i="7" s="1"/>
  <c r="HW45" i="8" s="1"/>
  <c r="HW81" i="7" a="1"/>
  <c r="HW81" i="7" s="1"/>
  <c r="HW84" i="7" s="1"/>
  <c r="HW61" i="8" s="1"/>
  <c r="HW72" i="7" a="1"/>
  <c r="HW72" i="7" s="1"/>
  <c r="HW75" i="7" s="1"/>
  <c r="HW53" i="8" s="1"/>
  <c r="HW54" i="7" a="1"/>
  <c r="HW54" i="7" s="1"/>
  <c r="HW57" i="7" s="1"/>
  <c r="HW37" i="8" s="1"/>
  <c r="HW71" i="7" a="1"/>
  <c r="HW71" i="7" s="1"/>
  <c r="HW45" i="7" a="1"/>
  <c r="HW45" i="7" s="1"/>
  <c r="HW48" i="7" s="1"/>
  <c r="HW29" i="8" s="1"/>
  <c r="HW44" i="7" a="1"/>
  <c r="HW44" i="7" s="1"/>
  <c r="HW36" i="7" a="1"/>
  <c r="HW36" i="7" s="1"/>
  <c r="HW39" i="7" s="1"/>
  <c r="HW21" i="8" s="1"/>
  <c r="HW35" i="7" a="1"/>
  <c r="HW35" i="7" s="1"/>
  <c r="HW53" i="7" a="1"/>
  <c r="HW53" i="7" s="1"/>
  <c r="HX18" i="7"/>
  <c r="HW27" i="7" a="1"/>
  <c r="HW27" i="7" s="1"/>
  <c r="HW26" i="7" a="1"/>
  <c r="HW26" i="7" s="1"/>
  <c r="HV82" i="7"/>
  <c r="HV84" i="7" s="1"/>
  <c r="HV83" i="7"/>
  <c r="HV37" i="7"/>
  <c r="HV39" i="7" s="1"/>
  <c r="HV38" i="7"/>
  <c r="HV47" i="7"/>
  <c r="HV46" i="7"/>
  <c r="HV48" i="7" s="1"/>
  <c r="HV64" i="7"/>
  <c r="HV66" i="7" s="1"/>
  <c r="HV65" i="7"/>
  <c r="HV101" i="7"/>
  <c r="HV29" i="7"/>
  <c r="HV28" i="7"/>
  <c r="HV73" i="7"/>
  <c r="HV75" i="7" s="1"/>
  <c r="HV74" i="7"/>
  <c r="HU30" i="7"/>
  <c r="HY48" i="9" l="1"/>
  <c r="HX52" i="9" a="1"/>
  <c r="HX52" i="9" s="1"/>
  <c r="HY49" i="9"/>
  <c r="HP38" i="31"/>
  <c r="HP40" i="31" s="1"/>
  <c r="HP22" i="30" s="1"/>
  <c r="HP39" i="31"/>
  <c r="HQ36" i="31" a="1"/>
  <c r="HQ36" i="31" s="1"/>
  <c r="E236" i="25"/>
  <c r="HP47" i="31"/>
  <c r="HP49" i="31" s="1"/>
  <c r="HP30" i="30" s="1"/>
  <c r="HP48" i="31"/>
  <c r="HQ45" i="31" a="1"/>
  <c r="HQ45" i="31" s="1"/>
  <c r="E236" i="28"/>
  <c r="HU46" i="8"/>
  <c r="IG12" i="13" a="1"/>
  <c r="IG12" i="13" s="1"/>
  <c r="IG16" i="13" s="1"/>
  <c r="IG11" i="13" a="1"/>
  <c r="IG11" i="13" s="1"/>
  <c r="IG13" i="13" a="1"/>
  <c r="IG13" i="13" s="1"/>
  <c r="IG17" i="13" s="1"/>
  <c r="HY22" i="31" s="1"/>
  <c r="IB69" i="7"/>
  <c r="IB70" i="7" s="1"/>
  <c r="IB42" i="7"/>
  <c r="IB43" i="7" s="1"/>
  <c r="IB33" i="7"/>
  <c r="IB34" i="7" s="1"/>
  <c r="IB78" i="7"/>
  <c r="IB79" i="7" s="1"/>
  <c r="IB60" i="7"/>
  <c r="IB61" i="7" s="1"/>
  <c r="IB24" i="7"/>
  <c r="IB25" i="7" s="1"/>
  <c r="IB90" i="7"/>
  <c r="IB91" i="7" s="1"/>
  <c r="IB51" i="7"/>
  <c r="IB52" i="7" s="1"/>
  <c r="IC21" i="7"/>
  <c r="HX83" i="31"/>
  <c r="HX84" i="31" s="1"/>
  <c r="HX34" i="31"/>
  <c r="HX35" i="31" s="1"/>
  <c r="HX43" i="31"/>
  <c r="HX44" i="31" s="1"/>
  <c r="HX25" i="31"/>
  <c r="HX26" i="31" s="1"/>
  <c r="HX29" i="31" s="1"/>
  <c r="HX31" i="31" s="1"/>
  <c r="HX15" i="30" s="1"/>
  <c r="HX52" i="31"/>
  <c r="HX53" i="31" s="1"/>
  <c r="HX56" i="31" s="1"/>
  <c r="HX58" i="31" s="1"/>
  <c r="HX38" i="30" s="1"/>
  <c r="HX61" i="31"/>
  <c r="HX62" i="31" s="1"/>
  <c r="HX65" i="31" s="1"/>
  <c r="HX67" i="31" s="1"/>
  <c r="HX46" i="30" s="1"/>
  <c r="HX70" i="31"/>
  <c r="HX71" i="31" s="1"/>
  <c r="HX74" i="31" s="1"/>
  <c r="HX76" i="31" s="1"/>
  <c r="HX54" i="30" s="1"/>
  <c r="HU30" i="8"/>
  <c r="HU62" i="8"/>
  <c r="IC94" i="31"/>
  <c r="IB94" i="31"/>
  <c r="HU38" i="8"/>
  <c r="HV28" i="8"/>
  <c r="HV60" i="8"/>
  <c r="HU55" i="8"/>
  <c r="HV13" i="8"/>
  <c r="HV20" i="8"/>
  <c r="HV52" i="8"/>
  <c r="HU22" i="8"/>
  <c r="HU39" i="8"/>
  <c r="HU54" i="8"/>
  <c r="IF10" i="13"/>
  <c r="IG8" i="13"/>
  <c r="IH9" i="13"/>
  <c r="IJ7" i="13"/>
  <c r="HU63" i="8"/>
  <c r="HU31" i="8"/>
  <c r="HV36" i="8"/>
  <c r="HT67" i="8"/>
  <c r="HV21" i="8"/>
  <c r="HU23" i="8"/>
  <c r="HW10" i="8"/>
  <c r="HW28" i="8" s="1"/>
  <c r="HV45" i="8"/>
  <c r="HV47" i="8" s="1"/>
  <c r="HU47" i="8"/>
  <c r="HV61" i="8"/>
  <c r="HV53" i="8"/>
  <c r="HV29" i="8"/>
  <c r="HV37" i="8"/>
  <c r="HU105" i="7"/>
  <c r="HU107" i="7" s="1"/>
  <c r="HU14" i="8"/>
  <c r="HV103" i="7"/>
  <c r="HW101" i="7"/>
  <c r="HW29" i="7"/>
  <c r="HW104" i="7" s="1"/>
  <c r="HW28" i="7"/>
  <c r="HW103" i="7" s="1"/>
  <c r="HX81" i="7" a="1"/>
  <c r="HX81" i="7" s="1"/>
  <c r="HX80" i="7" a="1"/>
  <c r="HX80" i="7" s="1"/>
  <c r="HX72" i="7" a="1"/>
  <c r="HX72" i="7" s="1"/>
  <c r="HX71" i="7" a="1"/>
  <c r="HX71" i="7" s="1"/>
  <c r="HX62" i="7" a="1"/>
  <c r="HX62" i="7" s="1"/>
  <c r="HX54" i="7" a="1"/>
  <c r="HX54" i="7" s="1"/>
  <c r="HX53" i="7" a="1"/>
  <c r="HX53" i="7" s="1"/>
  <c r="HX63" i="7" a="1"/>
  <c r="HX63" i="7" s="1"/>
  <c r="HX44" i="7" a="1"/>
  <c r="HX44" i="7" s="1"/>
  <c r="HX36" i="7" a="1"/>
  <c r="HX36" i="7" s="1"/>
  <c r="HX27" i="7" a="1"/>
  <c r="HX27" i="7" s="1"/>
  <c r="HX26" i="7" a="1"/>
  <c r="HX26" i="7" s="1"/>
  <c r="HX35" i="7" a="1"/>
  <c r="HX35" i="7" s="1"/>
  <c r="HX45" i="7" a="1"/>
  <c r="HX45" i="7" s="1"/>
  <c r="HY18" i="7"/>
  <c r="HV30" i="7"/>
  <c r="HV104" i="7"/>
  <c r="HW102" i="7"/>
  <c r="HY52" i="9" l="1" a="1"/>
  <c r="HY52" i="9" s="1"/>
  <c r="HZ49" i="9"/>
  <c r="HZ48" i="9"/>
  <c r="HQ47" i="31"/>
  <c r="HQ49" i="31" s="1"/>
  <c r="HQ30" i="30" s="1"/>
  <c r="HQ48" i="31"/>
  <c r="E237" i="25"/>
  <c r="HR36" i="31" a="1"/>
  <c r="HR36" i="31" s="1"/>
  <c r="HR45" i="31" a="1"/>
  <c r="HR45" i="31" s="1"/>
  <c r="E237" i="28"/>
  <c r="HQ38" i="31"/>
  <c r="HQ40" i="31" s="1"/>
  <c r="HQ22" i="30" s="1"/>
  <c r="HQ39" i="31"/>
  <c r="IC69" i="7"/>
  <c r="IC70" i="7" s="1"/>
  <c r="IC42" i="7"/>
  <c r="IC43" i="7" s="1"/>
  <c r="IC33" i="7"/>
  <c r="IC34" i="7" s="1"/>
  <c r="IC60" i="7"/>
  <c r="IC61" i="7" s="1"/>
  <c r="IC51" i="7"/>
  <c r="IC52" i="7" s="1"/>
  <c r="IC24" i="7"/>
  <c r="IC25" i="7" s="1"/>
  <c r="IC90" i="7"/>
  <c r="IC91" i="7" s="1"/>
  <c r="IC78" i="7"/>
  <c r="IC79" i="7" s="1"/>
  <c r="HY83" i="31"/>
  <c r="HY84" i="31" s="1"/>
  <c r="HY25" i="31"/>
  <c r="HY26" i="31" s="1"/>
  <c r="HY29" i="31" s="1"/>
  <c r="HY31" i="31" s="1"/>
  <c r="HY15" i="30" s="1"/>
  <c r="HY52" i="31"/>
  <c r="HY53" i="31" s="1"/>
  <c r="HY56" i="31" s="1"/>
  <c r="HY58" i="31" s="1"/>
  <c r="HY38" i="30" s="1"/>
  <c r="HY61" i="31"/>
  <c r="HY62" i="31" s="1"/>
  <c r="HY65" i="31" s="1"/>
  <c r="HY67" i="31" s="1"/>
  <c r="HY46" i="30" s="1"/>
  <c r="HY70" i="31"/>
  <c r="HY71" i="31" s="1"/>
  <c r="HY74" i="31" s="1"/>
  <c r="HY76" i="31" s="1"/>
  <c r="HY54" i="30" s="1"/>
  <c r="HY43" i="31"/>
  <c r="HY44" i="31" s="1"/>
  <c r="HY34" i="31"/>
  <c r="HY35" i="31" s="1"/>
  <c r="IH13" i="13" a="1"/>
  <c r="IH13" i="13" s="1"/>
  <c r="IH17" i="13" s="1"/>
  <c r="HZ22" i="31" s="1"/>
  <c r="IH12" i="13" a="1"/>
  <c r="IH12" i="13" s="1"/>
  <c r="IH16" i="13" s="1"/>
  <c r="IH11" i="13" a="1"/>
  <c r="IH11" i="13" s="1"/>
  <c r="ID21" i="7"/>
  <c r="HV62" i="8"/>
  <c r="HV55" i="8"/>
  <c r="HV31" i="8"/>
  <c r="HV23" i="8"/>
  <c r="IE46" i="31" a="1"/>
  <c r="IE46" i="31" s="1"/>
  <c r="ID46" i="31" a="1"/>
  <c r="ID46" i="31" s="1"/>
  <c r="ID37" i="31" a="1"/>
  <c r="ID37" i="31" s="1"/>
  <c r="IE37" i="31" a="1"/>
  <c r="IE37" i="31" s="1"/>
  <c r="HW44" i="8"/>
  <c r="HW47" i="8" s="1"/>
  <c r="HV39" i="8"/>
  <c r="HW60" i="8"/>
  <c r="HW63" i="8" s="1"/>
  <c r="HW30" i="7"/>
  <c r="IK7" i="13"/>
  <c r="II9" i="13"/>
  <c r="IG10" i="13"/>
  <c r="IH8" i="13"/>
  <c r="HV30" i="8"/>
  <c r="HV63" i="8"/>
  <c r="HV46" i="8"/>
  <c r="HV38" i="8"/>
  <c r="HV22" i="8"/>
  <c r="HW52" i="8"/>
  <c r="HW54" i="8" s="1"/>
  <c r="HW20" i="8"/>
  <c r="HW23" i="8" s="1"/>
  <c r="HW36" i="8"/>
  <c r="HW39" i="8" s="1"/>
  <c r="HV54" i="8"/>
  <c r="HX10" i="8"/>
  <c r="HX13" i="8" s="1"/>
  <c r="HW13" i="8"/>
  <c r="HX65" i="7"/>
  <c r="HX64" i="7"/>
  <c r="HX66" i="7" s="1"/>
  <c r="HW30" i="8"/>
  <c r="HW31" i="8"/>
  <c r="HX101" i="7"/>
  <c r="HX28" i="7"/>
  <c r="HX30" i="7" s="1"/>
  <c r="HX29" i="7"/>
  <c r="HX73" i="7"/>
  <c r="HX75" i="7" s="1"/>
  <c r="HX74" i="7"/>
  <c r="HU15" i="8"/>
  <c r="HU67" i="8" s="1"/>
  <c r="HU16" i="8"/>
  <c r="HX55" i="7"/>
  <c r="HX57" i="7" s="1"/>
  <c r="HX56" i="7"/>
  <c r="HX83" i="7"/>
  <c r="HX82" i="7"/>
  <c r="HX84" i="7" s="1"/>
  <c r="HX102" i="7"/>
  <c r="HX46" i="7"/>
  <c r="HX48" i="7" s="1"/>
  <c r="HX47" i="7"/>
  <c r="HY72" i="7" a="1"/>
  <c r="HY72" i="7" s="1"/>
  <c r="HY71" i="7" a="1"/>
  <c r="HY71" i="7" s="1"/>
  <c r="HY81" i="7" a="1"/>
  <c r="HY81" i="7" s="1"/>
  <c r="HY80" i="7" a="1"/>
  <c r="HY80" i="7" s="1"/>
  <c r="HY54" i="7" a="1"/>
  <c r="HY54" i="7" s="1"/>
  <c r="HY53" i="7" a="1"/>
  <c r="HY53" i="7" s="1"/>
  <c r="HY62" i="7" a="1"/>
  <c r="HY62" i="7" s="1"/>
  <c r="HY63" i="7" a="1"/>
  <c r="HY63" i="7" s="1"/>
  <c r="HY35" i="7" a="1"/>
  <c r="HY35" i="7" s="1"/>
  <c r="HY45" i="7" a="1"/>
  <c r="HY45" i="7" s="1"/>
  <c r="HY44" i="7" a="1"/>
  <c r="HY44" i="7" s="1"/>
  <c r="HY26" i="7" a="1"/>
  <c r="HY26" i="7" s="1"/>
  <c r="HY36" i="7" a="1"/>
  <c r="HY36" i="7" s="1"/>
  <c r="HZ18" i="7"/>
  <c r="HY27" i="7" a="1"/>
  <c r="HY27" i="7" s="1"/>
  <c r="HX38" i="7"/>
  <c r="HX37" i="7"/>
  <c r="HX39" i="7" s="1"/>
  <c r="HV14" i="8"/>
  <c r="HV105" i="7"/>
  <c r="HV107" i="7" s="1"/>
  <c r="HZ52" i="9" l="1" a="1"/>
  <c r="HZ52" i="9" s="1"/>
  <c r="IA48" i="9"/>
  <c r="IA49" i="9"/>
  <c r="E238" i="28"/>
  <c r="HS45" i="31" a="1"/>
  <c r="HS45" i="31" s="1"/>
  <c r="HR48" i="31"/>
  <c r="HR47" i="31"/>
  <c r="HR49" i="31" s="1"/>
  <c r="HR30" i="30" s="1"/>
  <c r="HR39" i="31"/>
  <c r="HR38" i="31"/>
  <c r="HR40" i="31" s="1"/>
  <c r="HR22" i="30" s="1"/>
  <c r="E238" i="25"/>
  <c r="HS36" i="31" a="1"/>
  <c r="HS36" i="31" s="1"/>
  <c r="HW46" i="8"/>
  <c r="HZ83" i="31"/>
  <c r="HZ84" i="31" s="1"/>
  <c r="HZ70" i="31"/>
  <c r="HZ71" i="31" s="1"/>
  <c r="HZ74" i="31" s="1"/>
  <c r="HZ76" i="31" s="1"/>
  <c r="HZ54" i="30" s="1"/>
  <c r="HZ43" i="31"/>
  <c r="HZ44" i="31" s="1"/>
  <c r="HZ25" i="31"/>
  <c r="HZ26" i="31" s="1"/>
  <c r="HZ29" i="31" s="1"/>
  <c r="HZ31" i="31" s="1"/>
  <c r="HZ15" i="30" s="1"/>
  <c r="HZ61" i="31"/>
  <c r="HZ62" i="31" s="1"/>
  <c r="HZ65" i="31" s="1"/>
  <c r="HZ67" i="31" s="1"/>
  <c r="HZ46" i="30" s="1"/>
  <c r="HZ52" i="31"/>
  <c r="HZ53" i="31" s="1"/>
  <c r="HZ56" i="31" s="1"/>
  <c r="HZ58" i="31" s="1"/>
  <c r="HZ38" i="30" s="1"/>
  <c r="HZ34" i="31"/>
  <c r="HZ35" i="31" s="1"/>
  <c r="II13" i="13" a="1"/>
  <c r="II13" i="13" s="1"/>
  <c r="II17" i="13" s="1"/>
  <c r="IA22" i="31" s="1"/>
  <c r="II12" i="13" a="1"/>
  <c r="II12" i="13" s="1"/>
  <c r="II16" i="13" s="1"/>
  <c r="II11" i="13" a="1"/>
  <c r="II11" i="13" s="1"/>
  <c r="ID51" i="7"/>
  <c r="ID52" i="7" s="1"/>
  <c r="ID33" i="7"/>
  <c r="ID34" i="7" s="1"/>
  <c r="ID60" i="7"/>
  <c r="ID61" i="7" s="1"/>
  <c r="ID90" i="7"/>
  <c r="ID91" i="7" s="1"/>
  <c r="ID78" i="7"/>
  <c r="ID79" i="7" s="1"/>
  <c r="ID24" i="7"/>
  <c r="ID25" i="7" s="1"/>
  <c r="ID69" i="7"/>
  <c r="ID70" i="7" s="1"/>
  <c r="ID42" i="7"/>
  <c r="ID43" i="7" s="1"/>
  <c r="IE21" i="7"/>
  <c r="IE94" i="31"/>
  <c r="HW62" i="8"/>
  <c r="HW22" i="8"/>
  <c r="IF37" i="31" a="1"/>
  <c r="IF37" i="31" s="1"/>
  <c r="ID94" i="31"/>
  <c r="IF46" i="31" a="1"/>
  <c r="IF46" i="31" s="1"/>
  <c r="HX28" i="8"/>
  <c r="HW38" i="8"/>
  <c r="HW105" i="7"/>
  <c r="HW107" i="7" s="1"/>
  <c r="HW14" i="8"/>
  <c r="HW16" i="8" s="1"/>
  <c r="IH10" i="13"/>
  <c r="II8" i="13"/>
  <c r="IJ9" i="13"/>
  <c r="IL7" i="13"/>
  <c r="HW55" i="8"/>
  <c r="HX36" i="8"/>
  <c r="HX53" i="8"/>
  <c r="HY10" i="8"/>
  <c r="HY60" i="8" s="1"/>
  <c r="HX44" i="8"/>
  <c r="HX52" i="8"/>
  <c r="HX37" i="8"/>
  <c r="HX61" i="8"/>
  <c r="HX45" i="8"/>
  <c r="HX60" i="8"/>
  <c r="HX29" i="8"/>
  <c r="HX20" i="8"/>
  <c r="HX21" i="8"/>
  <c r="HX14" i="8"/>
  <c r="HX16" i="8" s="1"/>
  <c r="HX105" i="7"/>
  <c r="HX107" i="7" s="1"/>
  <c r="HY37" i="7"/>
  <c r="HY39" i="7" s="1"/>
  <c r="HY38" i="7"/>
  <c r="HY65" i="7"/>
  <c r="HY64" i="7"/>
  <c r="HY66" i="7" s="1"/>
  <c r="HZ81" i="7" a="1"/>
  <c r="HZ81" i="7" s="1"/>
  <c r="HZ80" i="7" a="1"/>
  <c r="HZ80" i="7" s="1"/>
  <c r="HZ63" i="7" a="1"/>
  <c r="HZ63" i="7" s="1"/>
  <c r="HZ62" i="7" a="1"/>
  <c r="HZ62" i="7" s="1"/>
  <c r="HZ72" i="7" a="1"/>
  <c r="HZ72" i="7" s="1"/>
  <c r="HZ71" i="7" a="1"/>
  <c r="HZ71" i="7" s="1"/>
  <c r="HZ54" i="7" a="1"/>
  <c r="HZ54" i="7" s="1"/>
  <c r="HZ53" i="7" a="1"/>
  <c r="HZ53" i="7" s="1"/>
  <c r="HZ45" i="7" a="1"/>
  <c r="HZ45" i="7" s="1"/>
  <c r="HZ44" i="7" a="1"/>
  <c r="HZ44" i="7" s="1"/>
  <c r="HZ36" i="7" a="1"/>
  <c r="HZ36" i="7" s="1"/>
  <c r="HZ35" i="7" a="1"/>
  <c r="HZ35" i="7" s="1"/>
  <c r="HZ27" i="7" a="1"/>
  <c r="HZ27" i="7" s="1"/>
  <c r="HZ26" i="7" a="1"/>
  <c r="HZ26" i="7" s="1"/>
  <c r="IA18" i="7"/>
  <c r="HY55" i="7"/>
  <c r="HY57" i="7" s="1"/>
  <c r="HY56" i="7"/>
  <c r="HY102" i="7"/>
  <c r="HX104" i="7"/>
  <c r="HX103" i="7"/>
  <c r="HV16" i="8"/>
  <c r="HV15" i="8"/>
  <c r="HV67" i="8" s="1"/>
  <c r="HY82" i="7"/>
  <c r="HY84" i="7" s="1"/>
  <c r="HY83" i="7"/>
  <c r="HY46" i="7"/>
  <c r="HY48" i="7" s="1"/>
  <c r="HY47" i="7"/>
  <c r="HY101" i="7"/>
  <c r="HY28" i="7"/>
  <c r="HY29" i="7"/>
  <c r="HY74" i="7"/>
  <c r="HY73" i="7"/>
  <c r="HY75" i="7" s="1"/>
  <c r="IA52" i="9" l="1" a="1"/>
  <c r="IA52" i="9" s="1"/>
  <c r="IB48" i="9"/>
  <c r="IB49" i="9"/>
  <c r="HT36" i="31" a="1"/>
  <c r="HT36" i="31" s="1"/>
  <c r="E239" i="25"/>
  <c r="HS39" i="31"/>
  <c r="HS38" i="31"/>
  <c r="HS40" i="31" s="1"/>
  <c r="HS22" i="30" s="1"/>
  <c r="HS47" i="31"/>
  <c r="HS49" i="31" s="1"/>
  <c r="HS30" i="30" s="1"/>
  <c r="HS48" i="31"/>
  <c r="HT45" i="31" a="1"/>
  <c r="HT45" i="31" s="1"/>
  <c r="E239" i="28"/>
  <c r="IA83" i="31"/>
  <c r="IA84" i="31" s="1"/>
  <c r="IA61" i="31"/>
  <c r="IA62" i="31" s="1"/>
  <c r="IA65" i="31" s="1"/>
  <c r="IA67" i="31" s="1"/>
  <c r="IA46" i="30" s="1"/>
  <c r="IA52" i="31"/>
  <c r="IA53" i="31" s="1"/>
  <c r="IA56" i="31" s="1"/>
  <c r="IA58" i="31" s="1"/>
  <c r="IA38" i="30" s="1"/>
  <c r="IA34" i="31"/>
  <c r="IA35" i="31" s="1"/>
  <c r="IA43" i="31"/>
  <c r="IA44" i="31" s="1"/>
  <c r="IA70" i="31"/>
  <c r="IA71" i="31" s="1"/>
  <c r="IA74" i="31" s="1"/>
  <c r="IA76" i="31" s="1"/>
  <c r="IA54" i="30" s="1"/>
  <c r="IA25" i="31"/>
  <c r="IA26" i="31" s="1"/>
  <c r="IA29" i="31" s="1"/>
  <c r="IA31" i="31" s="1"/>
  <c r="IA15" i="30" s="1"/>
  <c r="IJ13" i="13" a="1"/>
  <c r="IJ13" i="13" s="1"/>
  <c r="IJ17" i="13" s="1"/>
  <c r="IB22" i="31" s="1"/>
  <c r="IJ12" i="13" a="1"/>
  <c r="IJ12" i="13" s="1"/>
  <c r="IJ16" i="13" s="1"/>
  <c r="IJ11" i="13" a="1"/>
  <c r="IJ11" i="13" s="1"/>
  <c r="IE51" i="7"/>
  <c r="IE52" i="7" s="1"/>
  <c r="IE60" i="7"/>
  <c r="IE61" i="7" s="1"/>
  <c r="IE33" i="7"/>
  <c r="IE34" i="7" s="1"/>
  <c r="IE24" i="7"/>
  <c r="IE25" i="7" s="1"/>
  <c r="IE42" i="7"/>
  <c r="IE43" i="7" s="1"/>
  <c r="IE78" i="7"/>
  <c r="IE79" i="7" s="1"/>
  <c r="IE90" i="7"/>
  <c r="IE91" i="7" s="1"/>
  <c r="IE69" i="7"/>
  <c r="IE70" i="7" s="1"/>
  <c r="IF21" i="7"/>
  <c r="HY52" i="8"/>
  <c r="HX39" i="8"/>
  <c r="HX30" i="8"/>
  <c r="HW15" i="8"/>
  <c r="HW67" i="8" s="1"/>
  <c r="HX55" i="8"/>
  <c r="HY13" i="8"/>
  <c r="HY28" i="8"/>
  <c r="HY36" i="8"/>
  <c r="IG46" i="31" a="1"/>
  <c r="IG46" i="31" s="1"/>
  <c r="IF94" i="31"/>
  <c r="HX63" i="8"/>
  <c r="HX23" i="8"/>
  <c r="HX54" i="8"/>
  <c r="HX38" i="8"/>
  <c r="HX62" i="8"/>
  <c r="IM7" i="13"/>
  <c r="IK9" i="13"/>
  <c r="II10" i="13"/>
  <c r="IJ8" i="13"/>
  <c r="HX47" i="8"/>
  <c r="HX31" i="8"/>
  <c r="HX15" i="8"/>
  <c r="HX22" i="8"/>
  <c r="HY20" i="8"/>
  <c r="HY45" i="8"/>
  <c r="HY21" i="8"/>
  <c r="G11" i="25"/>
  <c r="HZ10" i="8"/>
  <c r="HZ13" i="8" s="1"/>
  <c r="HX46" i="8"/>
  <c r="HY53" i="8"/>
  <c r="HY29" i="8"/>
  <c r="HY37" i="8"/>
  <c r="HY44" i="8"/>
  <c r="HY61" i="8"/>
  <c r="HY63" i="8" s="1"/>
  <c r="HY103" i="7"/>
  <c r="HZ102" i="7"/>
  <c r="HZ37" i="7"/>
  <c r="HZ39" i="7" s="1"/>
  <c r="HZ38" i="7"/>
  <c r="HZ46" i="7"/>
  <c r="HZ48" i="7" s="1"/>
  <c r="HZ47" i="7"/>
  <c r="HZ83" i="7"/>
  <c r="HZ82" i="7"/>
  <c r="HZ84" i="7" s="1"/>
  <c r="HY30" i="7"/>
  <c r="HZ65" i="7"/>
  <c r="HZ64" i="7"/>
  <c r="HZ66" i="7" s="1"/>
  <c r="HZ56" i="7"/>
  <c r="HZ55" i="7"/>
  <c r="HZ57" i="7" s="1"/>
  <c r="IA80" i="7" a="1"/>
  <c r="IA80" i="7" s="1"/>
  <c r="IA72" i="7" a="1"/>
  <c r="IA72" i="7" s="1"/>
  <c r="IA71" i="7" a="1"/>
  <c r="IA71" i="7" s="1"/>
  <c r="IA63" i="7" a="1"/>
  <c r="IA63" i="7" s="1"/>
  <c r="IA81" i="7" a="1"/>
  <c r="IA81" i="7" s="1"/>
  <c r="IA54" i="7" a="1"/>
  <c r="IA54" i="7" s="1"/>
  <c r="IA53" i="7" a="1"/>
  <c r="IA53" i="7" s="1"/>
  <c r="IA45" i="7" a="1"/>
  <c r="IA45" i="7" s="1"/>
  <c r="IA44" i="7" a="1"/>
  <c r="IA44" i="7" s="1"/>
  <c r="IA36" i="7" a="1"/>
  <c r="IA36" i="7" s="1"/>
  <c r="IA35" i="7" a="1"/>
  <c r="IA35" i="7" s="1"/>
  <c r="IA62" i="7" a="1"/>
  <c r="IA62" i="7" s="1"/>
  <c r="IA27" i="7" a="1"/>
  <c r="IA27" i="7" s="1"/>
  <c r="IB18" i="7"/>
  <c r="IA26" i="7" a="1"/>
  <c r="IA26" i="7" s="1"/>
  <c r="HY104" i="7"/>
  <c r="HZ101" i="7"/>
  <c r="HZ28" i="7"/>
  <c r="HZ29" i="7"/>
  <c r="HZ104" i="7" s="1"/>
  <c r="HZ73" i="7"/>
  <c r="HZ75" i="7" s="1"/>
  <c r="HZ74" i="7"/>
  <c r="IB52" i="9" l="1" a="1"/>
  <c r="IB52" i="9" s="1"/>
  <c r="IC48" i="9"/>
  <c r="IC49" i="9"/>
  <c r="HT48" i="31"/>
  <c r="HT47" i="31"/>
  <c r="HT49" i="31" s="1"/>
  <c r="HT30" i="30" s="1"/>
  <c r="HU45" i="31" a="1"/>
  <c r="HU45" i="31" s="1"/>
  <c r="E240" i="28"/>
  <c r="E240" i="25"/>
  <c r="HU36" i="31" a="1"/>
  <c r="HU36" i="31" s="1"/>
  <c r="HT39" i="31"/>
  <c r="HT38" i="31"/>
  <c r="HT40" i="31" s="1"/>
  <c r="HT22" i="30" s="1"/>
  <c r="HY55" i="8"/>
  <c r="IB83" i="31"/>
  <c r="IB84" i="31" s="1"/>
  <c r="IB43" i="31"/>
  <c r="IB44" i="31" s="1"/>
  <c r="IB61" i="31"/>
  <c r="IB62" i="31" s="1"/>
  <c r="IB65" i="31" s="1"/>
  <c r="IB67" i="31" s="1"/>
  <c r="IB46" i="30" s="1"/>
  <c r="IB34" i="31"/>
  <c r="IB35" i="31" s="1"/>
  <c r="IB52" i="31"/>
  <c r="IB53" i="31" s="1"/>
  <c r="IB56" i="31" s="1"/>
  <c r="IB58" i="31" s="1"/>
  <c r="IB38" i="30" s="1"/>
  <c r="IB70" i="31"/>
  <c r="IB71" i="31" s="1"/>
  <c r="IB74" i="31" s="1"/>
  <c r="IB76" i="31" s="1"/>
  <c r="IB54" i="30" s="1"/>
  <c r="IB25" i="31"/>
  <c r="IB26" i="31" s="1"/>
  <c r="IB29" i="31" s="1"/>
  <c r="IB31" i="31" s="1"/>
  <c r="IB15" i="30" s="1"/>
  <c r="IF90" i="7"/>
  <c r="IF91" i="7" s="1"/>
  <c r="IF78" i="7"/>
  <c r="IF79" i="7" s="1"/>
  <c r="IF24" i="7"/>
  <c r="IF25" i="7" s="1"/>
  <c r="IF42" i="7"/>
  <c r="IF43" i="7" s="1"/>
  <c r="IF33" i="7"/>
  <c r="IF34" i="7" s="1"/>
  <c r="IF51" i="7"/>
  <c r="IF52" i="7" s="1"/>
  <c r="IF69" i="7"/>
  <c r="IF70" i="7" s="1"/>
  <c r="IF60" i="7"/>
  <c r="IF61" i="7" s="1"/>
  <c r="IK13" i="13" a="1"/>
  <c r="IK13" i="13" s="1"/>
  <c r="IK17" i="13" s="1"/>
  <c r="IC22" i="31" s="1"/>
  <c r="IK12" i="13" a="1"/>
  <c r="IK12" i="13" s="1"/>
  <c r="IK16" i="13" s="1"/>
  <c r="IK11" i="13" a="1"/>
  <c r="IK11" i="13" s="1"/>
  <c r="IG21" i="7"/>
  <c r="HY39" i="8"/>
  <c r="HZ36" i="8"/>
  <c r="I114" i="31"/>
  <c r="J114" i="31"/>
  <c r="K114" i="31"/>
  <c r="L114" i="31"/>
  <c r="M114" i="31"/>
  <c r="N114" i="31"/>
  <c r="O114" i="31"/>
  <c r="P114" i="31"/>
  <c r="Q114" i="31"/>
  <c r="R114" i="31"/>
  <c r="S114" i="31"/>
  <c r="T114" i="31"/>
  <c r="U114" i="31"/>
  <c r="V114" i="31"/>
  <c r="IH46" i="31" a="1"/>
  <c r="IH46" i="31" s="1"/>
  <c r="IG37" i="31" a="1"/>
  <c r="IG37" i="31" s="1"/>
  <c r="HZ44" i="8"/>
  <c r="HZ60" i="8"/>
  <c r="HY31" i="8"/>
  <c r="HY47" i="8"/>
  <c r="HZ20" i="8"/>
  <c r="HY22" i="8"/>
  <c r="HZ28" i="8"/>
  <c r="HY38" i="8"/>
  <c r="HY23" i="8"/>
  <c r="HX67" i="8"/>
  <c r="IJ10" i="13"/>
  <c r="IK8" i="13"/>
  <c r="IL9" i="13"/>
  <c r="IN7" i="13"/>
  <c r="HY46" i="8"/>
  <c r="HY54" i="8"/>
  <c r="HZ37" i="8"/>
  <c r="HZ21" i="8"/>
  <c r="HY62" i="8"/>
  <c r="HZ29" i="8"/>
  <c r="HZ45" i="8"/>
  <c r="HZ53" i="8"/>
  <c r="HY30" i="8"/>
  <c r="HZ52" i="8"/>
  <c r="G11" i="28"/>
  <c r="HZ61" i="8"/>
  <c r="IA10" i="8"/>
  <c r="IA20" i="8" s="1"/>
  <c r="HZ103" i="7"/>
  <c r="IA101" i="7"/>
  <c r="IA28" i="7"/>
  <c r="IA29" i="7"/>
  <c r="IA56" i="7"/>
  <c r="IA55" i="7"/>
  <c r="IA57" i="7" s="1"/>
  <c r="IA82" i="7"/>
  <c r="IA84" i="7" s="1"/>
  <c r="IA83" i="7"/>
  <c r="IB81" i="7" a="1"/>
  <c r="IB81" i="7" s="1"/>
  <c r="IB80" i="7" a="1"/>
  <c r="IB80" i="7" s="1"/>
  <c r="IB72" i="7" a="1"/>
  <c r="IB72" i="7" s="1"/>
  <c r="IB71" i="7" a="1"/>
  <c r="IB71" i="7" s="1"/>
  <c r="IB63" i="7" a="1"/>
  <c r="IB63" i="7" s="1"/>
  <c r="IB62" i="7" a="1"/>
  <c r="IB62" i="7" s="1"/>
  <c r="IB54" i="7" a="1"/>
  <c r="IB54" i="7" s="1"/>
  <c r="IB53" i="7" a="1"/>
  <c r="IB53" i="7" s="1"/>
  <c r="IB44" i="7" a="1"/>
  <c r="IB44" i="7" s="1"/>
  <c r="IB27" i="7" a="1"/>
  <c r="IB27" i="7" s="1"/>
  <c r="IB36" i="7" a="1"/>
  <c r="IB36" i="7" s="1"/>
  <c r="IB35" i="7" a="1"/>
  <c r="IB35" i="7" s="1"/>
  <c r="IC18" i="7"/>
  <c r="IB26" i="7" a="1"/>
  <c r="IB26" i="7" s="1"/>
  <c r="IB45" i="7" a="1"/>
  <c r="IB45" i="7" s="1"/>
  <c r="IA102" i="7"/>
  <c r="HY105" i="7"/>
  <c r="HY107" i="7" s="1"/>
  <c r="HY14" i="8"/>
  <c r="IA46" i="7"/>
  <c r="IA48" i="7" s="1"/>
  <c r="IA47" i="7"/>
  <c r="IA65" i="7"/>
  <c r="IA64" i="7"/>
  <c r="IA66" i="7" s="1"/>
  <c r="HZ30" i="7"/>
  <c r="IA37" i="7"/>
  <c r="IA39" i="7" s="1"/>
  <c r="IA38" i="7"/>
  <c r="IA74" i="7"/>
  <c r="IA73" i="7"/>
  <c r="IA75" i="7" s="1"/>
  <c r="IC52" i="9" l="1" a="1"/>
  <c r="IC52" i="9" s="1"/>
  <c r="ID49" i="9"/>
  <c r="ID48" i="9"/>
  <c r="HU38" i="31"/>
  <c r="HU40" i="31" s="1"/>
  <c r="HU22" i="30" s="1"/>
  <c r="HU39" i="31"/>
  <c r="HV36" i="31" a="1"/>
  <c r="HV36" i="31" s="1"/>
  <c r="E241" i="25"/>
  <c r="E241" i="28"/>
  <c r="HV45" i="31" a="1"/>
  <c r="HV45" i="31" s="1"/>
  <c r="HU48" i="31"/>
  <c r="HU47" i="31"/>
  <c r="HU49" i="31" s="1"/>
  <c r="HU30" i="30" s="1"/>
  <c r="HZ38" i="8"/>
  <c r="IC83" i="31"/>
  <c r="IC84" i="31" s="1"/>
  <c r="IC61" i="31"/>
  <c r="IC62" i="31" s="1"/>
  <c r="IC65" i="31" s="1"/>
  <c r="IC67" i="31" s="1"/>
  <c r="IC46" i="30" s="1"/>
  <c r="IC34" i="31"/>
  <c r="IC35" i="31" s="1"/>
  <c r="IC70" i="31"/>
  <c r="IC71" i="31" s="1"/>
  <c r="IC74" i="31" s="1"/>
  <c r="IC76" i="31" s="1"/>
  <c r="IC54" i="30" s="1"/>
  <c r="IC52" i="31"/>
  <c r="IC53" i="31" s="1"/>
  <c r="IC56" i="31" s="1"/>
  <c r="IC58" i="31" s="1"/>
  <c r="IC38" i="30" s="1"/>
  <c r="IC43" i="31"/>
  <c r="IC44" i="31" s="1"/>
  <c r="IC25" i="31"/>
  <c r="IC26" i="31" s="1"/>
  <c r="IC29" i="31" s="1"/>
  <c r="IC31" i="31" s="1"/>
  <c r="IC15" i="30" s="1"/>
  <c r="IG24" i="7"/>
  <c r="IG25" i="7" s="1"/>
  <c r="IG69" i="7"/>
  <c r="IG70" i="7" s="1"/>
  <c r="IG33" i="7"/>
  <c r="IG34" i="7" s="1"/>
  <c r="IG51" i="7"/>
  <c r="IG52" i="7" s="1"/>
  <c r="IG60" i="7"/>
  <c r="IG61" i="7" s="1"/>
  <c r="IG42" i="7"/>
  <c r="IG43" i="7" s="1"/>
  <c r="IG78" i="7"/>
  <c r="IG79" i="7" s="1"/>
  <c r="IG90" i="7"/>
  <c r="IG91" i="7" s="1"/>
  <c r="IL12" i="13" a="1"/>
  <c r="IL12" i="13" s="1"/>
  <c r="IL16" i="13" s="1"/>
  <c r="IL13" i="13" a="1"/>
  <c r="IL13" i="13" s="1"/>
  <c r="IL17" i="13" s="1"/>
  <c r="ID22" i="31" s="1"/>
  <c r="IL11" i="13" a="1"/>
  <c r="IL11" i="13" s="1"/>
  <c r="IH21" i="7"/>
  <c r="HZ46" i="8"/>
  <c r="HZ47" i="8"/>
  <c r="HZ39" i="8"/>
  <c r="F11" i="28"/>
  <c r="HZ63" i="8"/>
  <c r="HZ23" i="8"/>
  <c r="IG94" i="31"/>
  <c r="IA13" i="8"/>
  <c r="IA28" i="8"/>
  <c r="IA36" i="8"/>
  <c r="HZ31" i="8"/>
  <c r="IA44" i="8"/>
  <c r="IA60" i="8"/>
  <c r="HZ54" i="8"/>
  <c r="IM9" i="13"/>
  <c r="IK10" i="13"/>
  <c r="IL8" i="13"/>
  <c r="IO7" i="13"/>
  <c r="HZ22" i="8"/>
  <c r="HZ55" i="8"/>
  <c r="HZ30" i="8"/>
  <c r="HZ62" i="8"/>
  <c r="IA45" i="8"/>
  <c r="IB10" i="8"/>
  <c r="IB28" i="8" s="1"/>
  <c r="IA52" i="8"/>
  <c r="IA21" i="8"/>
  <c r="IA23" i="8" s="1"/>
  <c r="IA37" i="8"/>
  <c r="IA29" i="8"/>
  <c r="IA61" i="8"/>
  <c r="IA53" i="8"/>
  <c r="IB101" i="7"/>
  <c r="IB29" i="7"/>
  <c r="IB28" i="7"/>
  <c r="IB30" i="7" s="1"/>
  <c r="IA103" i="7"/>
  <c r="IB37" i="7"/>
  <c r="IB39" i="7" s="1"/>
  <c r="IB38" i="7"/>
  <c r="IB74" i="7"/>
  <c r="IB73" i="7"/>
  <c r="IB75" i="7" s="1"/>
  <c r="IB65" i="7"/>
  <c r="IB64" i="7"/>
  <c r="IB66" i="7" s="1"/>
  <c r="IB102" i="7"/>
  <c r="IB82" i="7"/>
  <c r="IB84" i="7" s="1"/>
  <c r="IB83" i="7"/>
  <c r="IA104" i="7"/>
  <c r="IC72" i="7" a="1"/>
  <c r="IC72" i="7" s="1"/>
  <c r="IC71" i="7" a="1"/>
  <c r="IC71" i="7" s="1"/>
  <c r="IC81" i="7" a="1"/>
  <c r="IC81" i="7" s="1"/>
  <c r="IC80" i="7" a="1"/>
  <c r="IC80" i="7" s="1"/>
  <c r="IC62" i="7" a="1"/>
  <c r="IC62" i="7" s="1"/>
  <c r="IC54" i="7" a="1"/>
  <c r="IC54" i="7" s="1"/>
  <c r="IC53" i="7" a="1"/>
  <c r="IC53" i="7" s="1"/>
  <c r="IC35" i="7" a="1"/>
  <c r="IC35" i="7" s="1"/>
  <c r="IC26" i="7" a="1"/>
  <c r="IC26" i="7" s="1"/>
  <c r="IC27" i="7" a="1"/>
  <c r="IC27" i="7" s="1"/>
  <c r="ID18" i="7"/>
  <c r="IC45" i="7" a="1"/>
  <c r="IC45" i="7" s="1"/>
  <c r="IC63" i="7" a="1"/>
  <c r="IC63" i="7" s="1"/>
  <c r="IC44" i="7" a="1"/>
  <c r="IC44" i="7" s="1"/>
  <c r="IC36" i="7" a="1"/>
  <c r="IC36" i="7" s="1"/>
  <c r="HZ105" i="7"/>
  <c r="HZ107" i="7" s="1"/>
  <c r="HZ14" i="8"/>
  <c r="HY16" i="8"/>
  <c r="HY15" i="8"/>
  <c r="HY67" i="8" s="1"/>
  <c r="IA30" i="7"/>
  <c r="IB47" i="7"/>
  <c r="IB46" i="7"/>
  <c r="IB48" i="7" s="1"/>
  <c r="IB55" i="7"/>
  <c r="IB57" i="7" s="1"/>
  <c r="IB56" i="7"/>
  <c r="ID52" i="9" l="1" a="1"/>
  <c r="ID52" i="9" s="1"/>
  <c r="IE49" i="9"/>
  <c r="IE48" i="9"/>
  <c r="E242" i="28"/>
  <c r="HW45" i="31" a="1"/>
  <c r="HW45" i="31" s="1"/>
  <c r="HV47" i="31"/>
  <c r="HV49" i="31" s="1"/>
  <c r="HV30" i="30" s="1"/>
  <c r="HV48" i="31"/>
  <c r="HW36" i="31" a="1"/>
  <c r="HW36" i="31" s="1"/>
  <c r="E242" i="25"/>
  <c r="HV39" i="31"/>
  <c r="HV38" i="31"/>
  <c r="HV40" i="31" s="1"/>
  <c r="HV22" i="30" s="1"/>
  <c r="IA63" i="8"/>
  <c r="IB20" i="8"/>
  <c r="IM13" i="13" a="1"/>
  <c r="IM13" i="13" s="1"/>
  <c r="IM17" i="13" s="1"/>
  <c r="IE22" i="31" s="1"/>
  <c r="IM11" i="13" a="1"/>
  <c r="IM11" i="13" s="1"/>
  <c r="IM12" i="13" a="1"/>
  <c r="IM12" i="13" s="1"/>
  <c r="IM16" i="13" s="1"/>
  <c r="IH42" i="7"/>
  <c r="IH43" i="7" s="1"/>
  <c r="IH33" i="7"/>
  <c r="IH34" i="7" s="1"/>
  <c r="IH24" i="7"/>
  <c r="IH25" i="7" s="1"/>
  <c r="IH51" i="7"/>
  <c r="IH52" i="7" s="1"/>
  <c r="IH78" i="7"/>
  <c r="IH79" i="7" s="1"/>
  <c r="IH90" i="7"/>
  <c r="IH91" i="7" s="1"/>
  <c r="IH60" i="7"/>
  <c r="IH61" i="7" s="1"/>
  <c r="IH69" i="7"/>
  <c r="IH70" i="7" s="1"/>
  <c r="ID83" i="31"/>
  <c r="ID84" i="31" s="1"/>
  <c r="ID52" i="31"/>
  <c r="ID53" i="31" s="1"/>
  <c r="ID56" i="31" s="1"/>
  <c r="ID58" i="31" s="1"/>
  <c r="ID38" i="30" s="1"/>
  <c r="ID34" i="31"/>
  <c r="ID35" i="31" s="1"/>
  <c r="ID43" i="31"/>
  <c r="ID44" i="31" s="1"/>
  <c r="ID70" i="31"/>
  <c r="ID71" i="31" s="1"/>
  <c r="ID74" i="31" s="1"/>
  <c r="ID76" i="31" s="1"/>
  <c r="ID54" i="30" s="1"/>
  <c r="ID25" i="31"/>
  <c r="ID26" i="31" s="1"/>
  <c r="ID29" i="31" s="1"/>
  <c r="ID31" i="31" s="1"/>
  <c r="ID15" i="30" s="1"/>
  <c r="ID61" i="31"/>
  <c r="ID62" i="31" s="1"/>
  <c r="ID65" i="31" s="1"/>
  <c r="ID67" i="31" s="1"/>
  <c r="ID46" i="30" s="1"/>
  <c r="IA38" i="8"/>
  <c r="IJ46" i="31" a="1"/>
  <c r="IJ46" i="31" s="1"/>
  <c r="IJ94" i="31" s="1"/>
  <c r="II46" i="31" a="1"/>
  <c r="II46" i="31" s="1"/>
  <c r="II94" i="31" s="1"/>
  <c r="IB60" i="8"/>
  <c r="IA47" i="8"/>
  <c r="IB13" i="8"/>
  <c r="IA31" i="8"/>
  <c r="IB44" i="8"/>
  <c r="IB36" i="8"/>
  <c r="IA46" i="8"/>
  <c r="IP7" i="13"/>
  <c r="IL10" i="13"/>
  <c r="IM8" i="13"/>
  <c r="IN9" i="13"/>
  <c r="IA39" i="8"/>
  <c r="IA55" i="8"/>
  <c r="IB52" i="8"/>
  <c r="IA54" i="8"/>
  <c r="IA30" i="8"/>
  <c r="IB53" i="8"/>
  <c r="IC10" i="8"/>
  <c r="IC13" i="8" s="1"/>
  <c r="IB61" i="8"/>
  <c r="IB21" i="8"/>
  <c r="IA22" i="8"/>
  <c r="IB37" i="8"/>
  <c r="IA62" i="8"/>
  <c r="IB45" i="8"/>
  <c r="IB29" i="8"/>
  <c r="IB31" i="8" s="1"/>
  <c r="IC82" i="7"/>
  <c r="IC84" i="7" s="1"/>
  <c r="IC83" i="7"/>
  <c r="IB103" i="7"/>
  <c r="IC55" i="7"/>
  <c r="IC57" i="7" s="1"/>
  <c r="IC56" i="7"/>
  <c r="IC74" i="7"/>
  <c r="IC73" i="7"/>
  <c r="IC75" i="7" s="1"/>
  <c r="IB14" i="8"/>
  <c r="IB105" i="7"/>
  <c r="IB107" i="7" s="1"/>
  <c r="IC46" i="7"/>
  <c r="IC48" i="7" s="1"/>
  <c r="IC47" i="7"/>
  <c r="IC65" i="7"/>
  <c r="IC64" i="7"/>
  <c r="IC66" i="7" s="1"/>
  <c r="IB104" i="7"/>
  <c r="IC102" i="7"/>
  <c r="IA14" i="8"/>
  <c r="IA105" i="7"/>
  <c r="IA107" i="7" s="1"/>
  <c r="HZ16" i="8"/>
  <c r="HZ15" i="8"/>
  <c r="HZ67" i="8" s="1"/>
  <c r="IC101" i="7"/>
  <c r="IC28" i="7"/>
  <c r="IC29" i="7"/>
  <c r="ID63" i="7" a="1"/>
  <c r="ID63" i="7" s="1"/>
  <c r="ID62" i="7" a="1"/>
  <c r="ID62" i="7" s="1"/>
  <c r="ID81" i="7" a="1"/>
  <c r="ID81" i="7" s="1"/>
  <c r="ID80" i="7" a="1"/>
  <c r="ID80" i="7" s="1"/>
  <c r="ID54" i="7" a="1"/>
  <c r="ID54" i="7" s="1"/>
  <c r="ID53" i="7" a="1"/>
  <c r="ID53" i="7" s="1"/>
  <c r="ID71" i="7" a="1"/>
  <c r="ID71" i="7" s="1"/>
  <c r="ID45" i="7" a="1"/>
  <c r="ID45" i="7" s="1"/>
  <c r="ID44" i="7" a="1"/>
  <c r="ID44" i="7" s="1"/>
  <c r="ID36" i="7" a="1"/>
  <c r="ID36" i="7" s="1"/>
  <c r="ID35" i="7" a="1"/>
  <c r="ID35" i="7" s="1"/>
  <c r="ID27" i="7" a="1"/>
  <c r="ID27" i="7" s="1"/>
  <c r="IE18" i="7"/>
  <c r="ID26" i="7" a="1"/>
  <c r="ID26" i="7" s="1"/>
  <c r="ID72" i="7" a="1"/>
  <c r="ID72" i="7" s="1"/>
  <c r="IC37" i="7"/>
  <c r="IC39" i="7" s="1"/>
  <c r="IC38" i="7"/>
  <c r="IB23" i="8" l="1"/>
  <c r="IE52" i="9" a="1"/>
  <c r="IE52" i="9" s="1"/>
  <c r="IF48" i="9"/>
  <c r="IF49" i="9"/>
  <c r="HX36" i="31" a="1"/>
  <c r="HX36" i="31" s="1"/>
  <c r="E243" i="25"/>
  <c r="HX45" i="31" a="1"/>
  <c r="HX45" i="31" s="1"/>
  <c r="E243" i="28"/>
  <c r="IB63" i="8"/>
  <c r="IN13" i="13" a="1"/>
  <c r="IN13" i="13" s="1"/>
  <c r="IN17" i="13" s="1"/>
  <c r="IF22" i="31" s="1"/>
  <c r="IN12" i="13" a="1"/>
  <c r="IN12" i="13" s="1"/>
  <c r="IN16" i="13" s="1"/>
  <c r="IN11" i="13" a="1"/>
  <c r="IN11" i="13" s="1"/>
  <c r="IE83" i="31"/>
  <c r="IE84" i="31" s="1"/>
  <c r="IE43" i="31"/>
  <c r="IE44" i="31" s="1"/>
  <c r="IE61" i="31"/>
  <c r="IE62" i="31" s="1"/>
  <c r="IE65" i="31" s="1"/>
  <c r="IE67" i="31" s="1"/>
  <c r="IE46" i="30" s="1"/>
  <c r="IE70" i="31"/>
  <c r="IE71" i="31" s="1"/>
  <c r="IE74" i="31" s="1"/>
  <c r="IE76" i="31" s="1"/>
  <c r="IE54" i="30" s="1"/>
  <c r="IE34" i="31"/>
  <c r="IE35" i="31" s="1"/>
  <c r="IE25" i="31"/>
  <c r="IE26" i="31" s="1"/>
  <c r="IE29" i="31" s="1"/>
  <c r="IE31" i="31" s="1"/>
  <c r="IE15" i="30" s="1"/>
  <c r="IE52" i="31"/>
  <c r="IE53" i="31" s="1"/>
  <c r="IE56" i="31" s="1"/>
  <c r="IE58" i="31" s="1"/>
  <c r="IE38" i="30" s="1"/>
  <c r="IC28" i="8"/>
  <c r="IB47" i="8"/>
  <c r="IB38" i="8"/>
  <c r="IK46" i="31" a="1"/>
  <c r="IK46" i="31" s="1"/>
  <c r="IK94" i="31" s="1"/>
  <c r="IB16" i="8"/>
  <c r="IB54" i="8"/>
  <c r="IC20" i="8"/>
  <c r="IC36" i="8"/>
  <c r="IC52" i="8"/>
  <c r="IC44" i="8"/>
  <c r="IM10" i="13"/>
  <c r="IN8" i="13"/>
  <c r="IO9" i="13"/>
  <c r="IQ7" i="13"/>
  <c r="IB55" i="8"/>
  <c r="IB62" i="8"/>
  <c r="IC60" i="8"/>
  <c r="IB30" i="8"/>
  <c r="IB22" i="8"/>
  <c r="IB39" i="8"/>
  <c r="IC45" i="8"/>
  <c r="IC37" i="8"/>
  <c r="IC29" i="8"/>
  <c r="IB46" i="8"/>
  <c r="IC61" i="8"/>
  <c r="IC21" i="8"/>
  <c r="IC53" i="8"/>
  <c r="ID10" i="8"/>
  <c r="ID44" i="8" s="1"/>
  <c r="ID101" i="7"/>
  <c r="ID29" i="7"/>
  <c r="ID104" i="7" s="1"/>
  <c r="ID28" i="7"/>
  <c r="ID30" i="7" s="1"/>
  <c r="ID55" i="7"/>
  <c r="ID57" i="7" s="1"/>
  <c r="ID56" i="7"/>
  <c r="ID73" i="7"/>
  <c r="ID75" i="7" s="1"/>
  <c r="ID74" i="7"/>
  <c r="IE71" i="7" a="1"/>
  <c r="IE71" i="7" s="1"/>
  <c r="IE80" i="7" a="1"/>
  <c r="IE80" i="7" s="1"/>
  <c r="IE81" i="7" a="1"/>
  <c r="IE81" i="7" s="1"/>
  <c r="IE72" i="7" a="1"/>
  <c r="IE72" i="7" s="1"/>
  <c r="IE63" i="7" a="1"/>
  <c r="IE63" i="7" s="1"/>
  <c r="IE53" i="7" a="1"/>
  <c r="IE53" i="7" s="1"/>
  <c r="IE45" i="7" a="1"/>
  <c r="IE45" i="7" s="1"/>
  <c r="IE44" i="7" a="1"/>
  <c r="IE44" i="7" s="1"/>
  <c r="IE36" i="7" a="1"/>
  <c r="IE36" i="7" s="1"/>
  <c r="IE35" i="7" a="1"/>
  <c r="IE35" i="7" s="1"/>
  <c r="IE62" i="7" a="1"/>
  <c r="IE62" i="7" s="1"/>
  <c r="IE27" i="7" a="1"/>
  <c r="IE27" i="7" s="1"/>
  <c r="IF18" i="7"/>
  <c r="IE26" i="7" a="1"/>
  <c r="IE26" i="7" s="1"/>
  <c r="IE54" i="7" a="1"/>
  <c r="IE54" i="7" s="1"/>
  <c r="IA16" i="8"/>
  <c r="IA15" i="8"/>
  <c r="IA67" i="8" s="1"/>
  <c r="IB15" i="8"/>
  <c r="ID47" i="7"/>
  <c r="ID46" i="7"/>
  <c r="ID48" i="7" s="1"/>
  <c r="ID102" i="7"/>
  <c r="ID38" i="7"/>
  <c r="ID37" i="7"/>
  <c r="ID39" i="7" s="1"/>
  <c r="IC104" i="7"/>
  <c r="ID82" i="7"/>
  <c r="ID84" i="7" s="1"/>
  <c r="ID83" i="7"/>
  <c r="ID64" i="7"/>
  <c r="ID66" i="7" s="1"/>
  <c r="ID65" i="7"/>
  <c r="IC103" i="7"/>
  <c r="IC30" i="7"/>
  <c r="IF52" i="9" l="1" a="1"/>
  <c r="IF52" i="9" s="1"/>
  <c r="IG48" i="9"/>
  <c r="IG49" i="9"/>
  <c r="IC55" i="8"/>
  <c r="HY45" i="31" a="1"/>
  <c r="HY45" i="31" s="1"/>
  <c r="E244" i="28"/>
  <c r="HX48" i="31"/>
  <c r="HX47" i="31"/>
  <c r="HX49" i="31" s="1"/>
  <c r="HX30" i="30" s="1"/>
  <c r="HY36" i="31" a="1"/>
  <c r="HY36" i="31" s="1"/>
  <c r="E244" i="25"/>
  <c r="HX39" i="31"/>
  <c r="HX38" i="31"/>
  <c r="HX40" i="31" s="1"/>
  <c r="HX22" i="30" s="1"/>
  <c r="IC31" i="8"/>
  <c r="IC47" i="8"/>
  <c r="IF83" i="31"/>
  <c r="IF84" i="31" s="1"/>
  <c r="IF25" i="31"/>
  <c r="IF26" i="31" s="1"/>
  <c r="IF29" i="31" s="1"/>
  <c r="IF31" i="31" s="1"/>
  <c r="IF15" i="30" s="1"/>
  <c r="IF61" i="31"/>
  <c r="IF62" i="31" s="1"/>
  <c r="IF65" i="31" s="1"/>
  <c r="IF67" i="31" s="1"/>
  <c r="IF46" i="30" s="1"/>
  <c r="IF43" i="31"/>
  <c r="IF44" i="31" s="1"/>
  <c r="IF34" i="31"/>
  <c r="IF35" i="31" s="1"/>
  <c r="IF52" i="31"/>
  <c r="IF53" i="31" s="1"/>
  <c r="IF56" i="31" s="1"/>
  <c r="IF58" i="31" s="1"/>
  <c r="IF38" i="30" s="1"/>
  <c r="IF70" i="31"/>
  <c r="IF71" i="31" s="1"/>
  <c r="IF74" i="31" s="1"/>
  <c r="IF76" i="31" s="1"/>
  <c r="IF54" i="30" s="1"/>
  <c r="IO13" i="13" a="1"/>
  <c r="IO13" i="13" s="1"/>
  <c r="IO17" i="13" s="1"/>
  <c r="IG22" i="31" s="1"/>
  <c r="IO12" i="13" a="1"/>
  <c r="IO12" i="13" s="1"/>
  <c r="IO16" i="13" s="1"/>
  <c r="IO11" i="13" a="1"/>
  <c r="IO11" i="13" s="1"/>
  <c r="IC39" i="8"/>
  <c r="IL46" i="31" a="1"/>
  <c r="IL46" i="31" s="1"/>
  <c r="IL94" i="31" s="1"/>
  <c r="IC23" i="8"/>
  <c r="IC63" i="8"/>
  <c r="IR7" i="13"/>
  <c r="IP9" i="13"/>
  <c r="IN10" i="13"/>
  <c r="IO8" i="13"/>
  <c r="IC22" i="8"/>
  <c r="IC46" i="8"/>
  <c r="IC62" i="8"/>
  <c r="IB67" i="8"/>
  <c r="IC38" i="8"/>
  <c r="ID20" i="8"/>
  <c r="ID28" i="8"/>
  <c r="IC54" i="8"/>
  <c r="IC30" i="8"/>
  <c r="ID13" i="8"/>
  <c r="ID52" i="8"/>
  <c r="ID37" i="8"/>
  <c r="ID53" i="8"/>
  <c r="ID21" i="8"/>
  <c r="ID36" i="8"/>
  <c r="IE10" i="8"/>
  <c r="IE52" i="8" s="1"/>
  <c r="ID29" i="8"/>
  <c r="ID60" i="8"/>
  <c r="ID45" i="8"/>
  <c r="ID46" i="8" s="1"/>
  <c r="ID61" i="8"/>
  <c r="IE55" i="7"/>
  <c r="IE57" i="7" s="1"/>
  <c r="IE56" i="7"/>
  <c r="IE102" i="7"/>
  <c r="ID14" i="8"/>
  <c r="ID105" i="7"/>
  <c r="ID107" i="7" s="1"/>
  <c r="ID103" i="7"/>
  <c r="IC105" i="7"/>
  <c r="IC107" i="7" s="1"/>
  <c r="IC14" i="8"/>
  <c r="IE38" i="7"/>
  <c r="IE37" i="7"/>
  <c r="IE39" i="7" s="1"/>
  <c r="IE82" i="7"/>
  <c r="IE84" i="7" s="1"/>
  <c r="IE83" i="7"/>
  <c r="IE64" i="7"/>
  <c r="IE66" i="7" s="1"/>
  <c r="IE65" i="7"/>
  <c r="IE73" i="7"/>
  <c r="IE75" i="7" s="1"/>
  <c r="IE74" i="7"/>
  <c r="IE101" i="7"/>
  <c r="IE28" i="7"/>
  <c r="IE30" i="7" s="1"/>
  <c r="IE29" i="7"/>
  <c r="IE104" i="7" s="1"/>
  <c r="IF81" i="7" a="1"/>
  <c r="IF81" i="7" s="1"/>
  <c r="IF80" i="7" a="1"/>
  <c r="IF80" i="7" s="1"/>
  <c r="IF72" i="7" a="1"/>
  <c r="IF72" i="7" s="1"/>
  <c r="IF71" i="7" a="1"/>
  <c r="IF71" i="7" s="1"/>
  <c r="IF63" i="7" a="1"/>
  <c r="IF63" i="7" s="1"/>
  <c r="IF54" i="7" a="1"/>
  <c r="IF54" i="7" s="1"/>
  <c r="IF53" i="7" a="1"/>
  <c r="IF53" i="7" s="1"/>
  <c r="IF62" i="7" a="1"/>
  <c r="IF62" i="7" s="1"/>
  <c r="IF26" i="7" a="1"/>
  <c r="IF26" i="7" s="1"/>
  <c r="IF35" i="7" a="1"/>
  <c r="IF35" i="7" s="1"/>
  <c r="IF45" i="7" a="1"/>
  <c r="IF45" i="7" s="1"/>
  <c r="IF44" i="7" a="1"/>
  <c r="IF44" i="7" s="1"/>
  <c r="IF36" i="7" a="1"/>
  <c r="IF36" i="7" s="1"/>
  <c r="IG18" i="7"/>
  <c r="IF27" i="7" a="1"/>
  <c r="IF27" i="7" s="1"/>
  <c r="IE47" i="7"/>
  <c r="IE46" i="7"/>
  <c r="IE48" i="7" s="1"/>
  <c r="IG52" i="9" l="1" a="1"/>
  <c r="IG52" i="9" s="1"/>
  <c r="IH48" i="9"/>
  <c r="IH49" i="9"/>
  <c r="HZ36" i="31" a="1"/>
  <c r="HZ36" i="31" s="1"/>
  <c r="E245" i="25"/>
  <c r="HY39" i="31"/>
  <c r="HY38" i="31"/>
  <c r="HY40" i="31" s="1"/>
  <c r="HY22" i="30" s="1"/>
  <c r="E245" i="28"/>
  <c r="HZ45" i="31" a="1"/>
  <c r="HZ45" i="31" s="1"/>
  <c r="HY48" i="31"/>
  <c r="HY47" i="31"/>
  <c r="HY49" i="31" s="1"/>
  <c r="HY30" i="30" s="1"/>
  <c r="ID22" i="8"/>
  <c r="IP13" i="13" a="1"/>
  <c r="IP13" i="13" s="1"/>
  <c r="IP17" i="13" s="1"/>
  <c r="IH22" i="31" s="1"/>
  <c r="IP12" i="13" a="1"/>
  <c r="IP12" i="13" s="1"/>
  <c r="IP16" i="13" s="1"/>
  <c r="IP11" i="13" a="1"/>
  <c r="IP11" i="13" s="1"/>
  <c r="IG83" i="31"/>
  <c r="IG84" i="31" s="1"/>
  <c r="IG52" i="31"/>
  <c r="IG53" i="31" s="1"/>
  <c r="IG56" i="31" s="1"/>
  <c r="IG58" i="31" s="1"/>
  <c r="IG38" i="30" s="1"/>
  <c r="IG70" i="31"/>
  <c r="IG71" i="31" s="1"/>
  <c r="IG74" i="31" s="1"/>
  <c r="IG76" i="31" s="1"/>
  <c r="IG54" i="30" s="1"/>
  <c r="IG25" i="31"/>
  <c r="IG26" i="31" s="1"/>
  <c r="IG29" i="31" s="1"/>
  <c r="IG31" i="31" s="1"/>
  <c r="IG15" i="30" s="1"/>
  <c r="IG34" i="31"/>
  <c r="IG35" i="31" s="1"/>
  <c r="IG43" i="31"/>
  <c r="IG44" i="31" s="1"/>
  <c r="IG61" i="31"/>
  <c r="IG62" i="31" s="1"/>
  <c r="IG65" i="31" s="1"/>
  <c r="IG67" i="31" s="1"/>
  <c r="IG46" i="30" s="1"/>
  <c r="ID31" i="8"/>
  <c r="IM46" i="31" a="1"/>
  <c r="IM46" i="31" s="1"/>
  <c r="IM94" i="31" s="1"/>
  <c r="ID55" i="8"/>
  <c r="IQ9" i="13"/>
  <c r="IO10" i="13"/>
  <c r="IP8" i="13"/>
  <c r="IS7" i="13"/>
  <c r="ID47" i="8"/>
  <c r="ID15" i="8"/>
  <c r="ID23" i="8"/>
  <c r="ID63" i="8"/>
  <c r="ID39" i="8"/>
  <c r="IE36" i="8"/>
  <c r="IE44" i="8"/>
  <c r="ID30" i="8"/>
  <c r="IE60" i="8"/>
  <c r="IE61" i="8"/>
  <c r="IE37" i="8"/>
  <c r="IE21" i="8"/>
  <c r="ID38" i="8"/>
  <c r="IE13" i="8"/>
  <c r="IE29" i="8"/>
  <c r="ID54" i="8"/>
  <c r="IE28" i="8"/>
  <c r="ID62" i="8"/>
  <c r="IE20" i="8"/>
  <c r="IF10" i="8"/>
  <c r="IE45" i="8"/>
  <c r="IE53" i="8"/>
  <c r="IE55" i="8" s="1"/>
  <c r="ID16" i="8"/>
  <c r="IF65" i="7"/>
  <c r="IF64" i="7"/>
  <c r="IF66" i="7" s="1"/>
  <c r="IG72" i="7" a="1"/>
  <c r="IG72" i="7" s="1"/>
  <c r="IG71" i="7" a="1"/>
  <c r="IG71" i="7" s="1"/>
  <c r="IG81" i="7" a="1"/>
  <c r="IG81" i="7" s="1"/>
  <c r="IG80" i="7" a="1"/>
  <c r="IG80" i="7" s="1"/>
  <c r="IG54" i="7" a="1"/>
  <c r="IG54" i="7" s="1"/>
  <c r="IG53" i="7" a="1"/>
  <c r="IG53" i="7" s="1"/>
  <c r="IG63" i="7" a="1"/>
  <c r="IG63" i="7" s="1"/>
  <c r="IG62" i="7" a="1"/>
  <c r="IG62" i="7" s="1"/>
  <c r="IG45" i="7" a="1"/>
  <c r="IG45" i="7" s="1"/>
  <c r="IG44" i="7" a="1"/>
  <c r="IG44" i="7" s="1"/>
  <c r="IG27" i="7" a="1"/>
  <c r="IG27" i="7" s="1"/>
  <c r="IG36" i="7" a="1"/>
  <c r="IG36" i="7" s="1"/>
  <c r="IG35" i="7" a="1"/>
  <c r="IG35" i="7" s="1"/>
  <c r="IH18" i="7"/>
  <c r="IG26" i="7" a="1"/>
  <c r="IG26" i="7" s="1"/>
  <c r="IE103" i="7"/>
  <c r="IF55" i="7"/>
  <c r="IF57" i="7" s="1"/>
  <c r="IF56" i="7"/>
  <c r="IF73" i="7"/>
  <c r="IF75" i="7" s="1"/>
  <c r="IF74" i="7"/>
  <c r="IF38" i="7"/>
  <c r="IF37" i="7"/>
  <c r="IF39" i="7" s="1"/>
  <c r="IF83" i="7"/>
  <c r="IF82" i="7"/>
  <c r="IF84" i="7" s="1"/>
  <c r="IC16" i="8"/>
  <c r="IC15" i="8"/>
  <c r="IC67" i="8" s="1"/>
  <c r="IF102" i="7"/>
  <c r="IE14" i="8"/>
  <c r="IE105" i="7"/>
  <c r="IE107" i="7" s="1"/>
  <c r="IF47" i="7"/>
  <c r="IF46" i="7"/>
  <c r="IF48" i="7" s="1"/>
  <c r="IF101" i="7"/>
  <c r="IF29" i="7"/>
  <c r="IF28" i="7"/>
  <c r="IH52" i="9" l="1" a="1"/>
  <c r="IH52" i="9" s="1"/>
  <c r="II48" i="9"/>
  <c r="II49" i="9"/>
  <c r="HZ47" i="31"/>
  <c r="HZ49" i="31" s="1"/>
  <c r="HZ30" i="30" s="1"/>
  <c r="HZ48" i="31"/>
  <c r="E246" i="25"/>
  <c r="IA36" i="31" a="1"/>
  <c r="IA36" i="31" s="1"/>
  <c r="IA45" i="31" a="1"/>
  <c r="IA45" i="31" s="1"/>
  <c r="E246" i="28"/>
  <c r="HZ38" i="31"/>
  <c r="HZ40" i="31" s="1"/>
  <c r="HZ22" i="30" s="1"/>
  <c r="HZ39" i="31"/>
  <c r="IQ13" i="13" a="1"/>
  <c r="IQ13" i="13" s="1"/>
  <c r="IQ17" i="13" s="1"/>
  <c r="II22" i="31" s="1"/>
  <c r="IQ12" i="13" a="1"/>
  <c r="IQ12" i="13" s="1"/>
  <c r="IQ16" i="13" s="1"/>
  <c r="IQ11" i="13" a="1"/>
  <c r="IQ11" i="13" s="1"/>
  <c r="IH83" i="31"/>
  <c r="IH84" i="31" s="1"/>
  <c r="IH43" i="31"/>
  <c r="IH44" i="31" s="1"/>
  <c r="IH61" i="31"/>
  <c r="IH62" i="31" s="1"/>
  <c r="IH65" i="31" s="1"/>
  <c r="IH67" i="31" s="1"/>
  <c r="IH46" i="30" s="1"/>
  <c r="IH52" i="31"/>
  <c r="IH53" i="31" s="1"/>
  <c r="IH56" i="31" s="1"/>
  <c r="IH58" i="31" s="1"/>
  <c r="IH38" i="30" s="1"/>
  <c r="IH34" i="31"/>
  <c r="IH35" i="31" s="1"/>
  <c r="IH70" i="31"/>
  <c r="IH71" i="31" s="1"/>
  <c r="IH74" i="31" s="1"/>
  <c r="IH76" i="31" s="1"/>
  <c r="IH54" i="30" s="1"/>
  <c r="IH25" i="31"/>
  <c r="IH26" i="31" s="1"/>
  <c r="IH29" i="31" s="1"/>
  <c r="IH31" i="31" s="1"/>
  <c r="IH15" i="30" s="1"/>
  <c r="IE63" i="8"/>
  <c r="IE47" i="8"/>
  <c r="IF28" i="8"/>
  <c r="IF20" i="8"/>
  <c r="IF13" i="8"/>
  <c r="IF36" i="8"/>
  <c r="IE22" i="8"/>
  <c r="IH10" i="8"/>
  <c r="IE23" i="8"/>
  <c r="IP10" i="13"/>
  <c r="IQ8" i="13"/>
  <c r="IR9" i="13"/>
  <c r="IT7" i="13"/>
  <c r="IF44" i="8"/>
  <c r="IF52" i="8"/>
  <c r="ID67" i="8"/>
  <c r="IE39" i="8"/>
  <c r="IE31" i="8"/>
  <c r="IE16" i="8"/>
  <c r="IF60" i="8"/>
  <c r="IE62" i="8"/>
  <c r="IE30" i="8"/>
  <c r="IE38" i="8"/>
  <c r="IF53" i="8"/>
  <c r="IF61" i="8"/>
  <c r="IF29" i="8"/>
  <c r="IF45" i="8"/>
  <c r="IF21" i="8"/>
  <c r="IG10" i="8"/>
  <c r="IG60" i="8" s="1"/>
  <c r="IE46" i="8"/>
  <c r="IE54" i="8"/>
  <c r="IF37" i="8"/>
  <c r="IG55" i="7"/>
  <c r="IG57" i="7" s="1"/>
  <c r="IG56" i="7"/>
  <c r="IG102" i="7"/>
  <c r="IH81" i="7" a="1"/>
  <c r="IH81" i="7" s="1"/>
  <c r="IH80" i="7" a="1"/>
  <c r="IH80" i="7" s="1"/>
  <c r="IH72" i="7" a="1"/>
  <c r="IH72" i="7" s="1"/>
  <c r="IH62" i="7" a="1"/>
  <c r="IH62" i="7" s="1"/>
  <c r="IH63" i="7" a="1"/>
  <c r="IH63" i="7" s="1"/>
  <c r="IH71" i="7" a="1"/>
  <c r="IH71" i="7" s="1"/>
  <c r="IH54" i="7" a="1"/>
  <c r="IH54" i="7" s="1"/>
  <c r="IH53" i="7" a="1"/>
  <c r="IH53" i="7" s="1"/>
  <c r="IH45" i="7" a="1"/>
  <c r="IH45" i="7" s="1"/>
  <c r="IH44" i="7" a="1"/>
  <c r="IH44" i="7" s="1"/>
  <c r="IH36" i="7" a="1"/>
  <c r="IH36" i="7" s="1"/>
  <c r="IH35" i="7" a="1"/>
  <c r="IH35" i="7" s="1"/>
  <c r="IH27" i="7" a="1"/>
  <c r="IH27" i="7" s="1"/>
  <c r="IH26" i="7" a="1"/>
  <c r="IH26" i="7" s="1"/>
  <c r="IF103" i="7"/>
  <c r="IG83" i="7"/>
  <c r="IG82" i="7"/>
  <c r="IG84" i="7" s="1"/>
  <c r="IG74" i="7"/>
  <c r="IG73" i="7"/>
  <c r="IG75" i="7" s="1"/>
  <c r="IE15" i="8"/>
  <c r="IG65" i="7"/>
  <c r="IG64" i="7"/>
  <c r="IG66" i="7" s="1"/>
  <c r="IG37" i="7"/>
  <c r="IG39" i="7" s="1"/>
  <c r="IG38" i="7"/>
  <c r="IG46" i="7"/>
  <c r="IG48" i="7" s="1"/>
  <c r="IG47" i="7"/>
  <c r="IF104" i="7"/>
  <c r="IF30" i="7"/>
  <c r="IG101" i="7"/>
  <c r="IG29" i="7"/>
  <c r="IG28" i="7"/>
  <c r="IG30" i="7" s="1"/>
  <c r="II52" i="9" l="1" a="1"/>
  <c r="II52" i="9" s="1"/>
  <c r="IJ48" i="9"/>
  <c r="IJ49" i="9"/>
  <c r="E247" i="28"/>
  <c r="IB45" i="31" a="1"/>
  <c r="IB45" i="31" s="1"/>
  <c r="IA48" i="31"/>
  <c r="IA47" i="31"/>
  <c r="IA49" i="31" s="1"/>
  <c r="IA30" i="30" s="1"/>
  <c r="IA39" i="31"/>
  <c r="IA38" i="31"/>
  <c r="IA40" i="31" s="1"/>
  <c r="IA22" i="30" s="1"/>
  <c r="IB36" i="31" a="1"/>
  <c r="IB36" i="31" s="1"/>
  <c r="E247" i="25"/>
  <c r="IF31" i="8"/>
  <c r="IF23" i="8"/>
  <c r="IR13" i="13" a="1"/>
  <c r="IR13" i="13" s="1"/>
  <c r="IR17" i="13" s="1"/>
  <c r="IJ22" i="31" s="1"/>
  <c r="IR12" i="13" a="1"/>
  <c r="IR12" i="13" s="1"/>
  <c r="IR16" i="13" s="1"/>
  <c r="IR11" i="13" a="1"/>
  <c r="IR11" i="13" s="1"/>
  <c r="II83" i="31"/>
  <c r="II84" i="31" s="1"/>
  <c r="II34" i="31"/>
  <c r="II35" i="31" s="1"/>
  <c r="II38" i="31" s="1"/>
  <c r="II40" i="31" s="1"/>
  <c r="II22" i="30" s="1"/>
  <c r="II52" i="31"/>
  <c r="II53" i="31" s="1"/>
  <c r="II56" i="31" s="1"/>
  <c r="II58" i="31" s="1"/>
  <c r="II38" i="30" s="1"/>
  <c r="II43" i="31"/>
  <c r="II44" i="31" s="1"/>
  <c r="II25" i="31"/>
  <c r="II26" i="31" s="1"/>
  <c r="II29" i="31" s="1"/>
  <c r="II31" i="31" s="1"/>
  <c r="II15" i="30" s="1"/>
  <c r="II61" i="31"/>
  <c r="II62" i="31" s="1"/>
  <c r="II65" i="31" s="1"/>
  <c r="II67" i="31" s="1"/>
  <c r="II46" i="30" s="1"/>
  <c r="II70" i="31"/>
  <c r="II71" i="31" s="1"/>
  <c r="II74" i="31" s="1"/>
  <c r="II76" i="31" s="1"/>
  <c r="II54" i="30" s="1"/>
  <c r="IF39" i="8"/>
  <c r="IF54" i="8"/>
  <c r="IG13" i="8"/>
  <c r="IN46" i="31" a="1"/>
  <c r="IN46" i="31" s="1"/>
  <c r="IN94" i="31" s="1"/>
  <c r="IG20" i="8"/>
  <c r="IO46" i="31" a="1"/>
  <c r="IO46" i="31" s="1"/>
  <c r="IO94" i="31" s="1"/>
  <c r="IF62" i="8"/>
  <c r="IF46" i="8"/>
  <c r="IF63" i="8"/>
  <c r="IF47" i="8"/>
  <c r="IF55" i="8"/>
  <c r="IU7" i="13"/>
  <c r="IS9" i="13"/>
  <c r="IQ10" i="13"/>
  <c r="IR8" i="13"/>
  <c r="IG28" i="8"/>
  <c r="IG36" i="8"/>
  <c r="IH13" i="8"/>
  <c r="IE67" i="8"/>
  <c r="IH28" i="8"/>
  <c r="IH36" i="8"/>
  <c r="IF30" i="8"/>
  <c r="IG44" i="8"/>
  <c r="IF22" i="8"/>
  <c r="IH20" i="8"/>
  <c r="IG52" i="8"/>
  <c r="IG29" i="8"/>
  <c r="IG61" i="8"/>
  <c r="IG63" i="8" s="1"/>
  <c r="IH44" i="8"/>
  <c r="IF38" i="8"/>
  <c r="IH52" i="8"/>
  <c r="IG53" i="8"/>
  <c r="IG21" i="8"/>
  <c r="IH60" i="8"/>
  <c r="IG45" i="8"/>
  <c r="IG37" i="8"/>
  <c r="IF14" i="8"/>
  <c r="IF105" i="7"/>
  <c r="IF107" i="7" s="1"/>
  <c r="IH56" i="7"/>
  <c r="IH55" i="7"/>
  <c r="IH57" i="7" s="1"/>
  <c r="IG105" i="7"/>
  <c r="IG107" i="7" s="1"/>
  <c r="IG14" i="8"/>
  <c r="IG103" i="7"/>
  <c r="IH101" i="7"/>
  <c r="IH28" i="7"/>
  <c r="IH30" i="7" s="1"/>
  <c r="IH29" i="7"/>
  <c r="IH73" i="7"/>
  <c r="IH75" i="7" s="1"/>
  <c r="IH74" i="7"/>
  <c r="IG104" i="7"/>
  <c r="IH102" i="7"/>
  <c r="C129" i="7"/>
  <c r="D129" i="7"/>
  <c r="E129" i="7"/>
  <c r="C133" i="7"/>
  <c r="D133" i="7"/>
  <c r="E133" i="7"/>
  <c r="C130" i="7"/>
  <c r="D130" i="7"/>
  <c r="E130" i="7"/>
  <c r="C134" i="7"/>
  <c r="D134" i="7"/>
  <c r="E134" i="7"/>
  <c r="C132" i="7"/>
  <c r="D132" i="7"/>
  <c r="E132" i="7"/>
  <c r="IH37" i="7"/>
  <c r="IH39" i="7" s="1"/>
  <c r="IH38" i="7"/>
  <c r="IH64" i="7"/>
  <c r="IH66" i="7" s="1"/>
  <c r="IH65" i="7"/>
  <c r="IH46" i="7"/>
  <c r="IH48" i="7" s="1"/>
  <c r="IH47" i="7"/>
  <c r="IH83" i="7"/>
  <c r="IH82" i="7"/>
  <c r="IH84" i="7" s="1"/>
  <c r="C131" i="7"/>
  <c r="D131" i="7"/>
  <c r="E131" i="7"/>
  <c r="C135" i="7"/>
  <c r="D135" i="7"/>
  <c r="E135" i="7"/>
  <c r="IJ52" i="9" l="1" a="1"/>
  <c r="IJ52" i="9" s="1"/>
  <c r="IK48" i="9"/>
  <c r="IK49" i="9"/>
  <c r="E248" i="25"/>
  <c r="IC36" i="31" a="1"/>
  <c r="IC36" i="31" s="1"/>
  <c r="IB47" i="31"/>
  <c r="IB49" i="31" s="1"/>
  <c r="IB30" i="30" s="1"/>
  <c r="IB48" i="31"/>
  <c r="IB39" i="31"/>
  <c r="IB38" i="31"/>
  <c r="IB40" i="31" s="1"/>
  <c r="IB22" i="30" s="1"/>
  <c r="E248" i="28"/>
  <c r="IC45" i="31" a="1"/>
  <c r="IC45" i="31" s="1"/>
  <c r="IG15" i="8"/>
  <c r="IS13" i="13" a="1"/>
  <c r="IS13" i="13" s="1"/>
  <c r="IS17" i="13" s="1"/>
  <c r="IK22" i="31" s="1"/>
  <c r="IS12" i="13" a="1"/>
  <c r="IS12" i="13" s="1"/>
  <c r="IS16" i="13" s="1"/>
  <c r="IS11" i="13" a="1"/>
  <c r="IS11" i="13" s="1"/>
  <c r="IJ83" i="31"/>
  <c r="IJ84" i="31" s="1"/>
  <c r="IJ43" i="31"/>
  <c r="IJ44" i="31" s="1"/>
  <c r="IJ61" i="31"/>
  <c r="IJ62" i="31" s="1"/>
  <c r="IJ65" i="31" s="1"/>
  <c r="IJ67" i="31" s="1"/>
  <c r="IJ46" i="30" s="1"/>
  <c r="IJ25" i="31"/>
  <c r="IJ26" i="31" s="1"/>
  <c r="IJ29" i="31" s="1"/>
  <c r="IJ31" i="31" s="1"/>
  <c r="IJ15" i="30" s="1"/>
  <c r="IJ34" i="31"/>
  <c r="IJ35" i="31" s="1"/>
  <c r="IJ38" i="31" s="1"/>
  <c r="IJ40" i="31" s="1"/>
  <c r="IJ22" i="30" s="1"/>
  <c r="IJ52" i="31"/>
  <c r="IJ53" i="31" s="1"/>
  <c r="IJ56" i="31" s="1"/>
  <c r="IJ58" i="31" s="1"/>
  <c r="IJ38" i="30" s="1"/>
  <c r="IJ70" i="31"/>
  <c r="IJ71" i="31" s="1"/>
  <c r="IJ74" i="31" s="1"/>
  <c r="IJ76" i="31" s="1"/>
  <c r="IJ54" i="30" s="1"/>
  <c r="IG54" i="8"/>
  <c r="IG38" i="8"/>
  <c r="IG31" i="8"/>
  <c r="IG23" i="8"/>
  <c r="IT9" i="13"/>
  <c r="IR10" i="13"/>
  <c r="IS8" i="13"/>
  <c r="IV7" i="13"/>
  <c r="IG62" i="8"/>
  <c r="IG30" i="8"/>
  <c r="IG39" i="8"/>
  <c r="IG22" i="8"/>
  <c r="IG55" i="8"/>
  <c r="IG46" i="8"/>
  <c r="IG47" i="8"/>
  <c r="IH61" i="8"/>
  <c r="C118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S118" i="7"/>
  <c r="IH37" i="8"/>
  <c r="C115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S115" i="7"/>
  <c r="IH29" i="8"/>
  <c r="C114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S114" i="7"/>
  <c r="IH21" i="8"/>
  <c r="C113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S113" i="7"/>
  <c r="IH45" i="8"/>
  <c r="C116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R116" i="7"/>
  <c r="S116" i="7"/>
  <c r="IG16" i="8"/>
  <c r="IH104" i="7"/>
  <c r="IH53" i="8"/>
  <c r="C117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IH105" i="7"/>
  <c r="IH14" i="8"/>
  <c r="C112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IH103" i="7"/>
  <c r="IF16" i="8"/>
  <c r="IF15" i="8"/>
  <c r="IF67" i="8" s="1"/>
  <c r="IK52" i="9" l="1" a="1"/>
  <c r="IK52" i="9" s="1"/>
  <c r="IL48" i="9"/>
  <c r="IL49" i="9"/>
  <c r="IC48" i="31"/>
  <c r="IC47" i="31"/>
  <c r="IC49" i="31" s="1"/>
  <c r="IC30" i="30" s="1"/>
  <c r="I248" i="28"/>
  <c r="E249" i="28"/>
  <c r="ID45" i="31" a="1"/>
  <c r="ID45" i="31" s="1"/>
  <c r="IC39" i="31"/>
  <c r="IC38" i="31"/>
  <c r="IC40" i="31" s="1"/>
  <c r="IC22" i="30" s="1"/>
  <c r="I248" i="25"/>
  <c r="E249" i="25"/>
  <c r="ID36" i="31" a="1"/>
  <c r="ID36" i="31" s="1"/>
  <c r="IT13" i="13" a="1"/>
  <c r="IT13" i="13" s="1"/>
  <c r="IT17" i="13" s="1"/>
  <c r="IL22" i="31" s="1"/>
  <c r="IT12" i="13" a="1"/>
  <c r="IT12" i="13" s="1"/>
  <c r="IT16" i="13" s="1"/>
  <c r="IT11" i="13" a="1"/>
  <c r="IT11" i="13" s="1"/>
  <c r="IK83" i="31"/>
  <c r="IK84" i="31" s="1"/>
  <c r="IK70" i="31"/>
  <c r="IK71" i="31" s="1"/>
  <c r="IK74" i="31" s="1"/>
  <c r="IK76" i="31" s="1"/>
  <c r="IK54" i="30" s="1"/>
  <c r="IK43" i="31"/>
  <c r="IK44" i="31" s="1"/>
  <c r="IK61" i="31"/>
  <c r="IK62" i="31" s="1"/>
  <c r="IK65" i="31" s="1"/>
  <c r="IK67" i="31" s="1"/>
  <c r="IK46" i="30" s="1"/>
  <c r="IK52" i="31"/>
  <c r="IK53" i="31" s="1"/>
  <c r="IK56" i="31" s="1"/>
  <c r="IK58" i="31" s="1"/>
  <c r="IK38" i="30" s="1"/>
  <c r="IK34" i="31"/>
  <c r="IK35" i="31" s="1"/>
  <c r="IK38" i="31" s="1"/>
  <c r="IK40" i="31" s="1"/>
  <c r="IK22" i="30" s="1"/>
  <c r="IK25" i="31"/>
  <c r="IK26" i="31" s="1"/>
  <c r="IK29" i="31" s="1"/>
  <c r="IK31" i="31" s="1"/>
  <c r="IK15" i="30" s="1"/>
  <c r="IP46" i="31" a="1"/>
  <c r="IP46" i="31" s="1"/>
  <c r="H104" i="31"/>
  <c r="I104" i="31"/>
  <c r="J104" i="31"/>
  <c r="K104" i="31"/>
  <c r="L104" i="31"/>
  <c r="M104" i="31"/>
  <c r="N104" i="31"/>
  <c r="O104" i="31"/>
  <c r="P104" i="31"/>
  <c r="Q104" i="31"/>
  <c r="R104" i="31"/>
  <c r="S104" i="31"/>
  <c r="T104" i="31"/>
  <c r="U104" i="31"/>
  <c r="H103" i="31"/>
  <c r="I103" i="31"/>
  <c r="J103" i="31"/>
  <c r="K103" i="31"/>
  <c r="L103" i="31"/>
  <c r="M103" i="31"/>
  <c r="N103" i="31"/>
  <c r="O103" i="31"/>
  <c r="P103" i="31"/>
  <c r="Q103" i="31"/>
  <c r="R103" i="31"/>
  <c r="S103" i="31"/>
  <c r="T103" i="31"/>
  <c r="U103" i="31"/>
  <c r="H105" i="31"/>
  <c r="I105" i="31"/>
  <c r="J105" i="31"/>
  <c r="K105" i="31"/>
  <c r="L105" i="31"/>
  <c r="M105" i="31"/>
  <c r="N105" i="31"/>
  <c r="O105" i="31"/>
  <c r="P105" i="31"/>
  <c r="Q105" i="31"/>
  <c r="R105" i="31"/>
  <c r="S105" i="31"/>
  <c r="T105" i="31"/>
  <c r="U105" i="31"/>
  <c r="V105" i="31"/>
  <c r="H106" i="31"/>
  <c r="I106" i="31"/>
  <c r="J106" i="31"/>
  <c r="K106" i="31"/>
  <c r="L106" i="31"/>
  <c r="M106" i="31"/>
  <c r="N106" i="31"/>
  <c r="O106" i="31"/>
  <c r="P106" i="31"/>
  <c r="Q106" i="31"/>
  <c r="R106" i="31"/>
  <c r="S106" i="31"/>
  <c r="T106" i="31"/>
  <c r="U106" i="31"/>
  <c r="V106" i="31"/>
  <c r="H107" i="31"/>
  <c r="I107" i="31"/>
  <c r="J107" i="31"/>
  <c r="K107" i="31"/>
  <c r="L107" i="31"/>
  <c r="M107" i="31"/>
  <c r="N107" i="31"/>
  <c r="O107" i="31"/>
  <c r="P107" i="31"/>
  <c r="Q107" i="31"/>
  <c r="R107" i="31"/>
  <c r="S107" i="31"/>
  <c r="T107" i="31"/>
  <c r="U107" i="31"/>
  <c r="V107" i="31"/>
  <c r="IG67" i="8"/>
  <c r="IS10" i="13"/>
  <c r="IT8" i="13"/>
  <c r="IW7" i="13"/>
  <c r="IU9" i="13"/>
  <c r="P12" i="5"/>
  <c r="R13" i="5"/>
  <c r="IH55" i="8"/>
  <c r="IH54" i="8"/>
  <c r="P13" i="5"/>
  <c r="R14" i="5"/>
  <c r="IH107" i="7"/>
  <c r="C136" i="7"/>
  <c r="C138" i="7" s="1"/>
  <c r="C119" i="7"/>
  <c r="D119" i="7"/>
  <c r="D136" i="7"/>
  <c r="D138" i="7" s="1"/>
  <c r="E136" i="7"/>
  <c r="E138" i="7" s="1"/>
  <c r="E119" i="7"/>
  <c r="F119" i="7"/>
  <c r="F121" i="7" s="1"/>
  <c r="G119" i="7"/>
  <c r="G121" i="7" s="1"/>
  <c r="H119" i="7"/>
  <c r="H121" i="7" s="1"/>
  <c r="I119" i="7"/>
  <c r="I121" i="7" s="1"/>
  <c r="J119" i="7"/>
  <c r="J121" i="7" s="1"/>
  <c r="K119" i="7"/>
  <c r="K121" i="7" s="1"/>
  <c r="L119" i="7"/>
  <c r="L121" i="7" s="1"/>
  <c r="M119" i="7"/>
  <c r="M121" i="7" s="1"/>
  <c r="N119" i="7"/>
  <c r="N121" i="7" s="1"/>
  <c r="O119" i="7"/>
  <c r="O121" i="7" s="1"/>
  <c r="P119" i="7"/>
  <c r="P121" i="7" s="1"/>
  <c r="Q119" i="7"/>
  <c r="Q121" i="7" s="1"/>
  <c r="R119" i="7"/>
  <c r="R121" i="7" s="1"/>
  <c r="S119" i="7"/>
  <c r="S121" i="7" s="1"/>
  <c r="Q16" i="5"/>
  <c r="P16" i="5"/>
  <c r="IH23" i="8"/>
  <c r="IH22" i="8"/>
  <c r="Q13" i="5"/>
  <c r="IH31" i="8"/>
  <c r="IH30" i="8"/>
  <c r="Q14" i="5"/>
  <c r="R11" i="5"/>
  <c r="R17" i="5"/>
  <c r="Q11" i="5"/>
  <c r="IH39" i="8"/>
  <c r="IH38" i="8"/>
  <c r="Q17" i="5"/>
  <c r="P11" i="5"/>
  <c r="P15" i="5"/>
  <c r="R12" i="5"/>
  <c r="P17" i="5"/>
  <c r="R15" i="5"/>
  <c r="P14" i="5"/>
  <c r="Q15" i="5"/>
  <c r="IH15" i="8"/>
  <c r="IH16" i="8"/>
  <c r="R16" i="5"/>
  <c r="IH47" i="8"/>
  <c r="IH46" i="8"/>
  <c r="Q12" i="5"/>
  <c r="IH63" i="8"/>
  <c r="IH62" i="8"/>
  <c r="V104" i="31" l="1"/>
  <c r="IL52" i="9" a="1"/>
  <c r="IL52" i="9" s="1"/>
  <c r="IM49" i="9"/>
  <c r="IM48" i="9"/>
  <c r="V103" i="31"/>
  <c r="ID47" i="31"/>
  <c r="ID49" i="31" s="1"/>
  <c r="ID30" i="30" s="1"/>
  <c r="ID48" i="31"/>
  <c r="E250" i="28"/>
  <c r="IE45" i="31" a="1"/>
  <c r="IE45" i="31" s="1"/>
  <c r="ID39" i="31"/>
  <c r="ID38" i="31"/>
  <c r="ID40" i="31" s="1"/>
  <c r="ID22" i="30" s="1"/>
  <c r="IE36" i="31" a="1"/>
  <c r="IE36" i="31" s="1"/>
  <c r="E250" i="25"/>
  <c r="IU12" i="13" a="1"/>
  <c r="IU12" i="13" s="1"/>
  <c r="IU16" i="13" s="1"/>
  <c r="IU13" i="13" a="1"/>
  <c r="IU13" i="13" s="1"/>
  <c r="IU17" i="13" s="1"/>
  <c r="IM22" i="31" s="1"/>
  <c r="IU11" i="13" a="1"/>
  <c r="IU11" i="13" s="1"/>
  <c r="IL83" i="31"/>
  <c r="IL84" i="31" s="1"/>
  <c r="IL34" i="31"/>
  <c r="IL35" i="31" s="1"/>
  <c r="IL38" i="31" s="1"/>
  <c r="IL40" i="31" s="1"/>
  <c r="IL22" i="30" s="1"/>
  <c r="IL43" i="31"/>
  <c r="IL44" i="31" s="1"/>
  <c r="IL61" i="31"/>
  <c r="IL62" i="31" s="1"/>
  <c r="IL65" i="31" s="1"/>
  <c r="IL67" i="31" s="1"/>
  <c r="IL46" i="30" s="1"/>
  <c r="IL52" i="31"/>
  <c r="IL53" i="31" s="1"/>
  <c r="IL56" i="31" s="1"/>
  <c r="IL58" i="31" s="1"/>
  <c r="IL25" i="31"/>
  <c r="IL26" i="31" s="1"/>
  <c r="IL29" i="31" s="1"/>
  <c r="IL31" i="31" s="1"/>
  <c r="IL15" i="30" s="1"/>
  <c r="IL70" i="31"/>
  <c r="IL71" i="31" s="1"/>
  <c r="IL74" i="31" s="1"/>
  <c r="IL76" i="31" s="1"/>
  <c r="IQ46" i="31" a="1"/>
  <c r="IQ46" i="31" s="1"/>
  <c r="IQ94" i="31" s="1"/>
  <c r="IP94" i="31"/>
  <c r="H102" i="31"/>
  <c r="I102" i="31"/>
  <c r="J102" i="31"/>
  <c r="K102" i="31"/>
  <c r="L102" i="31"/>
  <c r="M102" i="31"/>
  <c r="N102" i="31"/>
  <c r="O102" i="31"/>
  <c r="P102" i="31"/>
  <c r="Q102" i="31"/>
  <c r="R102" i="31"/>
  <c r="S102" i="31"/>
  <c r="T102" i="31"/>
  <c r="U102" i="31"/>
  <c r="V102" i="31"/>
  <c r="IV9" i="13"/>
  <c r="IX7" i="13"/>
  <c r="IT10" i="13"/>
  <c r="IU8" i="13"/>
  <c r="IH67" i="8"/>
  <c r="E49" i="8"/>
  <c r="M15" i="5" s="1"/>
  <c r="D49" i="8"/>
  <c r="L15" i="5" s="1"/>
  <c r="C49" i="8"/>
  <c r="K15" i="5" s="1"/>
  <c r="D121" i="7"/>
  <c r="Q18" i="5"/>
  <c r="C18" i="8"/>
  <c r="K11" i="5" s="1"/>
  <c r="D18" i="8"/>
  <c r="L11" i="5" s="1"/>
  <c r="E18" i="8"/>
  <c r="M11" i="5" s="1"/>
  <c r="C121" i="7"/>
  <c r="P18" i="5"/>
  <c r="C57" i="8"/>
  <c r="K16" i="5" s="1"/>
  <c r="E57" i="8"/>
  <c r="M16" i="5" s="1"/>
  <c r="D57" i="8"/>
  <c r="L16" i="5" s="1"/>
  <c r="C33" i="8"/>
  <c r="K13" i="5" s="1"/>
  <c r="E33" i="8"/>
  <c r="M13" i="5" s="1"/>
  <c r="D33" i="8"/>
  <c r="L13" i="5" s="1"/>
  <c r="D41" i="8"/>
  <c r="L14" i="5" s="1"/>
  <c r="E41" i="8"/>
  <c r="M14" i="5" s="1"/>
  <c r="C41" i="8"/>
  <c r="K14" i="5" s="1"/>
  <c r="D65" i="8"/>
  <c r="L17" i="5" s="1"/>
  <c r="C65" i="8"/>
  <c r="K17" i="5" s="1"/>
  <c r="E65" i="8"/>
  <c r="M17" i="5" s="1"/>
  <c r="C81" i="8"/>
  <c r="D81" i="8"/>
  <c r="E81" i="8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S81" i="8"/>
  <c r="C25" i="8"/>
  <c r="K12" i="5" s="1"/>
  <c r="E25" i="8"/>
  <c r="M12" i="5" s="1"/>
  <c r="D25" i="8"/>
  <c r="L12" i="5" s="1"/>
  <c r="E121" i="7"/>
  <c r="R18" i="5"/>
  <c r="IM52" i="9" l="1" a="1"/>
  <c r="IM52" i="9" s="1"/>
  <c r="IN48" i="9"/>
  <c r="IN49" i="9"/>
  <c r="IE39" i="31"/>
  <c r="IE38" i="31"/>
  <c r="IE40" i="31" s="1"/>
  <c r="IE22" i="30" s="1"/>
  <c r="E251" i="25"/>
  <c r="IF36" i="31" a="1"/>
  <c r="IF36" i="31" s="1"/>
  <c r="IE47" i="31"/>
  <c r="IE49" i="31" s="1"/>
  <c r="IE30" i="30" s="1"/>
  <c r="IE48" i="31"/>
  <c r="E251" i="28"/>
  <c r="IF45" i="31" a="1"/>
  <c r="IF45" i="31" s="1"/>
  <c r="IV12" i="13" a="1"/>
  <c r="IV12" i="13" s="1"/>
  <c r="IV16" i="13" s="1"/>
  <c r="IV13" i="13" a="1"/>
  <c r="IV13" i="13" s="1"/>
  <c r="IV17" i="13" s="1"/>
  <c r="IN22" i="31" s="1"/>
  <c r="IV11" i="13" a="1"/>
  <c r="IV11" i="13" s="1"/>
  <c r="IL54" i="30"/>
  <c r="IM83" i="31"/>
  <c r="IM84" i="31" s="1"/>
  <c r="IM61" i="31"/>
  <c r="IM62" i="31" s="1"/>
  <c r="IM65" i="31" s="1"/>
  <c r="IM67" i="31" s="1"/>
  <c r="IM25" i="31"/>
  <c r="IM26" i="31" s="1"/>
  <c r="IM29" i="31" s="1"/>
  <c r="IM31" i="31" s="1"/>
  <c r="IM34" i="31"/>
  <c r="IM35" i="31" s="1"/>
  <c r="IM38" i="31" s="1"/>
  <c r="IM40" i="31" s="1"/>
  <c r="IM22" i="30" s="1"/>
  <c r="IM70" i="31"/>
  <c r="IM71" i="31" s="1"/>
  <c r="IM74" i="31" s="1"/>
  <c r="IM76" i="31" s="1"/>
  <c r="IM54" i="30" s="1"/>
  <c r="IM52" i="31"/>
  <c r="IM53" i="31" s="1"/>
  <c r="IM56" i="31" s="1"/>
  <c r="IM58" i="31" s="1"/>
  <c r="IM38" i="30" s="1"/>
  <c r="IM43" i="31"/>
  <c r="IM44" i="31" s="1"/>
  <c r="IL38" i="30"/>
  <c r="IR46" i="31" a="1"/>
  <c r="IR46" i="31" s="1"/>
  <c r="IU10" i="13"/>
  <c r="IV8" i="13"/>
  <c r="IY7" i="13"/>
  <c r="IW9" i="13"/>
  <c r="L18" i="5"/>
  <c r="K18" i="5"/>
  <c r="M18" i="5"/>
  <c r="IN52" i="9" l="1" a="1"/>
  <c r="IN52" i="9" s="1"/>
  <c r="IO48" i="9"/>
  <c r="IO49" i="9"/>
  <c r="IG45" i="31" a="1"/>
  <c r="IG45" i="31" s="1"/>
  <c r="E252" i="28"/>
  <c r="IF48" i="31"/>
  <c r="IF47" i="31"/>
  <c r="IF49" i="31" s="1"/>
  <c r="IF30" i="30" s="1"/>
  <c r="IF39" i="31"/>
  <c r="IF38" i="31"/>
  <c r="IF40" i="31" s="1"/>
  <c r="IF22" i="30" s="1"/>
  <c r="IG36" i="31" a="1"/>
  <c r="IG36" i="31" s="1"/>
  <c r="E252" i="25"/>
  <c r="F252" i="25" s="1"/>
  <c r="IM15" i="30"/>
  <c r="IM46" i="30"/>
  <c r="IW13" i="13" a="1"/>
  <c r="IW13" i="13" s="1"/>
  <c r="IW17" i="13" s="1"/>
  <c r="IO22" i="31" s="1"/>
  <c r="IW12" i="13" a="1"/>
  <c r="IW12" i="13" s="1"/>
  <c r="IW16" i="13" s="1"/>
  <c r="IW11" i="13" a="1"/>
  <c r="IW11" i="13" s="1"/>
  <c r="IN83" i="31"/>
  <c r="IN84" i="31" s="1"/>
  <c r="IN25" i="31"/>
  <c r="IN26" i="31" s="1"/>
  <c r="IN29" i="31" s="1"/>
  <c r="IN31" i="31" s="1"/>
  <c r="IN15" i="30" s="1"/>
  <c r="IN70" i="31"/>
  <c r="IN71" i="31" s="1"/>
  <c r="IN74" i="31" s="1"/>
  <c r="IN76" i="31" s="1"/>
  <c r="IN52" i="31"/>
  <c r="IN53" i="31" s="1"/>
  <c r="IN56" i="31" s="1"/>
  <c r="IN58" i="31" s="1"/>
  <c r="IN61" i="31"/>
  <c r="IN62" i="31" s="1"/>
  <c r="IN65" i="31" s="1"/>
  <c r="IN67" i="31" s="1"/>
  <c r="IN46" i="30" s="1"/>
  <c r="IN34" i="31"/>
  <c r="IN35" i="31" s="1"/>
  <c r="IN38" i="31" s="1"/>
  <c r="IN40" i="31" s="1"/>
  <c r="IN43" i="31"/>
  <c r="IN44" i="31" s="1"/>
  <c r="IR94" i="31"/>
  <c r="IS46" i="31" a="1"/>
  <c r="IS46" i="31" s="1"/>
  <c r="IS94" i="31" s="1"/>
  <c r="IZ7" i="13"/>
  <c r="IX9" i="13"/>
  <c r="IV10" i="13"/>
  <c r="IW8" i="13"/>
  <c r="D21" i="31"/>
  <c r="D10" i="30" s="1"/>
  <c r="IO52" i="9" l="1" a="1"/>
  <c r="IO52" i="9" s="1"/>
  <c r="IP48" i="9"/>
  <c r="IP49" i="9"/>
  <c r="F11" i="25"/>
  <c r="IH37" i="31" a="1"/>
  <c r="IH37" i="31" s="1"/>
  <c r="IH36" i="31" a="1"/>
  <c r="IH36" i="31" s="1"/>
  <c r="E253" i="25"/>
  <c r="IH45" i="31" a="1"/>
  <c r="IH45" i="31" s="1"/>
  <c r="E253" i="28"/>
  <c r="IG39" i="31"/>
  <c r="IG38" i="31"/>
  <c r="IG40" i="31" s="1"/>
  <c r="IG22" i="30" s="1"/>
  <c r="IG48" i="31"/>
  <c r="IG47" i="31"/>
  <c r="IG49" i="31" s="1"/>
  <c r="IG30" i="30" s="1"/>
  <c r="IO83" i="31"/>
  <c r="IO84" i="31" s="1"/>
  <c r="IO34" i="31"/>
  <c r="IO35" i="31" s="1"/>
  <c r="IO38" i="31" s="1"/>
  <c r="IO40" i="31" s="1"/>
  <c r="IO22" i="30" s="1"/>
  <c r="IO52" i="31"/>
  <c r="IO53" i="31" s="1"/>
  <c r="IO56" i="31" s="1"/>
  <c r="IO58" i="31" s="1"/>
  <c r="IO38" i="30" s="1"/>
  <c r="IO43" i="31"/>
  <c r="IO44" i="31" s="1"/>
  <c r="IO25" i="31"/>
  <c r="IO26" i="31" s="1"/>
  <c r="IO29" i="31" s="1"/>
  <c r="IO31" i="31" s="1"/>
  <c r="IO61" i="31"/>
  <c r="IO62" i="31" s="1"/>
  <c r="IO65" i="31" s="1"/>
  <c r="IO67" i="31" s="1"/>
  <c r="IO70" i="31"/>
  <c r="IO71" i="31" s="1"/>
  <c r="IO74" i="31" s="1"/>
  <c r="IO76" i="31" s="1"/>
  <c r="IO54" i="30" s="1"/>
  <c r="IN38" i="30"/>
  <c r="W105" i="31"/>
  <c r="IN22" i="30"/>
  <c r="IN54" i="30"/>
  <c r="IX13" i="13" a="1"/>
  <c r="IX13" i="13" s="1"/>
  <c r="IX17" i="13" s="1"/>
  <c r="IP22" i="31" s="1"/>
  <c r="IX11" i="13" a="1"/>
  <c r="IX11" i="13" s="1"/>
  <c r="IX12" i="13" a="1"/>
  <c r="IX12" i="13" s="1"/>
  <c r="IX16" i="13" s="1"/>
  <c r="IT46" i="31" a="1"/>
  <c r="IT46" i="31" s="1"/>
  <c r="D6" i="30"/>
  <c r="D8" i="30"/>
  <c r="D79" i="31"/>
  <c r="D80" i="31"/>
  <c r="D81" i="31" s="1"/>
  <c r="JA7" i="13"/>
  <c r="IW10" i="13"/>
  <c r="IX8" i="13"/>
  <c r="IY9" i="13"/>
  <c r="IP52" i="9" l="1" a="1"/>
  <c r="IP52" i="9" s="1"/>
  <c r="IQ48" i="9"/>
  <c r="IQ49" i="9"/>
  <c r="IH94" i="31"/>
  <c r="W114" i="31"/>
  <c r="E254" i="28"/>
  <c r="II45" i="31" a="1"/>
  <c r="II45" i="31" s="1"/>
  <c r="IH48" i="31"/>
  <c r="IH47" i="31"/>
  <c r="IH49" i="31" s="1"/>
  <c r="IH30" i="30" s="1"/>
  <c r="IH38" i="31"/>
  <c r="IH40" i="31" s="1"/>
  <c r="IH22" i="30" s="1"/>
  <c r="IH39" i="31"/>
  <c r="W107" i="31"/>
  <c r="IO46" i="30"/>
  <c r="W106" i="31"/>
  <c r="IO15" i="30"/>
  <c r="W102" i="31"/>
  <c r="IP83" i="31"/>
  <c r="IP84" i="31" s="1"/>
  <c r="IP70" i="31"/>
  <c r="IP71" i="31" s="1"/>
  <c r="IP74" i="31" s="1"/>
  <c r="IP76" i="31" s="1"/>
  <c r="IP61" i="31"/>
  <c r="IP62" i="31" s="1"/>
  <c r="IP65" i="31" s="1"/>
  <c r="IP67" i="31" s="1"/>
  <c r="IP25" i="31"/>
  <c r="IP26" i="31" s="1"/>
  <c r="IP29" i="31" s="1"/>
  <c r="IP31" i="31" s="1"/>
  <c r="IP34" i="31"/>
  <c r="IP35" i="31" s="1"/>
  <c r="IP38" i="31" s="1"/>
  <c r="IP40" i="31" s="1"/>
  <c r="IP52" i="31"/>
  <c r="IP53" i="31" s="1"/>
  <c r="IP56" i="31" s="1"/>
  <c r="IP58" i="31" s="1"/>
  <c r="IP43" i="31"/>
  <c r="IP44" i="31" s="1"/>
  <c r="IY13" i="13" a="1"/>
  <c r="IY13" i="13" s="1"/>
  <c r="IY17" i="13" s="1"/>
  <c r="IQ22" i="31" s="1"/>
  <c r="IY12" i="13" a="1"/>
  <c r="IY12" i="13" s="1"/>
  <c r="IY16" i="13" s="1"/>
  <c r="IY11" i="13" a="1"/>
  <c r="IY11" i="13" s="1"/>
  <c r="IT94" i="31"/>
  <c r="IU46" i="31" a="1"/>
  <c r="IU46" i="31" s="1"/>
  <c r="IU94" i="31" s="1"/>
  <c r="D7" i="30"/>
  <c r="D11" i="30" s="1" a="1"/>
  <c r="D11" i="30" s="1"/>
  <c r="D82" i="31"/>
  <c r="D86" i="31" s="1"/>
  <c r="IZ9" i="13"/>
  <c r="IX10" i="13"/>
  <c r="IY8" i="13"/>
  <c r="JB7" i="13"/>
  <c r="IQ52" i="9" l="1" a="1"/>
  <c r="IQ52" i="9" s="1"/>
  <c r="IR48" i="9"/>
  <c r="IR49" i="9"/>
  <c r="W103" i="31"/>
  <c r="II47" i="31"/>
  <c r="II49" i="31" s="1"/>
  <c r="II30" i="30" s="1"/>
  <c r="II48" i="31"/>
  <c r="IJ45" i="31" a="1"/>
  <c r="IJ45" i="31" s="1"/>
  <c r="E255" i="28"/>
  <c r="IP15" i="30"/>
  <c r="IP46" i="30"/>
  <c r="IP54" i="30"/>
  <c r="IQ83" i="31"/>
  <c r="IQ84" i="31" s="1"/>
  <c r="IQ52" i="31"/>
  <c r="IQ53" i="31" s="1"/>
  <c r="IQ56" i="31" s="1"/>
  <c r="IQ58" i="31" s="1"/>
  <c r="IQ38" i="30" s="1"/>
  <c r="IQ34" i="31"/>
  <c r="IQ35" i="31" s="1"/>
  <c r="IQ38" i="31" s="1"/>
  <c r="IQ40" i="31" s="1"/>
  <c r="IQ22" i="30" s="1"/>
  <c r="IQ70" i="31"/>
  <c r="IQ71" i="31" s="1"/>
  <c r="IQ74" i="31" s="1"/>
  <c r="IQ76" i="31" s="1"/>
  <c r="IQ54" i="30" s="1"/>
  <c r="IQ43" i="31"/>
  <c r="IQ44" i="31" s="1"/>
  <c r="IQ25" i="31"/>
  <c r="IQ26" i="31" s="1"/>
  <c r="IQ29" i="31" s="1"/>
  <c r="IQ31" i="31" s="1"/>
  <c r="IQ15" i="30" s="1"/>
  <c r="IQ61" i="31"/>
  <c r="IQ62" i="31" s="1"/>
  <c r="IQ65" i="31" s="1"/>
  <c r="IQ67" i="31" s="1"/>
  <c r="IQ46" i="30" s="1"/>
  <c r="IZ12" i="13" a="1"/>
  <c r="IZ12" i="13" s="1"/>
  <c r="IZ16" i="13" s="1"/>
  <c r="IZ13" i="13" a="1"/>
  <c r="IZ13" i="13" s="1"/>
  <c r="IZ17" i="13" s="1"/>
  <c r="IR22" i="31" s="1"/>
  <c r="IZ11" i="13" a="1"/>
  <c r="IZ11" i="13" s="1"/>
  <c r="IP38" i="30"/>
  <c r="IP22" i="30"/>
  <c r="IV46" i="31" a="1"/>
  <c r="IV46" i="31" s="1"/>
  <c r="D37" i="30"/>
  <c r="D29" i="30"/>
  <c r="D14" i="30"/>
  <c r="D21" i="30"/>
  <c r="D45" i="30"/>
  <c r="D53" i="30"/>
  <c r="D94" i="31"/>
  <c r="IY10" i="13"/>
  <c r="IZ8" i="13"/>
  <c r="JA9" i="13"/>
  <c r="JC7" i="13"/>
  <c r="IR52" i="9" l="1" a="1"/>
  <c r="IR52" i="9" s="1"/>
  <c r="IS48" i="9"/>
  <c r="IS49" i="9"/>
  <c r="E256" i="28"/>
  <c r="IK45" i="31" a="1"/>
  <c r="IK45" i="31" s="1"/>
  <c r="IJ47" i="31"/>
  <c r="IJ49" i="31" s="1"/>
  <c r="IJ30" i="30" s="1"/>
  <c r="IJ48" i="31"/>
  <c r="IR83" i="31"/>
  <c r="IR84" i="31" s="1"/>
  <c r="IR43" i="31"/>
  <c r="IR44" i="31" s="1"/>
  <c r="IR25" i="31"/>
  <c r="IR26" i="31" s="1"/>
  <c r="IR29" i="31" s="1"/>
  <c r="IR31" i="31" s="1"/>
  <c r="IR61" i="31"/>
  <c r="IR62" i="31" s="1"/>
  <c r="IR65" i="31" s="1"/>
  <c r="IR67" i="31" s="1"/>
  <c r="IR34" i="31"/>
  <c r="IR35" i="31" s="1"/>
  <c r="IR38" i="31" s="1"/>
  <c r="IR40" i="31" s="1"/>
  <c r="IR70" i="31"/>
  <c r="IR71" i="31" s="1"/>
  <c r="IR74" i="31" s="1"/>
  <c r="IR76" i="31" s="1"/>
  <c r="IR52" i="31"/>
  <c r="IR53" i="31" s="1"/>
  <c r="IR56" i="31" s="1"/>
  <c r="IR58" i="31" s="1"/>
  <c r="JA12" i="13" a="1"/>
  <c r="JA12" i="13" s="1"/>
  <c r="JA16" i="13" s="1"/>
  <c r="JA13" i="13" a="1"/>
  <c r="JA13" i="13" s="1"/>
  <c r="JA17" i="13" s="1"/>
  <c r="IS22" i="31" s="1"/>
  <c r="JA11" i="13" a="1"/>
  <c r="JA11" i="13" s="1"/>
  <c r="IW46" i="31" a="1"/>
  <c r="IW46" i="31" s="1"/>
  <c r="IW94" i="31" s="1"/>
  <c r="IV94" i="31"/>
  <c r="D56" i="30"/>
  <c r="D55" i="30"/>
  <c r="D48" i="30"/>
  <c r="D47" i="30"/>
  <c r="D24" i="30"/>
  <c r="D23" i="30"/>
  <c r="D16" i="30"/>
  <c r="D17" i="30"/>
  <c r="D32" i="30"/>
  <c r="D31" i="30"/>
  <c r="D39" i="30"/>
  <c r="D40" i="30"/>
  <c r="JB9" i="13"/>
  <c r="IZ10" i="13"/>
  <c r="JA8" i="13"/>
  <c r="JD7" i="13"/>
  <c r="F21" i="31"/>
  <c r="F10" i="30" s="1"/>
  <c r="G21" i="31"/>
  <c r="G10" i="30" s="1"/>
  <c r="K21" i="31"/>
  <c r="K10" i="30" s="1"/>
  <c r="L21" i="31"/>
  <c r="L10" i="30" s="1"/>
  <c r="I21" i="31"/>
  <c r="I10" i="30" s="1"/>
  <c r="H21" i="31"/>
  <c r="H10" i="30" s="1"/>
  <c r="J21" i="31"/>
  <c r="J10" i="30" s="1"/>
  <c r="E21" i="31"/>
  <c r="E10" i="30" s="1"/>
  <c r="IS52" i="9" l="1" a="1"/>
  <c r="IS52" i="9" s="1"/>
  <c r="IT49" i="9"/>
  <c r="IT48" i="9"/>
  <c r="IK48" i="31"/>
  <c r="IK47" i="31"/>
  <c r="IK49" i="31" s="1"/>
  <c r="IK30" i="30" s="1"/>
  <c r="IL45" i="31" a="1"/>
  <c r="IL45" i="31" s="1"/>
  <c r="E257" i="28"/>
  <c r="IR38" i="30"/>
  <c r="IR54" i="30"/>
  <c r="IR22" i="30"/>
  <c r="IR46" i="30"/>
  <c r="JB12" i="13" a="1"/>
  <c r="JB12" i="13" s="1"/>
  <c r="JB16" i="13" s="1"/>
  <c r="JB13" i="13" a="1"/>
  <c r="JB13" i="13" s="1"/>
  <c r="JB17" i="13" s="1"/>
  <c r="IT22" i="31" s="1"/>
  <c r="JB11" i="13" a="1"/>
  <c r="JB11" i="13" s="1"/>
  <c r="IR15" i="30"/>
  <c r="IS83" i="31"/>
  <c r="IS84" i="31" s="1"/>
  <c r="IS25" i="31"/>
  <c r="IS26" i="31" s="1"/>
  <c r="IS29" i="31" s="1"/>
  <c r="IS31" i="31" s="1"/>
  <c r="IS15" i="30" s="1"/>
  <c r="IS70" i="31"/>
  <c r="IS71" i="31" s="1"/>
  <c r="IS74" i="31" s="1"/>
  <c r="IS76" i="31" s="1"/>
  <c r="IS54" i="30" s="1"/>
  <c r="IS34" i="31"/>
  <c r="IS35" i="31" s="1"/>
  <c r="IS38" i="31" s="1"/>
  <c r="IS40" i="31" s="1"/>
  <c r="IS22" i="30" s="1"/>
  <c r="IS52" i="31"/>
  <c r="IS53" i="31" s="1"/>
  <c r="IS56" i="31" s="1"/>
  <c r="IS58" i="31" s="1"/>
  <c r="IS38" i="30" s="1"/>
  <c r="IS43" i="31"/>
  <c r="IS44" i="31" s="1"/>
  <c r="IS61" i="31"/>
  <c r="IS62" i="31" s="1"/>
  <c r="IS65" i="31" s="1"/>
  <c r="IS67" i="31" s="1"/>
  <c r="IS46" i="30" s="1"/>
  <c r="IX46" i="31" a="1"/>
  <c r="IX46" i="31" s="1"/>
  <c r="D69" i="30"/>
  <c r="K6" i="30"/>
  <c r="K8" i="30"/>
  <c r="F6" i="30"/>
  <c r="F8" i="30"/>
  <c r="G6" i="30"/>
  <c r="G8" i="30"/>
  <c r="J6" i="30"/>
  <c r="J8" i="30"/>
  <c r="H6" i="30"/>
  <c r="H8" i="30"/>
  <c r="L6" i="30"/>
  <c r="L8" i="30"/>
  <c r="E6" i="30"/>
  <c r="E8" i="30"/>
  <c r="I6" i="30"/>
  <c r="I8" i="30"/>
  <c r="L79" i="31"/>
  <c r="L80" i="31"/>
  <c r="L81" i="31" s="1"/>
  <c r="L82" i="31" s="1"/>
  <c r="L86" i="31" s="1"/>
  <c r="L94" i="31" s="1"/>
  <c r="K80" i="31"/>
  <c r="K81" i="31" s="1"/>
  <c r="K82" i="31" s="1"/>
  <c r="K86" i="31" s="1"/>
  <c r="K94" i="31" s="1"/>
  <c r="K79" i="31"/>
  <c r="J80" i="31"/>
  <c r="J81" i="31" s="1"/>
  <c r="J82" i="31" s="1"/>
  <c r="J86" i="31" s="1"/>
  <c r="J79" i="31"/>
  <c r="G80" i="31"/>
  <c r="G81" i="31" s="1"/>
  <c r="G82" i="31" s="1"/>
  <c r="G86" i="31" s="1"/>
  <c r="G94" i="31" s="1"/>
  <c r="G79" i="31"/>
  <c r="H80" i="31"/>
  <c r="H81" i="31" s="1"/>
  <c r="H82" i="31" s="1"/>
  <c r="H86" i="31" s="1"/>
  <c r="H94" i="31" s="1"/>
  <c r="H79" i="31"/>
  <c r="F80" i="31"/>
  <c r="F81" i="31" s="1"/>
  <c r="F82" i="31" s="1"/>
  <c r="F86" i="31" s="1"/>
  <c r="F94" i="31" s="1"/>
  <c r="F79" i="31"/>
  <c r="E79" i="31"/>
  <c r="E80" i="31"/>
  <c r="E81" i="31" s="1"/>
  <c r="E82" i="31" s="1"/>
  <c r="E86" i="31" s="1"/>
  <c r="I79" i="31"/>
  <c r="I80" i="31"/>
  <c r="I81" i="31" s="1"/>
  <c r="I82" i="31" s="1"/>
  <c r="I86" i="31" s="1"/>
  <c r="I94" i="31" s="1"/>
  <c r="JE7" i="13"/>
  <c r="JA10" i="13"/>
  <c r="JB8" i="13"/>
  <c r="JC9" i="13"/>
  <c r="IT52" i="9" l="1" a="1"/>
  <c r="IT52" i="9" s="1"/>
  <c r="IU49" i="9"/>
  <c r="IU48" i="9"/>
  <c r="IM45" i="31" a="1"/>
  <c r="IM45" i="31" s="1"/>
  <c r="E258" i="28"/>
  <c r="IL48" i="31"/>
  <c r="IL47" i="31"/>
  <c r="IL49" i="31" s="1"/>
  <c r="IL30" i="30" s="1"/>
  <c r="JC13" i="13" a="1"/>
  <c r="JC13" i="13" s="1"/>
  <c r="JC17" i="13" s="1"/>
  <c r="IU22" i="31" s="1"/>
  <c r="JC11" i="13" a="1"/>
  <c r="JC11" i="13" s="1"/>
  <c r="JC12" i="13" a="1"/>
  <c r="JC12" i="13" s="1"/>
  <c r="JC16" i="13" s="1"/>
  <c r="IT83" i="31"/>
  <c r="IT84" i="31" s="1"/>
  <c r="IT34" i="31"/>
  <c r="IT35" i="31" s="1"/>
  <c r="IT38" i="31" s="1"/>
  <c r="IT40" i="31" s="1"/>
  <c r="IT61" i="31"/>
  <c r="IT62" i="31" s="1"/>
  <c r="IT65" i="31" s="1"/>
  <c r="IT67" i="31" s="1"/>
  <c r="IT43" i="31"/>
  <c r="IT44" i="31" s="1"/>
  <c r="IT70" i="31"/>
  <c r="IT71" i="31" s="1"/>
  <c r="IT74" i="31" s="1"/>
  <c r="IT76" i="31" s="1"/>
  <c r="IT25" i="31"/>
  <c r="IT26" i="31" s="1"/>
  <c r="IT29" i="31" s="1"/>
  <c r="IT31" i="31" s="1"/>
  <c r="IT15" i="30" s="1"/>
  <c r="IT52" i="31"/>
  <c r="IT53" i="31" s="1"/>
  <c r="IT56" i="31" s="1"/>
  <c r="IT58" i="31" s="1"/>
  <c r="IX94" i="31"/>
  <c r="IY46" i="31" a="1"/>
  <c r="IY46" i="31" s="1"/>
  <c r="IY94" i="31" s="1"/>
  <c r="E7" i="30"/>
  <c r="E11" i="30" s="1" a="1"/>
  <c r="E11" i="30" s="1"/>
  <c r="J94" i="31"/>
  <c r="E94" i="31"/>
  <c r="C119" i="31"/>
  <c r="C120" i="31" s="1"/>
  <c r="JB10" i="13"/>
  <c r="JC8" i="13"/>
  <c r="JD9" i="13"/>
  <c r="JF7" i="13"/>
  <c r="IU52" i="9" l="1" a="1"/>
  <c r="IU52" i="9" s="1"/>
  <c r="IV48" i="9"/>
  <c r="IV49" i="9"/>
  <c r="E259" i="28"/>
  <c r="IN45" i="31" a="1"/>
  <c r="IN45" i="31" s="1"/>
  <c r="IM48" i="31"/>
  <c r="IM47" i="31"/>
  <c r="IM49" i="31" s="1"/>
  <c r="IM30" i="30" s="1"/>
  <c r="IT46" i="30"/>
  <c r="IT22" i="30"/>
  <c r="IT54" i="30"/>
  <c r="JD13" i="13" a="1"/>
  <c r="JD13" i="13" s="1"/>
  <c r="JD17" i="13" s="1"/>
  <c r="IV22" i="31" s="1"/>
  <c r="JD12" i="13" a="1"/>
  <c r="JD12" i="13" s="1"/>
  <c r="JD16" i="13" s="1"/>
  <c r="JD11" i="13" a="1"/>
  <c r="JD11" i="13" s="1"/>
  <c r="IT38" i="30"/>
  <c r="IU83" i="31"/>
  <c r="IU84" i="31" s="1"/>
  <c r="IU25" i="31"/>
  <c r="IU26" i="31" s="1"/>
  <c r="IU29" i="31" s="1"/>
  <c r="IU31" i="31" s="1"/>
  <c r="IU70" i="31"/>
  <c r="IU71" i="31" s="1"/>
  <c r="IU74" i="31" s="1"/>
  <c r="IU76" i="31" s="1"/>
  <c r="IU54" i="30" s="1"/>
  <c r="IU34" i="31"/>
  <c r="IU35" i="31" s="1"/>
  <c r="IU38" i="31" s="1"/>
  <c r="IU40" i="31" s="1"/>
  <c r="IU22" i="30" s="1"/>
  <c r="IU52" i="31"/>
  <c r="IU53" i="31" s="1"/>
  <c r="IU56" i="31" s="1"/>
  <c r="IU58" i="31" s="1"/>
  <c r="IU38" i="30" s="1"/>
  <c r="IU61" i="31"/>
  <c r="IU62" i="31" s="1"/>
  <c r="IU65" i="31" s="1"/>
  <c r="IU67" i="31" s="1"/>
  <c r="IU46" i="30" s="1"/>
  <c r="IU43" i="31"/>
  <c r="IU44" i="31" s="1"/>
  <c r="IZ46" i="31" a="1"/>
  <c r="IZ46" i="31" s="1"/>
  <c r="IZ94" i="31" s="1"/>
  <c r="E21" i="30"/>
  <c r="E37" i="30"/>
  <c r="E29" i="30"/>
  <c r="E14" i="30"/>
  <c r="E53" i="30"/>
  <c r="E45" i="30"/>
  <c r="F7" i="30"/>
  <c r="JG7" i="13"/>
  <c r="JE9" i="13"/>
  <c r="JC10" i="13"/>
  <c r="JD8" i="13"/>
  <c r="IV52" i="9" l="1" a="1"/>
  <c r="IV52" i="9" s="1"/>
  <c r="IW48" i="9"/>
  <c r="IW49" i="9"/>
  <c r="IN48" i="31"/>
  <c r="IN47" i="31"/>
  <c r="IN49" i="31" s="1"/>
  <c r="E260" i="28"/>
  <c r="IO45" i="31" a="1"/>
  <c r="IO45" i="31" s="1"/>
  <c r="IV83" i="31"/>
  <c r="IV84" i="31" s="1"/>
  <c r="IV25" i="31"/>
  <c r="IV26" i="31" s="1"/>
  <c r="IV29" i="31" s="1"/>
  <c r="IV31" i="31" s="1"/>
  <c r="IV15" i="30" s="1"/>
  <c r="IV61" i="31"/>
  <c r="IV62" i="31" s="1"/>
  <c r="IV65" i="31" s="1"/>
  <c r="IV67" i="31" s="1"/>
  <c r="IV46" i="30" s="1"/>
  <c r="IV43" i="31"/>
  <c r="IV44" i="31" s="1"/>
  <c r="IV34" i="31"/>
  <c r="IV35" i="31" s="1"/>
  <c r="IV38" i="31" s="1"/>
  <c r="IV40" i="31" s="1"/>
  <c r="IV70" i="31"/>
  <c r="IV71" i="31" s="1"/>
  <c r="IV74" i="31" s="1"/>
  <c r="IV76" i="31" s="1"/>
  <c r="IV52" i="31"/>
  <c r="IV53" i="31" s="1"/>
  <c r="IV56" i="31" s="1"/>
  <c r="IV58" i="31" s="1"/>
  <c r="IU15" i="30"/>
  <c r="JE13" i="13" a="1"/>
  <c r="JE13" i="13" s="1"/>
  <c r="JE17" i="13" s="1"/>
  <c r="IW22" i="31" s="1"/>
  <c r="JE12" i="13" a="1"/>
  <c r="JE12" i="13" s="1"/>
  <c r="JE16" i="13" s="1"/>
  <c r="JE11" i="13" a="1"/>
  <c r="JE11" i="13" s="1"/>
  <c r="JA46" i="31" a="1"/>
  <c r="JA46" i="31" s="1"/>
  <c r="JA94" i="31" s="1"/>
  <c r="G7" i="30"/>
  <c r="F11" i="30" a="1"/>
  <c r="F11" i="30" s="1"/>
  <c r="E48" i="30"/>
  <c r="E47" i="30"/>
  <c r="E55" i="30"/>
  <c r="E56" i="30"/>
  <c r="E16" i="30"/>
  <c r="E17" i="30"/>
  <c r="E32" i="30"/>
  <c r="E31" i="30"/>
  <c r="E39" i="30"/>
  <c r="E40" i="30"/>
  <c r="E24" i="30"/>
  <c r="E23" i="30"/>
  <c r="JD10" i="13"/>
  <c r="JE8" i="13"/>
  <c r="JF9" i="13"/>
  <c r="JH7" i="13"/>
  <c r="IW52" i="9" l="1" a="1"/>
  <c r="IW52" i="9" s="1"/>
  <c r="IX48" i="9"/>
  <c r="IX49" i="9"/>
  <c r="IO47" i="31"/>
  <c r="IO49" i="31" s="1"/>
  <c r="IO30" i="30" s="1"/>
  <c r="IO48" i="31"/>
  <c r="IP45" i="31" a="1"/>
  <c r="IP45" i="31" s="1"/>
  <c r="E261" i="28"/>
  <c r="IN30" i="30"/>
  <c r="W104" i="31"/>
  <c r="JF13" i="13" a="1"/>
  <c r="JF13" i="13" s="1"/>
  <c r="JF17" i="13" s="1"/>
  <c r="IX22" i="31" s="1"/>
  <c r="JF12" i="13" a="1"/>
  <c r="JF12" i="13" s="1"/>
  <c r="JF16" i="13" s="1"/>
  <c r="JF11" i="13" a="1"/>
  <c r="JF11" i="13" s="1"/>
  <c r="IV38" i="30"/>
  <c r="IV54" i="30"/>
  <c r="IV22" i="30"/>
  <c r="IW83" i="31"/>
  <c r="IW84" i="31" s="1"/>
  <c r="IW52" i="31"/>
  <c r="IW53" i="31" s="1"/>
  <c r="IW56" i="31" s="1"/>
  <c r="IW58" i="31" s="1"/>
  <c r="IW38" i="30" s="1"/>
  <c r="IW61" i="31"/>
  <c r="IW62" i="31" s="1"/>
  <c r="IW65" i="31" s="1"/>
  <c r="IW67" i="31" s="1"/>
  <c r="IW25" i="31"/>
  <c r="IW26" i="31" s="1"/>
  <c r="IW29" i="31" s="1"/>
  <c r="IW31" i="31" s="1"/>
  <c r="IW70" i="31"/>
  <c r="IW71" i="31" s="1"/>
  <c r="IW74" i="31" s="1"/>
  <c r="IW76" i="31" s="1"/>
  <c r="IW54" i="30" s="1"/>
  <c r="IW34" i="31"/>
  <c r="IW35" i="31" s="1"/>
  <c r="IW38" i="31" s="1"/>
  <c r="IW40" i="31" s="1"/>
  <c r="IW22" i="30" s="1"/>
  <c r="IW43" i="31"/>
  <c r="IW44" i="31" s="1"/>
  <c r="JB46" i="31" a="1"/>
  <c r="JB46" i="31" s="1"/>
  <c r="E69" i="30"/>
  <c r="F29" i="30"/>
  <c r="F53" i="30"/>
  <c r="F45" i="30"/>
  <c r="F14" i="30"/>
  <c r="F21" i="30"/>
  <c r="F37" i="30"/>
  <c r="H7" i="30"/>
  <c r="G11" i="30" a="1"/>
  <c r="G11" i="30" s="1"/>
  <c r="JI7" i="13"/>
  <c r="JG9" i="13"/>
  <c r="JE10" i="13"/>
  <c r="JF8" i="13"/>
  <c r="IX52" i="9" l="1" a="1"/>
  <c r="IX52" i="9" s="1"/>
  <c r="IY48" i="9"/>
  <c r="IY49" i="9"/>
  <c r="IQ45" i="31" a="1"/>
  <c r="IQ45" i="31" s="1"/>
  <c r="E262" i="28"/>
  <c r="IP48" i="31"/>
  <c r="IP47" i="31"/>
  <c r="IP49" i="31" s="1"/>
  <c r="IP30" i="30" s="1"/>
  <c r="IW15" i="30"/>
  <c r="IW46" i="30"/>
  <c r="JG13" i="13" a="1"/>
  <c r="JG13" i="13" s="1"/>
  <c r="JG17" i="13" s="1"/>
  <c r="IY22" i="31" s="1"/>
  <c r="JG12" i="13" a="1"/>
  <c r="JG12" i="13" s="1"/>
  <c r="JG16" i="13" s="1"/>
  <c r="JG11" i="13" a="1"/>
  <c r="JG11" i="13" s="1"/>
  <c r="IX83" i="31"/>
  <c r="IX84" i="31" s="1"/>
  <c r="IX43" i="31"/>
  <c r="IX44" i="31" s="1"/>
  <c r="IX70" i="31"/>
  <c r="IX71" i="31" s="1"/>
  <c r="IX74" i="31" s="1"/>
  <c r="IX76" i="31" s="1"/>
  <c r="IX61" i="31"/>
  <c r="IX62" i="31" s="1"/>
  <c r="IX65" i="31" s="1"/>
  <c r="IX67" i="31" s="1"/>
  <c r="IX46" i="30" s="1"/>
  <c r="IX34" i="31"/>
  <c r="IX35" i="31" s="1"/>
  <c r="IX38" i="31" s="1"/>
  <c r="IX40" i="31" s="1"/>
  <c r="IX52" i="31"/>
  <c r="IX53" i="31" s="1"/>
  <c r="IX56" i="31" s="1"/>
  <c r="IX58" i="31" s="1"/>
  <c r="IX25" i="31"/>
  <c r="IX26" i="31" s="1"/>
  <c r="IX29" i="31" s="1"/>
  <c r="IX31" i="31" s="1"/>
  <c r="IX15" i="30" s="1"/>
  <c r="JB94" i="31"/>
  <c r="JC46" i="31" a="1"/>
  <c r="JC46" i="31" s="1"/>
  <c r="JC94" i="31" s="1"/>
  <c r="G53" i="30"/>
  <c r="G45" i="30"/>
  <c r="G21" i="30"/>
  <c r="G14" i="30"/>
  <c r="G37" i="30"/>
  <c r="G29" i="30"/>
  <c r="F47" i="30"/>
  <c r="F48" i="30"/>
  <c r="F55" i="30"/>
  <c r="F56" i="30"/>
  <c r="F32" i="30"/>
  <c r="F31" i="30"/>
  <c r="F16" i="30"/>
  <c r="F17" i="30"/>
  <c r="I7" i="30"/>
  <c r="H11" i="30" a="1"/>
  <c r="H11" i="30" s="1"/>
  <c r="F40" i="30"/>
  <c r="F39" i="30"/>
  <c r="F24" i="30"/>
  <c r="F23" i="30"/>
  <c r="JF10" i="13"/>
  <c r="JG8" i="13"/>
  <c r="JH9" i="13"/>
  <c r="JJ7" i="13"/>
  <c r="IY52" i="9" l="1" a="1"/>
  <c r="IY52" i="9" s="1"/>
  <c r="IZ48" i="9"/>
  <c r="IZ49" i="9"/>
  <c r="IR45" i="31" a="1"/>
  <c r="IR45" i="31" s="1"/>
  <c r="E263" i="28"/>
  <c r="IQ47" i="31"/>
  <c r="IQ49" i="31" s="1"/>
  <c r="IQ30" i="30" s="1"/>
  <c r="IQ48" i="31"/>
  <c r="IX38" i="30"/>
  <c r="JH13" i="13" a="1"/>
  <c r="JH13" i="13" s="1"/>
  <c r="JH17" i="13" s="1"/>
  <c r="IZ22" i="31" s="1"/>
  <c r="JH12" i="13" a="1"/>
  <c r="JH12" i="13" s="1"/>
  <c r="JH16" i="13" s="1"/>
  <c r="JH11" i="13" a="1"/>
  <c r="JH11" i="13" s="1"/>
  <c r="IY83" i="31"/>
  <c r="IY84" i="31" s="1"/>
  <c r="IY70" i="31"/>
  <c r="IY71" i="31" s="1"/>
  <c r="IY74" i="31" s="1"/>
  <c r="IY76" i="31" s="1"/>
  <c r="IY54" i="30" s="1"/>
  <c r="IY61" i="31"/>
  <c r="IY62" i="31" s="1"/>
  <c r="IY65" i="31" s="1"/>
  <c r="IY67" i="31" s="1"/>
  <c r="IY46" i="30" s="1"/>
  <c r="IY52" i="31"/>
  <c r="IY53" i="31" s="1"/>
  <c r="IY56" i="31" s="1"/>
  <c r="IY58" i="31" s="1"/>
  <c r="IY38" i="30" s="1"/>
  <c r="IY34" i="31"/>
  <c r="IY35" i="31" s="1"/>
  <c r="IY38" i="31" s="1"/>
  <c r="IY40" i="31" s="1"/>
  <c r="IY22" i="30" s="1"/>
  <c r="IY25" i="31"/>
  <c r="IY26" i="31" s="1"/>
  <c r="IY29" i="31" s="1"/>
  <c r="IY31" i="31" s="1"/>
  <c r="IY15" i="30" s="1"/>
  <c r="IY43" i="31"/>
  <c r="IY44" i="31" s="1"/>
  <c r="IX22" i="30"/>
  <c r="IX54" i="30"/>
  <c r="JD46" i="31" a="1"/>
  <c r="JD46" i="31" s="1"/>
  <c r="F69" i="30"/>
  <c r="H29" i="30"/>
  <c r="H45" i="30"/>
  <c r="H53" i="30"/>
  <c r="H37" i="30"/>
  <c r="H14" i="30"/>
  <c r="H21" i="30"/>
  <c r="J7" i="30"/>
  <c r="I11" i="30" a="1"/>
  <c r="I11" i="30" s="1"/>
  <c r="G32" i="30"/>
  <c r="G31" i="30"/>
  <c r="G40" i="30"/>
  <c r="G39" i="30"/>
  <c r="G17" i="30"/>
  <c r="G16" i="30"/>
  <c r="G24" i="30"/>
  <c r="G23" i="30"/>
  <c r="G47" i="30"/>
  <c r="G48" i="30"/>
  <c r="G56" i="30"/>
  <c r="G55" i="30"/>
  <c r="JK7" i="13"/>
  <c r="JI9" i="13"/>
  <c r="JG10" i="13"/>
  <c r="JH8" i="13"/>
  <c r="IZ52" i="9" l="1" a="1"/>
  <c r="IZ52" i="9" s="1"/>
  <c r="JA48" i="9"/>
  <c r="JA49" i="9"/>
  <c r="IS45" i="31" a="1"/>
  <c r="IS45" i="31" s="1"/>
  <c r="E264" i="28"/>
  <c r="IR48" i="31"/>
  <c r="IR47" i="31"/>
  <c r="IR49" i="31" s="1"/>
  <c r="IR30" i="30" s="1"/>
  <c r="JI13" i="13" a="1"/>
  <c r="JI13" i="13" s="1"/>
  <c r="JI17" i="13" s="1"/>
  <c r="JA22" i="31" s="1"/>
  <c r="JI12" i="13" a="1"/>
  <c r="JI12" i="13" s="1"/>
  <c r="JI16" i="13" s="1"/>
  <c r="JI11" i="13" a="1"/>
  <c r="JI11" i="13" s="1"/>
  <c r="IZ83" i="31"/>
  <c r="IZ84" i="31" s="1"/>
  <c r="IZ43" i="31"/>
  <c r="IZ44" i="31" s="1"/>
  <c r="IZ70" i="31"/>
  <c r="IZ71" i="31" s="1"/>
  <c r="IZ74" i="31" s="1"/>
  <c r="IZ76" i="31" s="1"/>
  <c r="IZ54" i="30" s="1"/>
  <c r="IZ61" i="31"/>
  <c r="IZ62" i="31" s="1"/>
  <c r="IZ65" i="31" s="1"/>
  <c r="IZ67" i="31" s="1"/>
  <c r="IZ46" i="30" s="1"/>
  <c r="IZ52" i="31"/>
  <c r="IZ53" i="31" s="1"/>
  <c r="IZ56" i="31" s="1"/>
  <c r="IZ58" i="31" s="1"/>
  <c r="IZ38" i="30" s="1"/>
  <c r="IZ25" i="31"/>
  <c r="IZ26" i="31" s="1"/>
  <c r="IZ29" i="31" s="1"/>
  <c r="IZ31" i="31" s="1"/>
  <c r="IZ15" i="30" s="1"/>
  <c r="IZ34" i="31"/>
  <c r="IZ35" i="31" s="1"/>
  <c r="IZ38" i="31" s="1"/>
  <c r="IZ40" i="31" s="1"/>
  <c r="IZ22" i="30" s="1"/>
  <c r="JD94" i="31"/>
  <c r="JE46" i="31" a="1"/>
  <c r="JE46" i="31" s="1"/>
  <c r="JE94" i="31" s="1"/>
  <c r="G69" i="30"/>
  <c r="H24" i="30"/>
  <c r="H23" i="30"/>
  <c r="I29" i="30"/>
  <c r="I53" i="30"/>
  <c r="I45" i="30"/>
  <c r="I37" i="30"/>
  <c r="I14" i="30"/>
  <c r="I21" i="30"/>
  <c r="H17" i="30"/>
  <c r="H16" i="30"/>
  <c r="K7" i="30"/>
  <c r="J11" i="30" a="1"/>
  <c r="J11" i="30" s="1"/>
  <c r="H39" i="30"/>
  <c r="H40" i="30"/>
  <c r="H48" i="30"/>
  <c r="H47" i="30"/>
  <c r="H32" i="30"/>
  <c r="H31" i="30"/>
  <c r="H56" i="30"/>
  <c r="H55" i="30"/>
  <c r="JH10" i="13"/>
  <c r="JI8" i="13"/>
  <c r="JJ9" i="13"/>
  <c r="JL7" i="13"/>
  <c r="JA52" i="9" l="1" a="1"/>
  <c r="JA52" i="9" s="1"/>
  <c r="JB48" i="9"/>
  <c r="JB49" i="9"/>
  <c r="E265" i="28"/>
  <c r="IT45" i="31" a="1"/>
  <c r="IT45" i="31" s="1"/>
  <c r="IS47" i="31"/>
  <c r="IS49" i="31" s="1"/>
  <c r="IS30" i="30" s="1"/>
  <c r="IS48" i="31"/>
  <c r="JJ12" i="13" a="1"/>
  <c r="JJ12" i="13" s="1"/>
  <c r="JJ16" i="13" s="1"/>
  <c r="JJ11" i="13" a="1"/>
  <c r="JJ11" i="13" s="1"/>
  <c r="JJ13" i="13" a="1"/>
  <c r="JJ13" i="13" s="1"/>
  <c r="JJ17" i="13" s="1"/>
  <c r="JB22" i="31" s="1"/>
  <c r="JA83" i="31"/>
  <c r="JA84" i="31" s="1"/>
  <c r="JA70" i="31"/>
  <c r="JA71" i="31" s="1"/>
  <c r="JA74" i="31" s="1"/>
  <c r="JA76" i="31" s="1"/>
  <c r="JA54" i="30" s="1"/>
  <c r="JA52" i="31"/>
  <c r="JA53" i="31" s="1"/>
  <c r="JA56" i="31" s="1"/>
  <c r="JA58" i="31" s="1"/>
  <c r="JA38" i="30" s="1"/>
  <c r="JA61" i="31"/>
  <c r="JA62" i="31" s="1"/>
  <c r="JA65" i="31" s="1"/>
  <c r="JA67" i="31" s="1"/>
  <c r="JA46" i="30" s="1"/>
  <c r="JA25" i="31"/>
  <c r="JA26" i="31" s="1"/>
  <c r="JA29" i="31" s="1"/>
  <c r="JA31" i="31" s="1"/>
  <c r="JA15" i="30" s="1"/>
  <c r="JA34" i="31"/>
  <c r="JA35" i="31" s="1"/>
  <c r="JA38" i="31" s="1"/>
  <c r="JA40" i="31" s="1"/>
  <c r="JA22" i="30" s="1"/>
  <c r="JA43" i="31"/>
  <c r="JA44" i="31" s="1"/>
  <c r="JF46" i="31" a="1"/>
  <c r="JF46" i="31" s="1"/>
  <c r="H69" i="30"/>
  <c r="I24" i="30"/>
  <c r="I23" i="30"/>
  <c r="I17" i="30"/>
  <c r="I16" i="30"/>
  <c r="L7" i="30"/>
  <c r="K11" i="30" a="1"/>
  <c r="K11" i="30" s="1"/>
  <c r="I47" i="30"/>
  <c r="I48" i="30"/>
  <c r="J29" i="30"/>
  <c r="J37" i="30"/>
  <c r="J53" i="30"/>
  <c r="J14" i="30"/>
  <c r="J21" i="30"/>
  <c r="J45" i="30"/>
  <c r="I39" i="30"/>
  <c r="I40" i="30"/>
  <c r="I55" i="30"/>
  <c r="I56" i="30"/>
  <c r="I32" i="30"/>
  <c r="I31" i="30"/>
  <c r="JM7" i="13"/>
  <c r="JK9" i="13"/>
  <c r="JI10" i="13"/>
  <c r="JJ8" i="13"/>
  <c r="JB52" i="9" l="1" a="1"/>
  <c r="JB52" i="9" s="1"/>
  <c r="JC49" i="9"/>
  <c r="JC48" i="9"/>
  <c r="IT48" i="31"/>
  <c r="IT47" i="31"/>
  <c r="IT49" i="31" s="1"/>
  <c r="IT30" i="30" s="1"/>
  <c r="IU45" i="31" a="1"/>
  <c r="IU45" i="31" s="1"/>
  <c r="E266" i="28"/>
  <c r="JB83" i="31"/>
  <c r="JB84" i="31" s="1"/>
  <c r="JB52" i="31"/>
  <c r="JB53" i="31" s="1"/>
  <c r="JB56" i="31" s="1"/>
  <c r="JB58" i="31" s="1"/>
  <c r="JB25" i="31"/>
  <c r="JB26" i="31" s="1"/>
  <c r="JB29" i="31" s="1"/>
  <c r="JB31" i="31" s="1"/>
  <c r="JB43" i="31"/>
  <c r="JB44" i="31" s="1"/>
  <c r="JB61" i="31"/>
  <c r="JB62" i="31" s="1"/>
  <c r="JB65" i="31" s="1"/>
  <c r="JB67" i="31" s="1"/>
  <c r="JB70" i="31"/>
  <c r="JB71" i="31" s="1"/>
  <c r="JB74" i="31" s="1"/>
  <c r="JB76" i="31" s="1"/>
  <c r="JB34" i="31"/>
  <c r="JB35" i="31" s="1"/>
  <c r="JB38" i="31" s="1"/>
  <c r="JB40" i="31" s="1"/>
  <c r="JK12" i="13" a="1"/>
  <c r="JK12" i="13" s="1"/>
  <c r="JK16" i="13" s="1"/>
  <c r="JK13" i="13" a="1"/>
  <c r="JK13" i="13" s="1"/>
  <c r="JK17" i="13" s="1"/>
  <c r="JC22" i="31" s="1"/>
  <c r="JK11" i="13" a="1"/>
  <c r="JK11" i="13" s="1"/>
  <c r="JF94" i="31"/>
  <c r="JG46" i="31" a="1"/>
  <c r="JG46" i="31" s="1"/>
  <c r="JG94" i="31" s="1"/>
  <c r="I69" i="30"/>
  <c r="J31" i="30"/>
  <c r="J32" i="30"/>
  <c r="J24" i="30"/>
  <c r="J23" i="30"/>
  <c r="J16" i="30"/>
  <c r="J17" i="30"/>
  <c r="L11" i="30" a="1"/>
  <c r="L11" i="30" s="1"/>
  <c r="J47" i="30"/>
  <c r="J48" i="30"/>
  <c r="J56" i="30"/>
  <c r="J55" i="30"/>
  <c r="K14" i="30"/>
  <c r="K21" i="30"/>
  <c r="K37" i="30"/>
  <c r="K45" i="30"/>
  <c r="K29" i="30"/>
  <c r="K53" i="30"/>
  <c r="J40" i="30"/>
  <c r="J39" i="30"/>
  <c r="JJ10" i="13"/>
  <c r="JK8" i="13"/>
  <c r="JL9" i="13"/>
  <c r="JN7" i="13"/>
  <c r="JC52" i="9" l="1" a="1"/>
  <c r="JC52" i="9" s="1"/>
  <c r="JD48" i="9"/>
  <c r="JD49" i="9"/>
  <c r="IV45" i="31" a="1"/>
  <c r="IV45" i="31" s="1"/>
  <c r="E267" i="28"/>
  <c r="IU47" i="31"/>
  <c r="IU49" i="31" s="1"/>
  <c r="IU30" i="30" s="1"/>
  <c r="IU48" i="31"/>
  <c r="JB54" i="30"/>
  <c r="JB22" i="30"/>
  <c r="JB46" i="30"/>
  <c r="JB15" i="30"/>
  <c r="JL13" i="13" a="1"/>
  <c r="JL13" i="13" s="1"/>
  <c r="JL17" i="13" s="1"/>
  <c r="JD22" i="31" s="1"/>
  <c r="JL11" i="13" a="1"/>
  <c r="JL11" i="13" s="1"/>
  <c r="JL12" i="13" a="1"/>
  <c r="JL12" i="13" s="1"/>
  <c r="JL16" i="13" s="1"/>
  <c r="JB38" i="30"/>
  <c r="JC83" i="31"/>
  <c r="JC84" i="31" s="1"/>
  <c r="JC25" i="31"/>
  <c r="JC26" i="31" s="1"/>
  <c r="JC29" i="31" s="1"/>
  <c r="JC31" i="31" s="1"/>
  <c r="JC15" i="30" s="1"/>
  <c r="JC61" i="31"/>
  <c r="JC62" i="31" s="1"/>
  <c r="JC65" i="31" s="1"/>
  <c r="JC67" i="31" s="1"/>
  <c r="JC46" i="30" s="1"/>
  <c r="JC52" i="31"/>
  <c r="JC53" i="31" s="1"/>
  <c r="JC56" i="31" s="1"/>
  <c r="JC58" i="31" s="1"/>
  <c r="JC38" i="30" s="1"/>
  <c r="JC43" i="31"/>
  <c r="JC44" i="31" s="1"/>
  <c r="JC70" i="31"/>
  <c r="JC71" i="31" s="1"/>
  <c r="JC74" i="31" s="1"/>
  <c r="JC76" i="31" s="1"/>
  <c r="JC54" i="30" s="1"/>
  <c r="JC34" i="31"/>
  <c r="JC35" i="31" s="1"/>
  <c r="JC38" i="31" s="1"/>
  <c r="JC40" i="31" s="1"/>
  <c r="JC22" i="30" s="1"/>
  <c r="JH46" i="31" a="1"/>
  <c r="JH46" i="31" s="1"/>
  <c r="J69" i="30"/>
  <c r="K23" i="30"/>
  <c r="K24" i="30"/>
  <c r="L14" i="30"/>
  <c r="L37" i="30"/>
  <c r="L53" i="30"/>
  <c r="L29" i="30"/>
  <c r="L45" i="30"/>
  <c r="L21" i="30"/>
  <c r="K17" i="30"/>
  <c r="K16" i="30"/>
  <c r="K32" i="30"/>
  <c r="K31" i="30"/>
  <c r="K55" i="30"/>
  <c r="K56" i="30"/>
  <c r="K47" i="30"/>
  <c r="K48" i="30"/>
  <c r="K39" i="30"/>
  <c r="K40" i="30"/>
  <c r="JM9" i="13"/>
  <c r="JK10" i="13"/>
  <c r="JL8" i="13"/>
  <c r="JO7" i="13"/>
  <c r="GV21" i="31"/>
  <c r="GV10" i="30" s="1"/>
  <c r="IE21" i="31"/>
  <c r="IE10" i="30" s="1"/>
  <c r="GG21" i="31"/>
  <c r="GG10" i="30" s="1"/>
  <c r="HS21" i="31"/>
  <c r="HS10" i="30" s="1"/>
  <c r="FO21" i="31"/>
  <c r="FO10" i="30" s="1"/>
  <c r="FY21" i="31"/>
  <c r="FY10" i="30" s="1"/>
  <c r="GF21" i="31"/>
  <c r="GF10" i="30" s="1"/>
  <c r="HT21" i="31"/>
  <c r="HT10" i="30" s="1"/>
  <c r="IH21" i="31"/>
  <c r="IH10" i="30" s="1"/>
  <c r="V21" i="31"/>
  <c r="V10" i="30" s="1"/>
  <c r="HB21" i="31"/>
  <c r="HB10" i="30" s="1"/>
  <c r="HR21" i="31"/>
  <c r="HR10" i="30" s="1"/>
  <c r="S21" i="31"/>
  <c r="S10" i="30" s="1"/>
  <c r="GD21" i="31"/>
  <c r="GD10" i="30" s="1"/>
  <c r="FZ21" i="31"/>
  <c r="FZ10" i="30" s="1"/>
  <c r="HO21" i="31"/>
  <c r="HO10" i="30" s="1"/>
  <c r="HN21" i="31"/>
  <c r="HN10" i="30" s="1"/>
  <c r="HE21" i="31"/>
  <c r="HE10" i="30" s="1"/>
  <c r="AC21" i="31"/>
  <c r="AC10" i="30" s="1"/>
  <c r="GO21" i="31"/>
  <c r="GO10" i="30" s="1"/>
  <c r="GU21" i="31"/>
  <c r="GU10" i="30" s="1"/>
  <c r="GN21" i="31"/>
  <c r="GN10" i="30" s="1"/>
  <c r="IC21" i="31"/>
  <c r="IC10" i="30" s="1"/>
  <c r="HW21" i="31"/>
  <c r="HW10" i="30" s="1"/>
  <c r="GM21" i="31"/>
  <c r="GM10" i="30" s="1"/>
  <c r="HK21" i="31"/>
  <c r="HK10" i="30" s="1"/>
  <c r="HL21" i="31"/>
  <c r="HL10" i="30" s="1"/>
  <c r="AA21" i="31"/>
  <c r="AA10" i="30" s="1"/>
  <c r="FP21" i="31"/>
  <c r="FP10" i="30" s="1"/>
  <c r="ID21" i="31"/>
  <c r="ID10" i="30" s="1"/>
  <c r="BY21" i="31"/>
  <c r="BY10" i="30" s="1"/>
  <c r="IG21" i="31"/>
  <c r="IG10" i="30" s="1"/>
  <c r="GR21" i="31"/>
  <c r="GR10" i="30" s="1"/>
  <c r="EJ21" i="31"/>
  <c r="EJ10" i="30" s="1"/>
  <c r="ET21" i="31"/>
  <c r="ET10" i="30" s="1"/>
  <c r="GW21" i="31"/>
  <c r="GW10" i="30" s="1"/>
  <c r="FV21" i="31"/>
  <c r="FV10" i="30" s="1"/>
  <c r="IB21" i="31"/>
  <c r="IB10" i="30" s="1"/>
  <c r="GL21" i="31"/>
  <c r="GL10" i="30" s="1"/>
  <c r="GX21" i="31"/>
  <c r="GX10" i="30" s="1"/>
  <c r="FQ21" i="31"/>
  <c r="FQ10" i="30" s="1"/>
  <c r="GH21" i="31"/>
  <c r="GH10" i="30" s="1"/>
  <c r="BW21" i="31"/>
  <c r="BW10" i="30" s="1"/>
  <c r="EM21" i="31"/>
  <c r="EM10" i="30" s="1"/>
  <c r="HG21" i="31"/>
  <c r="HG10" i="30" s="1"/>
  <c r="FH21" i="31"/>
  <c r="FH10" i="30" s="1"/>
  <c r="HU21" i="31"/>
  <c r="HU10" i="30" s="1"/>
  <c r="HF21" i="31"/>
  <c r="HF10" i="30" s="1"/>
  <c r="GK21" i="31"/>
  <c r="GK10" i="30" s="1"/>
  <c r="EL21" i="31"/>
  <c r="EL10" i="30" s="1"/>
  <c r="GC21" i="31"/>
  <c r="GC10" i="30" s="1"/>
  <c r="CV21" i="31"/>
  <c r="CV10" i="30" s="1"/>
  <c r="FF21" i="31"/>
  <c r="FF10" i="30" s="1"/>
  <c r="HQ21" i="31"/>
  <c r="HQ10" i="30" s="1"/>
  <c r="GA21" i="31"/>
  <c r="GA10" i="30" s="1"/>
  <c r="DC21" i="31"/>
  <c r="DC10" i="30" s="1"/>
  <c r="EU21" i="31"/>
  <c r="EU10" i="30" s="1"/>
  <c r="GQ21" i="31"/>
  <c r="GQ10" i="30" s="1"/>
  <c r="DT21" i="31"/>
  <c r="DT10" i="30" s="1"/>
  <c r="O21" i="31"/>
  <c r="O10" i="30" s="1"/>
  <c r="CY21" i="31"/>
  <c r="CY10" i="30" s="1"/>
  <c r="HY21" i="31"/>
  <c r="HY10" i="30" s="1"/>
  <c r="GP21" i="31"/>
  <c r="GP10" i="30" s="1"/>
  <c r="GI21" i="31"/>
  <c r="GI10" i="30" s="1"/>
  <c r="GE21" i="31"/>
  <c r="GE10" i="30" s="1"/>
  <c r="GT21" i="31"/>
  <c r="GT10" i="30" s="1"/>
  <c r="HX21" i="31"/>
  <c r="HX10" i="30" s="1"/>
  <c r="FX21" i="31"/>
  <c r="FX10" i="30" s="1"/>
  <c r="FR21" i="31"/>
  <c r="FR10" i="30" s="1"/>
  <c r="FW21" i="31"/>
  <c r="FW10" i="30" s="1"/>
  <c r="HD21" i="31"/>
  <c r="HD10" i="30" s="1"/>
  <c r="FN21" i="31"/>
  <c r="FN10" i="30" s="1"/>
  <c r="EQ21" i="31"/>
  <c r="EQ10" i="30" s="1"/>
  <c r="FK21" i="31"/>
  <c r="FK10" i="30" s="1"/>
  <c r="GZ21" i="31"/>
  <c r="GZ10" i="30" s="1"/>
  <c r="FM21" i="31"/>
  <c r="FM10" i="30" s="1"/>
  <c r="EK21" i="31"/>
  <c r="EK10" i="30" s="1"/>
  <c r="EI21" i="31"/>
  <c r="EI10" i="30" s="1"/>
  <c r="FD21" i="31"/>
  <c r="FD10" i="30" s="1"/>
  <c r="EC21" i="31"/>
  <c r="EC10" i="30" s="1"/>
  <c r="CU21" i="31"/>
  <c r="CU10" i="30" s="1"/>
  <c r="FL21" i="31"/>
  <c r="FL10" i="30" s="1"/>
  <c r="EP21" i="31"/>
  <c r="EP10" i="30" s="1"/>
  <c r="FC21" i="31"/>
  <c r="FC10" i="30" s="1"/>
  <c r="EB21" i="31"/>
  <c r="EB10" i="30" s="1"/>
  <c r="HZ21" i="31"/>
  <c r="HZ10" i="30" s="1"/>
  <c r="HM21" i="31"/>
  <c r="HM10" i="30" s="1"/>
  <c r="HV21" i="31"/>
  <c r="HV10" i="30" s="1"/>
  <c r="IA21" i="31"/>
  <c r="IA10" i="30" s="1"/>
  <c r="Q21" i="31"/>
  <c r="Q10" i="30" s="1"/>
  <c r="GY21" i="31"/>
  <c r="GY10" i="30" s="1"/>
  <c r="HJ21" i="31"/>
  <c r="HJ10" i="30" s="1"/>
  <c r="N21" i="31"/>
  <c r="N10" i="30" s="1"/>
  <c r="HC21" i="31"/>
  <c r="HC10" i="30" s="1"/>
  <c r="CE21" i="31"/>
  <c r="CE10" i="30" s="1"/>
  <c r="HH21" i="31"/>
  <c r="HH10" i="30" s="1"/>
  <c r="CW21" i="31"/>
  <c r="CW10" i="30" s="1"/>
  <c r="FB21" i="31"/>
  <c r="FB10" i="30" s="1"/>
  <c r="DG21" i="31"/>
  <c r="DG10" i="30" s="1"/>
  <c r="BX21" i="31"/>
  <c r="BX10" i="30" s="1"/>
  <c r="DF21" i="31"/>
  <c r="DF10" i="30" s="1"/>
  <c r="EA21" i="31"/>
  <c r="EA10" i="30" s="1"/>
  <c r="FI21" i="31"/>
  <c r="FI10" i="30" s="1"/>
  <c r="IF21" i="31"/>
  <c r="IF10" i="30" s="1"/>
  <c r="FT21" i="31"/>
  <c r="FT10" i="30" s="1"/>
  <c r="ER21" i="31"/>
  <c r="ER10" i="30" s="1"/>
  <c r="CT21" i="31"/>
  <c r="CT10" i="30" s="1"/>
  <c r="DL21" i="31"/>
  <c r="DL10" i="30" s="1"/>
  <c r="DJ21" i="31"/>
  <c r="DJ10" i="30" s="1"/>
  <c r="CH21" i="31"/>
  <c r="CH10" i="30" s="1"/>
  <c r="DN21" i="31"/>
  <c r="DN10" i="30" s="1"/>
  <c r="BT21" i="31"/>
  <c r="BT10" i="30" s="1"/>
  <c r="AQ21" i="31"/>
  <c r="AQ10" i="30" s="1"/>
  <c r="AH21" i="31"/>
  <c r="AH10" i="30" s="1"/>
  <c r="CO21" i="31"/>
  <c r="CO10" i="30" s="1"/>
  <c r="CC21" i="31"/>
  <c r="CC10" i="30" s="1"/>
  <c r="DU21" i="31"/>
  <c r="DU10" i="30" s="1"/>
  <c r="CL21" i="31"/>
  <c r="CL10" i="30" s="1"/>
  <c r="DZ21" i="31"/>
  <c r="DZ10" i="30" s="1"/>
  <c r="DH21" i="31"/>
  <c r="DH10" i="30" s="1"/>
  <c r="HI21" i="31"/>
  <c r="HI10" i="30" s="1"/>
  <c r="AS21" i="31"/>
  <c r="AS10" i="30" s="1"/>
  <c r="AO21" i="31"/>
  <c r="AO10" i="30" s="1"/>
  <c r="GB21" i="31"/>
  <c r="GB10" i="30" s="1"/>
  <c r="EX21" i="31"/>
  <c r="EX10" i="30" s="1"/>
  <c r="FE21" i="31"/>
  <c r="FE10" i="30" s="1"/>
  <c r="EH21" i="31"/>
  <c r="EH10" i="30" s="1"/>
  <c r="DW21" i="31"/>
  <c r="DW10" i="30" s="1"/>
  <c r="BL21" i="31"/>
  <c r="BL10" i="30" s="1"/>
  <c r="DP21" i="31"/>
  <c r="DP10" i="30" s="1"/>
  <c r="BC21" i="31"/>
  <c r="BC10" i="30" s="1"/>
  <c r="BS21" i="31"/>
  <c r="BS10" i="30" s="1"/>
  <c r="BK21" i="31"/>
  <c r="BK10" i="30" s="1"/>
  <c r="EV21" i="31"/>
  <c r="EV10" i="30" s="1"/>
  <c r="AU21" i="31"/>
  <c r="AU10" i="30" s="1"/>
  <c r="CS21" i="31"/>
  <c r="CS10" i="30" s="1"/>
  <c r="BD21" i="31"/>
  <c r="BD10" i="30" s="1"/>
  <c r="CN21" i="31"/>
  <c r="CN10" i="30" s="1"/>
  <c r="GS21" i="31"/>
  <c r="GS10" i="30" s="1"/>
  <c r="BF21" i="31"/>
  <c r="BF10" i="30" s="1"/>
  <c r="AM21" i="31"/>
  <c r="AM10" i="30" s="1"/>
  <c r="DY21" i="31"/>
  <c r="DY10" i="30" s="1"/>
  <c r="DX21" i="31"/>
  <c r="DX10" i="30" s="1"/>
  <c r="FU21" i="31"/>
  <c r="FU10" i="30" s="1"/>
  <c r="EZ21" i="31"/>
  <c r="EZ10" i="30" s="1"/>
  <c r="DD21" i="31"/>
  <c r="DD10" i="30" s="1"/>
  <c r="CB21" i="31"/>
  <c r="CB10" i="30" s="1"/>
  <c r="AR21" i="31"/>
  <c r="AR10" i="30" s="1"/>
  <c r="EW21" i="31"/>
  <c r="EW10" i="30" s="1"/>
  <c r="EG21" i="31"/>
  <c r="EG10" i="30" s="1"/>
  <c r="CF21" i="31"/>
  <c r="CF10" i="30" s="1"/>
  <c r="EE21" i="31"/>
  <c r="EE10" i="30" s="1"/>
  <c r="AN21" i="31"/>
  <c r="AN10" i="30" s="1"/>
  <c r="CJ21" i="31"/>
  <c r="CJ10" i="30" s="1"/>
  <c r="DI21" i="31"/>
  <c r="DI10" i="30" s="1"/>
  <c r="ES21" i="31"/>
  <c r="ES10" i="30" s="1"/>
  <c r="R21" i="31"/>
  <c r="R10" i="30" s="1"/>
  <c r="EN21" i="31"/>
  <c r="EN10" i="30" s="1"/>
  <c r="BN21" i="31"/>
  <c r="BN10" i="30" s="1"/>
  <c r="EO21" i="31"/>
  <c r="EO10" i="30" s="1"/>
  <c r="ED21" i="31"/>
  <c r="ED10" i="30" s="1"/>
  <c r="CG21" i="31"/>
  <c r="CG10" i="30" s="1"/>
  <c r="AF21" i="31"/>
  <c r="AF10" i="30" s="1"/>
  <c r="T21" i="31"/>
  <c r="T10" i="30" s="1"/>
  <c r="BI21" i="31"/>
  <c r="BI10" i="30" s="1"/>
  <c r="DK21" i="31"/>
  <c r="DK10" i="30" s="1"/>
  <c r="DS21" i="31"/>
  <c r="DS10" i="30" s="1"/>
  <c r="DM21" i="31"/>
  <c r="DM10" i="30" s="1"/>
  <c r="DV21" i="31"/>
  <c r="DV10" i="30" s="1"/>
  <c r="CZ21" i="31"/>
  <c r="CZ10" i="30" s="1"/>
  <c r="AB21" i="31"/>
  <c r="AB10" i="30" s="1"/>
  <c r="BM21" i="31"/>
  <c r="BM10" i="30" s="1"/>
  <c r="AZ21" i="31"/>
  <c r="AZ10" i="30" s="1"/>
  <c r="AW21" i="31"/>
  <c r="AW10" i="30" s="1"/>
  <c r="CI21" i="31"/>
  <c r="CI10" i="30" s="1"/>
  <c r="HP21" i="31"/>
  <c r="HP10" i="30" s="1"/>
  <c r="DQ21" i="31"/>
  <c r="DQ10" i="30" s="1"/>
  <c r="DR21" i="31"/>
  <c r="DR10" i="30" s="1"/>
  <c r="AV21" i="31"/>
  <c r="AV10" i="30" s="1"/>
  <c r="AI21" i="31"/>
  <c r="AI10" i="30" s="1"/>
  <c r="BG21" i="31"/>
  <c r="BG10" i="30" s="1"/>
  <c r="AJ21" i="31"/>
  <c r="AJ10" i="30" s="1"/>
  <c r="AX21" i="31"/>
  <c r="AX10" i="30" s="1"/>
  <c r="BZ21" i="31"/>
  <c r="BZ10" i="30" s="1"/>
  <c r="CP21" i="31"/>
  <c r="CP10" i="30" s="1"/>
  <c r="BR21" i="31"/>
  <c r="BR10" i="30" s="1"/>
  <c r="FJ21" i="31"/>
  <c r="FJ10" i="30" s="1"/>
  <c r="CM21" i="31"/>
  <c r="CM10" i="30" s="1"/>
  <c r="BJ21" i="31"/>
  <c r="BJ10" i="30" s="1"/>
  <c r="W21" i="31"/>
  <c r="W10" i="30" s="1"/>
  <c r="BQ21" i="31"/>
  <c r="BQ10" i="30" s="1"/>
  <c r="AY21" i="31"/>
  <c r="AY10" i="30" s="1"/>
  <c r="P21" i="31"/>
  <c r="P10" i="30" s="1"/>
  <c r="DB21" i="31"/>
  <c r="DB10" i="30" s="1"/>
  <c r="FA21" i="31"/>
  <c r="FA10" i="30" s="1"/>
  <c r="GJ21" i="31"/>
  <c r="GJ10" i="30" s="1"/>
  <c r="DA21" i="31"/>
  <c r="DA10" i="30" s="1"/>
  <c r="CK21" i="31"/>
  <c r="CK10" i="30" s="1"/>
  <c r="Z21" i="31"/>
  <c r="Z10" i="30" s="1"/>
  <c r="AL21" i="31"/>
  <c r="AL10" i="30" s="1"/>
  <c r="AT21" i="31"/>
  <c r="AT10" i="30" s="1"/>
  <c r="BA21" i="31"/>
  <c r="BA10" i="30" s="1"/>
  <c r="HA21" i="31"/>
  <c r="HA10" i="30" s="1"/>
  <c r="AD21" i="31"/>
  <c r="AD10" i="30" s="1"/>
  <c r="AP21" i="31"/>
  <c r="AP10" i="30" s="1"/>
  <c r="BB21" i="31"/>
  <c r="BB10" i="30" s="1"/>
  <c r="BV21" i="31"/>
  <c r="BV10" i="30" s="1"/>
  <c r="CA21" i="31"/>
  <c r="CA10" i="30" s="1"/>
  <c r="DE21" i="31"/>
  <c r="DE10" i="30" s="1"/>
  <c r="CD21" i="31"/>
  <c r="CD10" i="30" s="1"/>
  <c r="FS21" i="31"/>
  <c r="FS10" i="30" s="1"/>
  <c r="CQ21" i="31"/>
  <c r="CQ10" i="30" s="1"/>
  <c r="CX21" i="31"/>
  <c r="CX10" i="30" s="1"/>
  <c r="BE21" i="31"/>
  <c r="BE10" i="30" s="1"/>
  <c r="AK21" i="31"/>
  <c r="AK10" i="30" s="1"/>
  <c r="Y21" i="31"/>
  <c r="Y10" i="30" s="1"/>
  <c r="BP21" i="31"/>
  <c r="BP10" i="30" s="1"/>
  <c r="BO21" i="31"/>
  <c r="BO10" i="30" s="1"/>
  <c r="DO21" i="31"/>
  <c r="DO10" i="30" s="1"/>
  <c r="AG21" i="31"/>
  <c r="AG10" i="30" s="1"/>
  <c r="U21" i="31"/>
  <c r="U10" i="30" s="1"/>
  <c r="EY21" i="31"/>
  <c r="EY10" i="30" s="1"/>
  <c r="FG21" i="31"/>
  <c r="FG10" i="30" s="1"/>
  <c r="AE21" i="31"/>
  <c r="AE10" i="30" s="1"/>
  <c r="X21" i="31"/>
  <c r="X10" i="30" s="1"/>
  <c r="BH21" i="31"/>
  <c r="BH10" i="30" s="1"/>
  <c r="EF21" i="31"/>
  <c r="EF10" i="30" s="1"/>
  <c r="CR21" i="31"/>
  <c r="CR10" i="30" s="1"/>
  <c r="BU21" i="31"/>
  <c r="BU10" i="30" s="1"/>
  <c r="M21" i="31"/>
  <c r="M10" i="30" s="1"/>
  <c r="JD52" i="9" l="1" a="1"/>
  <c r="JD52" i="9" s="1"/>
  <c r="JE48" i="9"/>
  <c r="JE49" i="9"/>
  <c r="E268" i="28"/>
  <c r="IW45" i="31" a="1"/>
  <c r="IW45" i="31" s="1"/>
  <c r="IV48" i="31"/>
  <c r="IV47" i="31"/>
  <c r="IV49" i="31" s="1"/>
  <c r="IV30" i="30" s="1"/>
  <c r="JM13" i="13" a="1"/>
  <c r="JM13" i="13" s="1"/>
  <c r="JM17" i="13" s="1"/>
  <c r="JE22" i="31" s="1"/>
  <c r="JM12" i="13" a="1"/>
  <c r="JM12" i="13" s="1"/>
  <c r="JM16" i="13" s="1"/>
  <c r="JM11" i="13" a="1"/>
  <c r="JM11" i="13" s="1"/>
  <c r="JD83" i="31"/>
  <c r="JD84" i="31" s="1"/>
  <c r="JD43" i="31"/>
  <c r="JD44" i="31" s="1"/>
  <c r="JD52" i="31"/>
  <c r="JD53" i="31" s="1"/>
  <c r="JD56" i="31" s="1"/>
  <c r="JD58" i="31" s="1"/>
  <c r="JD70" i="31"/>
  <c r="JD71" i="31" s="1"/>
  <c r="JD74" i="31" s="1"/>
  <c r="JD76" i="31" s="1"/>
  <c r="JD54" i="30" s="1"/>
  <c r="JD61" i="31"/>
  <c r="JD62" i="31" s="1"/>
  <c r="JD65" i="31" s="1"/>
  <c r="JD67" i="31" s="1"/>
  <c r="JD34" i="31"/>
  <c r="JD35" i="31" s="1"/>
  <c r="JD38" i="31" s="1"/>
  <c r="JD40" i="31" s="1"/>
  <c r="JD22" i="30" s="1"/>
  <c r="JD25" i="31"/>
  <c r="JD26" i="31" s="1"/>
  <c r="JD29" i="31" s="1"/>
  <c r="JD31" i="31" s="1"/>
  <c r="JI46" i="31" a="1"/>
  <c r="JI46" i="31" s="1"/>
  <c r="JI94" i="31" s="1"/>
  <c r="JH94" i="31"/>
  <c r="K69" i="30"/>
  <c r="CR6" i="30"/>
  <c r="CR8" i="30"/>
  <c r="AD6" i="30"/>
  <c r="AD8" i="30"/>
  <c r="BR6" i="30"/>
  <c r="BR8" i="30"/>
  <c r="CZ6" i="30"/>
  <c r="CZ8" i="30"/>
  <c r="DP6" i="30"/>
  <c r="DP8" i="30"/>
  <c r="GQ6" i="30"/>
  <c r="GQ8" i="30"/>
  <c r="BP6" i="30"/>
  <c r="BP8" i="30"/>
  <c r="DE6" i="30"/>
  <c r="DE8" i="30"/>
  <c r="AT6" i="30"/>
  <c r="AT8" i="30"/>
  <c r="DQ6" i="30"/>
  <c r="DQ8" i="30"/>
  <c r="DV6" i="30"/>
  <c r="DV8" i="30"/>
  <c r="ED6" i="30"/>
  <c r="ED8" i="30"/>
  <c r="AN6" i="30"/>
  <c r="AN8" i="30"/>
  <c r="EZ6" i="30"/>
  <c r="EZ8" i="30"/>
  <c r="BD6" i="30"/>
  <c r="BD8" i="30"/>
  <c r="BL6" i="30"/>
  <c r="BL8" i="30"/>
  <c r="HI6" i="30"/>
  <c r="HI8" i="30"/>
  <c r="AQ6" i="30"/>
  <c r="AQ8" i="30"/>
  <c r="FT6" i="30"/>
  <c r="FT8" i="30"/>
  <c r="CW6" i="30"/>
  <c r="CW8" i="30"/>
  <c r="IA6" i="30"/>
  <c r="IA8" i="30"/>
  <c r="CU6" i="30"/>
  <c r="CU8" i="30"/>
  <c r="EQ6" i="30"/>
  <c r="EQ8" i="30"/>
  <c r="GE6" i="30"/>
  <c r="GE8" i="30"/>
  <c r="EU6" i="30"/>
  <c r="EU8" i="30"/>
  <c r="GK6" i="30"/>
  <c r="GK8" i="30"/>
  <c r="FQ6" i="30"/>
  <c r="FQ8" i="30"/>
  <c r="GR6" i="30"/>
  <c r="GR8" i="30"/>
  <c r="GM6" i="30"/>
  <c r="GM8" i="30"/>
  <c r="HN6" i="30"/>
  <c r="HN8" i="30"/>
  <c r="IH6" i="30"/>
  <c r="IH8" i="30"/>
  <c r="GV6" i="30"/>
  <c r="GV8" i="30"/>
  <c r="L32" i="30"/>
  <c r="L31" i="30"/>
  <c r="FJ6" i="30"/>
  <c r="FJ8" i="30"/>
  <c r="BO6" i="30"/>
  <c r="BO8" i="30"/>
  <c r="BA6" i="30"/>
  <c r="BA8" i="30"/>
  <c r="DB6" i="30"/>
  <c r="DB8" i="30"/>
  <c r="FB6" i="30"/>
  <c r="FB8" i="30"/>
  <c r="EL6" i="30"/>
  <c r="EL8" i="30"/>
  <c r="X6" i="30"/>
  <c r="X8" i="30"/>
  <c r="P6" i="30"/>
  <c r="P8" i="30"/>
  <c r="CP6" i="30"/>
  <c r="CP8" i="30"/>
  <c r="AE6" i="30"/>
  <c r="AE8" i="30"/>
  <c r="Y6" i="30"/>
  <c r="Y8" i="30"/>
  <c r="CA6" i="30"/>
  <c r="CA8" i="30"/>
  <c r="AL6" i="30"/>
  <c r="AL8" i="30"/>
  <c r="AY6" i="30"/>
  <c r="AY8" i="30"/>
  <c r="BZ6" i="30"/>
  <c r="BZ8" i="30"/>
  <c r="HP6" i="30"/>
  <c r="HP8" i="30"/>
  <c r="DM6" i="30"/>
  <c r="DM8" i="30"/>
  <c r="EO6" i="30"/>
  <c r="EO8" i="30"/>
  <c r="EE6" i="30"/>
  <c r="EE8" i="30"/>
  <c r="FU6" i="30"/>
  <c r="FU8" i="30"/>
  <c r="CS6" i="30"/>
  <c r="CS8" i="30"/>
  <c r="DW6" i="30"/>
  <c r="DW8" i="30"/>
  <c r="DH6" i="30"/>
  <c r="DH8" i="30"/>
  <c r="BT6" i="30"/>
  <c r="BT8" i="30"/>
  <c r="IF6" i="30"/>
  <c r="IF8" i="30"/>
  <c r="HH6" i="30"/>
  <c r="HH8" i="30"/>
  <c r="HV6" i="30"/>
  <c r="HV8" i="30"/>
  <c r="EC6" i="30"/>
  <c r="EC8" i="30"/>
  <c r="FN6" i="30"/>
  <c r="FN8" i="30"/>
  <c r="GI6" i="30"/>
  <c r="GI8" i="30"/>
  <c r="DC6" i="30"/>
  <c r="DC8" i="30"/>
  <c r="HF6" i="30"/>
  <c r="HF8" i="30"/>
  <c r="GX6" i="30"/>
  <c r="GX8" i="30"/>
  <c r="IG6" i="30"/>
  <c r="IG8" i="30"/>
  <c r="HW6" i="30"/>
  <c r="HW8" i="30"/>
  <c r="HO6" i="30"/>
  <c r="HO8" i="30"/>
  <c r="HT6" i="30"/>
  <c r="HT8" i="30"/>
  <c r="L56" i="30"/>
  <c r="L55" i="30"/>
  <c r="FS6" i="30"/>
  <c r="FS8" i="30"/>
  <c r="AX6" i="30"/>
  <c r="AX8" i="30"/>
  <c r="CI6" i="30"/>
  <c r="CI8" i="30"/>
  <c r="DS6" i="30"/>
  <c r="DS8" i="30"/>
  <c r="BN6" i="30"/>
  <c r="BN8" i="30"/>
  <c r="CF6" i="30"/>
  <c r="CF8" i="30"/>
  <c r="DX6" i="30"/>
  <c r="DX8" i="30"/>
  <c r="AU6" i="30"/>
  <c r="AU8" i="30"/>
  <c r="EH6" i="30"/>
  <c r="EH8" i="30"/>
  <c r="DZ6" i="30"/>
  <c r="DZ8" i="30"/>
  <c r="DN6" i="30"/>
  <c r="DN8" i="30"/>
  <c r="FI6" i="30"/>
  <c r="FI8" i="30"/>
  <c r="CE6" i="30"/>
  <c r="CE8" i="30"/>
  <c r="HM6" i="30"/>
  <c r="HM8" i="30"/>
  <c r="FD6" i="30"/>
  <c r="FD8" i="30"/>
  <c r="HD6" i="30"/>
  <c r="HD8" i="30"/>
  <c r="GP6" i="30"/>
  <c r="GP8" i="30"/>
  <c r="GA6" i="30"/>
  <c r="GA8" i="30"/>
  <c r="HU6" i="30"/>
  <c r="HU8" i="30"/>
  <c r="GL6" i="30"/>
  <c r="GL8" i="30"/>
  <c r="BY6" i="30"/>
  <c r="BY8" i="30"/>
  <c r="IC6" i="30"/>
  <c r="IC8" i="30"/>
  <c r="FZ6" i="30"/>
  <c r="FZ8" i="30"/>
  <c r="GF6" i="30"/>
  <c r="GF8" i="30"/>
  <c r="L40" i="30"/>
  <c r="L39" i="30"/>
  <c r="AG6" i="30"/>
  <c r="AG8" i="30"/>
  <c r="HA6" i="30"/>
  <c r="HA8" i="30"/>
  <c r="DR6" i="30"/>
  <c r="DR8" i="30"/>
  <c r="DD6" i="30"/>
  <c r="DD8" i="30"/>
  <c r="AH6" i="30"/>
  <c r="AH8" i="30"/>
  <c r="Q6" i="30"/>
  <c r="Q8" i="30"/>
  <c r="FK6" i="30"/>
  <c r="FK8" i="30"/>
  <c r="GT6" i="30"/>
  <c r="GT8" i="30"/>
  <c r="AK6" i="30"/>
  <c r="AK8" i="30"/>
  <c r="Z6" i="30"/>
  <c r="Z8" i="30"/>
  <c r="BQ6" i="30"/>
  <c r="BQ8" i="30"/>
  <c r="BB6" i="30"/>
  <c r="BB8" i="30"/>
  <c r="W6" i="30"/>
  <c r="W8" i="30"/>
  <c r="AJ6" i="30"/>
  <c r="AJ8" i="30"/>
  <c r="DK6" i="30"/>
  <c r="DK8" i="30"/>
  <c r="EV6" i="30"/>
  <c r="EV8" i="30"/>
  <c r="FE6" i="30"/>
  <c r="FE8" i="30"/>
  <c r="CL6" i="30"/>
  <c r="CL8" i="30"/>
  <c r="CH6" i="30"/>
  <c r="CH8" i="30"/>
  <c r="EA6" i="30"/>
  <c r="EA8" i="30"/>
  <c r="HC6" i="30"/>
  <c r="HC8" i="30"/>
  <c r="HZ6" i="30"/>
  <c r="HZ8" i="30"/>
  <c r="EI6" i="30"/>
  <c r="EI8" i="30"/>
  <c r="FW6" i="30"/>
  <c r="FW8" i="30"/>
  <c r="HY6" i="30"/>
  <c r="HY8" i="30"/>
  <c r="HQ6" i="30"/>
  <c r="HQ8" i="30"/>
  <c r="FH6" i="30"/>
  <c r="FH8" i="30"/>
  <c r="IB6" i="30"/>
  <c r="IB8" i="30"/>
  <c r="ID6" i="30"/>
  <c r="ID8" i="30"/>
  <c r="GN6" i="30"/>
  <c r="GN8" i="30"/>
  <c r="GD6" i="30"/>
  <c r="GD8" i="30"/>
  <c r="FY6" i="30"/>
  <c r="FY8" i="30"/>
  <c r="L16" i="30"/>
  <c r="L17" i="30"/>
  <c r="DO6" i="30"/>
  <c r="DO8" i="30"/>
  <c r="BH6" i="30"/>
  <c r="BH8" i="30"/>
  <c r="CD6" i="30"/>
  <c r="CD8" i="30"/>
  <c r="CG6" i="30"/>
  <c r="CG8" i="30"/>
  <c r="CJ6" i="30"/>
  <c r="CJ8" i="30"/>
  <c r="CN6" i="30"/>
  <c r="CN8" i="30"/>
  <c r="AS6" i="30"/>
  <c r="AS8" i="30"/>
  <c r="ER6" i="30"/>
  <c r="ER8" i="30"/>
  <c r="FL6" i="30"/>
  <c r="FL8" i="30"/>
  <c r="GH6" i="30"/>
  <c r="GH8" i="30"/>
  <c r="FG6" i="30"/>
  <c r="FG8" i="30"/>
  <c r="BV6" i="30"/>
  <c r="BV8" i="30"/>
  <c r="M6" i="30"/>
  <c r="M8" i="30"/>
  <c r="EY6" i="30"/>
  <c r="EY8" i="30"/>
  <c r="BE6" i="30"/>
  <c r="BE8" i="30"/>
  <c r="CK6" i="30"/>
  <c r="CK8" i="30"/>
  <c r="AW6" i="30"/>
  <c r="AW8" i="30"/>
  <c r="EN6" i="30"/>
  <c r="EN8" i="30"/>
  <c r="EG6" i="30"/>
  <c r="EG8" i="30"/>
  <c r="DY6" i="30"/>
  <c r="DY8" i="30"/>
  <c r="BU6" i="30"/>
  <c r="BU8" i="30"/>
  <c r="U6" i="30"/>
  <c r="U8" i="30"/>
  <c r="CX6" i="30"/>
  <c r="CX8" i="30"/>
  <c r="AP6" i="30"/>
  <c r="AP8" i="30"/>
  <c r="DA6" i="30"/>
  <c r="DA8" i="30"/>
  <c r="BJ6" i="30"/>
  <c r="BJ8" i="30"/>
  <c r="BG6" i="30"/>
  <c r="BG8" i="30"/>
  <c r="AZ6" i="30"/>
  <c r="AZ8" i="30"/>
  <c r="BI6" i="30"/>
  <c r="BI8" i="30"/>
  <c r="R6" i="30"/>
  <c r="R8" i="30"/>
  <c r="EW6" i="30"/>
  <c r="EW8" i="30"/>
  <c r="AM6" i="30"/>
  <c r="AM8" i="30"/>
  <c r="BK6" i="30"/>
  <c r="BK8" i="30"/>
  <c r="EX6" i="30"/>
  <c r="EX8" i="30"/>
  <c r="DU6" i="30"/>
  <c r="DU8" i="30"/>
  <c r="DJ6" i="30"/>
  <c r="DJ8" i="30"/>
  <c r="DF6" i="30"/>
  <c r="DF8" i="30"/>
  <c r="N6" i="30"/>
  <c r="N8" i="30"/>
  <c r="EB6" i="30"/>
  <c r="EB8" i="30"/>
  <c r="EK6" i="30"/>
  <c r="EK8" i="30"/>
  <c r="FR6" i="30"/>
  <c r="FR8" i="30"/>
  <c r="CY6" i="30"/>
  <c r="CY8" i="30"/>
  <c r="FF6" i="30"/>
  <c r="FF8" i="30"/>
  <c r="HG6" i="30"/>
  <c r="HG8" i="30"/>
  <c r="FV6" i="30"/>
  <c r="FV8" i="30"/>
  <c r="FP6" i="30"/>
  <c r="FP8" i="30"/>
  <c r="GU6" i="30"/>
  <c r="GU8" i="30"/>
  <c r="S6" i="30"/>
  <c r="S8" i="30"/>
  <c r="FO6" i="30"/>
  <c r="FO8" i="30"/>
  <c r="CQ6" i="30"/>
  <c r="CQ8" i="30"/>
  <c r="GJ6" i="30"/>
  <c r="GJ8" i="30"/>
  <c r="CM6" i="30"/>
  <c r="CM8" i="30"/>
  <c r="AI6" i="30"/>
  <c r="AI8" i="30"/>
  <c r="BM6" i="30"/>
  <c r="BM8" i="30"/>
  <c r="T6" i="30"/>
  <c r="T8" i="30"/>
  <c r="ES6" i="30"/>
  <c r="ES8" i="30"/>
  <c r="AR6" i="30"/>
  <c r="AR8" i="30"/>
  <c r="BF6" i="30"/>
  <c r="BF8" i="30"/>
  <c r="BS6" i="30"/>
  <c r="BS8" i="30"/>
  <c r="GB6" i="30"/>
  <c r="GB8" i="30"/>
  <c r="CC6" i="30"/>
  <c r="CC8" i="30"/>
  <c r="DL6" i="30"/>
  <c r="DL8" i="30"/>
  <c r="BX6" i="30"/>
  <c r="BX8" i="30"/>
  <c r="HJ6" i="30"/>
  <c r="HJ8" i="30"/>
  <c r="FC6" i="30"/>
  <c r="FC8" i="30"/>
  <c r="FM6" i="30"/>
  <c r="FM8" i="30"/>
  <c r="FX6" i="30"/>
  <c r="FX8" i="30"/>
  <c r="O6" i="30"/>
  <c r="O8" i="30"/>
  <c r="CV6" i="30"/>
  <c r="CV8" i="30"/>
  <c r="EM6" i="30"/>
  <c r="EM8" i="30"/>
  <c r="GW6" i="30"/>
  <c r="GW8" i="30"/>
  <c r="AA6" i="30"/>
  <c r="AA8" i="30"/>
  <c r="GO6" i="30"/>
  <c r="GO8" i="30"/>
  <c r="HR6" i="30"/>
  <c r="HR8" i="30"/>
  <c r="HS6" i="30"/>
  <c r="HS8" i="30"/>
  <c r="L24" i="30"/>
  <c r="L23" i="30"/>
  <c r="EF6" i="30"/>
  <c r="EF8" i="30"/>
  <c r="FA6" i="30"/>
  <c r="FA8" i="30"/>
  <c r="AV6" i="30"/>
  <c r="AV8" i="30"/>
  <c r="AB6" i="30"/>
  <c r="AB8" i="30"/>
  <c r="AF6" i="30"/>
  <c r="AF8" i="30"/>
  <c r="DI6" i="30"/>
  <c r="DI8" i="30"/>
  <c r="CB6" i="30"/>
  <c r="CB8" i="30"/>
  <c r="GS6" i="30"/>
  <c r="GS8" i="30"/>
  <c r="BC6" i="30"/>
  <c r="BC8" i="30"/>
  <c r="AO6" i="30"/>
  <c r="AO8" i="30"/>
  <c r="CO6" i="30"/>
  <c r="CO8" i="30"/>
  <c r="CT6" i="30"/>
  <c r="CT8" i="30"/>
  <c r="DG6" i="30"/>
  <c r="DG8" i="30"/>
  <c r="GY6" i="30"/>
  <c r="GY8" i="30"/>
  <c r="EP6" i="30"/>
  <c r="EP8" i="30"/>
  <c r="GZ6" i="30"/>
  <c r="GZ8" i="30"/>
  <c r="HX6" i="30"/>
  <c r="HX8" i="30"/>
  <c r="DT6" i="30"/>
  <c r="DT8" i="30"/>
  <c r="GC6" i="30"/>
  <c r="GC8" i="30"/>
  <c r="BW6" i="30"/>
  <c r="BW8" i="30"/>
  <c r="ET6" i="30"/>
  <c r="ET8" i="30"/>
  <c r="HL6" i="30"/>
  <c r="HL8" i="30"/>
  <c r="AC6" i="30"/>
  <c r="AC8" i="30"/>
  <c r="HB6" i="30"/>
  <c r="HB8" i="30"/>
  <c r="GG6" i="30"/>
  <c r="GG8" i="30"/>
  <c r="L48" i="30"/>
  <c r="L47" i="30"/>
  <c r="EJ6" i="30"/>
  <c r="EJ8" i="30"/>
  <c r="HK6" i="30"/>
  <c r="HK8" i="30"/>
  <c r="HE6" i="30"/>
  <c r="HE8" i="30"/>
  <c r="V6" i="30"/>
  <c r="V8" i="30"/>
  <c r="IE6" i="30"/>
  <c r="IE8" i="30"/>
  <c r="CD80" i="31"/>
  <c r="CD81" i="31" s="1"/>
  <c r="CD79" i="31"/>
  <c r="HA80" i="31"/>
  <c r="HA81" i="31" s="1"/>
  <c r="HA79" i="31"/>
  <c r="FA79" i="31"/>
  <c r="FA80" i="31"/>
  <c r="FA81" i="31" s="1"/>
  <c r="EW79" i="31"/>
  <c r="EW80" i="31"/>
  <c r="EW81" i="31" s="1"/>
  <c r="HI79" i="31"/>
  <c r="HI80" i="31"/>
  <c r="HI81" i="31" s="1"/>
  <c r="FB80" i="31"/>
  <c r="FB81" i="31" s="1"/>
  <c r="FB79" i="31"/>
  <c r="FL80" i="31"/>
  <c r="FL81" i="31" s="1"/>
  <c r="FL79" i="31"/>
  <c r="GH79" i="31"/>
  <c r="GH80" i="31"/>
  <c r="GH81" i="31" s="1"/>
  <c r="FG79" i="31"/>
  <c r="FG80" i="31"/>
  <c r="FG81" i="31" s="1"/>
  <c r="DE79" i="31"/>
  <c r="DE80" i="31"/>
  <c r="DE81" i="31" s="1"/>
  <c r="DB79" i="31"/>
  <c r="DB80" i="31"/>
  <c r="DB81" i="31" s="1"/>
  <c r="CM79" i="31"/>
  <c r="CM80" i="31"/>
  <c r="CM81" i="31" s="1"/>
  <c r="HP80" i="31"/>
  <c r="HP81" i="31" s="1"/>
  <c r="HP79" i="31"/>
  <c r="CZ80" i="31"/>
  <c r="CZ81" i="31" s="1"/>
  <c r="CZ79" i="31"/>
  <c r="ES79" i="31"/>
  <c r="ES80" i="31"/>
  <c r="ES81" i="31" s="1"/>
  <c r="FE79" i="31"/>
  <c r="FE80" i="31"/>
  <c r="FE81" i="31" s="1"/>
  <c r="DH79" i="31"/>
  <c r="DH80" i="31"/>
  <c r="DH81" i="31" s="1"/>
  <c r="FT79" i="31"/>
  <c r="FT80" i="31"/>
  <c r="FT81" i="31" s="1"/>
  <c r="CW79" i="31"/>
  <c r="CW80" i="31"/>
  <c r="CW81" i="31" s="1"/>
  <c r="IA79" i="31"/>
  <c r="IA80" i="31"/>
  <c r="IA81" i="31" s="1"/>
  <c r="CU79" i="31"/>
  <c r="CU80" i="31"/>
  <c r="CU81" i="31" s="1"/>
  <c r="EQ79" i="31"/>
  <c r="EQ80" i="31"/>
  <c r="EQ81" i="31" s="1"/>
  <c r="GE80" i="31"/>
  <c r="GE81" i="31" s="1"/>
  <c r="GE79" i="31"/>
  <c r="EU79" i="31"/>
  <c r="EU80" i="31"/>
  <c r="EU81" i="31" s="1"/>
  <c r="GK80" i="31"/>
  <c r="GK81" i="31" s="1"/>
  <c r="GK79" i="31"/>
  <c r="FQ80" i="31"/>
  <c r="FQ81" i="31" s="1"/>
  <c r="FQ79" i="31"/>
  <c r="EJ80" i="31"/>
  <c r="EJ81" i="31" s="1"/>
  <c r="EJ79" i="31"/>
  <c r="HL79" i="31"/>
  <c r="HL80" i="31"/>
  <c r="HL81" i="31" s="1"/>
  <c r="HB80" i="31"/>
  <c r="HB81" i="31" s="1"/>
  <c r="HB79" i="31"/>
  <c r="GG79" i="31"/>
  <c r="GG80" i="31"/>
  <c r="GG81" i="31" s="1"/>
  <c r="DQ80" i="31"/>
  <c r="DQ81" i="31" s="1"/>
  <c r="DQ79" i="31"/>
  <c r="EH80" i="31"/>
  <c r="EH81" i="31" s="1"/>
  <c r="EH79" i="31"/>
  <c r="ER79" i="31"/>
  <c r="ER80" i="31"/>
  <c r="ER81" i="31" s="1"/>
  <c r="FK80" i="31"/>
  <c r="FK81" i="31" s="1"/>
  <c r="FK79" i="31"/>
  <c r="GT79" i="31"/>
  <c r="GT80" i="31"/>
  <c r="GT81" i="31" s="1"/>
  <c r="GQ79" i="31"/>
  <c r="GQ80" i="31"/>
  <c r="GQ81" i="31" s="1"/>
  <c r="EL79" i="31"/>
  <c r="EL80" i="31"/>
  <c r="EL81" i="31" s="1"/>
  <c r="ET80" i="31"/>
  <c r="ET81" i="31" s="1"/>
  <c r="ET79" i="31"/>
  <c r="GO80" i="31"/>
  <c r="GO81" i="31" s="1"/>
  <c r="GO79" i="31"/>
  <c r="HR80" i="31"/>
  <c r="HR81" i="31" s="1"/>
  <c r="HR79" i="31"/>
  <c r="HS79" i="31"/>
  <c r="HS80" i="31"/>
  <c r="HS81" i="31" s="1"/>
  <c r="EY79" i="31"/>
  <c r="EY80" i="31"/>
  <c r="EY81" i="31" s="1"/>
  <c r="FJ79" i="31"/>
  <c r="FJ80" i="31"/>
  <c r="FJ81" i="31" s="1"/>
  <c r="CI79" i="31"/>
  <c r="CI80" i="31"/>
  <c r="CI81" i="31" s="1"/>
  <c r="DV80" i="31"/>
  <c r="DV81" i="31" s="1"/>
  <c r="DV79" i="31"/>
  <c r="CG79" i="31"/>
  <c r="CG80" i="31"/>
  <c r="CG81" i="31" s="1"/>
  <c r="DI80" i="31"/>
  <c r="DI81" i="31" s="1"/>
  <c r="DI79" i="31"/>
  <c r="CB79" i="31"/>
  <c r="CB80" i="31"/>
  <c r="CB81" i="31" s="1"/>
  <c r="GS80" i="31"/>
  <c r="GS81" i="31" s="1"/>
  <c r="GS79" i="31"/>
  <c r="EX79" i="31"/>
  <c r="EX80" i="31"/>
  <c r="EX81" i="31" s="1"/>
  <c r="DZ79" i="31"/>
  <c r="DZ80" i="31"/>
  <c r="DZ81" i="31" s="1"/>
  <c r="DN79" i="31"/>
  <c r="DN80" i="31"/>
  <c r="DN81" i="31" s="1"/>
  <c r="IF79" i="31"/>
  <c r="IF80" i="31"/>
  <c r="IF81" i="31" s="1"/>
  <c r="HH80" i="31"/>
  <c r="HH81" i="31" s="1"/>
  <c r="HH79" i="31"/>
  <c r="HV79" i="31"/>
  <c r="HV80" i="31"/>
  <c r="HV81" i="31" s="1"/>
  <c r="EC80" i="31"/>
  <c r="EC81" i="31" s="1"/>
  <c r="EC79" i="31"/>
  <c r="FN79" i="31"/>
  <c r="FN80" i="31"/>
  <c r="FN81" i="31" s="1"/>
  <c r="GI80" i="31"/>
  <c r="GI81" i="31" s="1"/>
  <c r="GI79" i="31"/>
  <c r="DC79" i="31"/>
  <c r="DC80" i="31"/>
  <c r="DC81" i="31" s="1"/>
  <c r="HF80" i="31"/>
  <c r="HF81" i="31" s="1"/>
  <c r="HF79" i="31"/>
  <c r="GX80" i="31"/>
  <c r="GX81" i="31" s="1"/>
  <c r="GX79" i="31"/>
  <c r="GR80" i="31"/>
  <c r="GR81" i="31" s="1"/>
  <c r="GR79" i="31"/>
  <c r="HK79" i="31"/>
  <c r="HK80" i="31"/>
  <c r="HK81" i="31" s="1"/>
  <c r="HE79" i="31"/>
  <c r="HE80" i="31"/>
  <c r="HE81" i="31" s="1"/>
  <c r="IE80" i="31"/>
  <c r="IE81" i="31" s="1"/>
  <c r="IE79" i="31"/>
  <c r="CA79" i="31"/>
  <c r="CA80" i="31"/>
  <c r="CA81" i="31" s="1"/>
  <c r="DM79" i="31"/>
  <c r="DM80" i="31"/>
  <c r="DM81" i="31" s="1"/>
  <c r="ED80" i="31"/>
  <c r="ED81" i="31" s="1"/>
  <c r="ED79" i="31"/>
  <c r="CJ79" i="31"/>
  <c r="CJ80" i="31"/>
  <c r="CJ81" i="31" s="1"/>
  <c r="DD80" i="31"/>
  <c r="DD81" i="31" s="1"/>
  <c r="DD79" i="31"/>
  <c r="CN79" i="31"/>
  <c r="CN80" i="31"/>
  <c r="CN81" i="31" s="1"/>
  <c r="GB79" i="31"/>
  <c r="GB80" i="31"/>
  <c r="GB81" i="31" s="1"/>
  <c r="CL80" i="31"/>
  <c r="CL81" i="31" s="1"/>
  <c r="CL79" i="31"/>
  <c r="CH80" i="31"/>
  <c r="CH81" i="31" s="1"/>
  <c r="CH79" i="31"/>
  <c r="FI80" i="31"/>
  <c r="FI81" i="31" s="1"/>
  <c r="FI79" i="31"/>
  <c r="CE79" i="31"/>
  <c r="CE80" i="31"/>
  <c r="CE81" i="31" s="1"/>
  <c r="HM79" i="31"/>
  <c r="HM80" i="31"/>
  <c r="HM81" i="31" s="1"/>
  <c r="FD80" i="31"/>
  <c r="FD81" i="31" s="1"/>
  <c r="FD79" i="31"/>
  <c r="HD80" i="31"/>
  <c r="HD81" i="31" s="1"/>
  <c r="HD79" i="31"/>
  <c r="GP80" i="31"/>
  <c r="GP81" i="31" s="1"/>
  <c r="GP79" i="31"/>
  <c r="GA80" i="31"/>
  <c r="GA81" i="31" s="1"/>
  <c r="GA79" i="31"/>
  <c r="HU79" i="31"/>
  <c r="HU80" i="31"/>
  <c r="HU81" i="31" s="1"/>
  <c r="GL79" i="31"/>
  <c r="GL80" i="31"/>
  <c r="GL81" i="31" s="1"/>
  <c r="IG80" i="31"/>
  <c r="IG81" i="31" s="1"/>
  <c r="IG79" i="31"/>
  <c r="GM80" i="31"/>
  <c r="GM81" i="31" s="1"/>
  <c r="GM79" i="31"/>
  <c r="HN80" i="31"/>
  <c r="HN81" i="31" s="1"/>
  <c r="HN79" i="31"/>
  <c r="IH79" i="31"/>
  <c r="IH80" i="31"/>
  <c r="IH81" i="31" s="1"/>
  <c r="GV80" i="31"/>
  <c r="GV81" i="31" s="1"/>
  <c r="GV79" i="31"/>
  <c r="CR80" i="31"/>
  <c r="CR81" i="31" s="1"/>
  <c r="CR79" i="31"/>
  <c r="CP80" i="31"/>
  <c r="CP81" i="31" s="1"/>
  <c r="CP79" i="31"/>
  <c r="DS80" i="31"/>
  <c r="DS81" i="31" s="1"/>
  <c r="DS79" i="31"/>
  <c r="EO80" i="31"/>
  <c r="EO81" i="31" s="1"/>
  <c r="EO79" i="31"/>
  <c r="EZ79" i="31"/>
  <c r="EZ80" i="31"/>
  <c r="EZ81" i="31" s="1"/>
  <c r="DU80" i="31"/>
  <c r="DU81" i="31" s="1"/>
  <c r="DU79" i="31"/>
  <c r="EA80" i="31"/>
  <c r="EA81" i="31" s="1"/>
  <c r="EA79" i="31"/>
  <c r="HC79" i="31"/>
  <c r="HC80" i="31"/>
  <c r="HC81" i="31" s="1"/>
  <c r="HZ80" i="31"/>
  <c r="HZ81" i="31" s="1"/>
  <c r="HZ79" i="31"/>
  <c r="EI79" i="31"/>
  <c r="EI80" i="31"/>
  <c r="EI81" i="31" s="1"/>
  <c r="FW80" i="31"/>
  <c r="FW81" i="31" s="1"/>
  <c r="FW79" i="31"/>
  <c r="HY79" i="31"/>
  <c r="HY80" i="31"/>
  <c r="HY81" i="31" s="1"/>
  <c r="HQ79" i="31"/>
  <c r="HQ80" i="31"/>
  <c r="HQ81" i="31" s="1"/>
  <c r="FH80" i="31"/>
  <c r="FH81" i="31" s="1"/>
  <c r="FH79" i="31"/>
  <c r="IB79" i="31"/>
  <c r="IB80" i="31"/>
  <c r="IB81" i="31" s="1"/>
  <c r="BY80" i="31"/>
  <c r="BY81" i="31" s="1"/>
  <c r="BY79" i="31"/>
  <c r="HW80" i="31"/>
  <c r="HW81" i="31" s="1"/>
  <c r="HW79" i="31"/>
  <c r="HO79" i="31"/>
  <c r="HO80" i="31"/>
  <c r="HO81" i="31" s="1"/>
  <c r="HT79" i="31"/>
  <c r="HT80" i="31"/>
  <c r="HT81" i="31" s="1"/>
  <c r="EF79" i="31"/>
  <c r="EF80" i="31"/>
  <c r="EF81" i="31" s="1"/>
  <c r="DO80" i="31"/>
  <c r="DO81" i="31" s="1"/>
  <c r="DO79" i="31"/>
  <c r="CX79" i="31"/>
  <c r="CX80" i="31"/>
  <c r="CX81" i="31" s="1"/>
  <c r="CK79" i="31"/>
  <c r="CK80" i="31"/>
  <c r="CK81" i="31" s="1"/>
  <c r="BZ80" i="31"/>
  <c r="BZ81" i="31" s="1"/>
  <c r="BZ79" i="31"/>
  <c r="DK80" i="31"/>
  <c r="DK81" i="31" s="1"/>
  <c r="DK79" i="31"/>
  <c r="EE79" i="31"/>
  <c r="EE80" i="31"/>
  <c r="EE81" i="31" s="1"/>
  <c r="FU80" i="31"/>
  <c r="FU81" i="31" s="1"/>
  <c r="FU79" i="31"/>
  <c r="CS79" i="31"/>
  <c r="CS80" i="31"/>
  <c r="CS81" i="31" s="1"/>
  <c r="DP79" i="31"/>
  <c r="DP80" i="31"/>
  <c r="DP81" i="31" s="1"/>
  <c r="CC80" i="31"/>
  <c r="CC81" i="31" s="1"/>
  <c r="CC79" i="31"/>
  <c r="DJ79" i="31"/>
  <c r="DJ80" i="31"/>
  <c r="DJ81" i="31" s="1"/>
  <c r="DF79" i="31"/>
  <c r="DF80" i="31"/>
  <c r="DF81" i="31" s="1"/>
  <c r="EB80" i="31"/>
  <c r="EB81" i="31" s="1"/>
  <c r="EB79" i="31"/>
  <c r="EK80" i="31"/>
  <c r="EK81" i="31" s="1"/>
  <c r="EK79" i="31"/>
  <c r="FR79" i="31"/>
  <c r="FR80" i="31"/>
  <c r="FR81" i="31" s="1"/>
  <c r="CY80" i="31"/>
  <c r="CY81" i="31" s="1"/>
  <c r="CY79" i="31"/>
  <c r="FF80" i="31"/>
  <c r="FF81" i="31" s="1"/>
  <c r="FF79" i="31"/>
  <c r="HG79" i="31"/>
  <c r="HG80" i="31"/>
  <c r="HG81" i="31" s="1"/>
  <c r="FV79" i="31"/>
  <c r="FV80" i="31"/>
  <c r="FV81" i="31" s="1"/>
  <c r="ID79" i="31"/>
  <c r="ID80" i="31"/>
  <c r="ID81" i="31" s="1"/>
  <c r="IC79" i="31"/>
  <c r="IC80" i="31"/>
  <c r="IC81" i="31" s="1"/>
  <c r="FZ79" i="31"/>
  <c r="FZ80" i="31"/>
  <c r="FZ81" i="31" s="1"/>
  <c r="GF80" i="31"/>
  <c r="GF81" i="31" s="1"/>
  <c r="GF79" i="31"/>
  <c r="CQ80" i="31"/>
  <c r="CQ81" i="31" s="1"/>
  <c r="CQ79" i="31"/>
  <c r="DA79" i="31"/>
  <c r="DA80" i="31"/>
  <c r="DA81" i="31" s="1"/>
  <c r="EN80" i="31"/>
  <c r="EN81" i="31" s="1"/>
  <c r="EN79" i="31"/>
  <c r="CF79" i="31"/>
  <c r="CF80" i="31"/>
  <c r="CF81" i="31" s="1"/>
  <c r="DX79" i="31"/>
  <c r="DX80" i="31"/>
  <c r="DX81" i="31" s="1"/>
  <c r="CO79" i="31"/>
  <c r="CO80" i="31"/>
  <c r="CO81" i="31" s="1"/>
  <c r="DL80" i="31"/>
  <c r="DL81" i="31" s="1"/>
  <c r="DL79" i="31"/>
  <c r="HJ80" i="31"/>
  <c r="HJ81" i="31" s="1"/>
  <c r="HJ79" i="31"/>
  <c r="FC79" i="31"/>
  <c r="FC80" i="31"/>
  <c r="FC81" i="31" s="1"/>
  <c r="FM79" i="31"/>
  <c r="FM80" i="31"/>
  <c r="FM81" i="31" s="1"/>
  <c r="FX80" i="31"/>
  <c r="FX81" i="31" s="1"/>
  <c r="FX79" i="31"/>
  <c r="CV80" i="31"/>
  <c r="CV81" i="31" s="1"/>
  <c r="CV79" i="31"/>
  <c r="EM79" i="31"/>
  <c r="EM80" i="31"/>
  <c r="EM81" i="31" s="1"/>
  <c r="GW79" i="31"/>
  <c r="GW80" i="31"/>
  <c r="GW81" i="31" s="1"/>
  <c r="GN80" i="31"/>
  <c r="GN81" i="31" s="1"/>
  <c r="GN79" i="31"/>
  <c r="GD79" i="31"/>
  <c r="GD80" i="31"/>
  <c r="GD81" i="31" s="1"/>
  <c r="FY80" i="31"/>
  <c r="FY81" i="31" s="1"/>
  <c r="FY79" i="31"/>
  <c r="FS80" i="31"/>
  <c r="FS81" i="31" s="1"/>
  <c r="FS79" i="31"/>
  <c r="GJ79" i="31"/>
  <c r="GJ80" i="31"/>
  <c r="GJ81" i="31" s="1"/>
  <c r="DR79" i="31"/>
  <c r="DR80" i="31"/>
  <c r="DR81" i="31" s="1"/>
  <c r="EG80" i="31"/>
  <c r="EG81" i="31" s="1"/>
  <c r="EG79" i="31"/>
  <c r="DY80" i="31"/>
  <c r="DY81" i="31" s="1"/>
  <c r="DY79" i="31"/>
  <c r="EV80" i="31"/>
  <c r="EV81" i="31" s="1"/>
  <c r="EV79" i="31"/>
  <c r="DW80" i="31"/>
  <c r="DW81" i="31" s="1"/>
  <c r="DW79" i="31"/>
  <c r="CT80" i="31"/>
  <c r="CT81" i="31" s="1"/>
  <c r="CT79" i="31"/>
  <c r="DG80" i="31"/>
  <c r="DG81" i="31" s="1"/>
  <c r="DG79" i="31"/>
  <c r="GY79" i="31"/>
  <c r="GY80" i="31"/>
  <c r="GY81" i="31" s="1"/>
  <c r="EP79" i="31"/>
  <c r="EP80" i="31"/>
  <c r="EP81" i="31" s="1"/>
  <c r="GZ80" i="31"/>
  <c r="GZ81" i="31" s="1"/>
  <c r="GZ79" i="31"/>
  <c r="HX80" i="31"/>
  <c r="HX81" i="31" s="1"/>
  <c r="HX79" i="31"/>
  <c r="DT80" i="31"/>
  <c r="DT81" i="31" s="1"/>
  <c r="DT79" i="31"/>
  <c r="GC80" i="31"/>
  <c r="GC81" i="31" s="1"/>
  <c r="GC79" i="31"/>
  <c r="FP80" i="31"/>
  <c r="FP81" i="31" s="1"/>
  <c r="FP79" i="31"/>
  <c r="GU80" i="31"/>
  <c r="GU81" i="31" s="1"/>
  <c r="GU79" i="31"/>
  <c r="FO80" i="31"/>
  <c r="FO81" i="31" s="1"/>
  <c r="FO79" i="31"/>
  <c r="BP79" i="31"/>
  <c r="BP80" i="31"/>
  <c r="BP81" i="31" s="1"/>
  <c r="BA79" i="31"/>
  <c r="BA80" i="31"/>
  <c r="BA81" i="31" s="1"/>
  <c r="BT80" i="31"/>
  <c r="BT81" i="31" s="1"/>
  <c r="BT79" i="31"/>
  <c r="AK79" i="31"/>
  <c r="AK80" i="31"/>
  <c r="AK81" i="31" s="1"/>
  <c r="AT80" i="31"/>
  <c r="AT81" i="31" s="1"/>
  <c r="AT79" i="31"/>
  <c r="P80" i="31"/>
  <c r="P81" i="31" s="1"/>
  <c r="P82" i="31" s="1"/>
  <c r="P79" i="31"/>
  <c r="BG79" i="31"/>
  <c r="BG80" i="31"/>
  <c r="BG81" i="31" s="1"/>
  <c r="BC79" i="31"/>
  <c r="BC80" i="31"/>
  <c r="BC81" i="31" s="1"/>
  <c r="V79" i="31"/>
  <c r="V80" i="31"/>
  <c r="V81" i="31" s="1"/>
  <c r="V82" i="31" s="1"/>
  <c r="AB80" i="31"/>
  <c r="AB81" i="31" s="1"/>
  <c r="AB82" i="31" s="1"/>
  <c r="AB86" i="31" s="1"/>
  <c r="AB94" i="31" s="1"/>
  <c r="AB79" i="31"/>
  <c r="BU79" i="31"/>
  <c r="BU80" i="31"/>
  <c r="BU81" i="31" s="1"/>
  <c r="U80" i="31"/>
  <c r="U81" i="31" s="1"/>
  <c r="U82" i="31" s="1"/>
  <c r="U79" i="31"/>
  <c r="BE80" i="31"/>
  <c r="BE81" i="31" s="1"/>
  <c r="BE79" i="31"/>
  <c r="AL79" i="31"/>
  <c r="AL80" i="31"/>
  <c r="AL81" i="31" s="1"/>
  <c r="BR80" i="31"/>
  <c r="BR81" i="31" s="1"/>
  <c r="BR79" i="31"/>
  <c r="AW80" i="31"/>
  <c r="AW81" i="31" s="1"/>
  <c r="AW79" i="31"/>
  <c r="AM79" i="31"/>
  <c r="AM80" i="31"/>
  <c r="AM81" i="31" s="1"/>
  <c r="AQ79" i="31"/>
  <c r="AQ80" i="31"/>
  <c r="AQ81" i="31" s="1"/>
  <c r="AG79" i="31"/>
  <c r="AG80" i="31"/>
  <c r="AG81" i="31" s="1"/>
  <c r="AG82" i="31" s="1"/>
  <c r="AG86" i="31" s="1"/>
  <c r="AG94" i="31" s="1"/>
  <c r="BV80" i="31"/>
  <c r="BV81" i="31" s="1"/>
  <c r="BV79" i="31"/>
  <c r="Z80" i="31"/>
  <c r="Z81" i="31" s="1"/>
  <c r="Z82" i="31" s="1"/>
  <c r="Z86" i="31" s="1"/>
  <c r="Z94" i="31" s="1"/>
  <c r="Z79" i="31"/>
  <c r="AY80" i="31"/>
  <c r="AY81" i="31" s="1"/>
  <c r="AY79" i="31"/>
  <c r="AN79" i="31"/>
  <c r="AN80" i="31"/>
  <c r="AN81" i="31" s="1"/>
  <c r="BD80" i="31"/>
  <c r="BD81" i="31" s="1"/>
  <c r="BD79" i="31"/>
  <c r="R79" i="31"/>
  <c r="R80" i="31"/>
  <c r="R81" i="31" s="1"/>
  <c r="R82" i="31" s="1"/>
  <c r="Q79" i="31"/>
  <c r="Q80" i="31"/>
  <c r="Q81" i="31" s="1"/>
  <c r="Q82" i="31" s="1"/>
  <c r="AA79" i="31"/>
  <c r="AA80" i="31"/>
  <c r="AA81" i="31" s="1"/>
  <c r="AA82" i="31" s="1"/>
  <c r="AA86" i="31" s="1"/>
  <c r="AA94" i="31" s="1"/>
  <c r="BF80" i="31"/>
  <c r="BF81" i="31" s="1"/>
  <c r="BF79" i="31"/>
  <c r="AC79" i="31"/>
  <c r="AC80" i="31"/>
  <c r="AC81" i="31" s="1"/>
  <c r="AC82" i="31" s="1"/>
  <c r="AC86" i="31" s="1"/>
  <c r="AC94" i="31" s="1"/>
  <c r="BB79" i="31"/>
  <c r="BB80" i="31"/>
  <c r="BB81" i="31" s="1"/>
  <c r="BQ80" i="31"/>
  <c r="BQ81" i="31" s="1"/>
  <c r="BQ79" i="31"/>
  <c r="AI80" i="31"/>
  <c r="AI81" i="31" s="1"/>
  <c r="AI79" i="31"/>
  <c r="BN80" i="31"/>
  <c r="BN81" i="31" s="1"/>
  <c r="BN79" i="31"/>
  <c r="N79" i="31"/>
  <c r="N80" i="31"/>
  <c r="N81" i="31" s="1"/>
  <c r="N82" i="31" s="1"/>
  <c r="AJ80" i="31"/>
  <c r="AJ81" i="31" s="1"/>
  <c r="AJ79" i="31"/>
  <c r="BH80" i="31"/>
  <c r="BH81" i="31" s="1"/>
  <c r="BH79" i="31"/>
  <c r="AP80" i="31"/>
  <c r="AP81" i="31" s="1"/>
  <c r="AP79" i="31"/>
  <c r="W80" i="31"/>
  <c r="W81" i="31" s="1"/>
  <c r="W82" i="31" s="1"/>
  <c r="W79" i="31"/>
  <c r="AV79" i="31"/>
  <c r="AV80" i="31"/>
  <c r="AV81" i="31" s="1"/>
  <c r="AZ79" i="31"/>
  <c r="AZ80" i="31"/>
  <c r="AZ81" i="31" s="1"/>
  <c r="BI80" i="31"/>
  <c r="BI81" i="31" s="1"/>
  <c r="BI79" i="31"/>
  <c r="AU80" i="31"/>
  <c r="AU81" i="31" s="1"/>
  <c r="AU79" i="31"/>
  <c r="BL80" i="31"/>
  <c r="BL81" i="31" s="1"/>
  <c r="BL79" i="31"/>
  <c r="AO79" i="31"/>
  <c r="AO80" i="31"/>
  <c r="AO81" i="31" s="1"/>
  <c r="BX80" i="31"/>
  <c r="BX81" i="31" s="1"/>
  <c r="BX79" i="31"/>
  <c r="O80" i="31"/>
  <c r="O81" i="31" s="1"/>
  <c r="O82" i="31" s="1"/>
  <c r="O79" i="31"/>
  <c r="AE79" i="31"/>
  <c r="AE80" i="31"/>
  <c r="AE81" i="31" s="1"/>
  <c r="AE82" i="31" s="1"/>
  <c r="AE86" i="31" s="1"/>
  <c r="AE94" i="31" s="1"/>
  <c r="AF79" i="31"/>
  <c r="AF80" i="31"/>
  <c r="AF81" i="31" s="1"/>
  <c r="AF82" i="31" s="1"/>
  <c r="AF86" i="31" s="1"/>
  <c r="AF94" i="31" s="1"/>
  <c r="BK80" i="31"/>
  <c r="BK79" i="31"/>
  <c r="Y79" i="31"/>
  <c r="Y80" i="31"/>
  <c r="Y81" i="31" s="1"/>
  <c r="Y82" i="31" s="1"/>
  <c r="Y86" i="31" s="1"/>
  <c r="Y94" i="31" s="1"/>
  <c r="AR80" i="31"/>
  <c r="AR81" i="31" s="1"/>
  <c r="AR79" i="31"/>
  <c r="BS80" i="31"/>
  <c r="BS81" i="31" s="1"/>
  <c r="BS79" i="31"/>
  <c r="M80" i="31"/>
  <c r="M81" i="31" s="1"/>
  <c r="M82" i="31" s="1"/>
  <c r="M79" i="31"/>
  <c r="X80" i="31"/>
  <c r="X81" i="31" s="1"/>
  <c r="X82" i="31" s="1"/>
  <c r="X79" i="31"/>
  <c r="BO79" i="31"/>
  <c r="BO80" i="31"/>
  <c r="BO81" i="31" s="1"/>
  <c r="AD80" i="31"/>
  <c r="AD81" i="31" s="1"/>
  <c r="AD82" i="31" s="1"/>
  <c r="AD86" i="31" s="1"/>
  <c r="AD94" i="31" s="1"/>
  <c r="AD79" i="31"/>
  <c r="BJ79" i="31"/>
  <c r="BJ80" i="31"/>
  <c r="BJ81" i="31" s="1"/>
  <c r="AX80" i="31"/>
  <c r="AX81" i="31" s="1"/>
  <c r="AX79" i="31"/>
  <c r="BM80" i="31"/>
  <c r="BM81" i="31" s="1"/>
  <c r="BM79" i="31"/>
  <c r="T79" i="31"/>
  <c r="T80" i="31"/>
  <c r="T81" i="31" s="1"/>
  <c r="T82" i="31" s="1"/>
  <c r="AS79" i="31"/>
  <c r="AS80" i="31"/>
  <c r="AS81" i="31" s="1"/>
  <c r="AH79" i="31"/>
  <c r="AH80" i="31"/>
  <c r="AH81" i="31" s="1"/>
  <c r="AH82" i="31" s="1"/>
  <c r="AH86" i="31" s="1"/>
  <c r="BW80" i="31"/>
  <c r="BW81" i="31" s="1"/>
  <c r="BW79" i="31"/>
  <c r="S79" i="31"/>
  <c r="S80" i="31"/>
  <c r="S81" i="31" s="1"/>
  <c r="S82" i="31" s="1"/>
  <c r="BK81" i="31"/>
  <c r="JP7" i="13"/>
  <c r="JL10" i="13"/>
  <c r="JM8" i="13"/>
  <c r="JN9" i="13"/>
  <c r="JE52" i="9" l="1" a="1"/>
  <c r="JE52" i="9" s="1"/>
  <c r="JF48" i="9"/>
  <c r="JF49" i="9"/>
  <c r="IW47" i="31"/>
  <c r="IW49" i="31" s="1"/>
  <c r="IW30" i="30" s="1"/>
  <c r="IW48" i="31"/>
  <c r="IX45" i="31" a="1"/>
  <c r="IX45" i="31" s="1"/>
  <c r="E269" i="28"/>
  <c r="JD15" i="30"/>
  <c r="JD46" i="30"/>
  <c r="JN13" i="13" a="1"/>
  <c r="JN13" i="13" s="1"/>
  <c r="JN17" i="13" s="1"/>
  <c r="JF22" i="31" s="1"/>
  <c r="JN12" i="13" a="1"/>
  <c r="JN12" i="13" s="1"/>
  <c r="JN16" i="13" s="1"/>
  <c r="JN11" i="13" a="1"/>
  <c r="JN11" i="13" s="1"/>
  <c r="JD38" i="30"/>
  <c r="JE83" i="31"/>
  <c r="JE84" i="31" s="1"/>
  <c r="JE34" i="31"/>
  <c r="JE35" i="31" s="1"/>
  <c r="JE38" i="31" s="1"/>
  <c r="JE40" i="31" s="1"/>
  <c r="JE22" i="30" s="1"/>
  <c r="JE43" i="31"/>
  <c r="JE44" i="31" s="1"/>
  <c r="JE61" i="31"/>
  <c r="JE62" i="31" s="1"/>
  <c r="JE65" i="31" s="1"/>
  <c r="JE67" i="31" s="1"/>
  <c r="JE46" i="30" s="1"/>
  <c r="JE70" i="31"/>
  <c r="JE71" i="31" s="1"/>
  <c r="JE74" i="31" s="1"/>
  <c r="JE76" i="31" s="1"/>
  <c r="JE25" i="31"/>
  <c r="JE26" i="31" s="1"/>
  <c r="JE29" i="31" s="1"/>
  <c r="JE31" i="31" s="1"/>
  <c r="JE15" i="30" s="1"/>
  <c r="JE52" i="31"/>
  <c r="JE53" i="31" s="1"/>
  <c r="JE56" i="31" s="1"/>
  <c r="JE58" i="31" s="1"/>
  <c r="JE38" i="30" s="1"/>
  <c r="JJ46" i="31" a="1"/>
  <c r="JJ46" i="31" s="1"/>
  <c r="JJ94" i="31" s="1"/>
  <c r="L69" i="30"/>
  <c r="M7" i="30"/>
  <c r="N7" i="30" s="1"/>
  <c r="O7" i="30" s="1"/>
  <c r="P7" i="30" s="1"/>
  <c r="Q7" i="30" s="1"/>
  <c r="R7" i="30" s="1"/>
  <c r="S7" i="30" s="1"/>
  <c r="T7" i="30" s="1"/>
  <c r="U7" i="30" s="1"/>
  <c r="V7" i="30" s="1"/>
  <c r="W7" i="30" s="1"/>
  <c r="X7" i="30" s="1"/>
  <c r="Y7" i="30" s="1"/>
  <c r="Z7" i="30" s="1"/>
  <c r="AA7" i="30" s="1"/>
  <c r="AB7" i="30" s="1"/>
  <c r="AC7" i="30" s="1"/>
  <c r="AD7" i="30" s="1"/>
  <c r="AE7" i="30" s="1"/>
  <c r="AF7" i="30" s="1"/>
  <c r="AG7" i="30" s="1"/>
  <c r="AH7" i="30" s="1"/>
  <c r="AI7" i="30" s="1"/>
  <c r="AJ7" i="30" s="1"/>
  <c r="AK7" i="30" s="1"/>
  <c r="AL7" i="30" s="1"/>
  <c r="AM7" i="30" s="1"/>
  <c r="AN7" i="30" s="1"/>
  <c r="AO7" i="30" s="1"/>
  <c r="AP7" i="30" s="1"/>
  <c r="AQ7" i="30" s="1"/>
  <c r="AR7" i="30" s="1"/>
  <c r="AS7" i="30" s="1"/>
  <c r="AT7" i="30" s="1"/>
  <c r="AU7" i="30" s="1"/>
  <c r="AV7" i="30" s="1"/>
  <c r="AW7" i="30" s="1"/>
  <c r="AX7" i="30" s="1"/>
  <c r="AY7" i="30" s="1"/>
  <c r="AZ7" i="30" s="1"/>
  <c r="BA7" i="30" s="1"/>
  <c r="BB7" i="30" s="1"/>
  <c r="BC7" i="30" s="1"/>
  <c r="BD7" i="30" s="1"/>
  <c r="BE7" i="30" s="1"/>
  <c r="BF7" i="30" s="1"/>
  <c r="BG7" i="30" s="1"/>
  <c r="BH7" i="30" s="1"/>
  <c r="BI7" i="30" s="1"/>
  <c r="BJ7" i="30" s="1"/>
  <c r="BK7" i="30" s="1"/>
  <c r="BL7" i="30" s="1"/>
  <c r="BM7" i="30" s="1"/>
  <c r="BN7" i="30" s="1"/>
  <c r="BO7" i="30" s="1"/>
  <c r="BP7" i="30" s="1"/>
  <c r="BQ7" i="30" s="1"/>
  <c r="BR7" i="30" s="1"/>
  <c r="BS7" i="30" s="1"/>
  <c r="BT7" i="30" s="1"/>
  <c r="BU7" i="30" s="1"/>
  <c r="BV7" i="30" s="1"/>
  <c r="BW7" i="30" s="1"/>
  <c r="BX7" i="30" s="1"/>
  <c r="BY7" i="30" s="1"/>
  <c r="BZ7" i="30" s="1"/>
  <c r="CA7" i="30" s="1"/>
  <c r="CB7" i="30" s="1"/>
  <c r="CC7" i="30" s="1"/>
  <c r="CD7" i="30" s="1"/>
  <c r="CE7" i="30" s="1"/>
  <c r="CF7" i="30" s="1"/>
  <c r="CG7" i="30" s="1"/>
  <c r="CH7" i="30" s="1"/>
  <c r="CI7" i="30" s="1"/>
  <c r="CJ7" i="30" s="1"/>
  <c r="CK7" i="30" s="1"/>
  <c r="CL7" i="30" s="1"/>
  <c r="CM7" i="30" s="1"/>
  <c r="CN7" i="30" s="1"/>
  <c r="CO7" i="30" s="1"/>
  <c r="CP7" i="30" s="1"/>
  <c r="CQ7" i="30" s="1"/>
  <c r="CR7" i="30" s="1"/>
  <c r="CS7" i="30" s="1"/>
  <c r="CT7" i="30" s="1"/>
  <c r="CU7" i="30" s="1"/>
  <c r="CV7" i="30" s="1"/>
  <c r="CW7" i="30" s="1"/>
  <c r="CX7" i="30" s="1"/>
  <c r="CY7" i="30" s="1"/>
  <c r="CZ7" i="30" s="1"/>
  <c r="DA7" i="30" s="1"/>
  <c r="DB7" i="30" s="1"/>
  <c r="DC7" i="30" s="1"/>
  <c r="DD7" i="30" s="1"/>
  <c r="DE7" i="30" s="1"/>
  <c r="DF7" i="30" s="1"/>
  <c r="DG7" i="30" s="1"/>
  <c r="DH7" i="30" s="1"/>
  <c r="DI7" i="30" s="1"/>
  <c r="DJ7" i="30" s="1"/>
  <c r="DK7" i="30" s="1"/>
  <c r="DL7" i="30" s="1"/>
  <c r="DM7" i="30" s="1"/>
  <c r="DN7" i="30" s="1"/>
  <c r="DO7" i="30" s="1"/>
  <c r="DP7" i="30" s="1"/>
  <c r="DQ7" i="30" s="1"/>
  <c r="DR7" i="30" s="1"/>
  <c r="DS7" i="30" s="1"/>
  <c r="DT7" i="30" s="1"/>
  <c r="DU7" i="30" s="1"/>
  <c r="DV7" i="30" s="1"/>
  <c r="DW7" i="30" s="1"/>
  <c r="DX7" i="30" s="1"/>
  <c r="DY7" i="30" s="1"/>
  <c r="DZ7" i="30" s="1"/>
  <c r="EA7" i="30" s="1"/>
  <c r="EB7" i="30" s="1"/>
  <c r="EC7" i="30" s="1"/>
  <c r="ED7" i="30" s="1"/>
  <c r="EE7" i="30" s="1"/>
  <c r="EF7" i="30" s="1"/>
  <c r="EG7" i="30" s="1"/>
  <c r="EH7" i="30" s="1"/>
  <c r="EI7" i="30" s="1"/>
  <c r="EJ7" i="30" s="1"/>
  <c r="EK7" i="30" s="1"/>
  <c r="EL7" i="30" s="1"/>
  <c r="EM7" i="30" s="1"/>
  <c r="EN7" i="30" s="1"/>
  <c r="EO7" i="30" s="1"/>
  <c r="EP7" i="30" s="1"/>
  <c r="EQ7" i="30" s="1"/>
  <c r="ER7" i="30" s="1"/>
  <c r="ES7" i="30" s="1"/>
  <c r="ET7" i="30" s="1"/>
  <c r="EU7" i="30" s="1"/>
  <c r="EV7" i="30" s="1"/>
  <c r="EW7" i="30" s="1"/>
  <c r="EX7" i="30" s="1"/>
  <c r="EY7" i="30" s="1"/>
  <c r="EZ7" i="30" s="1"/>
  <c r="FA7" i="30" s="1"/>
  <c r="FB7" i="30" s="1"/>
  <c r="FC7" i="30" s="1"/>
  <c r="FD7" i="30" s="1"/>
  <c r="FE7" i="30" s="1"/>
  <c r="FF7" i="30" s="1"/>
  <c r="FG7" i="30" s="1"/>
  <c r="FH7" i="30" s="1"/>
  <c r="FI7" i="30" s="1"/>
  <c r="FJ7" i="30" s="1"/>
  <c r="FK7" i="30" s="1"/>
  <c r="FL7" i="30" s="1"/>
  <c r="FM7" i="30" s="1"/>
  <c r="FN7" i="30" s="1"/>
  <c r="FO7" i="30" s="1"/>
  <c r="FP7" i="30" s="1"/>
  <c r="FQ7" i="30" s="1"/>
  <c r="FR7" i="30" s="1"/>
  <c r="FS7" i="30" s="1"/>
  <c r="FT7" i="30" s="1"/>
  <c r="FU7" i="30" s="1"/>
  <c r="FV7" i="30" s="1"/>
  <c r="FW7" i="30" s="1"/>
  <c r="FX7" i="30" s="1"/>
  <c r="FY7" i="30" s="1"/>
  <c r="FZ7" i="30" s="1"/>
  <c r="GA7" i="30" s="1"/>
  <c r="GB7" i="30" s="1"/>
  <c r="GC7" i="30" s="1"/>
  <c r="GD7" i="30" s="1"/>
  <c r="GE7" i="30" s="1"/>
  <c r="GF7" i="30" s="1"/>
  <c r="GG7" i="30" s="1"/>
  <c r="GH7" i="30" s="1"/>
  <c r="GI7" i="30" s="1"/>
  <c r="GJ7" i="30" s="1"/>
  <c r="GK7" i="30" s="1"/>
  <c r="GL7" i="30" s="1"/>
  <c r="GM7" i="30" s="1"/>
  <c r="GN7" i="30" s="1"/>
  <c r="GO7" i="30" s="1"/>
  <c r="GP7" i="30" s="1"/>
  <c r="GQ7" i="30" s="1"/>
  <c r="GR7" i="30" s="1"/>
  <c r="GS7" i="30" s="1"/>
  <c r="GT7" i="30" s="1"/>
  <c r="GU7" i="30" s="1"/>
  <c r="GV7" i="30" s="1"/>
  <c r="GW7" i="30" s="1"/>
  <c r="GX7" i="30" s="1"/>
  <c r="GY7" i="30" s="1"/>
  <c r="GZ7" i="30" s="1"/>
  <c r="HA7" i="30" s="1"/>
  <c r="HB7" i="30" s="1"/>
  <c r="HC7" i="30" s="1"/>
  <c r="HD7" i="30" s="1"/>
  <c r="HE7" i="30" s="1"/>
  <c r="HF7" i="30" s="1"/>
  <c r="HG7" i="30" s="1"/>
  <c r="HH7" i="30" s="1"/>
  <c r="HI7" i="30" s="1"/>
  <c r="HJ7" i="30" s="1"/>
  <c r="HK7" i="30" s="1"/>
  <c r="HL7" i="30" s="1"/>
  <c r="HM7" i="30" s="1"/>
  <c r="HN7" i="30" s="1"/>
  <c r="HO7" i="30" s="1"/>
  <c r="HP7" i="30" s="1"/>
  <c r="HQ7" i="30" s="1"/>
  <c r="HR7" i="30" s="1"/>
  <c r="HS7" i="30" s="1"/>
  <c r="HT7" i="30" s="1"/>
  <c r="HU7" i="30" s="1"/>
  <c r="HV7" i="30" s="1"/>
  <c r="HW7" i="30" s="1"/>
  <c r="HX7" i="30" s="1"/>
  <c r="HY7" i="30" s="1"/>
  <c r="HZ7" i="30" s="1"/>
  <c r="IA7" i="30" s="1"/>
  <c r="IB7" i="30" s="1"/>
  <c r="IC7" i="30" s="1"/>
  <c r="ID7" i="30" s="1"/>
  <c r="IE7" i="30" s="1"/>
  <c r="IF7" i="30" s="1"/>
  <c r="IG7" i="30" s="1"/>
  <c r="IH7" i="30" s="1"/>
  <c r="II7" i="30" s="1"/>
  <c r="AH94" i="31"/>
  <c r="F119" i="31"/>
  <c r="F120" i="31" s="1"/>
  <c r="JM10" i="13"/>
  <c r="JN8" i="13"/>
  <c r="JO9" i="13"/>
  <c r="JQ7" i="13"/>
  <c r="JF52" i="9" l="1" a="1"/>
  <c r="JF52" i="9" s="1"/>
  <c r="JG48" i="9"/>
  <c r="JG49" i="9"/>
  <c r="E270" i="28"/>
  <c r="IY45" i="31" a="1"/>
  <c r="IY45" i="31" s="1"/>
  <c r="IX48" i="31"/>
  <c r="IX47" i="31"/>
  <c r="IX49" i="31" s="1"/>
  <c r="IX30" i="30" s="1"/>
  <c r="JO13" i="13" a="1"/>
  <c r="JO13" i="13" s="1"/>
  <c r="JO17" i="13" s="1"/>
  <c r="JG22" i="31" s="1"/>
  <c r="JO12" i="13" a="1"/>
  <c r="JO12" i="13" s="1"/>
  <c r="JO16" i="13" s="1"/>
  <c r="JO11" i="13" a="1"/>
  <c r="JO11" i="13" s="1"/>
  <c r="JF83" i="31"/>
  <c r="JF84" i="31" s="1"/>
  <c r="JF43" i="31"/>
  <c r="JF44" i="31" s="1"/>
  <c r="JF61" i="31"/>
  <c r="JF62" i="31" s="1"/>
  <c r="JF65" i="31" s="1"/>
  <c r="JF67" i="31" s="1"/>
  <c r="JF70" i="31"/>
  <c r="JF71" i="31" s="1"/>
  <c r="JF74" i="31" s="1"/>
  <c r="JF76" i="31" s="1"/>
  <c r="JF54" i="30" s="1"/>
  <c r="JF25" i="31"/>
  <c r="JF26" i="31" s="1"/>
  <c r="JF29" i="31" s="1"/>
  <c r="JF31" i="31" s="1"/>
  <c r="JF52" i="31"/>
  <c r="JF53" i="31" s="1"/>
  <c r="JF56" i="31" s="1"/>
  <c r="JF58" i="31" s="1"/>
  <c r="JF34" i="31"/>
  <c r="JF35" i="31" s="1"/>
  <c r="JF38" i="31" s="1"/>
  <c r="JF40" i="31" s="1"/>
  <c r="JE54" i="30"/>
  <c r="JK46" i="31" a="1"/>
  <c r="JK46" i="31" s="1"/>
  <c r="JK94" i="31" s="1"/>
  <c r="U11" i="30" a="1"/>
  <c r="U11" i="30" s="1"/>
  <c r="CJ11" i="30" a="1"/>
  <c r="CJ11" i="30" s="1"/>
  <c r="CJ53" i="30" s="1"/>
  <c r="T11" i="30" a="1"/>
  <c r="T11" i="30" s="1"/>
  <c r="AT11" i="30" a="1"/>
  <c r="AT11" i="30" s="1"/>
  <c r="AT53" i="30" s="1"/>
  <c r="CO11" i="30" a="1"/>
  <c r="CO11" i="30" s="1"/>
  <c r="W11" i="30" a="1"/>
  <c r="W11" i="30" s="1"/>
  <c r="AV11" i="30" a="1"/>
  <c r="AV11" i="30" s="1"/>
  <c r="AV14" i="30" s="1"/>
  <c r="CA11" i="30" a="1"/>
  <c r="CA11" i="30" s="1"/>
  <c r="BK11" i="30" a="1"/>
  <c r="BK11" i="30" s="1"/>
  <c r="BM11" i="30" a="1"/>
  <c r="BM11" i="30" s="1"/>
  <c r="CF11" i="30" a="1"/>
  <c r="CF11" i="30" s="1"/>
  <c r="CF21" i="30" s="1"/>
  <c r="AL11" i="30" a="1"/>
  <c r="AL11" i="30" s="1"/>
  <c r="AL21" i="30" s="1"/>
  <c r="AG11" i="30" a="1"/>
  <c r="AG11" i="30" s="1"/>
  <c r="DX11" i="30" a="1"/>
  <c r="DX11" i="30" s="1"/>
  <c r="AH11" i="30" a="1"/>
  <c r="AH11" i="30" s="1"/>
  <c r="AH37" i="30" s="1"/>
  <c r="AP11" i="30" a="1"/>
  <c r="AP11" i="30" s="1"/>
  <c r="Q11" i="30" a="1"/>
  <c r="Q11" i="30" s="1"/>
  <c r="CW11" i="30" a="1"/>
  <c r="CW11" i="30" s="1"/>
  <c r="CW53" i="30" s="1"/>
  <c r="CM11" i="30" a="1"/>
  <c r="CM11" i="30" s="1"/>
  <c r="CM14" i="30" s="1"/>
  <c r="P11" i="30" a="1"/>
  <c r="P11" i="30" s="1"/>
  <c r="P45" i="30" s="1"/>
  <c r="CN11" i="30" a="1"/>
  <c r="CN11" i="30" s="1"/>
  <c r="AX11" i="30" a="1"/>
  <c r="AX11" i="30" s="1"/>
  <c r="AX21" i="30" s="1"/>
  <c r="AQ11" i="30" a="1"/>
  <c r="AQ11" i="30" s="1"/>
  <c r="AQ53" i="30" s="1"/>
  <c r="BV11" i="30" a="1"/>
  <c r="BV11" i="30" s="1"/>
  <c r="AF11" i="30" a="1"/>
  <c r="AF11" i="30" s="1"/>
  <c r="DY11" i="30" a="1"/>
  <c r="DY11" i="30" s="1"/>
  <c r="DY29" i="30" s="1"/>
  <c r="DP11" i="30" a="1"/>
  <c r="DP11" i="30" s="1"/>
  <c r="DP29" i="30" s="1"/>
  <c r="AK11" i="30" a="1"/>
  <c r="AK11" i="30" s="1"/>
  <c r="AK53" i="30" s="1"/>
  <c r="S11" i="30" a="1"/>
  <c r="S11" i="30" s="1"/>
  <c r="AJ11" i="30" a="1"/>
  <c r="AJ11" i="30" s="1"/>
  <c r="CE11" i="30" a="1"/>
  <c r="CE11" i="30" s="1"/>
  <c r="GZ11" i="30" a="1"/>
  <c r="GZ11" i="30" s="1"/>
  <c r="FC11" i="30" a="1"/>
  <c r="FC11" i="30" s="1"/>
  <c r="HF11" i="30" a="1"/>
  <c r="HF11" i="30" s="1"/>
  <c r="FP11" i="30" a="1"/>
  <c r="FP11" i="30" s="1"/>
  <c r="HG11" i="30" a="1"/>
  <c r="HG11" i="30" s="1"/>
  <c r="EJ11" i="30" a="1"/>
  <c r="EJ11" i="30" s="1"/>
  <c r="FB11" i="30" a="1"/>
  <c r="FB11" i="30" s="1"/>
  <c r="HT11" i="30" a="1"/>
  <c r="HT11" i="30" s="1"/>
  <c r="GS11" i="30" a="1"/>
  <c r="GS11" i="30" s="1"/>
  <c r="EB11" i="30" a="1"/>
  <c r="EB11" i="30" s="1"/>
  <c r="DA11" i="30" a="1"/>
  <c r="DA11" i="30" s="1"/>
  <c r="AR11" i="30" a="1"/>
  <c r="AR11" i="30" s="1"/>
  <c r="BF11" i="30" a="1"/>
  <c r="BF11" i="30" s="1"/>
  <c r="EQ11" i="30" a="1"/>
  <c r="EQ11" i="30" s="1"/>
  <c r="DW11" i="30" a="1"/>
  <c r="DW11" i="30" s="1"/>
  <c r="GL11" i="30" a="1"/>
  <c r="GL11" i="30" s="1"/>
  <c r="FH11" i="30" a="1"/>
  <c r="FH11" i="30" s="1"/>
  <c r="EN11" i="30" a="1"/>
  <c r="EN11" i="30" s="1"/>
  <c r="ED11" i="30" a="1"/>
  <c r="ED11" i="30" s="1"/>
  <c r="Y11" i="30" a="1"/>
  <c r="Y11" i="30" s="1"/>
  <c r="BN11" i="30" a="1"/>
  <c r="BN11" i="30" s="1"/>
  <c r="EV11" i="30" a="1"/>
  <c r="EV11" i="30" s="1"/>
  <c r="GY11" i="30" a="1"/>
  <c r="GY11" i="30" s="1"/>
  <c r="CX11" i="30" a="1"/>
  <c r="CX11" i="30" s="1"/>
  <c r="EE11" i="30" a="1"/>
  <c r="EE11" i="30" s="1"/>
  <c r="EW11" i="30" a="1"/>
  <c r="EW11" i="30" s="1"/>
  <c r="EP11" i="30" a="1"/>
  <c r="EP11" i="30" s="1"/>
  <c r="ES11" i="30" a="1"/>
  <c r="ES11" i="30" s="1"/>
  <c r="GM11" i="30" a="1"/>
  <c r="GM11" i="30" s="1"/>
  <c r="GQ11" i="30" a="1"/>
  <c r="GQ11" i="30" s="1"/>
  <c r="CR11" i="30" a="1"/>
  <c r="CR11" i="30" s="1"/>
  <c r="DB11" i="30" a="1"/>
  <c r="DB11" i="30" s="1"/>
  <c r="HO11" i="30" a="1"/>
  <c r="HO11" i="30" s="1"/>
  <c r="CB11" i="30" a="1"/>
  <c r="CB11" i="30" s="1"/>
  <c r="DL11" i="30" a="1"/>
  <c r="DL11" i="30" s="1"/>
  <c r="CK11" i="30" a="1"/>
  <c r="CK11" i="30" s="1"/>
  <c r="IE11" i="30" a="1"/>
  <c r="IE11" i="30" s="1"/>
  <c r="DQ11" i="30" a="1"/>
  <c r="DQ11" i="30" s="1"/>
  <c r="CP11" i="30" a="1"/>
  <c r="CP11" i="30" s="1"/>
  <c r="CI11" i="30" a="1"/>
  <c r="CI11" i="30" s="1"/>
  <c r="Z11" i="30" a="1"/>
  <c r="Z11" i="30" s="1"/>
  <c r="CT11" i="30" a="1"/>
  <c r="CT11" i="30" s="1"/>
  <c r="DO11" i="30" a="1"/>
  <c r="DO11" i="30" s="1"/>
  <c r="BI11" i="30" a="1"/>
  <c r="BI11" i="30" s="1"/>
  <c r="CC11" i="30" a="1"/>
  <c r="CC11" i="30" s="1"/>
  <c r="HR11" i="30" a="1"/>
  <c r="HR11" i="30" s="1"/>
  <c r="FQ11" i="30" a="1"/>
  <c r="FQ11" i="30" s="1"/>
  <c r="HH11" i="30" a="1"/>
  <c r="HH11" i="30" s="1"/>
  <c r="GF11" i="30" a="1"/>
  <c r="GF11" i="30" s="1"/>
  <c r="GD11" i="30" a="1"/>
  <c r="GD11" i="30" s="1"/>
  <c r="EF11" i="30" a="1"/>
  <c r="EF11" i="30" s="1"/>
  <c r="N11" i="30" a="1"/>
  <c r="N11" i="30" s="1"/>
  <c r="BL11" i="30" a="1"/>
  <c r="BL11" i="30" s="1"/>
  <c r="BZ11" i="30" a="1"/>
  <c r="BZ11" i="30" s="1"/>
  <c r="EH11" i="30" a="1"/>
  <c r="EH11" i="30" s="1"/>
  <c r="EA11" i="30" a="1"/>
  <c r="EA11" i="30" s="1"/>
  <c r="DT11" i="30" a="1"/>
  <c r="DT11" i="30" s="1"/>
  <c r="BG11" i="30" a="1"/>
  <c r="BG11" i="30" s="1"/>
  <c r="IJ7" i="30"/>
  <c r="II11" i="30" a="1"/>
  <c r="II11" i="30" s="1"/>
  <c r="FR11" i="30" a="1"/>
  <c r="FR11" i="30" s="1"/>
  <c r="GO11" i="30" a="1"/>
  <c r="GO11" i="30" s="1"/>
  <c r="BP11" i="30" a="1"/>
  <c r="BP11" i="30" s="1"/>
  <c r="EL11" i="30" a="1"/>
  <c r="EL11" i="30" s="1"/>
  <c r="DS11" i="30" a="1"/>
  <c r="DS11" i="30" s="1"/>
  <c r="BQ11" i="30" a="1"/>
  <c r="BQ11" i="30" s="1"/>
  <c r="DG11" i="30" a="1"/>
  <c r="DG11" i="30" s="1"/>
  <c r="GJ11" i="30" a="1"/>
  <c r="GJ11" i="30" s="1"/>
  <c r="GR11" i="30" a="1"/>
  <c r="GR11" i="30" s="1"/>
  <c r="HV11" i="30" a="1"/>
  <c r="HV11" i="30" s="1"/>
  <c r="BY11" i="30" a="1"/>
  <c r="BY11" i="30" s="1"/>
  <c r="FY11" i="30" a="1"/>
  <c r="FY11" i="30" s="1"/>
  <c r="AS11" i="30" a="1"/>
  <c r="AS11" i="30" s="1"/>
  <c r="BS11" i="30" a="1"/>
  <c r="BS11" i="30" s="1"/>
  <c r="CW14" i="30"/>
  <c r="HL11" i="30" a="1"/>
  <c r="HL11" i="30" s="1"/>
  <c r="DM11" i="30" a="1"/>
  <c r="DM11" i="30" s="1"/>
  <c r="DN11" i="30" a="1"/>
  <c r="DN11" i="30" s="1"/>
  <c r="CL11" i="30" a="1"/>
  <c r="CL11" i="30" s="1"/>
  <c r="FL11" i="30" a="1"/>
  <c r="FL11" i="30" s="1"/>
  <c r="DF11" i="30" a="1"/>
  <c r="DF11" i="30" s="1"/>
  <c r="CV11" i="30" a="1"/>
  <c r="CV11" i="30" s="1"/>
  <c r="BR11" i="30" a="1"/>
  <c r="BR11" i="30" s="1"/>
  <c r="BO11" i="30" a="1"/>
  <c r="BO11" i="30" s="1"/>
  <c r="IG11" i="30" a="1"/>
  <c r="IG11" i="30" s="1"/>
  <c r="FK11" i="30" a="1"/>
  <c r="FK11" i="30" s="1"/>
  <c r="FM11" i="30" a="1"/>
  <c r="FM11" i="30" s="1"/>
  <c r="DH11" i="30" a="1"/>
  <c r="DH11" i="30" s="1"/>
  <c r="GP11" i="30" a="1"/>
  <c r="GP11" i="30" s="1"/>
  <c r="CD11" i="30" a="1"/>
  <c r="CD11" i="30" s="1"/>
  <c r="AN11" i="30" a="1"/>
  <c r="AN11" i="30" s="1"/>
  <c r="HP11" i="30" a="1"/>
  <c r="HP11" i="30" s="1"/>
  <c r="FE11" i="30" a="1"/>
  <c r="FE11" i="30" s="1"/>
  <c r="HS11" i="30" a="1"/>
  <c r="HS11" i="30" s="1"/>
  <c r="GB11" i="30" a="1"/>
  <c r="GB11" i="30" s="1"/>
  <c r="CU11" i="30" a="1"/>
  <c r="CU11" i="30" s="1"/>
  <c r="HZ11" i="30" a="1"/>
  <c r="HZ11" i="30" s="1"/>
  <c r="FU11" i="30" a="1"/>
  <c r="FU11" i="30" s="1"/>
  <c r="HJ11" i="30" a="1"/>
  <c r="HJ11" i="30" s="1"/>
  <c r="EM11" i="30" a="1"/>
  <c r="EM11" i="30" s="1"/>
  <c r="GK11" i="30" a="1"/>
  <c r="GK11" i="30" s="1"/>
  <c r="IF11" i="30" a="1"/>
  <c r="IF11" i="30" s="1"/>
  <c r="HU11" i="30" a="1"/>
  <c r="HU11" i="30" s="1"/>
  <c r="HQ11" i="30" a="1"/>
  <c r="HQ11" i="30" s="1"/>
  <c r="EY11" i="30" a="1"/>
  <c r="EY11" i="30" s="1"/>
  <c r="M11" i="30" a="1"/>
  <c r="M11" i="30" s="1"/>
  <c r="FV11" i="30" a="1"/>
  <c r="FV11" i="30" s="1"/>
  <c r="HK11" i="30" a="1"/>
  <c r="HK11" i="30" s="1"/>
  <c r="DV11" i="30" a="1"/>
  <c r="DV11" i="30" s="1"/>
  <c r="AE11" i="30" a="1"/>
  <c r="AE11" i="30" s="1"/>
  <c r="AU11" i="30" a="1"/>
  <c r="AU11" i="30" s="1"/>
  <c r="DK11" i="30" a="1"/>
  <c r="DK11" i="30" s="1"/>
  <c r="HX11" i="30" a="1"/>
  <c r="HX11" i="30" s="1"/>
  <c r="V11" i="30" a="1"/>
  <c r="V11" i="30" s="1"/>
  <c r="GV11" i="30" a="1"/>
  <c r="GV11" i="30" s="1"/>
  <c r="DC11" i="30" a="1"/>
  <c r="DC11" i="30" s="1"/>
  <c r="DD11" i="30" a="1"/>
  <c r="DD11" i="30" s="1"/>
  <c r="FA11" i="30" a="1"/>
  <c r="FA11" i="30" s="1"/>
  <c r="FG11" i="30" a="1"/>
  <c r="FG11" i="30" s="1"/>
  <c r="BX11" i="30" a="1"/>
  <c r="BX11" i="30" s="1"/>
  <c r="DY21" i="30"/>
  <c r="GI11" i="30" a="1"/>
  <c r="GI11" i="30" s="1"/>
  <c r="FW11" i="30" a="1"/>
  <c r="FW11" i="30" s="1"/>
  <c r="FF11" i="30" a="1"/>
  <c r="FF11" i="30" s="1"/>
  <c r="BW11" i="30" a="1"/>
  <c r="BW11" i="30" s="1"/>
  <c r="BC11" i="30" a="1"/>
  <c r="BC11" i="30" s="1"/>
  <c r="GE11" i="30" a="1"/>
  <c r="GE11" i="30" s="1"/>
  <c r="IB11" i="30" a="1"/>
  <c r="IB11" i="30" s="1"/>
  <c r="GU11" i="30" a="1"/>
  <c r="GU11" i="30" s="1"/>
  <c r="DZ11" i="30" a="1"/>
  <c r="DZ11" i="30" s="1"/>
  <c r="GC11" i="30" a="1"/>
  <c r="GC11" i="30" s="1"/>
  <c r="AZ11" i="30" a="1"/>
  <c r="AZ11" i="30" s="1"/>
  <c r="CY11" i="30" a="1"/>
  <c r="CY11" i="30" s="1"/>
  <c r="CS11" i="30" a="1"/>
  <c r="CS11" i="30" s="1"/>
  <c r="FD11" i="30" a="1"/>
  <c r="FD11" i="30" s="1"/>
  <c r="HB11" i="30" a="1"/>
  <c r="HB11" i="30" s="1"/>
  <c r="HI11" i="30" a="1"/>
  <c r="HI11" i="30" s="1"/>
  <c r="HM11" i="30" a="1"/>
  <c r="HM11" i="30" s="1"/>
  <c r="HC11" i="30" a="1"/>
  <c r="HC11" i="30" s="1"/>
  <c r="AC11" i="30" a="1"/>
  <c r="AC11" i="30" s="1"/>
  <c r="AM11" i="30" a="1"/>
  <c r="AM11" i="30" s="1"/>
  <c r="IA11" i="30" a="1"/>
  <c r="IA11" i="30" s="1"/>
  <c r="BT11" i="30" a="1"/>
  <c r="BT11" i="30" s="1"/>
  <c r="GA11" i="30" a="1"/>
  <c r="GA11" i="30" s="1"/>
  <c r="HY11" i="30" a="1"/>
  <c r="HY11" i="30" s="1"/>
  <c r="BH11" i="30" a="1"/>
  <c r="BH11" i="30" s="1"/>
  <c r="CG11" i="30" a="1"/>
  <c r="CG11" i="30" s="1"/>
  <c r="DJ11" i="30" a="1"/>
  <c r="DJ11" i="30" s="1"/>
  <c r="O11" i="30" a="1"/>
  <c r="O11" i="30" s="1"/>
  <c r="DU11" i="30" a="1"/>
  <c r="DU11" i="30" s="1"/>
  <c r="HN11" i="30" a="1"/>
  <c r="HN11" i="30" s="1"/>
  <c r="FN11" i="30" a="1"/>
  <c r="FN11" i="30" s="1"/>
  <c r="FZ11" i="30" a="1"/>
  <c r="FZ11" i="30" s="1"/>
  <c r="GN11" i="30" a="1"/>
  <c r="GN11" i="30" s="1"/>
  <c r="R11" i="30" a="1"/>
  <c r="R11" i="30" s="1"/>
  <c r="AW11" i="30" a="1"/>
  <c r="AW11" i="30" s="1"/>
  <c r="FO11" i="30" a="1"/>
  <c r="FO11" i="30" s="1"/>
  <c r="GH11" i="30" a="1"/>
  <c r="GH11" i="30" s="1"/>
  <c r="BD11" i="30" a="1"/>
  <c r="BD11" i="30" s="1"/>
  <c r="AY11" i="30" a="1"/>
  <c r="AY11" i="30" s="1"/>
  <c r="FI11" i="30" a="1"/>
  <c r="FI11" i="30" s="1"/>
  <c r="CH11" i="30" a="1"/>
  <c r="CH11" i="30" s="1"/>
  <c r="ET11" i="30" a="1"/>
  <c r="ET11" i="30" s="1"/>
  <c r="CZ11" i="30" a="1"/>
  <c r="CZ11" i="30" s="1"/>
  <c r="BA11" i="30" a="1"/>
  <c r="BA11" i="30" s="1"/>
  <c r="HW11" i="30" a="1"/>
  <c r="HW11" i="30" s="1"/>
  <c r="GT11" i="30" a="1"/>
  <c r="GT11" i="30" s="1"/>
  <c r="DI11" i="30" a="1"/>
  <c r="DI11" i="30" s="1"/>
  <c r="BE11" i="30" a="1"/>
  <c r="BE11" i="30" s="1"/>
  <c r="FX11" i="30" a="1"/>
  <c r="FX11" i="30" s="1"/>
  <c r="HE11" i="30" a="1"/>
  <c r="HE11" i="30" s="1"/>
  <c r="EZ11" i="30" a="1"/>
  <c r="EZ11" i="30" s="1"/>
  <c r="IH11" i="30" a="1"/>
  <c r="IH11" i="30" s="1"/>
  <c r="DR11" i="30" a="1"/>
  <c r="DR11" i="30" s="1"/>
  <c r="EU11" i="30" a="1"/>
  <c r="EU11" i="30" s="1"/>
  <c r="EC11" i="30" a="1"/>
  <c r="EC11" i="30" s="1"/>
  <c r="IC11" i="30" a="1"/>
  <c r="IC11" i="30" s="1"/>
  <c r="ID11" i="30" a="1"/>
  <c r="ID11" i="30" s="1"/>
  <c r="BJ11" i="30" a="1"/>
  <c r="BJ11" i="30" s="1"/>
  <c r="ER11" i="30" a="1"/>
  <c r="ER11" i="30" s="1"/>
  <c r="EK11" i="30" a="1"/>
  <c r="EK11" i="30" s="1"/>
  <c r="AA11" i="30" a="1"/>
  <c r="AA11" i="30" s="1"/>
  <c r="AD11" i="30" a="1"/>
  <c r="AD11" i="30" s="1"/>
  <c r="FJ11" i="30" a="1"/>
  <c r="FJ11" i="30" s="1"/>
  <c r="GX11" i="30" a="1"/>
  <c r="GX11" i="30" s="1"/>
  <c r="HA11" i="30" a="1"/>
  <c r="HA11" i="30" s="1"/>
  <c r="AB11" i="30" a="1"/>
  <c r="AB11" i="30" s="1"/>
  <c r="CQ11" i="30" a="1"/>
  <c r="CQ11" i="30" s="1"/>
  <c r="BU11" i="30" a="1"/>
  <c r="BU11" i="30" s="1"/>
  <c r="AI11" i="30" a="1"/>
  <c r="AI11" i="30" s="1"/>
  <c r="EX11" i="30" a="1"/>
  <c r="EX11" i="30" s="1"/>
  <c r="FT11" i="30" a="1"/>
  <c r="FT11" i="30" s="1"/>
  <c r="EO11" i="30" a="1"/>
  <c r="EO11" i="30" s="1"/>
  <c r="HD11" i="30" a="1"/>
  <c r="HD11" i="30" s="1"/>
  <c r="EI11" i="30" a="1"/>
  <c r="EI11" i="30" s="1"/>
  <c r="GG11" i="30" a="1"/>
  <c r="GG11" i="30" s="1"/>
  <c r="DE11" i="30" a="1"/>
  <c r="DE11" i="30" s="1"/>
  <c r="X11" i="30" a="1"/>
  <c r="X11" i="30" s="1"/>
  <c r="FS11" i="30" a="1"/>
  <c r="FS11" i="30" s="1"/>
  <c r="BB11" i="30" a="1"/>
  <c r="BB11" i="30" s="1"/>
  <c r="AO11" i="30" a="1"/>
  <c r="AO11" i="30" s="1"/>
  <c r="EG11" i="30" a="1"/>
  <c r="EG11" i="30" s="1"/>
  <c r="GW11" i="30" a="1"/>
  <c r="GW11" i="30" s="1"/>
  <c r="JR7" i="13"/>
  <c r="JP9" i="13"/>
  <c r="JN10" i="13"/>
  <c r="JO8" i="13"/>
  <c r="CW29" i="30" l="1"/>
  <c r="DP45" i="30"/>
  <c r="CW45" i="30"/>
  <c r="CJ45" i="30"/>
  <c r="DY53" i="30"/>
  <c r="JG52" i="9" a="1"/>
  <c r="JG52" i="9" s="1"/>
  <c r="JH48" i="9"/>
  <c r="JH49" i="9"/>
  <c r="IY48" i="31"/>
  <c r="IY47" i="31"/>
  <c r="IY49" i="31" s="1"/>
  <c r="IY30" i="30" s="1"/>
  <c r="E271" i="28"/>
  <c r="IZ45" i="31" a="1"/>
  <c r="IZ45" i="31" s="1"/>
  <c r="T53" i="30"/>
  <c r="T56" i="30" s="1"/>
  <c r="T45" i="30"/>
  <c r="T48" i="30" s="1"/>
  <c r="BM45" i="30"/>
  <c r="BM47" i="30" s="1"/>
  <c r="CJ37" i="30"/>
  <c r="CJ39" i="30" s="1"/>
  <c r="BM29" i="30"/>
  <c r="BM31" i="30" s="1"/>
  <c r="DY45" i="30"/>
  <c r="DY47" i="30" s="1"/>
  <c r="BM21" i="30"/>
  <c r="BM23" i="30" s="1"/>
  <c r="DY14" i="30"/>
  <c r="DY16" i="30" s="1"/>
  <c r="BM14" i="30"/>
  <c r="BM17" i="30" s="1"/>
  <c r="T14" i="30"/>
  <c r="T16" i="30" s="1"/>
  <c r="CJ29" i="30"/>
  <c r="CJ31" i="30" s="1"/>
  <c r="DY37" i="30"/>
  <c r="DY39" i="30" s="1"/>
  <c r="T29" i="30"/>
  <c r="T31" i="30" s="1"/>
  <c r="BM37" i="30"/>
  <c r="BM39" i="30" s="1"/>
  <c r="T37" i="30"/>
  <c r="T40" i="30" s="1"/>
  <c r="CJ21" i="30"/>
  <c r="CJ23" i="30" s="1"/>
  <c r="DP37" i="30"/>
  <c r="DP39" i="30" s="1"/>
  <c r="CW37" i="30"/>
  <c r="CW40" i="30" s="1"/>
  <c r="CF45" i="30"/>
  <c r="CF48" i="30" s="1"/>
  <c r="BM53" i="30"/>
  <c r="BM55" i="30" s="1"/>
  <c r="T21" i="30"/>
  <c r="T23" i="30" s="1"/>
  <c r="CJ14" i="30"/>
  <c r="CJ17" i="30" s="1"/>
  <c r="CW21" i="30"/>
  <c r="CW24" i="30" s="1"/>
  <c r="CN53" i="30"/>
  <c r="CN56" i="30" s="1"/>
  <c r="CF14" i="30"/>
  <c r="CF17" i="30" s="1"/>
  <c r="CO14" i="30"/>
  <c r="CO16" i="30" s="1"/>
  <c r="AT21" i="30"/>
  <c r="AT23" i="30" s="1"/>
  <c r="AK14" i="30"/>
  <c r="AK17" i="30" s="1"/>
  <c r="AT29" i="30"/>
  <c r="AT32" i="30" s="1"/>
  <c r="W29" i="30"/>
  <c r="W32" i="30" s="1"/>
  <c r="S14" i="30"/>
  <c r="S17" i="30" s="1"/>
  <c r="JP12" i="13" a="1"/>
  <c r="JP12" i="13" s="1"/>
  <c r="JP16" i="13" s="1"/>
  <c r="JP13" i="13" a="1"/>
  <c r="JP13" i="13" s="1"/>
  <c r="JP17" i="13" s="1"/>
  <c r="JH22" i="31" s="1"/>
  <c r="JP11" i="13" a="1"/>
  <c r="JP11" i="13" s="1"/>
  <c r="JF46" i="30"/>
  <c r="JF22" i="30"/>
  <c r="JF15" i="30"/>
  <c r="JF38" i="30"/>
  <c r="JG83" i="31"/>
  <c r="JG84" i="31" s="1"/>
  <c r="JG70" i="31"/>
  <c r="JG71" i="31" s="1"/>
  <c r="JG74" i="31" s="1"/>
  <c r="JG76" i="31" s="1"/>
  <c r="JG54" i="30" s="1"/>
  <c r="JG34" i="31"/>
  <c r="JG35" i="31" s="1"/>
  <c r="JG38" i="31" s="1"/>
  <c r="JG40" i="31" s="1"/>
  <c r="JG22" i="30" s="1"/>
  <c r="JG43" i="31"/>
  <c r="JG44" i="31" s="1"/>
  <c r="JG52" i="31"/>
  <c r="JG53" i="31" s="1"/>
  <c r="JG56" i="31" s="1"/>
  <c r="JG58" i="31" s="1"/>
  <c r="JG38" i="30" s="1"/>
  <c r="JG61" i="31"/>
  <c r="JG62" i="31" s="1"/>
  <c r="JG65" i="31" s="1"/>
  <c r="JG67" i="31" s="1"/>
  <c r="JG46" i="30" s="1"/>
  <c r="JG25" i="31"/>
  <c r="JG26" i="31" s="1"/>
  <c r="JG29" i="31" s="1"/>
  <c r="JG31" i="31" s="1"/>
  <c r="JG15" i="30" s="1"/>
  <c r="U14" i="30"/>
  <c r="U16" i="30" s="1"/>
  <c r="AF14" i="30"/>
  <c r="AF16" i="30" s="1"/>
  <c r="BK37" i="30"/>
  <c r="BK40" i="30" s="1"/>
  <c r="AF45" i="30"/>
  <c r="AF48" i="30" s="1"/>
  <c r="AF53" i="30"/>
  <c r="AF56" i="30" s="1"/>
  <c r="BK53" i="30"/>
  <c r="BK56" i="30" s="1"/>
  <c r="BK45" i="30"/>
  <c r="BK48" i="30" s="1"/>
  <c r="AF21" i="30"/>
  <c r="AF24" i="30" s="1"/>
  <c r="BK21" i="30"/>
  <c r="BK23" i="30" s="1"/>
  <c r="U21" i="30"/>
  <c r="U24" i="30" s="1"/>
  <c r="U29" i="30"/>
  <c r="U32" i="30" s="1"/>
  <c r="U37" i="30"/>
  <c r="U40" i="30" s="1"/>
  <c r="AF29" i="30"/>
  <c r="AF31" i="30" s="1"/>
  <c r="BK29" i="30"/>
  <c r="BK32" i="30" s="1"/>
  <c r="U53" i="30"/>
  <c r="U56" i="30" s="1"/>
  <c r="Q29" i="30"/>
  <c r="Q31" i="30" s="1"/>
  <c r="AF37" i="30"/>
  <c r="AF40" i="30" s="1"/>
  <c r="BK14" i="30"/>
  <c r="BK16" i="30" s="1"/>
  <c r="U45" i="30"/>
  <c r="U48" i="30" s="1"/>
  <c r="Q21" i="30"/>
  <c r="Q24" i="30" s="1"/>
  <c r="Q37" i="30"/>
  <c r="Q40" i="30" s="1"/>
  <c r="Q53" i="30"/>
  <c r="Q56" i="30" s="1"/>
  <c r="AQ37" i="30"/>
  <c r="AQ39" i="30" s="1"/>
  <c r="AQ45" i="30"/>
  <c r="AQ48" i="30" s="1"/>
  <c r="Q14" i="30"/>
  <c r="Q16" i="30" s="1"/>
  <c r="Q45" i="30"/>
  <c r="Q48" i="30" s="1"/>
  <c r="JL46" i="31" a="1"/>
  <c r="JL46" i="31" s="1"/>
  <c r="JL94" i="31" s="1"/>
  <c r="S45" i="30"/>
  <c r="S47" i="30" s="1"/>
  <c r="CN37" i="30"/>
  <c r="CN40" i="30" s="1"/>
  <c r="CO37" i="30"/>
  <c r="CO39" i="30" s="1"/>
  <c r="S53" i="30"/>
  <c r="S55" i="30" s="1"/>
  <c r="AG37" i="30"/>
  <c r="AG39" i="30" s="1"/>
  <c r="CN21" i="30"/>
  <c r="CN23" i="30" s="1"/>
  <c r="CO53" i="30"/>
  <c r="CO55" i="30" s="1"/>
  <c r="S29" i="30"/>
  <c r="S31" i="30" s="1"/>
  <c r="AG45" i="30"/>
  <c r="AG47" i="30" s="1"/>
  <c r="AJ29" i="30"/>
  <c r="AJ32" i="30" s="1"/>
  <c r="CN14" i="30"/>
  <c r="CN16" i="30" s="1"/>
  <c r="CO21" i="30"/>
  <c r="CO24" i="30" s="1"/>
  <c r="S21" i="30"/>
  <c r="S23" i="30" s="1"/>
  <c r="AG14" i="30"/>
  <c r="AG16" i="30" s="1"/>
  <c r="AJ45" i="30"/>
  <c r="AJ48" i="30" s="1"/>
  <c r="CN29" i="30"/>
  <c r="CN32" i="30" s="1"/>
  <c r="AG21" i="30"/>
  <c r="AG24" i="30" s="1"/>
  <c r="DX53" i="30"/>
  <c r="DX56" i="30" s="1"/>
  <c r="CO29" i="30"/>
  <c r="CO32" i="30" s="1"/>
  <c r="AG53" i="30"/>
  <c r="AG55" i="30" s="1"/>
  <c r="CN45" i="30"/>
  <c r="CN47" i="30" s="1"/>
  <c r="CO45" i="30"/>
  <c r="CO48" i="30" s="1"/>
  <c r="S37" i="30"/>
  <c r="S39" i="30" s="1"/>
  <c r="AG29" i="30"/>
  <c r="AG32" i="30" s="1"/>
  <c r="AH53" i="30"/>
  <c r="AH55" i="30" s="1"/>
  <c r="AH45" i="30"/>
  <c r="AH48" i="30" s="1"/>
  <c r="DX45" i="30"/>
  <c r="DX48" i="30" s="1"/>
  <c r="AV45" i="30"/>
  <c r="AV48" i="30" s="1"/>
  <c r="AP37" i="30"/>
  <c r="AP40" i="30" s="1"/>
  <c r="AJ53" i="30"/>
  <c r="AJ56" i="30" s="1"/>
  <c r="DX14" i="30"/>
  <c r="DX17" i="30" s="1"/>
  <c r="CE14" i="30"/>
  <c r="CE17" i="30" s="1"/>
  <c r="AQ21" i="30"/>
  <c r="AQ23" i="30" s="1"/>
  <c r="AH14" i="30"/>
  <c r="AH16" i="30" s="1"/>
  <c r="AV21" i="30"/>
  <c r="AV24" i="30" s="1"/>
  <c r="AJ14" i="30"/>
  <c r="AJ17" i="30" s="1"/>
  <c r="W45" i="30"/>
  <c r="W48" i="30" s="1"/>
  <c r="W21" i="30"/>
  <c r="W23" i="30" s="1"/>
  <c r="AK37" i="30"/>
  <c r="AK40" i="30" s="1"/>
  <c r="AL37" i="30"/>
  <c r="AL39" i="30" s="1"/>
  <c r="AJ37" i="30"/>
  <c r="AJ39" i="30" s="1"/>
  <c r="W53" i="30"/>
  <c r="W55" i="30" s="1"/>
  <c r="DP21" i="30"/>
  <c r="DP23" i="30" s="1"/>
  <c r="CM37" i="30"/>
  <c r="CM39" i="30" s="1"/>
  <c r="CF53" i="30"/>
  <c r="CF56" i="30" s="1"/>
  <c r="AX14" i="30"/>
  <c r="AX17" i="30" s="1"/>
  <c r="W37" i="30"/>
  <c r="W40" i="30" s="1"/>
  <c r="AX45" i="30"/>
  <c r="AX47" i="30" s="1"/>
  <c r="DX37" i="30"/>
  <c r="DX40" i="30" s="1"/>
  <c r="AJ21" i="30"/>
  <c r="AJ24" i="30" s="1"/>
  <c r="W14" i="30"/>
  <c r="W17" i="30" s="1"/>
  <c r="DX21" i="30"/>
  <c r="DX24" i="30" s="1"/>
  <c r="AX37" i="30"/>
  <c r="AX39" i="30" s="1"/>
  <c r="BV37" i="30"/>
  <c r="BV39" i="30" s="1"/>
  <c r="AK29" i="30"/>
  <c r="AK31" i="30" s="1"/>
  <c r="AQ29" i="30"/>
  <c r="AQ32" i="30" s="1"/>
  <c r="AL14" i="30"/>
  <c r="AL16" i="30" s="1"/>
  <c r="CF37" i="30"/>
  <c r="CF39" i="30" s="1"/>
  <c r="P53" i="30"/>
  <c r="P55" i="30" s="1"/>
  <c r="AV37" i="30"/>
  <c r="AV40" i="30" s="1"/>
  <c r="CM53" i="30"/>
  <c r="CM56" i="30" s="1"/>
  <c r="P14" i="30"/>
  <c r="P16" i="30" s="1"/>
  <c r="AT37" i="30"/>
  <c r="AT39" i="30" s="1"/>
  <c r="AK45" i="30"/>
  <c r="AK48" i="30" s="1"/>
  <c r="AQ14" i="30"/>
  <c r="AQ17" i="30" s="1"/>
  <c r="AL53" i="30"/>
  <c r="AL55" i="30" s="1"/>
  <c r="DP14" i="30"/>
  <c r="DP17" i="30" s="1"/>
  <c r="AH29" i="30"/>
  <c r="AH32" i="30" s="1"/>
  <c r="P29" i="30"/>
  <c r="P31" i="30" s="1"/>
  <c r="AV29" i="30"/>
  <c r="AV32" i="30" s="1"/>
  <c r="CM21" i="30"/>
  <c r="CM23" i="30" s="1"/>
  <c r="CA29" i="30"/>
  <c r="CA32" i="30" s="1"/>
  <c r="P37" i="30"/>
  <c r="P40" i="30" s="1"/>
  <c r="AP21" i="30"/>
  <c r="AP23" i="30" s="1"/>
  <c r="AT45" i="30"/>
  <c r="AT47" i="30" s="1"/>
  <c r="AL45" i="30"/>
  <c r="AL47" i="30" s="1"/>
  <c r="DP53" i="30"/>
  <c r="DP55" i="30" s="1"/>
  <c r="AH21" i="30"/>
  <c r="AH23" i="30" s="1"/>
  <c r="CF29" i="30"/>
  <c r="CF32" i="30" s="1"/>
  <c r="P21" i="30"/>
  <c r="P24" i="30" s="1"/>
  <c r="AX29" i="30"/>
  <c r="AX32" i="30" s="1"/>
  <c r="AT14" i="30"/>
  <c r="AT16" i="30" s="1"/>
  <c r="AK21" i="30"/>
  <c r="AK24" i="30" s="1"/>
  <c r="AL29" i="30"/>
  <c r="AL32" i="30" s="1"/>
  <c r="CE21" i="30"/>
  <c r="CE24" i="30" s="1"/>
  <c r="CM29" i="30"/>
  <c r="CM32" i="30" s="1"/>
  <c r="AX53" i="30"/>
  <c r="AX56" i="30" s="1"/>
  <c r="AP14" i="30"/>
  <c r="AP16" i="30" s="1"/>
  <c r="CA53" i="30"/>
  <c r="CA56" i="30" s="1"/>
  <c r="BV53" i="30"/>
  <c r="BV56" i="30" s="1"/>
  <c r="AP53" i="30"/>
  <c r="AP55" i="30" s="1"/>
  <c r="CA14" i="30"/>
  <c r="CA17" i="30" s="1"/>
  <c r="BV21" i="30"/>
  <c r="BV24" i="30" s="1"/>
  <c r="AP29" i="30"/>
  <c r="AP32" i="30" s="1"/>
  <c r="BV14" i="30"/>
  <c r="BV17" i="30" s="1"/>
  <c r="CE37" i="30"/>
  <c r="CE39" i="30" s="1"/>
  <c r="CA21" i="30"/>
  <c r="CA23" i="30" s="1"/>
  <c r="BV29" i="30"/>
  <c r="BV31" i="30" s="1"/>
  <c r="CE53" i="30"/>
  <c r="CE56" i="30" s="1"/>
  <c r="AP45" i="30"/>
  <c r="AP48" i="30" s="1"/>
  <c r="CA37" i="30"/>
  <c r="CA40" i="30" s="1"/>
  <c r="CE29" i="30"/>
  <c r="CE31" i="30" s="1"/>
  <c r="CA45" i="30"/>
  <c r="CA48" i="30" s="1"/>
  <c r="BV45" i="30"/>
  <c r="BV47" i="30" s="1"/>
  <c r="AV53" i="30"/>
  <c r="AV56" i="30" s="1"/>
  <c r="CE45" i="30"/>
  <c r="CE47" i="30" s="1"/>
  <c r="DX29" i="30"/>
  <c r="DX31" i="30" s="1"/>
  <c r="CM45" i="30"/>
  <c r="CM48" i="30" s="1"/>
  <c r="IH14" i="30"/>
  <c r="IH53" i="30"/>
  <c r="IH29" i="30"/>
  <c r="IH45" i="30"/>
  <c r="IH37" i="30"/>
  <c r="IH21" i="30"/>
  <c r="FZ29" i="30"/>
  <c r="FZ45" i="30"/>
  <c r="FZ53" i="30"/>
  <c r="FZ21" i="30"/>
  <c r="FZ14" i="30"/>
  <c r="FZ37" i="30"/>
  <c r="FG29" i="30"/>
  <c r="FG14" i="30"/>
  <c r="FG21" i="30"/>
  <c r="FG45" i="30"/>
  <c r="FG37" i="30"/>
  <c r="FG53" i="30"/>
  <c r="GP37" i="30"/>
  <c r="GP21" i="30"/>
  <c r="GP45" i="30"/>
  <c r="GP53" i="30"/>
  <c r="GP29" i="30"/>
  <c r="GP14" i="30"/>
  <c r="II14" i="30"/>
  <c r="II29" i="30"/>
  <c r="II53" i="30"/>
  <c r="II37" i="30"/>
  <c r="II21" i="30"/>
  <c r="II45" i="30"/>
  <c r="N45" i="30"/>
  <c r="N37" i="30"/>
  <c r="N29" i="30"/>
  <c r="N21" i="30"/>
  <c r="N14" i="30"/>
  <c r="N53" i="30"/>
  <c r="BI45" i="30"/>
  <c r="BI21" i="30"/>
  <c r="BI29" i="30"/>
  <c r="BI37" i="30"/>
  <c r="BI53" i="30"/>
  <c r="BI14" i="30"/>
  <c r="DL29" i="30"/>
  <c r="DL53" i="30"/>
  <c r="DL45" i="30"/>
  <c r="DL14" i="30"/>
  <c r="DL37" i="30"/>
  <c r="DL21" i="30"/>
  <c r="AH40" i="30"/>
  <c r="AH39" i="30"/>
  <c r="EV21" i="30"/>
  <c r="EV37" i="30"/>
  <c r="EV14" i="30"/>
  <c r="EV29" i="30"/>
  <c r="EV53" i="30"/>
  <c r="EV45" i="30"/>
  <c r="EQ37" i="30"/>
  <c r="EQ21" i="30"/>
  <c r="EQ53" i="30"/>
  <c r="EQ45" i="30"/>
  <c r="EQ14" i="30"/>
  <c r="EQ29" i="30"/>
  <c r="HG37" i="30"/>
  <c r="HG14" i="30"/>
  <c r="HG45" i="30"/>
  <c r="HG53" i="30"/>
  <c r="HG21" i="30"/>
  <c r="HG29" i="30"/>
  <c r="X14" i="30"/>
  <c r="X37" i="30"/>
  <c r="X45" i="30"/>
  <c r="X29" i="30"/>
  <c r="X53" i="30"/>
  <c r="X21" i="30"/>
  <c r="AI53" i="30"/>
  <c r="AI45" i="30"/>
  <c r="AI37" i="30"/>
  <c r="AI14" i="30"/>
  <c r="AI21" i="30"/>
  <c r="AI29" i="30"/>
  <c r="AA37" i="30"/>
  <c r="AA29" i="30"/>
  <c r="AA53" i="30"/>
  <c r="AA21" i="30"/>
  <c r="AA14" i="30"/>
  <c r="AA45" i="30"/>
  <c r="AF32" i="30"/>
  <c r="DI37" i="30"/>
  <c r="DI45" i="30"/>
  <c r="DI29" i="30"/>
  <c r="DI21" i="30"/>
  <c r="DI14" i="30"/>
  <c r="DI53" i="30"/>
  <c r="AY14" i="30"/>
  <c r="AY45" i="30"/>
  <c r="AY29" i="30"/>
  <c r="AY53" i="30"/>
  <c r="AY37" i="30"/>
  <c r="AY21" i="30"/>
  <c r="FN29" i="30"/>
  <c r="FN21" i="30"/>
  <c r="FN45" i="30"/>
  <c r="FN37" i="30"/>
  <c r="FN53" i="30"/>
  <c r="FN14" i="30"/>
  <c r="GA37" i="30"/>
  <c r="GA45" i="30"/>
  <c r="GA21" i="30"/>
  <c r="GA29" i="30"/>
  <c r="GA14" i="30"/>
  <c r="GA53" i="30"/>
  <c r="HB37" i="30"/>
  <c r="HB29" i="30"/>
  <c r="HB21" i="30"/>
  <c r="HB14" i="30"/>
  <c r="HB53" i="30"/>
  <c r="HB45" i="30"/>
  <c r="IB45" i="30"/>
  <c r="IB14" i="30"/>
  <c r="IB37" i="30"/>
  <c r="IB29" i="30"/>
  <c r="IB21" i="30"/>
  <c r="IB53" i="30"/>
  <c r="FA45" i="30"/>
  <c r="FA29" i="30"/>
  <c r="FA21" i="30"/>
  <c r="FA14" i="30"/>
  <c r="FA53" i="30"/>
  <c r="FA37" i="30"/>
  <c r="AE45" i="30"/>
  <c r="AE14" i="30"/>
  <c r="AE21" i="30"/>
  <c r="AE37" i="30"/>
  <c r="AE29" i="30"/>
  <c r="AE53" i="30"/>
  <c r="IF37" i="30"/>
  <c r="IF29" i="30"/>
  <c r="IF21" i="30"/>
  <c r="IF53" i="30"/>
  <c r="IF45" i="30"/>
  <c r="IF14" i="30"/>
  <c r="CU21" i="30"/>
  <c r="CU45" i="30"/>
  <c r="CU53" i="30"/>
  <c r="CU14" i="30"/>
  <c r="CU37" i="30"/>
  <c r="CU29" i="30"/>
  <c r="DH53" i="30"/>
  <c r="DH37" i="30"/>
  <c r="DH45" i="30"/>
  <c r="DH29" i="30"/>
  <c r="DH21" i="30"/>
  <c r="DH14" i="30"/>
  <c r="FL45" i="30"/>
  <c r="FL14" i="30"/>
  <c r="FL37" i="30"/>
  <c r="FL29" i="30"/>
  <c r="FL21" i="30"/>
  <c r="FL53" i="30"/>
  <c r="CW16" i="30"/>
  <c r="CW17" i="30"/>
  <c r="DG14" i="30"/>
  <c r="DG53" i="30"/>
  <c r="DG45" i="30"/>
  <c r="DG29" i="30"/>
  <c r="DG21" i="30"/>
  <c r="DG37" i="30"/>
  <c r="IK7" i="30"/>
  <c r="IJ11" i="30" a="1"/>
  <c r="IJ11" i="30" s="1"/>
  <c r="EF53" i="30"/>
  <c r="EF14" i="30"/>
  <c r="EF45" i="30"/>
  <c r="EF21" i="30"/>
  <c r="EF29" i="30"/>
  <c r="EF37" i="30"/>
  <c r="DO21" i="30"/>
  <c r="DO29" i="30"/>
  <c r="DO37" i="30"/>
  <c r="DO14" i="30"/>
  <c r="DO53" i="30"/>
  <c r="DO45" i="30"/>
  <c r="CB14" i="30"/>
  <c r="CB45" i="30"/>
  <c r="CB37" i="30"/>
  <c r="CB21" i="30"/>
  <c r="CB53" i="30"/>
  <c r="CB29" i="30"/>
  <c r="HO37" i="30"/>
  <c r="HO21" i="30"/>
  <c r="HO29" i="30"/>
  <c r="HO53" i="30"/>
  <c r="HO14" i="30"/>
  <c r="HO45" i="30"/>
  <c r="BN21" i="30"/>
  <c r="BN14" i="30"/>
  <c r="BN29" i="30"/>
  <c r="BN45" i="30"/>
  <c r="BN37" i="30"/>
  <c r="BN53" i="30"/>
  <c r="BF14" i="30"/>
  <c r="BF45" i="30"/>
  <c r="BF29" i="30"/>
  <c r="BF21" i="30"/>
  <c r="BF37" i="30"/>
  <c r="BF53" i="30"/>
  <c r="FP14" i="30"/>
  <c r="FP45" i="30"/>
  <c r="FP21" i="30"/>
  <c r="FP53" i="30"/>
  <c r="FP29" i="30"/>
  <c r="FP37" i="30"/>
  <c r="HF53" i="30"/>
  <c r="HF29" i="30"/>
  <c r="HF45" i="30"/>
  <c r="HF14" i="30"/>
  <c r="HF21" i="30"/>
  <c r="HF37" i="30"/>
  <c r="FC45" i="30"/>
  <c r="FC53" i="30"/>
  <c r="FC29" i="30"/>
  <c r="FC21" i="30"/>
  <c r="FC14" i="30"/>
  <c r="FC37" i="30"/>
  <c r="AD21" i="30"/>
  <c r="AD37" i="30"/>
  <c r="AD53" i="30"/>
  <c r="AD29" i="30"/>
  <c r="AD45" i="30"/>
  <c r="AD14" i="30"/>
  <c r="HY14" i="30"/>
  <c r="HY37" i="30"/>
  <c r="HY53" i="30"/>
  <c r="HY45" i="30"/>
  <c r="HY29" i="30"/>
  <c r="HY21" i="30"/>
  <c r="HU21" i="30"/>
  <c r="HU14" i="30"/>
  <c r="HU53" i="30"/>
  <c r="HU45" i="30"/>
  <c r="HU37" i="30"/>
  <c r="HU29" i="30"/>
  <c r="EK29" i="30"/>
  <c r="EK45" i="30"/>
  <c r="EK53" i="30"/>
  <c r="EK37" i="30"/>
  <c r="EK21" i="30"/>
  <c r="EK14" i="30"/>
  <c r="GT21" i="30"/>
  <c r="GT37" i="30"/>
  <c r="GT29" i="30"/>
  <c r="GT53" i="30"/>
  <c r="GT14" i="30"/>
  <c r="GT45" i="30"/>
  <c r="FD21" i="30"/>
  <c r="FD29" i="30"/>
  <c r="FD14" i="30"/>
  <c r="FD53" i="30"/>
  <c r="FD45" i="30"/>
  <c r="FD37" i="30"/>
  <c r="FM53" i="30"/>
  <c r="FM45" i="30"/>
  <c r="FM37" i="30"/>
  <c r="FM21" i="30"/>
  <c r="FM14" i="30"/>
  <c r="FM29" i="30"/>
  <c r="GD37" i="30"/>
  <c r="GD53" i="30"/>
  <c r="GD45" i="30"/>
  <c r="GD29" i="30"/>
  <c r="GD21" i="30"/>
  <c r="GD14" i="30"/>
  <c r="Y21" i="30"/>
  <c r="Y14" i="30"/>
  <c r="Y29" i="30"/>
  <c r="Y37" i="30"/>
  <c r="Y45" i="30"/>
  <c r="Y53" i="30"/>
  <c r="GG37" i="30"/>
  <c r="GG21" i="30"/>
  <c r="GG14" i="30"/>
  <c r="GG53" i="30"/>
  <c r="GG29" i="30"/>
  <c r="GG45" i="30"/>
  <c r="CQ45" i="30"/>
  <c r="CQ29" i="30"/>
  <c r="CQ14" i="30"/>
  <c r="CQ21" i="30"/>
  <c r="CQ53" i="30"/>
  <c r="CQ37" i="30"/>
  <c r="ER37" i="30"/>
  <c r="ER45" i="30"/>
  <c r="ER29" i="30"/>
  <c r="ER21" i="30"/>
  <c r="ER53" i="30"/>
  <c r="ER14" i="30"/>
  <c r="HW21" i="30"/>
  <c r="HW14" i="30"/>
  <c r="HW37" i="30"/>
  <c r="HW45" i="30"/>
  <c r="HW53" i="30"/>
  <c r="HW29" i="30"/>
  <c r="GH53" i="30"/>
  <c r="GH21" i="30"/>
  <c r="GH37" i="30"/>
  <c r="GH29" i="30"/>
  <c r="GH45" i="30"/>
  <c r="GH14" i="30"/>
  <c r="DU37" i="30"/>
  <c r="DU21" i="30"/>
  <c r="DU29" i="30"/>
  <c r="DU14" i="30"/>
  <c r="DU45" i="30"/>
  <c r="DU53" i="30"/>
  <c r="IA29" i="30"/>
  <c r="IA37" i="30"/>
  <c r="IA14" i="30"/>
  <c r="IA53" i="30"/>
  <c r="IA21" i="30"/>
  <c r="IA45" i="30"/>
  <c r="CS21" i="30"/>
  <c r="CS37" i="30"/>
  <c r="CS14" i="30"/>
  <c r="CS45" i="30"/>
  <c r="CS53" i="30"/>
  <c r="CS29" i="30"/>
  <c r="BC21" i="30"/>
  <c r="BC29" i="30"/>
  <c r="BC53" i="30"/>
  <c r="BC45" i="30"/>
  <c r="BC14" i="30"/>
  <c r="BC37" i="30"/>
  <c r="DP32" i="30"/>
  <c r="DP31" i="30"/>
  <c r="DC14" i="30"/>
  <c r="DC21" i="30"/>
  <c r="DC29" i="30"/>
  <c r="DC53" i="30"/>
  <c r="DC45" i="30"/>
  <c r="DC37" i="30"/>
  <c r="HK53" i="30"/>
  <c r="HK21" i="30"/>
  <c r="HK14" i="30"/>
  <c r="HK37" i="30"/>
  <c r="HK29" i="30"/>
  <c r="HK45" i="30"/>
  <c r="EM29" i="30"/>
  <c r="EM21" i="30"/>
  <c r="EM53" i="30"/>
  <c r="EM37" i="30"/>
  <c r="EM14" i="30"/>
  <c r="EM45" i="30"/>
  <c r="HS14" i="30"/>
  <c r="HS37" i="30"/>
  <c r="HS29" i="30"/>
  <c r="HS45" i="30"/>
  <c r="HS53" i="30"/>
  <c r="HS21" i="30"/>
  <c r="FK37" i="30"/>
  <c r="FK29" i="30"/>
  <c r="FK21" i="30"/>
  <c r="FK45" i="30"/>
  <c r="FK53" i="30"/>
  <c r="FK14" i="30"/>
  <c r="DN53" i="30"/>
  <c r="DN21" i="30"/>
  <c r="DN45" i="30"/>
  <c r="DN29" i="30"/>
  <c r="DN14" i="30"/>
  <c r="DN37" i="30"/>
  <c r="AS37" i="30"/>
  <c r="AS29" i="30"/>
  <c r="AS21" i="30"/>
  <c r="AS53" i="30"/>
  <c r="AS14" i="30"/>
  <c r="AS45" i="30"/>
  <c r="DS21" i="30"/>
  <c r="DS53" i="30"/>
  <c r="DS29" i="30"/>
  <c r="DS37" i="30"/>
  <c r="DS14" i="30"/>
  <c r="DS45" i="30"/>
  <c r="DT29" i="30"/>
  <c r="DT14" i="30"/>
  <c r="DT37" i="30"/>
  <c r="DT21" i="30"/>
  <c r="DT45" i="30"/>
  <c r="DT53" i="30"/>
  <c r="GF45" i="30"/>
  <c r="GF53" i="30"/>
  <c r="GF21" i="30"/>
  <c r="GF29" i="30"/>
  <c r="GF37" i="30"/>
  <c r="GF14" i="30"/>
  <c r="Z21" i="30"/>
  <c r="Z53" i="30"/>
  <c r="Z45" i="30"/>
  <c r="Z37" i="30"/>
  <c r="Z29" i="30"/>
  <c r="Z14" i="30"/>
  <c r="CR37" i="30"/>
  <c r="CR21" i="30"/>
  <c r="CR45" i="30"/>
  <c r="CR14" i="30"/>
  <c r="CR29" i="30"/>
  <c r="CR53" i="30"/>
  <c r="GM21" i="30"/>
  <c r="GM29" i="30"/>
  <c r="GM45" i="30"/>
  <c r="GM53" i="30"/>
  <c r="GM37" i="30"/>
  <c r="GM14" i="30"/>
  <c r="CF24" i="30"/>
  <c r="CF23" i="30"/>
  <c r="ED29" i="30"/>
  <c r="ED53" i="30"/>
  <c r="ED14" i="30"/>
  <c r="ED37" i="30"/>
  <c r="ED21" i="30"/>
  <c r="ED45" i="30"/>
  <c r="DA37" i="30"/>
  <c r="DA21" i="30"/>
  <c r="DA14" i="30"/>
  <c r="DA29" i="30"/>
  <c r="DA53" i="30"/>
  <c r="DA45" i="30"/>
  <c r="AV17" i="30"/>
  <c r="AV16" i="30"/>
  <c r="HI29" i="30"/>
  <c r="HI14" i="30"/>
  <c r="HI21" i="30"/>
  <c r="HI53" i="30"/>
  <c r="HI37" i="30"/>
  <c r="HI45" i="30"/>
  <c r="GJ21" i="30"/>
  <c r="GJ45" i="30"/>
  <c r="GJ29" i="30"/>
  <c r="GJ53" i="30"/>
  <c r="GJ14" i="30"/>
  <c r="GJ37" i="30"/>
  <c r="AT55" i="30"/>
  <c r="AT56" i="30"/>
  <c r="BD53" i="30"/>
  <c r="BD45" i="30"/>
  <c r="BD14" i="30"/>
  <c r="BD37" i="30"/>
  <c r="BD21" i="30"/>
  <c r="BD29" i="30"/>
  <c r="CL21" i="30"/>
  <c r="CL37" i="30"/>
  <c r="CL45" i="30"/>
  <c r="CL14" i="30"/>
  <c r="CL29" i="30"/>
  <c r="CL53" i="30"/>
  <c r="BQ37" i="30"/>
  <c r="BQ14" i="30"/>
  <c r="BQ53" i="30"/>
  <c r="BQ45" i="30"/>
  <c r="BQ21" i="30"/>
  <c r="BQ29" i="30"/>
  <c r="GZ14" i="30"/>
  <c r="GZ21" i="30"/>
  <c r="GZ29" i="30"/>
  <c r="GZ45" i="30"/>
  <c r="GZ37" i="30"/>
  <c r="GZ53" i="30"/>
  <c r="AB14" i="30"/>
  <c r="AB53" i="30"/>
  <c r="AB45" i="30"/>
  <c r="AB21" i="30"/>
  <c r="AB37" i="30"/>
  <c r="AB29" i="30"/>
  <c r="FO45" i="30"/>
  <c r="FO21" i="30"/>
  <c r="FO29" i="30"/>
  <c r="FO53" i="30"/>
  <c r="FO14" i="30"/>
  <c r="FO37" i="30"/>
  <c r="AM45" i="30"/>
  <c r="AM21" i="30"/>
  <c r="AM14" i="30"/>
  <c r="AM29" i="30"/>
  <c r="AM37" i="30"/>
  <c r="AM53" i="30"/>
  <c r="FF53" i="30"/>
  <c r="FF21" i="30"/>
  <c r="FF45" i="30"/>
  <c r="FF29" i="30"/>
  <c r="FF37" i="30"/>
  <c r="FF14" i="30"/>
  <c r="FW29" i="30"/>
  <c r="FW45" i="30"/>
  <c r="FW53" i="30"/>
  <c r="FW14" i="30"/>
  <c r="FW37" i="30"/>
  <c r="FW21" i="30"/>
  <c r="GI45" i="30"/>
  <c r="GI37" i="30"/>
  <c r="GI53" i="30"/>
  <c r="GI21" i="30"/>
  <c r="GI29" i="30"/>
  <c r="GI14" i="30"/>
  <c r="CJ48" i="30"/>
  <c r="CJ47" i="30"/>
  <c r="GV45" i="30"/>
  <c r="GV37" i="30"/>
  <c r="GV29" i="30"/>
  <c r="GV21" i="30"/>
  <c r="GV14" i="30"/>
  <c r="GV53" i="30"/>
  <c r="FV29" i="30"/>
  <c r="FV53" i="30"/>
  <c r="FV45" i="30"/>
  <c r="FV37" i="30"/>
  <c r="FV21" i="30"/>
  <c r="FV14" i="30"/>
  <c r="HJ21" i="30"/>
  <c r="HJ45" i="30"/>
  <c r="HJ29" i="30"/>
  <c r="HJ14" i="30"/>
  <c r="HJ37" i="30"/>
  <c r="HJ53" i="30"/>
  <c r="FE37" i="30"/>
  <c r="FE14" i="30"/>
  <c r="FE21" i="30"/>
  <c r="FE29" i="30"/>
  <c r="FE53" i="30"/>
  <c r="FE45" i="30"/>
  <c r="IG53" i="30"/>
  <c r="IG37" i="30"/>
  <c r="IG45" i="30"/>
  <c r="IG14" i="30"/>
  <c r="IG29" i="30"/>
  <c r="IG21" i="30"/>
  <c r="DM45" i="30"/>
  <c r="DM53" i="30"/>
  <c r="DM37" i="30"/>
  <c r="DM29" i="30"/>
  <c r="DM21" i="30"/>
  <c r="DM14" i="30"/>
  <c r="FY53" i="30"/>
  <c r="FY45" i="30"/>
  <c r="FY37" i="30"/>
  <c r="FY29" i="30"/>
  <c r="FY21" i="30"/>
  <c r="FY14" i="30"/>
  <c r="EL14" i="30"/>
  <c r="EL21" i="30"/>
  <c r="EL37" i="30"/>
  <c r="EL45" i="30"/>
  <c r="EL53" i="30"/>
  <c r="EL29" i="30"/>
  <c r="EA21" i="30"/>
  <c r="EA14" i="30"/>
  <c r="EA53" i="30"/>
  <c r="EA29" i="30"/>
  <c r="EA37" i="30"/>
  <c r="EA45" i="30"/>
  <c r="HH29" i="30"/>
  <c r="HH37" i="30"/>
  <c r="HH45" i="30"/>
  <c r="HH21" i="30"/>
  <c r="HH14" i="30"/>
  <c r="HH53" i="30"/>
  <c r="CI21" i="30"/>
  <c r="CI37" i="30"/>
  <c r="CI29" i="30"/>
  <c r="CI14" i="30"/>
  <c r="CI45" i="30"/>
  <c r="CI53" i="30"/>
  <c r="GQ14" i="30"/>
  <c r="GQ29" i="30"/>
  <c r="GQ21" i="30"/>
  <c r="GQ53" i="30"/>
  <c r="GQ45" i="30"/>
  <c r="GQ37" i="30"/>
  <c r="ES21" i="30"/>
  <c r="ES14" i="30"/>
  <c r="ES45" i="30"/>
  <c r="ES37" i="30"/>
  <c r="ES53" i="30"/>
  <c r="ES29" i="30"/>
  <c r="EN53" i="30"/>
  <c r="EN45" i="30"/>
  <c r="EN37" i="30"/>
  <c r="EN21" i="30"/>
  <c r="EN14" i="30"/>
  <c r="EN29" i="30"/>
  <c r="EB53" i="30"/>
  <c r="EB29" i="30"/>
  <c r="EB37" i="30"/>
  <c r="EB21" i="30"/>
  <c r="EB14" i="30"/>
  <c r="EB45" i="30"/>
  <c r="CM16" i="30"/>
  <c r="CM17" i="30"/>
  <c r="EU45" i="30"/>
  <c r="EU29" i="30"/>
  <c r="EU53" i="30"/>
  <c r="EU37" i="30"/>
  <c r="EU14" i="30"/>
  <c r="EU21" i="30"/>
  <c r="GU29" i="30"/>
  <c r="GU53" i="30"/>
  <c r="GU14" i="30"/>
  <c r="GU45" i="30"/>
  <c r="GU21" i="30"/>
  <c r="GU37" i="30"/>
  <c r="DF45" i="30"/>
  <c r="DF21" i="30"/>
  <c r="DF37" i="30"/>
  <c r="DF53" i="30"/>
  <c r="DF29" i="30"/>
  <c r="DF14" i="30"/>
  <c r="DE29" i="30"/>
  <c r="DE45" i="30"/>
  <c r="DE53" i="30"/>
  <c r="DE21" i="30"/>
  <c r="DE37" i="30"/>
  <c r="DE14" i="30"/>
  <c r="HN37" i="30"/>
  <c r="HN29" i="30"/>
  <c r="HN53" i="30"/>
  <c r="HN21" i="30"/>
  <c r="HN45" i="30"/>
  <c r="HN14" i="30"/>
  <c r="AQ55" i="30"/>
  <c r="AQ56" i="30"/>
  <c r="DV14" i="30"/>
  <c r="DV21" i="30"/>
  <c r="DV53" i="30"/>
  <c r="DV37" i="30"/>
  <c r="DV45" i="30"/>
  <c r="DV29" i="30"/>
  <c r="HL14" i="30"/>
  <c r="HL45" i="30"/>
  <c r="HL29" i="30"/>
  <c r="HL21" i="30"/>
  <c r="HL53" i="30"/>
  <c r="HL37" i="30"/>
  <c r="CT37" i="30"/>
  <c r="CT29" i="30"/>
  <c r="CT21" i="30"/>
  <c r="CT53" i="30"/>
  <c r="CT14" i="30"/>
  <c r="CT45" i="30"/>
  <c r="P47" i="30"/>
  <c r="P48" i="30"/>
  <c r="EI53" i="30"/>
  <c r="EI37" i="30"/>
  <c r="EI45" i="30"/>
  <c r="EI21" i="30"/>
  <c r="EI29" i="30"/>
  <c r="EI14" i="30"/>
  <c r="O37" i="30"/>
  <c r="O45" i="30"/>
  <c r="O21" i="30"/>
  <c r="O14" i="30"/>
  <c r="O29" i="30"/>
  <c r="O53" i="30"/>
  <c r="BW21" i="30"/>
  <c r="BW14" i="30"/>
  <c r="BW53" i="30"/>
  <c r="BW45" i="30"/>
  <c r="BW29" i="30"/>
  <c r="BW37" i="30"/>
  <c r="HA29" i="30"/>
  <c r="HA45" i="30"/>
  <c r="HA14" i="30"/>
  <c r="HA53" i="30"/>
  <c r="HA37" i="30"/>
  <c r="HA21" i="30"/>
  <c r="CZ45" i="30"/>
  <c r="CZ53" i="30"/>
  <c r="CZ37" i="30"/>
  <c r="CZ21" i="30"/>
  <c r="CZ29" i="30"/>
  <c r="CZ14" i="30"/>
  <c r="DJ45" i="30"/>
  <c r="DJ53" i="30"/>
  <c r="DJ29" i="30"/>
  <c r="DJ37" i="30"/>
  <c r="DJ14" i="30"/>
  <c r="DJ21" i="30"/>
  <c r="AC14" i="30"/>
  <c r="AC21" i="30"/>
  <c r="AC53" i="30"/>
  <c r="AC37" i="30"/>
  <c r="AC45" i="30"/>
  <c r="AC29" i="30"/>
  <c r="AZ53" i="30"/>
  <c r="AZ45" i="30"/>
  <c r="AZ14" i="30"/>
  <c r="AZ21" i="30"/>
  <c r="AZ37" i="30"/>
  <c r="AZ29" i="30"/>
  <c r="CJ56" i="30"/>
  <c r="CJ55" i="30"/>
  <c r="DY55" i="30"/>
  <c r="DY56" i="30"/>
  <c r="V45" i="30"/>
  <c r="V37" i="30"/>
  <c r="V29" i="30"/>
  <c r="V53" i="30"/>
  <c r="V14" i="30"/>
  <c r="V21" i="30"/>
  <c r="M53" i="30"/>
  <c r="M21" i="30"/>
  <c r="M37" i="30"/>
  <c r="M29" i="30"/>
  <c r="M14" i="30"/>
  <c r="M45" i="30"/>
  <c r="HP29" i="30"/>
  <c r="HP53" i="30"/>
  <c r="HP14" i="30"/>
  <c r="HP37" i="30"/>
  <c r="HP45" i="30"/>
  <c r="HP21" i="30"/>
  <c r="BO21" i="30"/>
  <c r="BO45" i="30"/>
  <c r="BO14" i="30"/>
  <c r="BO37" i="30"/>
  <c r="BO29" i="30"/>
  <c r="BO53" i="30"/>
  <c r="CW32" i="30"/>
  <c r="CW31" i="30"/>
  <c r="BY21" i="30"/>
  <c r="BY29" i="30"/>
  <c r="BY45" i="30"/>
  <c r="BY14" i="30"/>
  <c r="BY53" i="30"/>
  <c r="BY37" i="30"/>
  <c r="BP14" i="30"/>
  <c r="BP37" i="30"/>
  <c r="BP29" i="30"/>
  <c r="BP21" i="30"/>
  <c r="BP53" i="30"/>
  <c r="BP45" i="30"/>
  <c r="EH14" i="30"/>
  <c r="EH37" i="30"/>
  <c r="EH53" i="30"/>
  <c r="EH45" i="30"/>
  <c r="EH29" i="30"/>
  <c r="EH21" i="30"/>
  <c r="FQ21" i="30"/>
  <c r="FQ37" i="30"/>
  <c r="FQ45" i="30"/>
  <c r="FQ14" i="30"/>
  <c r="FQ53" i="30"/>
  <c r="FQ29" i="30"/>
  <c r="CP53" i="30"/>
  <c r="CP37" i="30"/>
  <c r="CP14" i="30"/>
  <c r="CP29" i="30"/>
  <c r="CP21" i="30"/>
  <c r="CP45" i="30"/>
  <c r="EP29" i="30"/>
  <c r="EP37" i="30"/>
  <c r="EP53" i="30"/>
  <c r="EP14" i="30"/>
  <c r="EP21" i="30"/>
  <c r="EP45" i="30"/>
  <c r="EW53" i="30"/>
  <c r="EW45" i="30"/>
  <c r="EW37" i="30"/>
  <c r="EW14" i="30"/>
  <c r="EW21" i="30"/>
  <c r="EW29" i="30"/>
  <c r="FH14" i="30"/>
  <c r="FH21" i="30"/>
  <c r="FH53" i="30"/>
  <c r="FH45" i="30"/>
  <c r="FH37" i="30"/>
  <c r="FH29" i="30"/>
  <c r="GS21" i="30"/>
  <c r="GS45" i="30"/>
  <c r="GS53" i="30"/>
  <c r="GS29" i="30"/>
  <c r="GS37" i="30"/>
  <c r="GS14" i="30"/>
  <c r="HT14" i="30"/>
  <c r="HT37" i="30"/>
  <c r="HT45" i="30"/>
  <c r="HT29" i="30"/>
  <c r="HT21" i="30"/>
  <c r="HT53" i="30"/>
  <c r="EX37" i="30"/>
  <c r="EX45" i="30"/>
  <c r="EX29" i="30"/>
  <c r="EX53" i="30"/>
  <c r="EX14" i="30"/>
  <c r="EX21" i="30"/>
  <c r="FI14" i="30"/>
  <c r="FI53" i="30"/>
  <c r="FI45" i="30"/>
  <c r="FI21" i="30"/>
  <c r="FI37" i="30"/>
  <c r="FI29" i="30"/>
  <c r="AU53" i="30"/>
  <c r="AU45" i="30"/>
  <c r="AU29" i="30"/>
  <c r="AU14" i="30"/>
  <c r="AU21" i="30"/>
  <c r="AU37" i="30"/>
  <c r="BU53" i="30"/>
  <c r="BU45" i="30"/>
  <c r="BU29" i="30"/>
  <c r="BU21" i="30"/>
  <c r="BU14" i="30"/>
  <c r="BU37" i="30"/>
  <c r="AK55" i="30"/>
  <c r="AK56" i="30"/>
  <c r="GE21" i="30"/>
  <c r="GE37" i="30"/>
  <c r="GE14" i="30"/>
  <c r="GE29" i="30"/>
  <c r="GE53" i="30"/>
  <c r="GE45" i="30"/>
  <c r="DD37" i="30"/>
  <c r="DD53" i="30"/>
  <c r="DD14" i="30"/>
  <c r="DD29" i="30"/>
  <c r="DD45" i="30"/>
  <c r="DD21" i="30"/>
  <c r="GB14" i="30"/>
  <c r="GB45" i="30"/>
  <c r="GB29" i="30"/>
  <c r="GB21" i="30"/>
  <c r="GB53" i="30"/>
  <c r="GB37" i="30"/>
  <c r="BS21" i="30"/>
  <c r="BS29" i="30"/>
  <c r="BS53" i="30"/>
  <c r="BS14" i="30"/>
  <c r="BS37" i="30"/>
  <c r="BS45" i="30"/>
  <c r="DB53" i="30"/>
  <c r="DB37" i="30"/>
  <c r="DB21" i="30"/>
  <c r="DB14" i="30"/>
  <c r="DB45" i="30"/>
  <c r="DB29" i="30"/>
  <c r="AR53" i="30"/>
  <c r="AR37" i="30"/>
  <c r="AR14" i="30"/>
  <c r="AR29" i="30"/>
  <c r="AR45" i="30"/>
  <c r="AR21" i="30"/>
  <c r="GW37" i="30"/>
  <c r="GW14" i="30"/>
  <c r="GW45" i="30"/>
  <c r="GW21" i="30"/>
  <c r="GW53" i="30"/>
  <c r="GW29" i="30"/>
  <c r="BJ37" i="30"/>
  <c r="BJ14" i="30"/>
  <c r="BJ45" i="30"/>
  <c r="BJ53" i="30"/>
  <c r="BJ21" i="30"/>
  <c r="BJ29" i="30"/>
  <c r="BA29" i="30"/>
  <c r="BA21" i="30"/>
  <c r="BA37" i="30"/>
  <c r="BA14" i="30"/>
  <c r="BA53" i="30"/>
  <c r="BA45" i="30"/>
  <c r="CY45" i="30"/>
  <c r="CY29" i="30"/>
  <c r="CY37" i="30"/>
  <c r="CY21" i="30"/>
  <c r="CY14" i="30"/>
  <c r="CY53" i="30"/>
  <c r="EG14" i="30"/>
  <c r="EG29" i="30"/>
  <c r="EG53" i="30"/>
  <c r="EG37" i="30"/>
  <c r="EG21" i="30"/>
  <c r="EG45" i="30"/>
  <c r="HD37" i="30"/>
  <c r="HD21" i="30"/>
  <c r="HD45" i="30"/>
  <c r="HD29" i="30"/>
  <c r="HD14" i="30"/>
  <c r="HD53" i="30"/>
  <c r="ID37" i="30"/>
  <c r="ID53" i="30"/>
  <c r="ID45" i="30"/>
  <c r="ID29" i="30"/>
  <c r="ID14" i="30"/>
  <c r="ID21" i="30"/>
  <c r="AW14" i="30"/>
  <c r="AW21" i="30"/>
  <c r="AW53" i="30"/>
  <c r="AW45" i="30"/>
  <c r="AW37" i="30"/>
  <c r="AW29" i="30"/>
  <c r="AO45" i="30"/>
  <c r="AO29" i="30"/>
  <c r="AO53" i="30"/>
  <c r="AO14" i="30"/>
  <c r="AO37" i="30"/>
  <c r="AO21" i="30"/>
  <c r="EO53" i="30"/>
  <c r="EO45" i="30"/>
  <c r="EO21" i="30"/>
  <c r="EO29" i="30"/>
  <c r="EO37" i="30"/>
  <c r="EO14" i="30"/>
  <c r="GX29" i="30"/>
  <c r="GX53" i="30"/>
  <c r="GX45" i="30"/>
  <c r="GX14" i="30"/>
  <c r="GX37" i="30"/>
  <c r="GX21" i="30"/>
  <c r="IC45" i="30"/>
  <c r="IC14" i="30"/>
  <c r="IC29" i="30"/>
  <c r="IC21" i="30"/>
  <c r="IC37" i="30"/>
  <c r="IC53" i="30"/>
  <c r="ET37" i="30"/>
  <c r="ET29" i="30"/>
  <c r="ET53" i="30"/>
  <c r="ET45" i="30"/>
  <c r="ET21" i="30"/>
  <c r="ET14" i="30"/>
  <c r="R37" i="30"/>
  <c r="R45" i="30"/>
  <c r="R14" i="30"/>
  <c r="R21" i="30"/>
  <c r="R53" i="30"/>
  <c r="R29" i="30"/>
  <c r="CG37" i="30"/>
  <c r="CG45" i="30"/>
  <c r="CG29" i="30"/>
  <c r="CG53" i="30"/>
  <c r="CG21" i="30"/>
  <c r="CG14" i="30"/>
  <c r="HC45" i="30"/>
  <c r="HC37" i="30"/>
  <c r="HC14" i="30"/>
  <c r="HC29" i="30"/>
  <c r="HC53" i="30"/>
  <c r="HC21" i="30"/>
  <c r="GC53" i="30"/>
  <c r="GC45" i="30"/>
  <c r="GC14" i="30"/>
  <c r="GC37" i="30"/>
  <c r="GC21" i="30"/>
  <c r="GC29" i="30"/>
  <c r="DY32" i="30"/>
  <c r="DY31" i="30"/>
  <c r="DP47" i="30"/>
  <c r="DP48" i="30"/>
  <c r="HX53" i="30"/>
  <c r="HX37" i="30"/>
  <c r="HX45" i="30"/>
  <c r="HX29" i="30"/>
  <c r="HX14" i="30"/>
  <c r="HX21" i="30"/>
  <c r="EY29" i="30"/>
  <c r="EY14" i="30"/>
  <c r="EY21" i="30"/>
  <c r="EY53" i="30"/>
  <c r="EY45" i="30"/>
  <c r="EY37" i="30"/>
  <c r="AN21" i="30"/>
  <c r="AN14" i="30"/>
  <c r="AN45" i="30"/>
  <c r="AN53" i="30"/>
  <c r="AN37" i="30"/>
  <c r="AN29" i="30"/>
  <c r="BR37" i="30"/>
  <c r="BR29" i="30"/>
  <c r="BR45" i="30"/>
  <c r="BR53" i="30"/>
  <c r="BR21" i="30"/>
  <c r="BR14" i="30"/>
  <c r="CW55" i="30"/>
  <c r="CW56" i="30"/>
  <c r="HV53" i="30"/>
  <c r="HV37" i="30"/>
  <c r="HV29" i="30"/>
  <c r="HV21" i="30"/>
  <c r="HV45" i="30"/>
  <c r="HV14" i="30"/>
  <c r="GO21" i="30"/>
  <c r="GO45" i="30"/>
  <c r="GO29" i="30"/>
  <c r="GO14" i="30"/>
  <c r="GO37" i="30"/>
  <c r="GO53" i="30"/>
  <c r="BZ45" i="30"/>
  <c r="BZ29" i="30"/>
  <c r="BZ53" i="30"/>
  <c r="BZ21" i="30"/>
  <c r="BZ14" i="30"/>
  <c r="BZ37" i="30"/>
  <c r="HR53" i="30"/>
  <c r="HR45" i="30"/>
  <c r="HR37" i="30"/>
  <c r="HR14" i="30"/>
  <c r="HR29" i="30"/>
  <c r="HR21" i="30"/>
  <c r="DQ29" i="30"/>
  <c r="DQ14" i="30"/>
  <c r="DQ53" i="30"/>
  <c r="DQ37" i="30"/>
  <c r="DQ21" i="30"/>
  <c r="DQ45" i="30"/>
  <c r="EE21" i="30"/>
  <c r="EE53" i="30"/>
  <c r="EE29" i="30"/>
  <c r="EE37" i="30"/>
  <c r="EE14" i="30"/>
  <c r="EE45" i="30"/>
  <c r="CX14" i="30"/>
  <c r="CX37" i="30"/>
  <c r="CX21" i="30"/>
  <c r="CX29" i="30"/>
  <c r="CX53" i="30"/>
  <c r="CX45" i="30"/>
  <c r="GL21" i="30"/>
  <c r="GL53" i="30"/>
  <c r="GL29" i="30"/>
  <c r="GL45" i="30"/>
  <c r="GL14" i="30"/>
  <c r="GL37" i="30"/>
  <c r="FB21" i="30"/>
  <c r="FB53" i="30"/>
  <c r="FB14" i="30"/>
  <c r="FB37" i="30"/>
  <c r="FB45" i="30"/>
  <c r="FB29" i="30"/>
  <c r="FS29" i="30"/>
  <c r="FS14" i="30"/>
  <c r="FS37" i="30"/>
  <c r="FS53" i="30"/>
  <c r="FS21" i="30"/>
  <c r="FS45" i="30"/>
  <c r="BE14" i="30"/>
  <c r="BE37" i="30"/>
  <c r="BE29" i="30"/>
  <c r="BE21" i="30"/>
  <c r="BE53" i="30"/>
  <c r="BE45" i="30"/>
  <c r="HZ14" i="30"/>
  <c r="HZ53" i="30"/>
  <c r="HZ37" i="30"/>
  <c r="HZ29" i="30"/>
  <c r="HZ21" i="30"/>
  <c r="HZ45" i="30"/>
  <c r="CW47" i="30"/>
  <c r="CW48" i="30"/>
  <c r="BT53" i="30"/>
  <c r="BT21" i="30"/>
  <c r="BT45" i="30"/>
  <c r="BT37" i="30"/>
  <c r="BT29" i="30"/>
  <c r="BT14" i="30"/>
  <c r="GK45" i="30"/>
  <c r="GK29" i="30"/>
  <c r="GK53" i="30"/>
  <c r="GK14" i="30"/>
  <c r="GK21" i="30"/>
  <c r="GK37" i="30"/>
  <c r="BG21" i="30"/>
  <c r="BG29" i="30"/>
  <c r="BG37" i="30"/>
  <c r="BG53" i="30"/>
  <c r="BG14" i="30"/>
  <c r="BG45" i="30"/>
  <c r="BB53" i="30"/>
  <c r="BB21" i="30"/>
  <c r="BB14" i="30"/>
  <c r="BB29" i="30"/>
  <c r="BB37" i="30"/>
  <c r="BB45" i="30"/>
  <c r="FT45" i="30"/>
  <c r="FT29" i="30"/>
  <c r="FT53" i="30"/>
  <c r="FT37" i="30"/>
  <c r="FT21" i="30"/>
  <c r="FT14" i="30"/>
  <c r="FJ37" i="30"/>
  <c r="FJ45" i="30"/>
  <c r="FJ29" i="30"/>
  <c r="FJ14" i="30"/>
  <c r="FJ21" i="30"/>
  <c r="FJ53" i="30"/>
  <c r="EC53" i="30"/>
  <c r="EC21" i="30"/>
  <c r="EC29" i="30"/>
  <c r="EC37" i="30"/>
  <c r="EC14" i="30"/>
  <c r="EC45" i="30"/>
  <c r="DR37" i="30"/>
  <c r="DR29" i="30"/>
  <c r="DR45" i="30"/>
  <c r="DR53" i="30"/>
  <c r="DR21" i="30"/>
  <c r="DR14" i="30"/>
  <c r="EZ29" i="30"/>
  <c r="EZ53" i="30"/>
  <c r="EZ45" i="30"/>
  <c r="EZ37" i="30"/>
  <c r="EZ21" i="30"/>
  <c r="EZ14" i="30"/>
  <c r="HE53" i="30"/>
  <c r="HE29" i="30"/>
  <c r="HE21" i="30"/>
  <c r="HE14" i="30"/>
  <c r="HE37" i="30"/>
  <c r="HE45" i="30"/>
  <c r="FX21" i="30"/>
  <c r="FX14" i="30"/>
  <c r="FX53" i="30"/>
  <c r="FX37" i="30"/>
  <c r="FX45" i="30"/>
  <c r="FX29" i="30"/>
  <c r="CH21" i="30"/>
  <c r="CH45" i="30"/>
  <c r="CH29" i="30"/>
  <c r="CH53" i="30"/>
  <c r="CH37" i="30"/>
  <c r="CH14" i="30"/>
  <c r="GN14" i="30"/>
  <c r="GN21" i="30"/>
  <c r="GN45" i="30"/>
  <c r="GN53" i="30"/>
  <c r="GN29" i="30"/>
  <c r="GN37" i="30"/>
  <c r="BH45" i="30"/>
  <c r="BH37" i="30"/>
  <c r="BH53" i="30"/>
  <c r="BH21" i="30"/>
  <c r="BH29" i="30"/>
  <c r="BH14" i="30"/>
  <c r="HM53" i="30"/>
  <c r="HM29" i="30"/>
  <c r="HM14" i="30"/>
  <c r="HM45" i="30"/>
  <c r="HM21" i="30"/>
  <c r="HM37" i="30"/>
  <c r="DZ21" i="30"/>
  <c r="DZ53" i="30"/>
  <c r="DZ45" i="30"/>
  <c r="DZ29" i="30"/>
  <c r="DZ14" i="30"/>
  <c r="DZ37" i="30"/>
  <c r="AL23" i="30"/>
  <c r="AL24" i="30"/>
  <c r="DY23" i="30"/>
  <c r="DY24" i="30"/>
  <c r="BX29" i="30"/>
  <c r="BX21" i="30"/>
  <c r="BX37" i="30"/>
  <c r="BX53" i="30"/>
  <c r="BX14" i="30"/>
  <c r="BX45" i="30"/>
  <c r="DK29" i="30"/>
  <c r="DK14" i="30"/>
  <c r="DK37" i="30"/>
  <c r="DK53" i="30"/>
  <c r="DK45" i="30"/>
  <c r="DK21" i="30"/>
  <c r="HQ37" i="30"/>
  <c r="HQ29" i="30"/>
  <c r="HQ53" i="30"/>
  <c r="HQ14" i="30"/>
  <c r="HQ45" i="30"/>
  <c r="HQ21" i="30"/>
  <c r="FU21" i="30"/>
  <c r="FU14" i="30"/>
  <c r="FU37" i="30"/>
  <c r="FU53" i="30"/>
  <c r="FU45" i="30"/>
  <c r="FU29" i="30"/>
  <c r="CD14" i="30"/>
  <c r="CD21" i="30"/>
  <c r="CD37" i="30"/>
  <c r="CD53" i="30"/>
  <c r="CD29" i="30"/>
  <c r="CD45" i="30"/>
  <c r="CV53" i="30"/>
  <c r="CV37" i="30"/>
  <c r="CV29" i="30"/>
  <c r="CV45" i="30"/>
  <c r="CV14" i="30"/>
  <c r="CV21" i="30"/>
  <c r="GR45" i="30"/>
  <c r="GR21" i="30"/>
  <c r="GR14" i="30"/>
  <c r="GR53" i="30"/>
  <c r="GR29" i="30"/>
  <c r="GR37" i="30"/>
  <c r="FR21" i="30"/>
  <c r="FR37" i="30"/>
  <c r="FR29" i="30"/>
  <c r="FR53" i="30"/>
  <c r="FR45" i="30"/>
  <c r="FR14" i="30"/>
  <c r="BL45" i="30"/>
  <c r="BL37" i="30"/>
  <c r="BL21" i="30"/>
  <c r="BL14" i="30"/>
  <c r="BL29" i="30"/>
  <c r="BL53" i="30"/>
  <c r="CC45" i="30"/>
  <c r="CC37" i="30"/>
  <c r="CC21" i="30"/>
  <c r="CC53" i="30"/>
  <c r="CC29" i="30"/>
  <c r="CC14" i="30"/>
  <c r="IE14" i="30"/>
  <c r="IE53" i="30"/>
  <c r="IE37" i="30"/>
  <c r="IE29" i="30"/>
  <c r="IE45" i="30"/>
  <c r="IE21" i="30"/>
  <c r="CK14" i="30"/>
  <c r="CK53" i="30"/>
  <c r="CK45" i="30"/>
  <c r="CK21" i="30"/>
  <c r="CK29" i="30"/>
  <c r="CK37" i="30"/>
  <c r="GY53" i="30"/>
  <c r="GY45" i="30"/>
  <c r="GY29" i="30"/>
  <c r="GY21" i="30"/>
  <c r="GY37" i="30"/>
  <c r="GY14" i="30"/>
  <c r="DW53" i="30"/>
  <c r="DW45" i="30"/>
  <c r="DW37" i="30"/>
  <c r="DW21" i="30"/>
  <c r="DW29" i="30"/>
  <c r="DW14" i="30"/>
  <c r="EJ53" i="30"/>
  <c r="EJ37" i="30"/>
  <c r="EJ29" i="30"/>
  <c r="EJ45" i="30"/>
  <c r="EJ21" i="30"/>
  <c r="EJ14" i="30"/>
  <c r="AX23" i="30"/>
  <c r="AX24" i="30"/>
  <c r="JO10" i="13"/>
  <c r="JP8" i="13"/>
  <c r="JQ9" i="13"/>
  <c r="JS7" i="13"/>
  <c r="DP40" i="30" l="1"/>
  <c r="JH52" i="9" a="1"/>
  <c r="JH52" i="9" s="1"/>
  <c r="JI48" i="9"/>
  <c r="JI49" i="9"/>
  <c r="T47" i="30"/>
  <c r="BM16" i="30"/>
  <c r="BM69" i="30" s="1"/>
  <c r="T55" i="30"/>
  <c r="CJ40" i="30"/>
  <c r="DY40" i="30"/>
  <c r="CJ32" i="30"/>
  <c r="CF47" i="30"/>
  <c r="BM48" i="30"/>
  <c r="IZ48" i="31"/>
  <c r="IZ47" i="31"/>
  <c r="IZ49" i="31" s="1"/>
  <c r="IZ30" i="30" s="1"/>
  <c r="JA45" i="31" a="1"/>
  <c r="JA45" i="31" s="1"/>
  <c r="E272" i="28"/>
  <c r="BM32" i="30"/>
  <c r="T24" i="30"/>
  <c r="DY48" i="30"/>
  <c r="Q39" i="30"/>
  <c r="W47" i="30"/>
  <c r="AF55" i="30"/>
  <c r="DY17" i="30"/>
  <c r="CF16" i="30"/>
  <c r="CW23" i="30"/>
  <c r="T17" i="30"/>
  <c r="AL48" i="30"/>
  <c r="CW39" i="30"/>
  <c r="AL31" i="30"/>
  <c r="AL69" i="30" s="1"/>
  <c r="BM24" i="30"/>
  <c r="AG56" i="30"/>
  <c r="CJ16" i="30"/>
  <c r="CJ69" i="30" s="1"/>
  <c r="AP47" i="30"/>
  <c r="CO17" i="30"/>
  <c r="AV47" i="30"/>
  <c r="AH31" i="30"/>
  <c r="AV39" i="30"/>
  <c r="T32" i="30"/>
  <c r="CJ24" i="30"/>
  <c r="AG31" i="30"/>
  <c r="BM56" i="30"/>
  <c r="BM40" i="30"/>
  <c r="CN55" i="30"/>
  <c r="T39" i="30"/>
  <c r="AT31" i="30"/>
  <c r="AT69" i="30" s="1"/>
  <c r="BK24" i="30"/>
  <c r="AK16" i="30"/>
  <c r="AT24" i="30"/>
  <c r="AG17" i="30"/>
  <c r="AF39" i="30"/>
  <c r="AQ31" i="30"/>
  <c r="Q17" i="30"/>
  <c r="DX39" i="30"/>
  <c r="W31" i="30"/>
  <c r="BV48" i="30"/>
  <c r="CM40" i="30"/>
  <c r="CN31" i="30"/>
  <c r="U17" i="30"/>
  <c r="BK17" i="30"/>
  <c r="AF17" i="30"/>
  <c r="U55" i="30"/>
  <c r="CO47" i="30"/>
  <c r="BK47" i="30"/>
  <c r="CO40" i="30"/>
  <c r="BK39" i="30"/>
  <c r="DX47" i="30"/>
  <c r="U39" i="30"/>
  <c r="AJ16" i="30"/>
  <c r="CO31" i="30"/>
  <c r="Q23" i="30"/>
  <c r="AF47" i="30"/>
  <c r="AH47" i="30"/>
  <c r="AT48" i="30"/>
  <c r="S16" i="30"/>
  <c r="S69" i="30" s="1"/>
  <c r="CE16" i="30"/>
  <c r="U23" i="30"/>
  <c r="BK55" i="30"/>
  <c r="Q55" i="30"/>
  <c r="BK31" i="30"/>
  <c r="CM55" i="30"/>
  <c r="AX40" i="30"/>
  <c r="JQ12" i="13" a="1"/>
  <c r="JQ12" i="13" s="1"/>
  <c r="JQ16" i="13" s="1"/>
  <c r="JQ11" i="13" a="1"/>
  <c r="JQ11" i="13" s="1"/>
  <c r="JQ13" i="13" a="1"/>
  <c r="JQ13" i="13" s="1"/>
  <c r="JQ17" i="13" s="1"/>
  <c r="JI22" i="31" s="1"/>
  <c r="JH83" i="31"/>
  <c r="JH84" i="31" s="1"/>
  <c r="JH61" i="31"/>
  <c r="JH62" i="31" s="1"/>
  <c r="JH65" i="31" s="1"/>
  <c r="JH67" i="31" s="1"/>
  <c r="JH46" i="30" s="1"/>
  <c r="JH25" i="31"/>
  <c r="JH26" i="31" s="1"/>
  <c r="JH29" i="31" s="1"/>
  <c r="JH31" i="31" s="1"/>
  <c r="JH52" i="31"/>
  <c r="JH53" i="31" s="1"/>
  <c r="JH56" i="31" s="1"/>
  <c r="JH58" i="31" s="1"/>
  <c r="JH34" i="31"/>
  <c r="JH35" i="31" s="1"/>
  <c r="JH38" i="31" s="1"/>
  <c r="JH40" i="31" s="1"/>
  <c r="JH22" i="30" s="1"/>
  <c r="JH70" i="31"/>
  <c r="JH71" i="31" s="1"/>
  <c r="JH74" i="31" s="1"/>
  <c r="JH76" i="31" s="1"/>
  <c r="JH43" i="31"/>
  <c r="JH44" i="31" s="1"/>
  <c r="AV31" i="30"/>
  <c r="AQ40" i="30"/>
  <c r="AP39" i="30"/>
  <c r="CN24" i="30"/>
  <c r="DP24" i="30"/>
  <c r="S40" i="30"/>
  <c r="Q32" i="30"/>
  <c r="AF23" i="30"/>
  <c r="AQ47" i="30"/>
  <c r="CO56" i="30"/>
  <c r="AX48" i="30"/>
  <c r="AK32" i="30"/>
  <c r="U47" i="30"/>
  <c r="U31" i="30"/>
  <c r="AJ55" i="30"/>
  <c r="DX55" i="30"/>
  <c r="DX16" i="30"/>
  <c r="AJ31" i="30"/>
  <c r="AV23" i="30"/>
  <c r="CA24" i="30"/>
  <c r="S48" i="30"/>
  <c r="Q47" i="30"/>
  <c r="AG23" i="30"/>
  <c r="AL40" i="30"/>
  <c r="AV55" i="30"/>
  <c r="AL17" i="30"/>
  <c r="AH56" i="30"/>
  <c r="DX32" i="30"/>
  <c r="CE55" i="30"/>
  <c r="W24" i="30"/>
  <c r="CN17" i="30"/>
  <c r="AG40" i="30"/>
  <c r="CN48" i="30"/>
  <c r="W56" i="30"/>
  <c r="DP16" i="30"/>
  <c r="DP69" i="30" s="1"/>
  <c r="JM46" i="31" a="1"/>
  <c r="JM46" i="31" s="1"/>
  <c r="JM94" i="31" s="1"/>
  <c r="CN39" i="30"/>
  <c r="CO23" i="30"/>
  <c r="AP31" i="30"/>
  <c r="W39" i="30"/>
  <c r="BV55" i="30"/>
  <c r="CF55" i="30"/>
  <c r="DY69" i="30"/>
  <c r="AT17" i="30"/>
  <c r="AJ47" i="30"/>
  <c r="AJ40" i="30"/>
  <c r="P32" i="30"/>
  <c r="AG48" i="30"/>
  <c r="AQ16" i="30"/>
  <c r="AX16" i="30"/>
  <c r="P39" i="30"/>
  <c r="S24" i="30"/>
  <c r="BV32" i="30"/>
  <c r="AK47" i="30"/>
  <c r="AK39" i="30"/>
  <c r="CE32" i="30"/>
  <c r="S32" i="30"/>
  <c r="CM31" i="30"/>
  <c r="S56" i="30"/>
  <c r="AH24" i="30"/>
  <c r="CA31" i="30"/>
  <c r="CE48" i="30"/>
  <c r="DP56" i="30"/>
  <c r="AJ23" i="30"/>
  <c r="CA16" i="30"/>
  <c r="CE23" i="30"/>
  <c r="P17" i="30"/>
  <c r="AK23" i="30"/>
  <c r="AQ24" i="30"/>
  <c r="AP56" i="30"/>
  <c r="CA39" i="30"/>
  <c r="AH17" i="30"/>
  <c r="BV16" i="30"/>
  <c r="BV40" i="30"/>
  <c r="AX31" i="30"/>
  <c r="AL56" i="30"/>
  <c r="CA55" i="30"/>
  <c r="W16" i="30"/>
  <c r="CF31" i="30"/>
  <c r="AX55" i="30"/>
  <c r="DX23" i="30"/>
  <c r="CF40" i="30"/>
  <c r="AP24" i="30"/>
  <c r="P56" i="30"/>
  <c r="P23" i="30"/>
  <c r="CA47" i="30"/>
  <c r="CE40" i="30"/>
  <c r="CM24" i="30"/>
  <c r="AP17" i="30"/>
  <c r="AT40" i="30"/>
  <c r="BV23" i="30"/>
  <c r="CM47" i="30"/>
  <c r="CK23" i="30"/>
  <c r="CK24" i="30"/>
  <c r="HR31" i="30"/>
  <c r="HR32" i="30"/>
  <c r="GC40" i="30"/>
  <c r="GC39" i="30"/>
  <c r="AW32" i="30"/>
  <c r="AW31" i="30"/>
  <c r="AR31" i="30"/>
  <c r="AR32" i="30"/>
  <c r="FI17" i="30"/>
  <c r="FI16" i="30"/>
  <c r="CP23" i="30"/>
  <c r="CP24" i="30"/>
  <c r="EI48" i="30"/>
  <c r="EI47" i="30"/>
  <c r="GU39" i="30"/>
  <c r="GU40" i="30"/>
  <c r="GQ48" i="30"/>
  <c r="GQ47" i="30"/>
  <c r="HJ55" i="30"/>
  <c r="HJ56" i="30"/>
  <c r="AB56" i="30"/>
  <c r="AB55" i="30"/>
  <c r="HK55" i="30"/>
  <c r="HK56" i="30"/>
  <c r="CQ31" i="30"/>
  <c r="CQ32" i="30"/>
  <c r="HY40" i="30"/>
  <c r="HY39" i="30"/>
  <c r="DO32" i="30"/>
  <c r="DO31" i="30"/>
  <c r="FA17" i="30"/>
  <c r="FA16" i="30"/>
  <c r="N55" i="30"/>
  <c r="N56" i="30"/>
  <c r="CD17" i="30"/>
  <c r="CD16" i="30"/>
  <c r="BH55" i="30"/>
  <c r="BH56" i="30"/>
  <c r="BG17" i="30"/>
  <c r="BG16" i="30"/>
  <c r="AN40" i="30"/>
  <c r="AN39" i="30"/>
  <c r="GX32" i="30"/>
  <c r="GX31" i="30"/>
  <c r="GW47" i="30"/>
  <c r="GW48" i="30"/>
  <c r="FH40" i="30"/>
  <c r="FH39" i="30"/>
  <c r="BP16" i="30"/>
  <c r="BP17" i="30"/>
  <c r="AZ23" i="30"/>
  <c r="AZ24" i="30"/>
  <c r="EI39" i="30"/>
  <c r="EI40" i="30"/>
  <c r="GZ17" i="30"/>
  <c r="GZ16" i="30"/>
  <c r="AS47" i="30"/>
  <c r="AS48" i="30"/>
  <c r="N17" i="30"/>
  <c r="N16" i="30"/>
  <c r="CK40" i="30"/>
  <c r="CK39" i="30"/>
  <c r="FR39" i="30"/>
  <c r="FR40" i="30"/>
  <c r="CD56" i="30"/>
  <c r="CD55" i="30"/>
  <c r="DK16" i="30"/>
  <c r="DK17" i="30"/>
  <c r="GN56" i="30"/>
  <c r="GN55" i="30"/>
  <c r="EZ32" i="30"/>
  <c r="EZ31" i="30"/>
  <c r="FT48" i="30"/>
  <c r="FT47" i="30"/>
  <c r="HZ31" i="30"/>
  <c r="HZ32" i="30"/>
  <c r="FS55" i="30"/>
  <c r="FS56" i="30"/>
  <c r="FB48" i="30"/>
  <c r="FB47" i="30"/>
  <c r="GL16" i="30"/>
  <c r="GL17" i="30"/>
  <c r="CX32" i="30"/>
  <c r="CX31" i="30"/>
  <c r="EE32" i="30"/>
  <c r="EE31" i="30"/>
  <c r="DQ32" i="30"/>
  <c r="DQ31" i="30"/>
  <c r="BZ40" i="30"/>
  <c r="BZ39" i="30"/>
  <c r="GO40" i="30"/>
  <c r="GO39" i="30"/>
  <c r="HV23" i="30"/>
  <c r="HV24" i="30"/>
  <c r="AN24" i="30"/>
  <c r="AN23" i="30"/>
  <c r="GC23" i="30"/>
  <c r="GC24" i="30"/>
  <c r="HC56" i="30"/>
  <c r="HC55" i="30"/>
  <c r="R16" i="30"/>
  <c r="R17" i="30"/>
  <c r="ET40" i="30"/>
  <c r="ET39" i="30"/>
  <c r="IC24" i="30"/>
  <c r="IC23" i="30"/>
  <c r="GX47" i="30"/>
  <c r="GX48" i="30"/>
  <c r="EO47" i="30"/>
  <c r="EO48" i="30"/>
  <c r="AO31" i="30"/>
  <c r="AO32" i="30"/>
  <c r="HD56" i="30"/>
  <c r="HD55" i="30"/>
  <c r="EG24" i="30"/>
  <c r="EG23" i="30"/>
  <c r="CY17" i="30"/>
  <c r="CY16" i="30"/>
  <c r="BJ31" i="30"/>
  <c r="BJ32" i="30"/>
  <c r="GW31" i="30"/>
  <c r="GW32" i="30"/>
  <c r="AR23" i="30"/>
  <c r="AR24" i="30"/>
  <c r="DB48" i="30"/>
  <c r="DB47" i="30"/>
  <c r="GB32" i="30"/>
  <c r="GB31" i="30"/>
  <c r="DD17" i="30"/>
  <c r="DD16" i="30"/>
  <c r="GE40" i="30"/>
  <c r="GE39" i="30"/>
  <c r="BU40" i="30"/>
  <c r="BU39" i="30"/>
  <c r="FI55" i="30"/>
  <c r="FI56" i="30"/>
  <c r="HT39" i="30"/>
  <c r="HT40" i="30"/>
  <c r="GS48" i="30"/>
  <c r="GS47" i="30"/>
  <c r="FH17" i="30"/>
  <c r="FH16" i="30"/>
  <c r="EW47" i="30"/>
  <c r="EW48" i="30"/>
  <c r="EP32" i="30"/>
  <c r="EP31" i="30"/>
  <c r="FQ31" i="30"/>
  <c r="FQ32" i="30"/>
  <c r="EH24" i="30"/>
  <c r="EH23" i="30"/>
  <c r="BP23" i="30"/>
  <c r="BP24" i="30"/>
  <c r="BY17" i="30"/>
  <c r="BY16" i="30"/>
  <c r="BO24" i="30"/>
  <c r="BO23" i="30"/>
  <c r="V16" i="30"/>
  <c r="V17" i="30"/>
  <c r="AZ32" i="30"/>
  <c r="AZ31" i="30"/>
  <c r="AC47" i="30"/>
  <c r="AC48" i="30"/>
  <c r="DJ40" i="30"/>
  <c r="DJ39" i="30"/>
  <c r="CZ24" i="30"/>
  <c r="CZ23" i="30"/>
  <c r="O24" i="30"/>
  <c r="O23" i="30"/>
  <c r="EI32" i="30"/>
  <c r="EI31" i="30"/>
  <c r="CT56" i="30"/>
  <c r="CT55" i="30"/>
  <c r="HL24" i="30"/>
  <c r="HL23" i="30"/>
  <c r="DV56" i="30"/>
  <c r="DV55" i="30"/>
  <c r="HN48" i="30"/>
  <c r="HN47" i="30"/>
  <c r="DE16" i="30"/>
  <c r="DE17" i="30"/>
  <c r="DF31" i="30"/>
  <c r="DF32" i="30"/>
  <c r="GU32" i="30"/>
  <c r="GU31" i="30"/>
  <c r="EU31" i="30"/>
  <c r="EU32" i="30"/>
  <c r="EB23" i="30"/>
  <c r="EB24" i="30"/>
  <c r="EN24" i="30"/>
  <c r="EN23" i="30"/>
  <c r="ES31" i="30"/>
  <c r="ES32" i="30"/>
  <c r="CI31" i="30"/>
  <c r="CI32" i="30"/>
  <c r="HH40" i="30"/>
  <c r="HH39" i="30"/>
  <c r="EA24" i="30"/>
  <c r="EA23" i="30"/>
  <c r="FY17" i="30"/>
  <c r="FY16" i="30"/>
  <c r="DM32" i="30"/>
  <c r="DM31" i="30"/>
  <c r="IG47" i="30"/>
  <c r="IG48" i="30"/>
  <c r="FE16" i="30"/>
  <c r="FE17" i="30"/>
  <c r="HJ23" i="30"/>
  <c r="HJ24" i="30"/>
  <c r="GV56" i="30"/>
  <c r="GV55" i="30"/>
  <c r="FW24" i="30"/>
  <c r="FW23" i="30"/>
  <c r="FF40" i="30"/>
  <c r="FF39" i="30"/>
  <c r="AM31" i="30"/>
  <c r="AM32" i="30"/>
  <c r="FO32" i="30"/>
  <c r="FO31" i="30"/>
  <c r="AB24" i="30"/>
  <c r="AB23" i="30"/>
  <c r="GZ48" i="30"/>
  <c r="GZ47" i="30"/>
  <c r="BQ47" i="30"/>
  <c r="BQ48" i="30"/>
  <c r="CL17" i="30"/>
  <c r="CL16" i="30"/>
  <c r="HI48" i="30"/>
  <c r="HI47" i="30"/>
  <c r="ED48" i="30"/>
  <c r="ED47" i="30"/>
  <c r="GM31" i="30"/>
  <c r="GM32" i="30"/>
  <c r="CR47" i="30"/>
  <c r="CR48" i="30"/>
  <c r="Z32" i="30"/>
  <c r="Z31" i="30"/>
  <c r="GF31" i="30"/>
  <c r="GF32" i="30"/>
  <c r="DT23" i="30"/>
  <c r="DT24" i="30"/>
  <c r="AS32" i="30"/>
  <c r="AS31" i="30"/>
  <c r="DN39" i="30"/>
  <c r="DN40" i="30"/>
  <c r="FK55" i="30"/>
  <c r="FK56" i="30"/>
  <c r="HS47" i="30"/>
  <c r="HS48" i="30"/>
  <c r="HK17" i="30"/>
  <c r="HK16" i="30"/>
  <c r="DC23" i="30"/>
  <c r="DC24" i="30"/>
  <c r="BC23" i="30"/>
  <c r="BC24" i="30"/>
  <c r="IA48" i="30"/>
  <c r="IA47" i="30"/>
  <c r="DU48" i="30"/>
  <c r="DU47" i="30"/>
  <c r="GH32" i="30"/>
  <c r="GH31" i="30"/>
  <c r="HW39" i="30"/>
  <c r="HW40" i="30"/>
  <c r="ER24" i="30"/>
  <c r="ER23" i="30"/>
  <c r="CQ17" i="30"/>
  <c r="CQ16" i="30"/>
  <c r="GG24" i="30"/>
  <c r="GG23" i="30"/>
  <c r="Y40" i="30"/>
  <c r="Y39" i="30"/>
  <c r="GD24" i="30"/>
  <c r="GD23" i="30"/>
  <c r="FD56" i="30"/>
  <c r="FD55" i="30"/>
  <c r="EK56" i="30"/>
  <c r="EK55" i="30"/>
  <c r="HU56" i="30"/>
  <c r="HU55" i="30"/>
  <c r="HY47" i="30"/>
  <c r="HY48" i="30"/>
  <c r="AD47" i="30"/>
  <c r="AD48" i="30"/>
  <c r="FC40" i="30"/>
  <c r="FC39" i="30"/>
  <c r="HF23" i="30"/>
  <c r="HF24" i="30"/>
  <c r="FP32" i="30"/>
  <c r="FP31" i="30"/>
  <c r="BF40" i="30"/>
  <c r="BF39" i="30"/>
  <c r="BN48" i="30"/>
  <c r="BN47" i="30"/>
  <c r="HO32" i="30"/>
  <c r="HO31" i="30"/>
  <c r="CB40" i="30"/>
  <c r="CB39" i="30"/>
  <c r="DO17" i="30"/>
  <c r="DO16" i="30"/>
  <c r="EF16" i="30"/>
  <c r="EF17" i="30"/>
  <c r="DG31" i="30"/>
  <c r="DG32" i="30"/>
  <c r="FL39" i="30"/>
  <c r="FL40" i="30"/>
  <c r="DH39" i="30"/>
  <c r="DH40" i="30"/>
  <c r="CU23" i="30"/>
  <c r="CU24" i="30"/>
  <c r="IB16" i="30"/>
  <c r="IB17" i="30"/>
  <c r="GA39" i="30"/>
  <c r="GA40" i="30"/>
  <c r="AY23" i="30"/>
  <c r="AY24" i="30"/>
  <c r="DI55" i="30"/>
  <c r="DI56" i="30"/>
  <c r="AA23" i="30"/>
  <c r="AA24" i="30"/>
  <c r="AI16" i="30"/>
  <c r="AI17" i="30"/>
  <c r="X39" i="30"/>
  <c r="X40" i="30"/>
  <c r="EQ39" i="30"/>
  <c r="EQ40" i="30"/>
  <c r="DL31" i="30"/>
  <c r="DL32" i="30"/>
  <c r="BI24" i="30"/>
  <c r="BI23" i="30"/>
  <c r="N47" i="30"/>
  <c r="N48" i="30"/>
  <c r="GP39" i="30"/>
  <c r="GP40" i="30"/>
  <c r="FZ31" i="30"/>
  <c r="FZ32" i="30"/>
  <c r="EJ31" i="30"/>
  <c r="EJ32" i="30"/>
  <c r="IE56" i="30"/>
  <c r="IE55" i="30"/>
  <c r="FU16" i="30"/>
  <c r="FU17" i="30"/>
  <c r="DZ17" i="30"/>
  <c r="DZ16" i="30"/>
  <c r="CH48" i="30"/>
  <c r="CH47" i="30"/>
  <c r="GK23" i="30"/>
  <c r="GK24" i="30"/>
  <c r="FS17" i="30"/>
  <c r="FS16" i="30"/>
  <c r="CX40" i="30"/>
  <c r="CX39" i="30"/>
  <c r="GO31" i="30"/>
  <c r="GO32" i="30"/>
  <c r="EY48" i="30"/>
  <c r="EY47" i="30"/>
  <c r="CG47" i="30"/>
  <c r="CG48" i="30"/>
  <c r="ID16" i="30"/>
  <c r="ID17" i="30"/>
  <c r="BA24" i="30"/>
  <c r="BA23" i="30"/>
  <c r="BS55" i="30"/>
  <c r="BS56" i="30"/>
  <c r="BU23" i="30"/>
  <c r="BU24" i="30"/>
  <c r="HT17" i="30"/>
  <c r="HT16" i="30"/>
  <c r="BP40" i="30"/>
  <c r="BP39" i="30"/>
  <c r="V31" i="30"/>
  <c r="V32" i="30"/>
  <c r="CZ55" i="30"/>
  <c r="CZ56" i="30"/>
  <c r="DV17" i="30"/>
  <c r="DV16" i="30"/>
  <c r="GJ16" i="30"/>
  <c r="GJ17" i="30"/>
  <c r="DT17" i="30"/>
  <c r="DT16" i="30"/>
  <c r="EM23" i="30"/>
  <c r="EM24" i="30"/>
  <c r="ER47" i="30"/>
  <c r="ER48" i="30"/>
  <c r="GD47" i="30"/>
  <c r="GD48" i="30"/>
  <c r="FD32" i="30"/>
  <c r="FD31" i="30"/>
  <c r="FP24" i="30"/>
  <c r="FP23" i="30"/>
  <c r="CB16" i="30"/>
  <c r="CB17" i="30"/>
  <c r="AE32" i="30"/>
  <c r="AE31" i="30"/>
  <c r="EV55" i="30"/>
  <c r="EV56" i="30"/>
  <c r="IH40" i="30"/>
  <c r="IH39" i="30"/>
  <c r="CK47" i="30"/>
  <c r="CK48" i="30"/>
  <c r="GR32" i="30"/>
  <c r="GR31" i="30"/>
  <c r="CH24" i="30"/>
  <c r="CH23" i="30"/>
  <c r="BT31" i="30"/>
  <c r="BT32" i="30"/>
  <c r="FB56" i="30"/>
  <c r="FB55" i="30"/>
  <c r="GO47" i="30"/>
  <c r="GO48" i="30"/>
  <c r="BA31" i="30"/>
  <c r="BA32" i="30"/>
  <c r="EX39" i="30"/>
  <c r="EX40" i="30"/>
  <c r="BY24" i="30"/>
  <c r="BY23" i="30"/>
  <c r="CZ47" i="30"/>
  <c r="CZ48" i="30"/>
  <c r="HN31" i="30"/>
  <c r="HN32" i="30"/>
  <c r="EL48" i="30"/>
  <c r="EL47" i="30"/>
  <c r="GI23" i="30"/>
  <c r="GI24" i="30"/>
  <c r="FO48" i="30"/>
  <c r="FO47" i="30"/>
  <c r="CL24" i="30"/>
  <c r="CL23" i="30"/>
  <c r="EM32" i="30"/>
  <c r="EM31" i="30"/>
  <c r="BC17" i="30"/>
  <c r="BC16" i="30"/>
  <c r="ER40" i="30"/>
  <c r="ER39" i="30"/>
  <c r="Y24" i="30"/>
  <c r="Y23" i="30"/>
  <c r="GT24" i="30"/>
  <c r="GT23" i="30"/>
  <c r="AD56" i="30"/>
  <c r="AD55" i="30"/>
  <c r="BF31" i="30"/>
  <c r="BF32" i="30"/>
  <c r="HO39" i="30"/>
  <c r="HO40" i="30"/>
  <c r="DG17" i="30"/>
  <c r="DG16" i="30"/>
  <c r="IF55" i="30"/>
  <c r="IF56" i="30"/>
  <c r="BI16" i="30"/>
  <c r="BI17" i="30"/>
  <c r="II39" i="30"/>
  <c r="II40" i="30"/>
  <c r="EJ47" i="30"/>
  <c r="EJ48" i="30"/>
  <c r="GY23" i="30"/>
  <c r="GY24" i="30"/>
  <c r="IE31" i="30"/>
  <c r="IE32" i="30"/>
  <c r="CC24" i="30"/>
  <c r="CC23" i="30"/>
  <c r="BL23" i="30"/>
  <c r="BL24" i="30"/>
  <c r="GR48" i="30"/>
  <c r="GR47" i="30"/>
  <c r="CV24" i="30"/>
  <c r="CV23" i="30"/>
  <c r="FU56" i="30"/>
  <c r="FU55" i="30"/>
  <c r="HQ55" i="30"/>
  <c r="HQ56" i="30"/>
  <c r="BX32" i="30"/>
  <c r="BX31" i="30"/>
  <c r="BH31" i="30"/>
  <c r="BH32" i="30"/>
  <c r="CH55" i="30"/>
  <c r="CH56" i="30"/>
  <c r="FX17" i="30"/>
  <c r="FX16" i="30"/>
  <c r="HE56" i="30"/>
  <c r="HE55" i="30"/>
  <c r="DR32" i="30"/>
  <c r="DR31" i="30"/>
  <c r="EC32" i="30"/>
  <c r="EC31" i="30"/>
  <c r="FJ47" i="30"/>
  <c r="FJ48" i="30"/>
  <c r="BG23" i="30"/>
  <c r="BG24" i="30"/>
  <c r="BR32" i="30"/>
  <c r="BR31" i="30"/>
  <c r="DW31" i="30"/>
  <c r="DW32" i="30"/>
  <c r="GY32" i="30"/>
  <c r="GY31" i="30"/>
  <c r="CK32" i="30"/>
  <c r="CK31" i="30"/>
  <c r="IE39" i="30"/>
  <c r="IE40" i="30"/>
  <c r="CC40" i="30"/>
  <c r="CC39" i="30"/>
  <c r="BL39" i="30"/>
  <c r="BL40" i="30"/>
  <c r="FR24" i="30"/>
  <c r="FR23" i="30"/>
  <c r="CV16" i="30"/>
  <c r="CV17" i="30"/>
  <c r="CD39" i="30"/>
  <c r="CD40" i="30"/>
  <c r="FU40" i="30"/>
  <c r="FU39" i="30"/>
  <c r="HQ31" i="30"/>
  <c r="HQ32" i="30"/>
  <c r="DK32" i="30"/>
  <c r="DK31" i="30"/>
  <c r="DZ40" i="30"/>
  <c r="DZ39" i="30"/>
  <c r="HM39" i="30"/>
  <c r="HM40" i="30"/>
  <c r="GN47" i="30"/>
  <c r="GN48" i="30"/>
  <c r="CH31" i="30"/>
  <c r="CH32" i="30"/>
  <c r="DR39" i="30"/>
  <c r="DR40" i="30"/>
  <c r="EC24" i="30"/>
  <c r="EC23" i="30"/>
  <c r="FJ39" i="30"/>
  <c r="FJ40" i="30"/>
  <c r="BB47" i="30"/>
  <c r="BB48" i="30"/>
  <c r="GK40" i="30"/>
  <c r="GK39" i="30"/>
  <c r="HZ40" i="30"/>
  <c r="HZ39" i="30"/>
  <c r="BE23" i="30"/>
  <c r="BE24" i="30"/>
  <c r="FS40" i="30"/>
  <c r="FS39" i="30"/>
  <c r="FB39" i="30"/>
  <c r="FB40" i="30"/>
  <c r="GL47" i="30"/>
  <c r="GL48" i="30"/>
  <c r="CX24" i="30"/>
  <c r="CX23" i="30"/>
  <c r="EE55" i="30"/>
  <c r="EE56" i="30"/>
  <c r="HR23" i="30"/>
  <c r="HR24" i="30"/>
  <c r="GO17" i="30"/>
  <c r="GO16" i="30"/>
  <c r="HV31" i="30"/>
  <c r="HV32" i="30"/>
  <c r="BR40" i="30"/>
  <c r="BR39" i="30"/>
  <c r="EY39" i="30"/>
  <c r="EY40" i="30"/>
  <c r="HX23" i="30"/>
  <c r="HX24" i="30"/>
  <c r="HC32" i="30"/>
  <c r="HC31" i="30"/>
  <c r="CG32" i="30"/>
  <c r="CG31" i="30"/>
  <c r="R48" i="30"/>
  <c r="R47" i="30"/>
  <c r="IC31" i="30"/>
  <c r="IC32" i="30"/>
  <c r="EO55" i="30"/>
  <c r="EO56" i="30"/>
  <c r="AO47" i="30"/>
  <c r="AO48" i="30"/>
  <c r="ID23" i="30"/>
  <c r="ID24" i="30"/>
  <c r="EG40" i="30"/>
  <c r="EG39" i="30"/>
  <c r="CY24" i="30"/>
  <c r="CY23" i="30"/>
  <c r="BA39" i="30"/>
  <c r="BA40" i="30"/>
  <c r="BJ24" i="30"/>
  <c r="BJ23" i="30"/>
  <c r="GW56" i="30"/>
  <c r="GW55" i="30"/>
  <c r="AR47" i="30"/>
  <c r="AR48" i="30"/>
  <c r="BS16" i="30"/>
  <c r="BS17" i="30"/>
  <c r="GB48" i="30"/>
  <c r="GB47" i="30"/>
  <c r="DD56" i="30"/>
  <c r="DD55" i="30"/>
  <c r="GE24" i="30"/>
  <c r="GE23" i="30"/>
  <c r="BU17" i="30"/>
  <c r="BU16" i="30"/>
  <c r="AU39" i="30"/>
  <c r="AU40" i="30"/>
  <c r="EX32" i="30"/>
  <c r="EX31" i="30"/>
  <c r="GS24" i="30"/>
  <c r="GS23" i="30"/>
  <c r="EW55" i="30"/>
  <c r="EW56" i="30"/>
  <c r="CP47" i="30"/>
  <c r="CP48" i="30"/>
  <c r="FQ55" i="30"/>
  <c r="FQ56" i="30"/>
  <c r="EH32" i="30"/>
  <c r="EH31" i="30"/>
  <c r="BP31" i="30"/>
  <c r="BP32" i="30"/>
  <c r="BY48" i="30"/>
  <c r="BY47" i="30"/>
  <c r="HP24" i="30"/>
  <c r="HP23" i="30"/>
  <c r="M47" i="30"/>
  <c r="M48" i="30"/>
  <c r="V56" i="30"/>
  <c r="V55" i="30"/>
  <c r="AC39" i="30"/>
  <c r="AC40" i="30"/>
  <c r="DJ32" i="30"/>
  <c r="DJ31" i="30"/>
  <c r="CZ40" i="30"/>
  <c r="CZ39" i="30"/>
  <c r="HA56" i="30"/>
  <c r="HA55" i="30"/>
  <c r="BW56" i="30"/>
  <c r="BW55" i="30"/>
  <c r="O47" i="30"/>
  <c r="O48" i="30"/>
  <c r="EI24" i="30"/>
  <c r="EI23" i="30"/>
  <c r="HL32" i="30"/>
  <c r="HL31" i="30"/>
  <c r="DV24" i="30"/>
  <c r="DV23" i="30"/>
  <c r="HN24" i="30"/>
  <c r="HN23" i="30"/>
  <c r="DE40" i="30"/>
  <c r="DE39" i="30"/>
  <c r="DF56" i="30"/>
  <c r="DF55" i="30"/>
  <c r="EU48" i="30"/>
  <c r="EU47" i="30"/>
  <c r="EB40" i="30"/>
  <c r="EB39" i="30"/>
  <c r="EN40" i="30"/>
  <c r="EN39" i="30"/>
  <c r="ES56" i="30"/>
  <c r="ES55" i="30"/>
  <c r="GQ40" i="30"/>
  <c r="GQ39" i="30"/>
  <c r="CI40" i="30"/>
  <c r="CI39" i="30"/>
  <c r="HH32" i="30"/>
  <c r="HH31" i="30"/>
  <c r="EL32" i="30"/>
  <c r="EL31" i="30"/>
  <c r="FY24" i="30"/>
  <c r="FY23" i="30"/>
  <c r="DM40" i="30"/>
  <c r="DM39" i="30"/>
  <c r="IG40" i="30"/>
  <c r="IG39" i="30"/>
  <c r="FE40" i="30"/>
  <c r="FE39" i="30"/>
  <c r="FV17" i="30"/>
  <c r="FV16" i="30"/>
  <c r="GV16" i="30"/>
  <c r="GV17" i="30"/>
  <c r="GI16" i="30"/>
  <c r="GI17" i="30"/>
  <c r="FW40" i="30"/>
  <c r="FW39" i="30"/>
  <c r="FF31" i="30"/>
  <c r="FF32" i="30"/>
  <c r="FO24" i="30"/>
  <c r="FO23" i="30"/>
  <c r="AB48" i="30"/>
  <c r="AB47" i="30"/>
  <c r="GZ32" i="30"/>
  <c r="GZ31" i="30"/>
  <c r="BQ55" i="30"/>
  <c r="BQ56" i="30"/>
  <c r="CL48" i="30"/>
  <c r="CL47" i="30"/>
  <c r="BD32" i="30"/>
  <c r="BD31" i="30"/>
  <c r="GJ39" i="30"/>
  <c r="GJ40" i="30"/>
  <c r="HI40" i="30"/>
  <c r="HI39" i="30"/>
  <c r="DA48" i="30"/>
  <c r="DA47" i="30"/>
  <c r="ED23" i="30"/>
  <c r="ED24" i="30"/>
  <c r="GM23" i="30"/>
  <c r="GM24" i="30"/>
  <c r="CR24" i="30"/>
  <c r="CR23" i="30"/>
  <c r="Z40" i="30"/>
  <c r="Z39" i="30"/>
  <c r="GF24" i="30"/>
  <c r="GF23" i="30"/>
  <c r="DT40" i="30"/>
  <c r="DT39" i="30"/>
  <c r="DS55" i="30"/>
  <c r="DS56" i="30"/>
  <c r="AS39" i="30"/>
  <c r="AS40" i="30"/>
  <c r="DN17" i="30"/>
  <c r="DN16" i="30"/>
  <c r="FK48" i="30"/>
  <c r="FK47" i="30"/>
  <c r="EM55" i="30"/>
  <c r="EM56" i="30"/>
  <c r="HK23" i="30"/>
  <c r="HK24" i="30"/>
  <c r="DC17" i="30"/>
  <c r="DC16" i="30"/>
  <c r="CS31" i="30"/>
  <c r="CS32" i="30"/>
  <c r="IA23" i="30"/>
  <c r="IA24" i="30"/>
  <c r="GH40" i="30"/>
  <c r="GH39" i="30"/>
  <c r="ER31" i="30"/>
  <c r="ER32" i="30"/>
  <c r="GG39" i="30"/>
  <c r="GG40" i="30"/>
  <c r="Y31" i="30"/>
  <c r="Y32" i="30"/>
  <c r="GD31" i="30"/>
  <c r="GD32" i="30"/>
  <c r="FD17" i="30"/>
  <c r="FD16" i="30"/>
  <c r="GT32" i="30"/>
  <c r="GT31" i="30"/>
  <c r="EK48" i="30"/>
  <c r="EK47" i="30"/>
  <c r="HY55" i="30"/>
  <c r="HY56" i="30"/>
  <c r="AD32" i="30"/>
  <c r="AD31" i="30"/>
  <c r="FC16" i="30"/>
  <c r="FC17" i="30"/>
  <c r="HF16" i="30"/>
  <c r="HF17" i="30"/>
  <c r="FP56" i="30"/>
  <c r="FP55" i="30"/>
  <c r="BN32" i="30"/>
  <c r="BN31" i="30"/>
  <c r="CB47" i="30"/>
  <c r="CB48" i="30"/>
  <c r="DO40" i="30"/>
  <c r="DO39" i="30"/>
  <c r="EF55" i="30"/>
  <c r="EF56" i="30"/>
  <c r="DG47" i="30"/>
  <c r="DG48" i="30"/>
  <c r="FL17" i="30"/>
  <c r="FL16" i="30"/>
  <c r="DH55" i="30"/>
  <c r="DH56" i="30"/>
  <c r="IF16" i="30"/>
  <c r="IF17" i="30"/>
  <c r="AE56" i="30"/>
  <c r="AE55" i="30"/>
  <c r="FA55" i="30"/>
  <c r="FA56" i="30"/>
  <c r="IB47" i="30"/>
  <c r="IB48" i="30"/>
  <c r="HB40" i="30"/>
  <c r="HB39" i="30"/>
  <c r="FN16" i="30"/>
  <c r="FN17" i="30"/>
  <c r="AY39" i="30"/>
  <c r="AY40" i="30"/>
  <c r="DI16" i="30"/>
  <c r="DI17" i="30"/>
  <c r="AA56" i="30"/>
  <c r="AA55" i="30"/>
  <c r="AI40" i="30"/>
  <c r="AI39" i="30"/>
  <c r="X16" i="30"/>
  <c r="X17" i="30"/>
  <c r="HG31" i="30"/>
  <c r="HG32" i="30"/>
  <c r="EV48" i="30"/>
  <c r="EV47" i="30"/>
  <c r="BI48" i="30"/>
  <c r="BI47" i="30"/>
  <c r="II48" i="30"/>
  <c r="II47" i="30"/>
  <c r="FG56" i="30"/>
  <c r="FG55" i="30"/>
  <c r="IH24" i="30"/>
  <c r="IH23" i="30"/>
  <c r="HM23" i="30"/>
  <c r="HM24" i="30"/>
  <c r="HC16" i="30"/>
  <c r="HC17" i="30"/>
  <c r="GW23" i="30"/>
  <c r="GW24" i="30"/>
  <c r="BO55" i="30"/>
  <c r="BO56" i="30"/>
  <c r="AC55" i="30"/>
  <c r="AC56" i="30"/>
  <c r="O40" i="30"/>
  <c r="O39" i="30"/>
  <c r="HN56" i="30"/>
  <c r="HN55" i="30"/>
  <c r="EB32" i="30"/>
  <c r="EB31" i="30"/>
  <c r="FY32" i="30"/>
  <c r="FY31" i="30"/>
  <c r="GI31" i="30"/>
  <c r="GI32" i="30"/>
  <c r="BQ16" i="30"/>
  <c r="BQ17" i="30"/>
  <c r="ED40" i="30"/>
  <c r="ED39" i="30"/>
  <c r="DN31" i="30"/>
  <c r="DN32" i="30"/>
  <c r="GH24" i="30"/>
  <c r="GH23" i="30"/>
  <c r="FC24" i="30"/>
  <c r="FC23" i="30"/>
  <c r="HO23" i="30"/>
  <c r="HO24" i="30"/>
  <c r="FL48" i="30"/>
  <c r="FL47" i="30"/>
  <c r="EQ32" i="30"/>
  <c r="EQ31" i="30"/>
  <c r="II23" i="30"/>
  <c r="II24" i="30"/>
  <c r="CV32" i="30"/>
  <c r="CV31" i="30"/>
  <c r="HM47" i="30"/>
  <c r="HM48" i="30"/>
  <c r="HZ17" i="30"/>
  <c r="HZ16" i="30"/>
  <c r="GC17" i="30"/>
  <c r="GC16" i="30"/>
  <c r="AR17" i="30"/>
  <c r="AR16" i="30"/>
  <c r="GS16" i="30"/>
  <c r="GS17" i="30"/>
  <c r="BW23" i="30"/>
  <c r="BW24" i="30"/>
  <c r="HH56" i="30"/>
  <c r="HH55" i="30"/>
  <c r="FF24" i="30"/>
  <c r="FF23" i="30"/>
  <c r="ED17" i="30"/>
  <c r="ED16" i="30"/>
  <c r="IA55" i="30"/>
  <c r="IA56" i="30"/>
  <c r="IJ21" i="30"/>
  <c r="IJ45" i="30"/>
  <c r="IJ37" i="30"/>
  <c r="IJ14" i="30"/>
  <c r="IJ29" i="30"/>
  <c r="IJ53" i="30"/>
  <c r="AE40" i="30"/>
  <c r="AE39" i="30"/>
  <c r="DI31" i="30"/>
  <c r="DI32" i="30"/>
  <c r="EV32" i="30"/>
  <c r="EV31" i="30"/>
  <c r="GP17" i="30"/>
  <c r="GP16" i="30"/>
  <c r="CK56" i="30"/>
  <c r="CK55" i="30"/>
  <c r="HM17" i="30"/>
  <c r="HM16" i="30"/>
  <c r="FX31" i="30"/>
  <c r="FX32" i="30"/>
  <c r="HE40" i="30"/>
  <c r="HE39" i="30"/>
  <c r="FJ56" i="30"/>
  <c r="FJ55" i="30"/>
  <c r="FT24" i="30"/>
  <c r="FT23" i="30"/>
  <c r="BB32" i="30"/>
  <c r="BB31" i="30"/>
  <c r="BG55" i="30"/>
  <c r="BG56" i="30"/>
  <c r="BT40" i="30"/>
  <c r="BT39" i="30"/>
  <c r="BE16" i="30"/>
  <c r="BE17" i="30"/>
  <c r="FB24" i="30"/>
  <c r="FB23" i="30"/>
  <c r="GL55" i="30"/>
  <c r="GL56" i="30"/>
  <c r="DQ40" i="30"/>
  <c r="DQ39" i="30"/>
  <c r="HR17" i="30"/>
  <c r="HR16" i="30"/>
  <c r="BZ55" i="30"/>
  <c r="BZ56" i="30"/>
  <c r="BR16" i="30"/>
  <c r="BR17" i="30"/>
  <c r="AN55" i="30"/>
  <c r="AN56" i="30"/>
  <c r="HX47" i="30"/>
  <c r="HX48" i="30"/>
  <c r="GC48" i="30"/>
  <c r="GC47" i="30"/>
  <c r="HC48" i="30"/>
  <c r="HC47" i="30"/>
  <c r="ET24" i="30"/>
  <c r="ET23" i="30"/>
  <c r="IC48" i="30"/>
  <c r="IC47" i="30"/>
  <c r="EO16" i="30"/>
  <c r="EO17" i="30"/>
  <c r="AO24" i="30"/>
  <c r="AO23" i="30"/>
  <c r="AW48" i="30"/>
  <c r="AW47" i="30"/>
  <c r="ID31" i="30"/>
  <c r="ID32" i="30"/>
  <c r="HD48" i="30"/>
  <c r="HD47" i="30"/>
  <c r="EG32" i="30"/>
  <c r="EG31" i="30"/>
  <c r="CY47" i="30"/>
  <c r="CY48" i="30"/>
  <c r="BJ16" i="30"/>
  <c r="BJ17" i="30"/>
  <c r="GW16" i="30"/>
  <c r="GW17" i="30"/>
  <c r="DB39" i="30"/>
  <c r="DB40" i="30"/>
  <c r="BS24" i="30"/>
  <c r="BS23" i="30"/>
  <c r="DD23" i="30"/>
  <c r="DD24" i="30"/>
  <c r="GE55" i="30"/>
  <c r="GE56" i="30"/>
  <c r="BU47" i="30"/>
  <c r="BU48" i="30"/>
  <c r="AU17" i="30"/>
  <c r="AU16" i="30"/>
  <c r="FI31" i="30"/>
  <c r="FI32" i="30"/>
  <c r="HT56" i="30"/>
  <c r="HT55" i="30"/>
  <c r="FH47" i="30"/>
  <c r="FH48" i="30"/>
  <c r="EW24" i="30"/>
  <c r="EW23" i="30"/>
  <c r="CP31" i="30"/>
  <c r="CP32" i="30"/>
  <c r="FQ48" i="30"/>
  <c r="FQ47" i="30"/>
  <c r="EH40" i="30"/>
  <c r="EH39" i="30"/>
  <c r="BO39" i="30"/>
  <c r="BO40" i="30"/>
  <c r="HP40" i="30"/>
  <c r="HP39" i="30"/>
  <c r="M39" i="30"/>
  <c r="M40" i="30"/>
  <c r="V48" i="30"/>
  <c r="V47" i="30"/>
  <c r="AZ17" i="30"/>
  <c r="AZ16" i="30"/>
  <c r="DJ48" i="30"/>
  <c r="DJ47" i="30"/>
  <c r="HA32" i="30"/>
  <c r="HA31" i="30"/>
  <c r="EI56" i="30"/>
  <c r="EI55" i="30"/>
  <c r="CT39" i="30"/>
  <c r="CT40" i="30"/>
  <c r="DV31" i="30"/>
  <c r="DV32" i="30"/>
  <c r="DE48" i="30"/>
  <c r="DE47" i="30"/>
  <c r="DF24" i="30"/>
  <c r="DF23" i="30"/>
  <c r="GU48" i="30"/>
  <c r="GU47" i="30"/>
  <c r="EU24" i="30"/>
  <c r="EU23" i="30"/>
  <c r="ES47" i="30"/>
  <c r="ES48" i="30"/>
  <c r="GQ23" i="30"/>
  <c r="GQ24" i="30"/>
  <c r="CI55" i="30"/>
  <c r="CI56" i="30"/>
  <c r="HH17" i="30"/>
  <c r="HH16" i="30"/>
  <c r="EL39" i="30"/>
  <c r="EL40" i="30"/>
  <c r="FY48" i="30"/>
  <c r="FY47" i="30"/>
  <c r="IG23" i="30"/>
  <c r="IG24" i="30"/>
  <c r="FE56" i="30"/>
  <c r="FE55" i="30"/>
  <c r="HJ39" i="30"/>
  <c r="HJ40" i="30"/>
  <c r="FV48" i="30"/>
  <c r="FV47" i="30"/>
  <c r="GV40" i="30"/>
  <c r="GV39" i="30"/>
  <c r="FW56" i="30"/>
  <c r="FW55" i="30"/>
  <c r="AM47" i="30"/>
  <c r="AM48" i="30"/>
  <c r="AB16" i="30"/>
  <c r="AB17" i="30"/>
  <c r="BD16" i="30"/>
  <c r="BD17" i="30"/>
  <c r="GJ32" i="30"/>
  <c r="GJ31" i="30"/>
  <c r="HI23" i="30"/>
  <c r="HI24" i="30"/>
  <c r="DA31" i="30"/>
  <c r="DA32" i="30"/>
  <c r="ED56" i="30"/>
  <c r="ED55" i="30"/>
  <c r="GM39" i="30"/>
  <c r="GM40" i="30"/>
  <c r="CR55" i="30"/>
  <c r="CR56" i="30"/>
  <c r="DS48" i="30"/>
  <c r="DS47" i="30"/>
  <c r="DN23" i="30"/>
  <c r="DN24" i="30"/>
  <c r="FK32" i="30"/>
  <c r="FK31" i="30"/>
  <c r="HS16" i="30"/>
  <c r="HS17" i="30"/>
  <c r="HK47" i="30"/>
  <c r="HK48" i="30"/>
  <c r="DC40" i="30"/>
  <c r="DC39" i="30"/>
  <c r="BC47" i="30"/>
  <c r="BC48" i="30"/>
  <c r="CS16" i="30"/>
  <c r="CS17" i="30"/>
  <c r="IA17" i="30"/>
  <c r="IA16" i="30"/>
  <c r="DU23" i="30"/>
  <c r="DU24" i="30"/>
  <c r="GH55" i="30"/>
  <c r="GH56" i="30"/>
  <c r="GG48" i="30"/>
  <c r="GG47" i="30"/>
  <c r="GD39" i="30"/>
  <c r="GD40" i="30"/>
  <c r="FM23" i="30"/>
  <c r="FM24" i="30"/>
  <c r="EK17" i="30"/>
  <c r="EK16" i="30"/>
  <c r="AD40" i="30"/>
  <c r="AD39" i="30"/>
  <c r="HF32" i="30"/>
  <c r="HF31" i="30"/>
  <c r="FP16" i="30"/>
  <c r="FP17" i="30"/>
  <c r="BF47" i="30"/>
  <c r="BF48" i="30"/>
  <c r="BN24" i="30"/>
  <c r="BN23" i="30"/>
  <c r="CB32" i="30"/>
  <c r="CB31" i="30"/>
  <c r="EF40" i="30"/>
  <c r="EF39" i="30"/>
  <c r="IL7" i="30"/>
  <c r="IK11" i="30" a="1"/>
  <c r="IK11" i="30" s="1"/>
  <c r="DH23" i="30"/>
  <c r="DH24" i="30"/>
  <c r="CU17" i="30"/>
  <c r="CU16" i="30"/>
  <c r="AE24" i="30"/>
  <c r="AE23" i="30"/>
  <c r="FA31" i="30"/>
  <c r="FA32" i="30"/>
  <c r="IB55" i="30"/>
  <c r="IB56" i="30"/>
  <c r="HB55" i="30"/>
  <c r="HB56" i="30"/>
  <c r="GA17" i="30"/>
  <c r="GA16" i="30"/>
  <c r="FN47" i="30"/>
  <c r="FN48" i="30"/>
  <c r="AY32" i="30"/>
  <c r="AY31" i="30"/>
  <c r="DI47" i="30"/>
  <c r="DI48" i="30"/>
  <c r="AA40" i="30"/>
  <c r="AA39" i="30"/>
  <c r="X24" i="30"/>
  <c r="X23" i="30"/>
  <c r="HG47" i="30"/>
  <c r="HG48" i="30"/>
  <c r="EQ47" i="30"/>
  <c r="EQ48" i="30"/>
  <c r="DL17" i="30"/>
  <c r="DL16" i="30"/>
  <c r="BI55" i="30"/>
  <c r="BI56" i="30"/>
  <c r="II56" i="30"/>
  <c r="II55" i="30"/>
  <c r="GP31" i="30"/>
  <c r="GP32" i="30"/>
  <c r="FG24" i="30"/>
  <c r="FG23" i="30"/>
  <c r="FZ23" i="30"/>
  <c r="FZ24" i="30"/>
  <c r="GY47" i="30"/>
  <c r="GY48" i="30"/>
  <c r="BL47" i="30"/>
  <c r="BL48" i="30"/>
  <c r="CV47" i="30"/>
  <c r="CV48" i="30"/>
  <c r="BH23" i="30"/>
  <c r="BH24" i="30"/>
  <c r="FX23" i="30"/>
  <c r="FX24" i="30"/>
  <c r="EC56" i="30"/>
  <c r="EC55" i="30"/>
  <c r="BT16" i="30"/>
  <c r="BT17" i="30"/>
  <c r="FB16" i="30"/>
  <c r="FB17" i="30"/>
  <c r="DQ48" i="30"/>
  <c r="DQ47" i="30"/>
  <c r="AN32" i="30"/>
  <c r="AN31" i="30"/>
  <c r="CY40" i="30"/>
  <c r="CY39" i="30"/>
  <c r="GB17" i="30"/>
  <c r="GB16" i="30"/>
  <c r="AU24" i="30"/>
  <c r="AU23" i="30"/>
  <c r="BY31" i="30"/>
  <c r="BY32" i="30"/>
  <c r="HA17" i="30"/>
  <c r="HA16" i="30"/>
  <c r="CT23" i="30"/>
  <c r="CT24" i="30"/>
  <c r="DE24" i="30"/>
  <c r="DE23" i="30"/>
  <c r="ES40" i="30"/>
  <c r="ES39" i="30"/>
  <c r="EL55" i="30"/>
  <c r="EL56" i="30"/>
  <c r="FV23" i="30"/>
  <c r="FV24" i="30"/>
  <c r="FF48" i="30"/>
  <c r="FF47" i="30"/>
  <c r="CL40" i="30"/>
  <c r="CL39" i="30"/>
  <c r="Z48" i="30"/>
  <c r="Z47" i="30"/>
  <c r="DS24" i="30"/>
  <c r="DS23" i="30"/>
  <c r="HS32" i="30"/>
  <c r="HS31" i="30"/>
  <c r="CS55" i="30"/>
  <c r="CS56" i="30"/>
  <c r="HW17" i="30"/>
  <c r="HW16" i="30"/>
  <c r="Y17" i="30"/>
  <c r="Y16" i="30"/>
  <c r="GT39" i="30"/>
  <c r="GT40" i="30"/>
  <c r="BN17" i="30"/>
  <c r="BN16" i="30"/>
  <c r="DG55" i="30"/>
  <c r="DG56" i="30"/>
  <c r="IF48" i="30"/>
  <c r="IF47" i="30"/>
  <c r="GA56" i="30"/>
  <c r="GA55" i="30"/>
  <c r="AA32" i="30"/>
  <c r="AA31" i="30"/>
  <c r="HG23" i="30"/>
  <c r="HG24" i="30"/>
  <c r="IE16" i="30"/>
  <c r="IE17" i="30"/>
  <c r="BX48" i="30"/>
  <c r="BX47" i="30"/>
  <c r="GN16" i="30"/>
  <c r="GN17" i="30"/>
  <c r="GK17" i="30"/>
  <c r="GK16" i="30"/>
  <c r="FS32" i="30"/>
  <c r="FS31" i="30"/>
  <c r="EE24" i="30"/>
  <c r="EE23" i="30"/>
  <c r="ET17" i="30"/>
  <c r="ET16" i="30"/>
  <c r="CY31" i="30"/>
  <c r="CY32" i="30"/>
  <c r="GE48" i="30"/>
  <c r="GE47" i="30"/>
  <c r="M32" i="30"/>
  <c r="M31" i="30"/>
  <c r="EN55" i="30"/>
  <c r="EN56" i="30"/>
  <c r="EA40" i="30"/>
  <c r="EA39" i="30"/>
  <c r="FE47" i="30"/>
  <c r="FE48" i="30"/>
  <c r="GV31" i="30"/>
  <c r="GV32" i="30"/>
  <c r="AM23" i="30"/>
  <c r="AM24" i="30"/>
  <c r="BQ40" i="30"/>
  <c r="BQ39" i="30"/>
  <c r="GM16" i="30"/>
  <c r="GM17" i="30"/>
  <c r="Z56" i="30"/>
  <c r="Z55" i="30"/>
  <c r="DT32" i="30"/>
  <c r="DT31" i="30"/>
  <c r="FK24" i="30"/>
  <c r="FK23" i="30"/>
  <c r="CS48" i="30"/>
  <c r="CS47" i="30"/>
  <c r="HW24" i="30"/>
  <c r="HW23" i="30"/>
  <c r="FM16" i="30"/>
  <c r="FM17" i="30"/>
  <c r="FD24" i="30"/>
  <c r="FD23" i="30"/>
  <c r="HY17" i="30"/>
  <c r="HY16" i="30"/>
  <c r="FP47" i="30"/>
  <c r="FP48" i="30"/>
  <c r="DO24" i="30"/>
  <c r="DO23" i="30"/>
  <c r="CU39" i="30"/>
  <c r="CU40" i="30"/>
  <c r="HB48" i="30"/>
  <c r="HB47" i="30"/>
  <c r="AI56" i="30"/>
  <c r="AI55" i="30"/>
  <c r="DL39" i="30"/>
  <c r="DL40" i="30"/>
  <c r="FG48" i="30"/>
  <c r="FG47" i="30"/>
  <c r="FR47" i="30"/>
  <c r="FR48" i="30"/>
  <c r="CV39" i="30"/>
  <c r="CV40" i="30"/>
  <c r="BX16" i="30"/>
  <c r="BX17" i="30"/>
  <c r="BH40" i="30"/>
  <c r="BH39" i="30"/>
  <c r="GK56" i="30"/>
  <c r="GK55" i="30"/>
  <c r="DW55" i="30"/>
  <c r="DW56" i="30"/>
  <c r="CK17" i="30"/>
  <c r="CK16" i="30"/>
  <c r="CC17" i="30"/>
  <c r="CC16" i="30"/>
  <c r="FR55" i="30"/>
  <c r="FR56" i="30"/>
  <c r="GR16" i="30"/>
  <c r="GR17" i="30"/>
  <c r="CV56" i="30"/>
  <c r="CV55" i="30"/>
  <c r="FU31" i="30"/>
  <c r="FU32" i="30"/>
  <c r="HQ23" i="30"/>
  <c r="HQ24" i="30"/>
  <c r="BX55" i="30"/>
  <c r="BX56" i="30"/>
  <c r="DZ47" i="30"/>
  <c r="DZ48" i="30"/>
  <c r="HM31" i="30"/>
  <c r="HM32" i="30"/>
  <c r="BH48" i="30"/>
  <c r="BH47" i="30"/>
  <c r="FX48" i="30"/>
  <c r="FX47" i="30"/>
  <c r="HE16" i="30"/>
  <c r="HE17" i="30"/>
  <c r="EZ39" i="30"/>
  <c r="EZ40" i="30"/>
  <c r="DR24" i="30"/>
  <c r="DR23" i="30"/>
  <c r="EC47" i="30"/>
  <c r="EC48" i="30"/>
  <c r="FJ24" i="30"/>
  <c r="FJ23" i="30"/>
  <c r="FT39" i="30"/>
  <c r="FT40" i="30"/>
  <c r="BB16" i="30"/>
  <c r="BB17" i="30"/>
  <c r="GK31" i="30"/>
  <c r="GK32" i="30"/>
  <c r="BT48" i="30"/>
  <c r="BT47" i="30"/>
  <c r="HZ47" i="30"/>
  <c r="HZ48" i="30"/>
  <c r="GL23" i="30"/>
  <c r="GL24" i="30"/>
  <c r="EE47" i="30"/>
  <c r="EE48" i="30"/>
  <c r="DQ56" i="30"/>
  <c r="DQ55" i="30"/>
  <c r="HR40" i="30"/>
  <c r="HR39" i="30"/>
  <c r="BZ32" i="30"/>
  <c r="BZ31" i="30"/>
  <c r="GO24" i="30"/>
  <c r="GO23" i="30"/>
  <c r="BR24" i="30"/>
  <c r="BR23" i="30"/>
  <c r="EY23" i="30"/>
  <c r="EY24" i="30"/>
  <c r="HX39" i="30"/>
  <c r="HX40" i="30"/>
  <c r="GC56" i="30"/>
  <c r="GC55" i="30"/>
  <c r="CG16" i="30"/>
  <c r="CG17" i="30"/>
  <c r="R31" i="30"/>
  <c r="R32" i="30"/>
  <c r="ET48" i="30"/>
  <c r="ET47" i="30"/>
  <c r="GX23" i="30"/>
  <c r="GX24" i="30"/>
  <c r="EO39" i="30"/>
  <c r="EO40" i="30"/>
  <c r="AO39" i="30"/>
  <c r="AO40" i="30"/>
  <c r="AW55" i="30"/>
  <c r="AW56" i="30"/>
  <c r="ID48" i="30"/>
  <c r="ID47" i="30"/>
  <c r="HD23" i="30"/>
  <c r="HD24" i="30"/>
  <c r="EG17" i="30"/>
  <c r="EG16" i="30"/>
  <c r="BA48" i="30"/>
  <c r="BA47" i="30"/>
  <c r="BJ39" i="30"/>
  <c r="BJ40" i="30"/>
  <c r="GW40" i="30"/>
  <c r="GW39" i="30"/>
  <c r="AR40" i="30"/>
  <c r="AR39" i="30"/>
  <c r="DB56" i="30"/>
  <c r="DB55" i="30"/>
  <c r="GB39" i="30"/>
  <c r="GB40" i="30"/>
  <c r="DD48" i="30"/>
  <c r="DD47" i="30"/>
  <c r="BU55" i="30"/>
  <c r="BU56" i="30"/>
  <c r="AU31" i="30"/>
  <c r="AU32" i="30"/>
  <c r="FI39" i="30"/>
  <c r="FI40" i="30"/>
  <c r="EX24" i="30"/>
  <c r="EX23" i="30"/>
  <c r="HT23" i="30"/>
  <c r="HT24" i="30"/>
  <c r="GS39" i="30"/>
  <c r="GS40" i="30"/>
  <c r="FH55" i="30"/>
  <c r="FH56" i="30"/>
  <c r="EP16" i="30"/>
  <c r="EP17" i="30"/>
  <c r="CP17" i="30"/>
  <c r="CP16" i="30"/>
  <c r="FQ40" i="30"/>
  <c r="FQ39" i="30"/>
  <c r="EH16" i="30"/>
  <c r="EH17" i="30"/>
  <c r="BY39" i="30"/>
  <c r="BY40" i="30"/>
  <c r="BO17" i="30"/>
  <c r="BO16" i="30"/>
  <c r="HP17" i="30"/>
  <c r="HP16" i="30"/>
  <c r="M24" i="30"/>
  <c r="M23" i="30"/>
  <c r="AZ48" i="30"/>
  <c r="AZ47" i="30"/>
  <c r="AC16" i="30"/>
  <c r="AC17" i="30"/>
  <c r="CZ16" i="30"/>
  <c r="CZ17" i="30"/>
  <c r="BW40" i="30"/>
  <c r="BW39" i="30"/>
  <c r="O56" i="30"/>
  <c r="O55" i="30"/>
  <c r="DV48" i="30"/>
  <c r="DV47" i="30"/>
  <c r="HN39" i="30"/>
  <c r="HN40" i="30"/>
  <c r="DE31" i="30"/>
  <c r="DE32" i="30"/>
  <c r="DF48" i="30"/>
  <c r="DF47" i="30"/>
  <c r="GU17" i="30"/>
  <c r="GU16" i="30"/>
  <c r="EU16" i="30"/>
  <c r="EU17" i="30"/>
  <c r="EN31" i="30"/>
  <c r="EN32" i="30"/>
  <c r="ES16" i="30"/>
  <c r="ES17" i="30"/>
  <c r="CI47" i="30"/>
  <c r="CI48" i="30"/>
  <c r="HH23" i="30"/>
  <c r="HH24" i="30"/>
  <c r="EA32" i="30"/>
  <c r="EA31" i="30"/>
  <c r="FY56" i="30"/>
  <c r="FY55" i="30"/>
  <c r="IG31" i="30"/>
  <c r="IG32" i="30"/>
  <c r="HJ17" i="30"/>
  <c r="HJ16" i="30"/>
  <c r="FV56" i="30"/>
  <c r="FV55" i="30"/>
  <c r="GI55" i="30"/>
  <c r="GI56" i="30"/>
  <c r="FW47" i="30"/>
  <c r="FW48" i="30"/>
  <c r="FF55" i="30"/>
  <c r="FF56" i="30"/>
  <c r="FO39" i="30"/>
  <c r="FO40" i="30"/>
  <c r="BD47" i="30"/>
  <c r="BD48" i="30"/>
  <c r="GJ48" i="30"/>
  <c r="GJ47" i="30"/>
  <c r="HI17" i="30"/>
  <c r="HI16" i="30"/>
  <c r="DA17" i="30"/>
  <c r="DA16" i="30"/>
  <c r="ED31" i="30"/>
  <c r="ED32" i="30"/>
  <c r="GM55" i="30"/>
  <c r="GM56" i="30"/>
  <c r="Z23" i="30"/>
  <c r="Z24" i="30"/>
  <c r="DT55" i="30"/>
  <c r="DT56" i="30"/>
  <c r="DS17" i="30"/>
  <c r="DS16" i="30"/>
  <c r="AS17" i="30"/>
  <c r="AS16" i="30"/>
  <c r="DN55" i="30"/>
  <c r="DN56" i="30"/>
  <c r="FK39" i="30"/>
  <c r="FK40" i="30"/>
  <c r="EM47" i="30"/>
  <c r="EM48" i="30"/>
  <c r="DC48" i="30"/>
  <c r="DC47" i="30"/>
  <c r="BC55" i="30"/>
  <c r="BC56" i="30"/>
  <c r="IA40" i="30"/>
  <c r="IA39" i="30"/>
  <c r="DU39" i="30"/>
  <c r="DU40" i="30"/>
  <c r="HW32" i="30"/>
  <c r="HW31" i="30"/>
  <c r="CQ40" i="30"/>
  <c r="CQ39" i="30"/>
  <c r="GG32" i="30"/>
  <c r="GG31" i="30"/>
  <c r="FM39" i="30"/>
  <c r="FM40" i="30"/>
  <c r="GT47" i="30"/>
  <c r="GT48" i="30"/>
  <c r="EK23" i="30"/>
  <c r="EK24" i="30"/>
  <c r="HU31" i="30"/>
  <c r="HU32" i="30"/>
  <c r="AD24" i="30"/>
  <c r="AD23" i="30"/>
  <c r="FC55" i="30"/>
  <c r="FC56" i="30"/>
  <c r="HF56" i="30"/>
  <c r="HF55" i="30"/>
  <c r="BF17" i="30"/>
  <c r="BF16" i="30"/>
  <c r="HO48" i="30"/>
  <c r="HO47" i="30"/>
  <c r="CB55" i="30"/>
  <c r="CB56" i="30"/>
  <c r="DO47" i="30"/>
  <c r="DO48" i="30"/>
  <c r="EF31" i="30"/>
  <c r="EF32" i="30"/>
  <c r="DG40" i="30"/>
  <c r="DG39" i="30"/>
  <c r="FL56" i="30"/>
  <c r="FL55" i="30"/>
  <c r="DH32" i="30"/>
  <c r="DH31" i="30"/>
  <c r="CU56" i="30"/>
  <c r="CU55" i="30"/>
  <c r="IF24" i="30"/>
  <c r="IF23" i="30"/>
  <c r="AE16" i="30"/>
  <c r="AE17" i="30"/>
  <c r="FA48" i="30"/>
  <c r="FA47" i="30"/>
  <c r="IB24" i="30"/>
  <c r="IB23" i="30"/>
  <c r="HB17" i="30"/>
  <c r="HB16" i="30"/>
  <c r="GA32" i="30"/>
  <c r="GA31" i="30"/>
  <c r="FN24" i="30"/>
  <c r="FN23" i="30"/>
  <c r="AY47" i="30"/>
  <c r="AY48" i="30"/>
  <c r="DI40" i="30"/>
  <c r="DI39" i="30"/>
  <c r="X55" i="30"/>
  <c r="X56" i="30"/>
  <c r="HG16" i="30"/>
  <c r="HG17" i="30"/>
  <c r="EQ55" i="30"/>
  <c r="EQ56" i="30"/>
  <c r="EV17" i="30"/>
  <c r="EV16" i="30"/>
  <c r="DL48" i="30"/>
  <c r="DL47" i="30"/>
  <c r="N24" i="30"/>
  <c r="N23" i="30"/>
  <c r="II31" i="30"/>
  <c r="II32" i="30"/>
  <c r="GP56" i="30"/>
  <c r="GP55" i="30"/>
  <c r="FG17" i="30"/>
  <c r="FG16" i="30"/>
  <c r="FZ56" i="30"/>
  <c r="FZ55" i="30"/>
  <c r="IH31" i="30"/>
  <c r="IH32" i="30"/>
  <c r="DW24" i="30"/>
  <c r="DW23" i="30"/>
  <c r="GR39" i="30"/>
  <c r="GR40" i="30"/>
  <c r="HQ39" i="30"/>
  <c r="HQ40" i="30"/>
  <c r="GN23" i="30"/>
  <c r="GN24" i="30"/>
  <c r="BG47" i="30"/>
  <c r="BG48" i="30"/>
  <c r="HZ55" i="30"/>
  <c r="HZ56" i="30"/>
  <c r="GL31" i="30"/>
  <c r="GL32" i="30"/>
  <c r="BZ16" i="30"/>
  <c r="BZ17" i="30"/>
  <c r="HX17" i="30"/>
  <c r="HX16" i="30"/>
  <c r="R40" i="30"/>
  <c r="R39" i="30"/>
  <c r="GX55" i="30"/>
  <c r="GX56" i="30"/>
  <c r="EG56" i="30"/>
  <c r="EG55" i="30"/>
  <c r="DB17" i="30"/>
  <c r="DB16" i="30"/>
  <c r="EP48" i="30"/>
  <c r="EP47" i="30"/>
  <c r="EH48" i="30"/>
  <c r="EH47" i="30"/>
  <c r="M16" i="30"/>
  <c r="M17" i="30"/>
  <c r="DF39" i="30"/>
  <c r="DF40" i="30"/>
  <c r="CI23" i="30"/>
  <c r="CI24" i="30"/>
  <c r="IG55" i="30"/>
  <c r="IG56" i="30"/>
  <c r="FW17" i="30"/>
  <c r="FW16" i="30"/>
  <c r="GZ23" i="30"/>
  <c r="GZ24" i="30"/>
  <c r="HI56" i="30"/>
  <c r="HI55" i="30"/>
  <c r="CR39" i="30"/>
  <c r="CR40" i="30"/>
  <c r="DU16" i="30"/>
  <c r="DU17" i="30"/>
  <c r="EK32" i="30"/>
  <c r="EK31" i="30"/>
  <c r="FN56" i="30"/>
  <c r="FN55" i="30"/>
  <c r="AI47" i="30"/>
  <c r="AI48" i="30"/>
  <c r="FZ40" i="30"/>
  <c r="FZ39" i="30"/>
  <c r="DW39" i="30"/>
  <c r="DW40" i="30"/>
  <c r="FR16" i="30"/>
  <c r="FR17" i="30"/>
  <c r="FU24" i="30"/>
  <c r="FU23" i="30"/>
  <c r="HE47" i="30"/>
  <c r="HE48" i="30"/>
  <c r="FT17" i="30"/>
  <c r="FT16" i="30"/>
  <c r="DQ24" i="30"/>
  <c r="DQ23" i="30"/>
  <c r="HV55" i="30"/>
  <c r="HV56" i="30"/>
  <c r="HX32" i="30"/>
  <c r="HX31" i="30"/>
  <c r="HC39" i="30"/>
  <c r="HC40" i="30"/>
  <c r="CG39" i="30"/>
  <c r="CG40" i="30"/>
  <c r="IC16" i="30"/>
  <c r="IC17" i="30"/>
  <c r="HD31" i="30"/>
  <c r="HD32" i="30"/>
  <c r="BJ48" i="30"/>
  <c r="BJ47" i="30"/>
  <c r="BS32" i="30"/>
  <c r="BS31" i="30"/>
  <c r="EW32" i="30"/>
  <c r="EW31" i="30"/>
  <c r="FQ16" i="30"/>
  <c r="FQ17" i="30"/>
  <c r="BO31" i="30"/>
  <c r="BO32" i="30"/>
  <c r="V40" i="30"/>
  <c r="V39" i="30"/>
  <c r="DJ55" i="30"/>
  <c r="DJ56" i="30"/>
  <c r="HL17" i="30"/>
  <c r="HL16" i="30"/>
  <c r="GU24" i="30"/>
  <c r="GU23" i="30"/>
  <c r="GQ55" i="30"/>
  <c r="GQ56" i="30"/>
  <c r="FY39" i="30"/>
  <c r="FY40" i="30"/>
  <c r="FV40" i="30"/>
  <c r="FV39" i="30"/>
  <c r="BD39" i="30"/>
  <c r="BD40" i="30"/>
  <c r="DN47" i="30"/>
  <c r="DN48" i="30"/>
  <c r="DU32" i="30"/>
  <c r="DU31" i="30"/>
  <c r="CQ48" i="30"/>
  <c r="CQ47" i="30"/>
  <c r="HU24" i="30"/>
  <c r="HU23" i="30"/>
  <c r="HF48" i="30"/>
  <c r="HF47" i="30"/>
  <c r="AY56" i="30"/>
  <c r="AY55" i="30"/>
  <c r="HG56" i="30"/>
  <c r="HG55" i="30"/>
  <c r="IH47" i="30"/>
  <c r="IH48" i="30"/>
  <c r="DW48" i="30"/>
  <c r="DW47" i="30"/>
  <c r="DK47" i="30"/>
  <c r="DK48" i="30"/>
  <c r="DZ31" i="30"/>
  <c r="DZ32" i="30"/>
  <c r="EZ24" i="30"/>
  <c r="EZ23" i="30"/>
  <c r="EJ17" i="30"/>
  <c r="EJ16" i="30"/>
  <c r="GY16" i="30"/>
  <c r="GY17" i="30"/>
  <c r="IE24" i="30"/>
  <c r="IE23" i="30"/>
  <c r="CC31" i="30"/>
  <c r="CC32" i="30"/>
  <c r="BL32" i="30"/>
  <c r="BL31" i="30"/>
  <c r="GR23" i="30"/>
  <c r="GR24" i="30"/>
  <c r="CD48" i="30"/>
  <c r="CD47" i="30"/>
  <c r="FU47" i="30"/>
  <c r="FU48" i="30"/>
  <c r="HQ47" i="30"/>
  <c r="HQ48" i="30"/>
  <c r="DK56" i="30"/>
  <c r="DK55" i="30"/>
  <c r="BX40" i="30"/>
  <c r="BX39" i="30"/>
  <c r="DZ56" i="30"/>
  <c r="DZ55" i="30"/>
  <c r="HM55" i="30"/>
  <c r="HM56" i="30"/>
  <c r="GN40" i="30"/>
  <c r="GN39" i="30"/>
  <c r="CH16" i="30"/>
  <c r="CH17" i="30"/>
  <c r="FX40" i="30"/>
  <c r="FX39" i="30"/>
  <c r="HE24" i="30"/>
  <c r="HE23" i="30"/>
  <c r="EZ48" i="30"/>
  <c r="EZ47" i="30"/>
  <c r="DR56" i="30"/>
  <c r="DR55" i="30"/>
  <c r="EC17" i="30"/>
  <c r="EC16" i="30"/>
  <c r="FJ16" i="30"/>
  <c r="FJ17" i="30"/>
  <c r="FT56" i="30"/>
  <c r="FT55" i="30"/>
  <c r="BB24" i="30"/>
  <c r="BB23" i="30"/>
  <c r="BG39" i="30"/>
  <c r="BG40" i="30"/>
  <c r="BT23" i="30"/>
  <c r="BT24" i="30"/>
  <c r="BE48" i="30"/>
  <c r="BE47" i="30"/>
  <c r="FS47" i="30"/>
  <c r="FS48" i="30"/>
  <c r="CX47" i="30"/>
  <c r="CX48" i="30"/>
  <c r="EE16" i="30"/>
  <c r="EE17" i="30"/>
  <c r="DQ16" i="30"/>
  <c r="DQ17" i="30"/>
  <c r="HR47" i="30"/>
  <c r="HR48" i="30"/>
  <c r="BZ47" i="30"/>
  <c r="BZ48" i="30"/>
  <c r="HV16" i="30"/>
  <c r="HV17" i="30"/>
  <c r="BR55" i="30"/>
  <c r="BR56" i="30"/>
  <c r="AN47" i="30"/>
  <c r="AN48" i="30"/>
  <c r="EY17" i="30"/>
  <c r="EY16" i="30"/>
  <c r="HX56" i="30"/>
  <c r="HX55" i="30"/>
  <c r="HC23" i="30"/>
  <c r="HC24" i="30"/>
  <c r="CG24" i="30"/>
  <c r="CG23" i="30"/>
  <c r="R56" i="30"/>
  <c r="R55" i="30"/>
  <c r="ET56" i="30"/>
  <c r="ET55" i="30"/>
  <c r="IC56" i="30"/>
  <c r="IC55" i="30"/>
  <c r="GX40" i="30"/>
  <c r="GX39" i="30"/>
  <c r="EO31" i="30"/>
  <c r="EO32" i="30"/>
  <c r="AO16" i="30"/>
  <c r="AO17" i="30"/>
  <c r="AW24" i="30"/>
  <c r="AW23" i="30"/>
  <c r="ID56" i="30"/>
  <c r="ID55" i="30"/>
  <c r="HD39" i="30"/>
  <c r="HD40" i="30"/>
  <c r="CY56" i="30"/>
  <c r="CY55" i="30"/>
  <c r="BA55" i="30"/>
  <c r="BA56" i="30"/>
  <c r="AR55" i="30"/>
  <c r="AR56" i="30"/>
  <c r="BS47" i="30"/>
  <c r="BS48" i="30"/>
  <c r="GB56" i="30"/>
  <c r="GB55" i="30"/>
  <c r="DD32" i="30"/>
  <c r="DD31" i="30"/>
  <c r="GE31" i="30"/>
  <c r="GE32" i="30"/>
  <c r="AU48" i="30"/>
  <c r="AU47" i="30"/>
  <c r="FI24" i="30"/>
  <c r="FI23" i="30"/>
  <c r="EX17" i="30"/>
  <c r="EX16" i="30"/>
  <c r="HT31" i="30"/>
  <c r="HT32" i="30"/>
  <c r="GS32" i="30"/>
  <c r="GS31" i="30"/>
  <c r="EW16" i="30"/>
  <c r="EW17" i="30"/>
  <c r="EP56" i="30"/>
  <c r="EP55" i="30"/>
  <c r="CP40" i="30"/>
  <c r="CP39" i="30"/>
  <c r="FQ23" i="30"/>
  <c r="FQ24" i="30"/>
  <c r="BP48" i="30"/>
  <c r="BP47" i="30"/>
  <c r="BY55" i="30"/>
  <c r="BY56" i="30"/>
  <c r="BO48" i="30"/>
  <c r="BO47" i="30"/>
  <c r="HP55" i="30"/>
  <c r="HP56" i="30"/>
  <c r="M56" i="30"/>
  <c r="M55" i="30"/>
  <c r="AZ55" i="30"/>
  <c r="AZ56" i="30"/>
  <c r="DJ24" i="30"/>
  <c r="DJ23" i="30"/>
  <c r="HA23" i="30"/>
  <c r="HA24" i="30"/>
  <c r="BW31" i="30"/>
  <c r="BW32" i="30"/>
  <c r="O31" i="30"/>
  <c r="O32" i="30"/>
  <c r="CT48" i="30"/>
  <c r="CT47" i="30"/>
  <c r="HL39" i="30"/>
  <c r="HL40" i="30"/>
  <c r="DV40" i="30"/>
  <c r="DV39" i="30"/>
  <c r="GU56" i="30"/>
  <c r="GU55" i="30"/>
  <c r="EU40" i="30"/>
  <c r="EU39" i="30"/>
  <c r="EB48" i="30"/>
  <c r="EB47" i="30"/>
  <c r="EN16" i="30"/>
  <c r="EN17" i="30"/>
  <c r="ES24" i="30"/>
  <c r="ES23" i="30"/>
  <c r="GQ32" i="30"/>
  <c r="GQ31" i="30"/>
  <c r="CI17" i="30"/>
  <c r="CI16" i="30"/>
  <c r="HH47" i="30"/>
  <c r="HH48" i="30"/>
  <c r="EA56" i="30"/>
  <c r="EA55" i="30"/>
  <c r="EL23" i="30"/>
  <c r="EL24" i="30"/>
  <c r="DM17" i="30"/>
  <c r="DM16" i="30"/>
  <c r="FE31" i="30"/>
  <c r="FE32" i="30"/>
  <c r="HJ32" i="30"/>
  <c r="HJ31" i="30"/>
  <c r="GV47" i="30"/>
  <c r="GV48" i="30"/>
  <c r="GI39" i="30"/>
  <c r="GI40" i="30"/>
  <c r="FW32" i="30"/>
  <c r="FW31" i="30"/>
  <c r="AM56" i="30"/>
  <c r="AM55" i="30"/>
  <c r="FO17" i="30"/>
  <c r="FO16" i="30"/>
  <c r="AB32" i="30"/>
  <c r="AB31" i="30"/>
  <c r="GZ56" i="30"/>
  <c r="GZ55" i="30"/>
  <c r="BQ31" i="30"/>
  <c r="BQ32" i="30"/>
  <c r="CL56" i="30"/>
  <c r="CL55" i="30"/>
  <c r="BD56" i="30"/>
  <c r="BD55" i="30"/>
  <c r="HI32" i="30"/>
  <c r="HI31" i="30"/>
  <c r="DA23" i="30"/>
  <c r="DA24" i="30"/>
  <c r="GM48" i="30"/>
  <c r="GM47" i="30"/>
  <c r="CR32" i="30"/>
  <c r="CR31" i="30"/>
  <c r="GF16" i="30"/>
  <c r="GF17" i="30"/>
  <c r="DT47" i="30"/>
  <c r="DT48" i="30"/>
  <c r="DS39" i="30"/>
  <c r="DS40" i="30"/>
  <c r="AS56" i="30"/>
  <c r="AS55" i="30"/>
  <c r="HS23" i="30"/>
  <c r="HS24" i="30"/>
  <c r="EM17" i="30"/>
  <c r="EM16" i="30"/>
  <c r="HK31" i="30"/>
  <c r="HK32" i="30"/>
  <c r="DC56" i="30"/>
  <c r="DC55" i="30"/>
  <c r="CS40" i="30"/>
  <c r="CS39" i="30"/>
  <c r="IA32" i="30"/>
  <c r="IA31" i="30"/>
  <c r="GH16" i="30"/>
  <c r="GH17" i="30"/>
  <c r="HW56" i="30"/>
  <c r="HW55" i="30"/>
  <c r="ER17" i="30"/>
  <c r="ER16" i="30"/>
  <c r="CQ56" i="30"/>
  <c r="CQ55" i="30"/>
  <c r="GG56" i="30"/>
  <c r="GG55" i="30"/>
  <c r="Y56" i="30"/>
  <c r="Y55" i="30"/>
  <c r="GD17" i="30"/>
  <c r="GD16" i="30"/>
  <c r="FM47" i="30"/>
  <c r="FM48" i="30"/>
  <c r="FD39" i="30"/>
  <c r="FD40" i="30"/>
  <c r="GT16" i="30"/>
  <c r="GT17" i="30"/>
  <c r="HU39" i="30"/>
  <c r="HU40" i="30"/>
  <c r="HY23" i="30"/>
  <c r="HY24" i="30"/>
  <c r="FC47" i="30"/>
  <c r="FC48" i="30"/>
  <c r="BN56" i="30"/>
  <c r="BN55" i="30"/>
  <c r="HO16" i="30"/>
  <c r="HO17" i="30"/>
  <c r="DO55" i="30"/>
  <c r="DO56" i="30"/>
  <c r="EF24" i="30"/>
  <c r="EF23" i="30"/>
  <c r="FL24" i="30"/>
  <c r="FL23" i="30"/>
  <c r="DH48" i="30"/>
  <c r="DH47" i="30"/>
  <c r="CU47" i="30"/>
  <c r="CU48" i="30"/>
  <c r="IF32" i="30"/>
  <c r="IF31" i="30"/>
  <c r="AE48" i="30"/>
  <c r="AE47" i="30"/>
  <c r="IB31" i="30"/>
  <c r="IB32" i="30"/>
  <c r="HB23" i="30"/>
  <c r="HB24" i="30"/>
  <c r="GA24" i="30"/>
  <c r="GA23" i="30"/>
  <c r="FN32" i="30"/>
  <c r="FN31" i="30"/>
  <c r="AY16" i="30"/>
  <c r="AY17" i="30"/>
  <c r="AA48" i="30"/>
  <c r="AA47" i="30"/>
  <c r="AI31" i="30"/>
  <c r="AI32" i="30"/>
  <c r="X32" i="30"/>
  <c r="X31" i="30"/>
  <c r="EQ24" i="30"/>
  <c r="EQ23" i="30"/>
  <c r="EV40" i="30"/>
  <c r="EV39" i="30"/>
  <c r="DL56" i="30"/>
  <c r="DL55" i="30"/>
  <c r="BI40" i="30"/>
  <c r="BI39" i="30"/>
  <c r="N31" i="30"/>
  <c r="N32" i="30"/>
  <c r="II17" i="30"/>
  <c r="II16" i="30"/>
  <c r="GP48" i="30"/>
  <c r="GP47" i="30"/>
  <c r="FZ47" i="30"/>
  <c r="FZ48" i="30"/>
  <c r="IH56" i="30"/>
  <c r="IH55" i="30"/>
  <c r="CD24" i="30"/>
  <c r="CD23" i="30"/>
  <c r="BE32" i="30"/>
  <c r="BE31" i="30"/>
  <c r="HV40" i="30"/>
  <c r="HV39" i="30"/>
  <c r="HD17" i="30"/>
  <c r="HD16" i="30"/>
  <c r="BJ55" i="30"/>
  <c r="BJ56" i="30"/>
  <c r="DD39" i="30"/>
  <c r="DD40" i="30"/>
  <c r="EX47" i="30"/>
  <c r="EX48" i="30"/>
  <c r="FH32" i="30"/>
  <c r="FH31" i="30"/>
  <c r="HP48" i="30"/>
  <c r="HP47" i="30"/>
  <c r="AZ40" i="30"/>
  <c r="AZ39" i="30"/>
  <c r="BW16" i="30"/>
  <c r="BW17" i="30"/>
  <c r="HL48" i="30"/>
  <c r="HL47" i="30"/>
  <c r="EN48" i="30"/>
  <c r="EN47" i="30"/>
  <c r="EA47" i="30"/>
  <c r="EA48" i="30"/>
  <c r="DM55" i="30"/>
  <c r="DM56" i="30"/>
  <c r="GV24" i="30"/>
  <c r="GV23" i="30"/>
  <c r="AM16" i="30"/>
  <c r="AM17" i="30"/>
  <c r="BD24" i="30"/>
  <c r="BD23" i="30"/>
  <c r="DA56" i="30"/>
  <c r="DA55" i="30"/>
  <c r="GF56" i="30"/>
  <c r="GF55" i="30"/>
  <c r="BC40" i="30"/>
  <c r="BC39" i="30"/>
  <c r="FM32" i="30"/>
  <c r="FM31" i="30"/>
  <c r="HU16" i="30"/>
  <c r="HU17" i="30"/>
  <c r="BF24" i="30"/>
  <c r="BF23" i="30"/>
  <c r="CU32" i="30"/>
  <c r="CU31" i="30"/>
  <c r="DI23" i="30"/>
  <c r="DI24" i="30"/>
  <c r="DL24" i="30"/>
  <c r="DL23" i="30"/>
  <c r="FG40" i="30"/>
  <c r="FG39" i="30"/>
  <c r="EJ40" i="30"/>
  <c r="EJ39" i="30"/>
  <c r="CC48" i="30"/>
  <c r="CC47" i="30"/>
  <c r="DK23" i="30"/>
  <c r="DK24" i="30"/>
  <c r="EZ17" i="30"/>
  <c r="EZ16" i="30"/>
  <c r="BB39" i="30"/>
  <c r="BB40" i="30"/>
  <c r="BE40" i="30"/>
  <c r="BE39" i="30"/>
  <c r="CX17" i="30"/>
  <c r="CX16" i="30"/>
  <c r="BZ24" i="30"/>
  <c r="BZ23" i="30"/>
  <c r="EY56" i="30"/>
  <c r="EY55" i="30"/>
  <c r="AW40" i="30"/>
  <c r="AW39" i="30"/>
  <c r="DB24" i="30"/>
  <c r="DB23" i="30"/>
  <c r="BU32" i="30"/>
  <c r="BU31" i="30"/>
  <c r="EP23" i="30"/>
  <c r="EP24" i="30"/>
  <c r="EH56" i="30"/>
  <c r="EH55" i="30"/>
  <c r="AC24" i="30"/>
  <c r="AC23" i="30"/>
  <c r="HA47" i="30"/>
  <c r="HA48" i="30"/>
  <c r="CT32" i="30"/>
  <c r="CT31" i="30"/>
  <c r="DE55" i="30"/>
  <c r="DE56" i="30"/>
  <c r="EB56" i="30"/>
  <c r="EB55" i="30"/>
  <c r="DM47" i="30"/>
  <c r="DM48" i="30"/>
  <c r="GJ56" i="30"/>
  <c r="GJ55" i="30"/>
  <c r="GF48" i="30"/>
  <c r="GF47" i="30"/>
  <c r="HS39" i="30"/>
  <c r="HS40" i="30"/>
  <c r="GD55" i="30"/>
  <c r="GD56" i="30"/>
  <c r="FC32" i="30"/>
  <c r="FC31" i="30"/>
  <c r="DH16" i="30"/>
  <c r="DH17" i="30"/>
  <c r="FA24" i="30"/>
  <c r="FA23" i="30"/>
  <c r="FN39" i="30"/>
  <c r="FN40" i="30"/>
  <c r="EQ16" i="30"/>
  <c r="EQ17" i="30"/>
  <c r="FZ17" i="30"/>
  <c r="FZ16" i="30"/>
  <c r="EJ55" i="30"/>
  <c r="EJ56" i="30"/>
  <c r="GY55" i="30"/>
  <c r="GY56" i="30"/>
  <c r="BL55" i="30"/>
  <c r="BL56" i="30"/>
  <c r="GR56" i="30"/>
  <c r="GR55" i="30"/>
  <c r="DR17" i="30"/>
  <c r="DR16" i="30"/>
  <c r="EJ24" i="30"/>
  <c r="EJ23" i="30"/>
  <c r="DW16" i="30"/>
  <c r="DW17" i="30"/>
  <c r="GY39" i="30"/>
  <c r="GY40" i="30"/>
  <c r="IE48" i="30"/>
  <c r="IE47" i="30"/>
  <c r="CC55" i="30"/>
  <c r="CC56" i="30"/>
  <c r="BL17" i="30"/>
  <c r="BL16" i="30"/>
  <c r="FR32" i="30"/>
  <c r="FR31" i="30"/>
  <c r="CD31" i="30"/>
  <c r="CD32" i="30"/>
  <c r="HQ17" i="30"/>
  <c r="HQ16" i="30"/>
  <c r="DK40" i="30"/>
  <c r="DK39" i="30"/>
  <c r="BX24" i="30"/>
  <c r="BX23" i="30"/>
  <c r="DZ23" i="30"/>
  <c r="DZ24" i="30"/>
  <c r="BH16" i="30"/>
  <c r="BH17" i="30"/>
  <c r="GN32" i="30"/>
  <c r="GN31" i="30"/>
  <c r="CH40" i="30"/>
  <c r="CH39" i="30"/>
  <c r="FX56" i="30"/>
  <c r="FX55" i="30"/>
  <c r="HE31" i="30"/>
  <c r="HE32" i="30"/>
  <c r="EZ55" i="30"/>
  <c r="EZ56" i="30"/>
  <c r="DR48" i="30"/>
  <c r="DR47" i="30"/>
  <c r="EC40" i="30"/>
  <c r="EC39" i="30"/>
  <c r="FJ31" i="30"/>
  <c r="FJ32" i="30"/>
  <c r="FT31" i="30"/>
  <c r="FT32" i="30"/>
  <c r="BB56" i="30"/>
  <c r="BB55" i="30"/>
  <c r="BG31" i="30"/>
  <c r="BG32" i="30"/>
  <c r="GK47" i="30"/>
  <c r="GK48" i="30"/>
  <c r="BT55" i="30"/>
  <c r="BT56" i="30"/>
  <c r="HZ24" i="30"/>
  <c r="HZ23" i="30"/>
  <c r="BE56" i="30"/>
  <c r="BE55" i="30"/>
  <c r="FS24" i="30"/>
  <c r="FS23" i="30"/>
  <c r="FB32" i="30"/>
  <c r="FB31" i="30"/>
  <c r="GL40" i="30"/>
  <c r="GL39" i="30"/>
  <c r="CX55" i="30"/>
  <c r="CX56" i="30"/>
  <c r="EE40" i="30"/>
  <c r="EE39" i="30"/>
  <c r="HR55" i="30"/>
  <c r="HR56" i="30"/>
  <c r="GO56" i="30"/>
  <c r="GO55" i="30"/>
  <c r="HV48" i="30"/>
  <c r="HV47" i="30"/>
  <c r="BR48" i="30"/>
  <c r="BR47" i="30"/>
  <c r="AN17" i="30"/>
  <c r="AN16" i="30"/>
  <c r="EY32" i="30"/>
  <c r="EY31" i="30"/>
  <c r="GC32" i="30"/>
  <c r="GC31" i="30"/>
  <c r="CG55" i="30"/>
  <c r="CG56" i="30"/>
  <c r="R23" i="30"/>
  <c r="R24" i="30"/>
  <c r="ET31" i="30"/>
  <c r="ET32" i="30"/>
  <c r="IC40" i="30"/>
  <c r="IC39" i="30"/>
  <c r="GX17" i="30"/>
  <c r="GX16" i="30"/>
  <c r="EO24" i="30"/>
  <c r="EO23" i="30"/>
  <c r="AO55" i="30"/>
  <c r="AO56" i="30"/>
  <c r="AW16" i="30"/>
  <c r="AW17" i="30"/>
  <c r="ID39" i="30"/>
  <c r="ID40" i="30"/>
  <c r="EG47" i="30"/>
  <c r="EG48" i="30"/>
  <c r="BA17" i="30"/>
  <c r="BA16" i="30"/>
  <c r="DB32" i="30"/>
  <c r="DB31" i="30"/>
  <c r="BS40" i="30"/>
  <c r="BS39" i="30"/>
  <c r="GB23" i="30"/>
  <c r="GB24" i="30"/>
  <c r="GE17" i="30"/>
  <c r="GE16" i="30"/>
  <c r="AU56" i="30"/>
  <c r="AU55" i="30"/>
  <c r="FI47" i="30"/>
  <c r="FI48" i="30"/>
  <c r="EX56" i="30"/>
  <c r="EX55" i="30"/>
  <c r="HT47" i="30"/>
  <c r="HT48" i="30"/>
  <c r="GS55" i="30"/>
  <c r="GS56" i="30"/>
  <c r="FH23" i="30"/>
  <c r="FH24" i="30"/>
  <c r="EW39" i="30"/>
  <c r="EW40" i="30"/>
  <c r="EP40" i="30"/>
  <c r="EP39" i="30"/>
  <c r="CP56" i="30"/>
  <c r="CP55" i="30"/>
  <c r="BP56" i="30"/>
  <c r="BP55" i="30"/>
  <c r="HP32" i="30"/>
  <c r="HP31" i="30"/>
  <c r="V23" i="30"/>
  <c r="V24" i="30"/>
  <c r="AC31" i="30"/>
  <c r="AC32" i="30"/>
  <c r="DJ17" i="30"/>
  <c r="DJ16" i="30"/>
  <c r="CZ31" i="30"/>
  <c r="CZ32" i="30"/>
  <c r="HA39" i="30"/>
  <c r="HA40" i="30"/>
  <c r="BW47" i="30"/>
  <c r="BW48" i="30"/>
  <c r="O16" i="30"/>
  <c r="O17" i="30"/>
  <c r="EI17" i="30"/>
  <c r="EI16" i="30"/>
  <c r="CT17" i="30"/>
  <c r="CT16" i="30"/>
  <c r="HL55" i="30"/>
  <c r="HL56" i="30"/>
  <c r="HN17" i="30"/>
  <c r="HN16" i="30"/>
  <c r="DF17" i="30"/>
  <c r="DF16" i="30"/>
  <c r="EU55" i="30"/>
  <c r="EU56" i="30"/>
  <c r="EB16" i="30"/>
  <c r="EB17" i="30"/>
  <c r="GQ17" i="30"/>
  <c r="GQ16" i="30"/>
  <c r="EA17" i="30"/>
  <c r="EA16" i="30"/>
  <c r="EL16" i="30"/>
  <c r="EL17" i="30"/>
  <c r="DM23" i="30"/>
  <c r="DM24" i="30"/>
  <c r="IG17" i="30"/>
  <c r="IG16" i="30"/>
  <c r="FE24" i="30"/>
  <c r="FE23" i="30"/>
  <c r="HJ47" i="30"/>
  <c r="HJ48" i="30"/>
  <c r="FV31" i="30"/>
  <c r="FV32" i="30"/>
  <c r="GI47" i="30"/>
  <c r="GI48" i="30"/>
  <c r="FF16" i="30"/>
  <c r="FF17" i="30"/>
  <c r="AM39" i="30"/>
  <c r="AM40" i="30"/>
  <c r="FO56" i="30"/>
  <c r="FO55" i="30"/>
  <c r="AB39" i="30"/>
  <c r="AB40" i="30"/>
  <c r="GZ40" i="30"/>
  <c r="GZ39" i="30"/>
  <c r="BQ23" i="30"/>
  <c r="BQ24" i="30"/>
  <c r="CL31" i="30"/>
  <c r="CL32" i="30"/>
  <c r="GJ23" i="30"/>
  <c r="GJ24" i="30"/>
  <c r="DA40" i="30"/>
  <c r="DA39" i="30"/>
  <c r="CR17" i="30"/>
  <c r="CR16" i="30"/>
  <c r="Z17" i="30"/>
  <c r="Z16" i="30"/>
  <c r="GF40" i="30"/>
  <c r="GF39" i="30"/>
  <c r="DS32" i="30"/>
  <c r="DS31" i="30"/>
  <c r="AS24" i="30"/>
  <c r="AS23" i="30"/>
  <c r="FK17" i="30"/>
  <c r="FK16" i="30"/>
  <c r="HS56" i="30"/>
  <c r="HS55" i="30"/>
  <c r="EM39" i="30"/>
  <c r="EM40" i="30"/>
  <c r="HK39" i="30"/>
  <c r="HK40" i="30"/>
  <c r="DC32" i="30"/>
  <c r="DC31" i="30"/>
  <c r="BC32" i="30"/>
  <c r="BC31" i="30"/>
  <c r="CS23" i="30"/>
  <c r="CS24" i="30"/>
  <c r="DU55" i="30"/>
  <c r="DU56" i="30"/>
  <c r="GH47" i="30"/>
  <c r="GH48" i="30"/>
  <c r="HW48" i="30"/>
  <c r="HW47" i="30"/>
  <c r="ER55" i="30"/>
  <c r="ER56" i="30"/>
  <c r="CQ24" i="30"/>
  <c r="CQ23" i="30"/>
  <c r="GG17" i="30"/>
  <c r="GG16" i="30"/>
  <c r="Y48" i="30"/>
  <c r="Y47" i="30"/>
  <c r="FM56" i="30"/>
  <c r="FM55" i="30"/>
  <c r="FD48" i="30"/>
  <c r="FD47" i="30"/>
  <c r="GT56" i="30"/>
  <c r="GT55" i="30"/>
  <c r="EK40" i="30"/>
  <c r="EK39" i="30"/>
  <c r="HU48" i="30"/>
  <c r="HU47" i="30"/>
  <c r="HY32" i="30"/>
  <c r="HY31" i="30"/>
  <c r="AD17" i="30"/>
  <c r="AD16" i="30"/>
  <c r="HF39" i="30"/>
  <c r="HF40" i="30"/>
  <c r="FP39" i="30"/>
  <c r="FP40" i="30"/>
  <c r="BF55" i="30"/>
  <c r="BF56" i="30"/>
  <c r="BN39" i="30"/>
  <c r="BN40" i="30"/>
  <c r="HO55" i="30"/>
  <c r="HO56" i="30"/>
  <c r="CB24" i="30"/>
  <c r="CB23" i="30"/>
  <c r="EF47" i="30"/>
  <c r="EF48" i="30"/>
  <c r="DG24" i="30"/>
  <c r="DG23" i="30"/>
  <c r="FL32" i="30"/>
  <c r="FL31" i="30"/>
  <c r="IF39" i="30"/>
  <c r="IF40" i="30"/>
  <c r="FA40" i="30"/>
  <c r="FA39" i="30"/>
  <c r="IB40" i="30"/>
  <c r="IB39" i="30"/>
  <c r="HB31" i="30"/>
  <c r="HB32" i="30"/>
  <c r="GA48" i="30"/>
  <c r="GA47" i="30"/>
  <c r="AA17" i="30"/>
  <c r="AA16" i="30"/>
  <c r="AI24" i="30"/>
  <c r="AI23" i="30"/>
  <c r="X48" i="30"/>
  <c r="X47" i="30"/>
  <c r="HG39" i="30"/>
  <c r="HG40" i="30"/>
  <c r="EV24" i="30"/>
  <c r="EV23" i="30"/>
  <c r="BI32" i="30"/>
  <c r="BI31" i="30"/>
  <c r="N40" i="30"/>
  <c r="N39" i="30"/>
  <c r="GP23" i="30"/>
  <c r="GP24" i="30"/>
  <c r="FG32" i="30"/>
  <c r="FG31" i="30"/>
  <c r="IH17" i="30"/>
  <c r="IH16" i="30"/>
  <c r="JR9" i="13"/>
  <c r="JT7" i="13"/>
  <c r="JP10" i="13"/>
  <c r="JQ8" i="13"/>
  <c r="JI52" i="9" l="1" a="1"/>
  <c r="JI52" i="9" s="1"/>
  <c r="JJ49" i="9"/>
  <c r="JJ48" i="9"/>
  <c r="T69" i="30"/>
  <c r="AH69" i="30"/>
  <c r="JB45" i="31" a="1"/>
  <c r="JB45" i="31" s="1"/>
  <c r="E273" i="28"/>
  <c r="JA47" i="31"/>
  <c r="JA49" i="31" s="1"/>
  <c r="JA30" i="30" s="1"/>
  <c r="JA48" i="31"/>
  <c r="CW69" i="30"/>
  <c r="H50" i="30"/>
  <c r="H34" i="30"/>
  <c r="H80" i="30" s="1"/>
  <c r="I26" i="23" s="1"/>
  <c r="H19" i="30"/>
  <c r="H78" i="30" s="1"/>
  <c r="I24" i="23" s="1"/>
  <c r="H42" i="30"/>
  <c r="H81" i="30" s="1"/>
  <c r="I27" i="23" s="1"/>
  <c r="H58" i="30"/>
  <c r="H83" i="30" s="1"/>
  <c r="I29" i="23" s="1"/>
  <c r="H26" i="30"/>
  <c r="H79" i="30" s="1"/>
  <c r="I25" i="23" s="1"/>
  <c r="AG69" i="30"/>
  <c r="CN69" i="30"/>
  <c r="BK69" i="30"/>
  <c r="AF69" i="30"/>
  <c r="CO69" i="30"/>
  <c r="Q69" i="30"/>
  <c r="AQ69" i="30"/>
  <c r="JI83" i="31"/>
  <c r="JI84" i="31" s="1"/>
  <c r="JI61" i="31"/>
  <c r="JI62" i="31" s="1"/>
  <c r="JI65" i="31" s="1"/>
  <c r="JI67" i="31" s="1"/>
  <c r="JI46" i="30" s="1"/>
  <c r="JI43" i="31"/>
  <c r="JI44" i="31" s="1"/>
  <c r="JI70" i="31"/>
  <c r="JI71" i="31" s="1"/>
  <c r="JI74" i="31" s="1"/>
  <c r="JI76" i="31" s="1"/>
  <c r="JI54" i="30" s="1"/>
  <c r="JI25" i="31"/>
  <c r="JI26" i="31" s="1"/>
  <c r="JI29" i="31" s="1"/>
  <c r="JI31" i="31" s="1"/>
  <c r="JI15" i="30" s="1"/>
  <c r="JI52" i="31"/>
  <c r="JI53" i="31" s="1"/>
  <c r="JI56" i="31" s="1"/>
  <c r="JI58" i="31" s="1"/>
  <c r="JI38" i="30" s="1"/>
  <c r="JI34" i="31"/>
  <c r="JI35" i="31" s="1"/>
  <c r="JI38" i="31" s="1"/>
  <c r="JI40" i="31" s="1"/>
  <c r="JI22" i="30" s="1"/>
  <c r="JR12" i="13" a="1"/>
  <c r="JR12" i="13" s="1"/>
  <c r="JR16" i="13" s="1"/>
  <c r="JR13" i="13" a="1"/>
  <c r="JR13" i="13" s="1"/>
  <c r="JR17" i="13" s="1"/>
  <c r="JJ22" i="31" s="1"/>
  <c r="JR11" i="13" a="1"/>
  <c r="JR11" i="13" s="1"/>
  <c r="JH54" i="30"/>
  <c r="JH15" i="30"/>
  <c r="JH38" i="30"/>
  <c r="AP69" i="30"/>
  <c r="W69" i="30"/>
  <c r="CE69" i="30"/>
  <c r="U69" i="30"/>
  <c r="EB69" i="30"/>
  <c r="DX69" i="30"/>
  <c r="DQ69" i="30"/>
  <c r="FF69" i="30"/>
  <c r="HN69" i="30"/>
  <c r="DJ69" i="30"/>
  <c r="AD69" i="30"/>
  <c r="Z69" i="30"/>
  <c r="AV69" i="30"/>
  <c r="AW69" i="30"/>
  <c r="DH69" i="30"/>
  <c r="GG69" i="30"/>
  <c r="CI69" i="30"/>
  <c r="CT69" i="30"/>
  <c r="BA69" i="30"/>
  <c r="EL69" i="30"/>
  <c r="AA69" i="30"/>
  <c r="CR69" i="30"/>
  <c r="GE69" i="30"/>
  <c r="FZ69" i="30"/>
  <c r="EI69" i="30"/>
  <c r="AN69" i="30"/>
  <c r="BL69" i="30"/>
  <c r="II69" i="30"/>
  <c r="DW69" i="30"/>
  <c r="EQ69" i="30"/>
  <c r="CF69" i="30"/>
  <c r="IG69" i="30"/>
  <c r="GQ69" i="30"/>
  <c r="GX69" i="30"/>
  <c r="HQ69" i="30"/>
  <c r="HD69" i="30"/>
  <c r="DF69" i="30"/>
  <c r="O69" i="30"/>
  <c r="BH69" i="30"/>
  <c r="AY69" i="30"/>
  <c r="P69" i="30"/>
  <c r="EA69" i="30"/>
  <c r="IH69" i="30"/>
  <c r="C75" i="30" s="1"/>
  <c r="FK69" i="30"/>
  <c r="CK69" i="30"/>
  <c r="AK69" i="30"/>
  <c r="JN46" i="31" a="1"/>
  <c r="JN46" i="31" s="1"/>
  <c r="CM69" i="30"/>
  <c r="AJ69" i="30"/>
  <c r="HO69" i="30"/>
  <c r="GF69" i="30"/>
  <c r="EN69" i="30"/>
  <c r="EW69" i="30"/>
  <c r="AO69" i="30"/>
  <c r="HV69" i="30"/>
  <c r="EE69" i="30"/>
  <c r="FJ69" i="30"/>
  <c r="FR69" i="30"/>
  <c r="AE69" i="30"/>
  <c r="AC69" i="30"/>
  <c r="BT69" i="30"/>
  <c r="FP69" i="30"/>
  <c r="BD69" i="30"/>
  <c r="HC69" i="30"/>
  <c r="X69" i="30"/>
  <c r="FC69" i="30"/>
  <c r="BS69" i="30"/>
  <c r="CV69" i="30"/>
  <c r="BI69" i="30"/>
  <c r="GJ69" i="30"/>
  <c r="AI69" i="30"/>
  <c r="DR69" i="30"/>
  <c r="CX69" i="30"/>
  <c r="DM69" i="30"/>
  <c r="EY69" i="30"/>
  <c r="EC69" i="30"/>
  <c r="FT69" i="30"/>
  <c r="DB69" i="30"/>
  <c r="HX69" i="30"/>
  <c r="EV69" i="30"/>
  <c r="HB69" i="30"/>
  <c r="DS69" i="30"/>
  <c r="ET69" i="30"/>
  <c r="BN69" i="30"/>
  <c r="CU69" i="30"/>
  <c r="IA69" i="30"/>
  <c r="GP69" i="30"/>
  <c r="ED69" i="30"/>
  <c r="FD69" i="30"/>
  <c r="DC69" i="30"/>
  <c r="DN69" i="30"/>
  <c r="BC69" i="30"/>
  <c r="DV69" i="30"/>
  <c r="HT69" i="30"/>
  <c r="DZ69" i="30"/>
  <c r="FH69" i="30"/>
  <c r="CY69" i="30"/>
  <c r="HU69" i="30"/>
  <c r="BW69" i="30"/>
  <c r="GT69" i="30"/>
  <c r="ES69" i="30"/>
  <c r="EP69" i="30"/>
  <c r="CG69" i="30"/>
  <c r="HE69" i="30"/>
  <c r="BX69" i="30"/>
  <c r="FM69" i="30"/>
  <c r="GN69" i="30"/>
  <c r="AB69" i="30"/>
  <c r="BR69" i="30"/>
  <c r="GS69" i="30"/>
  <c r="FN69" i="30"/>
  <c r="GI69" i="30"/>
  <c r="CB69" i="30"/>
  <c r="ID69" i="30"/>
  <c r="IB69" i="30"/>
  <c r="FE69" i="30"/>
  <c r="V69" i="30"/>
  <c r="R69" i="30"/>
  <c r="FO69" i="30"/>
  <c r="HL69" i="30"/>
  <c r="FW69" i="30"/>
  <c r="BF69" i="30"/>
  <c r="DA69" i="30"/>
  <c r="AR69" i="30"/>
  <c r="GO69" i="30"/>
  <c r="FX69" i="30"/>
  <c r="DG69" i="30"/>
  <c r="FS69" i="30"/>
  <c r="N69" i="30"/>
  <c r="CD69" i="30"/>
  <c r="GH69" i="30"/>
  <c r="CH69" i="30"/>
  <c r="FQ69" i="30"/>
  <c r="DU69" i="30"/>
  <c r="M69" i="30"/>
  <c r="BZ69" i="30"/>
  <c r="EH69" i="30"/>
  <c r="GR69" i="30"/>
  <c r="CS69" i="30"/>
  <c r="HS69" i="30"/>
  <c r="GW69" i="30"/>
  <c r="EO69" i="30"/>
  <c r="IF69" i="30"/>
  <c r="GV69" i="30"/>
  <c r="FU69" i="30"/>
  <c r="EF69" i="30"/>
  <c r="DE69" i="30"/>
  <c r="DK69" i="30"/>
  <c r="BV69" i="30"/>
  <c r="CA69" i="30"/>
  <c r="EM69" i="30"/>
  <c r="EX69" i="30"/>
  <c r="HI69" i="30"/>
  <c r="HJ69" i="30"/>
  <c r="HP69" i="30"/>
  <c r="HY69" i="30"/>
  <c r="Y69" i="30"/>
  <c r="GB69" i="30"/>
  <c r="EK69" i="30"/>
  <c r="HH69" i="30"/>
  <c r="HR69" i="30"/>
  <c r="HM69" i="30"/>
  <c r="GC69" i="30"/>
  <c r="FV69" i="30"/>
  <c r="DT69" i="30"/>
  <c r="DO69" i="30"/>
  <c r="CQ69" i="30"/>
  <c r="HK69" i="30"/>
  <c r="CL69" i="30"/>
  <c r="BY69" i="30"/>
  <c r="DD69" i="30"/>
  <c r="FI69" i="30"/>
  <c r="AX69" i="30"/>
  <c r="AM69" i="30"/>
  <c r="GY69" i="30"/>
  <c r="IC69" i="30"/>
  <c r="HG69" i="30"/>
  <c r="EU69" i="30"/>
  <c r="CZ69" i="30"/>
  <c r="BB69" i="30"/>
  <c r="GM69" i="30"/>
  <c r="IE69" i="30"/>
  <c r="FB69" i="30"/>
  <c r="BJ69" i="30"/>
  <c r="BE69" i="30"/>
  <c r="BQ69" i="30"/>
  <c r="DI69" i="30"/>
  <c r="HF69" i="30"/>
  <c r="GL69" i="30"/>
  <c r="BP69" i="30"/>
  <c r="EZ69" i="30"/>
  <c r="GD69" i="30"/>
  <c r="ER69" i="30"/>
  <c r="EJ69" i="30"/>
  <c r="FG69" i="30"/>
  <c r="AS69" i="30"/>
  <c r="GU69" i="30"/>
  <c r="BO69" i="30"/>
  <c r="CP69" i="30"/>
  <c r="EG69" i="30"/>
  <c r="CC69" i="30"/>
  <c r="GK69" i="30"/>
  <c r="HW69" i="30"/>
  <c r="HA69" i="30"/>
  <c r="DL69" i="30"/>
  <c r="GA69" i="30"/>
  <c r="AZ69" i="30"/>
  <c r="AU69" i="30"/>
  <c r="HZ69" i="30"/>
  <c r="FL69" i="30"/>
  <c r="BU69" i="30"/>
  <c r="FY69" i="30"/>
  <c r="GZ69" i="30"/>
  <c r="BG69" i="30"/>
  <c r="FA69" i="30"/>
  <c r="F19" i="30"/>
  <c r="F78" i="30" s="1"/>
  <c r="F50" i="30"/>
  <c r="F82" i="30" s="1"/>
  <c r="F42" i="30"/>
  <c r="F81" i="30" s="1"/>
  <c r="F26" i="30"/>
  <c r="F79" i="30" s="1"/>
  <c r="F34" i="30"/>
  <c r="F80" i="30" s="1"/>
  <c r="F58" i="30"/>
  <c r="F83" i="30" s="1"/>
  <c r="IJ56" i="30"/>
  <c r="IJ55" i="30"/>
  <c r="IJ31" i="30"/>
  <c r="IJ32" i="30"/>
  <c r="IM7" i="30"/>
  <c r="IL11" i="30" a="1"/>
  <c r="IL11" i="30" s="1"/>
  <c r="IJ17" i="30"/>
  <c r="IJ16" i="30"/>
  <c r="IJ39" i="30"/>
  <c r="IJ40" i="30"/>
  <c r="IJ47" i="30"/>
  <c r="IJ48" i="30"/>
  <c r="IK37" i="30"/>
  <c r="IK21" i="30"/>
  <c r="IK53" i="30"/>
  <c r="IK29" i="30"/>
  <c r="IK45" i="30"/>
  <c r="IK14" i="30"/>
  <c r="IJ23" i="30"/>
  <c r="IJ24" i="30"/>
  <c r="JQ10" i="13"/>
  <c r="JR8" i="13"/>
  <c r="JU7" i="13"/>
  <c r="JS9" i="13"/>
  <c r="JJ52" i="9" l="1" a="1"/>
  <c r="JJ52" i="9" s="1"/>
  <c r="JK49" i="9"/>
  <c r="JK48" i="9"/>
  <c r="JC45" i="31" a="1"/>
  <c r="JC45" i="31" s="1"/>
  <c r="E274" i="28"/>
  <c r="JB48" i="31"/>
  <c r="JB47" i="31"/>
  <c r="JB49" i="31" s="1"/>
  <c r="JB30" i="30" s="1"/>
  <c r="H82" i="30"/>
  <c r="I28" i="23" s="1"/>
  <c r="M28" i="23"/>
  <c r="M24" i="23"/>
  <c r="M29" i="23"/>
  <c r="M26" i="23"/>
  <c r="M25" i="23"/>
  <c r="M27" i="23"/>
  <c r="JS12" i="13" a="1"/>
  <c r="JS12" i="13" s="1"/>
  <c r="JS16" i="13" s="1"/>
  <c r="JS13" i="13" a="1"/>
  <c r="JS13" i="13" s="1"/>
  <c r="JS17" i="13" s="1"/>
  <c r="JK22" i="31" s="1"/>
  <c r="JS11" i="13" a="1"/>
  <c r="JS11" i="13" s="1"/>
  <c r="JJ83" i="31"/>
  <c r="JJ84" i="31" s="1"/>
  <c r="JJ70" i="31"/>
  <c r="JJ71" i="31" s="1"/>
  <c r="JJ74" i="31" s="1"/>
  <c r="JJ76" i="31" s="1"/>
  <c r="JJ54" i="30" s="1"/>
  <c r="JJ52" i="31"/>
  <c r="JJ53" i="31" s="1"/>
  <c r="JJ56" i="31" s="1"/>
  <c r="JJ58" i="31" s="1"/>
  <c r="JJ43" i="31"/>
  <c r="JJ44" i="31" s="1"/>
  <c r="JJ61" i="31"/>
  <c r="JJ62" i="31" s="1"/>
  <c r="JJ65" i="31" s="1"/>
  <c r="JJ67" i="31" s="1"/>
  <c r="JJ46" i="30" s="1"/>
  <c r="JJ34" i="31"/>
  <c r="JJ35" i="31" s="1"/>
  <c r="JJ38" i="31" s="1"/>
  <c r="JJ40" i="31" s="1"/>
  <c r="JJ22" i="30" s="1"/>
  <c r="JJ25" i="31"/>
  <c r="JJ26" i="31" s="1"/>
  <c r="JJ29" i="31" s="1"/>
  <c r="JJ31" i="31" s="1"/>
  <c r="JN94" i="31"/>
  <c r="JO46" i="31" a="1"/>
  <c r="JO46" i="31" s="1"/>
  <c r="JO94" i="31" s="1"/>
  <c r="IJ69" i="30"/>
  <c r="R75" i="30"/>
  <c r="I75" i="30"/>
  <c r="G75" i="30"/>
  <c r="F75" i="30"/>
  <c r="H75" i="30"/>
  <c r="Q75" i="30"/>
  <c r="IL37" i="30"/>
  <c r="IL45" i="30"/>
  <c r="IL29" i="30"/>
  <c r="IL14" i="30"/>
  <c r="IL21" i="30"/>
  <c r="IL53" i="30"/>
  <c r="J75" i="30"/>
  <c r="M75" i="30"/>
  <c r="IN7" i="30"/>
  <c r="IM11" i="30" a="1"/>
  <c r="IM11" i="30" s="1"/>
  <c r="IK16" i="30"/>
  <c r="IK17" i="30"/>
  <c r="IK48" i="30"/>
  <c r="IK47" i="30"/>
  <c r="IK31" i="30"/>
  <c r="IK32" i="30"/>
  <c r="O75" i="30"/>
  <c r="IK56" i="30"/>
  <c r="IK55" i="30"/>
  <c r="K75" i="30"/>
  <c r="N75" i="30"/>
  <c r="P75" i="30"/>
  <c r="IK23" i="30"/>
  <c r="IK24" i="30"/>
  <c r="D75" i="30"/>
  <c r="E75" i="30"/>
  <c r="IK40" i="30"/>
  <c r="IK39" i="30"/>
  <c r="S75" i="30"/>
  <c r="L75" i="30"/>
  <c r="JT9" i="13"/>
  <c r="JV7" i="13"/>
  <c r="JR10" i="13"/>
  <c r="JS8" i="13"/>
  <c r="JK52" i="9" l="1" a="1"/>
  <c r="JK52" i="9" s="1"/>
  <c r="JL48" i="9"/>
  <c r="JL49" i="9"/>
  <c r="E275" i="28"/>
  <c r="JD45" i="31" a="1"/>
  <c r="JD45" i="31" s="1"/>
  <c r="JC48" i="31"/>
  <c r="JC47" i="31"/>
  <c r="JC49" i="31" s="1"/>
  <c r="JC30" i="30" s="1"/>
  <c r="JJ38" i="30"/>
  <c r="JJ15" i="30"/>
  <c r="JK83" i="31"/>
  <c r="JK84" i="31" s="1"/>
  <c r="JK25" i="31"/>
  <c r="JK26" i="31" s="1"/>
  <c r="JK29" i="31" s="1"/>
  <c r="JK31" i="31" s="1"/>
  <c r="JK15" i="30" s="1"/>
  <c r="JK43" i="31"/>
  <c r="JK44" i="31" s="1"/>
  <c r="JK52" i="31"/>
  <c r="JK53" i="31" s="1"/>
  <c r="JK56" i="31" s="1"/>
  <c r="JK58" i="31" s="1"/>
  <c r="JK38" i="30" s="1"/>
  <c r="JK61" i="31"/>
  <c r="JK62" i="31" s="1"/>
  <c r="JK65" i="31" s="1"/>
  <c r="JK67" i="31" s="1"/>
  <c r="JK46" i="30" s="1"/>
  <c r="JK34" i="31"/>
  <c r="JK35" i="31" s="1"/>
  <c r="JK38" i="31" s="1"/>
  <c r="JK40" i="31" s="1"/>
  <c r="JK22" i="30" s="1"/>
  <c r="JK70" i="31"/>
  <c r="JK71" i="31" s="1"/>
  <c r="JK74" i="31" s="1"/>
  <c r="JK76" i="31" s="1"/>
  <c r="JK54" i="30" s="1"/>
  <c r="JT13" i="13" a="1"/>
  <c r="JT13" i="13" s="1"/>
  <c r="JT17" i="13" s="1"/>
  <c r="JL22" i="31" s="1"/>
  <c r="JT12" i="13" a="1"/>
  <c r="JT12" i="13" s="1"/>
  <c r="JT16" i="13" s="1"/>
  <c r="JT11" i="13" a="1"/>
  <c r="JT11" i="13" s="1"/>
  <c r="JP46" i="31" a="1"/>
  <c r="JP46" i="31" s="1"/>
  <c r="IK69" i="30"/>
  <c r="IL23" i="30"/>
  <c r="IL24" i="30"/>
  <c r="IL16" i="30"/>
  <c r="IL17" i="30"/>
  <c r="IO7" i="30"/>
  <c r="IN11" i="30" a="1"/>
  <c r="IN11" i="30" s="1"/>
  <c r="IL47" i="30"/>
  <c r="IL48" i="30"/>
  <c r="IM37" i="30"/>
  <c r="IM21" i="30"/>
  <c r="IM29" i="30"/>
  <c r="IM53" i="30"/>
  <c r="IM14" i="30"/>
  <c r="IM45" i="30"/>
  <c r="IL40" i="30"/>
  <c r="IL39" i="30"/>
  <c r="IL31" i="30"/>
  <c r="IL32" i="30"/>
  <c r="IL56" i="30"/>
  <c r="IL55" i="30"/>
  <c r="JS10" i="13"/>
  <c r="JT8" i="13"/>
  <c r="JW7" i="13"/>
  <c r="JU9" i="13"/>
  <c r="JL52" i="9" l="1" a="1"/>
  <c r="JL52" i="9" s="1"/>
  <c r="JM48" i="9"/>
  <c r="JM49" i="9"/>
  <c r="JD48" i="31"/>
  <c r="JD47" i="31"/>
  <c r="JD49" i="31" s="1"/>
  <c r="JD30" i="30" s="1"/>
  <c r="JE45" i="31" a="1"/>
  <c r="JE45" i="31" s="1"/>
  <c r="E276" i="28"/>
  <c r="JL83" i="31"/>
  <c r="JL84" i="31" s="1"/>
  <c r="JL52" i="31"/>
  <c r="JL53" i="31" s="1"/>
  <c r="JL56" i="31" s="1"/>
  <c r="JL58" i="31" s="1"/>
  <c r="JL38" i="30" s="1"/>
  <c r="JL70" i="31"/>
  <c r="JL71" i="31" s="1"/>
  <c r="JL74" i="31" s="1"/>
  <c r="JL76" i="31" s="1"/>
  <c r="JL54" i="30" s="1"/>
  <c r="JL25" i="31"/>
  <c r="JL26" i="31" s="1"/>
  <c r="JL29" i="31" s="1"/>
  <c r="JL31" i="31" s="1"/>
  <c r="JL15" i="30" s="1"/>
  <c r="JL43" i="31"/>
  <c r="JL44" i="31" s="1"/>
  <c r="JL61" i="31"/>
  <c r="JL62" i="31" s="1"/>
  <c r="JL65" i="31" s="1"/>
  <c r="JL67" i="31" s="1"/>
  <c r="JL46" i="30" s="1"/>
  <c r="JL34" i="31"/>
  <c r="JL35" i="31" s="1"/>
  <c r="JL38" i="31" s="1"/>
  <c r="JL40" i="31" s="1"/>
  <c r="JL22" i="30" s="1"/>
  <c r="JU13" i="13" a="1"/>
  <c r="JU13" i="13" s="1"/>
  <c r="JU17" i="13" s="1"/>
  <c r="JM22" i="31" s="1"/>
  <c r="JU12" i="13" a="1"/>
  <c r="JU12" i="13" s="1"/>
  <c r="JU16" i="13" s="1"/>
  <c r="JU11" i="13" a="1"/>
  <c r="JU11" i="13" s="1"/>
  <c r="JP94" i="31"/>
  <c r="JQ46" i="31" a="1"/>
  <c r="JQ46" i="31" s="1"/>
  <c r="JQ94" i="31" s="1"/>
  <c r="IL69" i="30"/>
  <c r="IN53" i="30"/>
  <c r="IN21" i="30"/>
  <c r="IN37" i="30"/>
  <c r="IN29" i="30"/>
  <c r="IN45" i="30"/>
  <c r="IN14" i="30"/>
  <c r="IM17" i="30"/>
  <c r="IM16" i="30"/>
  <c r="IM56" i="30"/>
  <c r="IM55" i="30"/>
  <c r="IM32" i="30"/>
  <c r="IM31" i="30"/>
  <c r="IM23" i="30"/>
  <c r="IM24" i="30"/>
  <c r="IM39" i="30"/>
  <c r="IM40" i="30"/>
  <c r="IM47" i="30"/>
  <c r="IM48" i="30"/>
  <c r="IP7" i="30"/>
  <c r="IO11" i="30" a="1"/>
  <c r="IO11" i="30" s="1"/>
  <c r="JX7" i="13"/>
  <c r="JT10" i="13"/>
  <c r="JU8" i="13"/>
  <c r="JV9" i="13"/>
  <c r="JM52" i="9" l="1" a="1"/>
  <c r="JM52" i="9" s="1"/>
  <c r="JN48" i="9"/>
  <c r="JN49" i="9"/>
  <c r="JF45" i="31" a="1"/>
  <c r="JF45" i="31" s="1"/>
  <c r="E277" i="28"/>
  <c r="JE48" i="31"/>
  <c r="JE47" i="31"/>
  <c r="JE49" i="31" s="1"/>
  <c r="JE30" i="30" s="1"/>
  <c r="JV13" i="13" a="1"/>
  <c r="JV13" i="13" s="1"/>
  <c r="JV17" i="13" s="1"/>
  <c r="JN22" i="31" s="1"/>
  <c r="JV12" i="13" a="1"/>
  <c r="JV12" i="13" s="1"/>
  <c r="JV16" i="13" s="1"/>
  <c r="JV11" i="13" a="1"/>
  <c r="JV11" i="13" s="1"/>
  <c r="JM83" i="31"/>
  <c r="JM84" i="31" s="1"/>
  <c r="JM70" i="31"/>
  <c r="JM71" i="31" s="1"/>
  <c r="JM74" i="31" s="1"/>
  <c r="JM76" i="31" s="1"/>
  <c r="JM54" i="30" s="1"/>
  <c r="JM25" i="31"/>
  <c r="JM26" i="31" s="1"/>
  <c r="JM29" i="31" s="1"/>
  <c r="JM31" i="31" s="1"/>
  <c r="JM15" i="30" s="1"/>
  <c r="JM43" i="31"/>
  <c r="JM44" i="31" s="1"/>
  <c r="JM61" i="31"/>
  <c r="JM62" i="31" s="1"/>
  <c r="JM65" i="31" s="1"/>
  <c r="JM67" i="31" s="1"/>
  <c r="JM46" i="30" s="1"/>
  <c r="JM34" i="31"/>
  <c r="JM35" i="31" s="1"/>
  <c r="JM38" i="31" s="1"/>
  <c r="JM40" i="31" s="1"/>
  <c r="JM22" i="30" s="1"/>
  <c r="JM52" i="31"/>
  <c r="JM53" i="31" s="1"/>
  <c r="JM56" i="31" s="1"/>
  <c r="JM58" i="31" s="1"/>
  <c r="JM38" i="30" s="1"/>
  <c r="JR46" i="31" a="1"/>
  <c r="JR46" i="31" s="1"/>
  <c r="IM69" i="30"/>
  <c r="IN16" i="30"/>
  <c r="IN17" i="30"/>
  <c r="IQ7" i="30"/>
  <c r="IP11" i="30" a="1"/>
  <c r="IP11" i="30" s="1"/>
  <c r="IN32" i="30"/>
  <c r="IN31" i="30"/>
  <c r="IO53" i="30"/>
  <c r="IO37" i="30"/>
  <c r="IO45" i="30"/>
  <c r="IO21" i="30"/>
  <c r="IO14" i="30"/>
  <c r="IO29" i="30"/>
  <c r="IN48" i="30"/>
  <c r="IN47" i="30"/>
  <c r="IN39" i="30"/>
  <c r="IN40" i="30"/>
  <c r="IN24" i="30"/>
  <c r="IN23" i="30"/>
  <c r="IN56" i="30"/>
  <c r="IN55" i="30"/>
  <c r="JW9" i="13"/>
  <c r="JU10" i="13"/>
  <c r="JV8" i="13"/>
  <c r="JY7" i="13"/>
  <c r="JN52" i="9" l="1" a="1"/>
  <c r="JN52" i="9" s="1"/>
  <c r="JO48" i="9"/>
  <c r="JO49" i="9"/>
  <c r="E278" i="28"/>
  <c r="JG45" i="31" a="1"/>
  <c r="JG45" i="31" s="1"/>
  <c r="JF48" i="31"/>
  <c r="JF47" i="31"/>
  <c r="JF49" i="31" s="1"/>
  <c r="JF30" i="30" s="1"/>
  <c r="JW12" i="13" a="1"/>
  <c r="JW12" i="13" s="1"/>
  <c r="JW16" i="13" s="1"/>
  <c r="JW13" i="13" a="1"/>
  <c r="JW13" i="13" s="1"/>
  <c r="JW17" i="13" s="1"/>
  <c r="JO22" i="31" s="1"/>
  <c r="JW11" i="13" a="1"/>
  <c r="JW11" i="13" s="1"/>
  <c r="JN83" i="31"/>
  <c r="JN84" i="31" s="1"/>
  <c r="JN25" i="31"/>
  <c r="JN26" i="31" s="1"/>
  <c r="JN29" i="31" s="1"/>
  <c r="JN31" i="31" s="1"/>
  <c r="JN61" i="31"/>
  <c r="JN62" i="31" s="1"/>
  <c r="JN65" i="31" s="1"/>
  <c r="JN67" i="31" s="1"/>
  <c r="JN43" i="31"/>
  <c r="JN44" i="31" s="1"/>
  <c r="JN70" i="31"/>
  <c r="JN71" i="31" s="1"/>
  <c r="JN74" i="31" s="1"/>
  <c r="JN76" i="31" s="1"/>
  <c r="JN52" i="31"/>
  <c r="JN53" i="31" s="1"/>
  <c r="JN56" i="31" s="1"/>
  <c r="JN58" i="31" s="1"/>
  <c r="JN34" i="31"/>
  <c r="JN35" i="31" s="1"/>
  <c r="JN38" i="31" s="1"/>
  <c r="JN40" i="31" s="1"/>
  <c r="JS46" i="31" a="1"/>
  <c r="JS46" i="31" s="1"/>
  <c r="JS94" i="31" s="1"/>
  <c r="JR94" i="31"/>
  <c r="IN69" i="30"/>
  <c r="IO23" i="30"/>
  <c r="IO24" i="30"/>
  <c r="IP53" i="30"/>
  <c r="IP29" i="30"/>
  <c r="IP45" i="30"/>
  <c r="IP37" i="30"/>
  <c r="IP14" i="30"/>
  <c r="IP21" i="30"/>
  <c r="IR7" i="30"/>
  <c r="IQ11" i="30" a="1"/>
  <c r="IQ11" i="30" s="1"/>
  <c r="IO48" i="30"/>
  <c r="IO47" i="30"/>
  <c r="IO56" i="30"/>
  <c r="IO55" i="30"/>
  <c r="IO32" i="30"/>
  <c r="IO31" i="30"/>
  <c r="IO16" i="30"/>
  <c r="IO17" i="30"/>
  <c r="IO39" i="30"/>
  <c r="IO40" i="30"/>
  <c r="JZ7" i="13"/>
  <c r="JV10" i="13"/>
  <c r="JW8" i="13"/>
  <c r="JX9" i="13"/>
  <c r="JO52" i="9" l="1" a="1"/>
  <c r="JO52" i="9" s="1"/>
  <c r="JP48" i="9"/>
  <c r="JP49" i="9"/>
  <c r="JG48" i="31"/>
  <c r="JG47" i="31"/>
  <c r="JG49" i="31" s="1"/>
  <c r="JG30" i="30" s="1"/>
  <c r="E279" i="28"/>
  <c r="JH45" i="31" a="1"/>
  <c r="JH45" i="31" s="1"/>
  <c r="JN46" i="30"/>
  <c r="JN15" i="30"/>
  <c r="JX12" i="13" a="1"/>
  <c r="JX12" i="13" s="1"/>
  <c r="JX16" i="13" s="1"/>
  <c r="JX11" i="13" a="1"/>
  <c r="JX11" i="13" s="1"/>
  <c r="JX13" i="13" a="1"/>
  <c r="JX13" i="13" s="1"/>
  <c r="JX17" i="13" s="1"/>
  <c r="JP22" i="31" s="1"/>
  <c r="JN22" i="30"/>
  <c r="JO83" i="31"/>
  <c r="JO84" i="31" s="1"/>
  <c r="JO61" i="31"/>
  <c r="JO62" i="31" s="1"/>
  <c r="JO65" i="31" s="1"/>
  <c r="JO67" i="31" s="1"/>
  <c r="JO46" i="30" s="1"/>
  <c r="JO52" i="31"/>
  <c r="JO53" i="31" s="1"/>
  <c r="JO56" i="31" s="1"/>
  <c r="JO58" i="31" s="1"/>
  <c r="JO38" i="30" s="1"/>
  <c r="JO34" i="31"/>
  <c r="JO35" i="31" s="1"/>
  <c r="JO38" i="31" s="1"/>
  <c r="JO40" i="31" s="1"/>
  <c r="JO22" i="30" s="1"/>
  <c r="JO25" i="31"/>
  <c r="JO26" i="31" s="1"/>
  <c r="JO29" i="31" s="1"/>
  <c r="JO31" i="31" s="1"/>
  <c r="JO15" i="30" s="1"/>
  <c r="JO43" i="31"/>
  <c r="JO44" i="31" s="1"/>
  <c r="JO70" i="31"/>
  <c r="JO71" i="31" s="1"/>
  <c r="JO74" i="31" s="1"/>
  <c r="JO76" i="31" s="1"/>
  <c r="JO54" i="30" s="1"/>
  <c r="JN38" i="30"/>
  <c r="JN54" i="30"/>
  <c r="JT46" i="31" a="1"/>
  <c r="JT46" i="31" s="1"/>
  <c r="IO69" i="30"/>
  <c r="IP17" i="30"/>
  <c r="IP16" i="30"/>
  <c r="IQ53" i="30"/>
  <c r="IQ14" i="30"/>
  <c r="IQ21" i="30"/>
  <c r="IQ29" i="30"/>
  <c r="IQ45" i="30"/>
  <c r="IQ37" i="30"/>
  <c r="IP55" i="30"/>
  <c r="IP56" i="30"/>
  <c r="IP32" i="30"/>
  <c r="IP31" i="30"/>
  <c r="IS7" i="30"/>
  <c r="IR11" i="30" a="1"/>
  <c r="IR11" i="30" s="1"/>
  <c r="IP40" i="30"/>
  <c r="IP39" i="30"/>
  <c r="IP48" i="30"/>
  <c r="IP47" i="30"/>
  <c r="IP24" i="30"/>
  <c r="IP23" i="30"/>
  <c r="JY9" i="13"/>
  <c r="JW10" i="13"/>
  <c r="JX8" i="13"/>
  <c r="KA7" i="13"/>
  <c r="JP52" i="9" l="1" a="1"/>
  <c r="JP52" i="9" s="1"/>
  <c r="JQ48" i="9"/>
  <c r="JQ49" i="9"/>
  <c r="JH48" i="31"/>
  <c r="JH47" i="31"/>
  <c r="JH49" i="31" s="1"/>
  <c r="JH30" i="30" s="1"/>
  <c r="E280" i="28"/>
  <c r="JI45" i="31" a="1"/>
  <c r="JI45" i="31" s="1"/>
  <c r="JY12" i="13" a="1"/>
  <c r="JY12" i="13" s="1"/>
  <c r="JY16" i="13" s="1"/>
  <c r="JY13" i="13" a="1"/>
  <c r="JY13" i="13" s="1"/>
  <c r="JY17" i="13" s="1"/>
  <c r="JQ22" i="31" s="1"/>
  <c r="JY11" i="13" a="1"/>
  <c r="JY11" i="13" s="1"/>
  <c r="JP83" i="31"/>
  <c r="JP84" i="31" s="1"/>
  <c r="JP61" i="31"/>
  <c r="JP62" i="31" s="1"/>
  <c r="JP65" i="31" s="1"/>
  <c r="JP67" i="31" s="1"/>
  <c r="JP70" i="31"/>
  <c r="JP71" i="31" s="1"/>
  <c r="JP74" i="31" s="1"/>
  <c r="JP76" i="31" s="1"/>
  <c r="JP34" i="31"/>
  <c r="JP35" i="31" s="1"/>
  <c r="JP38" i="31" s="1"/>
  <c r="JP40" i="31" s="1"/>
  <c r="JP52" i="31"/>
  <c r="JP53" i="31" s="1"/>
  <c r="JP56" i="31" s="1"/>
  <c r="JP58" i="31" s="1"/>
  <c r="JP38" i="30" s="1"/>
  <c r="JP25" i="31"/>
  <c r="JP26" i="31" s="1"/>
  <c r="JP29" i="31" s="1"/>
  <c r="JP31" i="31" s="1"/>
  <c r="JP15" i="30" s="1"/>
  <c r="JP43" i="31"/>
  <c r="JP44" i="31" s="1"/>
  <c r="JT94" i="31"/>
  <c r="JU46" i="31" a="1"/>
  <c r="JU46" i="31" s="1"/>
  <c r="JU94" i="31" s="1"/>
  <c r="IP69" i="30"/>
  <c r="IQ48" i="30"/>
  <c r="IQ47" i="30"/>
  <c r="IQ32" i="30"/>
  <c r="IQ31" i="30"/>
  <c r="IT7" i="30"/>
  <c r="IS11" i="30" a="1"/>
  <c r="IS11" i="30" s="1"/>
  <c r="IQ17" i="30"/>
  <c r="IQ16" i="30"/>
  <c r="IQ56" i="30"/>
  <c r="IQ55" i="30"/>
  <c r="IQ24" i="30"/>
  <c r="IQ23" i="30"/>
  <c r="IR45" i="30"/>
  <c r="IR37" i="30"/>
  <c r="IR14" i="30"/>
  <c r="IR53" i="30"/>
  <c r="IR21" i="30"/>
  <c r="IR29" i="30"/>
  <c r="IQ39" i="30"/>
  <c r="IQ40" i="30"/>
  <c r="JX10" i="13"/>
  <c r="JY8" i="13"/>
  <c r="JZ9" i="13"/>
  <c r="KB7" i="13"/>
  <c r="JQ52" i="9" l="1" a="1"/>
  <c r="JQ52" i="9" s="1"/>
  <c r="JR48" i="9"/>
  <c r="JR49" i="9"/>
  <c r="JI48" i="31"/>
  <c r="JI47" i="31"/>
  <c r="JI49" i="31" s="1"/>
  <c r="JI30" i="30" s="1"/>
  <c r="JJ45" i="31" a="1"/>
  <c r="JJ45" i="31" s="1"/>
  <c r="E281" i="28"/>
  <c r="JP22" i="30"/>
  <c r="JP46" i="30"/>
  <c r="JP54" i="30"/>
  <c r="JQ83" i="31"/>
  <c r="JQ84" i="31" s="1"/>
  <c r="JQ61" i="31"/>
  <c r="JQ62" i="31" s="1"/>
  <c r="JQ65" i="31" s="1"/>
  <c r="JQ67" i="31" s="1"/>
  <c r="JQ46" i="30" s="1"/>
  <c r="JQ52" i="31"/>
  <c r="JQ53" i="31" s="1"/>
  <c r="JQ56" i="31" s="1"/>
  <c r="JQ58" i="31" s="1"/>
  <c r="JQ70" i="31"/>
  <c r="JQ71" i="31" s="1"/>
  <c r="JQ74" i="31" s="1"/>
  <c r="JQ76" i="31" s="1"/>
  <c r="JQ54" i="30" s="1"/>
  <c r="JQ34" i="31"/>
  <c r="JQ35" i="31" s="1"/>
  <c r="JQ38" i="31" s="1"/>
  <c r="JQ40" i="31" s="1"/>
  <c r="JQ22" i="30" s="1"/>
  <c r="JQ43" i="31"/>
  <c r="JQ44" i="31" s="1"/>
  <c r="JQ25" i="31"/>
  <c r="JQ26" i="31" s="1"/>
  <c r="JQ29" i="31" s="1"/>
  <c r="JQ31" i="31" s="1"/>
  <c r="JZ13" i="13" a="1"/>
  <c r="JZ13" i="13" s="1"/>
  <c r="JZ17" i="13" s="1"/>
  <c r="JR22" i="31" s="1"/>
  <c r="JZ12" i="13" a="1"/>
  <c r="JZ12" i="13" s="1"/>
  <c r="JZ16" i="13" s="1"/>
  <c r="JZ11" i="13" a="1"/>
  <c r="JZ11" i="13" s="1"/>
  <c r="JV46" i="31" a="1"/>
  <c r="JV46" i="31" s="1"/>
  <c r="JW46" i="31" a="1"/>
  <c r="JW46" i="31" s="1"/>
  <c r="JW94" i="31" s="1"/>
  <c r="IQ69" i="30"/>
  <c r="IS21" i="30"/>
  <c r="IS14" i="30"/>
  <c r="IS37" i="30"/>
  <c r="IS45" i="30"/>
  <c r="IS29" i="30"/>
  <c r="IS53" i="30"/>
  <c r="IR31" i="30"/>
  <c r="IR32" i="30"/>
  <c r="IR47" i="30"/>
  <c r="IR48" i="30"/>
  <c r="IR23" i="30"/>
  <c r="IR24" i="30"/>
  <c r="IR17" i="30"/>
  <c r="IR16" i="30"/>
  <c r="IR40" i="30"/>
  <c r="IR39" i="30"/>
  <c r="IU7" i="30"/>
  <c r="IT11" i="30" a="1"/>
  <c r="IT11" i="30" s="1"/>
  <c r="IR55" i="30"/>
  <c r="IR56" i="30"/>
  <c r="KC7" i="13"/>
  <c r="JY10" i="13"/>
  <c r="JZ8" i="13"/>
  <c r="KA9" i="13"/>
  <c r="JR52" i="9" l="1" a="1"/>
  <c r="JR52" i="9" s="1"/>
  <c r="JS49" i="9"/>
  <c r="JS48" i="9"/>
  <c r="JK45" i="31" a="1"/>
  <c r="JK45" i="31" s="1"/>
  <c r="E282" i="28"/>
  <c r="JJ47" i="31"/>
  <c r="JJ49" i="31" s="1"/>
  <c r="JJ30" i="30" s="1"/>
  <c r="JJ48" i="31"/>
  <c r="JR83" i="31"/>
  <c r="JR84" i="31" s="1"/>
  <c r="JR52" i="31"/>
  <c r="JR53" i="31" s="1"/>
  <c r="JR56" i="31" s="1"/>
  <c r="JR58" i="31" s="1"/>
  <c r="JR38" i="30" s="1"/>
  <c r="JR43" i="31"/>
  <c r="JR44" i="31" s="1"/>
  <c r="JR25" i="31"/>
  <c r="JR26" i="31" s="1"/>
  <c r="JR29" i="31" s="1"/>
  <c r="JR31" i="31" s="1"/>
  <c r="JR15" i="30" s="1"/>
  <c r="JR70" i="31"/>
  <c r="JR71" i="31" s="1"/>
  <c r="JR74" i="31" s="1"/>
  <c r="JR76" i="31" s="1"/>
  <c r="JR61" i="31"/>
  <c r="JR62" i="31" s="1"/>
  <c r="JR65" i="31" s="1"/>
  <c r="JR67" i="31" s="1"/>
  <c r="JR34" i="31"/>
  <c r="JR35" i="31" s="1"/>
  <c r="JR38" i="31" s="1"/>
  <c r="JR40" i="31" s="1"/>
  <c r="JQ15" i="30"/>
  <c r="KA13" i="13" a="1"/>
  <c r="KA13" i="13" s="1"/>
  <c r="KA17" i="13" s="1"/>
  <c r="JS22" i="31" s="1"/>
  <c r="KA12" i="13" a="1"/>
  <c r="KA12" i="13" s="1"/>
  <c r="KA16" i="13" s="1"/>
  <c r="KA11" i="13" a="1"/>
  <c r="KA11" i="13" s="1"/>
  <c r="JQ38" i="30"/>
  <c r="IR69" i="30"/>
  <c r="JV94" i="31"/>
  <c r="IT37" i="30"/>
  <c r="IT21" i="30"/>
  <c r="IT45" i="30"/>
  <c r="IT14" i="30"/>
  <c r="IT53" i="30"/>
  <c r="IT29" i="30"/>
  <c r="IV7" i="30"/>
  <c r="IU11" i="30" a="1"/>
  <c r="IU11" i="30" s="1"/>
  <c r="IS55" i="30"/>
  <c r="IS56" i="30"/>
  <c r="IS31" i="30"/>
  <c r="IS32" i="30"/>
  <c r="IS47" i="30"/>
  <c r="IS48" i="30"/>
  <c r="IS40" i="30"/>
  <c r="IS39" i="30"/>
  <c r="IS17" i="30"/>
  <c r="IS16" i="30"/>
  <c r="IS24" i="30"/>
  <c r="IS23" i="30"/>
  <c r="JZ10" i="13"/>
  <c r="KA8" i="13"/>
  <c r="KD7" i="13"/>
  <c r="KB9" i="13"/>
  <c r="JS52" i="9" l="1" a="1"/>
  <c r="JS52" i="9" s="1"/>
  <c r="JT48" i="9"/>
  <c r="JT49" i="9"/>
  <c r="E283" i="28"/>
  <c r="JL45" i="31" a="1"/>
  <c r="JL45" i="31" s="1"/>
  <c r="JK48" i="31"/>
  <c r="JK47" i="31"/>
  <c r="JK49" i="31" s="1"/>
  <c r="JK30" i="30" s="1"/>
  <c r="JR22" i="30"/>
  <c r="JR54" i="30"/>
  <c r="JR46" i="30"/>
  <c r="KB13" i="13" a="1"/>
  <c r="KB13" i="13" s="1"/>
  <c r="KB17" i="13" s="1"/>
  <c r="JT22" i="31" s="1"/>
  <c r="KB11" i="13" a="1"/>
  <c r="KB11" i="13" s="1"/>
  <c r="KB12" i="13" a="1"/>
  <c r="KB12" i="13" s="1"/>
  <c r="KB16" i="13" s="1"/>
  <c r="JS83" i="31"/>
  <c r="JS84" i="31" s="1"/>
  <c r="JS43" i="31"/>
  <c r="JS44" i="31" s="1"/>
  <c r="JS52" i="31"/>
  <c r="JS53" i="31" s="1"/>
  <c r="JS56" i="31" s="1"/>
  <c r="JS58" i="31" s="1"/>
  <c r="JS34" i="31"/>
  <c r="JS35" i="31" s="1"/>
  <c r="JS38" i="31" s="1"/>
  <c r="JS40" i="31" s="1"/>
  <c r="JS22" i="30" s="1"/>
  <c r="JS61" i="31"/>
  <c r="JS62" i="31" s="1"/>
  <c r="JS65" i="31" s="1"/>
  <c r="JS67" i="31" s="1"/>
  <c r="JS46" i="30" s="1"/>
  <c r="JS25" i="31"/>
  <c r="JS26" i="31" s="1"/>
  <c r="JS29" i="31" s="1"/>
  <c r="JS31" i="31" s="1"/>
  <c r="JS70" i="31"/>
  <c r="JS71" i="31" s="1"/>
  <c r="JS74" i="31" s="1"/>
  <c r="JS76" i="31" s="1"/>
  <c r="JS54" i="30" s="1"/>
  <c r="JY46" i="31" a="1"/>
  <c r="JY46" i="31" s="1"/>
  <c r="JY94" i="31" s="1"/>
  <c r="JX46" i="31" a="1"/>
  <c r="JX46" i="31" s="1"/>
  <c r="JX94" i="31" s="1"/>
  <c r="IS69" i="30"/>
  <c r="IW7" i="30"/>
  <c r="IV11" i="30" a="1"/>
  <c r="IV11" i="30" s="1"/>
  <c r="IT55" i="30"/>
  <c r="IT56" i="30"/>
  <c r="IT16" i="30"/>
  <c r="IT17" i="30"/>
  <c r="IT48" i="30"/>
  <c r="IT47" i="30"/>
  <c r="IT23" i="30"/>
  <c r="IT24" i="30"/>
  <c r="IT31" i="30"/>
  <c r="IT32" i="30"/>
  <c r="IU45" i="30"/>
  <c r="IU37" i="30"/>
  <c r="IU14" i="30"/>
  <c r="IU29" i="30"/>
  <c r="IU53" i="30"/>
  <c r="IU21" i="30"/>
  <c r="IT39" i="30"/>
  <c r="IT40" i="30"/>
  <c r="KE7" i="13"/>
  <c r="KC9" i="13"/>
  <c r="KA10" i="13"/>
  <c r="KB8" i="13"/>
  <c r="JT52" i="9" l="1" a="1"/>
  <c r="JT52" i="9" s="1"/>
  <c r="JU48" i="9"/>
  <c r="JU49" i="9"/>
  <c r="JL48" i="31"/>
  <c r="JL47" i="31"/>
  <c r="JL49" i="31" s="1"/>
  <c r="JL30" i="30" s="1"/>
  <c r="E284" i="28"/>
  <c r="JM45" i="31" a="1"/>
  <c r="JM45" i="31" s="1"/>
  <c r="JS15" i="30"/>
  <c r="KC13" i="13" a="1"/>
  <c r="KC13" i="13" s="1"/>
  <c r="KC17" i="13" s="1"/>
  <c r="JU22" i="31" s="1"/>
  <c r="KC12" i="13" a="1"/>
  <c r="KC12" i="13" s="1"/>
  <c r="KC16" i="13" s="1"/>
  <c r="KC11" i="13" a="1"/>
  <c r="KC11" i="13" s="1"/>
  <c r="JS38" i="30"/>
  <c r="JT83" i="31"/>
  <c r="JT84" i="31" s="1"/>
  <c r="JT52" i="31"/>
  <c r="JT53" i="31" s="1"/>
  <c r="JT56" i="31" s="1"/>
  <c r="JT58" i="31" s="1"/>
  <c r="JT38" i="30" s="1"/>
  <c r="JT25" i="31"/>
  <c r="JT26" i="31" s="1"/>
  <c r="JT29" i="31" s="1"/>
  <c r="JT31" i="31" s="1"/>
  <c r="JT15" i="30" s="1"/>
  <c r="JT43" i="31"/>
  <c r="JT44" i="31" s="1"/>
  <c r="JT70" i="31"/>
  <c r="JT71" i="31" s="1"/>
  <c r="JT74" i="31" s="1"/>
  <c r="JT76" i="31" s="1"/>
  <c r="JT61" i="31"/>
  <c r="JT62" i="31" s="1"/>
  <c r="JT65" i="31" s="1"/>
  <c r="JT67" i="31" s="1"/>
  <c r="JT34" i="31"/>
  <c r="JT35" i="31" s="1"/>
  <c r="JT38" i="31" s="1"/>
  <c r="JT40" i="31" s="1"/>
  <c r="IT69" i="30"/>
  <c r="IU48" i="30"/>
  <c r="IU47" i="30"/>
  <c r="IU23" i="30"/>
  <c r="IU24" i="30"/>
  <c r="IV29" i="30"/>
  <c r="IV21" i="30"/>
  <c r="IV14" i="30"/>
  <c r="IV45" i="30"/>
  <c r="IV53" i="30"/>
  <c r="IV37" i="30"/>
  <c r="IU32" i="30"/>
  <c r="IU31" i="30"/>
  <c r="IX7" i="30"/>
  <c r="IW11" i="30" a="1"/>
  <c r="IW11" i="30" s="1"/>
  <c r="IU40" i="30"/>
  <c r="IU39" i="30"/>
  <c r="IU56" i="30"/>
  <c r="IU55" i="30"/>
  <c r="IU17" i="30"/>
  <c r="IU16" i="30"/>
  <c r="KB10" i="13"/>
  <c r="KC8" i="13"/>
  <c r="KD9" i="13"/>
  <c r="KF7" i="13"/>
  <c r="JV48" i="9" l="1"/>
  <c r="JU52" i="9" a="1"/>
  <c r="JU52" i="9" s="1"/>
  <c r="JV49" i="9"/>
  <c r="JM47" i="31"/>
  <c r="JM49" i="31" s="1"/>
  <c r="JM30" i="30" s="1"/>
  <c r="JM48" i="31"/>
  <c r="JN45" i="31" a="1"/>
  <c r="JN45" i="31" s="1"/>
  <c r="E285" i="28"/>
  <c r="JT46" i="30"/>
  <c r="JT54" i="30"/>
  <c r="KD12" i="13" a="1"/>
  <c r="KD12" i="13" s="1"/>
  <c r="KD16" i="13" s="1"/>
  <c r="KD13" i="13" a="1"/>
  <c r="KD13" i="13" s="1"/>
  <c r="KD17" i="13" s="1"/>
  <c r="JV22" i="31" s="1"/>
  <c r="KD11" i="13" a="1"/>
  <c r="KD11" i="13" s="1"/>
  <c r="JU83" i="31"/>
  <c r="JU84" i="31" s="1"/>
  <c r="JU43" i="31"/>
  <c r="JU44" i="31" s="1"/>
  <c r="JU70" i="31"/>
  <c r="JU71" i="31" s="1"/>
  <c r="JU74" i="31" s="1"/>
  <c r="JU76" i="31" s="1"/>
  <c r="JU54" i="30" s="1"/>
  <c r="JU61" i="31"/>
  <c r="JU62" i="31" s="1"/>
  <c r="JU65" i="31" s="1"/>
  <c r="JU67" i="31" s="1"/>
  <c r="JU46" i="30" s="1"/>
  <c r="JU25" i="31"/>
  <c r="JU26" i="31" s="1"/>
  <c r="JU29" i="31" s="1"/>
  <c r="JU31" i="31" s="1"/>
  <c r="JU52" i="31"/>
  <c r="JU53" i="31" s="1"/>
  <c r="JU56" i="31" s="1"/>
  <c r="JU58" i="31" s="1"/>
  <c r="JU34" i="31"/>
  <c r="JU35" i="31" s="1"/>
  <c r="JU38" i="31" s="1"/>
  <c r="JU40" i="31" s="1"/>
  <c r="JU22" i="30" s="1"/>
  <c r="JT22" i="30"/>
  <c r="IU69" i="30"/>
  <c r="JZ46" i="31" a="1"/>
  <c r="JZ46" i="31" s="1"/>
  <c r="IW37" i="30"/>
  <c r="IW14" i="30"/>
  <c r="IW21" i="30"/>
  <c r="IW29" i="30"/>
  <c r="IW53" i="30"/>
  <c r="IW45" i="30"/>
  <c r="IV16" i="30"/>
  <c r="IV17" i="30"/>
  <c r="IV55" i="30"/>
  <c r="IV56" i="30"/>
  <c r="IV47" i="30"/>
  <c r="IV48" i="30"/>
  <c r="IY7" i="30"/>
  <c r="IX11" i="30" a="1"/>
  <c r="IX11" i="30" s="1"/>
  <c r="IV23" i="30"/>
  <c r="IV24" i="30"/>
  <c r="IV31" i="30"/>
  <c r="IV32" i="30"/>
  <c r="IV40" i="30"/>
  <c r="IV39" i="30"/>
  <c r="KG7" i="13"/>
  <c r="KE9" i="13"/>
  <c r="KC10" i="13"/>
  <c r="KD8" i="13"/>
  <c r="JW48" i="9" l="1"/>
  <c r="JW49" i="9"/>
  <c r="JV52" i="9" a="1"/>
  <c r="JV52" i="9" s="1"/>
  <c r="JN48" i="31"/>
  <c r="JN47" i="31"/>
  <c r="JN49" i="31" s="1"/>
  <c r="JN30" i="30" s="1"/>
  <c r="JO45" i="31" a="1"/>
  <c r="JO45" i="31" s="1"/>
  <c r="E286" i="28"/>
  <c r="JV83" i="31"/>
  <c r="JV84" i="31" s="1"/>
  <c r="JV34" i="31"/>
  <c r="JV35" i="31" s="1"/>
  <c r="JV38" i="31" s="1"/>
  <c r="JV40" i="31" s="1"/>
  <c r="JV22" i="30" s="1"/>
  <c r="JV61" i="31"/>
  <c r="JV62" i="31" s="1"/>
  <c r="JV65" i="31" s="1"/>
  <c r="JV67" i="31" s="1"/>
  <c r="JV25" i="31"/>
  <c r="JV26" i="31" s="1"/>
  <c r="JV29" i="31" s="1"/>
  <c r="JV31" i="31" s="1"/>
  <c r="JV15" i="30" s="1"/>
  <c r="JV43" i="31"/>
  <c r="JV44" i="31" s="1"/>
  <c r="JV70" i="31"/>
  <c r="JV71" i="31" s="1"/>
  <c r="JV74" i="31" s="1"/>
  <c r="JV76" i="31" s="1"/>
  <c r="JV52" i="31"/>
  <c r="JV53" i="31" s="1"/>
  <c r="JV56" i="31" s="1"/>
  <c r="JV58" i="31" s="1"/>
  <c r="JV38" i="30" s="1"/>
  <c r="JU38" i="30"/>
  <c r="JU15" i="30"/>
  <c r="KE12" i="13" a="1"/>
  <c r="KE12" i="13" s="1"/>
  <c r="KE16" i="13" s="1"/>
  <c r="KE13" i="13" a="1"/>
  <c r="KE13" i="13" s="1"/>
  <c r="KE17" i="13" s="1"/>
  <c r="JW22" i="31" s="1"/>
  <c r="KE11" i="13" a="1"/>
  <c r="KE11" i="13" s="1"/>
  <c r="IV69" i="30"/>
  <c r="KA46" i="31" a="1"/>
  <c r="KA46" i="31" s="1"/>
  <c r="KA94" i="31" s="1"/>
  <c r="JZ94" i="31"/>
  <c r="IW32" i="30"/>
  <c r="IW31" i="30"/>
  <c r="IW24" i="30"/>
  <c r="IW23" i="30"/>
  <c r="IX45" i="30"/>
  <c r="IX53" i="30"/>
  <c r="IX21" i="30"/>
  <c r="IX14" i="30"/>
  <c r="IX37" i="30"/>
  <c r="IX29" i="30"/>
  <c r="IW47" i="30"/>
  <c r="IW48" i="30"/>
  <c r="IZ7" i="30"/>
  <c r="IY11" i="30" a="1"/>
  <c r="IY11" i="30" s="1"/>
  <c r="IW56" i="30"/>
  <c r="IW55" i="30"/>
  <c r="IW16" i="30"/>
  <c r="IW17" i="30"/>
  <c r="IW39" i="30"/>
  <c r="IW40" i="30"/>
  <c r="KD10" i="13"/>
  <c r="KE8" i="13"/>
  <c r="KF9" i="13"/>
  <c r="KH7" i="13"/>
  <c r="JW52" i="9" l="1" a="1"/>
  <c r="JW52" i="9" s="1"/>
  <c r="JX48" i="9"/>
  <c r="JX49" i="9"/>
  <c r="E287" i="28"/>
  <c r="JP45" i="31" a="1"/>
  <c r="JP45" i="31" s="1"/>
  <c r="JO47" i="31"/>
  <c r="JO49" i="31" s="1"/>
  <c r="JO30" i="30" s="1"/>
  <c r="JO48" i="31"/>
  <c r="JW83" i="31"/>
  <c r="JW84" i="31" s="1"/>
  <c r="JW61" i="31"/>
  <c r="JW62" i="31" s="1"/>
  <c r="JW65" i="31" s="1"/>
  <c r="JW67" i="31" s="1"/>
  <c r="JW46" i="30" s="1"/>
  <c r="JW70" i="31"/>
  <c r="JW71" i="31" s="1"/>
  <c r="JW74" i="31" s="1"/>
  <c r="JW76" i="31" s="1"/>
  <c r="JW54" i="30" s="1"/>
  <c r="JW34" i="31"/>
  <c r="JW35" i="31" s="1"/>
  <c r="JW38" i="31" s="1"/>
  <c r="JW40" i="31" s="1"/>
  <c r="JW22" i="30" s="1"/>
  <c r="JW25" i="31"/>
  <c r="JW26" i="31" s="1"/>
  <c r="JW29" i="31" s="1"/>
  <c r="JW31" i="31" s="1"/>
  <c r="JW15" i="30" s="1"/>
  <c r="JW52" i="31"/>
  <c r="JW53" i="31" s="1"/>
  <c r="JW56" i="31" s="1"/>
  <c r="JW58" i="31" s="1"/>
  <c r="JW38" i="30" s="1"/>
  <c r="JW43" i="31"/>
  <c r="JW44" i="31" s="1"/>
  <c r="JV54" i="30"/>
  <c r="JV46" i="30"/>
  <c r="KF12" i="13" a="1"/>
  <c r="KF12" i="13" s="1"/>
  <c r="KF16" i="13" s="1"/>
  <c r="KF13" i="13" a="1"/>
  <c r="KF13" i="13" s="1"/>
  <c r="KF17" i="13" s="1"/>
  <c r="JX22" i="31" s="1"/>
  <c r="KF11" i="13" a="1"/>
  <c r="KF11" i="13" s="1"/>
  <c r="KB46" i="31" a="1"/>
  <c r="KB46" i="31" s="1"/>
  <c r="IW69" i="30"/>
  <c r="JA7" i="30"/>
  <c r="IZ11" i="30" a="1"/>
  <c r="IZ11" i="30" s="1"/>
  <c r="IX32" i="30"/>
  <c r="IX31" i="30"/>
  <c r="IY14" i="30"/>
  <c r="IY29" i="30"/>
  <c r="IY53" i="30"/>
  <c r="IY37" i="30"/>
  <c r="IY21" i="30"/>
  <c r="IY45" i="30"/>
  <c r="IX24" i="30"/>
  <c r="IX23" i="30"/>
  <c r="IX56" i="30"/>
  <c r="IX55" i="30"/>
  <c r="IX48" i="30"/>
  <c r="IX47" i="30"/>
  <c r="IX39" i="30"/>
  <c r="IX40" i="30"/>
  <c r="IX17" i="30"/>
  <c r="IX16" i="30"/>
  <c r="KG9" i="13"/>
  <c r="KI7" i="13"/>
  <c r="KE10" i="13"/>
  <c r="KF8" i="13"/>
  <c r="JX52" i="9" l="1" a="1"/>
  <c r="JX52" i="9" s="1"/>
  <c r="JY48" i="9"/>
  <c r="JY49" i="9"/>
  <c r="JP48" i="31"/>
  <c r="JP47" i="31"/>
  <c r="JP49" i="31" s="1"/>
  <c r="JP30" i="30" s="1"/>
  <c r="JQ45" i="31" a="1"/>
  <c r="JQ45" i="31" s="1"/>
  <c r="E288" i="28"/>
  <c r="JX83" i="31"/>
  <c r="JX84" i="31" s="1"/>
  <c r="JX43" i="31"/>
  <c r="JX44" i="31" s="1"/>
  <c r="JX61" i="31"/>
  <c r="JX62" i="31" s="1"/>
  <c r="JX65" i="31" s="1"/>
  <c r="JX67" i="31" s="1"/>
  <c r="JX46" i="30" s="1"/>
  <c r="JX52" i="31"/>
  <c r="JX53" i="31" s="1"/>
  <c r="JX56" i="31" s="1"/>
  <c r="JX58" i="31" s="1"/>
  <c r="JX38" i="30" s="1"/>
  <c r="JX70" i="31"/>
  <c r="JX71" i="31" s="1"/>
  <c r="JX74" i="31" s="1"/>
  <c r="JX76" i="31" s="1"/>
  <c r="JX54" i="30" s="1"/>
  <c r="JX25" i="31"/>
  <c r="JX26" i="31" s="1"/>
  <c r="JX29" i="31" s="1"/>
  <c r="JX31" i="31" s="1"/>
  <c r="JX15" i="30" s="1"/>
  <c r="JX34" i="31"/>
  <c r="JX35" i="31" s="1"/>
  <c r="JX38" i="31" s="1"/>
  <c r="JX40" i="31" s="1"/>
  <c r="JX22" i="30" s="1"/>
  <c r="KG13" i="13" a="1"/>
  <c r="KG13" i="13" s="1"/>
  <c r="KG17" i="13" s="1"/>
  <c r="JY22" i="31" s="1"/>
  <c r="KG12" i="13" a="1"/>
  <c r="KG12" i="13" s="1"/>
  <c r="KG16" i="13" s="1"/>
  <c r="KG11" i="13" a="1"/>
  <c r="KG11" i="13" s="1"/>
  <c r="KB94" i="31"/>
  <c r="KC46" i="31" a="1"/>
  <c r="KC46" i="31" s="1"/>
  <c r="KC94" i="31" s="1"/>
  <c r="IX69" i="30"/>
  <c r="IY56" i="30"/>
  <c r="IY55" i="30"/>
  <c r="IY48" i="30"/>
  <c r="IY47" i="30"/>
  <c r="IY24" i="30"/>
  <c r="IY23" i="30"/>
  <c r="IY17" i="30"/>
  <c r="IY16" i="30"/>
  <c r="IZ45" i="30"/>
  <c r="IZ37" i="30"/>
  <c r="IZ29" i="30"/>
  <c r="IZ53" i="30"/>
  <c r="IZ21" i="30"/>
  <c r="IZ14" i="30"/>
  <c r="IY32" i="30"/>
  <c r="IY31" i="30"/>
  <c r="IY40" i="30"/>
  <c r="IY39" i="30"/>
  <c r="JB7" i="30"/>
  <c r="JA11" i="30" a="1"/>
  <c r="JA11" i="30" s="1"/>
  <c r="KF10" i="13"/>
  <c r="KG8" i="13"/>
  <c r="KJ7" i="13"/>
  <c r="KH9" i="13"/>
  <c r="JY52" i="9" l="1" a="1"/>
  <c r="JY52" i="9" s="1"/>
  <c r="JZ49" i="9"/>
  <c r="JZ48" i="9"/>
  <c r="JR45" i="31" a="1"/>
  <c r="JR45" i="31" s="1"/>
  <c r="E289" i="28"/>
  <c r="JQ47" i="31"/>
  <c r="JQ49" i="31" s="1"/>
  <c r="JQ30" i="30" s="1"/>
  <c r="JQ48" i="31"/>
  <c r="KH13" i="13" a="1"/>
  <c r="KH13" i="13" s="1"/>
  <c r="KH17" i="13" s="1"/>
  <c r="JZ22" i="31" s="1"/>
  <c r="KH12" i="13" a="1"/>
  <c r="KH12" i="13" s="1"/>
  <c r="KH16" i="13" s="1"/>
  <c r="KH11" i="13" a="1"/>
  <c r="KH11" i="13" s="1"/>
  <c r="JY83" i="31"/>
  <c r="JY84" i="31" s="1"/>
  <c r="JY43" i="31"/>
  <c r="JY44" i="31" s="1"/>
  <c r="JY52" i="31"/>
  <c r="JY53" i="31" s="1"/>
  <c r="JY56" i="31" s="1"/>
  <c r="JY58" i="31" s="1"/>
  <c r="JY38" i="30" s="1"/>
  <c r="JY34" i="31"/>
  <c r="JY35" i="31" s="1"/>
  <c r="JY38" i="31" s="1"/>
  <c r="JY40" i="31" s="1"/>
  <c r="JY22" i="30" s="1"/>
  <c r="JY70" i="31"/>
  <c r="JY71" i="31" s="1"/>
  <c r="JY74" i="31" s="1"/>
  <c r="JY76" i="31" s="1"/>
  <c r="JY54" i="30" s="1"/>
  <c r="JY61" i="31"/>
  <c r="JY62" i="31" s="1"/>
  <c r="JY65" i="31" s="1"/>
  <c r="JY67" i="31" s="1"/>
  <c r="JY46" i="30" s="1"/>
  <c r="JY25" i="31"/>
  <c r="JY26" i="31" s="1"/>
  <c r="JY29" i="31" s="1"/>
  <c r="JY31" i="31" s="1"/>
  <c r="JY15" i="30" s="1"/>
  <c r="KD46" i="31" a="1"/>
  <c r="KD46" i="31" s="1"/>
  <c r="KE46" i="31" a="1"/>
  <c r="KE46" i="31" s="1"/>
  <c r="KE94" i="31" s="1"/>
  <c r="IY69" i="30"/>
  <c r="JA14" i="30"/>
  <c r="JA29" i="30"/>
  <c r="JA53" i="30"/>
  <c r="JA37" i="30"/>
  <c r="JA45" i="30"/>
  <c r="JA21" i="30"/>
  <c r="IZ55" i="30"/>
  <c r="IZ56" i="30"/>
  <c r="JC7" i="30"/>
  <c r="JB11" i="30" a="1"/>
  <c r="JB11" i="30" s="1"/>
  <c r="IZ40" i="30"/>
  <c r="IZ39" i="30"/>
  <c r="IZ17" i="30"/>
  <c r="IZ16" i="30"/>
  <c r="IZ23" i="30"/>
  <c r="IZ24" i="30"/>
  <c r="IZ31" i="30"/>
  <c r="IZ32" i="30"/>
  <c r="IZ47" i="30"/>
  <c r="IZ48" i="30"/>
  <c r="KI9" i="13"/>
  <c r="KK7" i="13"/>
  <c r="KG10" i="13"/>
  <c r="KH8" i="13"/>
  <c r="JZ52" i="9" l="1" a="1"/>
  <c r="JZ52" i="9" s="1"/>
  <c r="KA49" i="9"/>
  <c r="KA48" i="9"/>
  <c r="JS45" i="31" a="1"/>
  <c r="JS45" i="31" s="1"/>
  <c r="E290" i="28"/>
  <c r="JR48" i="31"/>
  <c r="JR47" i="31"/>
  <c r="JR49" i="31" s="1"/>
  <c r="JR30" i="30" s="1"/>
  <c r="KI13" i="13" a="1"/>
  <c r="KI13" i="13" s="1"/>
  <c r="KI17" i="13" s="1"/>
  <c r="KA22" i="31" s="1"/>
  <c r="KI11" i="13" a="1"/>
  <c r="KI11" i="13" s="1"/>
  <c r="KI12" i="13" a="1"/>
  <c r="KI12" i="13" s="1"/>
  <c r="KI16" i="13" s="1"/>
  <c r="JZ83" i="31"/>
  <c r="JZ84" i="31" s="1"/>
  <c r="JZ52" i="31"/>
  <c r="JZ53" i="31" s="1"/>
  <c r="JZ56" i="31" s="1"/>
  <c r="JZ58" i="31" s="1"/>
  <c r="JZ61" i="31"/>
  <c r="JZ62" i="31" s="1"/>
  <c r="JZ65" i="31" s="1"/>
  <c r="JZ67" i="31" s="1"/>
  <c r="JZ25" i="31"/>
  <c r="JZ26" i="31" s="1"/>
  <c r="JZ29" i="31" s="1"/>
  <c r="JZ31" i="31" s="1"/>
  <c r="JZ43" i="31"/>
  <c r="JZ44" i="31" s="1"/>
  <c r="JZ34" i="31"/>
  <c r="JZ35" i="31" s="1"/>
  <c r="JZ38" i="31" s="1"/>
  <c r="JZ40" i="31" s="1"/>
  <c r="JZ70" i="31"/>
  <c r="JZ71" i="31" s="1"/>
  <c r="JZ74" i="31" s="1"/>
  <c r="JZ76" i="31" s="1"/>
  <c r="IZ69" i="30"/>
  <c r="KF46" i="31" a="1"/>
  <c r="KF46" i="31" s="1"/>
  <c r="KF94" i="31" s="1"/>
  <c r="KD94" i="31"/>
  <c r="JA47" i="30"/>
  <c r="JA48" i="30"/>
  <c r="JA40" i="30"/>
  <c r="JA39" i="30"/>
  <c r="JA24" i="30"/>
  <c r="JA23" i="30"/>
  <c r="JB29" i="30"/>
  <c r="JB45" i="30"/>
  <c r="JB53" i="30"/>
  <c r="JB21" i="30"/>
  <c r="JB37" i="30"/>
  <c r="JB14" i="30"/>
  <c r="JA55" i="30"/>
  <c r="JA56" i="30"/>
  <c r="JD7" i="30"/>
  <c r="JC11" i="30" a="1"/>
  <c r="JC11" i="30" s="1"/>
  <c r="JA31" i="30"/>
  <c r="JA32" i="30"/>
  <c r="JA17" i="30"/>
  <c r="JA16" i="30"/>
  <c r="KH10" i="13"/>
  <c r="KI8" i="13"/>
  <c r="KL7" i="13"/>
  <c r="KJ9" i="13"/>
  <c r="KA52" i="9" l="1" a="1"/>
  <c r="KA52" i="9" s="1"/>
  <c r="KB49" i="9"/>
  <c r="KB48" i="9"/>
  <c r="JT45" i="31" a="1"/>
  <c r="JT45" i="31" s="1"/>
  <c r="E291" i="28"/>
  <c r="JS47" i="31"/>
  <c r="JS49" i="31" s="1"/>
  <c r="JS30" i="30" s="1"/>
  <c r="JS48" i="31"/>
  <c r="JZ15" i="30"/>
  <c r="JZ46" i="30"/>
  <c r="JZ54" i="30"/>
  <c r="JZ38" i="30"/>
  <c r="JZ22" i="30"/>
  <c r="KJ13" i="13" a="1"/>
  <c r="KJ13" i="13" s="1"/>
  <c r="KJ17" i="13" s="1"/>
  <c r="KB22" i="31" s="1"/>
  <c r="KJ12" i="13" a="1"/>
  <c r="KJ12" i="13" s="1"/>
  <c r="KJ16" i="13" s="1"/>
  <c r="KJ11" i="13" a="1"/>
  <c r="KJ11" i="13" s="1"/>
  <c r="KA83" i="31"/>
  <c r="KA84" i="31" s="1"/>
  <c r="KA25" i="31"/>
  <c r="KA26" i="31" s="1"/>
  <c r="KA29" i="31" s="1"/>
  <c r="KA31" i="31" s="1"/>
  <c r="KA15" i="30" s="1"/>
  <c r="KA43" i="31"/>
  <c r="KA44" i="31" s="1"/>
  <c r="KA61" i="31"/>
  <c r="KA62" i="31" s="1"/>
  <c r="KA65" i="31" s="1"/>
  <c r="KA67" i="31" s="1"/>
  <c r="KA46" i="30" s="1"/>
  <c r="KA70" i="31"/>
  <c r="KA71" i="31" s="1"/>
  <c r="KA74" i="31" s="1"/>
  <c r="KA76" i="31" s="1"/>
  <c r="KA54" i="30" s="1"/>
  <c r="KA34" i="31"/>
  <c r="KA35" i="31" s="1"/>
  <c r="KA38" i="31" s="1"/>
  <c r="KA40" i="31" s="1"/>
  <c r="KA22" i="30" s="1"/>
  <c r="KA52" i="31"/>
  <c r="KA53" i="31" s="1"/>
  <c r="KA56" i="31" s="1"/>
  <c r="KA58" i="31" s="1"/>
  <c r="KA38" i="30" s="1"/>
  <c r="KG46" i="31" a="1"/>
  <c r="KG46" i="31" s="1"/>
  <c r="JA69" i="30"/>
  <c r="JB24" i="30"/>
  <c r="JB23" i="30"/>
  <c r="JB16" i="30"/>
  <c r="JB17" i="30"/>
  <c r="JB56" i="30"/>
  <c r="JB55" i="30"/>
  <c r="JB32" i="30"/>
  <c r="JB31" i="30"/>
  <c r="JB39" i="30"/>
  <c r="JB40" i="30"/>
  <c r="JC29" i="30"/>
  <c r="JC37" i="30"/>
  <c r="JC45" i="30"/>
  <c r="JC14" i="30"/>
  <c r="JC21" i="30"/>
  <c r="JC53" i="30"/>
  <c r="JE7" i="30"/>
  <c r="JD11" i="30" a="1"/>
  <c r="JD11" i="30" s="1"/>
  <c r="JB47" i="30"/>
  <c r="JB48" i="30"/>
  <c r="KM7" i="13"/>
  <c r="KK9" i="13"/>
  <c r="KI10" i="13"/>
  <c r="KJ8" i="13"/>
  <c r="KB52" i="9" l="1" a="1"/>
  <c r="KB52" i="9" s="1"/>
  <c r="KC49" i="9"/>
  <c r="KC48" i="9"/>
  <c r="E292" i="28"/>
  <c r="JU45" i="31" a="1"/>
  <c r="JU45" i="31" s="1"/>
  <c r="JT48" i="31"/>
  <c r="JT47" i="31"/>
  <c r="JT49" i="31" s="1"/>
  <c r="JT30" i="30" s="1"/>
  <c r="KB83" i="31"/>
  <c r="KB84" i="31" s="1"/>
  <c r="KB52" i="31"/>
  <c r="KB53" i="31" s="1"/>
  <c r="KB56" i="31" s="1"/>
  <c r="KB58" i="31" s="1"/>
  <c r="KB38" i="30" s="1"/>
  <c r="KB43" i="31"/>
  <c r="KB44" i="31" s="1"/>
  <c r="KB70" i="31"/>
  <c r="KB71" i="31" s="1"/>
  <c r="KB74" i="31" s="1"/>
  <c r="KB76" i="31" s="1"/>
  <c r="KB25" i="31"/>
  <c r="KB26" i="31" s="1"/>
  <c r="KB29" i="31" s="1"/>
  <c r="KB31" i="31" s="1"/>
  <c r="KB61" i="31"/>
  <c r="KB62" i="31" s="1"/>
  <c r="KB65" i="31" s="1"/>
  <c r="KB67" i="31" s="1"/>
  <c r="KB34" i="31"/>
  <c r="KB35" i="31" s="1"/>
  <c r="KB38" i="31" s="1"/>
  <c r="KB40" i="31" s="1"/>
  <c r="KB22" i="30" s="1"/>
  <c r="KK12" i="13" a="1"/>
  <c r="KK12" i="13" s="1"/>
  <c r="KK16" i="13" s="1"/>
  <c r="KK13" i="13" a="1"/>
  <c r="KK13" i="13" s="1"/>
  <c r="KK17" i="13" s="1"/>
  <c r="KC22" i="31" s="1"/>
  <c r="KK11" i="13" a="1"/>
  <c r="KK11" i="13" s="1"/>
  <c r="KG94" i="31"/>
  <c r="KH46" i="31" a="1"/>
  <c r="KH46" i="31" s="1"/>
  <c r="KH94" i="31" s="1"/>
  <c r="JB69" i="30"/>
  <c r="JC48" i="30"/>
  <c r="JC47" i="30"/>
  <c r="JC40" i="30"/>
  <c r="JC39" i="30"/>
  <c r="JC17" i="30"/>
  <c r="JC16" i="30"/>
  <c r="JD14" i="30"/>
  <c r="JD53" i="30"/>
  <c r="JD21" i="30"/>
  <c r="JD37" i="30"/>
  <c r="JD45" i="30"/>
  <c r="JD29" i="30"/>
  <c r="JC31" i="30"/>
  <c r="JC32" i="30"/>
  <c r="JF7" i="30"/>
  <c r="JE11" i="30" a="1"/>
  <c r="JE11" i="30" s="1"/>
  <c r="JC56" i="30"/>
  <c r="JC55" i="30"/>
  <c r="JC24" i="30"/>
  <c r="JC23" i="30"/>
  <c r="KJ10" i="13"/>
  <c r="KK8" i="13"/>
  <c r="KL9" i="13"/>
  <c r="KN7" i="13"/>
  <c r="KC52" i="9" l="1" a="1"/>
  <c r="KC52" i="9" s="1"/>
  <c r="KD48" i="9"/>
  <c r="KD49" i="9"/>
  <c r="JU48" i="31"/>
  <c r="JU47" i="31"/>
  <c r="JU49" i="31" s="1"/>
  <c r="JU30" i="30" s="1"/>
  <c r="E293" i="28"/>
  <c r="JV45" i="31" a="1"/>
  <c r="JV45" i="31" s="1"/>
  <c r="KB15" i="30"/>
  <c r="KL12" i="13" a="1"/>
  <c r="KL12" i="13" s="1"/>
  <c r="KL16" i="13" s="1"/>
  <c r="KL13" i="13" a="1"/>
  <c r="KL13" i="13" s="1"/>
  <c r="KL17" i="13" s="1"/>
  <c r="KD22" i="31" s="1"/>
  <c r="KL11" i="13" a="1"/>
  <c r="KL11" i="13" s="1"/>
  <c r="KB54" i="30"/>
  <c r="KB46" i="30"/>
  <c r="KC83" i="31"/>
  <c r="KC84" i="31" s="1"/>
  <c r="KC34" i="31"/>
  <c r="KC35" i="31" s="1"/>
  <c r="KC38" i="31" s="1"/>
  <c r="KC40" i="31" s="1"/>
  <c r="KC52" i="31"/>
  <c r="KC53" i="31" s="1"/>
  <c r="KC56" i="31" s="1"/>
  <c r="KC58" i="31" s="1"/>
  <c r="KC25" i="31"/>
  <c r="KC26" i="31" s="1"/>
  <c r="KC29" i="31" s="1"/>
  <c r="KC31" i="31" s="1"/>
  <c r="KC15" i="30" s="1"/>
  <c r="KC43" i="31"/>
  <c r="KC44" i="31" s="1"/>
  <c r="KC61" i="31"/>
  <c r="KC62" i="31" s="1"/>
  <c r="KC65" i="31" s="1"/>
  <c r="KC67" i="31" s="1"/>
  <c r="KC46" i="30" s="1"/>
  <c r="KC70" i="31"/>
  <c r="KC71" i="31" s="1"/>
  <c r="KC74" i="31" s="1"/>
  <c r="KC76" i="31" s="1"/>
  <c r="KC54" i="30" s="1"/>
  <c r="JC69" i="30"/>
  <c r="JD16" i="30"/>
  <c r="JD17" i="30"/>
  <c r="JD31" i="30"/>
  <c r="JD32" i="30"/>
  <c r="JD39" i="30"/>
  <c r="JD40" i="30"/>
  <c r="JE45" i="30"/>
  <c r="JE53" i="30"/>
  <c r="JE21" i="30"/>
  <c r="JE29" i="30"/>
  <c r="JE37" i="30"/>
  <c r="JE14" i="30"/>
  <c r="JD23" i="30"/>
  <c r="JD24" i="30"/>
  <c r="JD47" i="30"/>
  <c r="JD48" i="30"/>
  <c r="JG7" i="30"/>
  <c r="JF11" i="30" a="1"/>
  <c r="JF11" i="30" s="1"/>
  <c r="JD55" i="30"/>
  <c r="JD56" i="30"/>
  <c r="KM9" i="13"/>
  <c r="KO7" i="13"/>
  <c r="KK10" i="13"/>
  <c r="KL8" i="13"/>
  <c r="KD52" i="9" l="1" a="1"/>
  <c r="KD52" i="9" s="1"/>
  <c r="KE48" i="9"/>
  <c r="KE49" i="9"/>
  <c r="KE52" i="9" s="1" a="1"/>
  <c r="KE52" i="9" s="1"/>
  <c r="JV48" i="31"/>
  <c r="JV47" i="31"/>
  <c r="JV49" i="31" s="1"/>
  <c r="JV30" i="30" s="1"/>
  <c r="JW45" i="31" a="1"/>
  <c r="JW45" i="31" s="1"/>
  <c r="E294" i="28"/>
  <c r="KM12" i="13" a="1"/>
  <c r="KM12" i="13" s="1"/>
  <c r="KM16" i="13" s="1"/>
  <c r="KM13" i="13" a="1"/>
  <c r="KM13" i="13" s="1"/>
  <c r="KM17" i="13" s="1"/>
  <c r="KE22" i="31" s="1"/>
  <c r="KM11" i="13" a="1"/>
  <c r="KM11" i="13" s="1"/>
  <c r="KC38" i="30"/>
  <c r="KD83" i="31"/>
  <c r="KD84" i="31" s="1"/>
  <c r="KD61" i="31"/>
  <c r="KD62" i="31" s="1"/>
  <c r="KD65" i="31" s="1"/>
  <c r="KD67" i="31" s="1"/>
  <c r="KD25" i="31"/>
  <c r="KD26" i="31" s="1"/>
  <c r="KD29" i="31" s="1"/>
  <c r="KD31" i="31" s="1"/>
  <c r="KD52" i="31"/>
  <c r="KD53" i="31" s="1"/>
  <c r="KD56" i="31" s="1"/>
  <c r="KD58" i="31" s="1"/>
  <c r="KD38" i="30" s="1"/>
  <c r="KD34" i="31"/>
  <c r="KD35" i="31" s="1"/>
  <c r="KD38" i="31" s="1"/>
  <c r="KD40" i="31" s="1"/>
  <c r="KD22" i="30" s="1"/>
  <c r="KD43" i="31"/>
  <c r="KD44" i="31" s="1"/>
  <c r="KD70" i="31"/>
  <c r="KD71" i="31" s="1"/>
  <c r="KD74" i="31" s="1"/>
  <c r="KD76" i="31" s="1"/>
  <c r="KC22" i="30"/>
  <c r="KI46" i="31" a="1"/>
  <c r="KI46" i="31" s="1"/>
  <c r="JD69" i="30"/>
  <c r="JE56" i="30"/>
  <c r="JE55" i="30"/>
  <c r="JE16" i="30"/>
  <c r="JE17" i="30"/>
  <c r="JE48" i="30"/>
  <c r="JE47" i="30"/>
  <c r="JE39" i="30"/>
  <c r="JE40" i="30"/>
  <c r="JF29" i="30"/>
  <c r="JF37" i="30"/>
  <c r="JF21" i="30"/>
  <c r="JF45" i="30"/>
  <c r="JF53" i="30"/>
  <c r="JF14" i="30"/>
  <c r="JH7" i="30"/>
  <c r="JG11" i="30" a="1"/>
  <c r="JG11" i="30" s="1"/>
  <c r="JE32" i="30"/>
  <c r="JE31" i="30"/>
  <c r="JE23" i="30"/>
  <c r="JE24" i="30"/>
  <c r="KL10" i="13"/>
  <c r="KM8" i="13"/>
  <c r="KP7" i="13"/>
  <c r="KN9" i="13"/>
  <c r="JX45" i="31" l="1" a="1"/>
  <c r="JX45" i="31" s="1"/>
  <c r="E295" i="28"/>
  <c r="JW48" i="31"/>
  <c r="JW47" i="31"/>
  <c r="JW49" i="31" s="1"/>
  <c r="JW30" i="30" s="1"/>
  <c r="KN12" i="13" a="1"/>
  <c r="KN12" i="13" s="1"/>
  <c r="KN16" i="13" s="1"/>
  <c r="KN13" i="13" a="1"/>
  <c r="KN13" i="13" s="1"/>
  <c r="KN17" i="13" s="1"/>
  <c r="KF22" i="31" s="1"/>
  <c r="KN11" i="13" a="1"/>
  <c r="KN11" i="13" s="1"/>
  <c r="KD15" i="30"/>
  <c r="KD46" i="30"/>
  <c r="KD54" i="30"/>
  <c r="KE83" i="31"/>
  <c r="KE84" i="31" s="1"/>
  <c r="KE70" i="31"/>
  <c r="KE71" i="31" s="1"/>
  <c r="KE74" i="31" s="1"/>
  <c r="KE76" i="31" s="1"/>
  <c r="KE54" i="30" s="1"/>
  <c r="KE34" i="31"/>
  <c r="KE35" i="31" s="1"/>
  <c r="KE38" i="31" s="1"/>
  <c r="KE40" i="31" s="1"/>
  <c r="KE61" i="31"/>
  <c r="KE62" i="31" s="1"/>
  <c r="KE65" i="31" s="1"/>
  <c r="KE67" i="31" s="1"/>
  <c r="KE46" i="30" s="1"/>
  <c r="KE43" i="31"/>
  <c r="KE44" i="31" s="1"/>
  <c r="KE25" i="31"/>
  <c r="KE26" i="31" s="1"/>
  <c r="KE29" i="31" s="1"/>
  <c r="KE31" i="31" s="1"/>
  <c r="KE15" i="30" s="1"/>
  <c r="KE52" i="31"/>
  <c r="KE53" i="31" s="1"/>
  <c r="KE56" i="31" s="1"/>
  <c r="KE58" i="31" s="1"/>
  <c r="KJ46" i="31" a="1"/>
  <c r="KJ46" i="31" s="1"/>
  <c r="KJ94" i="31" s="1"/>
  <c r="KI94" i="31"/>
  <c r="JE69" i="30"/>
  <c r="JI7" i="30"/>
  <c r="JH11" i="30" a="1"/>
  <c r="JH11" i="30" s="1"/>
  <c r="JF55" i="30"/>
  <c r="JF56" i="30"/>
  <c r="JF48" i="30"/>
  <c r="JF47" i="30"/>
  <c r="JF39" i="30"/>
  <c r="JF40" i="30"/>
  <c r="JF16" i="30"/>
  <c r="JF17" i="30"/>
  <c r="JF24" i="30"/>
  <c r="JF23" i="30"/>
  <c r="JG21" i="30"/>
  <c r="JG45" i="30"/>
  <c r="JG29" i="30"/>
  <c r="JG14" i="30"/>
  <c r="JG53" i="30"/>
  <c r="JG37" i="30"/>
  <c r="JF31" i="30"/>
  <c r="JF32" i="30"/>
  <c r="KQ7" i="13"/>
  <c r="KO9" i="13"/>
  <c r="KM10" i="13"/>
  <c r="KN8" i="13"/>
  <c r="E296" i="28" l="1"/>
  <c r="JY45" i="31" a="1"/>
  <c r="JY45" i="31" s="1"/>
  <c r="JX47" i="31"/>
  <c r="JX49" i="31" s="1"/>
  <c r="JX30" i="30" s="1"/>
  <c r="JX48" i="31"/>
  <c r="KO13" i="13" a="1"/>
  <c r="KO13" i="13" s="1"/>
  <c r="KO17" i="13" s="1"/>
  <c r="KG22" i="31" s="1"/>
  <c r="KO12" i="13" a="1"/>
  <c r="KO12" i="13" s="1"/>
  <c r="KO16" i="13" s="1"/>
  <c r="KO11" i="13" a="1"/>
  <c r="KO11" i="13" s="1"/>
  <c r="KE38" i="30"/>
  <c r="KE22" i="30"/>
  <c r="KF83" i="31"/>
  <c r="KF84" i="31" s="1"/>
  <c r="KF43" i="31"/>
  <c r="KF44" i="31" s="1"/>
  <c r="KF52" i="31"/>
  <c r="KF53" i="31" s="1"/>
  <c r="KF56" i="31" s="1"/>
  <c r="KF58" i="31" s="1"/>
  <c r="KF38" i="30" s="1"/>
  <c r="KF34" i="31"/>
  <c r="KF35" i="31" s="1"/>
  <c r="KF38" i="31" s="1"/>
  <c r="KF40" i="31" s="1"/>
  <c r="KF22" i="30" s="1"/>
  <c r="KF25" i="31"/>
  <c r="KF26" i="31" s="1"/>
  <c r="KF29" i="31" s="1"/>
  <c r="KF31" i="31" s="1"/>
  <c r="KF61" i="31"/>
  <c r="KF62" i="31" s="1"/>
  <c r="KF65" i="31" s="1"/>
  <c r="KF67" i="31" s="1"/>
  <c r="KF70" i="31"/>
  <c r="KF71" i="31" s="1"/>
  <c r="KF74" i="31" s="1"/>
  <c r="KF76" i="31" s="1"/>
  <c r="KK46" i="31" a="1"/>
  <c r="KK46" i="31" s="1"/>
  <c r="KK94" i="31" s="1"/>
  <c r="JF69" i="30"/>
  <c r="JG39" i="30"/>
  <c r="JG40" i="30"/>
  <c r="JG56" i="30"/>
  <c r="JG55" i="30"/>
  <c r="JG17" i="30"/>
  <c r="JG16" i="30"/>
  <c r="JH29" i="30"/>
  <c r="JH21" i="30"/>
  <c r="JH53" i="30"/>
  <c r="JH14" i="30"/>
  <c r="JH37" i="30"/>
  <c r="JH45" i="30"/>
  <c r="JG47" i="30"/>
  <c r="JG48" i="30"/>
  <c r="JG23" i="30"/>
  <c r="JG24" i="30"/>
  <c r="JG32" i="30"/>
  <c r="JG31" i="30"/>
  <c r="JJ7" i="30"/>
  <c r="JI11" i="30" a="1"/>
  <c r="JI11" i="30" s="1"/>
  <c r="KP9" i="13"/>
  <c r="KN10" i="13"/>
  <c r="KO8" i="13"/>
  <c r="KR7" i="13"/>
  <c r="JY48" i="31" l="1"/>
  <c r="JY47" i="31"/>
  <c r="JY49" i="31" s="1"/>
  <c r="JY30" i="30" s="1"/>
  <c r="E297" i="28"/>
  <c r="JZ45" i="31" a="1"/>
  <c r="JZ45" i="31" s="1"/>
  <c r="KF54" i="30"/>
  <c r="KF46" i="30"/>
  <c r="KF15" i="30"/>
  <c r="KP13" i="13" a="1"/>
  <c r="KP13" i="13" s="1"/>
  <c r="KP17" i="13" s="1"/>
  <c r="KH22" i="31" s="1"/>
  <c r="KP11" i="13" a="1"/>
  <c r="KP11" i="13" s="1"/>
  <c r="KP12" i="13" a="1"/>
  <c r="KP12" i="13" s="1"/>
  <c r="KP16" i="13" s="1"/>
  <c r="KG83" i="31"/>
  <c r="KG84" i="31" s="1"/>
  <c r="KG25" i="31"/>
  <c r="KG26" i="31" s="1"/>
  <c r="KG29" i="31" s="1"/>
  <c r="KG31" i="31" s="1"/>
  <c r="KG15" i="30" s="1"/>
  <c r="KG34" i="31"/>
  <c r="KG35" i="31" s="1"/>
  <c r="KG38" i="31" s="1"/>
  <c r="KG40" i="31" s="1"/>
  <c r="KG61" i="31"/>
  <c r="KG62" i="31" s="1"/>
  <c r="KG65" i="31" s="1"/>
  <c r="KG67" i="31" s="1"/>
  <c r="KG46" i="30" s="1"/>
  <c r="KG43" i="31"/>
  <c r="KG44" i="31" s="1"/>
  <c r="KG70" i="31"/>
  <c r="KG71" i="31" s="1"/>
  <c r="KG74" i="31" s="1"/>
  <c r="KG76" i="31" s="1"/>
  <c r="KG54" i="30" s="1"/>
  <c r="KG52" i="31"/>
  <c r="KG53" i="31" s="1"/>
  <c r="KG56" i="31" s="1"/>
  <c r="KG58" i="31" s="1"/>
  <c r="KL46" i="31" a="1"/>
  <c r="KL46" i="31" s="1"/>
  <c r="JG69" i="30"/>
  <c r="JI45" i="30"/>
  <c r="JI14" i="30"/>
  <c r="JI21" i="30"/>
  <c r="JI53" i="30"/>
  <c r="JI29" i="30"/>
  <c r="JI37" i="30"/>
  <c r="JH47" i="30"/>
  <c r="JH48" i="30"/>
  <c r="JH16" i="30"/>
  <c r="JH17" i="30"/>
  <c r="JH23" i="30"/>
  <c r="JH24" i="30"/>
  <c r="JH39" i="30"/>
  <c r="JH40" i="30"/>
  <c r="JH32" i="30"/>
  <c r="JH31" i="30"/>
  <c r="JK7" i="30"/>
  <c r="JJ11" i="30" a="1"/>
  <c r="JJ11" i="30" s="1"/>
  <c r="JH55" i="30"/>
  <c r="JH56" i="30"/>
  <c r="KS7" i="13"/>
  <c r="KO10" i="13"/>
  <c r="KP8" i="13"/>
  <c r="KQ9" i="13"/>
  <c r="JZ47" i="31" l="1"/>
  <c r="JZ49" i="31" s="1"/>
  <c r="JZ30" i="30" s="1"/>
  <c r="JZ48" i="31"/>
  <c r="E298" i="28"/>
  <c r="KA45" i="31" a="1"/>
  <c r="KA45" i="31" s="1"/>
  <c r="KH83" i="31"/>
  <c r="KH84" i="31" s="1"/>
  <c r="KH25" i="31"/>
  <c r="KH26" i="31" s="1"/>
  <c r="KH29" i="31" s="1"/>
  <c r="KH31" i="31" s="1"/>
  <c r="KH70" i="31"/>
  <c r="KH71" i="31" s="1"/>
  <c r="KH74" i="31" s="1"/>
  <c r="KH76" i="31" s="1"/>
  <c r="KH34" i="31"/>
  <c r="KH35" i="31" s="1"/>
  <c r="KH38" i="31" s="1"/>
  <c r="KH40" i="31" s="1"/>
  <c r="KH22" i="30" s="1"/>
  <c r="KH52" i="31"/>
  <c r="KH53" i="31" s="1"/>
  <c r="KH56" i="31" s="1"/>
  <c r="KH58" i="31" s="1"/>
  <c r="KH38" i="30" s="1"/>
  <c r="KH61" i="31"/>
  <c r="KH62" i="31" s="1"/>
  <c r="KH65" i="31" s="1"/>
  <c r="KH67" i="31" s="1"/>
  <c r="KH43" i="31"/>
  <c r="KH44" i="31" s="1"/>
  <c r="KG22" i="30"/>
  <c r="KQ13" i="13" a="1"/>
  <c r="KQ13" i="13" s="1"/>
  <c r="KQ17" i="13" s="1"/>
  <c r="KI22" i="31" s="1"/>
  <c r="KQ12" i="13" a="1"/>
  <c r="KQ12" i="13" s="1"/>
  <c r="KQ16" i="13" s="1"/>
  <c r="KQ11" i="13" a="1"/>
  <c r="KQ11" i="13" s="1"/>
  <c r="KG38" i="30"/>
  <c r="KL94" i="31"/>
  <c r="KM46" i="31" a="1"/>
  <c r="KM46" i="31" s="1"/>
  <c r="KM94" i="31" s="1"/>
  <c r="JH69" i="30"/>
  <c r="JJ14" i="30"/>
  <c r="JJ37" i="30"/>
  <c r="JJ53" i="30"/>
  <c r="JJ21" i="30"/>
  <c r="JJ45" i="30"/>
  <c r="JJ29" i="30"/>
  <c r="JI40" i="30"/>
  <c r="JI39" i="30"/>
  <c r="JI32" i="30"/>
  <c r="JI31" i="30"/>
  <c r="JI55" i="30"/>
  <c r="JI56" i="30"/>
  <c r="JI17" i="30"/>
  <c r="JI16" i="30"/>
  <c r="JI24" i="30"/>
  <c r="JI23" i="30"/>
  <c r="JL7" i="30"/>
  <c r="JK11" i="30" a="1"/>
  <c r="JK11" i="30" s="1"/>
  <c r="JI47" i="30"/>
  <c r="JI48" i="30"/>
  <c r="KP10" i="13"/>
  <c r="KQ8" i="13"/>
  <c r="KR9" i="13"/>
  <c r="KT7" i="13"/>
  <c r="KA48" i="31" l="1"/>
  <c r="KA47" i="31"/>
  <c r="KA49" i="31" s="1"/>
  <c r="KA30" i="30" s="1"/>
  <c r="KB45" i="31" a="1"/>
  <c r="KB45" i="31" s="1"/>
  <c r="E299" i="28"/>
  <c r="KH46" i="30"/>
  <c r="KH54" i="30"/>
  <c r="KR13" i="13" a="1"/>
  <c r="KR13" i="13" s="1"/>
  <c r="KR17" i="13" s="1"/>
  <c r="KJ22" i="31" s="1"/>
  <c r="KR12" i="13" a="1"/>
  <c r="KR12" i="13" s="1"/>
  <c r="KR16" i="13" s="1"/>
  <c r="KR11" i="13" a="1"/>
  <c r="KR11" i="13" s="1"/>
  <c r="KI83" i="31"/>
  <c r="KI84" i="31" s="1"/>
  <c r="KI34" i="31"/>
  <c r="KI35" i="31" s="1"/>
  <c r="KI38" i="31" s="1"/>
  <c r="KI40" i="31" s="1"/>
  <c r="KI22" i="30" s="1"/>
  <c r="KI61" i="31"/>
  <c r="KI62" i="31" s="1"/>
  <c r="KI65" i="31" s="1"/>
  <c r="KI67" i="31" s="1"/>
  <c r="KI46" i="30" s="1"/>
  <c r="KI52" i="31"/>
  <c r="KI53" i="31" s="1"/>
  <c r="KI56" i="31" s="1"/>
  <c r="KI58" i="31" s="1"/>
  <c r="KI38" i="30" s="1"/>
  <c r="KI70" i="31"/>
  <c r="KI71" i="31" s="1"/>
  <c r="KI74" i="31" s="1"/>
  <c r="KI76" i="31" s="1"/>
  <c r="KI54" i="30" s="1"/>
  <c r="KI25" i="31"/>
  <c r="KI26" i="31" s="1"/>
  <c r="KI29" i="31" s="1"/>
  <c r="KI31" i="31" s="1"/>
  <c r="KI15" i="30" s="1"/>
  <c r="KI43" i="31"/>
  <c r="KI44" i="31" s="1"/>
  <c r="KH15" i="30"/>
  <c r="KN46" i="31" a="1"/>
  <c r="KN46" i="31" s="1"/>
  <c r="JI69" i="30"/>
  <c r="JK21" i="30"/>
  <c r="JK45" i="30"/>
  <c r="JK29" i="30"/>
  <c r="JK14" i="30"/>
  <c r="JK37" i="30"/>
  <c r="JK53" i="30"/>
  <c r="JM7" i="30"/>
  <c r="JL11" i="30" a="1"/>
  <c r="JL11" i="30" s="1"/>
  <c r="JJ39" i="30"/>
  <c r="JJ40" i="30"/>
  <c r="JJ48" i="30"/>
  <c r="JJ47" i="30"/>
  <c r="JJ23" i="30"/>
  <c r="JJ24" i="30"/>
  <c r="JJ17" i="30"/>
  <c r="JJ16" i="30"/>
  <c r="JJ31" i="30"/>
  <c r="JJ32" i="30"/>
  <c r="JJ55" i="30"/>
  <c r="JJ56" i="30"/>
  <c r="KU7" i="13"/>
  <c r="KS9" i="13"/>
  <c r="KQ10" i="13"/>
  <c r="KR8" i="13"/>
  <c r="E300" i="28" l="1"/>
  <c r="KC45" i="31" a="1"/>
  <c r="KC45" i="31" s="1"/>
  <c r="KB47" i="31"/>
  <c r="KB49" i="31" s="1"/>
  <c r="KB30" i="30" s="1"/>
  <c r="KB48" i="31"/>
  <c r="KS13" i="13" a="1"/>
  <c r="KS13" i="13" s="1"/>
  <c r="KS17" i="13" s="1"/>
  <c r="KK22" i="31" s="1"/>
  <c r="KS12" i="13" a="1"/>
  <c r="KS12" i="13" s="1"/>
  <c r="KS16" i="13" s="1"/>
  <c r="KS11" i="13" a="1"/>
  <c r="KS11" i="13" s="1"/>
  <c r="KJ83" i="31"/>
  <c r="KJ84" i="31" s="1"/>
  <c r="KJ43" i="31"/>
  <c r="KJ44" i="31" s="1"/>
  <c r="KJ70" i="31"/>
  <c r="KJ71" i="31" s="1"/>
  <c r="KJ74" i="31" s="1"/>
  <c r="KJ76" i="31" s="1"/>
  <c r="KJ54" i="30" s="1"/>
  <c r="KJ52" i="31"/>
  <c r="KJ53" i="31" s="1"/>
  <c r="KJ56" i="31" s="1"/>
  <c r="KJ58" i="31" s="1"/>
  <c r="KJ38" i="30" s="1"/>
  <c r="KJ25" i="31"/>
  <c r="KJ26" i="31" s="1"/>
  <c r="KJ29" i="31" s="1"/>
  <c r="KJ31" i="31" s="1"/>
  <c r="KJ15" i="30" s="1"/>
  <c r="KJ34" i="31"/>
  <c r="KJ35" i="31" s="1"/>
  <c r="KJ38" i="31" s="1"/>
  <c r="KJ40" i="31" s="1"/>
  <c r="KJ22" i="30" s="1"/>
  <c r="KJ61" i="31"/>
  <c r="KJ62" i="31" s="1"/>
  <c r="KJ65" i="31" s="1"/>
  <c r="KJ67" i="31" s="1"/>
  <c r="KJ46" i="30" s="1"/>
  <c r="I115" i="31"/>
  <c r="I120" i="31" s="1"/>
  <c r="J115" i="31"/>
  <c r="J120" i="31" s="1"/>
  <c r="K115" i="31"/>
  <c r="K120" i="31" s="1"/>
  <c r="L115" i="31"/>
  <c r="L120" i="31" s="1"/>
  <c r="M115" i="31"/>
  <c r="M120" i="31" s="1"/>
  <c r="N115" i="31"/>
  <c r="N120" i="31" s="1"/>
  <c r="O115" i="31"/>
  <c r="O120" i="31" s="1"/>
  <c r="P115" i="31"/>
  <c r="P120" i="31" s="1"/>
  <c r="Q115" i="31"/>
  <c r="Q120" i="31" s="1"/>
  <c r="R115" i="31"/>
  <c r="R120" i="31" s="1"/>
  <c r="S115" i="31"/>
  <c r="S120" i="31" s="1"/>
  <c r="T115" i="31"/>
  <c r="T120" i="31" s="1"/>
  <c r="U115" i="31"/>
  <c r="U120" i="31" s="1"/>
  <c r="V115" i="31"/>
  <c r="V120" i="31" s="1"/>
  <c r="W115" i="31"/>
  <c r="W120" i="31" s="1"/>
  <c r="X115" i="31"/>
  <c r="X120" i="31" s="1"/>
  <c r="Y115" i="31"/>
  <c r="Y120" i="31" s="1"/>
  <c r="Z115" i="31"/>
  <c r="Z120" i="31" s="1"/>
  <c r="AA115" i="31"/>
  <c r="AA120" i="31" s="1"/>
  <c r="KO46" i="31" a="1"/>
  <c r="KO46" i="31" s="1"/>
  <c r="KO94" i="31" s="1"/>
  <c r="KN94" i="31"/>
  <c r="JJ69" i="30"/>
  <c r="JK56" i="30"/>
  <c r="JK55" i="30"/>
  <c r="JK40" i="30"/>
  <c r="JK39" i="30"/>
  <c r="JK16" i="30"/>
  <c r="JK17" i="30"/>
  <c r="JK31" i="30"/>
  <c r="JK32" i="30"/>
  <c r="JK47" i="30"/>
  <c r="JK48" i="30"/>
  <c r="JN7" i="30"/>
  <c r="JM11" i="30" a="1"/>
  <c r="JM11" i="30" s="1"/>
  <c r="JL29" i="30"/>
  <c r="JL21" i="30"/>
  <c r="JL14" i="30"/>
  <c r="JL45" i="30"/>
  <c r="JL53" i="30"/>
  <c r="JL37" i="30"/>
  <c r="JK24" i="30"/>
  <c r="JK23" i="30"/>
  <c r="KR10" i="13"/>
  <c r="KS8" i="13"/>
  <c r="KT9" i="13"/>
  <c r="KV7" i="13"/>
  <c r="KC47" i="31" l="1"/>
  <c r="KC49" i="31" s="1"/>
  <c r="KC30" i="30" s="1"/>
  <c r="KC48" i="31"/>
  <c r="KD45" i="31" a="1"/>
  <c r="KD45" i="31" s="1"/>
  <c r="E301" i="28"/>
  <c r="KT13" i="13" a="1"/>
  <c r="KT13" i="13" s="1"/>
  <c r="KT17" i="13" s="1"/>
  <c r="KL22" i="31" s="1"/>
  <c r="KT12" i="13" a="1"/>
  <c r="KT12" i="13" s="1"/>
  <c r="KT16" i="13" s="1"/>
  <c r="KT11" i="13" a="1"/>
  <c r="KT11" i="13" s="1"/>
  <c r="KK83" i="31"/>
  <c r="KK84" i="31" s="1"/>
  <c r="KK25" i="31"/>
  <c r="KK26" i="31" s="1"/>
  <c r="KK29" i="31" s="1"/>
  <c r="KK31" i="31" s="1"/>
  <c r="KK15" i="30" s="1"/>
  <c r="KK34" i="31"/>
  <c r="KK35" i="31" s="1"/>
  <c r="KK38" i="31" s="1"/>
  <c r="KK40" i="31" s="1"/>
  <c r="KK22" i="30" s="1"/>
  <c r="KK43" i="31"/>
  <c r="KK44" i="31" s="1"/>
  <c r="KK52" i="31"/>
  <c r="KK53" i="31" s="1"/>
  <c r="KK56" i="31" s="1"/>
  <c r="KK58" i="31" s="1"/>
  <c r="KK38" i="30" s="1"/>
  <c r="KK61" i="31"/>
  <c r="KK62" i="31" s="1"/>
  <c r="KK65" i="31" s="1"/>
  <c r="KK67" i="31" s="1"/>
  <c r="KK46" i="30" s="1"/>
  <c r="KK70" i="31"/>
  <c r="KK71" i="31" s="1"/>
  <c r="KK74" i="31" s="1"/>
  <c r="KK76" i="31" s="1"/>
  <c r="KK54" i="30" s="1"/>
  <c r="JK69" i="30"/>
  <c r="JL16" i="30"/>
  <c r="JL17" i="30"/>
  <c r="JL23" i="30"/>
  <c r="JL24" i="30"/>
  <c r="JL31" i="30"/>
  <c r="JL32" i="30"/>
  <c r="JM45" i="30"/>
  <c r="JM29" i="30"/>
  <c r="JM37" i="30"/>
  <c r="JM21" i="30"/>
  <c r="JM53" i="30"/>
  <c r="JM14" i="30"/>
  <c r="JL40" i="30"/>
  <c r="JL39" i="30"/>
  <c r="JO7" i="30"/>
  <c r="JN11" i="30" a="1"/>
  <c r="JN11" i="30" s="1"/>
  <c r="JL56" i="30"/>
  <c r="JL55" i="30"/>
  <c r="JL48" i="30"/>
  <c r="JL47" i="30"/>
  <c r="KW7" i="13"/>
  <c r="KU9" i="13"/>
  <c r="KS10" i="13"/>
  <c r="KT8" i="13"/>
  <c r="E302" i="28" l="1"/>
  <c r="KE45" i="31" a="1"/>
  <c r="KE45" i="31" s="1"/>
  <c r="KD47" i="31"/>
  <c r="KD49" i="31" s="1"/>
  <c r="KD30" i="30" s="1"/>
  <c r="KD48" i="31"/>
  <c r="KU13" i="13" a="1"/>
  <c r="KU13" i="13" s="1"/>
  <c r="KU17" i="13" s="1"/>
  <c r="KM22" i="31" s="1"/>
  <c r="KU12" i="13" a="1"/>
  <c r="KU12" i="13" s="1"/>
  <c r="KU16" i="13" s="1"/>
  <c r="KU11" i="13" a="1"/>
  <c r="KU11" i="13" s="1"/>
  <c r="KL83" i="31"/>
  <c r="KL84" i="31" s="1"/>
  <c r="KL43" i="31"/>
  <c r="KL44" i="31" s="1"/>
  <c r="KL25" i="31"/>
  <c r="KL26" i="31" s="1"/>
  <c r="KL29" i="31" s="1"/>
  <c r="KL31" i="31" s="1"/>
  <c r="KL34" i="31"/>
  <c r="KL35" i="31" s="1"/>
  <c r="KL38" i="31" s="1"/>
  <c r="KL40" i="31" s="1"/>
  <c r="KL52" i="31"/>
  <c r="KL53" i="31" s="1"/>
  <c r="KL56" i="31" s="1"/>
  <c r="KL58" i="31" s="1"/>
  <c r="KL70" i="31"/>
  <c r="KL71" i="31" s="1"/>
  <c r="KL74" i="31" s="1"/>
  <c r="KL76" i="31" s="1"/>
  <c r="KL61" i="31"/>
  <c r="KL62" i="31" s="1"/>
  <c r="KL65" i="31" s="1"/>
  <c r="KL67" i="31" s="1"/>
  <c r="JL69" i="30"/>
  <c r="JM32" i="30"/>
  <c r="JM31" i="30"/>
  <c r="JM56" i="30"/>
  <c r="JM55" i="30"/>
  <c r="JM47" i="30"/>
  <c r="JM48" i="30"/>
  <c r="JM17" i="30"/>
  <c r="JM16" i="30"/>
  <c r="JN29" i="30"/>
  <c r="JN21" i="30"/>
  <c r="JN53" i="30"/>
  <c r="JN45" i="30"/>
  <c r="JN37" i="30"/>
  <c r="JN14" i="30"/>
  <c r="JM23" i="30"/>
  <c r="JM24" i="30"/>
  <c r="JM40" i="30"/>
  <c r="JM39" i="30"/>
  <c r="JP7" i="30"/>
  <c r="JO11" i="30" a="1"/>
  <c r="JO11" i="30" s="1"/>
  <c r="KT10" i="13"/>
  <c r="KU8" i="13"/>
  <c r="KV9" i="13"/>
  <c r="KE48" i="31" l="1"/>
  <c r="KE47" i="31"/>
  <c r="KE49" i="31" s="1"/>
  <c r="KE30" i="30" s="1"/>
  <c r="E303" i="28"/>
  <c r="KF45" i="31" a="1"/>
  <c r="KF45" i="31" s="1"/>
  <c r="KL22" i="30"/>
  <c r="KL15" i="30"/>
  <c r="KV13" i="13" a="1"/>
  <c r="KV13" i="13" s="1"/>
  <c r="KV17" i="13" s="1"/>
  <c r="KN22" i="31" s="1"/>
  <c r="KV11" i="13" a="1"/>
  <c r="KV11" i="13" s="1"/>
  <c r="KV12" i="13" a="1"/>
  <c r="KV12" i="13" s="1"/>
  <c r="KV16" i="13" s="1"/>
  <c r="KL46" i="30"/>
  <c r="KL54" i="30"/>
  <c r="KL38" i="30"/>
  <c r="KM83" i="31"/>
  <c r="KM84" i="31" s="1"/>
  <c r="KM34" i="31"/>
  <c r="KM35" i="31" s="1"/>
  <c r="KM38" i="31" s="1"/>
  <c r="KM40" i="31" s="1"/>
  <c r="KM22" i="30" s="1"/>
  <c r="KM61" i="31"/>
  <c r="KM62" i="31" s="1"/>
  <c r="KM65" i="31" s="1"/>
  <c r="KM67" i="31" s="1"/>
  <c r="KM46" i="30" s="1"/>
  <c r="KM43" i="31"/>
  <c r="KM44" i="31" s="1"/>
  <c r="KM25" i="31"/>
  <c r="KM26" i="31" s="1"/>
  <c r="KM29" i="31" s="1"/>
  <c r="KM31" i="31" s="1"/>
  <c r="KM15" i="30" s="1"/>
  <c r="KM70" i="31"/>
  <c r="KM71" i="31" s="1"/>
  <c r="KM74" i="31" s="1"/>
  <c r="KM76" i="31" s="1"/>
  <c r="KM54" i="30" s="1"/>
  <c r="KM52" i="31"/>
  <c r="KM53" i="31" s="1"/>
  <c r="KM56" i="31" s="1"/>
  <c r="KM58" i="31" s="1"/>
  <c r="KM38" i="30" s="1"/>
  <c r="JM69" i="30"/>
  <c r="JN17" i="30"/>
  <c r="JN16" i="30"/>
  <c r="JN39" i="30"/>
  <c r="JN40" i="30"/>
  <c r="JN47" i="30"/>
  <c r="JN48" i="30"/>
  <c r="JN55" i="30"/>
  <c r="JN56" i="30"/>
  <c r="JN24" i="30"/>
  <c r="JN23" i="30"/>
  <c r="JO37" i="30"/>
  <c r="JO29" i="30"/>
  <c r="JO53" i="30"/>
  <c r="JO21" i="30"/>
  <c r="JO45" i="30"/>
  <c r="JO14" i="30"/>
  <c r="JQ7" i="30"/>
  <c r="JP11" i="30" a="1"/>
  <c r="JP11" i="30" s="1"/>
  <c r="JN32" i="30"/>
  <c r="JN31" i="30"/>
  <c r="KW9" i="13"/>
  <c r="KU10" i="13"/>
  <c r="KV8" i="13"/>
  <c r="KF47" i="31" l="1"/>
  <c r="KF49" i="31" s="1"/>
  <c r="KF30" i="30" s="1"/>
  <c r="KF48" i="31"/>
  <c r="KG45" i="31" a="1"/>
  <c r="KG45" i="31" s="1"/>
  <c r="E304" i="28"/>
  <c r="KW13" i="13" a="1"/>
  <c r="KW13" i="13" s="1"/>
  <c r="KW17" i="13" s="1"/>
  <c r="KO22" i="31" s="1"/>
  <c r="KW12" i="13" a="1"/>
  <c r="KW12" i="13" s="1"/>
  <c r="KW16" i="13" s="1"/>
  <c r="KW11" i="13" a="1"/>
  <c r="KW11" i="13" s="1"/>
  <c r="KN83" i="31"/>
  <c r="KN84" i="31" s="1"/>
  <c r="KN43" i="31"/>
  <c r="KN44" i="31" s="1"/>
  <c r="KN61" i="31"/>
  <c r="KN62" i="31" s="1"/>
  <c r="KN65" i="31" s="1"/>
  <c r="KN67" i="31" s="1"/>
  <c r="KN46" i="30" s="1"/>
  <c r="KN25" i="31"/>
  <c r="KN26" i="31" s="1"/>
  <c r="KN29" i="31" s="1"/>
  <c r="KN31" i="31" s="1"/>
  <c r="KN15" i="30" s="1"/>
  <c r="KN52" i="31"/>
  <c r="KN53" i="31" s="1"/>
  <c r="KN56" i="31" s="1"/>
  <c r="KN58" i="31" s="1"/>
  <c r="KN70" i="31"/>
  <c r="KN71" i="31" s="1"/>
  <c r="KN74" i="31" s="1"/>
  <c r="KN76" i="31" s="1"/>
  <c r="KN54" i="30" s="1"/>
  <c r="KN34" i="31"/>
  <c r="KN35" i="31" s="1"/>
  <c r="KN38" i="31" s="1"/>
  <c r="KN40" i="31" s="1"/>
  <c r="JN69" i="30"/>
  <c r="JO17" i="30"/>
  <c r="JO16" i="30"/>
  <c r="JO32" i="30"/>
  <c r="JO31" i="30"/>
  <c r="JO39" i="30"/>
  <c r="JO40" i="30"/>
  <c r="JO47" i="30"/>
  <c r="JO48" i="30"/>
  <c r="JO23" i="30"/>
  <c r="JO24" i="30"/>
  <c r="JO56" i="30"/>
  <c r="JO55" i="30"/>
  <c r="JP53" i="30"/>
  <c r="JP45" i="30"/>
  <c r="JP29" i="30"/>
  <c r="JP14" i="30"/>
  <c r="JP37" i="30"/>
  <c r="JP21" i="30"/>
  <c r="JR7" i="30"/>
  <c r="JQ11" i="30" a="1"/>
  <c r="JQ11" i="30" s="1"/>
  <c r="KV10" i="13"/>
  <c r="KW8" i="13"/>
  <c r="KW10" i="13" s="1"/>
  <c r="C89" i="31"/>
  <c r="C62" i="30" s="1"/>
  <c r="C88" i="31"/>
  <c r="E305" i="28" l="1"/>
  <c r="KH45" i="31" a="1"/>
  <c r="KH45" i="31" s="1"/>
  <c r="KG48" i="31"/>
  <c r="KG47" i="31"/>
  <c r="KG49" i="31" s="1"/>
  <c r="KG30" i="30" s="1"/>
  <c r="KN38" i="30"/>
  <c r="KN22" i="30"/>
  <c r="KO83" i="31"/>
  <c r="KO84" i="31" s="1"/>
  <c r="KO52" i="31"/>
  <c r="KO53" i="31" s="1"/>
  <c r="KO56" i="31" s="1"/>
  <c r="KO58" i="31" s="1"/>
  <c r="AB105" i="31" s="1"/>
  <c r="KO25" i="31"/>
  <c r="KO26" i="31" s="1"/>
  <c r="KO29" i="31" s="1"/>
  <c r="KO31" i="31" s="1"/>
  <c r="KO34" i="31"/>
  <c r="KO35" i="31" s="1"/>
  <c r="KO38" i="31" s="1"/>
  <c r="KO40" i="31" s="1"/>
  <c r="AB103" i="31" s="1"/>
  <c r="KO70" i="31"/>
  <c r="KO71" i="31" s="1"/>
  <c r="KO74" i="31" s="1"/>
  <c r="KO76" i="31" s="1"/>
  <c r="KO61" i="31"/>
  <c r="KO62" i="31" s="1"/>
  <c r="KO65" i="31" s="1"/>
  <c r="KO67" i="31" s="1"/>
  <c r="KO43" i="31"/>
  <c r="KO44" i="31" s="1"/>
  <c r="C64" i="30"/>
  <c r="C60" i="30"/>
  <c r="JO69" i="30"/>
  <c r="JQ45" i="30"/>
  <c r="JQ14" i="30"/>
  <c r="JQ37" i="30"/>
  <c r="JQ21" i="30"/>
  <c r="JQ53" i="30"/>
  <c r="JQ29" i="30"/>
  <c r="JP55" i="30"/>
  <c r="JP56" i="30"/>
  <c r="JS7" i="30"/>
  <c r="JR11" i="30" a="1"/>
  <c r="JR11" i="30" s="1"/>
  <c r="JP23" i="30"/>
  <c r="JP24" i="30"/>
  <c r="JP16" i="30"/>
  <c r="JP17" i="30"/>
  <c r="JP32" i="30"/>
  <c r="JP31" i="30"/>
  <c r="JP47" i="30"/>
  <c r="JP48" i="30"/>
  <c r="JP39" i="30"/>
  <c r="JP40" i="30"/>
  <c r="C97" i="31"/>
  <c r="D85" i="31"/>
  <c r="D93" i="31" s="1"/>
  <c r="C96" i="31"/>
  <c r="KH48" i="31" l="1"/>
  <c r="KH47" i="31"/>
  <c r="KH49" i="31" s="1"/>
  <c r="KH30" i="30" s="1"/>
  <c r="E306" i="28"/>
  <c r="KI45" i="31" a="1"/>
  <c r="KI45" i="31" s="1"/>
  <c r="KO15" i="30"/>
  <c r="X102" i="31"/>
  <c r="Y102" i="31"/>
  <c r="Z102" i="31"/>
  <c r="AA102" i="31"/>
  <c r="AB102" i="31"/>
  <c r="KO38" i="30"/>
  <c r="X105" i="31"/>
  <c r="Y105" i="31"/>
  <c r="Z105" i="31"/>
  <c r="AA105" i="31"/>
  <c r="KO22" i="30"/>
  <c r="X103" i="31"/>
  <c r="Y103" i="31"/>
  <c r="Z103" i="31"/>
  <c r="AA103" i="31"/>
  <c r="KO46" i="30"/>
  <c r="X106" i="31"/>
  <c r="Y106" i="31"/>
  <c r="Z106" i="31"/>
  <c r="AA106" i="31"/>
  <c r="AB106" i="31"/>
  <c r="KO54" i="30"/>
  <c r="X107" i="31"/>
  <c r="Y107" i="31"/>
  <c r="Z107" i="31"/>
  <c r="AA107" i="31"/>
  <c r="AB107" i="31"/>
  <c r="JP69" i="30"/>
  <c r="JQ40" i="30"/>
  <c r="JQ39" i="30"/>
  <c r="JQ32" i="30"/>
  <c r="JQ31" i="30"/>
  <c r="JQ23" i="30"/>
  <c r="JQ24" i="30"/>
  <c r="JR21" i="30"/>
  <c r="JR14" i="30"/>
  <c r="JR37" i="30"/>
  <c r="JR29" i="30"/>
  <c r="JR53" i="30"/>
  <c r="JR45" i="30"/>
  <c r="JQ16" i="30"/>
  <c r="JQ17" i="30"/>
  <c r="D88" i="31"/>
  <c r="D96" i="31" s="1"/>
  <c r="JT7" i="30"/>
  <c r="JS11" i="30" a="1"/>
  <c r="JS11" i="30" s="1"/>
  <c r="JQ48" i="30"/>
  <c r="JQ47" i="30"/>
  <c r="JQ55" i="30"/>
  <c r="JQ56" i="30"/>
  <c r="D87" i="31"/>
  <c r="D89" i="31" s="1"/>
  <c r="D62" i="30" s="1"/>
  <c r="KI48" i="31" l="1"/>
  <c r="KI47" i="31"/>
  <c r="KI49" i="31" s="1"/>
  <c r="KI30" i="30" s="1"/>
  <c r="KJ45" i="31" a="1"/>
  <c r="KJ45" i="31" s="1"/>
  <c r="E307" i="28"/>
  <c r="E85" i="31"/>
  <c r="E88" i="31" s="1"/>
  <c r="E96" i="31" s="1"/>
  <c r="JQ69" i="30"/>
  <c r="D60" i="30"/>
  <c r="JR48" i="30"/>
  <c r="JR47" i="30"/>
  <c r="JR24" i="30"/>
  <c r="JR23" i="30"/>
  <c r="JR55" i="30"/>
  <c r="JR56" i="30"/>
  <c r="JS45" i="30"/>
  <c r="JS29" i="30"/>
  <c r="JS37" i="30"/>
  <c r="JS21" i="30"/>
  <c r="JS14" i="30"/>
  <c r="JS53" i="30"/>
  <c r="JR31" i="30"/>
  <c r="JR32" i="30"/>
  <c r="JU7" i="30"/>
  <c r="JT11" i="30" a="1"/>
  <c r="JT11" i="30" s="1"/>
  <c r="JR40" i="30"/>
  <c r="JR39" i="30"/>
  <c r="D95" i="31"/>
  <c r="JR17" i="30"/>
  <c r="JR16" i="30"/>
  <c r="D97" i="31"/>
  <c r="F85" i="31"/>
  <c r="E93" i="31" l="1"/>
  <c r="E87" i="31"/>
  <c r="KK45" i="31" a="1"/>
  <c r="KK45" i="31" s="1"/>
  <c r="E308" i="28"/>
  <c r="KJ48" i="31"/>
  <c r="KJ47" i="31"/>
  <c r="KJ49" i="31" s="1"/>
  <c r="KJ30" i="30" s="1"/>
  <c r="JR69" i="30"/>
  <c r="JS47" i="30"/>
  <c r="JS48" i="30"/>
  <c r="JV7" i="30"/>
  <c r="JU11" i="30" a="1"/>
  <c r="JU11" i="30" s="1"/>
  <c r="JS31" i="30"/>
  <c r="JS32" i="30"/>
  <c r="JS55" i="30"/>
  <c r="JS56" i="30"/>
  <c r="JS23" i="30"/>
  <c r="JS24" i="30"/>
  <c r="JS17" i="30"/>
  <c r="JS16" i="30"/>
  <c r="JS39" i="30"/>
  <c r="JS40" i="30"/>
  <c r="JT53" i="30"/>
  <c r="JT14" i="30"/>
  <c r="JT37" i="30"/>
  <c r="JT45" i="30"/>
  <c r="JT29" i="30"/>
  <c r="JT21" i="30"/>
  <c r="E95" i="31"/>
  <c r="E89" i="31"/>
  <c r="E62" i="30" s="1"/>
  <c r="F87" i="31"/>
  <c r="F93" i="31"/>
  <c r="F88" i="31"/>
  <c r="KL45" i="31" l="1" a="1"/>
  <c r="KL45" i="31" s="1"/>
  <c r="E309" i="28"/>
  <c r="KK48" i="31"/>
  <c r="KK47" i="31"/>
  <c r="KK49" i="31" s="1"/>
  <c r="KK30" i="30" s="1"/>
  <c r="E60" i="30"/>
  <c r="JS69" i="30"/>
  <c r="JT56" i="30"/>
  <c r="JT55" i="30"/>
  <c r="JW7" i="30"/>
  <c r="JV11" i="30" a="1"/>
  <c r="JV11" i="30" s="1"/>
  <c r="JU37" i="30"/>
  <c r="JU21" i="30"/>
  <c r="JU14" i="30"/>
  <c r="JU45" i="30"/>
  <c r="JU29" i="30"/>
  <c r="JU53" i="30"/>
  <c r="JT48" i="30"/>
  <c r="JT47" i="30"/>
  <c r="JT39" i="30"/>
  <c r="JT40" i="30"/>
  <c r="JT23" i="30"/>
  <c r="JT24" i="30"/>
  <c r="JT32" i="30"/>
  <c r="JT31" i="30"/>
  <c r="JT16" i="30"/>
  <c r="JT17" i="30"/>
  <c r="E97" i="31"/>
  <c r="F95" i="31"/>
  <c r="F89" i="31"/>
  <c r="G85" i="31"/>
  <c r="F96" i="31"/>
  <c r="KM45" i="31" l="1" a="1"/>
  <c r="KM45" i="31" s="1"/>
  <c r="E310" i="28"/>
  <c r="KL48" i="31"/>
  <c r="KL47" i="31"/>
  <c r="KL49" i="31" s="1"/>
  <c r="KL30" i="30" s="1"/>
  <c r="F97" i="31"/>
  <c r="F62" i="30"/>
  <c r="JT69" i="30"/>
  <c r="JU24" i="30"/>
  <c r="JU23" i="30"/>
  <c r="JX7" i="30"/>
  <c r="JW11" i="30" a="1"/>
  <c r="JW11" i="30" s="1"/>
  <c r="JV21" i="30"/>
  <c r="JV29" i="30"/>
  <c r="JV53" i="30"/>
  <c r="JV45" i="30"/>
  <c r="JV37" i="30"/>
  <c r="JV14" i="30"/>
  <c r="JU39" i="30"/>
  <c r="JU40" i="30"/>
  <c r="JU55" i="30"/>
  <c r="JU56" i="30"/>
  <c r="JU48" i="30"/>
  <c r="JU47" i="30"/>
  <c r="JU32" i="30"/>
  <c r="JU31" i="30"/>
  <c r="JU17" i="30"/>
  <c r="JU16" i="30"/>
  <c r="G87" i="31"/>
  <c r="G93" i="31"/>
  <c r="G88" i="31"/>
  <c r="KN45" i="31" l="1" a="1"/>
  <c r="KN45" i="31" s="1"/>
  <c r="E311" i="28"/>
  <c r="KM48" i="31"/>
  <c r="KM47" i="31"/>
  <c r="KM49" i="31" s="1"/>
  <c r="F60" i="30"/>
  <c r="X104" i="31"/>
  <c r="Y104" i="31"/>
  <c r="Z104" i="31"/>
  <c r="AA104" i="31"/>
  <c r="JU69" i="30"/>
  <c r="JV32" i="30"/>
  <c r="JV31" i="30"/>
  <c r="JV24" i="30"/>
  <c r="JV23" i="30"/>
  <c r="JV17" i="30"/>
  <c r="JV16" i="30"/>
  <c r="JV39" i="30"/>
  <c r="JV40" i="30"/>
  <c r="JV56" i="30"/>
  <c r="JV55" i="30"/>
  <c r="JW37" i="30"/>
  <c r="JW29" i="30"/>
  <c r="JW53" i="30"/>
  <c r="JW14" i="30"/>
  <c r="JW45" i="30"/>
  <c r="JW21" i="30"/>
  <c r="JY7" i="30"/>
  <c r="JX11" i="30" a="1"/>
  <c r="JX11" i="30" s="1"/>
  <c r="JV47" i="30"/>
  <c r="JV48" i="30"/>
  <c r="H85" i="31"/>
  <c r="G96" i="31"/>
  <c r="G95" i="31"/>
  <c r="G89" i="31"/>
  <c r="G62" i="30" s="1"/>
  <c r="KM30" i="30" l="1"/>
  <c r="E312" i="28"/>
  <c r="KO45" i="31" a="1"/>
  <c r="KO45" i="31" s="1"/>
  <c r="KN48" i="31"/>
  <c r="KN47" i="31"/>
  <c r="KN49" i="31" s="1"/>
  <c r="KN30" i="30" s="1"/>
  <c r="G60" i="30"/>
  <c r="JV69" i="30"/>
  <c r="JX21" i="30"/>
  <c r="JX29" i="30"/>
  <c r="JX45" i="30"/>
  <c r="JX14" i="30"/>
  <c r="JX53" i="30"/>
  <c r="JX37" i="30"/>
  <c r="JW47" i="30"/>
  <c r="JW48" i="30"/>
  <c r="JW55" i="30"/>
  <c r="JW56" i="30"/>
  <c r="JW31" i="30"/>
  <c r="JW32" i="30"/>
  <c r="JW40" i="30"/>
  <c r="JW39" i="30"/>
  <c r="JZ7" i="30"/>
  <c r="JY11" i="30" a="1"/>
  <c r="JY11" i="30" s="1"/>
  <c r="JW17" i="30"/>
  <c r="JW16" i="30"/>
  <c r="JW24" i="30"/>
  <c r="JW23" i="30"/>
  <c r="G97" i="31"/>
  <c r="H87" i="31"/>
  <c r="H93" i="31"/>
  <c r="H88" i="31"/>
  <c r="KP45" i="31" l="1" a="1"/>
  <c r="KP45" i="31" s="1"/>
  <c r="F312" i="28"/>
  <c r="KP46" i="31" s="1" a="1"/>
  <c r="KP46" i="31" s="1"/>
  <c r="KP48" i="31" s="1"/>
  <c r="KO48" i="31"/>
  <c r="KO47" i="31"/>
  <c r="KO49" i="31" s="1"/>
  <c r="KP47" i="31"/>
  <c r="KP49" i="31" s="1"/>
  <c r="KP30" i="30" s="1"/>
  <c r="JW69" i="30"/>
  <c r="KA7" i="30"/>
  <c r="JZ11" i="30" a="1"/>
  <c r="JZ11" i="30" s="1"/>
  <c r="JX39" i="30"/>
  <c r="JX40" i="30"/>
  <c r="JX16" i="30"/>
  <c r="JX17" i="30"/>
  <c r="JX48" i="30"/>
  <c r="JX47" i="30"/>
  <c r="JX32" i="30"/>
  <c r="JX31" i="30"/>
  <c r="JX55" i="30"/>
  <c r="JX56" i="30"/>
  <c r="JY14" i="30"/>
  <c r="JY37" i="30"/>
  <c r="JY45" i="30"/>
  <c r="JY21" i="30"/>
  <c r="JY29" i="30"/>
  <c r="JY53" i="30"/>
  <c r="JX24" i="30"/>
  <c r="JX23" i="30"/>
  <c r="I85" i="31"/>
  <c r="H96" i="31"/>
  <c r="H95" i="31"/>
  <c r="H89" i="31"/>
  <c r="H62" i="30" s="1"/>
  <c r="KP94" i="31" l="1"/>
  <c r="AB115" i="31"/>
  <c r="AB120" i="31" s="1"/>
  <c r="KO30" i="30"/>
  <c r="AB104" i="31"/>
  <c r="JX69" i="30"/>
  <c r="H60" i="30"/>
  <c r="JY16" i="30"/>
  <c r="JY17" i="30"/>
  <c r="JY48" i="30"/>
  <c r="JY47" i="30"/>
  <c r="JY40" i="30"/>
  <c r="JY39" i="30"/>
  <c r="JY56" i="30"/>
  <c r="JY55" i="30"/>
  <c r="JY31" i="30"/>
  <c r="JY32" i="30"/>
  <c r="JZ14" i="30"/>
  <c r="JZ29" i="30"/>
  <c r="JZ37" i="30"/>
  <c r="JZ45" i="30"/>
  <c r="JZ21" i="30"/>
  <c r="JZ53" i="30"/>
  <c r="JY24" i="30"/>
  <c r="JY23" i="30"/>
  <c r="KB7" i="30"/>
  <c r="KA11" i="30" a="1"/>
  <c r="KA11" i="30" s="1"/>
  <c r="H97" i="31"/>
  <c r="I87" i="31"/>
  <c r="I93" i="31"/>
  <c r="I88" i="31"/>
  <c r="JY69" i="30" l="1"/>
  <c r="JZ17" i="30"/>
  <c r="JZ16" i="30"/>
  <c r="KA53" i="30"/>
  <c r="KA29" i="30"/>
  <c r="KA45" i="30"/>
  <c r="KA14" i="30"/>
  <c r="KA37" i="30"/>
  <c r="KA21" i="30"/>
  <c r="JZ40" i="30"/>
  <c r="JZ39" i="30"/>
  <c r="JZ31" i="30"/>
  <c r="JZ32" i="30"/>
  <c r="JZ47" i="30"/>
  <c r="JZ48" i="30"/>
  <c r="KC7" i="30"/>
  <c r="KB11" i="30" a="1"/>
  <c r="KB11" i="30" s="1"/>
  <c r="JZ56" i="30"/>
  <c r="JZ55" i="30"/>
  <c r="JZ23" i="30"/>
  <c r="JZ24" i="30"/>
  <c r="J85" i="31"/>
  <c r="I96" i="31"/>
  <c r="I95" i="31"/>
  <c r="I89" i="31"/>
  <c r="I62" i="30" s="1"/>
  <c r="I60" i="30" l="1"/>
  <c r="JZ69" i="30"/>
  <c r="KD7" i="30"/>
  <c r="KC11" i="30" a="1"/>
  <c r="KC11" i="30" s="1"/>
  <c r="KA48" i="30"/>
  <c r="KA47" i="30"/>
  <c r="KA32" i="30"/>
  <c r="KA31" i="30"/>
  <c r="KA56" i="30"/>
  <c r="KA55" i="30"/>
  <c r="KA17" i="30"/>
  <c r="KA16" i="30"/>
  <c r="KA40" i="30"/>
  <c r="KA39" i="30"/>
  <c r="KB29" i="30"/>
  <c r="KB37" i="30"/>
  <c r="KB45" i="30"/>
  <c r="KB21" i="30"/>
  <c r="KB53" i="30"/>
  <c r="KB14" i="30"/>
  <c r="KA24" i="30"/>
  <c r="KA23" i="30"/>
  <c r="I97" i="31"/>
  <c r="J87" i="31"/>
  <c r="J93" i="31"/>
  <c r="J88" i="31"/>
  <c r="KA69" i="30" l="1"/>
  <c r="KB16" i="30"/>
  <c r="KB17" i="30"/>
  <c r="KB55" i="30"/>
  <c r="KB56" i="30"/>
  <c r="KB39" i="30"/>
  <c r="KB40" i="30"/>
  <c r="KB31" i="30"/>
  <c r="KB32" i="30"/>
  <c r="KB23" i="30"/>
  <c r="KB24" i="30"/>
  <c r="KC21" i="30"/>
  <c r="KC14" i="30"/>
  <c r="KC37" i="30"/>
  <c r="KC45" i="30"/>
  <c r="KC53" i="30"/>
  <c r="KC29" i="30"/>
  <c r="KB47" i="30"/>
  <c r="KB48" i="30"/>
  <c r="KE7" i="30"/>
  <c r="KD11" i="30" a="1"/>
  <c r="KD11" i="30" s="1"/>
  <c r="K85" i="31"/>
  <c r="J96" i="31"/>
  <c r="J95" i="31"/>
  <c r="J89" i="31"/>
  <c r="J97" i="31" l="1"/>
  <c r="J62" i="30"/>
  <c r="KB69" i="30"/>
  <c r="KC48" i="30"/>
  <c r="KC47" i="30"/>
  <c r="KF7" i="30"/>
  <c r="KE11" i="30" a="1"/>
  <c r="KE11" i="30" s="1"/>
  <c r="KC16" i="30"/>
  <c r="KC17" i="30"/>
  <c r="KC39" i="30"/>
  <c r="KC40" i="30"/>
  <c r="KD21" i="30"/>
  <c r="KD53" i="30"/>
  <c r="KD29" i="30"/>
  <c r="KD45" i="30"/>
  <c r="KD14" i="30"/>
  <c r="KD37" i="30"/>
  <c r="KC24" i="30"/>
  <c r="KC23" i="30"/>
  <c r="KC31" i="30"/>
  <c r="KC32" i="30"/>
  <c r="KC55" i="30"/>
  <c r="KC56" i="30"/>
  <c r="K87" i="31"/>
  <c r="K93" i="31"/>
  <c r="K88" i="31"/>
  <c r="J60" i="30" l="1"/>
  <c r="KC69" i="30"/>
  <c r="KE14" i="30"/>
  <c r="KE45" i="30"/>
  <c r="KE21" i="30"/>
  <c r="KE53" i="30"/>
  <c r="KE29" i="30"/>
  <c r="KE37" i="30"/>
  <c r="KD32" i="30"/>
  <c r="KD31" i="30"/>
  <c r="KG7" i="30"/>
  <c r="KF11" i="30" a="1"/>
  <c r="KF11" i="30" s="1"/>
  <c r="KD56" i="30"/>
  <c r="KD55" i="30"/>
  <c r="KD39" i="30"/>
  <c r="KD40" i="30"/>
  <c r="KD17" i="30"/>
  <c r="KD16" i="30"/>
  <c r="KD47" i="30"/>
  <c r="KD48" i="30"/>
  <c r="KD24" i="30"/>
  <c r="KD23" i="30"/>
  <c r="L85" i="31"/>
  <c r="K96" i="31"/>
  <c r="K95" i="31"/>
  <c r="K89" i="31"/>
  <c r="K97" i="31" l="1"/>
  <c r="K62" i="30"/>
  <c r="KD69" i="30"/>
  <c r="KE40" i="30"/>
  <c r="KE39" i="30"/>
  <c r="KF53" i="30"/>
  <c r="KF14" i="30"/>
  <c r="KF21" i="30"/>
  <c r="KF29" i="30"/>
  <c r="KF45" i="30"/>
  <c r="KF37" i="30"/>
  <c r="KE24" i="30"/>
  <c r="KE23" i="30"/>
  <c r="KE32" i="30"/>
  <c r="KE31" i="30"/>
  <c r="KH7" i="30"/>
  <c r="KG11" i="30" a="1"/>
  <c r="KG11" i="30" s="1"/>
  <c r="KE47" i="30"/>
  <c r="KE48" i="30"/>
  <c r="KE56" i="30"/>
  <c r="KE55" i="30"/>
  <c r="KE16" i="30"/>
  <c r="KE17" i="30"/>
  <c r="L87" i="31"/>
  <c r="L93" i="31"/>
  <c r="L88" i="31"/>
  <c r="K60" i="30" l="1"/>
  <c r="KE69" i="30"/>
  <c r="KF32" i="30"/>
  <c r="KF31" i="30"/>
  <c r="KF55" i="30"/>
  <c r="KF56" i="30"/>
  <c r="KF24" i="30"/>
  <c r="KF23" i="30"/>
  <c r="KG21" i="30"/>
  <c r="KG14" i="30"/>
  <c r="KG37" i="30"/>
  <c r="KG29" i="30"/>
  <c r="KG53" i="30"/>
  <c r="KG45" i="30"/>
  <c r="KF47" i="30"/>
  <c r="KF48" i="30"/>
  <c r="KI7" i="30"/>
  <c r="KH11" i="30" a="1"/>
  <c r="KH11" i="30" s="1"/>
  <c r="KF17" i="30"/>
  <c r="KF16" i="30"/>
  <c r="KF40" i="30"/>
  <c r="KF39" i="30"/>
  <c r="M85" i="31"/>
  <c r="L96" i="31"/>
  <c r="L95" i="31"/>
  <c r="L89" i="31"/>
  <c r="L97" i="31" l="1"/>
  <c r="L62" i="30"/>
  <c r="KF69" i="30"/>
  <c r="KG48" i="30"/>
  <c r="KG47" i="30"/>
  <c r="KG31" i="30"/>
  <c r="KG32" i="30"/>
  <c r="KG56" i="30"/>
  <c r="KG55" i="30"/>
  <c r="KG40" i="30"/>
  <c r="KG39" i="30"/>
  <c r="KG24" i="30"/>
  <c r="KG23" i="30"/>
  <c r="KH21" i="30"/>
  <c r="KH45" i="30"/>
  <c r="KH37" i="30"/>
  <c r="KH29" i="30"/>
  <c r="KH14" i="30"/>
  <c r="KH53" i="30"/>
  <c r="KJ7" i="30"/>
  <c r="KI11" i="30" a="1"/>
  <c r="KI11" i="30" s="1"/>
  <c r="KG17" i="30"/>
  <c r="KG16" i="30"/>
  <c r="M87" i="31"/>
  <c r="M95" i="31" s="1"/>
  <c r="M93" i="31"/>
  <c r="L16" i="31"/>
  <c r="L60" i="30" l="1"/>
  <c r="KG69" i="30"/>
  <c r="KI21" i="30"/>
  <c r="KI37" i="30"/>
  <c r="KI53" i="30"/>
  <c r="KI45" i="30"/>
  <c r="KI29" i="30"/>
  <c r="KI14" i="30"/>
  <c r="KH24" i="30"/>
  <c r="KH23" i="30"/>
  <c r="KK7" i="30"/>
  <c r="KJ11" i="30" a="1"/>
  <c r="KJ11" i="30" s="1"/>
  <c r="KH56" i="30"/>
  <c r="KH55" i="30"/>
  <c r="KH31" i="30"/>
  <c r="KH32" i="30"/>
  <c r="KH40" i="30"/>
  <c r="KH39" i="30"/>
  <c r="KH48" i="30"/>
  <c r="KH47" i="30"/>
  <c r="KH17" i="30"/>
  <c r="KH16" i="30"/>
  <c r="M86" i="31"/>
  <c r="N86" i="31"/>
  <c r="R86" i="31"/>
  <c r="X86" i="31"/>
  <c r="X94" i="31" s="1"/>
  <c r="T86" i="31"/>
  <c r="S86" i="31"/>
  <c r="Q86" i="31"/>
  <c r="P86" i="31"/>
  <c r="V86" i="31"/>
  <c r="W86" i="31"/>
  <c r="W94" i="31" s="1"/>
  <c r="O86" i="31"/>
  <c r="U86" i="31"/>
  <c r="U94" i="31" s="1"/>
  <c r="E119" i="31" l="1"/>
  <c r="E120" i="31" s="1"/>
  <c r="KH69" i="30"/>
  <c r="KI48" i="30"/>
  <c r="KI47" i="30"/>
  <c r="KJ29" i="30"/>
  <c r="KJ53" i="30"/>
  <c r="KJ37" i="30"/>
  <c r="KJ21" i="30"/>
  <c r="KJ14" i="30"/>
  <c r="KJ45" i="30"/>
  <c r="KI55" i="30"/>
  <c r="KI56" i="30"/>
  <c r="KI31" i="30"/>
  <c r="KI32" i="30"/>
  <c r="KL7" i="30"/>
  <c r="KK11" i="30" a="1"/>
  <c r="KK11" i="30" s="1"/>
  <c r="KI39" i="30"/>
  <c r="KI40" i="30"/>
  <c r="KI17" i="30"/>
  <c r="KI16" i="30"/>
  <c r="KI24" i="30"/>
  <c r="KI23" i="30"/>
  <c r="D119" i="31"/>
  <c r="D120" i="31" s="1"/>
  <c r="S94" i="31"/>
  <c r="T94" i="31"/>
  <c r="O94" i="31"/>
  <c r="N94" i="31"/>
  <c r="P94" i="31"/>
  <c r="Q94" i="31"/>
  <c r="R94" i="31"/>
  <c r="V94" i="31"/>
  <c r="M94" i="31"/>
  <c r="M89" i="31"/>
  <c r="M88" i="31"/>
  <c r="M97" i="31" l="1"/>
  <c r="M62" i="30"/>
  <c r="KI69" i="30"/>
  <c r="KK37" i="30"/>
  <c r="KK21" i="30"/>
  <c r="KK45" i="30"/>
  <c r="KK29" i="30"/>
  <c r="KK14" i="30"/>
  <c r="KK53" i="30"/>
  <c r="KJ23" i="30"/>
  <c r="KJ24" i="30"/>
  <c r="KJ56" i="30"/>
  <c r="KJ55" i="30"/>
  <c r="KJ31" i="30"/>
  <c r="KJ32" i="30"/>
  <c r="KM7" i="30"/>
  <c r="KL11" i="30" a="1"/>
  <c r="KL11" i="30" s="1"/>
  <c r="KJ39" i="30"/>
  <c r="KJ40" i="30"/>
  <c r="KJ16" i="30"/>
  <c r="KJ17" i="30"/>
  <c r="KJ47" i="30"/>
  <c r="KJ48" i="30"/>
  <c r="N85" i="31"/>
  <c r="M96" i="31"/>
  <c r="M60" i="30" l="1"/>
  <c r="KJ69" i="30"/>
  <c r="KK32" i="30"/>
  <c r="KK31" i="30"/>
  <c r="KN7" i="30"/>
  <c r="KM11" i="30" a="1"/>
  <c r="KM11" i="30" s="1"/>
  <c r="KK55" i="30"/>
  <c r="KK56" i="30"/>
  <c r="KK16" i="30"/>
  <c r="KK17" i="30"/>
  <c r="KK48" i="30"/>
  <c r="KK47" i="30"/>
  <c r="KL29" i="30"/>
  <c r="KL21" i="30"/>
  <c r="KL14" i="30"/>
  <c r="KL53" i="30"/>
  <c r="KL37" i="30"/>
  <c r="KL45" i="30"/>
  <c r="KK23" i="30"/>
  <c r="KK24" i="30"/>
  <c r="KK39" i="30"/>
  <c r="KK40" i="30"/>
  <c r="N87" i="31"/>
  <c r="N93" i="31"/>
  <c r="N88" i="31"/>
  <c r="KK69" i="30" l="1"/>
  <c r="KL40" i="30"/>
  <c r="KL39" i="30"/>
  <c r="KL17" i="30"/>
  <c r="KL16" i="30"/>
  <c r="KO7" i="30"/>
  <c r="KN11" i="30" a="1"/>
  <c r="KN11" i="30" s="1"/>
  <c r="KM29" i="30"/>
  <c r="KM45" i="30"/>
  <c r="KM21" i="30"/>
  <c r="KM14" i="30"/>
  <c r="KM37" i="30"/>
  <c r="KM53" i="30"/>
  <c r="KL48" i="30"/>
  <c r="KL47" i="30"/>
  <c r="KL56" i="30"/>
  <c r="KL55" i="30"/>
  <c r="KL23" i="30"/>
  <c r="KL24" i="30"/>
  <c r="KL32" i="30"/>
  <c r="KL31" i="30"/>
  <c r="O85" i="31"/>
  <c r="N96" i="31"/>
  <c r="N95" i="31"/>
  <c r="N89" i="31"/>
  <c r="N97" i="31" l="1"/>
  <c r="N62" i="30"/>
  <c r="KL69" i="30"/>
  <c r="KM31" i="30"/>
  <c r="KM32" i="30"/>
  <c r="KM39" i="30"/>
  <c r="KM40" i="30"/>
  <c r="KN21" i="30"/>
  <c r="KN37" i="30"/>
  <c r="KN53" i="30"/>
  <c r="KN45" i="30"/>
  <c r="KN29" i="30"/>
  <c r="KN14" i="30"/>
  <c r="KP7" i="30"/>
  <c r="KP11" i="30" s="1" a="1"/>
  <c r="KP11" i="30" s="1"/>
  <c r="KO11" i="30" a="1"/>
  <c r="KO11" i="30" s="1"/>
  <c r="KM24" i="30"/>
  <c r="KM23" i="30"/>
  <c r="KM56" i="30"/>
  <c r="KM55" i="30"/>
  <c r="KM16" i="30"/>
  <c r="KM17" i="30"/>
  <c r="KM48" i="30"/>
  <c r="KM47" i="30"/>
  <c r="O87" i="31"/>
  <c r="O93" i="31"/>
  <c r="O88" i="31"/>
  <c r="N60" i="30" l="1"/>
  <c r="KM69" i="30"/>
  <c r="KN47" i="30"/>
  <c r="KN48" i="30"/>
  <c r="KN56" i="30"/>
  <c r="KN55" i="30"/>
  <c r="KN40" i="30"/>
  <c r="KN39" i="30"/>
  <c r="KP21" i="30"/>
  <c r="KP29" i="30"/>
  <c r="KP14" i="30"/>
  <c r="KP53" i="30"/>
  <c r="KP45" i="30"/>
  <c r="KP37" i="30"/>
  <c r="KN17" i="30"/>
  <c r="KN16" i="30"/>
  <c r="KO21" i="30"/>
  <c r="KO14" i="30"/>
  <c r="KO53" i="30"/>
  <c r="KO37" i="30"/>
  <c r="KO45" i="30"/>
  <c r="KO29" i="30"/>
  <c r="KN24" i="30"/>
  <c r="KN23" i="30"/>
  <c r="KN32" i="30"/>
  <c r="KN31" i="30"/>
  <c r="P85" i="31"/>
  <c r="O96" i="31"/>
  <c r="O95" i="31"/>
  <c r="O89" i="31"/>
  <c r="O62" i="30" s="1"/>
  <c r="O60" i="30" l="1"/>
  <c r="KN69" i="30"/>
  <c r="KP23" i="30"/>
  <c r="KP24" i="30"/>
  <c r="KO31" i="30"/>
  <c r="KO32" i="30"/>
  <c r="KP40" i="30"/>
  <c r="KP39" i="30"/>
  <c r="KO47" i="30"/>
  <c r="KO48" i="30"/>
  <c r="KP47" i="30"/>
  <c r="KP48" i="30"/>
  <c r="KO39" i="30"/>
  <c r="KO40" i="30"/>
  <c r="KO56" i="30"/>
  <c r="KO55" i="30"/>
  <c r="KP56" i="30"/>
  <c r="KP55" i="30"/>
  <c r="KO16" i="30"/>
  <c r="KO17" i="30"/>
  <c r="KP16" i="30"/>
  <c r="KP17" i="30"/>
  <c r="KO23" i="30"/>
  <c r="KO24" i="30"/>
  <c r="KP32" i="30"/>
  <c r="KP31" i="30"/>
  <c r="O97" i="31"/>
  <c r="P87" i="31"/>
  <c r="P93" i="31"/>
  <c r="P88" i="31"/>
  <c r="KP69" i="30" l="1"/>
  <c r="KO69" i="30"/>
  <c r="D34" i="30"/>
  <c r="D80" i="30" s="1"/>
  <c r="C34" i="30"/>
  <c r="C80" i="30" s="1"/>
  <c r="E34" i="30"/>
  <c r="E80" i="30" s="1"/>
  <c r="G34" i="30"/>
  <c r="G80" i="30" s="1"/>
  <c r="D42" i="30"/>
  <c r="D81" i="30" s="1"/>
  <c r="C42" i="30"/>
  <c r="C81" i="30" s="1"/>
  <c r="E42" i="30"/>
  <c r="E81" i="30" s="1"/>
  <c r="G42" i="30"/>
  <c r="G81" i="30" s="1"/>
  <c r="E19" i="30"/>
  <c r="E78" i="30" s="1"/>
  <c r="D19" i="30"/>
  <c r="D78" i="30" s="1"/>
  <c r="C19" i="30"/>
  <c r="C78" i="30" s="1"/>
  <c r="G19" i="30"/>
  <c r="G78" i="30" s="1"/>
  <c r="E50" i="30"/>
  <c r="E82" i="30" s="1"/>
  <c r="C50" i="30"/>
  <c r="C82" i="30" s="1"/>
  <c r="D50" i="30"/>
  <c r="D82" i="30" s="1"/>
  <c r="G50" i="30"/>
  <c r="G82" i="30" s="1"/>
  <c r="C26" i="30"/>
  <c r="C79" i="30" s="1"/>
  <c r="E26" i="30"/>
  <c r="E79" i="30" s="1"/>
  <c r="D26" i="30"/>
  <c r="D79" i="30" s="1"/>
  <c r="G26" i="30"/>
  <c r="G79" i="30" s="1"/>
  <c r="E58" i="30"/>
  <c r="E83" i="30" s="1"/>
  <c r="C58" i="30"/>
  <c r="C83" i="30" s="1"/>
  <c r="D58" i="30"/>
  <c r="D83" i="30" s="1"/>
  <c r="G58" i="30"/>
  <c r="G83" i="30" s="1"/>
  <c r="P95" i="31"/>
  <c r="P89" i="31"/>
  <c r="P62" i="30" s="1"/>
  <c r="Q85" i="31"/>
  <c r="P96" i="31"/>
  <c r="L29" i="23" l="1"/>
  <c r="L28" i="23"/>
  <c r="K27" i="23"/>
  <c r="N25" i="23"/>
  <c r="K25" i="23"/>
  <c r="J24" i="23"/>
  <c r="L26" i="23"/>
  <c r="J28" i="23"/>
  <c r="L25" i="23"/>
  <c r="K24" i="23"/>
  <c r="J26" i="23"/>
  <c r="J27" i="23"/>
  <c r="J25" i="23"/>
  <c r="L24" i="23"/>
  <c r="K26" i="23"/>
  <c r="N26" i="23"/>
  <c r="N29" i="23"/>
  <c r="N28" i="23"/>
  <c r="N27" i="23"/>
  <c r="J29" i="23"/>
  <c r="N24" i="23"/>
  <c r="K29" i="23"/>
  <c r="K28" i="23"/>
  <c r="L27" i="23"/>
  <c r="P60" i="30"/>
  <c r="Q87" i="31"/>
  <c r="Q93" i="31"/>
  <c r="Q88" i="31"/>
  <c r="P97" i="31"/>
  <c r="R85" i="31" l="1"/>
  <c r="Q96" i="31"/>
  <c r="Q95" i="31"/>
  <c r="Q89" i="31"/>
  <c r="Q62" i="30" s="1"/>
  <c r="Q60" i="30" l="1"/>
  <c r="Q97" i="31"/>
  <c r="R87" i="31"/>
  <c r="R93" i="31"/>
  <c r="R88" i="31"/>
  <c r="S85" i="31" l="1"/>
  <c r="R96" i="31"/>
  <c r="R95" i="31"/>
  <c r="R89" i="31"/>
  <c r="R62" i="30" s="1"/>
  <c r="R60" i="30" l="1"/>
  <c r="R97" i="31"/>
  <c r="S87" i="31"/>
  <c r="S93" i="31"/>
  <c r="S88" i="31"/>
  <c r="T85" i="31" l="1"/>
  <c r="S96" i="31"/>
  <c r="S95" i="31"/>
  <c r="S89" i="31"/>
  <c r="S62" i="30" s="1"/>
  <c r="S60" i="30" l="1"/>
  <c r="S97" i="31"/>
  <c r="T87" i="31"/>
  <c r="T93" i="31"/>
  <c r="T88" i="31"/>
  <c r="U85" i="31" l="1"/>
  <c r="T96" i="31"/>
  <c r="T95" i="31"/>
  <c r="T89" i="31"/>
  <c r="T97" i="31" l="1"/>
  <c r="T62" i="30"/>
  <c r="U87" i="31"/>
  <c r="U93" i="31"/>
  <c r="U88" i="31"/>
  <c r="T60" i="30" l="1"/>
  <c r="V85" i="31"/>
  <c r="U96" i="31"/>
  <c r="U95" i="31"/>
  <c r="U89" i="31"/>
  <c r="U97" i="31" l="1"/>
  <c r="U62" i="30"/>
  <c r="V87" i="31"/>
  <c r="V93" i="31"/>
  <c r="V88" i="31"/>
  <c r="U60" i="30" l="1"/>
  <c r="W85" i="31"/>
  <c r="V96" i="31"/>
  <c r="V95" i="31"/>
  <c r="V89" i="31"/>
  <c r="V62" i="30" s="1"/>
  <c r="V60" i="30" l="1"/>
  <c r="V97" i="31"/>
  <c r="W87" i="31"/>
  <c r="W93" i="31"/>
  <c r="W88" i="31"/>
  <c r="X85" i="31" l="1"/>
  <c r="W96" i="31"/>
  <c r="W95" i="31"/>
  <c r="W89" i="31"/>
  <c r="W62" i="30" s="1"/>
  <c r="W60" i="30" l="1"/>
  <c r="W97" i="31"/>
  <c r="X87" i="31"/>
  <c r="X93" i="31"/>
  <c r="X88" i="31"/>
  <c r="X95" i="31" l="1"/>
  <c r="X89" i="31"/>
  <c r="X62" i="30" s="1"/>
  <c r="Y85" i="31"/>
  <c r="X96" i="31"/>
  <c r="X60" i="30" l="1"/>
  <c r="Y93" i="31"/>
  <c r="Y87" i="31"/>
  <c r="Y88" i="31"/>
  <c r="X97" i="31"/>
  <c r="Z85" i="31" l="1"/>
  <c r="Y96" i="31"/>
  <c r="Y89" i="31"/>
  <c r="Y62" i="30" s="1"/>
  <c r="Y95" i="31"/>
  <c r="Y64" i="30" l="1"/>
  <c r="Y60" i="30"/>
  <c r="Y97" i="31"/>
  <c r="Z93" i="31"/>
  <c r="Z88" i="31"/>
  <c r="Z87" i="31"/>
  <c r="Z89" i="31" l="1"/>
  <c r="Z62" i="30" s="1"/>
  <c r="Z95" i="31"/>
  <c r="AA85" i="31"/>
  <c r="Z96" i="31"/>
  <c r="Z64" i="30" l="1"/>
  <c r="Z60" i="30"/>
  <c r="AA93" i="31"/>
  <c r="AA88" i="31"/>
  <c r="AA87" i="31"/>
  <c r="Z97" i="31"/>
  <c r="AA89" i="31" l="1"/>
  <c r="AA95" i="31"/>
  <c r="AB85" i="31"/>
  <c r="AA96" i="31"/>
  <c r="AA97" i="31" l="1"/>
  <c r="AA62" i="30"/>
  <c r="AB93" i="31"/>
  <c r="AB88" i="31"/>
  <c r="AB87" i="31"/>
  <c r="AA64" i="30" l="1"/>
  <c r="AA60" i="30"/>
  <c r="AC85" i="31"/>
  <c r="AB96" i="31"/>
  <c r="AB89" i="31"/>
  <c r="AB95" i="31"/>
  <c r="AB97" i="31" l="1"/>
  <c r="AB62" i="30"/>
  <c r="AC93" i="31"/>
  <c r="AC88" i="31"/>
  <c r="AC87" i="31"/>
  <c r="AB64" i="30" l="1"/>
  <c r="AB60" i="30"/>
  <c r="AC89" i="31"/>
  <c r="AC95" i="31"/>
  <c r="AD85" i="31"/>
  <c r="AC96" i="31"/>
  <c r="AC97" i="31" l="1"/>
  <c r="AC62" i="30"/>
  <c r="AD93" i="31"/>
  <c r="AD88" i="31"/>
  <c r="AD87" i="31"/>
  <c r="AC64" i="30" l="1"/>
  <c r="AC60" i="30"/>
  <c r="AD89" i="31"/>
  <c r="AD95" i="31"/>
  <c r="AE85" i="31"/>
  <c r="AD96" i="31"/>
  <c r="AD97" i="31" l="1"/>
  <c r="AD62" i="30"/>
  <c r="AE93" i="31"/>
  <c r="AE88" i="31"/>
  <c r="AE87" i="31"/>
  <c r="AD64" i="30" l="1"/>
  <c r="AD60" i="30"/>
  <c r="AE89" i="31"/>
  <c r="AE95" i="31"/>
  <c r="AF85" i="31"/>
  <c r="AE96" i="31"/>
  <c r="AE97" i="31" l="1"/>
  <c r="AE62" i="30"/>
  <c r="AF93" i="31"/>
  <c r="AF88" i="31"/>
  <c r="AF87" i="31"/>
  <c r="AE64" i="30" l="1"/>
  <c r="AE60" i="30"/>
  <c r="AF89" i="31"/>
  <c r="AF95" i="31"/>
  <c r="AG85" i="31"/>
  <c r="AF96" i="31"/>
  <c r="AF97" i="31" l="1"/>
  <c r="AF62" i="30"/>
  <c r="AG93" i="31"/>
  <c r="AG88" i="31"/>
  <c r="AG87" i="31"/>
  <c r="AF64" i="30" l="1"/>
  <c r="AF60" i="30"/>
  <c r="AH85" i="31"/>
  <c r="AG96" i="31"/>
  <c r="AG89" i="31"/>
  <c r="AG95" i="31"/>
  <c r="AG97" i="31" l="1"/>
  <c r="AG62" i="30"/>
  <c r="AH93" i="31"/>
  <c r="AH88" i="31"/>
  <c r="AH87" i="31"/>
  <c r="AG64" i="30" l="1"/>
  <c r="AG60" i="30"/>
  <c r="AH89" i="31"/>
  <c r="AH62" i="30" s="1"/>
  <c r="AH95" i="31"/>
  <c r="AI85" i="31"/>
  <c r="AH96" i="31"/>
  <c r="AH64" i="30" l="1"/>
  <c r="AH60" i="30"/>
  <c r="AH97" i="31"/>
  <c r="AI93" i="31"/>
  <c r="AI88" i="31"/>
  <c r="AI87" i="31"/>
  <c r="AI89" i="31" l="1"/>
  <c r="AI62" i="30" s="1"/>
  <c r="AI95" i="31"/>
  <c r="AJ85" i="31"/>
  <c r="AI96" i="31"/>
  <c r="AI64" i="30" l="1"/>
  <c r="AI60" i="30"/>
  <c r="AI97" i="31"/>
  <c r="AJ93" i="31"/>
  <c r="AJ88" i="31"/>
  <c r="AJ87" i="31"/>
  <c r="AJ89" i="31" l="1"/>
  <c r="AJ62" i="30" s="1"/>
  <c r="AJ95" i="31"/>
  <c r="AK85" i="31"/>
  <c r="AJ96" i="31"/>
  <c r="AJ64" i="30" l="1"/>
  <c r="AJ60" i="30"/>
  <c r="AJ97" i="31"/>
  <c r="AK93" i="31"/>
  <c r="AK87" i="31"/>
  <c r="AK88" i="31"/>
  <c r="AK89" i="31" l="1"/>
  <c r="AK62" i="30" s="1"/>
  <c r="AK95" i="31"/>
  <c r="AL85" i="31"/>
  <c r="AK96" i="31"/>
  <c r="AK64" i="30" l="1"/>
  <c r="AK60" i="30"/>
  <c r="AK97" i="31"/>
  <c r="AL93" i="31"/>
  <c r="AL88" i="31"/>
  <c r="AL87" i="31"/>
  <c r="AL89" i="31" l="1"/>
  <c r="AL95" i="31"/>
  <c r="AM85" i="31"/>
  <c r="AL96" i="31"/>
  <c r="AL97" i="31" l="1"/>
  <c r="AL62" i="30"/>
  <c r="AM93" i="31"/>
  <c r="AM88" i="31"/>
  <c r="AM87" i="31"/>
  <c r="AL64" i="30" l="1"/>
  <c r="AL60" i="30"/>
  <c r="AM89" i="31"/>
  <c r="AM95" i="31"/>
  <c r="AN85" i="31"/>
  <c r="AM96" i="31"/>
  <c r="AM97" i="31" l="1"/>
  <c r="AM62" i="30"/>
  <c r="AN93" i="31"/>
  <c r="AN88" i="31"/>
  <c r="AN87" i="31"/>
  <c r="AM64" i="30" l="1"/>
  <c r="AM60" i="30"/>
  <c r="AN89" i="31"/>
  <c r="AN95" i="31"/>
  <c r="AO85" i="31"/>
  <c r="AN96" i="31"/>
  <c r="AN97" i="31" l="1"/>
  <c r="AN62" i="30"/>
  <c r="AO93" i="31"/>
  <c r="AO88" i="31"/>
  <c r="AO87" i="31"/>
  <c r="AN64" i="30" l="1"/>
  <c r="AN60" i="30"/>
  <c r="AO89" i="31"/>
  <c r="AO62" i="30" s="1"/>
  <c r="AO95" i="31"/>
  <c r="AP85" i="31"/>
  <c r="AO96" i="31"/>
  <c r="AO64" i="30" l="1"/>
  <c r="AO60" i="30"/>
  <c r="AP93" i="31"/>
  <c r="AP88" i="31"/>
  <c r="AP87" i="31"/>
  <c r="AO97" i="31"/>
  <c r="AP89" i="31" l="1"/>
  <c r="AP62" i="30" s="1"/>
  <c r="AP95" i="31"/>
  <c r="AQ85" i="31"/>
  <c r="AP96" i="31"/>
  <c r="AP64" i="30" l="1"/>
  <c r="AP60" i="30"/>
  <c r="AQ93" i="31"/>
  <c r="AQ88" i="31"/>
  <c r="AQ87" i="31"/>
  <c r="AP97" i="31"/>
  <c r="AQ89" i="31" l="1"/>
  <c r="AQ62" i="30" s="1"/>
  <c r="AQ95" i="31"/>
  <c r="AR85" i="31"/>
  <c r="AQ96" i="31"/>
  <c r="AQ64" i="30" l="1"/>
  <c r="AQ60" i="30"/>
  <c r="AR93" i="31"/>
  <c r="AR87" i="31"/>
  <c r="AR88" i="31"/>
  <c r="AQ97" i="31"/>
  <c r="AS85" i="31" l="1"/>
  <c r="AR96" i="31"/>
  <c r="AR89" i="31"/>
  <c r="AR62" i="30" s="1"/>
  <c r="AR95" i="31"/>
  <c r="AR64" i="30" l="1"/>
  <c r="AR60" i="30"/>
  <c r="AR97" i="31"/>
  <c r="AS93" i="31"/>
  <c r="AS88" i="31"/>
  <c r="AS87" i="31"/>
  <c r="AS89" i="31" l="1"/>
  <c r="AS62" i="30" s="1"/>
  <c r="AS95" i="31"/>
  <c r="AT85" i="31"/>
  <c r="AS96" i="31"/>
  <c r="AS64" i="30" l="1"/>
  <c r="AS60" i="30"/>
  <c r="AT93" i="31"/>
  <c r="AT88" i="31"/>
  <c r="AT87" i="31"/>
  <c r="AS97" i="31"/>
  <c r="AT89" i="31" l="1"/>
  <c r="AT62" i="30" s="1"/>
  <c r="AT95" i="31"/>
  <c r="AU85" i="31"/>
  <c r="AT96" i="31"/>
  <c r="AT64" i="30" l="1"/>
  <c r="AT60" i="30"/>
  <c r="AU93" i="31"/>
  <c r="AU87" i="31"/>
  <c r="AU88" i="31"/>
  <c r="AT97" i="31"/>
  <c r="AV85" i="31" l="1"/>
  <c r="AU96" i="31"/>
  <c r="AU89" i="31"/>
  <c r="AU62" i="30" s="1"/>
  <c r="AU95" i="31"/>
  <c r="AU64" i="30" l="1"/>
  <c r="AU60" i="30"/>
  <c r="AU97" i="31"/>
  <c r="AV93" i="31"/>
  <c r="AV88" i="31"/>
  <c r="AV87" i="31"/>
  <c r="AV89" i="31" l="1"/>
  <c r="AV62" i="30" s="1"/>
  <c r="AV95" i="31"/>
  <c r="AW85" i="31"/>
  <c r="AV96" i="31"/>
  <c r="AV64" i="30" l="1"/>
  <c r="AV60" i="30"/>
  <c r="AW93" i="31"/>
  <c r="AW88" i="31"/>
  <c r="AW87" i="31"/>
  <c r="AV97" i="31"/>
  <c r="AW89" i="31" l="1"/>
  <c r="AW62" i="30" s="1"/>
  <c r="AW95" i="31"/>
  <c r="AX85" i="31"/>
  <c r="AW96" i="31"/>
  <c r="AW64" i="30" l="1"/>
  <c r="AW60" i="30"/>
  <c r="AX93" i="31"/>
  <c r="AX88" i="31"/>
  <c r="AX87" i="31"/>
  <c r="AW97" i="31"/>
  <c r="AX89" i="31" l="1"/>
  <c r="AX62" i="30" s="1"/>
  <c r="AX95" i="31"/>
  <c r="AY85" i="31"/>
  <c r="AX96" i="31"/>
  <c r="AX64" i="30" l="1"/>
  <c r="AX60" i="30"/>
  <c r="AY93" i="31"/>
  <c r="AY87" i="31"/>
  <c r="AY88" i="31"/>
  <c r="AX97" i="31"/>
  <c r="AZ85" i="31" l="1"/>
  <c r="AY96" i="31"/>
  <c r="AY89" i="31"/>
  <c r="AY95" i="31"/>
  <c r="AY97" i="31" l="1"/>
  <c r="AY62" i="30"/>
  <c r="AZ93" i="31"/>
  <c r="AZ87" i="31"/>
  <c r="AZ88" i="31"/>
  <c r="AY64" i="30" l="1"/>
  <c r="AY60" i="30"/>
  <c r="BA85" i="31"/>
  <c r="AZ96" i="31"/>
  <c r="AZ89" i="31"/>
  <c r="AZ95" i="31"/>
  <c r="AZ97" i="31" l="1"/>
  <c r="AZ62" i="30"/>
  <c r="BA93" i="31"/>
  <c r="BA88" i="31"/>
  <c r="BA87" i="31"/>
  <c r="AZ64" i="30" l="1"/>
  <c r="AZ60" i="30"/>
  <c r="BA89" i="31"/>
  <c r="BA95" i="31"/>
  <c r="BB85" i="31"/>
  <c r="BA96" i="31"/>
  <c r="BA97" i="31" l="1"/>
  <c r="BA62" i="30"/>
  <c r="BB93" i="31"/>
  <c r="BB88" i="31"/>
  <c r="BB87" i="31"/>
  <c r="BA64" i="30" l="1"/>
  <c r="BA60" i="30"/>
  <c r="BC85" i="31"/>
  <c r="BB96" i="31"/>
  <c r="BB89" i="31"/>
  <c r="BB95" i="31"/>
  <c r="BB97" i="31" l="1"/>
  <c r="BB62" i="30"/>
  <c r="BC93" i="31"/>
  <c r="BC88" i="31"/>
  <c r="BC87" i="31"/>
  <c r="BB64" i="30" l="1"/>
  <c r="BB60" i="30"/>
  <c r="BC89" i="31"/>
  <c r="BC95" i="31"/>
  <c r="BD85" i="31"/>
  <c r="BC96" i="31"/>
  <c r="BC97" i="31" l="1"/>
  <c r="BC62" i="30"/>
  <c r="BD93" i="31"/>
  <c r="BD88" i="31"/>
  <c r="BD87" i="31"/>
  <c r="BC60" i="30" l="1"/>
  <c r="BC64" i="30"/>
  <c r="BD89" i="31"/>
  <c r="BD95" i="31"/>
  <c r="BE85" i="31"/>
  <c r="BD96" i="31"/>
  <c r="BD97" i="31" l="1"/>
  <c r="BD62" i="30"/>
  <c r="BE93" i="31"/>
  <c r="BE88" i="31"/>
  <c r="BE87" i="31"/>
  <c r="BD64" i="30" l="1"/>
  <c r="BD60" i="30"/>
  <c r="BE89" i="31"/>
  <c r="BE95" i="31"/>
  <c r="BF85" i="31"/>
  <c r="BE96" i="31"/>
  <c r="BE97" i="31" l="1"/>
  <c r="BE62" i="30"/>
  <c r="BF93" i="31"/>
  <c r="BF87" i="31"/>
  <c r="BF88" i="31"/>
  <c r="BE64" i="30" l="1"/>
  <c r="BE60" i="30"/>
  <c r="BG85" i="31"/>
  <c r="BF96" i="31"/>
  <c r="BF89" i="31"/>
  <c r="BF62" i="30" s="1"/>
  <c r="BF95" i="31"/>
  <c r="BF64" i="30" l="1"/>
  <c r="BF60" i="30"/>
  <c r="BF97" i="31"/>
  <c r="BG93" i="31"/>
  <c r="BG88" i="31"/>
  <c r="BG87" i="31"/>
  <c r="BG89" i="31" l="1"/>
  <c r="BG62" i="30" s="1"/>
  <c r="BG95" i="31"/>
  <c r="BH85" i="31"/>
  <c r="BG96" i="31"/>
  <c r="BG64" i="30" l="1"/>
  <c r="BG60" i="30"/>
  <c r="BH93" i="31"/>
  <c r="BH88" i="31"/>
  <c r="BH87" i="31"/>
  <c r="BG97" i="31"/>
  <c r="BH89" i="31" l="1"/>
  <c r="BH62" i="30" s="1"/>
  <c r="BH95" i="31"/>
  <c r="BI85" i="31"/>
  <c r="BH96" i="31"/>
  <c r="BH64" i="30" l="1"/>
  <c r="BH60" i="30"/>
  <c r="BI93" i="31"/>
  <c r="BI88" i="31"/>
  <c r="BI87" i="31"/>
  <c r="BH97" i="31"/>
  <c r="BJ85" i="31" l="1"/>
  <c r="BI96" i="31"/>
  <c r="BI89" i="31"/>
  <c r="BI62" i="30" s="1"/>
  <c r="BI95" i="31"/>
  <c r="BI64" i="30" l="1"/>
  <c r="BI60" i="30"/>
  <c r="BI97" i="31"/>
  <c r="BJ93" i="31"/>
  <c r="BJ87" i="31"/>
  <c r="BJ88" i="31"/>
  <c r="BJ89" i="31" l="1"/>
  <c r="BJ62" i="30" s="1"/>
  <c r="BJ95" i="31"/>
  <c r="BK85" i="31"/>
  <c r="BJ96" i="31"/>
  <c r="BJ64" i="30" l="1"/>
  <c r="BJ60" i="30"/>
  <c r="BK93" i="31"/>
  <c r="BK88" i="31"/>
  <c r="BK87" i="31"/>
  <c r="BJ97" i="31"/>
  <c r="BK89" i="31" l="1"/>
  <c r="BK95" i="31"/>
  <c r="BL85" i="31"/>
  <c r="BK96" i="31"/>
  <c r="BK97" i="31" l="1"/>
  <c r="BK62" i="30"/>
  <c r="BL93" i="31"/>
  <c r="BL88" i="31"/>
  <c r="BL87" i="31"/>
  <c r="BK60" i="30" l="1"/>
  <c r="BK64" i="30"/>
  <c r="BL89" i="31"/>
  <c r="BL95" i="31"/>
  <c r="BM85" i="31"/>
  <c r="BL96" i="31"/>
  <c r="BL97" i="31" l="1"/>
  <c r="BL62" i="30"/>
  <c r="BM93" i="31"/>
  <c r="BM87" i="31"/>
  <c r="BM88" i="31"/>
  <c r="BL64" i="30" l="1"/>
  <c r="BL60" i="30"/>
  <c r="BN85" i="31"/>
  <c r="BM96" i="31"/>
  <c r="BM89" i="31"/>
  <c r="BM95" i="31"/>
  <c r="BM97" i="31" l="1"/>
  <c r="BM62" i="30"/>
  <c r="BN93" i="31"/>
  <c r="BN88" i="31"/>
  <c r="BN87" i="31"/>
  <c r="BM64" i="30" l="1"/>
  <c r="BM60" i="30"/>
  <c r="BO85" i="31"/>
  <c r="BN96" i="31"/>
  <c r="BN89" i="31"/>
  <c r="BN95" i="31"/>
  <c r="BN97" i="31" l="1"/>
  <c r="BN62" i="30"/>
  <c r="BO93" i="31"/>
  <c r="BO88" i="31"/>
  <c r="BO87" i="31"/>
  <c r="BN64" i="30" l="1"/>
  <c r="BN60" i="30"/>
  <c r="BO89" i="31"/>
  <c r="BO95" i="31"/>
  <c r="BP85" i="31"/>
  <c r="BO96" i="31"/>
  <c r="BO97" i="31" l="1"/>
  <c r="BO62" i="30"/>
  <c r="BP93" i="31"/>
  <c r="BP88" i="31"/>
  <c r="BP87" i="31"/>
  <c r="BO64" i="30" l="1"/>
  <c r="BO60" i="30"/>
  <c r="BP89" i="31"/>
  <c r="BP95" i="31"/>
  <c r="BQ85" i="31"/>
  <c r="BP96" i="31"/>
  <c r="BP97" i="31" l="1"/>
  <c r="BP62" i="30"/>
  <c r="BQ93" i="31"/>
  <c r="BQ88" i="31"/>
  <c r="BQ87" i="31"/>
  <c r="BP64" i="30" l="1"/>
  <c r="BP60" i="30"/>
  <c r="BR85" i="31"/>
  <c r="BQ96" i="31"/>
  <c r="BQ89" i="31"/>
  <c r="BQ95" i="31"/>
  <c r="BQ97" i="31" l="1"/>
  <c r="BQ62" i="30"/>
  <c r="BR93" i="31"/>
  <c r="BR88" i="31"/>
  <c r="BR87" i="31"/>
  <c r="BQ64" i="30" l="1"/>
  <c r="BQ60" i="30"/>
  <c r="BS85" i="31"/>
  <c r="BR96" i="31"/>
  <c r="BR89" i="31"/>
  <c r="BR62" i="30" s="1"/>
  <c r="BR95" i="31"/>
  <c r="BR64" i="30" l="1"/>
  <c r="BR60" i="30"/>
  <c r="BR97" i="31"/>
  <c r="BS93" i="31"/>
  <c r="BS88" i="31"/>
  <c r="BS87" i="31"/>
  <c r="BS89" i="31" l="1"/>
  <c r="BS62" i="30" s="1"/>
  <c r="BS95" i="31"/>
  <c r="BT85" i="31"/>
  <c r="BS96" i="31"/>
  <c r="BS60" i="30" l="1"/>
  <c r="BS64" i="30"/>
  <c r="BT93" i="31"/>
  <c r="BT88" i="31"/>
  <c r="BT87" i="31"/>
  <c r="BS97" i="31"/>
  <c r="BT89" i="31" l="1"/>
  <c r="BT62" i="30" s="1"/>
  <c r="BT95" i="31"/>
  <c r="BU85" i="31"/>
  <c r="BT96" i="31"/>
  <c r="BT64" i="30" l="1"/>
  <c r="BT60" i="30"/>
  <c r="BU93" i="31"/>
  <c r="BU88" i="31"/>
  <c r="BU87" i="31"/>
  <c r="BT97" i="31"/>
  <c r="BU89" i="31" l="1"/>
  <c r="BU62" i="30" s="1"/>
  <c r="BU95" i="31"/>
  <c r="BV85" i="31"/>
  <c r="BU96" i="31"/>
  <c r="BU64" i="30" l="1"/>
  <c r="BU60" i="30"/>
  <c r="BV93" i="31"/>
  <c r="BV88" i="31"/>
  <c r="BV87" i="31"/>
  <c r="BU97" i="31"/>
  <c r="BV89" i="31" l="1"/>
  <c r="BV62" i="30" s="1"/>
  <c r="BV95" i="31"/>
  <c r="BW85" i="31"/>
  <c r="BV96" i="31"/>
  <c r="BV64" i="30" l="1"/>
  <c r="BV60" i="30"/>
  <c r="BW93" i="31"/>
  <c r="BW88" i="31"/>
  <c r="BW87" i="31"/>
  <c r="BV97" i="31"/>
  <c r="BX85" i="31" l="1"/>
  <c r="BW96" i="31"/>
  <c r="BW89" i="31"/>
  <c r="BW95" i="31"/>
  <c r="BW97" i="31" l="1"/>
  <c r="BW62" i="30"/>
  <c r="BX93" i="31"/>
  <c r="BX87" i="31"/>
  <c r="BX88" i="31"/>
  <c r="BW64" i="30" l="1"/>
  <c r="BW60" i="30"/>
  <c r="BY85" i="31"/>
  <c r="BX96" i="31"/>
  <c r="BX89" i="31"/>
  <c r="BX95" i="31"/>
  <c r="BX97" i="31" l="1"/>
  <c r="BX62" i="30"/>
  <c r="BY93" i="31"/>
  <c r="BY88" i="31"/>
  <c r="BY87" i="31"/>
  <c r="BX64" i="30" l="1"/>
  <c r="BX60" i="30"/>
  <c r="BY89" i="31"/>
  <c r="BY95" i="31"/>
  <c r="BZ85" i="31"/>
  <c r="BY96" i="31"/>
  <c r="BY97" i="31" l="1"/>
  <c r="BY62" i="30"/>
  <c r="BZ93" i="31"/>
  <c r="BZ88" i="31"/>
  <c r="BZ87" i="31"/>
  <c r="BY64" i="30" l="1"/>
  <c r="BY60" i="30"/>
  <c r="BZ89" i="31"/>
  <c r="BZ95" i="31"/>
  <c r="CA85" i="31"/>
  <c r="BZ96" i="31"/>
  <c r="BZ97" i="31" l="1"/>
  <c r="BZ62" i="30"/>
  <c r="CA93" i="31"/>
  <c r="CA88" i="31"/>
  <c r="CA87" i="31"/>
  <c r="BZ64" i="30" l="1"/>
  <c r="BZ60" i="30"/>
  <c r="CA89" i="31"/>
  <c r="CA95" i="31"/>
  <c r="CB85" i="31"/>
  <c r="CA96" i="31"/>
  <c r="CA97" i="31" l="1"/>
  <c r="CA62" i="30"/>
  <c r="CB93" i="31"/>
  <c r="CB88" i="31"/>
  <c r="CB87" i="31"/>
  <c r="CA64" i="30" l="1"/>
  <c r="CA60" i="30"/>
  <c r="CB89" i="31"/>
  <c r="CB95" i="31"/>
  <c r="CC85" i="31"/>
  <c r="CB96" i="31"/>
  <c r="CB97" i="31" l="1"/>
  <c r="CB62" i="30"/>
  <c r="CC93" i="31"/>
  <c r="CC87" i="31"/>
  <c r="CC88" i="31"/>
  <c r="CB64" i="30" l="1"/>
  <c r="CB60" i="30"/>
  <c r="CC89" i="31"/>
  <c r="CC95" i="31"/>
  <c r="CD85" i="31"/>
  <c r="CC96" i="31"/>
  <c r="CC97" i="31" l="1"/>
  <c r="CC62" i="30"/>
  <c r="CD93" i="31"/>
  <c r="CD88" i="31"/>
  <c r="CD87" i="31"/>
  <c r="CC64" i="30" l="1"/>
  <c r="CC60" i="30"/>
  <c r="CD89" i="31"/>
  <c r="CD62" i="30" s="1"/>
  <c r="CD95" i="31"/>
  <c r="CE85" i="31"/>
  <c r="CD96" i="31"/>
  <c r="CD60" i="30" l="1"/>
  <c r="CD64" i="30"/>
  <c r="CD97" i="31"/>
  <c r="CE93" i="31"/>
  <c r="CE87" i="31"/>
  <c r="CE88" i="31"/>
  <c r="CE89" i="31" l="1"/>
  <c r="CE62" i="30" s="1"/>
  <c r="CE95" i="31"/>
  <c r="CF85" i="31"/>
  <c r="CE96" i="31"/>
  <c r="CE64" i="30" l="1"/>
  <c r="CE60" i="30"/>
  <c r="CE97" i="31"/>
  <c r="CF93" i="31"/>
  <c r="CF87" i="31"/>
  <c r="CF88" i="31"/>
  <c r="CG85" i="31" l="1"/>
  <c r="CF96" i="31"/>
  <c r="CF89" i="31"/>
  <c r="CF62" i="30" s="1"/>
  <c r="CF95" i="31"/>
  <c r="CF64" i="30" l="1"/>
  <c r="CF60" i="30"/>
  <c r="CF97" i="31"/>
  <c r="CG93" i="31"/>
  <c r="CG88" i="31"/>
  <c r="CG87" i="31"/>
  <c r="CG89" i="31" l="1"/>
  <c r="CG62" i="30" s="1"/>
  <c r="CG95" i="31"/>
  <c r="CH85" i="31"/>
  <c r="CG96" i="31"/>
  <c r="CG64" i="30" l="1"/>
  <c r="CG60" i="30"/>
  <c r="CG97" i="31"/>
  <c r="CH93" i="31"/>
  <c r="CH87" i="31"/>
  <c r="CH88" i="31"/>
  <c r="CI85" i="31" l="1"/>
  <c r="CH96" i="31"/>
  <c r="CH89" i="31"/>
  <c r="CH95" i="31"/>
  <c r="CH97" i="31" l="1"/>
  <c r="CH62" i="30"/>
  <c r="CI93" i="31"/>
  <c r="CI87" i="31"/>
  <c r="CI88" i="31"/>
  <c r="CH64" i="30" l="1"/>
  <c r="CH60" i="30"/>
  <c r="CJ85" i="31"/>
  <c r="CI96" i="31"/>
  <c r="CI89" i="31"/>
  <c r="CI95" i="31"/>
  <c r="CI97" i="31" l="1"/>
  <c r="CI62" i="30"/>
  <c r="CJ93" i="31"/>
  <c r="CJ88" i="31"/>
  <c r="CJ87" i="31"/>
  <c r="CI64" i="30" l="1"/>
  <c r="CI60" i="30"/>
  <c r="CJ89" i="31"/>
  <c r="CJ95" i="31"/>
  <c r="CK85" i="31"/>
  <c r="CJ96" i="31"/>
  <c r="CJ97" i="31" l="1"/>
  <c r="CJ62" i="30"/>
  <c r="CK93" i="31"/>
  <c r="CK87" i="31"/>
  <c r="CK88" i="31"/>
  <c r="CJ64" i="30" l="1"/>
  <c r="CJ60" i="30"/>
  <c r="CL85" i="31"/>
  <c r="CK96" i="31"/>
  <c r="CK89" i="31"/>
  <c r="CK95" i="31"/>
  <c r="CK97" i="31" l="1"/>
  <c r="CK62" i="30"/>
  <c r="CL93" i="31"/>
  <c r="CL87" i="31"/>
  <c r="CL88" i="31"/>
  <c r="CK64" i="30" l="1"/>
  <c r="CK60" i="30"/>
  <c r="CL89" i="31"/>
  <c r="CL95" i="31"/>
  <c r="CM85" i="31"/>
  <c r="CL96" i="31"/>
  <c r="CL97" i="31" l="1"/>
  <c r="CL62" i="30"/>
  <c r="CM93" i="31"/>
  <c r="CM88" i="31"/>
  <c r="CM87" i="31"/>
  <c r="CL64" i="30" l="1"/>
  <c r="CL60" i="30"/>
  <c r="CM89" i="31"/>
  <c r="CM95" i="31"/>
  <c r="CN85" i="31"/>
  <c r="CM96" i="31"/>
  <c r="CM97" i="31" l="1"/>
  <c r="CM62" i="30"/>
  <c r="CN93" i="31"/>
  <c r="CN88" i="31"/>
  <c r="CN87" i="31"/>
  <c r="CM64" i="30" l="1"/>
  <c r="CM60" i="30"/>
  <c r="CO85" i="31"/>
  <c r="CN96" i="31"/>
  <c r="CN89" i="31"/>
  <c r="CN95" i="31"/>
  <c r="CN97" i="31" l="1"/>
  <c r="CN62" i="30"/>
  <c r="CO93" i="31"/>
  <c r="CO88" i="31"/>
  <c r="CO87" i="31"/>
  <c r="CN64" i="30" l="1"/>
  <c r="CN60" i="30"/>
  <c r="CO89" i="31"/>
  <c r="CO95" i="31"/>
  <c r="CP85" i="31"/>
  <c r="CO96" i="31"/>
  <c r="CO97" i="31" l="1"/>
  <c r="CO62" i="30"/>
  <c r="CP93" i="31"/>
  <c r="CP88" i="31"/>
  <c r="CP87" i="31"/>
  <c r="CO64" i="30" l="1"/>
  <c r="CO60" i="30"/>
  <c r="CP89" i="31"/>
  <c r="CP62" i="30" s="1"/>
  <c r="CP95" i="31"/>
  <c r="CQ85" i="31"/>
  <c r="CP96" i="31"/>
  <c r="CP64" i="30" l="1"/>
  <c r="CP60" i="30"/>
  <c r="CP97" i="31"/>
  <c r="CQ93" i="31"/>
  <c r="CQ88" i="31"/>
  <c r="CQ87" i="31"/>
  <c r="CQ89" i="31" l="1"/>
  <c r="CQ62" i="30" s="1"/>
  <c r="CQ95" i="31"/>
  <c r="CR85" i="31"/>
  <c r="CQ96" i="31"/>
  <c r="CQ64" i="30" l="1"/>
  <c r="CQ60" i="30"/>
  <c r="CQ97" i="31"/>
  <c r="CR93" i="31"/>
  <c r="CR87" i="31"/>
  <c r="CR88" i="31"/>
  <c r="CR89" i="31" l="1"/>
  <c r="CR62" i="30" s="1"/>
  <c r="CR95" i="31"/>
  <c r="CS85" i="31"/>
  <c r="CR96" i="31"/>
  <c r="CR64" i="30" l="1"/>
  <c r="CR60" i="30"/>
  <c r="CR97" i="31"/>
  <c r="CS93" i="31"/>
  <c r="CS87" i="31"/>
  <c r="CS88" i="31"/>
  <c r="CT85" i="31" l="1"/>
  <c r="CS96" i="31"/>
  <c r="CS89" i="31"/>
  <c r="CS62" i="30" s="1"/>
  <c r="CS95" i="31"/>
  <c r="CS64" i="30" l="1"/>
  <c r="CS60" i="30"/>
  <c r="CS97" i="31"/>
  <c r="CT93" i="31"/>
  <c r="CT88" i="31"/>
  <c r="CT87" i="31"/>
  <c r="CT89" i="31" l="1"/>
  <c r="CT95" i="31"/>
  <c r="CU85" i="31"/>
  <c r="CT96" i="31"/>
  <c r="CT97" i="31" l="1"/>
  <c r="CT62" i="30"/>
  <c r="CU93" i="31"/>
  <c r="CU88" i="31"/>
  <c r="CU87" i="31"/>
  <c r="CT64" i="30" l="1"/>
  <c r="CT60" i="30"/>
  <c r="CU89" i="31"/>
  <c r="CU95" i="31"/>
  <c r="CV85" i="31"/>
  <c r="CU96" i="31"/>
  <c r="CU97" i="31" l="1"/>
  <c r="CU62" i="30"/>
  <c r="CV93" i="31"/>
  <c r="CV88" i="31"/>
  <c r="CV87" i="31"/>
  <c r="CU64" i="30" l="1"/>
  <c r="CU60" i="30"/>
  <c r="CV89" i="31"/>
  <c r="CV95" i="31"/>
  <c r="CW85" i="31"/>
  <c r="CV96" i="31"/>
  <c r="CV97" i="31" l="1"/>
  <c r="CV62" i="30"/>
  <c r="CW93" i="31"/>
  <c r="CW87" i="31"/>
  <c r="CW88" i="31"/>
  <c r="CV64" i="30" l="1"/>
  <c r="CV60" i="30"/>
  <c r="CX85" i="31"/>
  <c r="CW96" i="31"/>
  <c r="CW89" i="31"/>
  <c r="CW95" i="31"/>
  <c r="CW97" i="31" l="1"/>
  <c r="CW62" i="30"/>
  <c r="CX93" i="31"/>
  <c r="CX88" i="31"/>
  <c r="CX87" i="31"/>
  <c r="CW64" i="30" l="1"/>
  <c r="CW60" i="30"/>
  <c r="CX89" i="31"/>
  <c r="CX95" i="31"/>
  <c r="CY85" i="31"/>
  <c r="CX96" i="31"/>
  <c r="CX97" i="31" l="1"/>
  <c r="CX62" i="30"/>
  <c r="CY93" i="31"/>
  <c r="CY87" i="31"/>
  <c r="CY88" i="31"/>
  <c r="CX64" i="30" l="1"/>
  <c r="CX60" i="30"/>
  <c r="CZ85" i="31"/>
  <c r="CY96" i="31"/>
  <c r="CY89" i="31"/>
  <c r="CY95" i="31"/>
  <c r="CY97" i="31" l="1"/>
  <c r="CY62" i="30"/>
  <c r="CZ93" i="31"/>
  <c r="CZ87" i="31"/>
  <c r="CZ88" i="31"/>
  <c r="CY64" i="30" l="1"/>
  <c r="CY60" i="30"/>
  <c r="DA85" i="31"/>
  <c r="CZ96" i="31"/>
  <c r="CZ89" i="31"/>
  <c r="CZ95" i="31"/>
  <c r="CZ97" i="31" l="1"/>
  <c r="CZ62" i="30"/>
  <c r="DA93" i="31"/>
  <c r="DA88" i="31"/>
  <c r="DA87" i="31"/>
  <c r="CZ64" i="30" l="1"/>
  <c r="CZ60" i="30"/>
  <c r="DA89" i="31"/>
  <c r="DA95" i="31"/>
  <c r="DB85" i="31"/>
  <c r="DA96" i="31"/>
  <c r="DA97" i="31" l="1"/>
  <c r="DA62" i="30"/>
  <c r="DB93" i="31"/>
  <c r="DB87" i="31"/>
  <c r="DB88" i="31"/>
  <c r="DA64" i="30" l="1"/>
  <c r="DA60" i="30"/>
  <c r="DB89" i="31"/>
  <c r="DB62" i="30" s="1"/>
  <c r="DB95" i="31"/>
  <c r="DC85" i="31"/>
  <c r="DB96" i="31"/>
  <c r="DB64" i="30" l="1"/>
  <c r="DB60" i="30"/>
  <c r="DB97" i="31"/>
  <c r="DC93" i="31"/>
  <c r="DC87" i="31"/>
  <c r="DC88" i="31"/>
  <c r="DD85" i="31" l="1"/>
  <c r="DC96" i="31"/>
  <c r="DC89" i="31"/>
  <c r="DC62" i="30" s="1"/>
  <c r="DC95" i="31"/>
  <c r="DC64" i="30" l="1"/>
  <c r="DC60" i="30"/>
  <c r="DC97" i="31"/>
  <c r="DD93" i="31"/>
  <c r="DD88" i="31"/>
  <c r="DD87" i="31"/>
  <c r="DD89" i="31" l="1"/>
  <c r="DD62" i="30" s="1"/>
  <c r="DD95" i="31"/>
  <c r="DE85" i="31"/>
  <c r="DD96" i="31"/>
  <c r="DD64" i="30" l="1"/>
  <c r="DD60" i="30"/>
  <c r="DD97" i="31"/>
  <c r="DE93" i="31"/>
  <c r="DE88" i="31"/>
  <c r="DE87" i="31"/>
  <c r="DE89" i="31" l="1"/>
  <c r="DE62" i="30" s="1"/>
  <c r="DE95" i="31"/>
  <c r="DF85" i="31"/>
  <c r="DE96" i="31"/>
  <c r="DE64" i="30" l="1"/>
  <c r="DE60" i="30"/>
  <c r="DE97" i="31"/>
  <c r="DF93" i="31"/>
  <c r="DF88" i="31"/>
  <c r="DF87" i="31"/>
  <c r="DF89" i="31" l="1"/>
  <c r="DF95" i="31"/>
  <c r="DG85" i="31"/>
  <c r="DF96" i="31"/>
  <c r="DF97" i="31" l="1"/>
  <c r="DF62" i="30"/>
  <c r="DG93" i="31"/>
  <c r="DG87" i="31"/>
  <c r="DG88" i="31"/>
  <c r="DF64" i="30" l="1"/>
  <c r="DF60" i="30"/>
  <c r="DH85" i="31"/>
  <c r="DG96" i="31"/>
  <c r="DG89" i="31"/>
  <c r="DG95" i="31"/>
  <c r="DG97" i="31" l="1"/>
  <c r="DG62" i="30"/>
  <c r="DH93" i="31"/>
  <c r="DH88" i="31"/>
  <c r="DH87" i="31"/>
  <c r="DG64" i="30" l="1"/>
  <c r="DG60" i="30"/>
  <c r="DI85" i="31"/>
  <c r="DH96" i="31"/>
  <c r="DH89" i="31"/>
  <c r="DH95" i="31"/>
  <c r="DH97" i="31" l="1"/>
  <c r="DH62" i="30"/>
  <c r="DI93" i="31"/>
  <c r="DI88" i="31"/>
  <c r="DI87" i="31"/>
  <c r="DH64" i="30" l="1"/>
  <c r="DH60" i="30"/>
  <c r="DI89" i="31"/>
  <c r="DI95" i="31"/>
  <c r="DJ85" i="31"/>
  <c r="DI96" i="31"/>
  <c r="DI97" i="31" l="1"/>
  <c r="DI62" i="30"/>
  <c r="DJ93" i="31"/>
  <c r="DJ87" i="31"/>
  <c r="DJ88" i="31"/>
  <c r="DI64" i="30" l="1"/>
  <c r="DI60" i="30"/>
  <c r="DJ89" i="31"/>
  <c r="DJ95" i="31"/>
  <c r="DK85" i="31"/>
  <c r="DJ96" i="31"/>
  <c r="DJ97" i="31" l="1"/>
  <c r="DJ62" i="30"/>
  <c r="DK93" i="31"/>
  <c r="DK88" i="31"/>
  <c r="DK87" i="31"/>
  <c r="DJ60" i="30" l="1"/>
  <c r="DJ64" i="30"/>
  <c r="DK89" i="31"/>
  <c r="DK95" i="31"/>
  <c r="DL85" i="31"/>
  <c r="DK96" i="31"/>
  <c r="DK97" i="31" l="1"/>
  <c r="DK62" i="30"/>
  <c r="DL93" i="31"/>
  <c r="DL88" i="31"/>
  <c r="DL87" i="31"/>
  <c r="DK64" i="30" l="1"/>
  <c r="DK60" i="30"/>
  <c r="DL89" i="31"/>
  <c r="DL95" i="31"/>
  <c r="DM85" i="31"/>
  <c r="DL96" i="31"/>
  <c r="DL97" i="31" l="1"/>
  <c r="DL62" i="30"/>
  <c r="DM93" i="31"/>
  <c r="DM88" i="31"/>
  <c r="DM87" i="31"/>
  <c r="DL64" i="30" l="1"/>
  <c r="DL60" i="30"/>
  <c r="DN85" i="31"/>
  <c r="DM96" i="31"/>
  <c r="DM89" i="31"/>
  <c r="DM95" i="31"/>
  <c r="DM97" i="31" l="1"/>
  <c r="DM62" i="30"/>
  <c r="DN93" i="31"/>
  <c r="DN88" i="31"/>
  <c r="DN87" i="31"/>
  <c r="DM64" i="30" l="1"/>
  <c r="DM60" i="30"/>
  <c r="DN89" i="31"/>
  <c r="DN62" i="30" s="1"/>
  <c r="DN95" i="31"/>
  <c r="DO85" i="31"/>
  <c r="DN96" i="31"/>
  <c r="DN64" i="30" l="1"/>
  <c r="DN60" i="30"/>
  <c r="DN97" i="31"/>
  <c r="DO93" i="31"/>
  <c r="DO87" i="31"/>
  <c r="DO88" i="31"/>
  <c r="DO89" i="31" l="1"/>
  <c r="DO62" i="30" s="1"/>
  <c r="DO95" i="31"/>
  <c r="DP85" i="31"/>
  <c r="DO96" i="31"/>
  <c r="DO60" i="30" l="1"/>
  <c r="DO64" i="30"/>
  <c r="DO97" i="31"/>
  <c r="DP93" i="31"/>
  <c r="DP88" i="31"/>
  <c r="DP87" i="31"/>
  <c r="DP89" i="31" l="1"/>
  <c r="DP62" i="30" s="1"/>
  <c r="DP95" i="31"/>
  <c r="DQ85" i="31"/>
  <c r="DP96" i="31"/>
  <c r="DP64" i="30" l="1"/>
  <c r="DP60" i="30"/>
  <c r="DP97" i="31"/>
  <c r="DQ93" i="31"/>
  <c r="DQ87" i="31"/>
  <c r="DQ88" i="31"/>
  <c r="DR85" i="31" l="1"/>
  <c r="DQ96" i="31"/>
  <c r="DQ89" i="31"/>
  <c r="DQ62" i="30" s="1"/>
  <c r="DQ95" i="31"/>
  <c r="DQ64" i="30" l="1"/>
  <c r="DQ60" i="30"/>
  <c r="DQ97" i="31"/>
  <c r="DR93" i="31"/>
  <c r="DR87" i="31"/>
  <c r="DR88" i="31"/>
  <c r="DS85" i="31" l="1"/>
  <c r="DR96" i="31"/>
  <c r="DR89" i="31"/>
  <c r="DR95" i="31"/>
  <c r="DR97" i="31" l="1"/>
  <c r="DR62" i="30"/>
  <c r="DS93" i="31"/>
  <c r="DS87" i="31"/>
  <c r="DS88" i="31"/>
  <c r="DR64" i="30" l="1"/>
  <c r="DR60" i="30"/>
  <c r="DT85" i="31"/>
  <c r="DS96" i="31"/>
  <c r="DS89" i="31"/>
  <c r="DS95" i="31"/>
  <c r="DS97" i="31" l="1"/>
  <c r="DS62" i="30"/>
  <c r="DT93" i="31"/>
  <c r="DT88" i="31"/>
  <c r="DT87" i="31"/>
  <c r="DS64" i="30" l="1"/>
  <c r="DS60" i="30"/>
  <c r="DT89" i="31"/>
  <c r="DT62" i="30" s="1"/>
  <c r="DT95" i="31"/>
  <c r="DU85" i="31"/>
  <c r="DT96" i="31"/>
  <c r="DT64" i="30" l="1"/>
  <c r="DT60" i="30"/>
  <c r="DU93" i="31"/>
  <c r="DU87" i="31"/>
  <c r="DU88" i="31"/>
  <c r="DT97" i="31"/>
  <c r="DV85" i="31" l="1"/>
  <c r="DU96" i="31"/>
  <c r="DU89" i="31"/>
  <c r="DU62" i="30" s="1"/>
  <c r="DU95" i="31"/>
  <c r="DU64" i="30" l="1"/>
  <c r="DU60" i="30"/>
  <c r="DU97" i="31"/>
  <c r="DV93" i="31"/>
  <c r="DV87" i="31"/>
  <c r="DV88" i="31"/>
  <c r="DW85" i="31" l="1"/>
  <c r="DV96" i="31"/>
  <c r="DV89" i="31"/>
  <c r="DV62" i="30" s="1"/>
  <c r="DV95" i="31"/>
  <c r="DV64" i="30" l="1"/>
  <c r="DV60" i="30"/>
  <c r="DV97" i="31"/>
  <c r="DW93" i="31"/>
  <c r="DW87" i="31"/>
  <c r="DW88" i="31"/>
  <c r="DX85" i="31" l="1"/>
  <c r="DW96" i="31"/>
  <c r="DW89" i="31"/>
  <c r="DW62" i="30" s="1"/>
  <c r="DW95" i="31"/>
  <c r="DW60" i="30" l="1"/>
  <c r="DW64" i="30"/>
  <c r="DW97" i="31"/>
  <c r="DX93" i="31"/>
  <c r="DX87" i="31"/>
  <c r="DX88" i="31"/>
  <c r="DY85" i="31" l="1"/>
  <c r="DX96" i="31"/>
  <c r="DX89" i="31"/>
  <c r="DX62" i="30" s="1"/>
  <c r="DX95" i="31"/>
  <c r="DX64" i="30" l="1"/>
  <c r="DX60" i="30"/>
  <c r="DX97" i="31"/>
  <c r="DY93" i="31"/>
  <c r="DY88" i="31"/>
  <c r="DY87" i="31"/>
  <c r="DY89" i="31" l="1"/>
  <c r="DY95" i="31"/>
  <c r="DZ85" i="31"/>
  <c r="DY96" i="31"/>
  <c r="DY97" i="31" l="1"/>
  <c r="DY62" i="30"/>
  <c r="DZ93" i="31"/>
  <c r="DZ87" i="31"/>
  <c r="DZ88" i="31"/>
  <c r="DY64" i="30" l="1"/>
  <c r="DY60" i="30"/>
  <c r="EA85" i="31"/>
  <c r="DZ96" i="31"/>
  <c r="DZ89" i="31"/>
  <c r="DZ62" i="30" s="1"/>
  <c r="DZ95" i="31"/>
  <c r="DZ64" i="30" l="1"/>
  <c r="DZ60" i="30"/>
  <c r="DZ97" i="31"/>
  <c r="EA93" i="31"/>
  <c r="EA88" i="31"/>
  <c r="EA87" i="31"/>
  <c r="EA89" i="31" l="1"/>
  <c r="EA62" i="30" s="1"/>
  <c r="EA95" i="31"/>
  <c r="EB85" i="31"/>
  <c r="EA96" i="31"/>
  <c r="EA64" i="30" l="1"/>
  <c r="EA60" i="30"/>
  <c r="EB93" i="31"/>
  <c r="EB88" i="31"/>
  <c r="EB87" i="31"/>
  <c r="EA97" i="31"/>
  <c r="EC85" i="31" l="1"/>
  <c r="EB96" i="31"/>
  <c r="EB89" i="31"/>
  <c r="EB62" i="30" s="1"/>
  <c r="EB95" i="31"/>
  <c r="EB64" i="30" l="1"/>
  <c r="EB60" i="30"/>
  <c r="EB97" i="31"/>
  <c r="EC93" i="31"/>
  <c r="EC88" i="31"/>
  <c r="EC87" i="31"/>
  <c r="EC89" i="31" l="1"/>
  <c r="EC62" i="30" s="1"/>
  <c r="EC95" i="31"/>
  <c r="ED85" i="31"/>
  <c r="EC96" i="31"/>
  <c r="EC64" i="30" l="1"/>
  <c r="EC60" i="30"/>
  <c r="ED93" i="31"/>
  <c r="ED87" i="31"/>
  <c r="ED88" i="31"/>
  <c r="EC97" i="31"/>
  <c r="EE85" i="31" l="1"/>
  <c r="ED96" i="31"/>
  <c r="ED89" i="31"/>
  <c r="ED62" i="30" s="1"/>
  <c r="ED95" i="31"/>
  <c r="ED64" i="30" l="1"/>
  <c r="ED60" i="30"/>
  <c r="ED97" i="31"/>
  <c r="EE93" i="31"/>
  <c r="EE88" i="31"/>
  <c r="EE87" i="31"/>
  <c r="EE89" i="31" l="1"/>
  <c r="EE95" i="31"/>
  <c r="EF85" i="31"/>
  <c r="EE96" i="31"/>
  <c r="EE97" i="31" l="1"/>
  <c r="EE62" i="30"/>
  <c r="EF93" i="31"/>
  <c r="EF87" i="31"/>
  <c r="EF88" i="31"/>
  <c r="EE60" i="30" l="1"/>
  <c r="EE64" i="30"/>
  <c r="EF89" i="31"/>
  <c r="EF95" i="31"/>
  <c r="EG85" i="31"/>
  <c r="EF96" i="31"/>
  <c r="EF97" i="31" l="1"/>
  <c r="EF62" i="30"/>
  <c r="EG93" i="31"/>
  <c r="EG87" i="31"/>
  <c r="EG88" i="31"/>
  <c r="EF64" i="30" l="1"/>
  <c r="EF60" i="30"/>
  <c r="EH85" i="31"/>
  <c r="EG96" i="31"/>
  <c r="EG89" i="31"/>
  <c r="EG95" i="31"/>
  <c r="EG97" i="31" l="1"/>
  <c r="EG62" i="30"/>
  <c r="EH93" i="31"/>
  <c r="EH88" i="31"/>
  <c r="EH87" i="31"/>
  <c r="EG64" i="30" l="1"/>
  <c r="EG60" i="30"/>
  <c r="EI85" i="31"/>
  <c r="EH96" i="31"/>
  <c r="EH89" i="31"/>
  <c r="EH95" i="31"/>
  <c r="EH97" i="31" l="1"/>
  <c r="EH62" i="30"/>
  <c r="EI93" i="31"/>
  <c r="EI88" i="31"/>
  <c r="EI87" i="31"/>
  <c r="EH64" i="30" l="1"/>
  <c r="EH60" i="30"/>
  <c r="EI89" i="31"/>
  <c r="EI95" i="31"/>
  <c r="EJ85" i="31"/>
  <c r="EI96" i="31"/>
  <c r="EI97" i="31" l="1"/>
  <c r="EI62" i="30"/>
  <c r="EJ93" i="31"/>
  <c r="EJ88" i="31"/>
  <c r="EJ87" i="31"/>
  <c r="EI64" i="30" l="1"/>
  <c r="EI60" i="30"/>
  <c r="EJ89" i="31"/>
  <c r="EJ95" i="31"/>
  <c r="EK85" i="31"/>
  <c r="EJ96" i="31"/>
  <c r="EJ97" i="31" l="1"/>
  <c r="EJ62" i="30"/>
  <c r="EK93" i="31"/>
  <c r="EK87" i="31"/>
  <c r="EK88" i="31"/>
  <c r="EJ64" i="30" l="1"/>
  <c r="EJ60" i="30"/>
  <c r="EK89" i="31"/>
  <c r="EK95" i="31"/>
  <c r="EL85" i="31"/>
  <c r="EK96" i="31"/>
  <c r="EK97" i="31" l="1"/>
  <c r="EK62" i="30"/>
  <c r="EL93" i="31"/>
  <c r="EL87" i="31"/>
  <c r="EL88" i="31"/>
  <c r="EK64" i="30" l="1"/>
  <c r="EK60" i="30"/>
  <c r="EM85" i="31"/>
  <c r="EL96" i="31"/>
  <c r="EL89" i="31"/>
  <c r="EL62" i="30" s="1"/>
  <c r="EL95" i="31"/>
  <c r="EL64" i="30" l="1"/>
  <c r="EL60" i="30"/>
  <c r="EL97" i="31"/>
  <c r="EM93" i="31"/>
  <c r="EM88" i="31"/>
  <c r="EM87" i="31"/>
  <c r="EN85" i="31" l="1"/>
  <c r="EM96" i="31"/>
  <c r="EM89" i="31"/>
  <c r="EM62" i="30" s="1"/>
  <c r="EM95" i="31"/>
  <c r="EM64" i="30" l="1"/>
  <c r="EM60" i="30"/>
  <c r="EM97" i="31"/>
  <c r="EN93" i="31"/>
  <c r="EN88" i="31"/>
  <c r="EN87" i="31"/>
  <c r="EN89" i="31" l="1"/>
  <c r="EN62" i="30" s="1"/>
  <c r="EN95" i="31"/>
  <c r="EO85" i="31"/>
  <c r="EN96" i="31"/>
  <c r="EN64" i="30" l="1"/>
  <c r="EN60" i="30"/>
  <c r="EO93" i="31"/>
  <c r="EO87" i="31"/>
  <c r="EO88" i="31"/>
  <c r="EN97" i="31"/>
  <c r="EP85" i="31" l="1"/>
  <c r="EO96" i="31"/>
  <c r="EO89" i="31"/>
  <c r="EO62" i="30" s="1"/>
  <c r="EO95" i="31"/>
  <c r="EO64" i="30" l="1"/>
  <c r="EO60" i="30"/>
  <c r="EO97" i="31"/>
  <c r="EP93" i="31"/>
  <c r="EP87" i="31"/>
  <c r="EP88" i="31"/>
  <c r="EQ85" i="31" l="1"/>
  <c r="EP96" i="31"/>
  <c r="EP89" i="31"/>
  <c r="EP62" i="30" s="1"/>
  <c r="EP95" i="31"/>
  <c r="EP60" i="30" l="1"/>
  <c r="EP64" i="30"/>
  <c r="EP97" i="31"/>
  <c r="EQ93" i="31"/>
  <c r="EQ88" i="31"/>
  <c r="EQ87" i="31"/>
  <c r="EQ89" i="31" l="1"/>
  <c r="EQ95" i="31"/>
  <c r="ER85" i="31"/>
  <c r="EQ96" i="31"/>
  <c r="EQ97" i="31" l="1"/>
  <c r="EQ62" i="30"/>
  <c r="ER93" i="31"/>
  <c r="ER88" i="31"/>
  <c r="ER87" i="31"/>
  <c r="EQ64" i="30" l="1"/>
  <c r="EQ60" i="30"/>
  <c r="ES85" i="31"/>
  <c r="ER96" i="31"/>
  <c r="ER89" i="31"/>
  <c r="ER95" i="31"/>
  <c r="ER97" i="31" l="1"/>
  <c r="ER62" i="30"/>
  <c r="ES93" i="31"/>
  <c r="ES88" i="31"/>
  <c r="ES87" i="31"/>
  <c r="ER64" i="30" l="1"/>
  <c r="ER60" i="30"/>
  <c r="ES89" i="31"/>
  <c r="ES95" i="31"/>
  <c r="ET85" i="31"/>
  <c r="ES96" i="31"/>
  <c r="ES97" i="31" l="1"/>
  <c r="ES62" i="30"/>
  <c r="ET93" i="31"/>
  <c r="ET88" i="31"/>
  <c r="ET87" i="31"/>
  <c r="ES64" i="30" l="1"/>
  <c r="ES60" i="30"/>
  <c r="ET89" i="31"/>
  <c r="ET95" i="31"/>
  <c r="EU85" i="31"/>
  <c r="ET96" i="31"/>
  <c r="ET97" i="31" l="1"/>
  <c r="ET62" i="30"/>
  <c r="EU93" i="31"/>
  <c r="EU88" i="31"/>
  <c r="EU87" i="31"/>
  <c r="ET64" i="30" l="1"/>
  <c r="ET60" i="30"/>
  <c r="EU89" i="31"/>
  <c r="EU95" i="31"/>
  <c r="EV85" i="31"/>
  <c r="EU96" i="31"/>
  <c r="EU97" i="31" l="1"/>
  <c r="EU62" i="30"/>
  <c r="EV93" i="31"/>
  <c r="EV88" i="31"/>
  <c r="EV87" i="31"/>
  <c r="EU64" i="30" l="1"/>
  <c r="EU60" i="30"/>
  <c r="EV89" i="31"/>
  <c r="EV95" i="31"/>
  <c r="EW85" i="31"/>
  <c r="EV96" i="31"/>
  <c r="EV97" i="31" l="1"/>
  <c r="EV62" i="30"/>
  <c r="EW93" i="31"/>
  <c r="EW88" i="31"/>
  <c r="EW87" i="31"/>
  <c r="EV64" i="30" l="1"/>
  <c r="EV60" i="30"/>
  <c r="EX85" i="31"/>
  <c r="EW96" i="31"/>
  <c r="EW89" i="31"/>
  <c r="EW95" i="31"/>
  <c r="EW97" i="31" l="1"/>
  <c r="EW62" i="30"/>
  <c r="EX93" i="31"/>
  <c r="EX87" i="31"/>
  <c r="EX88" i="31"/>
  <c r="EW64" i="30" l="1"/>
  <c r="EW60" i="30"/>
  <c r="EX89" i="31"/>
  <c r="EX62" i="30" s="1"/>
  <c r="EX95" i="31"/>
  <c r="EY85" i="31"/>
  <c r="EX96" i="31"/>
  <c r="EX64" i="30" l="1"/>
  <c r="EX60" i="30"/>
  <c r="EY93" i="31"/>
  <c r="EY88" i="31"/>
  <c r="EY87" i="31"/>
  <c r="EX97" i="31"/>
  <c r="EY89" i="31" l="1"/>
  <c r="EY62" i="30" s="1"/>
  <c r="EY95" i="31"/>
  <c r="EZ85" i="31"/>
  <c r="EY96" i="31"/>
  <c r="EY64" i="30" l="1"/>
  <c r="EY60" i="30"/>
  <c r="EZ93" i="31"/>
  <c r="EZ88" i="31"/>
  <c r="EZ87" i="31"/>
  <c r="EY97" i="31"/>
  <c r="EZ89" i="31" l="1"/>
  <c r="EZ62" i="30" s="1"/>
  <c r="EZ95" i="31"/>
  <c r="FA85" i="31"/>
  <c r="EZ96" i="31"/>
  <c r="EZ64" i="30" l="1"/>
  <c r="EZ60" i="30"/>
  <c r="FA93" i="31"/>
  <c r="FA88" i="31"/>
  <c r="FA87" i="31"/>
  <c r="EZ97" i="31"/>
  <c r="FA89" i="31" l="1"/>
  <c r="FA62" i="30" s="1"/>
  <c r="FA95" i="31"/>
  <c r="FB85" i="31"/>
  <c r="FA96" i="31"/>
  <c r="FA64" i="30" l="1"/>
  <c r="FA60" i="30"/>
  <c r="FB93" i="31"/>
  <c r="FB87" i="31"/>
  <c r="FB88" i="31"/>
  <c r="FA97" i="31"/>
  <c r="FC85" i="31" l="1"/>
  <c r="FB96" i="31"/>
  <c r="FB89" i="31"/>
  <c r="FB62" i="30" s="1"/>
  <c r="FB95" i="31"/>
  <c r="FB64" i="30" l="1"/>
  <c r="FB60" i="30"/>
  <c r="FB97" i="31"/>
  <c r="FC93" i="31"/>
  <c r="FC88" i="31"/>
  <c r="FC87" i="31"/>
  <c r="FC89" i="31" l="1"/>
  <c r="FC95" i="31"/>
  <c r="FD85" i="31"/>
  <c r="FC96" i="31"/>
  <c r="FC97" i="31" l="1"/>
  <c r="FC62" i="30"/>
  <c r="FD93" i="31"/>
  <c r="FD87" i="31"/>
  <c r="FD88" i="31"/>
  <c r="FC64" i="30" l="1"/>
  <c r="FC60" i="30"/>
  <c r="FE85" i="31"/>
  <c r="FD96" i="31"/>
  <c r="FD89" i="31"/>
  <c r="FD95" i="31"/>
  <c r="FD97" i="31" l="1"/>
  <c r="FD62" i="30"/>
  <c r="FE93" i="31"/>
  <c r="FE87" i="31"/>
  <c r="FE88" i="31"/>
  <c r="FD64" i="30" l="1"/>
  <c r="FD60" i="30"/>
  <c r="FF85" i="31"/>
  <c r="FE96" i="31"/>
  <c r="FE89" i="31"/>
  <c r="FE95" i="31"/>
  <c r="FE97" i="31" l="1"/>
  <c r="FE62" i="30"/>
  <c r="FF93" i="31"/>
  <c r="FF88" i="31"/>
  <c r="FF87" i="31"/>
  <c r="FE64" i="30" l="1"/>
  <c r="FE60" i="30"/>
  <c r="FF89" i="31"/>
  <c r="FF95" i="31"/>
  <c r="FG85" i="31"/>
  <c r="FF96" i="31"/>
  <c r="FF97" i="31" l="1"/>
  <c r="FF62" i="30"/>
  <c r="FG93" i="31"/>
  <c r="FG87" i="31"/>
  <c r="FG88" i="31"/>
  <c r="FF64" i="30" l="1"/>
  <c r="FF60" i="30"/>
  <c r="FH85" i="31"/>
  <c r="FG96" i="31"/>
  <c r="FG89" i="31"/>
  <c r="FG95" i="31"/>
  <c r="FG97" i="31" l="1"/>
  <c r="FG62" i="30"/>
  <c r="FH93" i="31"/>
  <c r="FH88" i="31"/>
  <c r="FH87" i="31"/>
  <c r="FG64" i="30" l="1"/>
  <c r="FG60" i="30"/>
  <c r="FH89" i="31"/>
  <c r="FH95" i="31"/>
  <c r="FI85" i="31"/>
  <c r="FH96" i="31"/>
  <c r="FH97" i="31" l="1"/>
  <c r="FH62" i="30"/>
  <c r="FI93" i="31"/>
  <c r="FI88" i="31"/>
  <c r="FI87" i="31"/>
  <c r="FH64" i="30" l="1"/>
  <c r="FH60" i="30"/>
  <c r="FI89" i="31"/>
  <c r="FI95" i="31"/>
  <c r="FJ85" i="31"/>
  <c r="FI96" i="31"/>
  <c r="FI97" i="31" l="1"/>
  <c r="FI62" i="30"/>
  <c r="FJ93" i="31"/>
  <c r="FJ88" i="31"/>
  <c r="FJ87" i="31"/>
  <c r="FI64" i="30" l="1"/>
  <c r="FI60" i="30"/>
  <c r="FK85" i="31"/>
  <c r="FJ96" i="31"/>
  <c r="FJ89" i="31"/>
  <c r="FJ62" i="30" s="1"/>
  <c r="FJ95" i="31"/>
  <c r="FJ64" i="30" l="1"/>
  <c r="FJ60" i="30"/>
  <c r="FJ97" i="31"/>
  <c r="FK93" i="31"/>
  <c r="FK88" i="31"/>
  <c r="FK87" i="31"/>
  <c r="FK89" i="31" l="1"/>
  <c r="FK62" i="30" s="1"/>
  <c r="FK95" i="31"/>
  <c r="FL85" i="31"/>
  <c r="FK96" i="31"/>
  <c r="FK64" i="30" l="1"/>
  <c r="FK60" i="30"/>
  <c r="FL93" i="31"/>
  <c r="FL88" i="31"/>
  <c r="FL87" i="31"/>
  <c r="FK97" i="31"/>
  <c r="FL89" i="31" l="1"/>
  <c r="FL62" i="30" s="1"/>
  <c r="FL95" i="31"/>
  <c r="FM85" i="31"/>
  <c r="FL96" i="31"/>
  <c r="FL64" i="30" l="1"/>
  <c r="FL60" i="30"/>
  <c r="FM93" i="31"/>
  <c r="FM87" i="31"/>
  <c r="FM88" i="31"/>
  <c r="FL97" i="31"/>
  <c r="FM89" i="31" l="1"/>
  <c r="FM62" i="30" s="1"/>
  <c r="FM95" i="31"/>
  <c r="FN85" i="31"/>
  <c r="FM96" i="31"/>
  <c r="FM64" i="30" l="1"/>
  <c r="FM60" i="30"/>
  <c r="FN93" i="31"/>
  <c r="FN87" i="31"/>
  <c r="FN88" i="31"/>
  <c r="FM97" i="31"/>
  <c r="FO85" i="31" l="1"/>
  <c r="FN96" i="31"/>
  <c r="FN89" i="31"/>
  <c r="FN62" i="30" s="1"/>
  <c r="FN95" i="31"/>
  <c r="FN64" i="30" l="1"/>
  <c r="FN60" i="30"/>
  <c r="FN97" i="31"/>
  <c r="FO93" i="31"/>
  <c r="FO87" i="31"/>
  <c r="FO88" i="31"/>
  <c r="FP85" i="31" l="1"/>
  <c r="FO96" i="31"/>
  <c r="FO89" i="31"/>
  <c r="FO95" i="31"/>
  <c r="FO97" i="31" l="1"/>
  <c r="FO62" i="30"/>
  <c r="FP93" i="31"/>
  <c r="FP88" i="31"/>
  <c r="FP87" i="31"/>
  <c r="FO64" i="30" l="1"/>
  <c r="FO60" i="30"/>
  <c r="FP89" i="31"/>
  <c r="FP95" i="31"/>
  <c r="FQ85" i="31"/>
  <c r="FP96" i="31"/>
  <c r="FP97" i="31" l="1"/>
  <c r="FP62" i="30"/>
  <c r="FQ93" i="31"/>
  <c r="FQ88" i="31"/>
  <c r="FQ87" i="31"/>
  <c r="FP64" i="30" l="1"/>
  <c r="FP60" i="30"/>
  <c r="FQ89" i="31"/>
  <c r="FQ95" i="31"/>
  <c r="FR85" i="31"/>
  <c r="FQ96" i="31"/>
  <c r="FQ97" i="31" l="1"/>
  <c r="FQ62" i="30"/>
  <c r="FR93" i="31"/>
  <c r="FR88" i="31"/>
  <c r="FR87" i="31"/>
  <c r="FQ64" i="30" l="1"/>
  <c r="FQ60" i="30"/>
  <c r="FR89" i="31"/>
  <c r="FR95" i="31"/>
  <c r="FS85" i="31"/>
  <c r="FR96" i="31"/>
  <c r="FR97" i="31" l="1"/>
  <c r="FR62" i="30"/>
  <c r="FS93" i="31"/>
  <c r="FS87" i="31"/>
  <c r="FS88" i="31"/>
  <c r="FR64" i="30" l="1"/>
  <c r="FR60" i="30"/>
  <c r="FS89" i="31"/>
  <c r="FS95" i="31"/>
  <c r="FT85" i="31"/>
  <c r="FS96" i="31"/>
  <c r="FS97" i="31" l="1"/>
  <c r="FS62" i="30"/>
  <c r="FT93" i="31"/>
  <c r="FT87" i="31"/>
  <c r="FT88" i="31"/>
  <c r="FS64" i="30" l="1"/>
  <c r="FS60" i="30"/>
  <c r="FU85" i="31"/>
  <c r="FT96" i="31"/>
  <c r="FT89" i="31"/>
  <c r="FT95" i="31"/>
  <c r="FT97" i="31" l="1"/>
  <c r="FT62" i="30"/>
  <c r="FU93" i="31"/>
  <c r="FU88" i="31"/>
  <c r="FU87" i="31"/>
  <c r="FT64" i="30" l="1"/>
  <c r="FT60" i="30"/>
  <c r="FU89" i="31"/>
  <c r="FU95" i="31"/>
  <c r="FV85" i="31"/>
  <c r="FU96" i="31"/>
  <c r="FU97" i="31" l="1"/>
  <c r="FU62" i="30"/>
  <c r="FV93" i="31"/>
  <c r="FV87" i="31"/>
  <c r="FV88" i="31"/>
  <c r="FU64" i="30" l="1"/>
  <c r="FU60" i="30"/>
  <c r="FW85" i="31"/>
  <c r="FV96" i="31"/>
  <c r="FV89" i="31"/>
  <c r="FV62" i="30" s="1"/>
  <c r="FV95" i="31"/>
  <c r="FV60" i="30" l="1"/>
  <c r="FV64" i="30"/>
  <c r="FV97" i="31"/>
  <c r="FW93" i="31"/>
  <c r="FW88" i="31"/>
  <c r="FW87" i="31"/>
  <c r="FW89" i="31" l="1"/>
  <c r="FW62" i="30" s="1"/>
  <c r="FW95" i="31"/>
  <c r="FX85" i="31"/>
  <c r="FW96" i="31"/>
  <c r="FW64" i="30" l="1"/>
  <c r="FW60" i="30"/>
  <c r="FX93" i="31"/>
  <c r="FX87" i="31"/>
  <c r="FX88" i="31"/>
  <c r="FW97" i="31"/>
  <c r="FX89" i="31" l="1"/>
  <c r="FX62" i="30" s="1"/>
  <c r="FX95" i="31"/>
  <c r="FY85" i="31"/>
  <c r="FX96" i="31"/>
  <c r="FX64" i="30" l="1"/>
  <c r="FX60" i="30"/>
  <c r="FY93" i="31"/>
  <c r="FY88" i="31"/>
  <c r="FY87" i="31"/>
  <c r="FX97" i="31"/>
  <c r="FY89" i="31" l="1"/>
  <c r="FY62" i="30" s="1"/>
  <c r="FY95" i="31"/>
  <c r="FZ85" i="31"/>
  <c r="FY96" i="31"/>
  <c r="FY64" i="30" l="1"/>
  <c r="FY60" i="30"/>
  <c r="FZ93" i="31"/>
  <c r="FZ87" i="31"/>
  <c r="FZ88" i="31"/>
  <c r="FY97" i="31"/>
  <c r="FZ89" i="31" l="1"/>
  <c r="FZ62" i="30" s="1"/>
  <c r="FZ95" i="31"/>
  <c r="GA85" i="31"/>
  <c r="FZ96" i="31"/>
  <c r="FZ64" i="30" l="1"/>
  <c r="FZ60" i="30"/>
  <c r="GA93" i="31"/>
  <c r="GA88" i="31"/>
  <c r="GA87" i="31"/>
  <c r="FZ97" i="31"/>
  <c r="GA89" i="31" l="1"/>
  <c r="GA95" i="31"/>
  <c r="GB85" i="31"/>
  <c r="GA96" i="31"/>
  <c r="GA97" i="31" l="1"/>
  <c r="GA62" i="30"/>
  <c r="GB93" i="31"/>
  <c r="GB87" i="31"/>
  <c r="GB88" i="31"/>
  <c r="GA60" i="30" l="1"/>
  <c r="GA64" i="30"/>
  <c r="GC85" i="31"/>
  <c r="GB96" i="31"/>
  <c r="GB89" i="31"/>
  <c r="GB95" i="31"/>
  <c r="GB97" i="31" l="1"/>
  <c r="GB62" i="30"/>
  <c r="GC93" i="31"/>
  <c r="GC88" i="31"/>
  <c r="GC87" i="31"/>
  <c r="GB64" i="30" l="1"/>
  <c r="GB60" i="30"/>
  <c r="GC89" i="31"/>
  <c r="GC95" i="31"/>
  <c r="GD85" i="31"/>
  <c r="GC96" i="31"/>
  <c r="GC97" i="31" l="1"/>
  <c r="GC62" i="30"/>
  <c r="GD93" i="31"/>
  <c r="GD87" i="31"/>
  <c r="GD88" i="31"/>
  <c r="GC64" i="30" l="1"/>
  <c r="GC60" i="30"/>
  <c r="GE85" i="31"/>
  <c r="GD96" i="31"/>
  <c r="GD89" i="31"/>
  <c r="GD95" i="31"/>
  <c r="GD97" i="31" l="1"/>
  <c r="GD62" i="30"/>
  <c r="GE93" i="31"/>
  <c r="GE88" i="31"/>
  <c r="GE87" i="31"/>
  <c r="GD64" i="30" l="1"/>
  <c r="GD60" i="30"/>
  <c r="GE89" i="31"/>
  <c r="GE95" i="31"/>
  <c r="GF85" i="31"/>
  <c r="GE96" i="31"/>
  <c r="GE97" i="31" l="1"/>
  <c r="GE62" i="30"/>
  <c r="GF93" i="31"/>
  <c r="GF88" i="31"/>
  <c r="GF87" i="31"/>
  <c r="GE64" i="30" l="1"/>
  <c r="GE60" i="30"/>
  <c r="GF89" i="31"/>
  <c r="GF95" i="31"/>
  <c r="GG85" i="31"/>
  <c r="GF96" i="31"/>
  <c r="GF97" i="31" l="1"/>
  <c r="GF62" i="30"/>
  <c r="GG93" i="31"/>
  <c r="GG88" i="31"/>
  <c r="GG87" i="31"/>
  <c r="GF64" i="30" l="1"/>
  <c r="GF60" i="30"/>
  <c r="GG89" i="31"/>
  <c r="GG95" i="31"/>
  <c r="GH85" i="31"/>
  <c r="GG96" i="31"/>
  <c r="GG97" i="31" l="1"/>
  <c r="GG62" i="30"/>
  <c r="GH93" i="31"/>
  <c r="GH88" i="31"/>
  <c r="GH87" i="31"/>
  <c r="GG64" i="30" l="1"/>
  <c r="GG60" i="30"/>
  <c r="GH89" i="31"/>
  <c r="GH62" i="30" s="1"/>
  <c r="GH95" i="31"/>
  <c r="GI85" i="31"/>
  <c r="GH96" i="31"/>
  <c r="GH64" i="30" l="1"/>
  <c r="GH60" i="30"/>
  <c r="GI93" i="31"/>
  <c r="GI88" i="31"/>
  <c r="GI87" i="31"/>
  <c r="GH97" i="31"/>
  <c r="GI89" i="31" l="1"/>
  <c r="GI62" i="30" s="1"/>
  <c r="GI95" i="31"/>
  <c r="GJ85" i="31"/>
  <c r="GI96" i="31"/>
  <c r="GI60" i="30" l="1"/>
  <c r="GI64" i="30"/>
  <c r="GJ93" i="31"/>
  <c r="GJ88" i="31"/>
  <c r="GJ87" i="31"/>
  <c r="GI97" i="31"/>
  <c r="GJ89" i="31" l="1"/>
  <c r="GJ62" i="30" s="1"/>
  <c r="GJ95" i="31"/>
  <c r="GK85" i="31"/>
  <c r="GJ96" i="31"/>
  <c r="GJ64" i="30" l="1"/>
  <c r="GJ60" i="30"/>
  <c r="GK93" i="31"/>
  <c r="GK87" i="31"/>
  <c r="GK88" i="31"/>
  <c r="GJ97" i="31"/>
  <c r="GL85" i="31" l="1"/>
  <c r="GK96" i="31"/>
  <c r="GK89" i="31"/>
  <c r="GK62" i="30" s="1"/>
  <c r="GK95" i="31"/>
  <c r="GK64" i="30" l="1"/>
  <c r="GK60" i="30"/>
  <c r="GK97" i="31"/>
  <c r="GL93" i="31"/>
  <c r="GL87" i="31"/>
  <c r="GL88" i="31"/>
  <c r="GM85" i="31" l="1"/>
  <c r="GL96" i="31"/>
  <c r="GL89" i="31"/>
  <c r="GL62" i="30" s="1"/>
  <c r="GL95" i="31"/>
  <c r="GL64" i="30" l="1"/>
  <c r="GL60" i="30"/>
  <c r="GL97" i="31"/>
  <c r="GM93" i="31"/>
  <c r="GM88" i="31"/>
  <c r="GM87" i="31"/>
  <c r="GM89" i="31" l="1"/>
  <c r="GM95" i="31"/>
  <c r="GN85" i="31"/>
  <c r="GM96" i="31"/>
  <c r="GM97" i="31" l="1"/>
  <c r="GM62" i="30"/>
  <c r="GN93" i="31"/>
  <c r="GN88" i="31"/>
  <c r="GN87" i="31"/>
  <c r="GM64" i="30" l="1"/>
  <c r="GM60" i="30"/>
  <c r="GN89" i="31"/>
  <c r="GN95" i="31"/>
  <c r="GO85" i="31"/>
  <c r="GN96" i="31"/>
  <c r="GN97" i="31" l="1"/>
  <c r="GN62" i="30"/>
  <c r="GO93" i="31"/>
  <c r="GO88" i="31"/>
  <c r="GO87" i="31"/>
  <c r="GN64" i="30" l="1"/>
  <c r="GN60" i="30"/>
  <c r="GO89" i="31"/>
  <c r="GO95" i="31"/>
  <c r="GP85" i="31"/>
  <c r="GO96" i="31"/>
  <c r="GO97" i="31" l="1"/>
  <c r="GO62" i="30"/>
  <c r="GP93" i="31"/>
  <c r="GP88" i="31"/>
  <c r="GP87" i="31"/>
  <c r="GO64" i="30" l="1"/>
  <c r="GO60" i="30"/>
  <c r="GP89" i="31"/>
  <c r="GP95" i="31"/>
  <c r="GQ85" i="31"/>
  <c r="GP96" i="31"/>
  <c r="GP97" i="31" l="1"/>
  <c r="GP62" i="30"/>
  <c r="GQ93" i="31"/>
  <c r="GQ88" i="31"/>
  <c r="GQ87" i="31"/>
  <c r="GP64" i="30" l="1"/>
  <c r="GP60" i="30"/>
  <c r="GQ89" i="31"/>
  <c r="GQ95" i="31"/>
  <c r="GR85" i="31"/>
  <c r="GQ96" i="31"/>
  <c r="GQ97" i="31" l="1"/>
  <c r="GQ62" i="30"/>
  <c r="GR93" i="31"/>
  <c r="GR88" i="31"/>
  <c r="GR87" i="31"/>
  <c r="GQ60" i="30" l="1"/>
  <c r="GQ64" i="30"/>
  <c r="GR89" i="31"/>
  <c r="GR95" i="31"/>
  <c r="GS85" i="31"/>
  <c r="GR96" i="31"/>
  <c r="GR97" i="31" l="1"/>
  <c r="GR62" i="30"/>
  <c r="GS93" i="31"/>
  <c r="GS87" i="31"/>
  <c r="GS88" i="31"/>
  <c r="GR64" i="30" l="1"/>
  <c r="GR60" i="30"/>
  <c r="GT85" i="31"/>
  <c r="GS96" i="31"/>
  <c r="GS89" i="31"/>
  <c r="GS95" i="31"/>
  <c r="GS97" i="31" l="1"/>
  <c r="GS62" i="30"/>
  <c r="GT93" i="31"/>
  <c r="GT87" i="31"/>
  <c r="GT88" i="31"/>
  <c r="GS64" i="30" l="1"/>
  <c r="GS60" i="30"/>
  <c r="GU85" i="31"/>
  <c r="GT96" i="31"/>
  <c r="GT89" i="31"/>
  <c r="GT62" i="30" s="1"/>
  <c r="GT95" i="31"/>
  <c r="GT64" i="30" l="1"/>
  <c r="GT60" i="30"/>
  <c r="GT97" i="31"/>
  <c r="GU93" i="31"/>
  <c r="GU88" i="31"/>
  <c r="GU87" i="31"/>
  <c r="GU89" i="31" l="1"/>
  <c r="GU62" i="30" s="1"/>
  <c r="GU95" i="31"/>
  <c r="GV85" i="31"/>
  <c r="GU96" i="31"/>
  <c r="GU64" i="30" l="1"/>
  <c r="GU60" i="30"/>
  <c r="GU97" i="31"/>
  <c r="GV93" i="31"/>
  <c r="GV88" i="31"/>
  <c r="GV87" i="31"/>
  <c r="GV89" i="31" l="1"/>
  <c r="GV62" i="30" s="1"/>
  <c r="GV95" i="31"/>
  <c r="GW85" i="31"/>
  <c r="GV96" i="31"/>
  <c r="GV64" i="30" l="1"/>
  <c r="GV60" i="30"/>
  <c r="GV97" i="31"/>
  <c r="GW93" i="31"/>
  <c r="GW88" i="31"/>
  <c r="GW87" i="31"/>
  <c r="GW89" i="31" l="1"/>
  <c r="GW62" i="30" s="1"/>
  <c r="GW95" i="31"/>
  <c r="GX85" i="31"/>
  <c r="GW96" i="31"/>
  <c r="GW64" i="30" l="1"/>
  <c r="GW60" i="30"/>
  <c r="GW97" i="31"/>
  <c r="GX93" i="31"/>
  <c r="GX88" i="31"/>
  <c r="GX87" i="31"/>
  <c r="GX89" i="31" l="1"/>
  <c r="GX95" i="31"/>
  <c r="GY85" i="31"/>
  <c r="GX96" i="31"/>
  <c r="GX97" i="31" l="1"/>
  <c r="GX62" i="30"/>
  <c r="GY93" i="31"/>
  <c r="GY88" i="31"/>
  <c r="GY87" i="31"/>
  <c r="GX64" i="30" l="1"/>
  <c r="GX60" i="30"/>
  <c r="GZ85" i="31"/>
  <c r="GY96" i="31"/>
  <c r="GY89" i="31"/>
  <c r="GY95" i="31"/>
  <c r="GY97" i="31" l="1"/>
  <c r="GY62" i="30"/>
  <c r="GZ93" i="31"/>
  <c r="GZ88" i="31"/>
  <c r="GZ87" i="31"/>
  <c r="GY64" i="30" l="1"/>
  <c r="GY60" i="30"/>
  <c r="GZ89" i="31"/>
  <c r="GZ95" i="31"/>
  <c r="HA85" i="31"/>
  <c r="GZ96" i="31"/>
  <c r="GZ97" i="31" l="1"/>
  <c r="GZ62" i="30"/>
  <c r="HA93" i="31"/>
  <c r="HA87" i="31"/>
  <c r="HA88" i="31"/>
  <c r="GZ64" i="30" l="1"/>
  <c r="GZ60" i="30"/>
  <c r="HA89" i="31"/>
  <c r="HA95" i="31"/>
  <c r="HB85" i="31"/>
  <c r="HA96" i="31"/>
  <c r="HA97" i="31" l="1"/>
  <c r="HA62" i="30"/>
  <c r="HB93" i="31"/>
  <c r="HB87" i="31"/>
  <c r="HB88" i="31"/>
  <c r="HA64" i="30" l="1"/>
  <c r="HA60" i="30"/>
  <c r="HC85" i="31"/>
  <c r="HB96" i="31"/>
  <c r="HB89" i="31"/>
  <c r="HB95" i="31"/>
  <c r="HB97" i="31" l="1"/>
  <c r="HB62" i="30"/>
  <c r="HC93" i="31"/>
  <c r="HC87" i="31"/>
  <c r="HC88" i="31"/>
  <c r="HB60" i="30" l="1"/>
  <c r="HB64" i="30"/>
  <c r="HD85" i="31"/>
  <c r="HC96" i="31"/>
  <c r="HC89" i="31"/>
  <c r="HC95" i="31"/>
  <c r="HC97" i="31" l="1"/>
  <c r="HC62" i="30"/>
  <c r="HD93" i="31"/>
  <c r="HD88" i="31"/>
  <c r="HD87" i="31"/>
  <c r="HC64" i="30" l="1"/>
  <c r="HC60" i="30"/>
  <c r="HD89" i="31"/>
  <c r="HD95" i="31"/>
  <c r="HE85" i="31"/>
  <c r="HD96" i="31"/>
  <c r="HD97" i="31" l="1"/>
  <c r="HD62" i="30"/>
  <c r="HE93" i="31"/>
  <c r="HE88" i="31"/>
  <c r="HE87" i="31"/>
  <c r="HD60" i="30" l="1"/>
  <c r="HD64" i="30"/>
  <c r="HF85" i="31"/>
  <c r="HE96" i="31"/>
  <c r="HE89" i="31"/>
  <c r="HE95" i="31"/>
  <c r="HE97" i="31" l="1"/>
  <c r="HE62" i="30"/>
  <c r="HF93" i="31"/>
  <c r="HF88" i="31"/>
  <c r="HF87" i="31"/>
  <c r="HE64" i="30" l="1"/>
  <c r="HE60" i="30"/>
  <c r="HF89" i="31"/>
  <c r="HF62" i="30" s="1"/>
  <c r="HF95" i="31"/>
  <c r="HG85" i="31"/>
  <c r="HF96" i="31"/>
  <c r="HF64" i="30" l="1"/>
  <c r="HF60" i="30"/>
  <c r="HF97" i="31"/>
  <c r="HG93" i="31"/>
  <c r="HG87" i="31"/>
  <c r="HG88" i="31"/>
  <c r="HG89" i="31" l="1"/>
  <c r="HG62" i="30" s="1"/>
  <c r="HG95" i="31"/>
  <c r="HH85" i="31"/>
  <c r="HG96" i="31"/>
  <c r="HG64" i="30" l="1"/>
  <c r="HG60" i="30"/>
  <c r="HG97" i="31"/>
  <c r="HH93" i="31"/>
  <c r="HH88" i="31"/>
  <c r="HH87" i="31"/>
  <c r="HH89" i="31" l="1"/>
  <c r="HH62" i="30" s="1"/>
  <c r="HH95" i="31"/>
  <c r="HI85" i="31"/>
  <c r="HH96" i="31"/>
  <c r="HH64" i="30" l="1"/>
  <c r="HH60" i="30"/>
  <c r="HH97" i="31"/>
  <c r="HI93" i="31"/>
  <c r="HI87" i="31"/>
  <c r="HI88" i="31"/>
  <c r="HJ85" i="31" l="1"/>
  <c r="HI96" i="31"/>
  <c r="HI89" i="31"/>
  <c r="HI62" i="30" s="1"/>
  <c r="HI95" i="31"/>
  <c r="HI64" i="30" l="1"/>
  <c r="HI60" i="30"/>
  <c r="HI97" i="31"/>
  <c r="HJ93" i="31"/>
  <c r="HJ87" i="31"/>
  <c r="HJ88" i="31"/>
  <c r="HK85" i="31" l="1"/>
  <c r="HJ96" i="31"/>
  <c r="HJ89" i="31"/>
  <c r="HJ95" i="31"/>
  <c r="HJ97" i="31" l="1"/>
  <c r="HJ62" i="30"/>
  <c r="HK93" i="31"/>
  <c r="HK88" i="31"/>
  <c r="HK87" i="31"/>
  <c r="HJ64" i="30" l="1"/>
  <c r="HJ60" i="30"/>
  <c r="HK89" i="31"/>
  <c r="HK95" i="31"/>
  <c r="HL85" i="31"/>
  <c r="HK96" i="31"/>
  <c r="HK97" i="31" l="1"/>
  <c r="HK62" i="30"/>
  <c r="HL93" i="31"/>
  <c r="HL88" i="31"/>
  <c r="HL87" i="31"/>
  <c r="HK64" i="30" l="1"/>
  <c r="HK60" i="30"/>
  <c r="HL89" i="31"/>
  <c r="HL95" i="31"/>
  <c r="HM85" i="31"/>
  <c r="HL96" i="31"/>
  <c r="HL97" i="31" l="1"/>
  <c r="HL62" i="30"/>
  <c r="HM93" i="31"/>
  <c r="HM88" i="31"/>
  <c r="HM87" i="31"/>
  <c r="HL60" i="30" l="1"/>
  <c r="HL64" i="30"/>
  <c r="HM89" i="31"/>
  <c r="HM95" i="31"/>
  <c r="HN85" i="31"/>
  <c r="HM96" i="31"/>
  <c r="HM97" i="31" l="1"/>
  <c r="HM62" i="30"/>
  <c r="HN93" i="31"/>
  <c r="HN88" i="31"/>
  <c r="HN87" i="31"/>
  <c r="HM64" i="30" l="1"/>
  <c r="HM60" i="30"/>
  <c r="HN89" i="31"/>
  <c r="HN95" i="31"/>
  <c r="HO85" i="31"/>
  <c r="HN96" i="31"/>
  <c r="HN97" i="31" l="1"/>
  <c r="HN62" i="30"/>
  <c r="HO93" i="31"/>
  <c r="HO88" i="31"/>
  <c r="HO87" i="31"/>
  <c r="HN64" i="30" l="1"/>
  <c r="HN60" i="30"/>
  <c r="HO89" i="31"/>
  <c r="HO95" i="31"/>
  <c r="HP85" i="31"/>
  <c r="HO96" i="31"/>
  <c r="HO97" i="31" l="1"/>
  <c r="HO62" i="30"/>
  <c r="HP93" i="31"/>
  <c r="HP88" i="31"/>
  <c r="HP87" i="31"/>
  <c r="HO64" i="30" l="1"/>
  <c r="HO60" i="30"/>
  <c r="HP89" i="31"/>
  <c r="HP95" i="31"/>
  <c r="HQ85" i="31"/>
  <c r="HP96" i="31"/>
  <c r="HP97" i="31" l="1"/>
  <c r="HP62" i="30"/>
  <c r="HQ93" i="31"/>
  <c r="HQ88" i="31"/>
  <c r="HQ87" i="31"/>
  <c r="HP64" i="30" l="1"/>
  <c r="HP60" i="30"/>
  <c r="HQ89" i="31"/>
  <c r="HQ95" i="31"/>
  <c r="HR85" i="31"/>
  <c r="HQ96" i="31"/>
  <c r="HQ97" i="31" l="1"/>
  <c r="HQ62" i="30"/>
  <c r="HR93" i="31"/>
  <c r="HR87" i="31"/>
  <c r="HR88" i="31"/>
  <c r="HQ64" i="30" l="1"/>
  <c r="HQ60" i="30"/>
  <c r="HS85" i="31"/>
  <c r="HR96" i="31"/>
  <c r="HR89" i="31"/>
  <c r="HR62" i="30" s="1"/>
  <c r="HR95" i="31"/>
  <c r="HR64" i="30" l="1"/>
  <c r="HR60" i="30"/>
  <c r="HR97" i="31"/>
  <c r="HS93" i="31"/>
  <c r="HS87" i="31"/>
  <c r="HS88" i="31"/>
  <c r="HT85" i="31" l="1"/>
  <c r="HS96" i="31"/>
  <c r="HS89" i="31"/>
  <c r="HS62" i="30" s="1"/>
  <c r="HS95" i="31"/>
  <c r="HS64" i="30" l="1"/>
  <c r="HS60" i="30"/>
  <c r="HS97" i="31"/>
  <c r="HT93" i="31"/>
  <c r="HT88" i="31"/>
  <c r="HT87" i="31"/>
  <c r="HT89" i="31" l="1"/>
  <c r="HT62" i="30" s="1"/>
  <c r="HT95" i="31"/>
  <c r="HU85" i="31"/>
  <c r="HT96" i="31"/>
  <c r="HT60" i="30" l="1"/>
  <c r="HT64" i="30"/>
  <c r="HT97" i="31"/>
  <c r="HU93" i="31"/>
  <c r="HU87" i="31"/>
  <c r="HU88" i="31"/>
  <c r="HV85" i="31" l="1"/>
  <c r="HU96" i="31"/>
  <c r="HU89" i="31"/>
  <c r="HU62" i="30" s="1"/>
  <c r="HU95" i="31"/>
  <c r="HU64" i="30" l="1"/>
  <c r="HU60" i="30"/>
  <c r="HU97" i="31"/>
  <c r="HV93" i="31"/>
  <c r="HV87" i="31"/>
  <c r="HV88" i="31"/>
  <c r="HW85" i="31" l="1"/>
  <c r="HV96" i="31"/>
  <c r="HV89" i="31"/>
  <c r="HV95" i="31"/>
  <c r="HV97" i="31" l="1"/>
  <c r="HV62" i="30"/>
  <c r="HW93" i="31"/>
  <c r="HW88" i="31"/>
  <c r="HW87" i="31"/>
  <c r="HV64" i="30" l="1"/>
  <c r="HV60" i="30"/>
  <c r="HW89" i="31"/>
  <c r="HW95" i="31"/>
  <c r="HX85" i="31"/>
  <c r="HW96" i="31"/>
  <c r="HW97" i="31" l="1"/>
  <c r="HW62" i="30"/>
  <c r="HX93" i="31"/>
  <c r="HX87" i="31"/>
  <c r="HX88" i="31"/>
  <c r="HW60" i="30" l="1"/>
  <c r="HW64" i="30"/>
  <c r="HY85" i="31"/>
  <c r="HX96" i="31"/>
  <c r="HX89" i="31"/>
  <c r="HX95" i="31"/>
  <c r="HX97" i="31" l="1"/>
  <c r="HX62" i="30"/>
  <c r="HY93" i="31"/>
  <c r="HY87" i="31"/>
  <c r="HY88" i="31"/>
  <c r="HX64" i="30" l="1"/>
  <c r="HX60" i="30"/>
  <c r="HZ85" i="31"/>
  <c r="HY96" i="31"/>
  <c r="HY89" i="31"/>
  <c r="HY95" i="31"/>
  <c r="HY97" i="31" l="1"/>
  <c r="HY62" i="30"/>
  <c r="HZ93" i="31"/>
  <c r="HZ87" i="31"/>
  <c r="HZ88" i="31"/>
  <c r="HY64" i="30" l="1"/>
  <c r="HY60" i="30"/>
  <c r="HZ89" i="31"/>
  <c r="HZ95" i="31"/>
  <c r="IA85" i="31"/>
  <c r="HZ96" i="31"/>
  <c r="HZ97" i="31" l="1"/>
  <c r="HZ62" i="30"/>
  <c r="IA93" i="31"/>
  <c r="IA88" i="31"/>
  <c r="IA87" i="31"/>
  <c r="HZ64" i="30" l="1"/>
  <c r="HZ60" i="30"/>
  <c r="IA89" i="31"/>
  <c r="IA95" i="31"/>
  <c r="IB85" i="31"/>
  <c r="IA96" i="31"/>
  <c r="IA97" i="31" l="1"/>
  <c r="IA62" i="30"/>
  <c r="IB93" i="31"/>
  <c r="IB88" i="31"/>
  <c r="IB87" i="31"/>
  <c r="IA64" i="30" l="1"/>
  <c r="IA60" i="30"/>
  <c r="IB89" i="31"/>
  <c r="IB95" i="31"/>
  <c r="IC85" i="31"/>
  <c r="IB96" i="31"/>
  <c r="IB97" i="31" l="1"/>
  <c r="IB62" i="30"/>
  <c r="IC93" i="31"/>
  <c r="IC88" i="31"/>
  <c r="IC87" i="31"/>
  <c r="IB64" i="30" l="1"/>
  <c r="IB60" i="30"/>
  <c r="IC89" i="31"/>
  <c r="IC95" i="31"/>
  <c r="ID85" i="31"/>
  <c r="IC96" i="31"/>
  <c r="IC97" i="31" l="1"/>
  <c r="IC62" i="30"/>
  <c r="ID93" i="31"/>
  <c r="ID88" i="31"/>
  <c r="ID87" i="31"/>
  <c r="IC64" i="30" l="1"/>
  <c r="IC60" i="30"/>
  <c r="ID89" i="31"/>
  <c r="ID62" i="30" s="1"/>
  <c r="ID95" i="31"/>
  <c r="IE85" i="31"/>
  <c r="ID96" i="31"/>
  <c r="ID60" i="30" l="1"/>
  <c r="ID64" i="30"/>
  <c r="ID97" i="31"/>
  <c r="IE93" i="31"/>
  <c r="IE88" i="31"/>
  <c r="IE87" i="31"/>
  <c r="IE89" i="31" l="1"/>
  <c r="IE62" i="30" s="1"/>
  <c r="IE95" i="31"/>
  <c r="IF85" i="31"/>
  <c r="IE96" i="31"/>
  <c r="IE64" i="30" l="1"/>
  <c r="IE60" i="30"/>
  <c r="IE97" i="31"/>
  <c r="IF93" i="31"/>
  <c r="IF87" i="31"/>
  <c r="IF88" i="31"/>
  <c r="IG85" i="31" l="1"/>
  <c r="IF96" i="31"/>
  <c r="IF89" i="31"/>
  <c r="IF62" i="30" s="1"/>
  <c r="IF95" i="31"/>
  <c r="IF64" i="30" l="1"/>
  <c r="IF60" i="30"/>
  <c r="IF97" i="31"/>
  <c r="IG93" i="31"/>
  <c r="IG87" i="31"/>
  <c r="IG88" i="31"/>
  <c r="IH85" i="31" l="1"/>
  <c r="IG96" i="31"/>
  <c r="IG89" i="31"/>
  <c r="IG62" i="30" s="1"/>
  <c r="IG95" i="31"/>
  <c r="IG64" i="30" l="1"/>
  <c r="IG60" i="30"/>
  <c r="IG97" i="31"/>
  <c r="IH93" i="31"/>
  <c r="IH87" i="31"/>
  <c r="IH88" i="31"/>
  <c r="II85" i="31" l="1"/>
  <c r="IH96" i="31"/>
  <c r="IH89" i="31"/>
  <c r="IH62" i="30" s="1"/>
  <c r="IH95" i="31"/>
  <c r="IH60" i="30" l="1"/>
  <c r="IH64" i="30"/>
  <c r="IH97" i="31"/>
  <c r="II93" i="31"/>
  <c r="II88" i="31"/>
  <c r="II87" i="31"/>
  <c r="II89" i="31" l="1"/>
  <c r="II95" i="31"/>
  <c r="IJ85" i="31"/>
  <c r="II96" i="31"/>
  <c r="II97" i="31" l="1"/>
  <c r="II62" i="30"/>
  <c r="IJ93" i="31"/>
  <c r="IJ88" i="31"/>
  <c r="IJ87" i="31"/>
  <c r="II64" i="30" l="1"/>
  <c r="II60" i="30"/>
  <c r="IJ89" i="31"/>
  <c r="IJ95" i="31"/>
  <c r="IK85" i="31"/>
  <c r="IJ96" i="31"/>
  <c r="IJ97" i="31" l="1"/>
  <c r="IJ62" i="30"/>
  <c r="IK93" i="31"/>
  <c r="IK88" i="31"/>
  <c r="IK87" i="31"/>
  <c r="IJ60" i="30" l="1"/>
  <c r="IJ64" i="30"/>
  <c r="IK89" i="31"/>
  <c r="IK95" i="31"/>
  <c r="IL85" i="31"/>
  <c r="IK96" i="31"/>
  <c r="IK97" i="31" l="1"/>
  <c r="IK62" i="30"/>
  <c r="IL93" i="31"/>
  <c r="IL88" i="31"/>
  <c r="IL87" i="31"/>
  <c r="IK64" i="30" l="1"/>
  <c r="IK60" i="30"/>
  <c r="IL89" i="31"/>
  <c r="IL95" i="31"/>
  <c r="IM85" i="31"/>
  <c r="IL96" i="31"/>
  <c r="IL97" i="31" l="1"/>
  <c r="IL62" i="30"/>
  <c r="IM93" i="31"/>
  <c r="IM87" i="31"/>
  <c r="IM88" i="31"/>
  <c r="IL64" i="30" l="1"/>
  <c r="IL60" i="30"/>
  <c r="IN85" i="31"/>
  <c r="IM96" i="31"/>
  <c r="IM89" i="31"/>
  <c r="IM95" i="31"/>
  <c r="IM97" i="31" l="1"/>
  <c r="IM62" i="30"/>
  <c r="IN93" i="31"/>
  <c r="IN88" i="31"/>
  <c r="IN87" i="31"/>
  <c r="IM64" i="30" l="1"/>
  <c r="IM60" i="30"/>
  <c r="IN89" i="31"/>
  <c r="IN95" i="31"/>
  <c r="IO85" i="31"/>
  <c r="IN96" i="31"/>
  <c r="IN97" i="31" l="1"/>
  <c r="IN62" i="30"/>
  <c r="IO93" i="31"/>
  <c r="IO87" i="31"/>
  <c r="IO88" i="31"/>
  <c r="IN64" i="30" l="1"/>
  <c r="IN60" i="30"/>
  <c r="IP85" i="31"/>
  <c r="IO96" i="31"/>
  <c r="IO89" i="31"/>
  <c r="IO95" i="31"/>
  <c r="IO97" i="31" l="1"/>
  <c r="IO62" i="30"/>
  <c r="IP93" i="31"/>
  <c r="IP87" i="31"/>
  <c r="IP88" i="31"/>
  <c r="IO64" i="30" l="1"/>
  <c r="IO60" i="30"/>
  <c r="IQ85" i="31"/>
  <c r="IP96" i="31"/>
  <c r="IP89" i="31"/>
  <c r="IP62" i="30" s="1"/>
  <c r="IP95" i="31"/>
  <c r="IP64" i="30" l="1"/>
  <c r="IP60" i="30"/>
  <c r="IP97" i="31"/>
  <c r="IQ93" i="31"/>
  <c r="IQ88" i="31"/>
  <c r="IQ87" i="31"/>
  <c r="IQ89" i="31" l="1"/>
  <c r="IQ62" i="30" s="1"/>
  <c r="IQ95" i="31"/>
  <c r="IR85" i="31"/>
  <c r="IQ96" i="31"/>
  <c r="IQ64" i="30" l="1"/>
  <c r="IQ60" i="30"/>
  <c r="IQ97" i="31"/>
  <c r="IR93" i="31"/>
  <c r="IR88" i="31"/>
  <c r="IR87" i="31"/>
  <c r="IR89" i="31" l="1"/>
  <c r="IR62" i="30" s="1"/>
  <c r="IR95" i="31"/>
  <c r="IS85" i="31"/>
  <c r="IR96" i="31"/>
  <c r="IR60" i="30" l="1"/>
  <c r="IR64" i="30"/>
  <c r="IR97" i="31"/>
  <c r="IS93" i="31"/>
  <c r="IS88" i="31"/>
  <c r="IS87" i="31"/>
  <c r="IS89" i="31" l="1"/>
  <c r="IS62" i="30" s="1"/>
  <c r="IS95" i="31"/>
  <c r="IT85" i="31"/>
  <c r="IS96" i="31"/>
  <c r="IS64" i="30" l="1"/>
  <c r="IS60" i="30"/>
  <c r="IS97" i="31"/>
  <c r="IT93" i="31"/>
  <c r="IT88" i="31"/>
  <c r="IT87" i="31"/>
  <c r="IT89" i="31" l="1"/>
  <c r="IT95" i="31"/>
  <c r="IU85" i="31"/>
  <c r="IT96" i="31"/>
  <c r="IT97" i="31" l="1"/>
  <c r="IT62" i="30"/>
  <c r="IU93" i="31"/>
  <c r="IU87" i="31"/>
  <c r="IU88" i="31"/>
  <c r="IT60" i="30" l="1"/>
  <c r="IT64" i="30"/>
  <c r="IV85" i="31"/>
  <c r="IU96" i="31"/>
  <c r="IU89" i="31"/>
  <c r="IU95" i="31"/>
  <c r="IU97" i="31" l="1"/>
  <c r="IU62" i="30"/>
  <c r="IV93" i="31"/>
  <c r="IV88" i="31"/>
  <c r="IV87" i="31"/>
  <c r="IU60" i="30" l="1"/>
  <c r="IU64" i="30"/>
  <c r="IV89" i="31"/>
  <c r="IV95" i="31"/>
  <c r="IW85" i="31"/>
  <c r="IV96" i="31"/>
  <c r="IV97" i="31" l="1"/>
  <c r="IV62" i="30"/>
  <c r="IW93" i="31"/>
  <c r="IW88" i="31"/>
  <c r="IW87" i="31"/>
  <c r="IV64" i="30" l="1"/>
  <c r="IV60" i="30"/>
  <c r="IW89" i="31"/>
  <c r="IW95" i="31"/>
  <c r="IX85" i="31"/>
  <c r="IW96" i="31"/>
  <c r="IW97" i="31" l="1"/>
  <c r="IW62" i="30"/>
  <c r="IX93" i="31"/>
  <c r="IX87" i="31"/>
  <c r="IX88" i="31"/>
  <c r="IW64" i="30" l="1"/>
  <c r="IW60" i="30"/>
  <c r="IY85" i="31"/>
  <c r="IX96" i="31"/>
  <c r="IX89" i="31"/>
  <c r="IX95" i="31"/>
  <c r="IX97" i="31" l="1"/>
  <c r="IX62" i="30"/>
  <c r="IY93" i="31"/>
  <c r="IY88" i="31"/>
  <c r="IY87" i="31"/>
  <c r="IX64" i="30" l="1"/>
  <c r="IX60" i="30"/>
  <c r="IY89" i="31"/>
  <c r="IY95" i="31"/>
  <c r="IZ85" i="31"/>
  <c r="IY96" i="31"/>
  <c r="IY97" i="31" l="1"/>
  <c r="IY62" i="30"/>
  <c r="IZ93" i="31"/>
  <c r="IZ88" i="31"/>
  <c r="IZ87" i="31"/>
  <c r="IY64" i="30" l="1"/>
  <c r="IY60" i="30"/>
  <c r="IZ89" i="31"/>
  <c r="IZ95" i="31"/>
  <c r="JA85" i="31"/>
  <c r="IZ96" i="31"/>
  <c r="IZ97" i="31" l="1"/>
  <c r="IZ62" i="30"/>
  <c r="JA93" i="31"/>
  <c r="JA87" i="31"/>
  <c r="JA88" i="31"/>
  <c r="IZ60" i="30" l="1"/>
  <c r="IZ64" i="30"/>
  <c r="JB85" i="31"/>
  <c r="JA96" i="31"/>
  <c r="JA89" i="31"/>
  <c r="JA95" i="31"/>
  <c r="JA97" i="31" l="1"/>
  <c r="JA62" i="30"/>
  <c r="JB93" i="31"/>
  <c r="JB88" i="31"/>
  <c r="JB87" i="31"/>
  <c r="JA64" i="30" l="1"/>
  <c r="JA60" i="30"/>
  <c r="JB89" i="31"/>
  <c r="JB62" i="30" s="1"/>
  <c r="JB95" i="31"/>
  <c r="JC85" i="31"/>
  <c r="JB96" i="31"/>
  <c r="JB64" i="30" l="1"/>
  <c r="JB60" i="30"/>
  <c r="JB97" i="31"/>
  <c r="JC93" i="31"/>
  <c r="JC87" i="31"/>
  <c r="JC88" i="31"/>
  <c r="JD85" i="31" l="1"/>
  <c r="JC96" i="31"/>
  <c r="JC89" i="31"/>
  <c r="JC62" i="30" s="1"/>
  <c r="JC95" i="31"/>
  <c r="JC64" i="30" l="1"/>
  <c r="JC60" i="30"/>
  <c r="JC97" i="31"/>
  <c r="JD93" i="31"/>
  <c r="JD88" i="31"/>
  <c r="JD87" i="31"/>
  <c r="JD89" i="31" l="1"/>
  <c r="JD62" i="30" s="1"/>
  <c r="JD95" i="31"/>
  <c r="JE85" i="31"/>
  <c r="JD96" i="31"/>
  <c r="JD64" i="30" l="1"/>
  <c r="JD60" i="30"/>
  <c r="JD97" i="31"/>
  <c r="JE93" i="31"/>
  <c r="JE87" i="31"/>
  <c r="JE88" i="31"/>
  <c r="JF85" i="31" l="1"/>
  <c r="JE96" i="31"/>
  <c r="JE89" i="31"/>
  <c r="JE62" i="30" s="1"/>
  <c r="JE95" i="31"/>
  <c r="JE64" i="30" l="1"/>
  <c r="JE60" i="30"/>
  <c r="JE97" i="31"/>
  <c r="JF93" i="31"/>
  <c r="JF87" i="31"/>
  <c r="JF88" i="31"/>
  <c r="JF89" i="31" l="1"/>
  <c r="JF95" i="31"/>
  <c r="JG85" i="31"/>
  <c r="JF96" i="31"/>
  <c r="JF97" i="31" l="1"/>
  <c r="JF62" i="30"/>
  <c r="JG93" i="31"/>
  <c r="JG88" i="31"/>
  <c r="JG87" i="31"/>
  <c r="JF64" i="30" l="1"/>
  <c r="JF60" i="30"/>
  <c r="JG89" i="31"/>
  <c r="JG95" i="31"/>
  <c r="JH85" i="31"/>
  <c r="JG96" i="31"/>
  <c r="JG97" i="31" l="1"/>
  <c r="JG62" i="30"/>
  <c r="JH93" i="31"/>
  <c r="JH88" i="31"/>
  <c r="JH87" i="31"/>
  <c r="JG64" i="30" l="1"/>
  <c r="JG60" i="30"/>
  <c r="JH89" i="31"/>
  <c r="JH95" i="31"/>
  <c r="JI85" i="31"/>
  <c r="JH96" i="31"/>
  <c r="JH97" i="31" l="1"/>
  <c r="JH62" i="30"/>
  <c r="JI93" i="31"/>
  <c r="JI88" i="31"/>
  <c r="JI87" i="31"/>
  <c r="JH60" i="30" l="1"/>
  <c r="JH64" i="30"/>
  <c r="JI89" i="31"/>
  <c r="JI95" i="31"/>
  <c r="JJ85" i="31"/>
  <c r="JI96" i="31"/>
  <c r="JI97" i="31" l="1"/>
  <c r="JI62" i="30"/>
  <c r="JJ93" i="31"/>
  <c r="JJ88" i="31"/>
  <c r="JJ87" i="31"/>
  <c r="JI64" i="30" l="1"/>
  <c r="JI60" i="30"/>
  <c r="JK85" i="31"/>
  <c r="JJ96" i="31"/>
  <c r="JJ89" i="31"/>
  <c r="JJ95" i="31"/>
  <c r="JJ97" i="31" l="1"/>
  <c r="JJ62" i="30"/>
  <c r="JK93" i="31"/>
  <c r="JK88" i="31"/>
  <c r="JK87" i="31"/>
  <c r="JJ64" i="30" l="1"/>
  <c r="JJ60" i="30"/>
  <c r="JK89" i="31"/>
  <c r="JK95" i="31"/>
  <c r="JL85" i="31"/>
  <c r="JK96" i="31"/>
  <c r="JK97" i="31" l="1"/>
  <c r="JK62" i="30"/>
  <c r="JL93" i="31"/>
  <c r="JL87" i="31"/>
  <c r="JL88" i="31"/>
  <c r="JK64" i="30" l="1"/>
  <c r="JK60" i="30"/>
  <c r="JM85" i="31"/>
  <c r="JL96" i="31"/>
  <c r="JL89" i="31"/>
  <c r="JL95" i="31"/>
  <c r="JL97" i="31" l="1"/>
  <c r="JL62" i="30"/>
  <c r="JM93" i="31"/>
  <c r="JM87" i="31"/>
  <c r="JM88" i="31"/>
  <c r="JL64" i="30" l="1"/>
  <c r="JL60" i="30"/>
  <c r="JN85" i="31"/>
  <c r="JM96" i="31"/>
  <c r="JM89" i="31"/>
  <c r="JM95" i="31"/>
  <c r="JM97" i="31" l="1"/>
  <c r="JM62" i="30"/>
  <c r="JN93" i="31"/>
  <c r="JN88" i="31"/>
  <c r="JN87" i="31"/>
  <c r="JM64" i="30" l="1"/>
  <c r="JM60" i="30"/>
  <c r="JN89" i="31"/>
  <c r="JN62" i="30" s="1"/>
  <c r="JN95" i="31"/>
  <c r="JO85" i="31"/>
  <c r="JN96" i="31"/>
  <c r="JN60" i="30" l="1"/>
  <c r="JN64" i="30"/>
  <c r="JN97" i="31"/>
  <c r="JO93" i="31"/>
  <c r="JO88" i="31"/>
  <c r="JO87" i="31"/>
  <c r="JO89" i="31" l="1"/>
  <c r="JO62" i="30" s="1"/>
  <c r="JO95" i="31"/>
  <c r="JP85" i="31"/>
  <c r="JO96" i="31"/>
  <c r="JO64" i="30" l="1"/>
  <c r="JO60" i="30"/>
  <c r="JO97" i="31"/>
  <c r="JP93" i="31"/>
  <c r="JP88" i="31"/>
  <c r="JP87" i="31"/>
  <c r="JP89" i="31" l="1"/>
  <c r="JP62" i="30" s="1"/>
  <c r="JP95" i="31"/>
  <c r="JQ85" i="31"/>
  <c r="JP96" i="31"/>
  <c r="JP60" i="30" l="1"/>
  <c r="JP64" i="30"/>
  <c r="JP97" i="31"/>
  <c r="JQ93" i="31"/>
  <c r="JQ88" i="31"/>
  <c r="JQ87" i="31"/>
  <c r="JQ89" i="31" l="1"/>
  <c r="JQ62" i="30" s="1"/>
  <c r="JQ95" i="31"/>
  <c r="JR85" i="31"/>
  <c r="JQ96" i="31"/>
  <c r="JQ64" i="30" l="1"/>
  <c r="JQ60" i="30"/>
  <c r="JQ97" i="31"/>
  <c r="JR93" i="31"/>
  <c r="JR87" i="31"/>
  <c r="JR88" i="31"/>
  <c r="JS85" i="31" l="1"/>
  <c r="JR96" i="31"/>
  <c r="JR89" i="31"/>
  <c r="JR95" i="31"/>
  <c r="JR97" i="31" l="1"/>
  <c r="JR62" i="30"/>
  <c r="JS93" i="31"/>
  <c r="JS88" i="31"/>
  <c r="JS87" i="31"/>
  <c r="JR60" i="30" l="1"/>
  <c r="JR64" i="30"/>
  <c r="JS89" i="31"/>
  <c r="JS95" i="31"/>
  <c r="JT85" i="31"/>
  <c r="JS96" i="31"/>
  <c r="JS97" i="31" l="1"/>
  <c r="JS62" i="30"/>
  <c r="JT93" i="31"/>
  <c r="JT88" i="31"/>
  <c r="JT87" i="31"/>
  <c r="JS60" i="30" l="1"/>
  <c r="JS64" i="30"/>
  <c r="JT89" i="31"/>
  <c r="JT95" i="31"/>
  <c r="JU85" i="31"/>
  <c r="JT96" i="31"/>
  <c r="JT97" i="31" l="1"/>
  <c r="JT62" i="30"/>
  <c r="JU93" i="31"/>
  <c r="JU87" i="31"/>
  <c r="JU88" i="31"/>
  <c r="JT64" i="30" l="1"/>
  <c r="JT60" i="30"/>
  <c r="JU89" i="31"/>
  <c r="JU95" i="31"/>
  <c r="JV85" i="31"/>
  <c r="JU96" i="31"/>
  <c r="JU97" i="31" l="1"/>
  <c r="JU62" i="30"/>
  <c r="JV93" i="31"/>
  <c r="JV87" i="31"/>
  <c r="JV88" i="31"/>
  <c r="JU64" i="30" l="1"/>
  <c r="JU60" i="30"/>
  <c r="JW85" i="31"/>
  <c r="JV96" i="31"/>
  <c r="JV89" i="31"/>
  <c r="JV95" i="31"/>
  <c r="JV97" i="31" l="1"/>
  <c r="JV62" i="30"/>
  <c r="JW93" i="31"/>
  <c r="JW87" i="31"/>
  <c r="JW88" i="31"/>
  <c r="JV64" i="30" l="1"/>
  <c r="JV60" i="30"/>
  <c r="JX85" i="31"/>
  <c r="JW96" i="31"/>
  <c r="JW89" i="31"/>
  <c r="JW95" i="31"/>
  <c r="JW97" i="31" l="1"/>
  <c r="JW62" i="30"/>
  <c r="JX93" i="31"/>
  <c r="JX88" i="31"/>
  <c r="JX87" i="31"/>
  <c r="JW64" i="30" l="1"/>
  <c r="JW60" i="30"/>
  <c r="JX89" i="31"/>
  <c r="JX95" i="31"/>
  <c r="JY85" i="31"/>
  <c r="JX96" i="31"/>
  <c r="JX97" i="31" l="1"/>
  <c r="JX62" i="30"/>
  <c r="JY93" i="31"/>
  <c r="JY88" i="31"/>
  <c r="JY87" i="31"/>
  <c r="JX60" i="30" l="1"/>
  <c r="JX64" i="30"/>
  <c r="JY89" i="31"/>
  <c r="JY95" i="31"/>
  <c r="JZ85" i="31"/>
  <c r="JY96" i="31"/>
  <c r="JY97" i="31" l="1"/>
  <c r="JY62" i="30"/>
  <c r="JZ93" i="31"/>
  <c r="JZ88" i="31"/>
  <c r="JZ87" i="31"/>
  <c r="JY64" i="30" l="1"/>
  <c r="JY60" i="30"/>
  <c r="JZ89" i="31"/>
  <c r="JZ62" i="30" s="1"/>
  <c r="JZ95" i="31"/>
  <c r="KA85" i="31"/>
  <c r="JZ96" i="31"/>
  <c r="JZ64" i="30" l="1"/>
  <c r="JZ60" i="30"/>
  <c r="JZ97" i="31"/>
  <c r="KA93" i="31"/>
  <c r="KA87" i="31"/>
  <c r="KA88" i="31"/>
  <c r="KB85" i="31" l="1"/>
  <c r="KA96" i="31"/>
  <c r="KA89" i="31"/>
  <c r="KA62" i="30" s="1"/>
  <c r="KA95" i="31"/>
  <c r="KA64" i="30" l="1"/>
  <c r="KA60" i="30"/>
  <c r="KA97" i="31"/>
  <c r="KB93" i="31"/>
  <c r="KB87" i="31"/>
  <c r="KB88" i="31"/>
  <c r="KC85" i="31" l="1"/>
  <c r="KB96" i="31"/>
  <c r="KB89" i="31"/>
  <c r="KB62" i="30" s="1"/>
  <c r="KB95" i="31"/>
  <c r="KB64" i="30" l="1"/>
  <c r="KB60" i="30"/>
  <c r="KB97" i="31"/>
  <c r="KC93" i="31"/>
  <c r="KC87" i="31"/>
  <c r="KC88" i="31"/>
  <c r="KD85" i="31" l="1"/>
  <c r="KC96" i="31"/>
  <c r="KC89" i="31"/>
  <c r="KC62" i="30" s="1"/>
  <c r="KC95" i="31"/>
  <c r="KC64" i="30" l="1"/>
  <c r="KC60" i="30"/>
  <c r="KC97" i="31"/>
  <c r="KD93" i="31"/>
  <c r="KD87" i="31"/>
  <c r="KD88" i="31"/>
  <c r="KE85" i="31" l="1"/>
  <c r="KD96" i="31"/>
  <c r="KD89" i="31"/>
  <c r="KD95" i="31"/>
  <c r="KD97" i="31" l="1"/>
  <c r="KD62" i="30"/>
  <c r="KE93" i="31"/>
  <c r="KE87" i="31"/>
  <c r="KE88" i="31"/>
  <c r="KD64" i="30" l="1"/>
  <c r="KD60" i="30"/>
  <c r="KF85" i="31"/>
  <c r="KE96" i="31"/>
  <c r="KE89" i="31"/>
  <c r="KE95" i="31"/>
  <c r="KE97" i="31" l="1"/>
  <c r="KE62" i="30"/>
  <c r="KF93" i="31"/>
  <c r="KF88" i="31"/>
  <c r="KF87" i="31"/>
  <c r="KE64" i="30" l="1"/>
  <c r="KE60" i="30"/>
  <c r="KF89" i="31"/>
  <c r="KF95" i="31"/>
  <c r="KG85" i="31"/>
  <c r="KF96" i="31"/>
  <c r="KF97" i="31" l="1"/>
  <c r="KF62" i="30"/>
  <c r="KG93" i="31"/>
  <c r="KG88" i="31"/>
  <c r="KG87" i="31"/>
  <c r="KF60" i="30" l="1"/>
  <c r="KF64" i="30"/>
  <c r="KG89" i="31"/>
  <c r="KG95" i="31"/>
  <c r="KH85" i="31"/>
  <c r="KG96" i="31"/>
  <c r="KG97" i="31" l="1"/>
  <c r="KG62" i="30"/>
  <c r="KH93" i="31"/>
  <c r="KH88" i="31"/>
  <c r="KH87" i="31"/>
  <c r="KG64" i="30" l="1"/>
  <c r="KG60" i="30"/>
  <c r="KH89" i="31"/>
  <c r="KH95" i="31"/>
  <c r="KI85" i="31"/>
  <c r="KH96" i="31"/>
  <c r="KH97" i="31" l="1"/>
  <c r="KH62" i="30"/>
  <c r="KI93" i="31"/>
  <c r="KI88" i="31"/>
  <c r="KI87" i="31"/>
  <c r="KH64" i="30" l="1"/>
  <c r="KH60" i="30"/>
  <c r="KI89" i="31"/>
  <c r="KI95" i="31"/>
  <c r="KJ85" i="31"/>
  <c r="KI96" i="31"/>
  <c r="KI97" i="31" l="1"/>
  <c r="KI62" i="30"/>
  <c r="KJ93" i="31"/>
  <c r="KJ88" i="31"/>
  <c r="KJ87" i="31"/>
  <c r="KI60" i="30" l="1"/>
  <c r="KI64" i="30"/>
  <c r="KJ89" i="31"/>
  <c r="KJ95" i="31"/>
  <c r="KK85" i="31"/>
  <c r="KJ96" i="31"/>
  <c r="KJ97" i="31" l="1"/>
  <c r="KJ62" i="30"/>
  <c r="KK93" i="31"/>
  <c r="KK88" i="31"/>
  <c r="KK87" i="31"/>
  <c r="KJ64" i="30" l="1"/>
  <c r="KJ60" i="30"/>
  <c r="KK89" i="31"/>
  <c r="KK95" i="31"/>
  <c r="KL85" i="31"/>
  <c r="KK96" i="31"/>
  <c r="KK97" i="31" l="1"/>
  <c r="KK62" i="30"/>
  <c r="KL93" i="31"/>
  <c r="KL87" i="31"/>
  <c r="KL88" i="31"/>
  <c r="KK64" i="30" l="1"/>
  <c r="KK60" i="30"/>
  <c r="KM85" i="31"/>
  <c r="KL96" i="31"/>
  <c r="KL89" i="31"/>
  <c r="KL62" i="30" s="1"/>
  <c r="KL95" i="31"/>
  <c r="KL64" i="30" l="1"/>
  <c r="KL60" i="30"/>
  <c r="KL97" i="31"/>
  <c r="KM93" i="31"/>
  <c r="KM87" i="31"/>
  <c r="KM88" i="31"/>
  <c r="KN85" i="31" l="1"/>
  <c r="KM96" i="31"/>
  <c r="KM89" i="31"/>
  <c r="KM62" i="30" s="1"/>
  <c r="KM95" i="31"/>
  <c r="KM64" i="30" l="1"/>
  <c r="KM60" i="30"/>
  <c r="KM97" i="31"/>
  <c r="KN93" i="31"/>
  <c r="KN87" i="31"/>
  <c r="KN88" i="31"/>
  <c r="KO85" i="31" l="1"/>
  <c r="KN96" i="31"/>
  <c r="KN89" i="31"/>
  <c r="KN62" i="30" s="1"/>
  <c r="KN95" i="31"/>
  <c r="KN60" i="30" l="1"/>
  <c r="KN64" i="30"/>
  <c r="KN97" i="31"/>
  <c r="KO93" i="31"/>
  <c r="KO87" i="31"/>
  <c r="KO88" i="31"/>
  <c r="KP85" i="31" l="1"/>
  <c r="KO96" i="31"/>
  <c r="KO89" i="31"/>
  <c r="KO62" i="30" s="1"/>
  <c r="KO95" i="31"/>
  <c r="KO64" i="30" l="1"/>
  <c r="KO60" i="30"/>
  <c r="KO97" i="31"/>
  <c r="KP93" i="31"/>
  <c r="KP88" i="31"/>
  <c r="KP96" i="31" s="1"/>
  <c r="KP87" i="31"/>
  <c r="KP89" i="31" l="1"/>
  <c r="KP62" i="30" s="1"/>
  <c r="KP95" i="31"/>
  <c r="KP64" i="30" l="1"/>
  <c r="KP60" i="30"/>
  <c r="KP97" i="31"/>
  <c r="D108" i="31"/>
  <c r="D109" i="31" s="1"/>
  <c r="D110" i="31" s="1"/>
  <c r="C108" i="31"/>
  <c r="C109" i="31" s="1"/>
  <c r="E108" i="31"/>
  <c r="E109" i="31" s="1"/>
  <c r="E110" i="31" s="1"/>
  <c r="F108" i="31"/>
  <c r="F109" i="31" s="1"/>
  <c r="F110" i="31" s="1"/>
  <c r="G108" i="31"/>
  <c r="G109" i="31" s="1"/>
  <c r="G110" i="31" s="1"/>
  <c r="H108" i="31"/>
  <c r="H109" i="31" s="1"/>
  <c r="H110" i="31" s="1"/>
  <c r="I108" i="31"/>
  <c r="I109" i="31" s="1"/>
  <c r="I110" i="31" s="1"/>
  <c r="J108" i="31"/>
  <c r="J109" i="31" s="1"/>
  <c r="J110" i="31" s="1"/>
  <c r="K108" i="31"/>
  <c r="K109" i="31" s="1"/>
  <c r="K110" i="31" s="1"/>
  <c r="L108" i="31"/>
  <c r="L109" i="31" s="1"/>
  <c r="M108" i="31"/>
  <c r="M109" i="31" s="1"/>
  <c r="N108" i="31"/>
  <c r="N109" i="31" s="1"/>
  <c r="O108" i="31"/>
  <c r="O109" i="31" s="1"/>
  <c r="P108" i="31"/>
  <c r="P109" i="31" s="1"/>
  <c r="Q108" i="31"/>
  <c r="Q109" i="31" s="1"/>
  <c r="R108" i="31"/>
  <c r="R109" i="31" s="1"/>
  <c r="S108" i="31"/>
  <c r="S109" i="31" s="1"/>
  <c r="T108" i="31"/>
  <c r="T109" i="31" s="1"/>
  <c r="U108" i="31"/>
  <c r="U109" i="31" s="1"/>
  <c r="V108" i="31"/>
  <c r="V109" i="31" s="1"/>
  <c r="W108" i="31"/>
  <c r="W109" i="31" s="1"/>
  <c r="X108" i="31"/>
  <c r="X109" i="31" s="1"/>
  <c r="Y108" i="31"/>
  <c r="Y109" i="31" s="1"/>
  <c r="Z108" i="31"/>
  <c r="Z109" i="31" s="1"/>
  <c r="AA108" i="31"/>
  <c r="AA109" i="31" s="1"/>
  <c r="AB108" i="31"/>
  <c r="AB109" i="31" s="1"/>
  <c r="J21" i="5" l="1"/>
  <c r="G77" i="8" s="1"/>
  <c r="BG71" i="8"/>
  <c r="AY71" i="8"/>
  <c r="AQ71" i="8"/>
  <c r="AJ71" i="8"/>
  <c r="AI71" i="8"/>
  <c r="AA71" i="8"/>
  <c r="AA74" i="8" s="1"/>
  <c r="V71" i="8"/>
  <c r="V74" i="8" s="1"/>
  <c r="O71" i="8"/>
  <c r="O74" i="8" s="1"/>
  <c r="G71" i="8"/>
  <c r="G74" i="8" s="1"/>
  <c r="A71" i="8"/>
  <c r="Q71" i="8" s="1"/>
  <c r="Q74" i="8" s="1"/>
  <c r="F30" i="23"/>
  <c r="A61" i="30" s="1"/>
  <c r="E16" i="7"/>
  <c r="F23" i="6"/>
  <c r="F24" i="6" s="1"/>
  <c r="F16" i="6"/>
  <c r="F17" i="6" s="1"/>
  <c r="F19" i="6" s="1"/>
  <c r="E16" i="31"/>
  <c r="F25" i="6" l="1"/>
  <c r="V75" i="8"/>
  <c r="AA75" i="8"/>
  <c r="Q75" i="8"/>
  <c r="O75" i="8"/>
  <c r="BO71" i="8"/>
  <c r="BW71" i="8"/>
  <c r="CE71" i="8"/>
  <c r="CM71" i="8"/>
  <c r="CU71" i="8"/>
  <c r="DC71" i="8"/>
  <c r="DK71" i="8"/>
  <c r="DS71" i="8"/>
  <c r="EA71" i="8"/>
  <c r="EI71" i="8"/>
  <c r="EQ71" i="8"/>
  <c r="EY71" i="8"/>
  <c r="FG71" i="8"/>
  <c r="FO71" i="8"/>
  <c r="FW71" i="8"/>
  <c r="GE71" i="8"/>
  <c r="GM71" i="8"/>
  <c r="GU71" i="8"/>
  <c r="HC71" i="8"/>
  <c r="HK71" i="8"/>
  <c r="HS71" i="8"/>
  <c r="IA71" i="8"/>
  <c r="E71" i="8"/>
  <c r="E74" i="8" s="1"/>
  <c r="U61" i="30"/>
  <c r="M61" i="30"/>
  <c r="E61" i="30"/>
  <c r="KM61" i="30"/>
  <c r="KM63" i="30" s="1"/>
  <c r="KI61" i="30"/>
  <c r="KI63" i="30" s="1"/>
  <c r="KE61" i="30"/>
  <c r="KE63" i="30" s="1"/>
  <c r="KA61" i="30"/>
  <c r="KA63" i="30" s="1"/>
  <c r="JW61" i="30"/>
  <c r="JW63" i="30" s="1"/>
  <c r="JS61" i="30"/>
  <c r="JS63" i="30" s="1"/>
  <c r="JO61" i="30"/>
  <c r="JO63" i="30" s="1"/>
  <c r="JK61" i="30"/>
  <c r="JK63" i="30" s="1"/>
  <c r="JG61" i="30"/>
  <c r="JG63" i="30" s="1"/>
  <c r="JC61" i="30"/>
  <c r="JC63" i="30" s="1"/>
  <c r="IY61" i="30"/>
  <c r="IY63" i="30" s="1"/>
  <c r="IU61" i="30"/>
  <c r="IU63" i="30" s="1"/>
  <c r="IQ61" i="30"/>
  <c r="IQ63" i="30" s="1"/>
  <c r="IM61" i="30"/>
  <c r="IM63" i="30" s="1"/>
  <c r="II61" i="30"/>
  <c r="II63" i="30" s="1"/>
  <c r="IE61" i="30"/>
  <c r="IE63" i="30" s="1"/>
  <c r="IA61" i="30"/>
  <c r="IA63" i="30" s="1"/>
  <c r="HW61" i="30"/>
  <c r="HW63" i="30" s="1"/>
  <c r="HS61" i="30"/>
  <c r="HS63" i="30" s="1"/>
  <c r="HO61" i="30"/>
  <c r="HO63" i="30" s="1"/>
  <c r="HK61" i="30"/>
  <c r="HK63" i="30" s="1"/>
  <c r="HG61" i="30"/>
  <c r="HG63" i="30" s="1"/>
  <c r="HC61" i="30"/>
  <c r="HC63" i="30" s="1"/>
  <c r="GY61" i="30"/>
  <c r="GY63" i="30" s="1"/>
  <c r="GU61" i="30"/>
  <c r="GU63" i="30" s="1"/>
  <c r="GQ61" i="30"/>
  <c r="GQ63" i="30" s="1"/>
  <c r="GM61" i="30"/>
  <c r="GM63" i="30" s="1"/>
  <c r="GI61" i="30"/>
  <c r="GI63" i="30" s="1"/>
  <c r="GE61" i="30"/>
  <c r="GE63" i="30" s="1"/>
  <c r="GA61" i="30"/>
  <c r="GA63" i="30" s="1"/>
  <c r="FW61" i="30"/>
  <c r="FW63" i="30" s="1"/>
  <c r="FS61" i="30"/>
  <c r="FS63" i="30" s="1"/>
  <c r="FO61" i="30"/>
  <c r="FO63" i="30" s="1"/>
  <c r="FK61" i="30"/>
  <c r="FK63" i="30" s="1"/>
  <c r="FG61" i="30"/>
  <c r="FG63" i="30" s="1"/>
  <c r="FC61" i="30"/>
  <c r="FC63" i="30" s="1"/>
  <c r="EY61" i="30"/>
  <c r="EY63" i="30" s="1"/>
  <c r="EU61" i="30"/>
  <c r="EU63" i="30" s="1"/>
  <c r="EQ61" i="30"/>
  <c r="EQ63" i="30" s="1"/>
  <c r="EM61" i="30"/>
  <c r="EM63" i="30" s="1"/>
  <c r="EI61" i="30"/>
  <c r="EI63" i="30" s="1"/>
  <c r="EE61" i="30"/>
  <c r="EE63" i="30" s="1"/>
  <c r="EA61" i="30"/>
  <c r="EA63" i="30" s="1"/>
  <c r="DW61" i="30"/>
  <c r="DW63" i="30" s="1"/>
  <c r="DS61" i="30"/>
  <c r="DS63" i="30" s="1"/>
  <c r="DO61" i="30"/>
  <c r="DO63" i="30" s="1"/>
  <c r="DK61" i="30"/>
  <c r="DK63" i="30" s="1"/>
  <c r="DG61" i="30"/>
  <c r="DG63" i="30" s="1"/>
  <c r="DC61" i="30"/>
  <c r="DC63" i="30" s="1"/>
  <c r="CY61" i="30"/>
  <c r="CY63" i="30" s="1"/>
  <c r="CU61" i="30"/>
  <c r="CU63" i="30" s="1"/>
  <c r="CQ61" i="30"/>
  <c r="CQ63" i="30" s="1"/>
  <c r="CM61" i="30"/>
  <c r="CM63" i="30" s="1"/>
  <c r="CI61" i="30"/>
  <c r="CI63" i="30" s="1"/>
  <c r="CE61" i="30"/>
  <c r="CE63" i="30" s="1"/>
  <c r="CA61" i="30"/>
  <c r="CA63" i="30" s="1"/>
  <c r="BW61" i="30"/>
  <c r="BW63" i="30" s="1"/>
  <c r="BS61" i="30"/>
  <c r="BS63" i="30" s="1"/>
  <c r="BO61" i="30"/>
  <c r="BO63" i="30" s="1"/>
  <c r="BK61" i="30"/>
  <c r="BK63" i="30" s="1"/>
  <c r="BG61" i="30"/>
  <c r="BG63" i="30" s="1"/>
  <c r="BC61" i="30"/>
  <c r="BC63" i="30" s="1"/>
  <c r="AY61" i="30"/>
  <c r="AY63" i="30" s="1"/>
  <c r="AU61" i="30"/>
  <c r="AU63" i="30" s="1"/>
  <c r="AQ61" i="30"/>
  <c r="AQ63" i="30" s="1"/>
  <c r="AM61" i="30"/>
  <c r="AM63" i="30" s="1"/>
  <c r="AI61" i="30"/>
  <c r="AI63" i="30" s="1"/>
  <c r="AE61" i="30"/>
  <c r="AE63" i="30" s="1"/>
  <c r="AA61" i="30"/>
  <c r="AA63" i="30" s="1"/>
  <c r="R61" i="30"/>
  <c r="J61" i="30"/>
  <c r="W61" i="30"/>
  <c r="O61" i="30"/>
  <c r="G61" i="30"/>
  <c r="KP61" i="30"/>
  <c r="KP63" i="30" s="1"/>
  <c r="KL61" i="30"/>
  <c r="KL63" i="30" s="1"/>
  <c r="KH61" i="30"/>
  <c r="KH63" i="30" s="1"/>
  <c r="KD61" i="30"/>
  <c r="KD63" i="30" s="1"/>
  <c r="JZ61" i="30"/>
  <c r="JZ63" i="30" s="1"/>
  <c r="JV61" i="30"/>
  <c r="JV63" i="30" s="1"/>
  <c r="JR61" i="30"/>
  <c r="JR63" i="30" s="1"/>
  <c r="JN61" i="30"/>
  <c r="JN63" i="30" s="1"/>
  <c r="JJ61" i="30"/>
  <c r="JJ63" i="30" s="1"/>
  <c r="JF61" i="30"/>
  <c r="JF63" i="30" s="1"/>
  <c r="JB61" i="30"/>
  <c r="JB63" i="30" s="1"/>
  <c r="IX61" i="30"/>
  <c r="IX63" i="30" s="1"/>
  <c r="IT61" i="30"/>
  <c r="IT63" i="30" s="1"/>
  <c r="IP61" i="30"/>
  <c r="IP63" i="30" s="1"/>
  <c r="IL61" i="30"/>
  <c r="IL63" i="30" s="1"/>
  <c r="IH61" i="30"/>
  <c r="IH63" i="30" s="1"/>
  <c r="ID61" i="30"/>
  <c r="ID63" i="30" s="1"/>
  <c r="HZ61" i="30"/>
  <c r="HZ63" i="30" s="1"/>
  <c r="HV61" i="30"/>
  <c r="HV63" i="30" s="1"/>
  <c r="HR61" i="30"/>
  <c r="HR63" i="30" s="1"/>
  <c r="HN61" i="30"/>
  <c r="HN63" i="30" s="1"/>
  <c r="HJ61" i="30"/>
  <c r="HJ63" i="30" s="1"/>
  <c r="HF61" i="30"/>
  <c r="HF63" i="30" s="1"/>
  <c r="HB61" i="30"/>
  <c r="HB63" i="30" s="1"/>
  <c r="GX61" i="30"/>
  <c r="GX63" i="30" s="1"/>
  <c r="GT61" i="30"/>
  <c r="GT63" i="30" s="1"/>
  <c r="GP61" i="30"/>
  <c r="GP63" i="30" s="1"/>
  <c r="GL61" i="30"/>
  <c r="GL63" i="30" s="1"/>
  <c r="GH61" i="30"/>
  <c r="GH63" i="30" s="1"/>
  <c r="GD61" i="30"/>
  <c r="GD63" i="30" s="1"/>
  <c r="FZ61" i="30"/>
  <c r="FZ63" i="30" s="1"/>
  <c r="FV61" i="30"/>
  <c r="FV63" i="30" s="1"/>
  <c r="FR61" i="30"/>
  <c r="FR63" i="30" s="1"/>
  <c r="FN61" i="30"/>
  <c r="FN63" i="30" s="1"/>
  <c r="FJ61" i="30"/>
  <c r="FJ63" i="30" s="1"/>
  <c r="FF61" i="30"/>
  <c r="FF63" i="30" s="1"/>
  <c r="FB61" i="30"/>
  <c r="FB63" i="30" s="1"/>
  <c r="EX61" i="30"/>
  <c r="EX63" i="30" s="1"/>
  <c r="ET61" i="30"/>
  <c r="ET63" i="30" s="1"/>
  <c r="EP61" i="30"/>
  <c r="EP63" i="30" s="1"/>
  <c r="EL61" i="30"/>
  <c r="EL63" i="30" s="1"/>
  <c r="EH61" i="30"/>
  <c r="EH63" i="30" s="1"/>
  <c r="ED61" i="30"/>
  <c r="ED63" i="30" s="1"/>
  <c r="DZ61" i="30"/>
  <c r="DZ63" i="30" s="1"/>
  <c r="DV61" i="30"/>
  <c r="DV63" i="30" s="1"/>
  <c r="DR61" i="30"/>
  <c r="DR63" i="30" s="1"/>
  <c r="DN61" i="30"/>
  <c r="DN63" i="30" s="1"/>
  <c r="DJ61" i="30"/>
  <c r="DJ63" i="30" s="1"/>
  <c r="DF61" i="30"/>
  <c r="DF63" i="30" s="1"/>
  <c r="DB61" i="30"/>
  <c r="DB63" i="30" s="1"/>
  <c r="CX61" i="30"/>
  <c r="CX63" i="30" s="1"/>
  <c r="CT61" i="30"/>
  <c r="CT63" i="30" s="1"/>
  <c r="CP61" i="30"/>
  <c r="CP63" i="30" s="1"/>
  <c r="CL61" i="30"/>
  <c r="CL63" i="30" s="1"/>
  <c r="CH61" i="30"/>
  <c r="CH63" i="30" s="1"/>
  <c r="CD61" i="30"/>
  <c r="CD63" i="30" s="1"/>
  <c r="BZ61" i="30"/>
  <c r="BZ63" i="30" s="1"/>
  <c r="BV61" i="30"/>
  <c r="BV63" i="30" s="1"/>
  <c r="BR61" i="30"/>
  <c r="BR63" i="30" s="1"/>
  <c r="BN61" i="30"/>
  <c r="BN63" i="30" s="1"/>
  <c r="BJ61" i="30"/>
  <c r="BJ63" i="30" s="1"/>
  <c r="BF61" i="30"/>
  <c r="BF63" i="30" s="1"/>
  <c r="BB61" i="30"/>
  <c r="BB63" i="30" s="1"/>
  <c r="AX61" i="30"/>
  <c r="AX63" i="30" s="1"/>
  <c r="AT61" i="30"/>
  <c r="AT63" i="30" s="1"/>
  <c r="AP61" i="30"/>
  <c r="AP63" i="30" s="1"/>
  <c r="AL61" i="30"/>
  <c r="AL63" i="30" s="1"/>
  <c r="AH61" i="30"/>
  <c r="AH63" i="30" s="1"/>
  <c r="AD61" i="30"/>
  <c r="AD63" i="30" s="1"/>
  <c r="Z61" i="30"/>
  <c r="Z63" i="30" s="1"/>
  <c r="T61" i="30"/>
  <c r="L61" i="30"/>
  <c r="D61" i="30"/>
  <c r="Q61" i="30"/>
  <c r="I61" i="30"/>
  <c r="KO61" i="30"/>
  <c r="KO63" i="30" s="1"/>
  <c r="KK61" i="30"/>
  <c r="KK63" i="30" s="1"/>
  <c r="KG61" i="30"/>
  <c r="KG63" i="30" s="1"/>
  <c r="KC61" i="30"/>
  <c r="KC63" i="30" s="1"/>
  <c r="JY61" i="30"/>
  <c r="JY63" i="30" s="1"/>
  <c r="JU61" i="30"/>
  <c r="JU63" i="30" s="1"/>
  <c r="JQ61" i="30"/>
  <c r="JQ63" i="30" s="1"/>
  <c r="JM61" i="30"/>
  <c r="JM63" i="30" s="1"/>
  <c r="JI61" i="30"/>
  <c r="JI63" i="30" s="1"/>
  <c r="JE61" i="30"/>
  <c r="JE63" i="30" s="1"/>
  <c r="JA61" i="30"/>
  <c r="JA63" i="30" s="1"/>
  <c r="IW61" i="30"/>
  <c r="IW63" i="30" s="1"/>
  <c r="IS61" i="30"/>
  <c r="IS63" i="30" s="1"/>
  <c r="IO61" i="30"/>
  <c r="IO63" i="30" s="1"/>
  <c r="IK61" i="30"/>
  <c r="IK63" i="30" s="1"/>
  <c r="IG61" i="30"/>
  <c r="IG63" i="30" s="1"/>
  <c r="IC61" i="30"/>
  <c r="IC63" i="30" s="1"/>
  <c r="HY61" i="30"/>
  <c r="HY63" i="30" s="1"/>
  <c r="HU61" i="30"/>
  <c r="HU63" i="30" s="1"/>
  <c r="HQ61" i="30"/>
  <c r="HQ63" i="30" s="1"/>
  <c r="HM61" i="30"/>
  <c r="HM63" i="30" s="1"/>
  <c r="HI61" i="30"/>
  <c r="HI63" i="30" s="1"/>
  <c r="HE61" i="30"/>
  <c r="HE63" i="30" s="1"/>
  <c r="HA61" i="30"/>
  <c r="HA63" i="30" s="1"/>
  <c r="GW61" i="30"/>
  <c r="GW63" i="30" s="1"/>
  <c r="GS61" i="30"/>
  <c r="GS63" i="30" s="1"/>
  <c r="GO61" i="30"/>
  <c r="GO63" i="30" s="1"/>
  <c r="GK61" i="30"/>
  <c r="GK63" i="30" s="1"/>
  <c r="GG61" i="30"/>
  <c r="GG63" i="30" s="1"/>
  <c r="GC61" i="30"/>
  <c r="GC63" i="30" s="1"/>
  <c r="FY61" i="30"/>
  <c r="FY63" i="30" s="1"/>
  <c r="FU61" i="30"/>
  <c r="FU63" i="30" s="1"/>
  <c r="FQ61" i="30"/>
  <c r="FQ63" i="30" s="1"/>
  <c r="FM61" i="30"/>
  <c r="FM63" i="30" s="1"/>
  <c r="FI61" i="30"/>
  <c r="FI63" i="30" s="1"/>
  <c r="FE61" i="30"/>
  <c r="FE63" i="30" s="1"/>
  <c r="FA61" i="30"/>
  <c r="FA63" i="30" s="1"/>
  <c r="EW61" i="30"/>
  <c r="EW63" i="30" s="1"/>
  <c r="ES61" i="30"/>
  <c r="ES63" i="30" s="1"/>
  <c r="EO61" i="30"/>
  <c r="EO63" i="30" s="1"/>
  <c r="EK61" i="30"/>
  <c r="EK63" i="30" s="1"/>
  <c r="EG61" i="30"/>
  <c r="EG63" i="30" s="1"/>
  <c r="EC61" i="30"/>
  <c r="EC63" i="30" s="1"/>
  <c r="DY61" i="30"/>
  <c r="DY63" i="30" s="1"/>
  <c r="DU61" i="30"/>
  <c r="DU63" i="30" s="1"/>
  <c r="DQ61" i="30"/>
  <c r="DQ63" i="30" s="1"/>
  <c r="DM61" i="30"/>
  <c r="DM63" i="30" s="1"/>
  <c r="DI61" i="30"/>
  <c r="DI63" i="30" s="1"/>
  <c r="DE61" i="30"/>
  <c r="DE63" i="30" s="1"/>
  <c r="DA61" i="30"/>
  <c r="DA63" i="30" s="1"/>
  <c r="CW61" i="30"/>
  <c r="CW63" i="30" s="1"/>
  <c r="CS61" i="30"/>
  <c r="CS63" i="30" s="1"/>
  <c r="CO61" i="30"/>
  <c r="CO63" i="30" s="1"/>
  <c r="CK61" i="30"/>
  <c r="CK63" i="30" s="1"/>
  <c r="CG61" i="30"/>
  <c r="CG63" i="30" s="1"/>
  <c r="CC61" i="30"/>
  <c r="CC63" i="30" s="1"/>
  <c r="BY61" i="30"/>
  <c r="BY63" i="30" s="1"/>
  <c r="BU61" i="30"/>
  <c r="BU63" i="30" s="1"/>
  <c r="BQ61" i="30"/>
  <c r="BQ63" i="30" s="1"/>
  <c r="BM61" i="30"/>
  <c r="BM63" i="30" s="1"/>
  <c r="BI61" i="30"/>
  <c r="BI63" i="30" s="1"/>
  <c r="BE61" i="30"/>
  <c r="BE63" i="30" s="1"/>
  <c r="BA61" i="30"/>
  <c r="BA63" i="30" s="1"/>
  <c r="AW61" i="30"/>
  <c r="AW63" i="30" s="1"/>
  <c r="AS61" i="30"/>
  <c r="AS63" i="30" s="1"/>
  <c r="AO61" i="30"/>
  <c r="AO63" i="30" s="1"/>
  <c r="AK61" i="30"/>
  <c r="AK63" i="30" s="1"/>
  <c r="AG61" i="30"/>
  <c r="AG63" i="30" s="1"/>
  <c r="AC61" i="30"/>
  <c r="AC63" i="30" s="1"/>
  <c r="Y61" i="30"/>
  <c r="Y63" i="30" s="1"/>
  <c r="V61" i="30"/>
  <c r="N61" i="30"/>
  <c r="F61" i="30"/>
  <c r="S61" i="30"/>
  <c r="K61" i="30"/>
  <c r="C61" i="30"/>
  <c r="C63" i="30" s="1"/>
  <c r="KN61" i="30"/>
  <c r="KN63" i="30" s="1"/>
  <c r="KJ61" i="30"/>
  <c r="KJ63" i="30" s="1"/>
  <c r="KF61" i="30"/>
  <c r="KF63" i="30" s="1"/>
  <c r="KB61" i="30"/>
  <c r="KB63" i="30" s="1"/>
  <c r="JX61" i="30"/>
  <c r="JX63" i="30" s="1"/>
  <c r="JT61" i="30"/>
  <c r="JT63" i="30" s="1"/>
  <c r="JP61" i="30"/>
  <c r="JP63" i="30" s="1"/>
  <c r="JL61" i="30"/>
  <c r="JL63" i="30" s="1"/>
  <c r="JH61" i="30"/>
  <c r="JH63" i="30" s="1"/>
  <c r="JD61" i="30"/>
  <c r="JD63" i="30" s="1"/>
  <c r="IZ61" i="30"/>
  <c r="IZ63" i="30" s="1"/>
  <c r="IV61" i="30"/>
  <c r="IV63" i="30" s="1"/>
  <c r="IR61" i="30"/>
  <c r="IR63" i="30" s="1"/>
  <c r="IN61" i="30"/>
  <c r="IN63" i="30" s="1"/>
  <c r="IJ61" i="30"/>
  <c r="IJ63" i="30" s="1"/>
  <c r="IF61" i="30"/>
  <c r="IF63" i="30" s="1"/>
  <c r="IB61" i="30"/>
  <c r="IB63" i="30" s="1"/>
  <c r="HX61" i="30"/>
  <c r="HX63" i="30" s="1"/>
  <c r="HT61" i="30"/>
  <c r="HT63" i="30" s="1"/>
  <c r="HP61" i="30"/>
  <c r="HP63" i="30" s="1"/>
  <c r="HL61" i="30"/>
  <c r="HL63" i="30" s="1"/>
  <c r="HH61" i="30"/>
  <c r="HH63" i="30" s="1"/>
  <c r="HD61" i="30"/>
  <c r="HD63" i="30" s="1"/>
  <c r="GZ61" i="30"/>
  <c r="GZ63" i="30" s="1"/>
  <c r="GV61" i="30"/>
  <c r="GV63" i="30" s="1"/>
  <c r="GR61" i="30"/>
  <c r="GR63" i="30" s="1"/>
  <c r="GN61" i="30"/>
  <c r="GN63" i="30" s="1"/>
  <c r="GJ61" i="30"/>
  <c r="GJ63" i="30" s="1"/>
  <c r="GF61" i="30"/>
  <c r="GF63" i="30" s="1"/>
  <c r="GB61" i="30"/>
  <c r="GB63" i="30" s="1"/>
  <c r="FX61" i="30"/>
  <c r="FX63" i="30" s="1"/>
  <c r="FT61" i="30"/>
  <c r="FT63" i="30" s="1"/>
  <c r="FP61" i="30"/>
  <c r="FP63" i="30" s="1"/>
  <c r="FL61" i="30"/>
  <c r="FL63" i="30" s="1"/>
  <c r="FH61" i="30"/>
  <c r="FH63" i="30" s="1"/>
  <c r="FD61" i="30"/>
  <c r="FD63" i="30" s="1"/>
  <c r="EZ61" i="30"/>
  <c r="EZ63" i="30" s="1"/>
  <c r="EV61" i="30"/>
  <c r="EV63" i="30" s="1"/>
  <c r="ER61" i="30"/>
  <c r="ER63" i="30" s="1"/>
  <c r="EN61" i="30"/>
  <c r="EN63" i="30" s="1"/>
  <c r="EJ61" i="30"/>
  <c r="EJ63" i="30" s="1"/>
  <c r="EF61" i="30"/>
  <c r="EF63" i="30" s="1"/>
  <c r="EB61" i="30"/>
  <c r="EB63" i="30" s="1"/>
  <c r="DX61" i="30"/>
  <c r="DX63" i="30" s="1"/>
  <c r="DT61" i="30"/>
  <c r="DT63" i="30" s="1"/>
  <c r="DP61" i="30"/>
  <c r="DP63" i="30" s="1"/>
  <c r="DL61" i="30"/>
  <c r="DL63" i="30" s="1"/>
  <c r="DH61" i="30"/>
  <c r="DH63" i="30" s="1"/>
  <c r="DD61" i="30"/>
  <c r="DD63" i="30" s="1"/>
  <c r="CZ61" i="30"/>
  <c r="CZ63" i="30" s="1"/>
  <c r="CV61" i="30"/>
  <c r="CV63" i="30" s="1"/>
  <c r="CR61" i="30"/>
  <c r="CR63" i="30" s="1"/>
  <c r="CN61" i="30"/>
  <c r="CN63" i="30" s="1"/>
  <c r="CJ61" i="30"/>
  <c r="CJ63" i="30" s="1"/>
  <c r="CF61" i="30"/>
  <c r="CF63" i="30" s="1"/>
  <c r="CB61" i="30"/>
  <c r="CB63" i="30" s="1"/>
  <c r="BX61" i="30"/>
  <c r="BX63" i="30" s="1"/>
  <c r="BT61" i="30"/>
  <c r="BT63" i="30" s="1"/>
  <c r="BP61" i="30"/>
  <c r="BP63" i="30" s="1"/>
  <c r="BL61" i="30"/>
  <c r="BL63" i="30" s="1"/>
  <c r="BH61" i="30"/>
  <c r="BH63" i="30" s="1"/>
  <c r="BD61" i="30"/>
  <c r="BD63" i="30" s="1"/>
  <c r="AZ61" i="30"/>
  <c r="AZ63" i="30" s="1"/>
  <c r="AV61" i="30"/>
  <c r="AV63" i="30" s="1"/>
  <c r="AR61" i="30"/>
  <c r="AR63" i="30" s="1"/>
  <c r="AN61" i="30"/>
  <c r="AN63" i="30" s="1"/>
  <c r="AJ61" i="30"/>
  <c r="AJ63" i="30" s="1"/>
  <c r="AF61" i="30"/>
  <c r="AF63" i="30" s="1"/>
  <c r="AB61" i="30"/>
  <c r="AB63" i="30" s="1"/>
  <c r="X61" i="30"/>
  <c r="P61" i="30"/>
  <c r="H61" i="30"/>
  <c r="AZ71" i="8"/>
  <c r="BP71" i="8"/>
  <c r="BX71" i="8"/>
  <c r="CF71" i="8"/>
  <c r="CN71" i="8"/>
  <c r="CV71" i="8"/>
  <c r="DD71" i="8"/>
  <c r="DL71" i="8"/>
  <c r="DT71" i="8"/>
  <c r="EB71" i="8"/>
  <c r="EJ71" i="8"/>
  <c r="ER71" i="8"/>
  <c r="EZ71" i="8"/>
  <c r="FH71" i="8"/>
  <c r="FP71" i="8"/>
  <c r="FX71" i="8"/>
  <c r="GF71" i="8"/>
  <c r="GN71" i="8"/>
  <c r="GV71" i="8"/>
  <c r="HD71" i="8"/>
  <c r="HL71" i="8"/>
  <c r="HT71" i="8"/>
  <c r="IB71" i="8"/>
  <c r="L71" i="8"/>
  <c r="L74" i="8" s="1"/>
  <c r="R71" i="8"/>
  <c r="R74" i="8" s="1"/>
  <c r="W71" i="8"/>
  <c r="W74" i="8" s="1"/>
  <c r="AC71" i="8"/>
  <c r="AC74" i="8" s="1"/>
  <c r="AK71" i="8"/>
  <c r="AS71" i="8"/>
  <c r="BA71" i="8"/>
  <c r="BI71" i="8"/>
  <c r="BQ71" i="8"/>
  <c r="BY71" i="8"/>
  <c r="CG71" i="8"/>
  <c r="CO71" i="8"/>
  <c r="CW71" i="8"/>
  <c r="DE71" i="8"/>
  <c r="DM71" i="8"/>
  <c r="DU71" i="8"/>
  <c r="EC71" i="8"/>
  <c r="EK71" i="8"/>
  <c r="ES71" i="8"/>
  <c r="FA71" i="8"/>
  <c r="FI71" i="8"/>
  <c r="FQ71" i="8"/>
  <c r="FY71" i="8"/>
  <c r="GG71" i="8"/>
  <c r="GO71" i="8"/>
  <c r="GW71" i="8"/>
  <c r="HE71" i="8"/>
  <c r="HM71" i="8"/>
  <c r="HU71" i="8"/>
  <c r="IC71" i="8"/>
  <c r="D71" i="8"/>
  <c r="D74" i="8" s="1"/>
  <c r="AL71" i="8"/>
  <c r="AT71" i="8"/>
  <c r="BB71" i="8"/>
  <c r="BJ71" i="8"/>
  <c r="BR71" i="8"/>
  <c r="BZ71" i="8"/>
  <c r="CH71" i="8"/>
  <c r="CP71" i="8"/>
  <c r="CX71" i="8"/>
  <c r="DF71" i="8"/>
  <c r="DN71" i="8"/>
  <c r="DV71" i="8"/>
  <c r="ED71" i="8"/>
  <c r="EL71" i="8"/>
  <c r="ET71" i="8"/>
  <c r="FB71" i="8"/>
  <c r="FJ71" i="8"/>
  <c r="FR71" i="8"/>
  <c r="FZ71" i="8"/>
  <c r="GH71" i="8"/>
  <c r="GP71" i="8"/>
  <c r="GX71" i="8"/>
  <c r="HF71" i="8"/>
  <c r="HN71" i="8"/>
  <c r="HV71" i="8"/>
  <c r="ID71" i="8"/>
  <c r="F32" i="23"/>
  <c r="F33" i="23" s="1"/>
  <c r="T71" i="8"/>
  <c r="T74" i="8" s="1"/>
  <c r="AM71" i="8"/>
  <c r="BC71" i="8"/>
  <c r="BK71" i="8"/>
  <c r="BS71" i="8"/>
  <c r="CA71" i="8"/>
  <c r="CI71" i="8"/>
  <c r="CQ71" i="8"/>
  <c r="CY71" i="8"/>
  <c r="DG71" i="8"/>
  <c r="DO71" i="8"/>
  <c r="DW71" i="8"/>
  <c r="EE71" i="8"/>
  <c r="EM71" i="8"/>
  <c r="EU71" i="8"/>
  <c r="FC71" i="8"/>
  <c r="FK71" i="8"/>
  <c r="FS71" i="8"/>
  <c r="GA71" i="8"/>
  <c r="GI71" i="8"/>
  <c r="GQ71" i="8"/>
  <c r="GY71" i="8"/>
  <c r="HG71" i="8"/>
  <c r="HO71" i="8"/>
  <c r="HW71" i="8"/>
  <c r="IE71" i="8"/>
  <c r="C71" i="8"/>
  <c r="C74" i="8" s="1"/>
  <c r="X71" i="8"/>
  <c r="X74" i="8" s="1"/>
  <c r="AE71" i="8"/>
  <c r="AF71" i="8"/>
  <c r="AN71" i="8"/>
  <c r="AV71" i="8"/>
  <c r="BD71" i="8"/>
  <c r="BL71" i="8"/>
  <c r="BT71" i="8"/>
  <c r="CB71" i="8"/>
  <c r="CJ71" i="8"/>
  <c r="CR71" i="8"/>
  <c r="CZ71" i="8"/>
  <c r="DH71" i="8"/>
  <c r="DP71" i="8"/>
  <c r="DX71" i="8"/>
  <c r="EF71" i="8"/>
  <c r="EN71" i="8"/>
  <c r="EV71" i="8"/>
  <c r="FD71" i="8"/>
  <c r="FL71" i="8"/>
  <c r="FT71" i="8"/>
  <c r="GB71" i="8"/>
  <c r="GJ71" i="8"/>
  <c r="GR71" i="8"/>
  <c r="GZ71" i="8"/>
  <c r="HH71" i="8"/>
  <c r="HP71" i="8"/>
  <c r="HX71" i="8"/>
  <c r="IF71" i="8"/>
  <c r="AD71" i="8"/>
  <c r="AD74" i="8" s="1"/>
  <c r="Y71" i="8"/>
  <c r="Y74" i="8" s="1"/>
  <c r="P71" i="8"/>
  <c r="P74" i="8" s="1"/>
  <c r="K71" i="8"/>
  <c r="K74" i="8" s="1"/>
  <c r="M71" i="8"/>
  <c r="M74" i="8" s="1"/>
  <c r="J71" i="8"/>
  <c r="J74" i="8" s="1"/>
  <c r="AB71" i="8"/>
  <c r="AB74" i="8" s="1"/>
  <c r="F71" i="8"/>
  <c r="F74" i="8" s="1"/>
  <c r="N71" i="8"/>
  <c r="N74" i="8" s="1"/>
  <c r="U71" i="8"/>
  <c r="U74" i="8" s="1"/>
  <c r="Z71" i="8"/>
  <c r="Z74" i="8" s="1"/>
  <c r="AG71" i="8"/>
  <c r="AO71" i="8"/>
  <c r="AW71" i="8"/>
  <c r="BE71" i="8"/>
  <c r="BM71" i="8"/>
  <c r="BU71" i="8"/>
  <c r="CC71" i="8"/>
  <c r="CK71" i="8"/>
  <c r="CS71" i="8"/>
  <c r="DA71" i="8"/>
  <c r="DI71" i="8"/>
  <c r="DQ71" i="8"/>
  <c r="DY71" i="8"/>
  <c r="EG71" i="8"/>
  <c r="EO71" i="8"/>
  <c r="EW71" i="8"/>
  <c r="FE71" i="8"/>
  <c r="FM71" i="8"/>
  <c r="FU71" i="8"/>
  <c r="GC71" i="8"/>
  <c r="GK71" i="8"/>
  <c r="GS71" i="8"/>
  <c r="HA71" i="8"/>
  <c r="HI71" i="8"/>
  <c r="HQ71" i="8"/>
  <c r="HY71" i="8"/>
  <c r="IH71" i="8"/>
  <c r="S71" i="8"/>
  <c r="S74" i="8" s="1"/>
  <c r="AR71" i="8"/>
  <c r="BH71" i="8"/>
  <c r="H71" i="8"/>
  <c r="H74" i="8" s="1"/>
  <c r="I71" i="8"/>
  <c r="I74" i="8" s="1"/>
  <c r="AU71" i="8"/>
  <c r="AH71" i="8"/>
  <c r="AP71" i="8"/>
  <c r="AX71" i="8"/>
  <c r="BF71" i="8"/>
  <c r="BN71" i="8"/>
  <c r="BV71" i="8"/>
  <c r="CD71" i="8"/>
  <c r="CL71" i="8"/>
  <c r="CT71" i="8"/>
  <c r="DB71" i="8"/>
  <c r="DJ71" i="8"/>
  <c r="DR71" i="8"/>
  <c r="DZ71" i="8"/>
  <c r="EH71" i="8"/>
  <c r="EP71" i="8"/>
  <c r="EX71" i="8"/>
  <c r="FF71" i="8"/>
  <c r="FN71" i="8"/>
  <c r="FV71" i="8"/>
  <c r="GD71" i="8"/>
  <c r="GL71" i="8"/>
  <c r="GT71" i="8"/>
  <c r="HB71" i="8"/>
  <c r="HJ71" i="8"/>
  <c r="HR71" i="8"/>
  <c r="HZ71" i="8"/>
  <c r="IG71" i="8"/>
  <c r="X64" i="30" l="1"/>
  <c r="X63" i="30"/>
  <c r="S64" i="30"/>
  <c r="S63" i="30"/>
  <c r="J64" i="30"/>
  <c r="J63" i="30"/>
  <c r="M63" i="30"/>
  <c r="M64" i="30"/>
  <c r="U75" i="8"/>
  <c r="X75" i="8"/>
  <c r="F64" i="30"/>
  <c r="F63" i="30"/>
  <c r="R64" i="30"/>
  <c r="R63" i="30"/>
  <c r="U63" i="30"/>
  <c r="U64" i="30"/>
  <c r="P75" i="8"/>
  <c r="W75" i="8"/>
  <c r="L75" i="8"/>
  <c r="D77" i="8"/>
  <c r="L20" i="5" s="1"/>
  <c r="C77" i="8"/>
  <c r="K20" i="5" s="1"/>
  <c r="F77" i="8"/>
  <c r="N20" i="5" s="1"/>
  <c r="E77" i="8"/>
  <c r="M20" i="5" s="1"/>
  <c r="N64" i="30"/>
  <c r="N63" i="30"/>
  <c r="I63" i="30"/>
  <c r="I64" i="30"/>
  <c r="S75" i="8"/>
  <c r="K75" i="8"/>
  <c r="V64" i="30"/>
  <c r="V63" i="30"/>
  <c r="Q64" i="30"/>
  <c r="Q63" i="30"/>
  <c r="I75" i="8"/>
  <c r="Z75" i="8"/>
  <c r="AB75" i="8"/>
  <c r="D64" i="30"/>
  <c r="D63" i="30"/>
  <c r="J75" i="8"/>
  <c r="N75" i="8"/>
  <c r="R75" i="8"/>
  <c r="L64" i="30"/>
  <c r="L63" i="30"/>
  <c r="G63" i="30"/>
  <c r="G64" i="30"/>
  <c r="T75" i="8"/>
  <c r="AC75" i="8"/>
  <c r="H64" i="30"/>
  <c r="H63" i="30"/>
  <c r="T64" i="30"/>
  <c r="T63" i="30"/>
  <c r="O64" i="30"/>
  <c r="O63" i="30"/>
  <c r="M75" i="8"/>
  <c r="P64" i="30"/>
  <c r="P63" i="30"/>
  <c r="K64" i="30"/>
  <c r="K63" i="30"/>
  <c r="W64" i="30"/>
  <c r="W63" i="30"/>
  <c r="E63" i="30"/>
  <c r="E64" i="30"/>
  <c r="AD75" i="8"/>
  <c r="Y75" i="8"/>
  <c r="E66" i="30" l="1"/>
  <c r="C66" i="30"/>
  <c r="C84" i="30" s="1"/>
  <c r="F66" i="30"/>
  <c r="G66" i="30"/>
  <c r="D66" i="30"/>
  <c r="H77" i="8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<sst xmlns="http://schemas.openxmlformats.org/spreadsheetml/2006/main" count="1920" uniqueCount="387">
  <si>
    <t>Indice</t>
  </si>
  <si>
    <t>INDICE DEL MODELO FINANCIERO</t>
  </si>
  <si>
    <t>Modelo Proyección y Coberturas</t>
  </si>
  <si>
    <t>TABLA RESUMEN CRÉDITOS EXISTENTES</t>
  </si>
  <si>
    <t>CRÉDITO</t>
  </si>
  <si>
    <t>TASA INTERES
(TIIE + )</t>
  </si>
  <si>
    <t>Reserva (meses de SD)</t>
  </si>
  <si>
    <t>Saldo a 31 enero 2025</t>
  </si>
  <si>
    <t>Fecha vencimiento</t>
  </si>
  <si>
    <t>Plazo Remanente (días)</t>
  </si>
  <si>
    <t>Plazo Remanente (años)</t>
  </si>
  <si>
    <t>Porcentaje Actual Ingresos Fideicomiso</t>
  </si>
  <si>
    <t>Cobertura MINIMA</t>
  </si>
  <si>
    <t>Cobertura MÁXIMA</t>
  </si>
  <si>
    <t>Cobertura PROMEDIO</t>
  </si>
  <si>
    <t>Cobertura min próx 5 años</t>
  </si>
  <si>
    <t>Serv Deuda 2025</t>
  </si>
  <si>
    <t>Serv Deuda 2026</t>
  </si>
  <si>
    <t>Serv Deuda 2027</t>
  </si>
  <si>
    <t>BANORTE 1 (1,600)</t>
  </si>
  <si>
    <t>Banobras 1 (1250)</t>
  </si>
  <si>
    <t>Banobras 2 (2,000)</t>
  </si>
  <si>
    <t>BBVA 1 (550)</t>
  </si>
  <si>
    <t>BBVA 2 (400)</t>
  </si>
  <si>
    <t>BANORTE 3  (50)</t>
  </si>
  <si>
    <t>BANORTE 4 (250)</t>
  </si>
  <si>
    <t>SUMA:</t>
  </si>
  <si>
    <t>Ingresos al Fideicomiso</t>
  </si>
  <si>
    <t>HISTORICO</t>
  </si>
  <si>
    <t>PROYECCIÓN</t>
  </si>
  <si>
    <t>Año</t>
  </si>
  <si>
    <t>Crecimiento Ingresos Totales:</t>
  </si>
  <si>
    <t>Crecimiento Fideicomiso</t>
  </si>
  <si>
    <t>Crecimiento Ingresos Totales a partir 2025:</t>
  </si>
  <si>
    <t>Clave de Registro Federal</t>
  </si>
  <si>
    <t>BANORTE (1,600)</t>
  </si>
  <si>
    <t>IL 19-0818009 </t>
  </si>
  <si>
    <t>BANOBRAS (1250)</t>
  </si>
  <si>
    <t>IL 19-0820004 </t>
  </si>
  <si>
    <t>BANOBRAS (2,000)</t>
  </si>
  <si>
    <t>IL 19-0221001 </t>
  </si>
  <si>
    <t>BBVA (550)</t>
  </si>
  <si>
    <t>IL 19-1221002</t>
  </si>
  <si>
    <t>BANORTE (250)</t>
  </si>
  <si>
    <t>IL 19-1221003 </t>
  </si>
  <si>
    <t>BBVA (400)</t>
  </si>
  <si>
    <t>IL 19-1221004 </t>
  </si>
  <si>
    <t>BANORTE  (50)</t>
  </si>
  <si>
    <t>IL 19-1221005</t>
  </si>
  <si>
    <t>SANTANDER 250</t>
  </si>
  <si>
    <t>FIDEICOMISARIO EN PRIMER LUGAR</t>
  </si>
  <si>
    <t>Fecha de Contratación</t>
  </si>
  <si>
    <t>MONTO ORIGINAL CONTRATADO</t>
  </si>
  <si>
    <t>Porcentaje Asignado de Ingresos Propios Fuente de Pago (RECURSOS AUTORIZADOS)</t>
  </si>
  <si>
    <t>SUBTOTAL A</t>
  </si>
  <si>
    <t>Banco</t>
  </si>
  <si>
    <t>Monto del crédito</t>
  </si>
  <si>
    <t>En trámite</t>
  </si>
  <si>
    <t>SUBTOTAL B</t>
  </si>
  <si>
    <t>TOTAL A+B</t>
  </si>
  <si>
    <t>Recortando número pagos bajos y manteniendo al 2%</t>
  </si>
  <si>
    <t>Porcentaje de Ingresos</t>
  </si>
  <si>
    <t>Fecha disposición</t>
  </si>
  <si>
    <t>Plazo Crédito</t>
  </si>
  <si>
    <t>pagos bajos</t>
  </si>
  <si>
    <t>Monto pago bajo</t>
  </si>
  <si>
    <t>pagos secundarios</t>
  </si>
  <si>
    <t>Monto pago secundario</t>
  </si>
  <si>
    <t>Monto pago final</t>
  </si>
  <si>
    <t>MES:</t>
  </si>
  <si>
    <t>AÑO:</t>
  </si>
  <si>
    <t>Fecha</t>
  </si>
  <si>
    <t xml:space="preserve">ESCENARIO TASA TIIE </t>
  </si>
  <si>
    <t>TIIE</t>
  </si>
  <si>
    <t>Tasa aplicar</t>
  </si>
  <si>
    <t>Saldo Inicial</t>
  </si>
  <si>
    <t>Pago de Capital</t>
  </si>
  <si>
    <t>Pago de Intereses</t>
  </si>
  <si>
    <t>Saldo Final</t>
  </si>
  <si>
    <t>SERVICIO DE LA DEUDA</t>
  </si>
  <si>
    <t>mes amortización</t>
  </si>
  <si>
    <t>flag de amortización</t>
  </si>
  <si>
    <t>CONSOLIDADO ACTUAL</t>
  </si>
  <si>
    <t>SERVICIO DE LA DEUDA ACTUAL</t>
  </si>
  <si>
    <t>SERVICIO DE LA DEUDA CON NUEVO</t>
  </si>
  <si>
    <t>TOTAL</t>
  </si>
  <si>
    <t>TOTAL CON NUEVO</t>
  </si>
  <si>
    <t>Saldo Insoluto</t>
  </si>
  <si>
    <t>Porcion SD 2025</t>
  </si>
  <si>
    <t>AMORTIZACIÓN CAPITAL</t>
  </si>
  <si>
    <t>AÑO</t>
  </si>
  <si>
    <t>Ingreso Comprometido Mensual</t>
  </si>
  <si>
    <t>Ingresos asignados</t>
  </si>
  <si>
    <t>Servicio de la deuda actual</t>
  </si>
  <si>
    <t>Remanentes:</t>
  </si>
  <si>
    <t>Cobertura Actual</t>
  </si>
  <si>
    <t>Coberturas:</t>
  </si>
  <si>
    <t>Minima</t>
  </si>
  <si>
    <t>Máxima</t>
  </si>
  <si>
    <t>Promedio</t>
  </si>
  <si>
    <t>Minima (5 años)</t>
  </si>
  <si>
    <t>REMANENTES DE LOS CRÉDITOS ACTUALES</t>
  </si>
  <si>
    <t>Cobertura con Ingreso asignado</t>
  </si>
  <si>
    <t>Cobertura Obj</t>
  </si>
  <si>
    <t xml:space="preserve">Ingreso adicional </t>
  </si>
  <si>
    <t>Remanentes promedio</t>
  </si>
  <si>
    <t>REMANENTES</t>
  </si>
  <si>
    <t>Ingresos Fideicomiso Banorte: Histórico y Proyección</t>
  </si>
  <si>
    <t xml:space="preserve">INGRESOS COMPROMETIDOS EN EL FIDEICOMISO BANORTE PARA CUBRIR 
LAS OBLIGACIONES DE LOS CRÉDITOS VIGENTES </t>
  </si>
  <si>
    <t>Ingresos recibidos por conceptos de:
 (i) Servicios de Agua; (ii) Servicios de Drenaje; (iii) Ingresos por las Obras de Infraestructura y, (iv) Conexiones y Reparaciones</t>
  </si>
  <si>
    <t>Mes / 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</si>
  <si>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</si>
  <si>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</si>
  <si>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</si>
  <si>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</si>
  <si>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</si>
  <si>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</si>
  <si>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</si>
  <si>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</si>
  <si>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</si>
  <si>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</si>
  <si>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</si>
  <si>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</si>
  <si>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</si>
  <si>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PROM</t>
  </si>
  <si>
    <t>Mes</t>
  </si>
  <si>
    <t>Ingreso Mensual</t>
  </si>
  <si>
    <t>Proyección de la TIIE en base al mercado de SWAPs</t>
  </si>
  <si>
    <t>SWAP TIIE - 28 FEB</t>
  </si>
  <si>
    <t xml:space="preserve">Cada 30 </t>
  </si>
  <si>
    <t>Nodo</t>
  </si>
  <si>
    <t>Valor</t>
  </si>
  <si>
    <t>28 días</t>
  </si>
  <si>
    <t>3 meses</t>
  </si>
  <si>
    <t>6 meses</t>
  </si>
  <si>
    <t>1 año</t>
  </si>
  <si>
    <t>2 años</t>
  </si>
  <si>
    <t>3 años</t>
  </si>
  <si>
    <t>4 años</t>
  </si>
  <si>
    <t>5 años</t>
  </si>
  <si>
    <t>7 años</t>
  </si>
  <si>
    <t>10 años</t>
  </si>
  <si>
    <t>15 años</t>
  </si>
  <si>
    <t>TIIE 28 dias</t>
  </si>
  <si>
    <t>3m</t>
  </si>
  <si>
    <t>6m</t>
  </si>
  <si>
    <t>12m</t>
  </si>
  <si>
    <t>2 yrs</t>
  </si>
  <si>
    <t>3 yrs</t>
  </si>
  <si>
    <t>4 yrs</t>
  </si>
  <si>
    <t>5 yrs</t>
  </si>
  <si>
    <t>7 yrs</t>
  </si>
  <si>
    <t>10 yrs</t>
  </si>
  <si>
    <t>15 yrs</t>
  </si>
  <si>
    <t>Proyección de la TIIE en base a la Curva Forward de PiP</t>
  </si>
  <si>
    <t xml:space="preserve">Histórico de TIIE 28d </t>
  </si>
  <si>
    <t>Banco de México</t>
  </si>
  <si>
    <t>Fecha de consulta: 17/04/2025 08:10:52</t>
  </si>
  <si>
    <t>Título</t>
  </si>
  <si>
    <t>TIIE a 28 días, Tasa de interés en por ciento anual</t>
  </si>
  <si>
    <t>Periodo disponible</t>
  </si>
  <si>
    <t>23/03/1995 - 21/04/2025</t>
  </si>
  <si>
    <t>Periodicidad</t>
  </si>
  <si>
    <t>Diaria</t>
  </si>
  <si>
    <t>Cifra</t>
  </si>
  <si>
    <t>Porcentajes</t>
  </si>
  <si>
    <t>Unidad</t>
  </si>
  <si>
    <t>Sin Unidad</t>
  </si>
  <si>
    <t>Base</t>
  </si>
  <si>
    <t>Aviso</t>
  </si>
  <si>
    <t>Tipo de información</t>
  </si>
  <si>
    <t>Niveles</t>
  </si>
  <si>
    <t>TIIE MENSUAL</t>
  </si>
  <si>
    <t>SF43783</t>
  </si>
  <si>
    <t>MES</t>
  </si>
  <si>
    <t>Flag</t>
  </si>
  <si>
    <t>N/E</t>
  </si>
  <si>
    <t>TIIE Promedio Mensual</t>
  </si>
  <si>
    <t>Flags</t>
  </si>
  <si>
    <t>Valor TIIE más alto</t>
  </si>
  <si>
    <t>TIIE  Promedio Anual</t>
  </si>
  <si>
    <t>Tasa TIIE 28d a usar en proyección</t>
  </si>
  <si>
    <t>SWAP TIIE</t>
  </si>
  <si>
    <t>TIIE 28 d</t>
  </si>
  <si>
    <t>TIIE 28</t>
  </si>
  <si>
    <t>Incremento por estrés</t>
  </si>
  <si>
    <t>TIIE a 28 días</t>
  </si>
  <si>
    <t>TIIEs de Fondeo compuesta por adelantado, a 28 días</t>
  </si>
  <si>
    <t>02/01/2006 - 21/04/2025</t>
  </si>
  <si>
    <t>Tasas Promedio</t>
  </si>
  <si>
    <t>SF355632</t>
  </si>
  <si>
    <t>Perfil de amortización a 2 años</t>
  </si>
  <si>
    <t>Monto</t>
  </si>
  <si>
    <t>Plazo</t>
  </si>
  <si>
    <t>Plazo Crédito:</t>
  </si>
  <si>
    <t>Años</t>
  </si>
  <si>
    <t>Fecha de pago</t>
  </si>
  <si>
    <t>de cada mes</t>
  </si>
  <si>
    <t>Saldo Capital</t>
  </si>
  <si>
    <t>Amortización</t>
  </si>
  <si>
    <t>Primer pago:</t>
  </si>
  <si>
    <t>dia 19 del mes siguiente a desembolso</t>
  </si>
  <si>
    <t>Pagos bajos:</t>
  </si>
  <si>
    <t>Meses de amortización menos 12</t>
  </si>
  <si>
    <t>Pagos altos</t>
  </si>
  <si>
    <t>Meses de amortización menos meses pagos bajos menos 1</t>
  </si>
  <si>
    <t>Pago final</t>
  </si>
  <si>
    <t>uno</t>
  </si>
  <si>
    <t>Monto pagos altos</t>
  </si>
  <si>
    <t>Igual a: (100% - 2% por número pagos bajos)/12</t>
  </si>
  <si>
    <t>Monto Pago final</t>
  </si>
  <si>
    <t>Saldo insoluto</t>
  </si>
  <si>
    <t>Tabla Amortización Banorte 1,600</t>
  </si>
  <si>
    <t>CRÉDITO DE $1,600,000,000.00</t>
  </si>
  <si>
    <t>BANORTE 1</t>
  </si>
  <si>
    <t>No.</t>
  </si>
  <si>
    <t>Periodo</t>
  </si>
  <si>
    <t>Saldo Insoluto Inicial</t>
  </si>
  <si>
    <t>Saldo Insoluto Final</t>
  </si>
  <si>
    <t>Tabla Amortización Banobras 2,000</t>
  </si>
  <si>
    <t>CRÉDITO DE HASTA $2,000,000,000.00</t>
  </si>
  <si>
    <t>BANOBRAS 1</t>
  </si>
  <si>
    <t>Tabla Amortización Banobras 1,250</t>
  </si>
  <si>
    <t>CRÉDITO DE HASTA $$1,250,000,000.00</t>
  </si>
  <si>
    <t>BANOBRAS 2</t>
  </si>
  <si>
    <t>Tabla Amortización BBVA 550</t>
  </si>
  <si>
    <t>CRÉDITO BBVA $550,000,000.00</t>
  </si>
  <si>
    <t>BBVA 1</t>
  </si>
  <si>
    <t>Tabla Amortización BBVA 400</t>
  </si>
  <si>
    <t>CRÉDITO BBVA $400,000,000.00</t>
  </si>
  <si>
    <t>BBVA 2</t>
  </si>
  <si>
    <t>Tabla Amortización Banorte 250</t>
  </si>
  <si>
    <t>CRÉDITO BANORTE $250,000,000.00</t>
  </si>
  <si>
    <t>BANORTE III</t>
  </si>
  <si>
    <t>Tabla Amortización Banorte 50</t>
  </si>
  <si>
    <t>CRÉDITO BANORTE $50,000,000.00</t>
  </si>
  <si>
    <t>BANORTE IV</t>
  </si>
  <si>
    <t>TABLA RESUMEN CRÉDITOS AL 30 ABRIL 2025</t>
  </si>
  <si>
    <t>TOTAL DEUDA:</t>
  </si>
  <si>
    <t>HISTORICO  INGRESOS</t>
  </si>
  <si>
    <t>Refin Existente 4,918 - 2025</t>
  </si>
  <si>
    <t>Perfil de amortización a 15 años</t>
  </si>
  <si>
    <t>Crecimiento</t>
  </si>
  <si>
    <t>Porcentaje Inicial</t>
  </si>
  <si>
    <t>Perfil de amortización a 20 años</t>
  </si>
  <si>
    <t>Perfil de amortización a 25 años</t>
  </si>
  <si>
    <t>Tabla Amortización Refinanciamiento a 15 años</t>
  </si>
  <si>
    <t>Tabla Amortización Deuda Nueva a 15 años</t>
  </si>
  <si>
    <t>Tabla Amortización Refinanciamiento a 20 años</t>
  </si>
  <si>
    <t>Tabla Amortización Refinanciamiento a 25 años</t>
  </si>
  <si>
    <t>Tabla Amortización Deuda Nueva a 20 años</t>
  </si>
  <si>
    <t>Tabla Amortización Deuda Nueva a 25 años</t>
  </si>
  <si>
    <t>Deuda a Refinanciar</t>
  </si>
  <si>
    <t>Estimación  Coberturas Nuevas de la Deuda a Refinanciar</t>
  </si>
  <si>
    <t>Estimación  Coberturas Actuales de la Deuda Actual</t>
  </si>
  <si>
    <t>Estimación del Servicio de la Deuda Actual</t>
  </si>
  <si>
    <t>Estimación del Servicio de la Deuda Refinanciado y Deuda Nueva</t>
  </si>
  <si>
    <t>open</t>
  </si>
  <si>
    <t>Factor 20yrs</t>
  </si>
  <si>
    <t>Factor 15yrs</t>
  </si>
  <si>
    <t>Factor 25yrs</t>
  </si>
  <si>
    <t>Deuda Nueva</t>
  </si>
  <si>
    <t>Crédito Santander 250</t>
  </si>
  <si>
    <t>Reserva 
(meses de SD)</t>
  </si>
  <si>
    <t>Saldo al 31 enero 2025</t>
  </si>
  <si>
    <t>Plazo  (años)</t>
  </si>
  <si>
    <t>Pago</t>
  </si>
  <si>
    <t>Monto a Refinanciar</t>
  </si>
  <si>
    <t>ASIGNACIÓN ESTIMADA</t>
  </si>
  <si>
    <t>Porcentaje Asignado</t>
  </si>
  <si>
    <t>SOBRETASA
(TIIE + )</t>
  </si>
  <si>
    <t>Refinanciamiento</t>
  </si>
  <si>
    <t>Deuda Nueva + Santander</t>
  </si>
  <si>
    <t>Fecha Disposición</t>
  </si>
  <si>
    <t>Posición nodo</t>
  </si>
  <si>
    <t>20 yrs</t>
  </si>
  <si>
    <t>25 yrs</t>
  </si>
  <si>
    <t>Refinanciamiento 15yrs</t>
  </si>
  <si>
    <t>Refinanciamiento 20 yrs</t>
  </si>
  <si>
    <t>Refinanciamiento 25 yrs</t>
  </si>
  <si>
    <t>Deuda Nueva 15 yrs</t>
  </si>
  <si>
    <t>Deuda Nueva 20 yrs</t>
  </si>
  <si>
    <t>Deuda Nueva 25 yrs</t>
  </si>
  <si>
    <t>Disposición Santander</t>
  </si>
  <si>
    <t>Tasa TIIE a usar</t>
  </si>
  <si>
    <t>Tasa TIIE fondeo a usar</t>
  </si>
  <si>
    <t>TIIE Fondeo 28 d</t>
  </si>
  <si>
    <t>TIIE Fondeo 28</t>
  </si>
  <si>
    <t>Bono M</t>
  </si>
  <si>
    <t>Cambio Bono M</t>
  </si>
  <si>
    <t>20 años</t>
  </si>
  <si>
    <t>25 años</t>
  </si>
  <si>
    <t>ESCENARIO TASA TIIE FONDEO</t>
  </si>
  <si>
    <t>Disposición</t>
  </si>
  <si>
    <t>flag de desembolso</t>
  </si>
  <si>
    <t>flag de Crédito</t>
  </si>
  <si>
    <t>flag tipo amortización</t>
  </si>
  <si>
    <t>SERVICIO DE LA DEUDA NUEVA</t>
  </si>
  <si>
    <t>meses del año</t>
  </si>
  <si>
    <t>año calendario</t>
  </si>
  <si>
    <t>Ingreso Mensual Fideicomiso</t>
  </si>
  <si>
    <t>año matriz</t>
  </si>
  <si>
    <t>mes matriz</t>
  </si>
  <si>
    <t>Servicio de la deuda nueva</t>
  </si>
  <si>
    <t>Cobertura nueva</t>
  </si>
  <si>
    <t>Minima (5  años)</t>
  </si>
  <si>
    <t>Promedio a partir año 2</t>
  </si>
  <si>
    <t>Servicio de la deuda</t>
  </si>
  <si>
    <t>déficit:</t>
  </si>
  <si>
    <t>Promedio  déficit</t>
  </si>
  <si>
    <t>Máximo déficit</t>
  </si>
  <si>
    <t>REMANENTES (sin  Santander)</t>
  </si>
  <si>
    <t>Cobertura Minima</t>
  </si>
  <si>
    <t>Cobertura Máxima</t>
  </si>
  <si>
    <t>Cobertura Promedio</t>
  </si>
  <si>
    <t>Cobertura Minima (5 primeros años)</t>
  </si>
  <si>
    <t>Cobertura Promedio a partir año 2</t>
  </si>
  <si>
    <t>ESCENARIOS DE ESTRÉS</t>
  </si>
  <si>
    <t>Caida de Ingresos</t>
  </si>
  <si>
    <t>Incremento Tasa Interés</t>
  </si>
  <si>
    <t>Impacto</t>
  </si>
  <si>
    <t>Inicia en</t>
  </si>
  <si>
    <t>Cambio en porcentaje</t>
  </si>
  <si>
    <t>Cambio nominal</t>
  </si>
  <si>
    <t>Duración</t>
  </si>
  <si>
    <t>Aplicar</t>
  </si>
  <si>
    <t>Deuda Actual</t>
  </si>
  <si>
    <t>Ingresos Totales SADM: Histórico y Proyección</t>
  </si>
  <si>
    <t>Tabla Amortización Santander 250</t>
  </si>
  <si>
    <t>Descarga Sanitaria</t>
  </si>
  <si>
    <t>Plazo de Pago</t>
  </si>
  <si>
    <t>Cobertura primer año de amortización</t>
  </si>
  <si>
    <t>Promedio Primer año de amortización</t>
  </si>
  <si>
    <t>Promedio primer año amortización</t>
  </si>
  <si>
    <t>jun 26 - may 27</t>
  </si>
  <si>
    <t>Porcentaje de ingresos afectado a Fideicomiso</t>
  </si>
  <si>
    <t>Porcentaje de Ingresos totales:</t>
  </si>
  <si>
    <t>Escenario de estrés</t>
  </si>
  <si>
    <t>Ingresos Totales</t>
  </si>
  <si>
    <t>Saldo al 31 mayo 2025</t>
  </si>
  <si>
    <t>Descargas al Drenaje</t>
  </si>
  <si>
    <t>Aportaciones para Infraestructura</t>
  </si>
  <si>
    <t>Deuda Nueva 15 años</t>
  </si>
  <si>
    <t>Deuda Nueva 20 años</t>
  </si>
  <si>
    <t>Deuda Nueva 25 años</t>
  </si>
  <si>
    <t>sin Santander:</t>
  </si>
  <si>
    <t>Ingresos totales (facturación)</t>
  </si>
  <si>
    <t>Descarga Sanitaria - Saneamiento</t>
  </si>
  <si>
    <t>Suma Art 43-II f)</t>
  </si>
  <si>
    <t>Monto:</t>
  </si>
  <si>
    <t>Crecimiento:</t>
  </si>
  <si>
    <t>CAGR Ingresos Totales (2020 -2024):</t>
  </si>
  <si>
    <t>CAGR Ingresos Fideicomiso (2020 -2024):</t>
  </si>
  <si>
    <t>Crecimiento Ingresos Totales y Fideicomitidos a partir 2025:</t>
  </si>
  <si>
    <t>CONAC:</t>
  </si>
  <si>
    <t>Art 43-II g)</t>
  </si>
  <si>
    <t>Art 43-II h)</t>
  </si>
  <si>
    <t>Art 43-III - Aportaciones para Infraestructura</t>
  </si>
  <si>
    <t>INGRESOS NO DESIGNADOS:</t>
  </si>
  <si>
    <t>Archivo Cobranza</t>
  </si>
  <si>
    <t>Asignado en porcentajes de 2024</t>
  </si>
  <si>
    <t>INGRESOS FIDEICOMISO - Cobranza</t>
  </si>
  <si>
    <t>CONAC</t>
  </si>
  <si>
    <t>INGRESOS - CONAC</t>
  </si>
  <si>
    <t>ANUALIZANDO 2025</t>
  </si>
  <si>
    <t>Ingreso Fideicomitido</t>
  </si>
  <si>
    <t>Menos Ingresos No Designados</t>
  </si>
  <si>
    <t>Ingreso Designado Fideicomitido</t>
  </si>
  <si>
    <t>TABLA DE ESTACIONALIDAD MENSUAL</t>
  </si>
  <si>
    <t>SADM 2024</t>
  </si>
  <si>
    <t>Ingresos Locales Designados</t>
  </si>
  <si>
    <t>Ingresos Fideicomitidos (IF)</t>
  </si>
  <si>
    <t>Ingresos Designados Fideicomitidos (IDF)</t>
  </si>
  <si>
    <t>Porcentaje para Refinanciamiento (IDF)</t>
  </si>
  <si>
    <t>Monto para refinanciamiento</t>
  </si>
  <si>
    <t>Porcentaje de Ingresos Fideicomitidos:</t>
  </si>
  <si>
    <t>Porcentaje de Ingresos Locales Designados</t>
  </si>
  <si>
    <t>Porcentaje de asignación de los Ingresos Designados Fideicomitidos por cada $300 millones de pesos en una Oferta ganadora</t>
  </si>
  <si>
    <t>Equivalencia respecto al porcentaje de asignación de los Ingresos Locales Designados</t>
  </si>
  <si>
    <t>Máx Refi</t>
  </si>
  <si>
    <t>Máx IPP</t>
  </si>
  <si>
    <t>Porcentaje Máximo IDF</t>
  </si>
  <si>
    <t>Porcentaje IDF</t>
  </si>
  <si>
    <t>por cada</t>
  </si>
  <si>
    <t>REFINANCIAMIENTO 4,865 Y DEUDA 1,934 - SADM</t>
  </si>
  <si>
    <t>Resumen Situación Actual de los Créditos</t>
  </si>
  <si>
    <t>Control y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</si>
</sst>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6" formatCode="&quot;$&quot;#,##0;[Red]\-&quot;$&quot;#,##0"/>
    <numFmt numFmtId="7" formatCode="&quot;$&quot;#,##0.00;\-&quot;$&quot;#,##0.00"/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_);\(#,##0.0\)"/>
    <numFmt numFmtId="165" formatCode="&quot;Year&quot;\ 0"/>
    <numFmt numFmtId="166" formatCode="&quot;Tab&quot;\ 0"/>
    <numFmt numFmtId="167" formatCode="_-&quot;$&quot;* #,##0_-;\-&quot;$&quot;* #,##0_-;_-&quot;$&quot;* &quot;-&quot;??_-;_-@_-"/>
    <numFmt numFmtId="168" formatCode="0.0000%"/>
    <numFmt numFmtId="169" formatCode="mmm\-yyyy"/>
    <numFmt numFmtId="170" formatCode="0.000"/>
    <numFmt numFmtId="171" formatCode="_-* #,##0_-;\-* #,##0_-;_-* &quot;-&quot;??_-;_-@_-"/>
    <numFmt numFmtId="172" formatCode="#,##0.0000"/>
    <numFmt numFmtId="173" formatCode="0.000%"/>
    <numFmt numFmtId="174" formatCode="0.0%"/>
    <numFmt numFmtId="175" formatCode="&quot;$&quot;#,##0"/>
  </numFmts>
  <fonts count="7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indexed="17"/>
      <name val="Wingdings"/>
      <charset val="2"/>
    </font>
    <font>
      <b/>
      <sz val="20"/>
      <color indexed="9"/>
      <name val="Arial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sz val="10"/>
      <color indexed="8"/>
      <name val="Arial"/>
      <family val="2"/>
    </font>
    <font>
      <sz val="20"/>
      <color indexed="9"/>
      <name val="Arial"/>
      <family val="2"/>
    </font>
    <font>
      <sz val="18"/>
      <color indexed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u/>
      <sz val="18"/>
      <color theme="10"/>
      <name val="Arial"/>
      <family val="2"/>
    </font>
    <font>
      <sz val="10"/>
      <color theme="1"/>
      <name val="Arial"/>
      <family val="2"/>
    </font>
    <font>
      <sz val="18"/>
      <name val="Arial"/>
      <family val="2"/>
    </font>
    <font>
      <sz val="10"/>
      <color indexed="10"/>
      <name val="Arial"/>
      <family val="2"/>
    </font>
    <font>
      <sz val="10"/>
      <color indexed="16"/>
      <name val="Arial"/>
      <family val="2"/>
    </font>
    <font>
      <b/>
      <sz val="18"/>
      <color indexed="9"/>
      <name val="Arial"/>
      <family val="2"/>
    </font>
    <font>
      <sz val="8"/>
      <color theme="1"/>
      <name val="Calibri"/>
      <family val="2"/>
    </font>
    <font>
      <b/>
      <u/>
      <sz val="14"/>
      <color indexed="9"/>
      <name val="Arial"/>
      <family val="2"/>
    </font>
    <font>
      <sz val="9"/>
      <color rgb="FF000000"/>
      <name val="Arial"/>
      <family val="2"/>
    </font>
    <font>
      <b/>
      <sz val="11"/>
      <color rgb="FF222222"/>
      <name val="Arial"/>
      <family val="2"/>
    </font>
    <font>
      <b/>
      <sz val="10"/>
      <color rgb="FF222222"/>
      <name val="Arial"/>
      <family val="2"/>
    </font>
    <font>
      <b/>
      <sz val="9"/>
      <color rgb="FF000000"/>
      <name val="Arial"/>
      <family val="2"/>
    </font>
    <font>
      <sz val="10"/>
      <color theme="1"/>
      <name val="Noto Sans"/>
      <family val="2"/>
      <charset val="1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222222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222222"/>
      <name val="Arial"/>
      <family val="2"/>
    </font>
    <font>
      <sz val="11"/>
      <name val="Aptos Narrow"/>
      <family val="2"/>
      <scheme val="minor"/>
    </font>
    <font>
      <b/>
      <sz val="12"/>
      <color rgb="FF222222"/>
      <name val="Arial"/>
      <family val="2"/>
    </font>
    <font>
      <b/>
      <sz val="12"/>
      <color rgb="FF222222"/>
      <name val="Aptos Narrow"/>
      <family val="2"/>
      <scheme val="minor"/>
    </font>
    <font>
      <b/>
      <sz val="11"/>
      <color rgb="FF222222"/>
      <name val="Aptos Narrow"/>
      <family val="2"/>
      <scheme val="minor"/>
    </font>
    <font>
      <sz val="12"/>
      <color rgb="FF222222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C00000"/>
      <name val="Calibri"/>
      <family val="2"/>
    </font>
    <font>
      <b/>
      <sz val="11"/>
      <color indexed="8"/>
      <name val="Aptos Narrow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Aptos Narrow"/>
      <family val="2"/>
    </font>
    <font>
      <b/>
      <sz val="14"/>
      <name val="Arial"/>
      <family val="2"/>
    </font>
    <font>
      <sz val="11"/>
      <color rgb="FF000000"/>
      <name val="Noto Sans"/>
      <family val="2"/>
    </font>
    <font>
      <sz val="11"/>
      <color rgb="FF000000"/>
      <name val="Aptos Narrow"/>
      <family val="2"/>
    </font>
    <font>
      <b/>
      <sz val="11"/>
      <color rgb="FF000000"/>
      <name val="Noto Sans"/>
      <family val="2"/>
    </font>
    <font>
      <b/>
      <sz val="11"/>
      <color rgb="FF222222"/>
      <name val="Noto Sans"/>
      <family val="2"/>
    </font>
    <font>
      <sz val="11"/>
      <color rgb="FF222222"/>
      <name val="Noto Sans"/>
      <family val="2"/>
    </font>
    <font>
      <sz val="11"/>
      <color theme="1"/>
      <name val="Noto Sans"/>
      <family val="2"/>
    </font>
    <font>
      <b/>
      <sz val="12"/>
      <color rgb="FF000000"/>
      <name val="Aptos Narrow"/>
      <family val="2"/>
    </font>
    <font>
      <b/>
      <sz val="12"/>
      <color rgb="FF222222"/>
      <name val="Aptos Narrow"/>
      <family val="2"/>
    </font>
    <font>
      <u/>
      <sz val="11"/>
      <color rgb="FF000000"/>
      <name val="Arial"/>
      <family val="2"/>
    </font>
    <font>
      <sz val="8"/>
      <color rgb="FF000000"/>
      <name val="Aptos Narrow"/>
      <family val="2"/>
    </font>
    <font>
      <b/>
      <sz val="11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6E7E7"/>
      </patternFill>
    </fill>
    <fill>
      <patternFill patternType="solid">
        <fgColor rgb="FFE7E7E7" tint="-9.9978637043366805E-2"/>
        <bgColor indexed="65"/>
      </patternFill>
    </fill>
    <fill>
      <patternFill patternType="solid">
        <fgColor rgb="FFE3EBED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7C7A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E699"/>
        <bgColor rgb="FF000000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4" fontId="5" fillId="0" borderId="0" applyNumberFormat="0" applyFont="0" applyFill="0" applyBorder="0" applyAlignment="0">
      <protection hidden="1"/>
    </xf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>
      <protection locked="0"/>
    </xf>
    <xf numFmtId="0" fontId="1" fillId="0" borderId="0"/>
    <xf numFmtId="0" fontId="23" fillId="0" borderId="0"/>
    <xf numFmtId="0" fontId="23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</cellStyleXfs>
  <cellXfs count="501">
    <xf numFmtId="0" fontId="0" fillId="0" borderId="0" xfId="0"/>
    <xf numFmtId="164" fontId="6" fillId="2" borderId="0" xfId="3" applyFont="1" applyFill="1" applyAlignment="1">
      <alignment vertical="center"/>
      <protection hidden="1"/>
    </xf>
    <xf numFmtId="0" fontId="8" fillId="2" borderId="0" xfId="4" applyFont="1" applyFill="1"/>
    <xf numFmtId="0" fontId="9" fillId="3" borderId="0" xfId="5" applyFont="1" applyFill="1"/>
    <xf numFmtId="164" fontId="10" fillId="2" borderId="0" xfId="3" applyFont="1" applyFill="1" applyAlignment="1">
      <alignment vertical="center"/>
      <protection hidden="1"/>
    </xf>
    <xf numFmtId="0" fontId="9" fillId="0" borderId="0" xfId="5" applyFont="1"/>
    <xf numFmtId="164" fontId="11" fillId="2" borderId="0" xfId="3" applyFont="1" applyFill="1" applyBorder="1">
      <protection hidden="1"/>
    </xf>
    <xf numFmtId="164" fontId="12" fillId="4" borderId="1" xfId="3" applyFont="1" applyFill="1" applyBorder="1">
      <protection hidden="1"/>
    </xf>
    <xf numFmtId="164" fontId="13" fillId="4" borderId="1" xfId="3" applyFont="1" applyFill="1" applyBorder="1">
      <protection hidden="1"/>
    </xf>
    <xf numFmtId="164" fontId="12" fillId="4" borderId="1" xfId="3" quotePrefix="1" applyFont="1" applyFill="1" applyBorder="1">
      <protection hidden="1"/>
    </xf>
    <xf numFmtId="165" fontId="14" fillId="4" borderId="1" xfId="6" applyNumberFormat="1" applyFont="1" applyFill="1" applyBorder="1" applyAlignment="1">
      <alignment horizontal="center"/>
    </xf>
    <xf numFmtId="0" fontId="8" fillId="3" borderId="0" xfId="7" applyFont="1" applyFill="1"/>
    <xf numFmtId="164" fontId="7" fillId="3" borderId="0" xfId="3" applyFont="1" applyFill="1" applyBorder="1">
      <protection hidden="1"/>
    </xf>
    <xf numFmtId="164" fontId="7" fillId="3" borderId="0" xfId="3" applyFont="1" applyFill="1">
      <protection hidden="1"/>
    </xf>
    <xf numFmtId="0" fontId="7" fillId="3" borderId="0" xfId="4" applyFill="1"/>
    <xf numFmtId="164" fontId="7" fillId="3" borderId="0" xfId="8" applyFont="1" applyFill="1">
      <protection locked="0"/>
    </xf>
    <xf numFmtId="164" fontId="15" fillId="3" borderId="0" xfId="3" applyFont="1" applyFill="1" applyBorder="1" applyAlignment="1">
      <alignment horizontal="left"/>
      <protection hidden="1"/>
    </xf>
    <xf numFmtId="166" fontId="17" fillId="3" borderId="0" xfId="2" applyNumberFormat="1" applyFont="1" applyFill="1" applyAlignment="1" applyProtection="1">
      <alignment horizontal="left"/>
      <protection hidden="1"/>
    </xf>
    <xf numFmtId="0" fontId="18" fillId="3" borderId="0" xfId="4" applyFont="1" applyFill="1" applyAlignment="1">
      <alignment horizontal="justify" vertical="top"/>
    </xf>
    <xf numFmtId="0" fontId="19" fillId="3" borderId="0" xfId="4" applyFont="1" applyFill="1"/>
    <xf numFmtId="164" fontId="7" fillId="5" borderId="0" xfId="3" applyFont="1" applyFill="1" applyBorder="1">
      <protection hidden="1"/>
    </xf>
    <xf numFmtId="164" fontId="20" fillId="6" borderId="0" xfId="3" applyFont="1" applyFill="1" applyBorder="1" applyAlignment="1">
      <alignment horizontal="justify" vertical="top" wrapText="1"/>
      <protection hidden="1"/>
    </xf>
    <xf numFmtId="0" fontId="20" fillId="6" borderId="0" xfId="4" applyFont="1" applyFill="1" applyAlignment="1">
      <alignment horizontal="justify" vertical="top" wrapText="1"/>
    </xf>
    <xf numFmtId="164" fontId="7" fillId="7" borderId="0" xfId="3" applyFont="1" applyFill="1" applyBorder="1">
      <protection hidden="1"/>
    </xf>
    <xf numFmtId="0" fontId="21" fillId="3" borderId="0" xfId="4" applyFont="1" applyFill="1" applyAlignment="1">
      <alignment horizontal="justify" vertical="top" wrapText="1"/>
    </xf>
    <xf numFmtId="0" fontId="20" fillId="3" borderId="0" xfId="4" applyFont="1" applyFill="1" applyAlignment="1">
      <alignment horizontal="justify" vertical="top" wrapText="1"/>
    </xf>
    <xf numFmtId="0" fontId="7" fillId="0" borderId="0" xfId="7"/>
    <xf numFmtId="0" fontId="19" fillId="0" borderId="0" xfId="7" applyFont="1"/>
    <xf numFmtId="0" fontId="7" fillId="8" borderId="0" xfId="4" applyFill="1"/>
    <xf numFmtId="0" fontId="24" fillId="2" borderId="0" xfId="7" applyFont="1" applyFill="1" applyAlignment="1">
      <alignment horizontal="center"/>
    </xf>
    <xf numFmtId="164" fontId="22" fillId="2" borderId="0" xfId="3" applyFont="1" applyFill="1" applyAlignment="1">
      <alignment vertical="center"/>
      <protection hidden="1"/>
    </xf>
    <xf numFmtId="0" fontId="8" fillId="2" borderId="0" xfId="7" applyFont="1" applyFill="1"/>
    <xf numFmtId="164" fontId="11" fillId="2" borderId="0" xfId="3" applyFont="1" applyFill="1">
      <protection hidden="1"/>
    </xf>
    <xf numFmtId="0" fontId="8" fillId="2" borderId="0" xfId="7" applyFont="1" applyFill="1" applyAlignment="1">
      <alignment horizontal="left"/>
    </xf>
    <xf numFmtId="0" fontId="16" fillId="0" borderId="0" xfId="7" applyFont="1"/>
    <xf numFmtId="43" fontId="0" fillId="0" borderId="0" xfId="13" applyFont="1" applyAlignment="1">
      <alignment horizontal="center"/>
    </xf>
    <xf numFmtId="0" fontId="16" fillId="9" borderId="3" xfId="14" applyFont="1" applyFill="1" applyBorder="1" applyAlignment="1">
      <alignment horizontal="center" vertical="center" wrapText="1"/>
    </xf>
    <xf numFmtId="0" fontId="16" fillId="9" borderId="4" xfId="14" applyFont="1" applyFill="1" applyBorder="1" applyAlignment="1">
      <alignment horizontal="center" vertical="center" wrapText="1"/>
    </xf>
    <xf numFmtId="0" fontId="16" fillId="9" borderId="5" xfId="14" applyFont="1" applyFill="1" applyBorder="1" applyAlignment="1">
      <alignment horizontal="center" vertical="center" wrapText="1"/>
    </xf>
    <xf numFmtId="0" fontId="16" fillId="9" borderId="6" xfId="14" applyFont="1" applyFill="1" applyBorder="1" applyAlignment="1">
      <alignment horizontal="center" vertical="center" wrapText="1"/>
    </xf>
    <xf numFmtId="0" fontId="16" fillId="9" borderId="7" xfId="14" applyFont="1" applyFill="1" applyBorder="1" applyAlignment="1">
      <alignment horizontal="center" vertical="center" wrapText="1"/>
    </xf>
    <xf numFmtId="0" fontId="16" fillId="0" borderId="0" xfId="7" applyFont="1" applyAlignment="1">
      <alignment horizontal="center"/>
    </xf>
    <xf numFmtId="0" fontId="16" fillId="0" borderId="8" xfId="14" applyFont="1" applyBorder="1" applyAlignment="1">
      <alignment horizontal="center" vertical="center" wrapText="1"/>
    </xf>
    <xf numFmtId="10" fontId="7" fillId="0" borderId="9" xfId="14" applyNumberFormat="1" applyBorder="1" applyAlignment="1">
      <alignment horizontal="center" vertical="center"/>
    </xf>
    <xf numFmtId="0" fontId="7" fillId="0" borderId="9" xfId="14" applyBorder="1" applyAlignment="1">
      <alignment horizontal="center" vertical="center" wrapText="1"/>
    </xf>
    <xf numFmtId="6" fontId="0" fillId="0" borderId="10" xfId="15" applyNumberFormat="1" applyFont="1" applyBorder="1"/>
    <xf numFmtId="3" fontId="7" fillId="0" borderId="10" xfId="7" applyNumberFormat="1" applyBorder="1" applyAlignment="1">
      <alignment horizontal="center"/>
    </xf>
    <xf numFmtId="4" fontId="7" fillId="0" borderId="10" xfId="7" applyNumberFormat="1" applyBorder="1" applyAlignment="1">
      <alignment horizontal="center"/>
    </xf>
    <xf numFmtId="6" fontId="7" fillId="0" borderId="10" xfId="13" applyNumberFormat="1" applyFont="1" applyFill="1" applyBorder="1" applyAlignment="1">
      <alignment horizontal="center" vertical="center" wrapText="1"/>
    </xf>
    <xf numFmtId="10" fontId="7" fillId="0" borderId="9" xfId="14" applyNumberFormat="1" applyBorder="1" applyAlignment="1">
      <alignment horizontal="center" vertical="center" wrapText="1"/>
    </xf>
    <xf numFmtId="0" fontId="16" fillId="0" borderId="0" xfId="7" applyFont="1" applyAlignment="1">
      <alignment horizontal="right"/>
    </xf>
    <xf numFmtId="6" fontId="16" fillId="0" borderId="0" xfId="15" applyNumberFormat="1" applyFont="1"/>
    <xf numFmtId="6" fontId="16" fillId="0" borderId="10" xfId="13" applyNumberFormat="1" applyFont="1" applyFill="1" applyBorder="1" applyAlignment="1">
      <alignment horizontal="center" vertical="center" wrapText="1"/>
    </xf>
    <xf numFmtId="6" fontId="16" fillId="0" borderId="0" xfId="13" applyNumberFormat="1" applyFont="1" applyFill="1" applyBorder="1" applyAlignment="1">
      <alignment horizontal="center" vertical="center" wrapText="1"/>
    </xf>
    <xf numFmtId="10" fontId="7" fillId="0" borderId="11" xfId="14" applyNumberFormat="1" applyBorder="1" applyAlignment="1">
      <alignment horizontal="center" vertical="center" wrapText="1"/>
    </xf>
    <xf numFmtId="0" fontId="7" fillId="0" borderId="10" xfId="14" applyBorder="1" applyAlignment="1">
      <alignment horizontal="center" vertical="center" wrapText="1"/>
    </xf>
    <xf numFmtId="4" fontId="7" fillId="0" borderId="12" xfId="7" applyNumberFormat="1" applyBorder="1" applyAlignment="1">
      <alignment horizontal="center"/>
    </xf>
    <xf numFmtId="0" fontId="26" fillId="14" borderId="10" xfId="14" applyFont="1" applyFill="1" applyBorder="1" applyAlignment="1">
      <alignment horizontal="center" vertical="center" wrapText="1"/>
    </xf>
    <xf numFmtId="0" fontId="7" fillId="0" borderId="0" xfId="7" applyAlignment="1">
      <alignment horizontal="right"/>
    </xf>
    <xf numFmtId="10" fontId="16" fillId="0" borderId="10" xfId="18" applyNumberFormat="1" applyFont="1" applyBorder="1" applyAlignment="1">
      <alignment horizontal="center"/>
    </xf>
    <xf numFmtId="10" fontId="0" fillId="0" borderId="0" xfId="18" applyNumberFormat="1" applyFont="1" applyBorder="1" applyAlignment="1">
      <alignment horizontal="center"/>
    </xf>
    <xf numFmtId="0" fontId="3" fillId="14" borderId="10" xfId="17" applyFont="1" applyFill="1" applyBorder="1" applyAlignment="1">
      <alignment horizontal="right"/>
    </xf>
    <xf numFmtId="0" fontId="16" fillId="0" borderId="10" xfId="14" applyFont="1" applyBorder="1" applyAlignment="1">
      <alignment horizontal="center" vertical="center" wrapText="1"/>
    </xf>
    <xf numFmtId="0" fontId="7" fillId="0" borderId="10" xfId="7" applyBorder="1" applyAlignment="1">
      <alignment horizontal="center" vertical="center" wrapText="1"/>
    </xf>
    <xf numFmtId="0" fontId="7" fillId="0" borderId="10" xfId="7" applyBorder="1" applyAlignment="1">
      <alignment horizontal="center" vertical="center"/>
    </xf>
    <xf numFmtId="0" fontId="7" fillId="0" borderId="10" xfId="7" applyBorder="1" applyAlignment="1">
      <alignment horizontal="center"/>
    </xf>
    <xf numFmtId="0" fontId="16" fillId="9" borderId="15" xfId="14" applyFont="1" applyFill="1" applyBorder="1" applyAlignment="1">
      <alignment horizontal="center" vertical="center" wrapText="1"/>
    </xf>
    <xf numFmtId="0" fontId="16" fillId="9" borderId="16" xfId="14" applyFont="1" applyFill="1" applyBorder="1" applyAlignment="1">
      <alignment horizontal="center" vertical="center" wrapText="1"/>
    </xf>
    <xf numFmtId="0" fontId="16" fillId="9" borderId="17" xfId="14" applyFont="1" applyFill="1" applyBorder="1" applyAlignment="1">
      <alignment horizontal="center" vertical="center" wrapText="1"/>
    </xf>
    <xf numFmtId="0" fontId="28" fillId="0" borderId="14" xfId="7" applyFont="1" applyBorder="1" applyAlignment="1">
      <alignment horizontal="center" vertical="center" wrapText="1"/>
    </xf>
    <xf numFmtId="0" fontId="16" fillId="0" borderId="18" xfId="14" applyFont="1" applyBorder="1" applyAlignment="1">
      <alignment horizontal="center" vertical="center" wrapText="1"/>
    </xf>
    <xf numFmtId="6" fontId="0" fillId="0" borderId="10" xfId="15" applyNumberFormat="1" applyFont="1" applyFill="1" applyBorder="1"/>
    <xf numFmtId="169" fontId="29" fillId="9" borderId="19" xfId="7" quotePrefix="1" applyNumberFormat="1" applyFont="1" applyFill="1" applyBorder="1" applyAlignment="1">
      <alignment horizontal="center" vertical="center"/>
    </xf>
    <xf numFmtId="170" fontId="7" fillId="0" borderId="0" xfId="7" applyNumberFormat="1"/>
    <xf numFmtId="0" fontId="16" fillId="0" borderId="21" xfId="7" applyFont="1" applyBorder="1" applyAlignment="1">
      <alignment horizontal="right"/>
    </xf>
    <xf numFmtId="10" fontId="16" fillId="0" borderId="22" xfId="14" applyNumberFormat="1" applyFont="1" applyBorder="1" applyAlignment="1">
      <alignment horizontal="center" vertical="center" wrapText="1"/>
    </xf>
    <xf numFmtId="0" fontId="7" fillId="0" borderId="10" xfId="7" applyBorder="1"/>
    <xf numFmtId="10" fontId="16" fillId="0" borderId="20" xfId="14" applyNumberFormat="1" applyFont="1" applyBorder="1" applyAlignment="1">
      <alignment horizontal="center" vertical="center" wrapText="1"/>
    </xf>
    <xf numFmtId="0" fontId="16" fillId="9" borderId="2" xfId="14" applyFont="1" applyFill="1" applyBorder="1" applyAlignment="1">
      <alignment horizontal="center" vertical="center" wrapText="1"/>
    </xf>
    <xf numFmtId="0" fontId="30" fillId="0" borderId="14" xfId="7" applyFont="1" applyBorder="1" applyAlignment="1">
      <alignment horizontal="center" vertical="center" wrapText="1"/>
    </xf>
    <xf numFmtId="0" fontId="7" fillId="0" borderId="19" xfId="7" applyBorder="1" applyAlignment="1">
      <alignment horizontal="center" vertical="center"/>
    </xf>
    <xf numFmtId="6" fontId="16" fillId="0" borderId="0" xfId="7" applyNumberFormat="1" applyFont="1"/>
    <xf numFmtId="0" fontId="16" fillId="10" borderId="21" xfId="7" applyFont="1" applyFill="1" applyBorder="1" applyAlignment="1">
      <alignment horizontal="right"/>
    </xf>
    <xf numFmtId="10" fontId="16" fillId="10" borderId="22" xfId="14" applyNumberFormat="1" applyFont="1" applyFill="1" applyBorder="1" applyAlignment="1">
      <alignment horizontal="center" vertical="center" wrapText="1"/>
    </xf>
    <xf numFmtId="10" fontId="16" fillId="0" borderId="0" xfId="14" applyNumberFormat="1" applyFont="1" applyAlignment="1">
      <alignment horizontal="center" vertical="center" wrapText="1"/>
    </xf>
    <xf numFmtId="0" fontId="1" fillId="0" borderId="0" xfId="17"/>
    <xf numFmtId="15" fontId="1" fillId="8" borderId="0" xfId="17" applyNumberFormat="1" applyFill="1" applyAlignment="1">
      <alignment horizontal="center"/>
    </xf>
    <xf numFmtId="0" fontId="16" fillId="0" borderId="25" xfId="14" applyFont="1" applyBorder="1" applyAlignment="1">
      <alignment horizontal="center" vertical="center"/>
    </xf>
    <xf numFmtId="10" fontId="16" fillId="0" borderId="19" xfId="18" applyNumberFormat="1" applyFont="1" applyBorder="1" applyAlignment="1">
      <alignment horizontal="center" vertical="center" wrapText="1"/>
    </xf>
    <xf numFmtId="0" fontId="16" fillId="0" borderId="19" xfId="14" applyFont="1" applyBorder="1" applyAlignment="1">
      <alignment horizontal="center" vertical="center" wrapText="1"/>
    </xf>
    <xf numFmtId="167" fontId="1" fillId="0" borderId="19" xfId="15" applyNumberFormat="1" applyFont="1" applyBorder="1"/>
    <xf numFmtId="15" fontId="3" fillId="0" borderId="19" xfId="17" applyNumberFormat="1" applyFont="1" applyBorder="1"/>
    <xf numFmtId="43" fontId="16" fillId="0" borderId="19" xfId="13" applyFont="1" applyBorder="1" applyAlignment="1">
      <alignment vertical="center" wrapText="1"/>
    </xf>
    <xf numFmtId="10" fontId="16" fillId="0" borderId="10" xfId="18" applyNumberFormat="1" applyFont="1" applyBorder="1" applyAlignment="1">
      <alignment horizontal="center" vertical="center" wrapText="1"/>
    </xf>
    <xf numFmtId="167" fontId="1" fillId="0" borderId="10" xfId="15" applyNumberFormat="1" applyFont="1" applyBorder="1"/>
    <xf numFmtId="15" fontId="3" fillId="0" borderId="10" xfId="17" applyNumberFormat="1" applyFont="1" applyBorder="1"/>
    <xf numFmtId="0" fontId="16" fillId="0" borderId="8" xfId="14" applyFont="1" applyBorder="1" applyAlignment="1">
      <alignment horizontal="center" vertical="center"/>
    </xf>
    <xf numFmtId="167" fontId="0" fillId="0" borderId="0" xfId="19" applyNumberFormat="1" applyFont="1"/>
    <xf numFmtId="0" fontId="1" fillId="0" borderId="0" xfId="17" applyAlignment="1">
      <alignment horizontal="center"/>
    </xf>
    <xf numFmtId="15" fontId="1" fillId="0" borderId="10" xfId="17" applyNumberFormat="1" applyBorder="1"/>
    <xf numFmtId="43" fontId="7" fillId="0" borderId="10" xfId="13" applyFont="1" applyBorder="1" applyAlignment="1">
      <alignment vertical="center" wrapText="1"/>
    </xf>
    <xf numFmtId="43" fontId="7" fillId="15" borderId="10" xfId="13" applyFont="1" applyFill="1" applyBorder="1" applyAlignment="1">
      <alignment vertical="center" wrapText="1"/>
    </xf>
    <xf numFmtId="9" fontId="7" fillId="15" borderId="10" xfId="13" applyNumberFormat="1" applyFont="1" applyFill="1" applyBorder="1" applyAlignment="1">
      <alignment horizontal="center" vertical="center" wrapText="1"/>
    </xf>
    <xf numFmtId="168" fontId="7" fillId="15" borderId="10" xfId="18" applyNumberFormat="1" applyFont="1" applyFill="1" applyBorder="1" applyAlignment="1">
      <alignment vertical="center" wrapText="1"/>
    </xf>
    <xf numFmtId="168" fontId="1" fillId="15" borderId="10" xfId="18" applyNumberFormat="1" applyFont="1" applyFill="1" applyBorder="1"/>
    <xf numFmtId="43" fontId="1" fillId="0" borderId="0" xfId="17" applyNumberFormat="1"/>
    <xf numFmtId="0" fontId="3" fillId="0" borderId="0" xfId="17" applyFont="1" applyAlignment="1">
      <alignment horizontal="center"/>
    </xf>
    <xf numFmtId="0" fontId="3" fillId="0" borderId="10" xfId="17" applyFont="1" applyBorder="1" applyAlignment="1">
      <alignment horizontal="center"/>
    </xf>
    <xf numFmtId="0" fontId="1" fillId="15" borderId="0" xfId="17" applyFill="1"/>
    <xf numFmtId="0" fontId="3" fillId="16" borderId="0" xfId="17" applyFont="1" applyFill="1" applyAlignment="1">
      <alignment horizontal="center"/>
    </xf>
    <xf numFmtId="17" fontId="7" fillId="16" borderId="10" xfId="7" applyNumberFormat="1" applyFill="1" applyBorder="1" applyAlignment="1">
      <alignment horizontal="center"/>
    </xf>
    <xf numFmtId="0" fontId="3" fillId="10" borderId="0" xfId="17" applyFont="1" applyFill="1" applyAlignment="1">
      <alignment horizontal="center"/>
    </xf>
    <xf numFmtId="10" fontId="1" fillId="7" borderId="10" xfId="17" applyNumberFormat="1" applyFill="1" applyBorder="1" applyAlignment="1">
      <alignment horizontal="center"/>
    </xf>
    <xf numFmtId="10" fontId="1" fillId="11" borderId="10" xfId="17" applyNumberFormat="1" applyFill="1" applyBorder="1" applyAlignment="1">
      <alignment horizontal="center"/>
    </xf>
    <xf numFmtId="0" fontId="3" fillId="8" borderId="0" xfId="17" applyFont="1" applyFill="1"/>
    <xf numFmtId="0" fontId="1" fillId="9" borderId="0" xfId="17" applyFill="1"/>
    <xf numFmtId="10" fontId="1" fillId="9" borderId="0" xfId="17" applyNumberFormat="1" applyFill="1"/>
    <xf numFmtId="10" fontId="3" fillId="8" borderId="0" xfId="17" applyNumberFormat="1" applyFont="1" applyFill="1" applyAlignment="1">
      <alignment horizontal="center"/>
    </xf>
    <xf numFmtId="10" fontId="1" fillId="0" borderId="0" xfId="17" applyNumberFormat="1"/>
    <xf numFmtId="3" fontId="1" fillId="0" borderId="0" xfId="17" applyNumberFormat="1"/>
    <xf numFmtId="171" fontId="0" fillId="0" borderId="0" xfId="20" applyNumberFormat="1" applyFont="1"/>
    <xf numFmtId="0" fontId="3" fillId="0" borderId="0" xfId="17" applyFont="1"/>
    <xf numFmtId="171" fontId="3" fillId="0" borderId="0" xfId="17" applyNumberFormat="1" applyFont="1"/>
    <xf numFmtId="14" fontId="1" fillId="0" borderId="0" xfId="17" applyNumberFormat="1"/>
    <xf numFmtId="0" fontId="3" fillId="13" borderId="0" xfId="17" applyFont="1" applyFill="1"/>
    <xf numFmtId="0" fontId="1" fillId="12" borderId="0" xfId="17" applyFill="1"/>
    <xf numFmtId="10" fontId="3" fillId="13" borderId="0" xfId="17" applyNumberFormat="1" applyFont="1" applyFill="1" applyAlignment="1">
      <alignment horizontal="center"/>
    </xf>
    <xf numFmtId="10" fontId="1" fillId="0" borderId="0" xfId="18" applyNumberFormat="1" applyFont="1"/>
    <xf numFmtId="168" fontId="1" fillId="0" borderId="0" xfId="18" applyNumberFormat="1" applyFont="1"/>
    <xf numFmtId="3" fontId="1" fillId="15" borderId="0" xfId="17" applyNumberFormat="1" applyFill="1"/>
    <xf numFmtId="3" fontId="1" fillId="8" borderId="0" xfId="17" applyNumberFormat="1" applyFill="1"/>
    <xf numFmtId="3" fontId="3" fillId="0" borderId="0" xfId="17" applyNumberFormat="1" applyFont="1"/>
    <xf numFmtId="0" fontId="3" fillId="8" borderId="0" xfId="17" applyFont="1" applyFill="1" applyAlignment="1">
      <alignment horizontal="center"/>
    </xf>
    <xf numFmtId="6" fontId="1" fillId="0" borderId="0" xfId="17" applyNumberFormat="1"/>
    <xf numFmtId="6" fontId="3" fillId="0" borderId="0" xfId="17" applyNumberFormat="1" applyFont="1" applyAlignment="1">
      <alignment horizontal="center"/>
    </xf>
    <xf numFmtId="15" fontId="1" fillId="0" borderId="0" xfId="17" applyNumberFormat="1"/>
    <xf numFmtId="0" fontId="1" fillId="0" borderId="0" xfId="17" applyAlignment="1">
      <alignment vertical="center"/>
    </xf>
    <xf numFmtId="0" fontId="3" fillId="0" borderId="0" xfId="17" applyFont="1" applyAlignment="1">
      <alignment horizontal="right"/>
    </xf>
    <xf numFmtId="6" fontId="1" fillId="0" borderId="10" xfId="17" applyNumberFormat="1" applyBorder="1" applyAlignment="1">
      <alignment horizontal="center"/>
    </xf>
    <xf numFmtId="17" fontId="7" fillId="0" borderId="10" xfId="7" applyNumberFormat="1" applyBorder="1" applyAlignment="1">
      <alignment horizontal="center"/>
    </xf>
    <xf numFmtId="0" fontId="1" fillId="8" borderId="0" xfId="17" applyFill="1"/>
    <xf numFmtId="167" fontId="32" fillId="10" borderId="10" xfId="2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7" applyAlignment="1">
      <alignment horizontal="right"/>
    </xf>
    <xf numFmtId="167" fontId="32" fillId="8" borderId="10" xfId="21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17" applyNumberFormat="1" applyFont="1" applyAlignment="1">
      <alignment horizontal="center"/>
    </xf>
    <xf numFmtId="171" fontId="3" fillId="0" borderId="10" xfId="17" applyNumberFormat="1" applyFont="1" applyBorder="1" applyAlignment="1">
      <alignment horizontal="center"/>
    </xf>
    <xf numFmtId="4" fontId="3" fillId="0" borderId="10" xfId="17" applyNumberFormat="1" applyFont="1" applyBorder="1" applyAlignment="1">
      <alignment horizontal="center"/>
    </xf>
    <xf numFmtId="4" fontId="3" fillId="8" borderId="10" xfId="17" applyNumberFormat="1" applyFont="1" applyFill="1" applyBorder="1" applyAlignment="1">
      <alignment horizontal="center"/>
    </xf>
    <xf numFmtId="0" fontId="3" fillId="12" borderId="0" xfId="17" applyFont="1" applyFill="1" applyAlignment="1">
      <alignment horizontal="right"/>
    </xf>
    <xf numFmtId="3" fontId="3" fillId="12" borderId="0" xfId="17" applyNumberFormat="1" applyFont="1" applyFill="1"/>
    <xf numFmtId="6" fontId="32" fillId="8" borderId="10" xfId="21" applyNumberFormat="1" applyFont="1" applyFill="1" applyBorder="1" applyAlignment="1" applyProtection="1">
      <alignment horizontal="center" vertical="center" wrapText="1"/>
      <protection locked="0"/>
    </xf>
    <xf numFmtId="4" fontId="3" fillId="12" borderId="0" xfId="17" applyNumberFormat="1" applyFont="1" applyFill="1" applyAlignment="1">
      <alignment horizontal="center"/>
    </xf>
    <xf numFmtId="171" fontId="3" fillId="0" borderId="10" xfId="17" applyNumberFormat="1" applyFont="1" applyBorder="1" applyAlignment="1">
      <alignment horizontal="left"/>
    </xf>
    <xf numFmtId="3" fontId="1" fillId="12" borderId="10" xfId="17" applyNumberFormat="1" applyFill="1" applyBorder="1"/>
    <xf numFmtId="0" fontId="7" fillId="0" borderId="0" xfId="14"/>
    <xf numFmtId="0" fontId="7" fillId="0" borderId="0" xfId="14" applyAlignment="1">
      <alignment horizontal="center"/>
    </xf>
    <xf numFmtId="9" fontId="7" fillId="0" borderId="0" xfId="14" applyNumberFormat="1" applyAlignment="1">
      <alignment horizontal="center"/>
    </xf>
    <xf numFmtId="10" fontId="7" fillId="8" borderId="0" xfId="14" applyNumberFormat="1" applyFill="1" applyAlignment="1">
      <alignment horizontal="center"/>
    </xf>
    <xf numFmtId="10" fontId="7" fillId="0" borderId="0" xfId="14" applyNumberFormat="1" applyAlignment="1">
      <alignment horizontal="center"/>
    </xf>
    <xf numFmtId="0" fontId="35" fillId="9" borderId="10" xfId="14" applyFont="1" applyFill="1" applyBorder="1" applyAlignment="1">
      <alignment horizontal="center" vertical="center" wrapText="1"/>
    </xf>
    <xf numFmtId="6" fontId="32" fillId="9" borderId="10" xfId="22" applyNumberFormat="1" applyFont="1" applyFill="1" applyBorder="1" applyAlignment="1" applyProtection="1">
      <alignment horizontal="center" vertical="center" wrapText="1"/>
      <protection locked="0"/>
    </xf>
    <xf numFmtId="6" fontId="32" fillId="0" borderId="10" xfId="21" applyNumberFormat="1" applyFont="1" applyFill="1" applyBorder="1" applyAlignment="1" applyProtection="1">
      <alignment horizontal="center" vertical="center" wrapText="1"/>
      <protection locked="0"/>
    </xf>
    <xf numFmtId="6" fontId="32" fillId="10" borderId="10" xfId="21" applyNumberFormat="1" applyFont="1" applyFill="1" applyBorder="1" applyAlignment="1" applyProtection="1">
      <alignment horizontal="center" vertical="center" wrapText="1"/>
      <protection locked="0"/>
    </xf>
    <xf numFmtId="6" fontId="32" fillId="0" borderId="10" xfId="21" applyNumberFormat="1" applyFont="1" applyFill="1" applyBorder="1" applyAlignment="1">
      <alignment horizontal="center" vertical="center" wrapText="1"/>
    </xf>
    <xf numFmtId="6" fontId="36" fillId="9" borderId="10" xfId="22" applyNumberFormat="1" applyFont="1" applyFill="1" applyBorder="1" applyAlignment="1" applyProtection="1">
      <alignment horizontal="center" vertical="center" wrapText="1"/>
      <protection locked="0"/>
    </xf>
    <xf numFmtId="0" fontId="37" fillId="9" borderId="10" xfId="14" applyFont="1" applyFill="1" applyBorder="1" applyAlignment="1">
      <alignment horizontal="center" vertical="center" wrapText="1"/>
    </xf>
    <xf numFmtId="6" fontId="38" fillId="9" borderId="10" xfId="22" applyNumberFormat="1" applyFont="1" applyFill="1" applyBorder="1" applyAlignment="1">
      <alignment horizontal="center" vertical="center" wrapText="1"/>
    </xf>
    <xf numFmtId="6" fontId="38" fillId="9" borderId="10" xfId="14" applyNumberFormat="1" applyFont="1" applyFill="1" applyBorder="1" applyAlignment="1">
      <alignment horizontal="center" vertical="center" wrapText="1"/>
    </xf>
    <xf numFmtId="6" fontId="39" fillId="10" borderId="10" xfId="14" applyNumberFormat="1" applyFont="1" applyFill="1" applyBorder="1" applyAlignment="1">
      <alignment horizontal="center" vertical="center" wrapText="1"/>
    </xf>
    <xf numFmtId="10" fontId="40" fillId="9" borderId="10" xfId="18" applyNumberFormat="1" applyFont="1" applyFill="1" applyBorder="1" applyAlignment="1" applyProtection="1">
      <alignment horizontal="center" vertical="center" wrapText="1"/>
      <protection locked="0"/>
    </xf>
    <xf numFmtId="10" fontId="7" fillId="0" borderId="10" xfId="14" applyNumberFormat="1" applyBorder="1" applyAlignment="1">
      <alignment horizontal="center"/>
    </xf>
    <xf numFmtId="10" fontId="38" fillId="9" borderId="10" xfId="18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4" applyAlignment="1">
      <alignment horizontal="right"/>
    </xf>
    <xf numFmtId="167" fontId="32" fillId="0" borderId="10" xfId="21" applyNumberFormat="1" applyFont="1" applyFill="1" applyBorder="1" applyAlignment="1" applyProtection="1">
      <alignment horizontal="center" vertical="center" wrapText="1"/>
      <protection locked="0"/>
    </xf>
    <xf numFmtId="14" fontId="2" fillId="17" borderId="10" xfId="7" applyNumberFormat="1" applyFont="1" applyFill="1" applyBorder="1"/>
    <xf numFmtId="16" fontId="7" fillId="0" borderId="0" xfId="7" applyNumberFormat="1"/>
    <xf numFmtId="0" fontId="7" fillId="0" borderId="0" xfId="7" applyAlignment="1">
      <alignment horizontal="center"/>
    </xf>
    <xf numFmtId="0" fontId="2" fillId="17" borderId="10" xfId="7" applyFont="1" applyFill="1" applyBorder="1" applyAlignment="1">
      <alignment horizontal="center" vertical="center"/>
    </xf>
    <xf numFmtId="168" fontId="7" fillId="13" borderId="10" xfId="7" applyNumberFormat="1" applyFill="1" applyBorder="1"/>
    <xf numFmtId="168" fontId="0" fillId="8" borderId="10" xfId="23" applyNumberFormat="1" applyFont="1" applyFill="1" applyBorder="1"/>
    <xf numFmtId="0" fontId="3" fillId="10" borderId="0" xfId="24" applyFont="1" applyFill="1" applyAlignment="1">
      <alignment horizontal="center"/>
    </xf>
    <xf numFmtId="168" fontId="7" fillId="13" borderId="0" xfId="7" applyNumberFormat="1" applyFill="1"/>
    <xf numFmtId="0" fontId="7" fillId="13" borderId="0" xfId="7" applyFill="1"/>
    <xf numFmtId="168" fontId="7" fillId="0" borderId="0" xfId="7" applyNumberFormat="1"/>
    <xf numFmtId="0" fontId="7" fillId="8" borderId="0" xfId="7" applyFill="1"/>
    <xf numFmtId="0" fontId="7" fillId="9" borderId="0" xfId="7" applyFill="1"/>
    <xf numFmtId="14" fontId="2" fillId="17" borderId="10" xfId="24" applyNumberFormat="1" applyFont="1" applyFill="1" applyBorder="1"/>
    <xf numFmtId="0" fontId="1" fillId="0" borderId="0" xfId="24"/>
    <xf numFmtId="0" fontId="2" fillId="17" borderId="10" xfId="24" applyFont="1" applyFill="1" applyBorder="1" applyAlignment="1">
      <alignment horizontal="center" vertical="center"/>
    </xf>
    <xf numFmtId="0" fontId="1" fillId="0" borderId="10" xfId="24" applyBorder="1"/>
    <xf numFmtId="0" fontId="42" fillId="0" borderId="0" xfId="25" applyFont="1"/>
    <xf numFmtId="0" fontId="41" fillId="0" borderId="0" xfId="25"/>
    <xf numFmtId="168" fontId="41" fillId="0" borderId="0" xfId="18" applyNumberFormat="1" applyFont="1"/>
    <xf numFmtId="0" fontId="43" fillId="0" borderId="0" xfId="25" applyFont="1"/>
    <xf numFmtId="0" fontId="44" fillId="19" borderId="10" xfId="25" applyFont="1" applyFill="1" applyBorder="1" applyAlignment="1">
      <alignment horizontal="right" vertical="center" wrapText="1"/>
    </xf>
    <xf numFmtId="0" fontId="43" fillId="20" borderId="10" xfId="25" applyFont="1" applyFill="1" applyBorder="1" applyAlignment="1">
      <alignment horizontal="center" vertical="top" wrapText="1"/>
    </xf>
    <xf numFmtId="0" fontId="43" fillId="19" borderId="10" xfId="25" applyFont="1" applyFill="1" applyBorder="1" applyAlignment="1">
      <alignment horizontal="center" vertical="center" wrapText="1"/>
    </xf>
    <xf numFmtId="0" fontId="45" fillId="19" borderId="10" xfId="25" applyFont="1" applyFill="1" applyBorder="1" applyAlignment="1">
      <alignment horizontal="center" vertical="center" wrapText="1"/>
    </xf>
    <xf numFmtId="0" fontId="44" fillId="21" borderId="10" xfId="25" applyFont="1" applyFill="1" applyBorder="1" applyAlignment="1">
      <alignment horizontal="right" vertical="center" wrapText="1"/>
    </xf>
    <xf numFmtId="0" fontId="44" fillId="21" borderId="10" xfId="25" applyFont="1" applyFill="1" applyBorder="1" applyAlignment="1">
      <alignment horizontal="center" vertical="center" wrapText="1"/>
    </xf>
    <xf numFmtId="0" fontId="46" fillId="0" borderId="0" xfId="25" applyFont="1" applyAlignment="1">
      <alignment horizontal="center"/>
    </xf>
    <xf numFmtId="168" fontId="46" fillId="0" borderId="0" xfId="18" applyNumberFormat="1" applyFont="1" applyAlignment="1">
      <alignment horizontal="center"/>
    </xf>
    <xf numFmtId="14" fontId="44" fillId="0" borderId="10" xfId="25" applyNumberFormat="1" applyFont="1" applyBorder="1" applyAlignment="1">
      <alignment horizontal="right" vertical="center"/>
    </xf>
    <xf numFmtId="172" fontId="43" fillId="0" borderId="10" xfId="25" applyNumberFormat="1" applyFont="1" applyBorder="1" applyAlignment="1">
      <alignment horizontal="right" vertical="center"/>
    </xf>
    <xf numFmtId="0" fontId="41" fillId="0" borderId="10" xfId="25" applyBorder="1" applyAlignment="1">
      <alignment horizontal="center"/>
    </xf>
    <xf numFmtId="168" fontId="41" fillId="0" borderId="10" xfId="18" applyNumberFormat="1" applyFont="1" applyBorder="1" applyAlignment="1">
      <alignment horizontal="center"/>
    </xf>
    <xf numFmtId="0" fontId="41" fillId="0" borderId="0" xfId="25" applyAlignment="1">
      <alignment horizontal="right"/>
    </xf>
    <xf numFmtId="0" fontId="41" fillId="0" borderId="0" xfId="25" applyAlignment="1">
      <alignment horizontal="center"/>
    </xf>
    <xf numFmtId="10" fontId="41" fillId="0" borderId="0" xfId="18" applyNumberFormat="1" applyFont="1"/>
    <xf numFmtId="10" fontId="41" fillId="0" borderId="0" xfId="25" applyNumberFormat="1"/>
    <xf numFmtId="168" fontId="1" fillId="0" borderId="0" xfId="23" applyNumberFormat="1" applyFont="1" applyBorder="1"/>
    <xf numFmtId="0" fontId="2" fillId="18" borderId="10" xfId="24" applyFont="1" applyFill="1" applyBorder="1" applyAlignment="1">
      <alignment horizontal="center" vertical="center"/>
    </xf>
    <xf numFmtId="0" fontId="2" fillId="18" borderId="10" xfId="24" applyFont="1" applyFill="1" applyBorder="1" applyAlignment="1">
      <alignment horizontal="center" vertical="center" wrapText="1"/>
    </xf>
    <xf numFmtId="168" fontId="1" fillId="0" borderId="10" xfId="23" applyNumberFormat="1" applyFont="1" applyBorder="1"/>
    <xf numFmtId="15" fontId="7" fillId="0" borderId="0" xfId="7" applyNumberFormat="1"/>
    <xf numFmtId="168" fontId="1" fillId="13" borderId="10" xfId="23" applyNumberFormat="1" applyFont="1" applyFill="1" applyBorder="1"/>
    <xf numFmtId="0" fontId="3" fillId="0" borderId="10" xfId="24" applyFont="1" applyBorder="1" applyAlignment="1">
      <alignment horizontal="center"/>
    </xf>
    <xf numFmtId="17" fontId="7" fillId="7" borderId="10" xfId="7" applyNumberFormat="1" applyFill="1" applyBorder="1" applyAlignment="1">
      <alignment horizontal="center"/>
    </xf>
    <xf numFmtId="0" fontId="43" fillId="20" borderId="10" xfId="7" applyFont="1" applyFill="1" applyBorder="1" applyAlignment="1">
      <alignment horizontal="center" vertical="top" wrapText="1"/>
    </xf>
    <xf numFmtId="168" fontId="1" fillId="22" borderId="10" xfId="24" applyNumberFormat="1" applyFill="1" applyBorder="1"/>
    <xf numFmtId="0" fontId="47" fillId="20" borderId="10" xfId="7" applyFont="1" applyFill="1" applyBorder="1" applyAlignment="1">
      <alignment horizontal="center" vertical="top" wrapText="1"/>
    </xf>
    <xf numFmtId="0" fontId="44" fillId="19" borderId="10" xfId="7" applyFont="1" applyFill="1" applyBorder="1" applyAlignment="1">
      <alignment horizontal="right" vertical="center" wrapText="1"/>
    </xf>
    <xf numFmtId="0" fontId="48" fillId="19" borderId="10" xfId="7" applyFont="1" applyFill="1" applyBorder="1" applyAlignment="1">
      <alignment horizontal="right" vertical="center" wrapText="1"/>
    </xf>
    <xf numFmtId="0" fontId="43" fillId="19" borderId="10" xfId="7" applyFont="1" applyFill="1" applyBorder="1" applyAlignment="1">
      <alignment horizontal="center" vertical="center" wrapText="1"/>
    </xf>
    <xf numFmtId="0" fontId="45" fillId="19" borderId="10" xfId="7" applyFont="1" applyFill="1" applyBorder="1" applyAlignment="1">
      <alignment horizontal="center" vertical="center" wrapText="1"/>
    </xf>
    <xf numFmtId="0" fontId="44" fillId="21" borderId="10" xfId="7" applyFont="1" applyFill="1" applyBorder="1" applyAlignment="1">
      <alignment horizontal="right" vertical="center" wrapText="1"/>
    </xf>
    <xf numFmtId="0" fontId="44" fillId="21" borderId="10" xfId="7" applyFont="1" applyFill="1" applyBorder="1" applyAlignment="1">
      <alignment horizontal="center" vertical="center" wrapText="1"/>
    </xf>
    <xf numFmtId="14" fontId="44" fillId="0" borderId="10" xfId="7" applyNumberFormat="1" applyFont="1" applyBorder="1" applyAlignment="1">
      <alignment horizontal="right" vertical="center"/>
    </xf>
    <xf numFmtId="172" fontId="43" fillId="0" borderId="10" xfId="7" applyNumberFormat="1" applyFont="1" applyBorder="1" applyAlignment="1">
      <alignment horizontal="right" vertical="center"/>
    </xf>
    <xf numFmtId="0" fontId="49" fillId="0" borderId="0" xfId="16" applyFont="1" applyAlignment="1">
      <alignment horizontal="center"/>
    </xf>
    <xf numFmtId="0" fontId="49" fillId="0" borderId="0" xfId="16" applyFont="1"/>
    <xf numFmtId="0" fontId="1" fillId="0" borderId="0" xfId="16"/>
    <xf numFmtId="15" fontId="1" fillId="0" borderId="0" xfId="16" applyNumberFormat="1" applyAlignment="1">
      <alignment horizontal="center"/>
    </xf>
    <xf numFmtId="0" fontId="50" fillId="0" borderId="0" xfId="16" applyFont="1" applyAlignment="1">
      <alignment horizontal="center"/>
    </xf>
    <xf numFmtId="3" fontId="1" fillId="0" borderId="0" xfId="16" applyNumberFormat="1" applyAlignment="1">
      <alignment horizontal="center"/>
    </xf>
    <xf numFmtId="0" fontId="3" fillId="0" borderId="0" xfId="26" applyFont="1"/>
    <xf numFmtId="167" fontId="3" fillId="8" borderId="10" xfId="26" applyNumberFormat="1" applyFont="1" applyFill="1" applyBorder="1"/>
    <xf numFmtId="0" fontId="1" fillId="0" borderId="0" xfId="26"/>
    <xf numFmtId="0" fontId="51" fillId="0" borderId="0" xfId="16" applyFont="1" applyAlignment="1">
      <alignment horizontal="center"/>
    </xf>
    <xf numFmtId="0" fontId="31" fillId="0" borderId="10" xfId="26" applyFont="1" applyBorder="1" applyAlignment="1">
      <alignment horizontal="center"/>
    </xf>
    <xf numFmtId="0" fontId="0" fillId="0" borderId="0" xfId="26" applyFont="1" applyAlignment="1">
      <alignment horizontal="right"/>
    </xf>
    <xf numFmtId="0" fontId="3" fillId="8" borderId="10" xfId="26" applyFont="1" applyFill="1" applyBorder="1"/>
    <xf numFmtId="15" fontId="1" fillId="0" borderId="0" xfId="16" applyNumberFormat="1"/>
    <xf numFmtId="0" fontId="31" fillId="0" borderId="0" xfId="26" applyFont="1" applyAlignment="1">
      <alignment horizontal="center"/>
    </xf>
    <xf numFmtId="167" fontId="25" fillId="23" borderId="0" xfId="16" applyNumberFormat="1" applyFont="1" applyFill="1" applyAlignment="1">
      <alignment horizontal="right" vertical="center" wrapText="1"/>
    </xf>
    <xf numFmtId="167" fontId="1" fillId="0" borderId="0" xfId="15" applyNumberFormat="1" applyFont="1"/>
    <xf numFmtId="0" fontId="1" fillId="0" borderId="0" xfId="16" applyAlignment="1">
      <alignment horizontal="center"/>
    </xf>
    <xf numFmtId="171" fontId="0" fillId="0" borderId="0" xfId="27" applyNumberFormat="1" applyFont="1"/>
    <xf numFmtId="168" fontId="1" fillId="0" borderId="0" xfId="16" applyNumberFormat="1"/>
    <xf numFmtId="0" fontId="25" fillId="23" borderId="0" xfId="16" applyFont="1" applyFill="1" applyAlignment="1">
      <alignment horizontal="center" vertical="center" wrapText="1"/>
    </xf>
    <xf numFmtId="0" fontId="28" fillId="0" borderId="0" xfId="16" applyFont="1" applyAlignment="1">
      <alignment horizontal="center" vertical="center" wrapText="1"/>
    </xf>
    <xf numFmtId="15" fontId="25" fillId="23" borderId="0" xfId="16" applyNumberFormat="1" applyFont="1" applyFill="1" applyAlignment="1">
      <alignment horizontal="center" vertical="center" wrapText="1"/>
    </xf>
    <xf numFmtId="8" fontId="25" fillId="23" borderId="0" xfId="16" applyNumberFormat="1" applyFont="1" applyFill="1" applyAlignment="1">
      <alignment horizontal="right" vertical="center" wrapText="1"/>
    </xf>
    <xf numFmtId="173" fontId="0" fillId="0" borderId="10" xfId="18" applyNumberFormat="1" applyFont="1" applyBorder="1"/>
    <xf numFmtId="168" fontId="0" fillId="0" borderId="0" xfId="28" applyNumberFormat="1" applyFont="1" applyFill="1"/>
    <xf numFmtId="168" fontId="1" fillId="0" borderId="0" xfId="26" applyNumberFormat="1"/>
    <xf numFmtId="0" fontId="0" fillId="0" borderId="0" xfId="26" applyFont="1"/>
    <xf numFmtId="9" fontId="1" fillId="0" borderId="0" xfId="26" applyNumberFormat="1"/>
    <xf numFmtId="0" fontId="33" fillId="0" borderId="0" xfId="7" applyFont="1" applyAlignment="1">
      <alignment horizontal="center" vertical="center"/>
    </xf>
    <xf numFmtId="0" fontId="53" fillId="14" borderId="3" xfId="7" applyFont="1" applyFill="1" applyBorder="1" applyAlignment="1">
      <alignment horizontal="center" vertical="center" wrapText="1"/>
    </xf>
    <xf numFmtId="0" fontId="53" fillId="14" borderId="4" xfId="7" applyFont="1" applyFill="1" applyBorder="1" applyAlignment="1">
      <alignment horizontal="center" vertical="center" wrapText="1"/>
    </xf>
    <xf numFmtId="0" fontId="53" fillId="14" borderId="5" xfId="7" applyFont="1" applyFill="1" applyBorder="1" applyAlignment="1">
      <alignment horizontal="center" vertical="center"/>
    </xf>
    <xf numFmtId="0" fontId="53" fillId="14" borderId="26" xfId="7" applyFont="1" applyFill="1" applyBorder="1" applyAlignment="1">
      <alignment horizontal="center" vertical="center" wrapText="1"/>
    </xf>
    <xf numFmtId="17" fontId="7" fillId="0" borderId="0" xfId="7" applyNumberFormat="1"/>
    <xf numFmtId="0" fontId="54" fillId="0" borderId="27" xfId="7" applyFont="1" applyBorder="1" applyAlignment="1">
      <alignment horizontal="center"/>
    </xf>
    <xf numFmtId="17" fontId="54" fillId="0" borderId="28" xfId="7" applyNumberFormat="1" applyFont="1" applyBorder="1" applyAlignment="1">
      <alignment horizontal="center"/>
    </xf>
    <xf numFmtId="4" fontId="54" fillId="0" borderId="29" xfId="7" applyNumberFormat="1" applyFont="1" applyBorder="1" applyAlignment="1">
      <alignment horizontal="center"/>
    </xf>
    <xf numFmtId="4" fontId="54" fillId="0" borderId="28" xfId="7" applyNumberFormat="1" applyFont="1" applyBorder="1" applyAlignment="1">
      <alignment horizontal="center"/>
    </xf>
    <xf numFmtId="4" fontId="54" fillId="0" borderId="30" xfId="7" applyNumberFormat="1" applyFont="1" applyBorder="1"/>
    <xf numFmtId="4" fontId="7" fillId="0" borderId="0" xfId="7" applyNumberFormat="1"/>
    <xf numFmtId="0" fontId="54" fillId="0" borderId="31" xfId="7" applyFont="1" applyBorder="1" applyAlignment="1">
      <alignment horizontal="center"/>
    </xf>
    <xf numFmtId="17" fontId="54" fillId="0" borderId="32" xfId="7" applyNumberFormat="1" applyFont="1" applyBorder="1" applyAlignment="1">
      <alignment horizontal="center"/>
    </xf>
    <xf numFmtId="4" fontId="54" fillId="0" borderId="33" xfId="7" applyNumberFormat="1" applyFont="1" applyBorder="1" applyAlignment="1">
      <alignment horizontal="center"/>
    </xf>
    <xf numFmtId="4" fontId="54" fillId="0" borderId="32" xfId="7" applyNumberFormat="1" applyFont="1" applyBorder="1" applyAlignment="1">
      <alignment horizontal="center"/>
    </xf>
    <xf numFmtId="4" fontId="54" fillId="0" borderId="34" xfId="7" applyNumberFormat="1" applyFont="1" applyBorder="1"/>
    <xf numFmtId="17" fontId="54" fillId="0" borderId="0" xfId="7" applyNumberFormat="1" applyFont="1"/>
    <xf numFmtId="4" fontId="54" fillId="0" borderId="0" xfId="7" applyNumberFormat="1" applyFont="1"/>
    <xf numFmtId="0" fontId="54" fillId="0" borderId="0" xfId="7" applyFont="1"/>
    <xf numFmtId="17" fontId="54" fillId="0" borderId="23" xfId="7" applyNumberFormat="1" applyFont="1" applyBorder="1" applyAlignment="1">
      <alignment horizontal="center"/>
    </xf>
    <xf numFmtId="0" fontId="7" fillId="0" borderId="35" xfId="7" applyBorder="1"/>
    <xf numFmtId="0" fontId="7" fillId="0" borderId="27" xfId="7" applyBorder="1" applyAlignment="1">
      <alignment horizontal="center"/>
    </xf>
    <xf numFmtId="17" fontId="7" fillId="0" borderId="29" xfId="7" applyNumberFormat="1" applyBorder="1" applyAlignment="1">
      <alignment horizontal="center"/>
    </xf>
    <xf numFmtId="4" fontId="54" fillId="0" borderId="36" xfId="7" applyNumberFormat="1" applyFont="1" applyBorder="1"/>
    <xf numFmtId="0" fontId="7" fillId="0" borderId="31" xfId="7" applyBorder="1" applyAlignment="1">
      <alignment horizontal="center"/>
    </xf>
    <xf numFmtId="4" fontId="54" fillId="0" borderId="23" xfId="7" applyNumberFormat="1" applyFont="1" applyBorder="1" applyAlignment="1">
      <alignment horizontal="center"/>
    </xf>
    <xf numFmtId="4" fontId="54" fillId="0" borderId="37" xfId="7" applyNumberFormat="1" applyFont="1" applyBorder="1"/>
    <xf numFmtId="4" fontId="7" fillId="0" borderId="35" xfId="7" applyNumberFormat="1" applyBorder="1"/>
    <xf numFmtId="0" fontId="55" fillId="0" borderId="10" xfId="7" applyFont="1" applyBorder="1" applyAlignment="1">
      <alignment horizontal="center"/>
    </xf>
    <xf numFmtId="171" fontId="55" fillId="0" borderId="10" xfId="29" applyNumberFormat="1" applyFont="1" applyFill="1" applyBorder="1" applyAlignment="1">
      <alignment vertical="center"/>
    </xf>
    <xf numFmtId="15" fontId="29" fillId="9" borderId="19" xfId="7" quotePrefix="1" applyNumberFormat="1" applyFont="1" applyFill="1" applyBorder="1" applyAlignment="1">
      <alignment horizontal="center" vertical="center"/>
    </xf>
    <xf numFmtId="0" fontId="3" fillId="14" borderId="0" xfId="17" applyFont="1" applyFill="1" applyAlignment="1">
      <alignment horizontal="center"/>
    </xf>
    <xf numFmtId="0" fontId="27" fillId="24" borderId="10" xfId="14" applyFont="1" applyFill="1" applyBorder="1" applyAlignment="1">
      <alignment horizontal="center" vertical="center" wrapText="1"/>
    </xf>
    <xf numFmtId="0" fontId="27" fillId="25" borderId="10" xfId="14" applyFont="1" applyFill="1" applyBorder="1" applyAlignment="1">
      <alignment horizontal="center" vertical="center" wrapText="1"/>
    </xf>
    <xf numFmtId="6" fontId="3" fillId="0" borderId="10" xfId="15" applyNumberFormat="1" applyFont="1" applyFill="1" applyBorder="1"/>
    <xf numFmtId="10" fontId="0" fillId="0" borderId="10" xfId="18" applyNumberFormat="1" applyFont="1" applyFill="1" applyBorder="1" applyAlignment="1">
      <alignment horizontal="center"/>
    </xf>
    <xf numFmtId="44" fontId="1" fillId="0" borderId="0" xfId="16" applyNumberFormat="1"/>
    <xf numFmtId="0" fontId="52" fillId="0" borderId="0" xfId="0" applyFont="1" applyAlignment="1">
      <alignment horizontal="right"/>
    </xf>
    <xf numFmtId="167" fontId="52" fillId="0" borderId="10" xfId="15" applyNumberFormat="1" applyFont="1" applyFill="1" applyBorder="1"/>
    <xf numFmtId="0" fontId="16" fillId="9" borderId="42" xfId="14" applyFont="1" applyFill="1" applyBorder="1" applyAlignment="1">
      <alignment horizontal="center" vertical="center" wrapText="1"/>
    </xf>
    <xf numFmtId="0" fontId="16" fillId="0" borderId="38" xfId="14" applyFont="1" applyBorder="1" applyAlignment="1">
      <alignment horizontal="center" vertical="center"/>
    </xf>
    <xf numFmtId="0" fontId="7" fillId="0" borderId="44" xfId="14" applyBorder="1" applyAlignment="1">
      <alignment horizontal="center" vertical="center" wrapText="1"/>
    </xf>
    <xf numFmtId="0" fontId="16" fillId="0" borderId="40" xfId="14" applyFont="1" applyBorder="1" applyAlignment="1">
      <alignment horizontal="center" vertical="center"/>
    </xf>
    <xf numFmtId="0" fontId="16" fillId="0" borderId="41" xfId="14" applyFont="1" applyBorder="1" applyAlignment="1">
      <alignment horizontal="center" vertical="center"/>
    </xf>
    <xf numFmtId="0" fontId="7" fillId="0" borderId="45" xfId="14" applyBorder="1" applyAlignment="1">
      <alignment horizontal="center" vertical="center" wrapText="1"/>
    </xf>
    <xf numFmtId="0" fontId="33" fillId="0" borderId="0" xfId="7" applyFont="1"/>
    <xf numFmtId="0" fontId="56" fillId="0" borderId="0" xfId="7" applyFont="1"/>
    <xf numFmtId="0" fontId="8" fillId="2" borderId="0" xfId="7" applyFont="1" applyFill="1" applyAlignment="1">
      <alignment horizontal="center"/>
    </xf>
    <xf numFmtId="15" fontId="3" fillId="0" borderId="10" xfId="7" applyNumberFormat="1" applyFont="1" applyBorder="1" applyAlignment="1">
      <alignment horizontal="center"/>
    </xf>
    <xf numFmtId="0" fontId="0" fillId="0" borderId="0" xfId="0" applyAlignment="1">
      <alignment horizontal="center"/>
    </xf>
    <xf numFmtId="6" fontId="0" fillId="0" borderId="19" xfId="15" applyNumberFormat="1" applyFont="1" applyFill="1" applyBorder="1" applyAlignment="1">
      <alignment horizontal="center"/>
    </xf>
    <xf numFmtId="0" fontId="16" fillId="0" borderId="2" xfId="14" applyFont="1" applyBorder="1" applyAlignment="1">
      <alignment horizontal="center" vertical="center"/>
    </xf>
    <xf numFmtId="15" fontId="25" fillId="0" borderId="0" xfId="16" applyNumberFormat="1" applyFont="1" applyAlignment="1">
      <alignment horizontal="center" vertical="center" wrapText="1"/>
    </xf>
    <xf numFmtId="0" fontId="16" fillId="0" borderId="11" xfId="14" applyFont="1" applyBorder="1" applyAlignment="1">
      <alignment horizontal="center" vertical="center"/>
    </xf>
    <xf numFmtId="9" fontId="16" fillId="8" borderId="48" xfId="7" applyNumberFormat="1" applyFont="1" applyFill="1" applyBorder="1" applyAlignment="1">
      <alignment horizontal="center"/>
    </xf>
    <xf numFmtId="9" fontId="16" fillId="8" borderId="49" xfId="7" applyNumberFormat="1" applyFont="1" applyFill="1" applyBorder="1" applyAlignment="1">
      <alignment horizontal="center"/>
    </xf>
    <xf numFmtId="9" fontId="16" fillId="8" borderId="50" xfId="7" applyNumberFormat="1" applyFont="1" applyFill="1" applyBorder="1" applyAlignment="1">
      <alignment horizontal="center"/>
    </xf>
    <xf numFmtId="0" fontId="16" fillId="0" borderId="38" xfId="14" applyFont="1" applyBorder="1" applyAlignment="1">
      <alignment horizontal="center" vertical="center" wrapText="1"/>
    </xf>
    <xf numFmtId="10" fontId="16" fillId="0" borderId="0" xfId="18" applyNumberFormat="1" applyFont="1" applyBorder="1" applyAlignment="1">
      <alignment horizontal="center" vertical="center" wrapText="1"/>
    </xf>
    <xf numFmtId="0" fontId="7" fillId="0" borderId="0" xfId="14" applyAlignment="1">
      <alignment horizontal="center" vertical="center" wrapText="1"/>
    </xf>
    <xf numFmtId="6" fontId="16" fillId="0" borderId="39" xfId="1" applyNumberFormat="1" applyFont="1" applyBorder="1" applyAlignment="1">
      <alignment horizontal="center" vertical="center" wrapText="1"/>
    </xf>
    <xf numFmtId="15" fontId="3" fillId="0" borderId="10" xfId="17" applyNumberFormat="1" applyFont="1" applyBorder="1" applyAlignment="1">
      <alignment horizontal="center"/>
    </xf>
    <xf numFmtId="0" fontId="16" fillId="7" borderId="0" xfId="7" applyFont="1" applyFill="1" applyAlignment="1">
      <alignment horizontal="right"/>
    </xf>
    <xf numFmtId="0" fontId="16" fillId="7" borderId="0" xfId="7" applyFont="1" applyFill="1" applyAlignment="1">
      <alignment horizontal="center"/>
    </xf>
    <xf numFmtId="168" fontId="1" fillId="24" borderId="10" xfId="23" applyNumberFormat="1" applyFont="1" applyFill="1" applyBorder="1"/>
    <xf numFmtId="6" fontId="16" fillId="0" borderId="10" xfId="7" applyNumberFormat="1" applyFont="1" applyBorder="1"/>
    <xf numFmtId="0" fontId="7" fillId="26" borderId="0" xfId="7" applyFill="1"/>
    <xf numFmtId="168" fontId="7" fillId="26" borderId="0" xfId="7" applyNumberFormat="1" applyFill="1"/>
    <xf numFmtId="0" fontId="7" fillId="26" borderId="0" xfId="7" applyFill="1" applyAlignment="1">
      <alignment horizontal="center"/>
    </xf>
    <xf numFmtId="0" fontId="7" fillId="26" borderId="10" xfId="7" applyFill="1" applyBorder="1"/>
    <xf numFmtId="168" fontId="7" fillId="27" borderId="10" xfId="7" applyNumberFormat="1" applyFill="1" applyBorder="1"/>
    <xf numFmtId="6" fontId="16" fillId="0" borderId="0" xfId="1" applyNumberFormat="1" applyFont="1" applyBorder="1" applyAlignment="1">
      <alignment horizontal="center" vertical="center" wrapText="1"/>
    </xf>
    <xf numFmtId="6" fontId="16" fillId="0" borderId="51" xfId="1" applyNumberFormat="1" applyFont="1" applyBorder="1" applyAlignment="1">
      <alignment horizontal="center" vertical="center" wrapText="1"/>
    </xf>
    <xf numFmtId="15" fontId="16" fillId="0" borderId="10" xfId="1" applyNumberFormat="1" applyFont="1" applyBorder="1" applyAlignment="1">
      <alignment horizontal="center" vertical="center" wrapText="1"/>
    </xf>
    <xf numFmtId="0" fontId="16" fillId="28" borderId="25" xfId="14" applyFont="1" applyFill="1" applyBorder="1" applyAlignment="1">
      <alignment horizontal="center" vertical="center"/>
    </xf>
    <xf numFmtId="10" fontId="16" fillId="28" borderId="19" xfId="18" applyNumberFormat="1" applyFont="1" applyFill="1" applyBorder="1" applyAlignment="1">
      <alignment horizontal="center" vertical="center" wrapText="1"/>
    </xf>
    <xf numFmtId="0" fontId="16" fillId="28" borderId="19" xfId="14" applyFont="1" applyFill="1" applyBorder="1" applyAlignment="1">
      <alignment horizontal="center" vertical="center" wrapText="1"/>
    </xf>
    <xf numFmtId="167" fontId="1" fillId="28" borderId="19" xfId="15" applyNumberFormat="1" applyFont="1" applyFill="1" applyBorder="1"/>
    <xf numFmtId="15" fontId="3" fillId="28" borderId="19" xfId="17" applyNumberFormat="1" applyFont="1" applyFill="1" applyBorder="1" applyAlignment="1">
      <alignment horizontal="center"/>
    </xf>
    <xf numFmtId="171" fontId="16" fillId="28" borderId="19" xfId="13" applyNumberFormat="1" applyFont="1" applyFill="1" applyBorder="1" applyAlignment="1">
      <alignment vertical="center" wrapText="1"/>
    </xf>
    <xf numFmtId="0" fontId="16" fillId="28" borderId="10" xfId="14" applyFont="1" applyFill="1" applyBorder="1" applyAlignment="1">
      <alignment horizontal="center" vertical="center" wrapText="1"/>
    </xf>
    <xf numFmtId="0" fontId="16" fillId="29" borderId="25" xfId="14" applyFont="1" applyFill="1" applyBorder="1" applyAlignment="1">
      <alignment horizontal="center" vertical="center"/>
    </xf>
    <xf numFmtId="10" fontId="16" fillId="29" borderId="19" xfId="18" applyNumberFormat="1" applyFont="1" applyFill="1" applyBorder="1" applyAlignment="1">
      <alignment horizontal="center" vertical="center" wrapText="1"/>
    </xf>
    <xf numFmtId="0" fontId="16" fillId="29" borderId="10" xfId="14" applyFont="1" applyFill="1" applyBorder="1" applyAlignment="1">
      <alignment horizontal="center" vertical="center" wrapText="1"/>
    </xf>
    <xf numFmtId="167" fontId="1" fillId="29" borderId="19" xfId="15" applyNumberFormat="1" applyFont="1" applyFill="1" applyBorder="1"/>
    <xf numFmtId="15" fontId="3" fillId="29" borderId="19" xfId="17" applyNumberFormat="1" applyFont="1" applyFill="1" applyBorder="1" applyAlignment="1">
      <alignment horizontal="center"/>
    </xf>
    <xf numFmtId="171" fontId="16" fillId="29" borderId="19" xfId="13" applyNumberFormat="1" applyFont="1" applyFill="1" applyBorder="1" applyAlignment="1">
      <alignment vertical="center" wrapText="1"/>
    </xf>
    <xf numFmtId="0" fontId="16" fillId="9" borderId="23" xfId="14" applyFont="1" applyFill="1" applyBorder="1" applyAlignment="1">
      <alignment horizontal="center" vertical="center" wrapText="1"/>
    </xf>
    <xf numFmtId="15" fontId="0" fillId="0" borderId="0" xfId="0" applyNumberFormat="1"/>
    <xf numFmtId="167" fontId="0" fillId="0" borderId="0" xfId="1" applyNumberFormat="1" applyFont="1"/>
    <xf numFmtId="171" fontId="0" fillId="0" borderId="0" xfId="20" applyNumberFormat="1" applyFont="1" applyFill="1"/>
    <xf numFmtId="0" fontId="1" fillId="30" borderId="0" xfId="17" applyFill="1"/>
    <xf numFmtId="0" fontId="0" fillId="30" borderId="0" xfId="0" applyFill="1"/>
    <xf numFmtId="167" fontId="39" fillId="10" borderId="10" xfId="21" applyNumberFormat="1" applyFont="1" applyFill="1" applyBorder="1" applyAlignment="1" applyProtection="1">
      <alignment horizontal="center" vertical="center" wrapText="1"/>
      <protection locked="0"/>
    </xf>
    <xf numFmtId="8" fontId="1" fillId="0" borderId="0" xfId="16" applyNumberFormat="1"/>
    <xf numFmtId="4" fontId="1" fillId="0" borderId="0" xfId="17" applyNumberFormat="1" applyAlignment="1">
      <alignment horizontal="center"/>
    </xf>
    <xf numFmtId="6" fontId="7" fillId="0" borderId="0" xfId="7" applyNumberFormat="1"/>
    <xf numFmtId="171" fontId="3" fillId="0" borderId="10" xfId="17" applyNumberFormat="1" applyFont="1" applyBorder="1" applyAlignment="1">
      <alignment horizontal="center" wrapText="1"/>
    </xf>
    <xf numFmtId="4" fontId="1" fillId="0" borderId="10" xfId="17" applyNumberFormat="1" applyBorder="1" applyAlignment="1">
      <alignment horizontal="center"/>
    </xf>
    <xf numFmtId="168" fontId="41" fillId="0" borderId="0" xfId="25" applyNumberFormat="1"/>
    <xf numFmtId="10" fontId="41" fillId="0" borderId="0" xfId="30" applyNumberFormat="1" applyFont="1"/>
    <xf numFmtId="174" fontId="16" fillId="8" borderId="10" xfId="7" applyNumberFormat="1" applyFont="1" applyFill="1" applyBorder="1" applyAlignment="1">
      <alignment horizontal="center"/>
    </xf>
    <xf numFmtId="0" fontId="3" fillId="8" borderId="10" xfId="17" applyFont="1" applyFill="1" applyBorder="1" applyAlignment="1">
      <alignment horizontal="right"/>
    </xf>
    <xf numFmtId="0" fontId="3" fillId="8" borderId="10" xfId="17" applyFont="1" applyFill="1" applyBorder="1" applyAlignment="1">
      <alignment horizontal="center"/>
    </xf>
    <xf numFmtId="9" fontId="7" fillId="0" borderId="0" xfId="7" applyNumberFormat="1" applyAlignment="1">
      <alignment horizontal="center"/>
    </xf>
    <xf numFmtId="174" fontId="7" fillId="0" borderId="0" xfId="14" applyNumberFormat="1"/>
    <xf numFmtId="0" fontId="20" fillId="0" borderId="0" xfId="4" applyFont="1" applyAlignment="1">
      <alignment horizontal="justify" vertical="top" wrapText="1"/>
    </xf>
    <xf numFmtId="166" fontId="17" fillId="0" borderId="0" xfId="2" applyNumberFormat="1" applyFont="1" applyFill="1" applyAlignment="1" applyProtection="1">
      <alignment horizontal="left"/>
      <protection hidden="1"/>
    </xf>
    <xf numFmtId="0" fontId="18" fillId="0" borderId="0" xfId="4" applyFont="1" applyAlignment="1">
      <alignment horizontal="justify" vertical="top"/>
    </xf>
    <xf numFmtId="0" fontId="7" fillId="0" borderId="0" xfId="4"/>
    <xf numFmtId="164" fontId="7" fillId="0" borderId="0" xfId="3" applyFont="1" applyFill="1">
      <protection hidden="1"/>
    </xf>
    <xf numFmtId="164" fontId="7" fillId="0" borderId="0" xfId="8" applyFont="1" applyFill="1">
      <protection locked="0"/>
    </xf>
    <xf numFmtId="0" fontId="20" fillId="13" borderId="0" xfId="4" applyFont="1" applyFill="1" applyAlignment="1">
      <alignment horizontal="justify" vertical="top" wrapText="1"/>
    </xf>
    <xf numFmtId="0" fontId="20" fillId="12" borderId="0" xfId="4" applyFont="1" applyFill="1" applyAlignment="1">
      <alignment horizontal="justify" vertical="top" wrapText="1"/>
    </xf>
    <xf numFmtId="0" fontId="7" fillId="31" borderId="0" xfId="4" applyFill="1"/>
    <xf numFmtId="0" fontId="17" fillId="3" borderId="0" xfId="2" applyFont="1" applyFill="1"/>
    <xf numFmtId="0" fontId="17" fillId="0" borderId="0" xfId="2" applyFont="1" applyFill="1"/>
    <xf numFmtId="10" fontId="16" fillId="13" borderId="10" xfId="14" applyNumberFormat="1" applyFont="1" applyFill="1" applyBorder="1" applyAlignment="1">
      <alignment horizontal="center" vertical="center" wrapText="1"/>
    </xf>
    <xf numFmtId="168" fontId="1" fillId="8" borderId="10" xfId="23" applyNumberFormat="1" applyFont="1" applyFill="1" applyBorder="1"/>
    <xf numFmtId="6" fontId="0" fillId="0" borderId="0" xfId="0" applyNumberFormat="1"/>
    <xf numFmtId="10" fontId="0" fillId="0" borderId="0" xfId="30" applyNumberFormat="1" applyFont="1"/>
    <xf numFmtId="10" fontId="16" fillId="32" borderId="43" xfId="18" applyNumberFormat="1" applyFont="1" applyFill="1" applyBorder="1" applyAlignment="1">
      <alignment horizontal="center" vertical="center" wrapText="1"/>
    </xf>
    <xf numFmtId="10" fontId="16" fillId="32" borderId="19" xfId="18" applyNumberFormat="1" applyFont="1" applyFill="1" applyBorder="1" applyAlignment="1">
      <alignment horizontal="center" vertical="center" wrapText="1"/>
    </xf>
    <xf numFmtId="10" fontId="16" fillId="32" borderId="46" xfId="18" applyNumberFormat="1" applyFont="1" applyFill="1" applyBorder="1" applyAlignment="1">
      <alignment horizontal="center" vertical="center" wrapText="1"/>
    </xf>
    <xf numFmtId="4" fontId="7" fillId="33" borderId="10" xfId="7" applyNumberFormat="1" applyFill="1" applyBorder="1" applyAlignment="1">
      <alignment horizontal="center"/>
    </xf>
    <xf numFmtId="10" fontId="16" fillId="8" borderId="44" xfId="18" applyNumberFormat="1" applyFont="1" applyFill="1" applyBorder="1" applyAlignment="1">
      <alignment horizontal="center" vertical="center" wrapText="1"/>
    </xf>
    <xf numFmtId="10" fontId="16" fillId="8" borderId="11" xfId="18" applyNumberFormat="1" applyFont="1" applyFill="1" applyBorder="1" applyAlignment="1">
      <alignment horizontal="center" vertical="center" wrapText="1"/>
    </xf>
    <xf numFmtId="10" fontId="16" fillId="8" borderId="47" xfId="18" applyNumberFormat="1" applyFont="1" applyFill="1" applyBorder="1" applyAlignment="1">
      <alignment horizontal="center" vertical="center" wrapText="1"/>
    </xf>
    <xf numFmtId="15" fontId="16" fillId="0" borderId="0" xfId="1" applyNumberFormat="1" applyFont="1" applyBorder="1" applyAlignment="1">
      <alignment horizontal="center" vertical="center" wrapText="1"/>
    </xf>
    <xf numFmtId="171" fontId="3" fillId="32" borderId="0" xfId="17" applyNumberFormat="1" applyFont="1" applyFill="1"/>
    <xf numFmtId="3" fontId="1" fillId="32" borderId="0" xfId="17" applyNumberFormat="1" applyFill="1"/>
    <xf numFmtId="4" fontId="3" fillId="32" borderId="10" xfId="17" applyNumberFormat="1" applyFont="1" applyFill="1" applyBorder="1" applyAlignment="1">
      <alignment horizontal="center"/>
    </xf>
    <xf numFmtId="0" fontId="16" fillId="0" borderId="0" xfId="14" applyFont="1" applyAlignment="1">
      <alignment horizontal="center" vertical="center"/>
    </xf>
    <xf numFmtId="10" fontId="16" fillId="0" borderId="52" xfId="18" applyNumberFormat="1" applyFont="1" applyBorder="1" applyAlignment="1">
      <alignment horizontal="center" vertical="center" wrapText="1"/>
    </xf>
    <xf numFmtId="10" fontId="16" fillId="0" borderId="52" xfId="14" applyNumberFormat="1" applyFont="1" applyBorder="1" applyAlignment="1">
      <alignment horizontal="center" vertical="center" wrapText="1"/>
    </xf>
    <xf numFmtId="0" fontId="16" fillId="9" borderId="53" xfId="14" applyFont="1" applyFill="1" applyBorder="1" applyAlignment="1">
      <alignment horizontal="center" vertical="center" wrapText="1"/>
    </xf>
    <xf numFmtId="0" fontId="16" fillId="9" borderId="54" xfId="14" applyFont="1" applyFill="1" applyBorder="1" applyAlignment="1">
      <alignment horizontal="center" vertical="center" wrapText="1"/>
    </xf>
    <xf numFmtId="0" fontId="28" fillId="0" borderId="55" xfId="7" applyFont="1" applyBorder="1" applyAlignment="1">
      <alignment horizontal="center" vertical="center" wrapText="1"/>
    </xf>
    <xf numFmtId="0" fontId="16" fillId="0" borderId="56" xfId="7" applyFont="1" applyBorder="1" applyAlignment="1">
      <alignment horizontal="right"/>
    </xf>
    <xf numFmtId="10" fontId="16" fillId="0" borderId="46" xfId="14" applyNumberFormat="1" applyFont="1" applyBorder="1" applyAlignment="1">
      <alignment horizontal="center" vertical="center" wrapText="1"/>
    </xf>
    <xf numFmtId="169" fontId="18" fillId="9" borderId="10" xfId="7" quotePrefix="1" applyNumberFormat="1" applyFont="1" applyFill="1" applyBorder="1" applyAlignment="1">
      <alignment horizontal="center" vertical="center"/>
    </xf>
    <xf numFmtId="15" fontId="29" fillId="9" borderId="10" xfId="7" quotePrefix="1" applyNumberFormat="1" applyFont="1" applyFill="1" applyBorder="1" applyAlignment="1">
      <alignment horizontal="center" vertical="center"/>
    </xf>
    <xf numFmtId="169" fontId="29" fillId="9" borderId="10" xfId="7" quotePrefix="1" applyNumberFormat="1" applyFont="1" applyFill="1" applyBorder="1" applyAlignment="1">
      <alignment horizontal="center" vertical="center"/>
    </xf>
    <xf numFmtId="6" fontId="0" fillId="0" borderId="10" xfId="15" applyNumberFormat="1" applyFont="1" applyFill="1" applyBorder="1" applyAlignment="1">
      <alignment horizontal="center"/>
    </xf>
    <xf numFmtId="168" fontId="16" fillId="0" borderId="20" xfId="14" applyNumberFormat="1" applyFont="1" applyBorder="1" applyAlignment="1">
      <alignment horizontal="center" vertical="center" wrapText="1"/>
    </xf>
    <xf numFmtId="0" fontId="16" fillId="0" borderId="0" xfId="7" applyFont="1" applyAlignment="1">
      <alignment horizontal="center" wrapText="1"/>
    </xf>
    <xf numFmtId="0" fontId="16" fillId="0" borderId="0" xfId="14" applyFont="1"/>
    <xf numFmtId="10" fontId="0" fillId="8" borderId="10" xfId="18" applyNumberFormat="1" applyFont="1" applyFill="1" applyBorder="1" applyAlignment="1">
      <alignment horizontal="center"/>
    </xf>
    <xf numFmtId="8" fontId="0" fillId="0" borderId="10" xfId="15" applyNumberFormat="1" applyFont="1" applyBorder="1"/>
    <xf numFmtId="168" fontId="16" fillId="8" borderId="24" xfId="18" applyNumberFormat="1" applyFont="1" applyFill="1" applyBorder="1" applyAlignment="1">
      <alignment horizontal="center" vertical="center" wrapText="1"/>
    </xf>
    <xf numFmtId="0" fontId="16" fillId="0" borderId="0" xfId="14" applyFont="1" applyAlignment="1">
      <alignment horizontal="center" vertical="center" wrapText="1"/>
    </xf>
    <xf numFmtId="168" fontId="16" fillId="8" borderId="2" xfId="18" applyNumberFormat="1" applyFont="1" applyFill="1" applyBorder="1" applyAlignment="1">
      <alignment horizontal="center" vertical="center" wrapText="1"/>
    </xf>
    <xf numFmtId="6" fontId="3" fillId="13" borderId="10" xfId="15" applyNumberFormat="1" applyFont="1" applyFill="1" applyBorder="1"/>
    <xf numFmtId="6" fontId="59" fillId="0" borderId="10" xfId="15" applyNumberFormat="1" applyFont="1" applyFill="1" applyBorder="1"/>
    <xf numFmtId="0" fontId="3" fillId="0" borderId="0" xfId="16" applyFont="1" applyAlignment="1">
      <alignment horizontal="right"/>
    </xf>
    <xf numFmtId="8" fontId="28" fillId="36" borderId="0" xfId="16" applyNumberFormat="1" applyFont="1" applyFill="1" applyAlignment="1">
      <alignment horizontal="right" vertical="center" wrapText="1"/>
    </xf>
    <xf numFmtId="168" fontId="3" fillId="0" borderId="0" xfId="18" applyNumberFormat="1" applyFont="1"/>
    <xf numFmtId="168" fontId="0" fillId="0" borderId="0" xfId="28" applyNumberFormat="1" applyFont="1" applyFill="1" applyAlignment="1">
      <alignment horizontal="center"/>
    </xf>
    <xf numFmtId="168" fontId="0" fillId="0" borderId="0" xfId="28" applyNumberFormat="1" applyFont="1" applyFill="1" applyAlignment="1">
      <alignment horizontal="right"/>
    </xf>
    <xf numFmtId="168" fontId="0" fillId="8" borderId="0" xfId="28" applyNumberFormat="1" applyFont="1" applyFill="1" applyAlignment="1">
      <alignment horizontal="right"/>
    </xf>
    <xf numFmtId="44" fontId="25" fillId="23" borderId="0" xfId="16" applyNumberFormat="1" applyFont="1" applyFill="1" applyAlignment="1">
      <alignment horizontal="right" vertical="center" wrapText="1"/>
    </xf>
    <xf numFmtId="8" fontId="25" fillId="36" borderId="0" xfId="16" applyNumberFormat="1" applyFont="1" applyFill="1" applyAlignment="1">
      <alignment horizontal="right" vertical="center" wrapText="1"/>
    </xf>
    <xf numFmtId="168" fontId="0" fillId="8" borderId="0" xfId="28" applyNumberFormat="1" applyFont="1" applyFill="1"/>
    <xf numFmtId="164" fontId="60" fillId="3" borderId="0" xfId="3" applyFont="1" applyFill="1">
      <protection hidden="1"/>
    </xf>
    <xf numFmtId="0" fontId="61" fillId="0" borderId="0" xfId="0" applyFont="1"/>
    <xf numFmtId="0" fontId="16" fillId="36" borderId="0" xfId="14" applyFont="1" applyFill="1" applyAlignment="1">
      <alignment horizontal="center"/>
    </xf>
    <xf numFmtId="17" fontId="27" fillId="37" borderId="10" xfId="14" applyNumberFormat="1" applyFont="1" applyFill="1" applyBorder="1" applyAlignment="1">
      <alignment horizontal="center" vertical="center" wrapText="1"/>
    </xf>
    <xf numFmtId="0" fontId="27" fillId="37" borderId="10" xfId="14" applyFont="1" applyFill="1" applyBorder="1" applyAlignment="1">
      <alignment horizontal="center" vertical="center" wrapText="1"/>
    </xf>
    <xf numFmtId="175" fontId="62" fillId="35" borderId="10" xfId="13" applyNumberFormat="1" applyFont="1" applyFill="1" applyBorder="1"/>
    <xf numFmtId="0" fontId="16" fillId="0" borderId="0" xfId="14" applyFont="1" applyAlignment="1">
      <alignment horizontal="right"/>
    </xf>
    <xf numFmtId="175" fontId="59" fillId="35" borderId="10" xfId="13" applyNumberFormat="1" applyFont="1" applyFill="1" applyBorder="1"/>
    <xf numFmtId="0" fontId="16" fillId="38" borderId="57" xfId="32" applyFont="1" applyFill="1" applyBorder="1" applyAlignment="1">
      <alignment horizontal="right" vertical="center"/>
    </xf>
    <xf numFmtId="175" fontId="59" fillId="38" borderId="57" xfId="13" applyNumberFormat="1" applyFont="1" applyFill="1" applyBorder="1"/>
    <xf numFmtId="0" fontId="63" fillId="0" borderId="0" xfId="0" applyFont="1"/>
    <xf numFmtId="44" fontId="64" fillId="0" borderId="0" xfId="1" applyFont="1" applyFill="1" applyBorder="1" applyAlignment="1">
      <alignment horizontal="center" vertical="center" wrapText="1"/>
    </xf>
    <xf numFmtId="44" fontId="65" fillId="27" borderId="57" xfId="1" applyFont="1" applyFill="1" applyBorder="1" applyAlignment="1">
      <alignment horizontal="center" vertical="center" wrapText="1"/>
    </xf>
    <xf numFmtId="44" fontId="65" fillId="8" borderId="57" xfId="1" applyFont="1" applyFill="1" applyBorder="1" applyAlignment="1">
      <alignment horizontal="center" vertical="center" wrapText="1"/>
    </xf>
    <xf numFmtId="0" fontId="66" fillId="0" borderId="0" xfId="0" applyFont="1"/>
    <xf numFmtId="0" fontId="16" fillId="36" borderId="0" xfId="14" applyFont="1" applyFill="1"/>
    <xf numFmtId="175" fontId="62" fillId="35" borderId="10" xfId="13" applyNumberFormat="1" applyFont="1" applyFill="1" applyBorder="1" applyAlignment="1">
      <alignment horizontal="center"/>
    </xf>
    <xf numFmtId="0" fontId="64" fillId="0" borderId="57" xfId="7" applyFont="1" applyBorder="1" applyAlignment="1">
      <alignment horizontal="right" vertical="center" wrapText="1"/>
    </xf>
    <xf numFmtId="175" fontId="64" fillId="0" borderId="57" xfId="1" applyNumberFormat="1" applyFont="1" applyFill="1" applyBorder="1" applyAlignment="1">
      <alignment horizontal="center" vertical="center" wrapText="1"/>
    </xf>
    <xf numFmtId="9" fontId="66" fillId="27" borderId="0" xfId="30" applyFont="1" applyFill="1" applyAlignment="1">
      <alignment horizontal="center"/>
    </xf>
    <xf numFmtId="175" fontId="62" fillId="39" borderId="10" xfId="13" applyNumberFormat="1" applyFont="1" applyFill="1" applyBorder="1" applyAlignment="1">
      <alignment horizontal="center"/>
    </xf>
    <xf numFmtId="0" fontId="37" fillId="9" borderId="0" xfId="14" applyFont="1" applyFill="1" applyAlignment="1">
      <alignment horizontal="center" vertical="center" wrapText="1"/>
    </xf>
    <xf numFmtId="6" fontId="38" fillId="9" borderId="0" xfId="22" applyNumberFormat="1" applyFont="1" applyFill="1" applyBorder="1" applyAlignment="1">
      <alignment horizontal="center" vertical="center" wrapText="1"/>
    </xf>
    <xf numFmtId="6" fontId="38" fillId="9" borderId="0" xfId="14" applyNumberFormat="1" applyFont="1" applyFill="1" applyAlignment="1">
      <alignment horizontal="center" vertical="center" wrapText="1"/>
    </xf>
    <xf numFmtId="175" fontId="7" fillId="32" borderId="10" xfId="14" applyNumberFormat="1" applyFill="1" applyBorder="1" applyAlignment="1">
      <alignment horizontal="center"/>
    </xf>
    <xf numFmtId="175" fontId="7" fillId="0" borderId="10" xfId="14" applyNumberFormat="1" applyBorder="1" applyAlignment="1">
      <alignment horizontal="center"/>
    </xf>
    <xf numFmtId="175" fontId="16" fillId="0" borderId="10" xfId="14" applyNumberFormat="1" applyFont="1" applyBorder="1" applyAlignment="1">
      <alignment horizontal="center"/>
    </xf>
    <xf numFmtId="0" fontId="58" fillId="0" borderId="0" xfId="0" applyFont="1"/>
    <xf numFmtId="0" fontId="67" fillId="0" borderId="0" xfId="0" applyFont="1" applyAlignment="1">
      <alignment horizontal="center"/>
    </xf>
    <xf numFmtId="7" fontId="64" fillId="0" borderId="10" xfId="1" applyNumberFormat="1" applyFont="1" applyFill="1" applyBorder="1" applyAlignment="1">
      <alignment horizontal="center" vertical="center" wrapText="1"/>
    </xf>
    <xf numFmtId="6" fontId="68" fillId="0" borderId="10" xfId="14" applyNumberFormat="1" applyFont="1" applyBorder="1" applyAlignment="1">
      <alignment horizontal="center" vertical="center" wrapText="1"/>
    </xf>
    <xf numFmtId="7" fontId="64" fillId="38" borderId="10" xfId="1" applyNumberFormat="1" applyFont="1" applyFill="1" applyBorder="1" applyAlignment="1">
      <alignment horizontal="center" vertical="center" wrapText="1"/>
    </xf>
    <xf numFmtId="6" fontId="68" fillId="38" borderId="10" xfId="14" applyNumberFormat="1" applyFont="1" applyFill="1" applyBorder="1" applyAlignment="1">
      <alignment horizontal="center" vertical="center" wrapText="1"/>
    </xf>
    <xf numFmtId="10" fontId="59" fillId="38" borderId="10" xfId="0" applyNumberFormat="1" applyFont="1" applyFill="1" applyBorder="1" applyAlignment="1">
      <alignment horizontal="center"/>
    </xf>
    <xf numFmtId="6" fontId="68" fillId="36" borderId="10" xfId="14" applyNumberFormat="1" applyFont="1" applyFill="1" applyBorder="1" applyAlignment="1">
      <alignment horizontal="center" vertical="center" wrapText="1"/>
    </xf>
    <xf numFmtId="0" fontId="69" fillId="0" borderId="0" xfId="0" applyFont="1"/>
    <xf numFmtId="10" fontId="59" fillId="0" borderId="10" xfId="0" applyNumberFormat="1" applyFont="1" applyBorder="1" applyAlignment="1">
      <alignment horizontal="center"/>
    </xf>
    <xf numFmtId="6" fontId="0" fillId="0" borderId="0" xfId="0" applyNumberFormat="1" applyAlignment="1">
      <alignment horizontal="center"/>
    </xf>
    <xf numFmtId="0" fontId="18" fillId="0" borderId="58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10" fontId="18" fillId="0" borderId="61" xfId="0" applyNumberFormat="1" applyFont="1" applyBorder="1" applyAlignment="1">
      <alignment horizontal="center" vertical="center" wrapText="1"/>
    </xf>
    <xf numFmtId="7" fontId="70" fillId="0" borderId="0" xfId="0" applyNumberFormat="1" applyFont="1" applyAlignment="1">
      <alignment horizontal="center" wrapText="1"/>
    </xf>
    <xf numFmtId="10" fontId="0" fillId="0" borderId="0" xfId="0" applyNumberFormat="1"/>
    <xf numFmtId="10" fontId="0" fillId="0" borderId="0" xfId="0" applyNumberFormat="1" applyAlignment="1">
      <alignment horizontal="center"/>
    </xf>
    <xf numFmtId="43" fontId="7" fillId="0" borderId="0" xfId="31" applyFont="1"/>
    <xf numFmtId="10" fontId="18" fillId="0" borderId="62" xfId="0" applyNumberFormat="1" applyFont="1" applyBorder="1" applyAlignment="1">
      <alignment horizontal="center" vertical="center" wrapText="1"/>
    </xf>
    <xf numFmtId="10" fontId="18" fillId="0" borderId="63" xfId="0" applyNumberFormat="1" applyFont="1" applyBorder="1" applyAlignment="1">
      <alignment horizontal="center" vertical="center" wrapText="1"/>
    </xf>
    <xf numFmtId="10" fontId="18" fillId="0" borderId="64" xfId="0" applyNumberFormat="1" applyFont="1" applyBorder="1" applyAlignment="1">
      <alignment horizontal="center" vertical="center" wrapText="1"/>
    </xf>
    <xf numFmtId="10" fontId="16" fillId="0" borderId="0" xfId="7" applyNumberFormat="1" applyFont="1" applyAlignment="1">
      <alignment horizontal="center"/>
    </xf>
    <xf numFmtId="10" fontId="7" fillId="0" borderId="0" xfId="30" applyNumberFormat="1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10" fontId="7" fillId="16" borderId="10" xfId="14" applyNumberFormat="1" applyFill="1" applyBorder="1" applyAlignment="1">
      <alignment horizontal="center" vertical="center" wrapText="1"/>
    </xf>
    <xf numFmtId="0" fontId="27" fillId="33" borderId="10" xfId="14" applyFont="1" applyFill="1" applyBorder="1" applyAlignment="1">
      <alignment horizontal="center" vertical="center" wrapText="1"/>
    </xf>
    <xf numFmtId="10" fontId="7" fillId="33" borderId="9" xfId="14" applyNumberFormat="1" applyFill="1" applyBorder="1" applyAlignment="1">
      <alignment horizontal="center" vertical="center" wrapText="1"/>
    </xf>
    <xf numFmtId="43" fontId="7" fillId="33" borderId="9" xfId="13" applyFont="1" applyFill="1" applyBorder="1" applyAlignment="1">
      <alignment vertical="center" wrapText="1"/>
    </xf>
    <xf numFmtId="43" fontId="7" fillId="33" borderId="9" xfId="14" applyNumberFormat="1" applyFill="1" applyBorder="1" applyAlignment="1">
      <alignment horizontal="center" vertical="center" wrapText="1"/>
    </xf>
    <xf numFmtId="10" fontId="16" fillId="33" borderId="10" xfId="14" applyNumberFormat="1" applyFont="1" applyFill="1" applyBorder="1" applyAlignment="1">
      <alignment horizontal="center" vertical="center" wrapText="1"/>
    </xf>
    <xf numFmtId="43" fontId="16" fillId="33" borderId="10" xfId="14" applyNumberFormat="1" applyFont="1" applyFill="1" applyBorder="1" applyAlignment="1">
      <alignment horizontal="center" vertical="center" wrapText="1"/>
    </xf>
    <xf numFmtId="10" fontId="7" fillId="33" borderId="10" xfId="14" applyNumberFormat="1" applyFill="1" applyBorder="1" applyAlignment="1">
      <alignment horizontal="center" vertical="center" wrapText="1"/>
    </xf>
    <xf numFmtId="10" fontId="0" fillId="16" borderId="10" xfId="18" applyNumberFormat="1" applyFont="1" applyFill="1" applyBorder="1" applyAlignment="1">
      <alignment horizontal="center"/>
    </xf>
    <xf numFmtId="6" fontId="3" fillId="16" borderId="10" xfId="15" applyNumberFormat="1" applyFont="1" applyFill="1" applyBorder="1"/>
    <xf numFmtId="15" fontId="16" fillId="33" borderId="10" xfId="7" applyNumberFormat="1" applyFont="1" applyFill="1" applyBorder="1"/>
    <xf numFmtId="10" fontId="71" fillId="8" borderId="10" xfId="18" applyNumberFormat="1" applyFont="1" applyFill="1" applyBorder="1" applyAlignment="1">
      <alignment horizontal="center"/>
    </xf>
    <xf numFmtId="10" fontId="16" fillId="34" borderId="10" xfId="7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10" fontId="16" fillId="8" borderId="10" xfId="7" applyNumberFormat="1" applyFont="1" applyFill="1" applyBorder="1" applyAlignment="1">
      <alignment horizontal="center"/>
    </xf>
    <xf numFmtId="0" fontId="16" fillId="33" borderId="13" xfId="7" applyFont="1" applyFill="1" applyBorder="1" applyAlignment="1">
      <alignment horizontal="center"/>
    </xf>
    <xf numFmtId="0" fontId="16" fillId="25" borderId="13" xfId="7" applyFont="1" applyFill="1" applyBorder="1" applyAlignment="1">
      <alignment horizontal="center"/>
    </xf>
    <xf numFmtId="0" fontId="16" fillId="7" borderId="13" xfId="7" applyFont="1" applyFill="1" applyBorder="1" applyAlignment="1">
      <alignment horizontal="center"/>
    </xf>
    <xf numFmtId="0" fontId="33" fillId="0" borderId="0" xfId="14" applyFont="1" applyAlignment="1">
      <alignment horizontal="center" wrapText="1"/>
    </xf>
    <xf numFmtId="0" fontId="34" fillId="0" borderId="0" xfId="14" applyFont="1" applyAlignment="1">
      <alignment horizontal="center" vertical="top" wrapText="1"/>
    </xf>
    <xf numFmtId="0" fontId="2" fillId="18" borderId="10" xfId="7" applyFont="1" applyFill="1" applyBorder="1" applyAlignment="1">
      <alignment horizontal="center" vertical="center"/>
    </xf>
    <xf numFmtId="0" fontId="2" fillId="18" borderId="12" xfId="24" applyFont="1" applyFill="1" applyBorder="1" applyAlignment="1">
      <alignment horizontal="center" vertical="center"/>
    </xf>
    <xf numFmtId="0" fontId="2" fillId="18" borderId="11" xfId="24" applyFont="1" applyFill="1" applyBorder="1" applyAlignment="1">
      <alignment horizontal="center" vertical="center"/>
    </xf>
    <xf numFmtId="0" fontId="50" fillId="0" borderId="0" xfId="16" applyFont="1" applyAlignment="1">
      <alignment horizontal="center"/>
    </xf>
    <xf numFmtId="0" fontId="52" fillId="0" borderId="0" xfId="7" applyFont="1" applyAlignment="1">
      <alignment horizontal="center" wrapText="1"/>
    </xf>
    <xf numFmtId="0" fontId="33" fillId="0" borderId="0" xfId="7" applyFont="1" applyAlignment="1">
      <alignment horizontal="center" vertical="center"/>
    </xf>
    <xf numFmtId="0" fontId="16" fillId="0" borderId="0" xfId="7" applyFont="1" applyAlignment="1">
      <alignment horizontal="center" wrapText="1"/>
    </xf>
  </cellXfs>
  <cellStyles count="33">
    <cellStyle name="Hipervínculo" xfId="2" builtinId="8"/>
    <cellStyle name="Hipervínculo 2" xfId="12"/>
    <cellStyle name="Locked" xfId="3"/>
    <cellStyle name="Millares" xfId="31" builtinId="3"/>
    <cellStyle name="Millares 2 4" xfId="29"/>
    <cellStyle name="Millares 3" xfId="13"/>
    <cellStyle name="Millares 3 2" xfId="20"/>
    <cellStyle name="Millares 4" xfId="27"/>
    <cellStyle name="Moneda" xfId="1" builtinId="4"/>
    <cellStyle name="Moneda 2" xfId="15"/>
    <cellStyle name="Moneda 3" xfId="19"/>
    <cellStyle name="Moneda 4 2" xfId="22"/>
    <cellStyle name="Moneda 4 3" xfId="21"/>
    <cellStyle name="Normal" xfId="0" builtinId="0"/>
    <cellStyle name="Normal 15" xfId="10"/>
    <cellStyle name="Normal 2" xfId="7"/>
    <cellStyle name="Normal 2 2 2" xfId="14"/>
    <cellStyle name="Normal 2 3 2" xfId="26"/>
    <cellStyle name="Normal 3" xfId="32"/>
    <cellStyle name="Normal 4 2 2" xfId="11"/>
    <cellStyle name="Normal 4 2 3" xfId="24"/>
    <cellStyle name="Normal 4 3" xfId="17"/>
    <cellStyle name="Normal 5 3" xfId="16"/>
    <cellStyle name="Normal 7 2" xfId="4"/>
    <cellStyle name="Normal 7 4" xfId="25"/>
    <cellStyle name="Normal 8 2" xfId="9"/>
    <cellStyle name="Normal_GenInterest IFC" xfId="8"/>
    <cellStyle name="Normal_Internet Cafe year" xfId="5"/>
    <cellStyle name="Normal_Sheet1" xfId="6"/>
    <cellStyle name="Porcentaje" xfId="30" builtinId="5"/>
    <cellStyle name="Porcentaje 2" xfId="18"/>
    <cellStyle name="Porcentaje 3" xfId="28"/>
    <cellStyle name="Porcentaje 4" xfId="23"/>
  </cellStyles>
  <dxfs count="19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22.xml"/><Relationship Id="rId55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25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20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18.xml"/><Relationship Id="rId59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3.xml"/><Relationship Id="rId54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1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24.xml"/><Relationship Id="rId6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</xdr:colOff>
      <xdr:row>41</xdr:row>
      <xdr:rowOff>0</xdr:rowOff>
    </xdr:from>
    <xdr:to>
      <xdr:col>18</xdr:col>
      <xdr:colOff>133501</xdr:colOff>
      <xdr:row>58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100CDA-E8DA-4897-BA88-7FC679F9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7876" y="7543800"/>
          <a:ext cx="7753500" cy="3057525"/>
        </a:xfrm>
        <a:prstGeom prst="rect">
          <a:avLst/>
        </a:prstGeom>
      </xdr:spPr>
    </xdr:pic>
    <xdr:clientData/>
  </xdr:twoCellAnchor>
  <xdr:twoCellAnchor editAs="oneCell">
    <xdr:from>
      <xdr:col>7</xdr:col>
      <xdr:colOff>638175</xdr:colOff>
      <xdr:row>12</xdr:row>
      <xdr:rowOff>133350</xdr:rowOff>
    </xdr:from>
    <xdr:to>
      <xdr:col>18</xdr:col>
      <xdr:colOff>104775</xdr:colOff>
      <xdr:row>37</xdr:row>
      <xdr:rowOff>48331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1B9EDE-F9B2-4E11-85EF-A5D1D9715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4050" y="2486025"/>
          <a:ext cx="7848600" cy="4382206"/>
        </a:xfrm>
        <a:prstGeom prst="rect">
          <a:avLst/>
        </a:prstGeom>
      </xdr:spPr>
    </xdr:pic>
    <xdr:clientData/>
  </xdr:twoCellAnchor>
  <xdr:twoCellAnchor editAs="oneCell">
    <xdr:from>
      <xdr:col>19</xdr:col>
      <xdr:colOff>447675</xdr:colOff>
      <xdr:row>12</xdr:row>
      <xdr:rowOff>104775</xdr:rowOff>
    </xdr:from>
    <xdr:to>
      <xdr:col>22</xdr:col>
      <xdr:colOff>305099</xdr:colOff>
      <xdr:row>19</xdr:row>
      <xdr:rowOff>57318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82AFD-A750-43EA-99D3-878016825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87550" y="2457450"/>
          <a:ext cx="2143424" cy="1200318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19051</xdr:colOff>
      <xdr:row>44</xdr:row>
      <xdr:rowOff>114300</xdr:rowOff>
    </xdr:from>
    <xdr:to>
      <xdr:col>30</xdr:col>
      <xdr:colOff>85725</xdr:colOff>
      <xdr:row>71</xdr:row>
      <xdr:rowOff>17772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BC29435-360C-FFF0-963B-11042B098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8926" y="8181975"/>
          <a:ext cx="8448674" cy="4746935"/>
        </a:xfrm>
        <a:prstGeom prst="rect">
          <a:avLst/>
        </a:prstGeom>
      </xdr:spPr>
    </xdr:pic>
    <xdr:clientData/>
  </xdr:twoCellAnchor>
  <xdr:twoCellAnchor editAs="oneCell">
    <xdr:from>
      <xdr:col>29</xdr:col>
      <xdr:colOff>219075</xdr:colOff>
      <xdr:row>28</xdr:row>
      <xdr:rowOff>38100</xdr:rowOff>
    </xdr:from>
    <xdr:to>
      <xdr:col>36</xdr:col>
      <xdr:colOff>29293</xdr:colOff>
      <xdr:row>61</xdr:row>
      <xdr:rowOff>96084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EFFE14-D1FB-4776-CB3C-BCA1419C4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078950" y="5248275"/>
          <a:ext cx="5144218" cy="59730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657225</xdr:colOff>
      <xdr:row>23</xdr:row>
      <xdr:rowOff>85982</xdr:rowOff>
    </xdr:from>
    <xdr:to>
      <xdr:col>13</xdr:col>
      <xdr:colOff>430051</xdr:colOff>
      <xdr:row>35</xdr:row>
      <xdr:rowOff>76787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731C14-2CC4-48A0-A48B-8A44D1B39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175" y="4562732"/>
          <a:ext cx="5249701" cy="2162505"/>
        </a:xfrm>
        <a:prstGeom prst="rect">
          <a:avLst/>
        </a:prstGeom>
      </xdr:spPr>
    </xdr:pic>
    <xdr:clientData/>
  </xdr:twoCellAnchor>
  <xdr:twoCellAnchor editAs="oneCell">
    <xdr:from>
      <xdr:col>15</xdr:col>
      <xdr:colOff>438150</xdr:colOff>
      <xdr:row>23</xdr:row>
      <xdr:rowOff>67234</xdr:rowOff>
    </xdr:from>
    <xdr:to>
      <xdr:col>21</xdr:col>
      <xdr:colOff>620552</xdr:colOff>
      <xdr:row>34</xdr:row>
      <xdr:rowOff>95858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A62F4C-D8D8-4568-80BA-3D3F24C04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72775" y="4543984"/>
          <a:ext cx="4754402" cy="2019349"/>
        </a:xfrm>
        <a:prstGeom prst="rect">
          <a:avLst/>
        </a:prstGeom>
      </xdr:spPr>
    </xdr:pic>
    <xdr:clientData/>
  </xdr:twoCellAnchor>
  <xdr:twoCellAnchor editAs="oneCell">
    <xdr:from>
      <xdr:col>22</xdr:col>
      <xdr:colOff>123825</xdr:colOff>
      <xdr:row>22</xdr:row>
      <xdr:rowOff>144230</xdr:rowOff>
    </xdr:from>
    <xdr:to>
      <xdr:col>31</xdr:col>
      <xdr:colOff>477666</xdr:colOff>
      <xdr:row>35</xdr:row>
      <xdr:rowOff>143338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093FF7-D770-4874-AA3B-3B1116994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92450" y="4440005"/>
          <a:ext cx="7211841" cy="2351783"/>
        </a:xfrm>
        <a:prstGeom prst="rect">
          <a:avLst/>
        </a:prstGeom>
      </xdr:spPr>
    </xdr:pic>
    <xdr:clientData/>
  </xdr:twoCellAnchor>
  <xdr:twoCellAnchor editAs="oneCell">
    <xdr:from>
      <xdr:col>31</xdr:col>
      <xdr:colOff>733425</xdr:colOff>
      <xdr:row>24</xdr:row>
      <xdr:rowOff>133859</xdr:rowOff>
    </xdr:from>
    <xdr:to>
      <xdr:col>41</xdr:col>
      <xdr:colOff>210236</xdr:colOff>
      <xdr:row>37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16C213-17BE-4897-B323-C308C0B76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260050" y="4791584"/>
          <a:ext cx="7096811" cy="2399791"/>
        </a:xfrm>
        <a:prstGeom prst="rect">
          <a:avLst/>
        </a:prstGeom>
      </xdr:spPr>
    </xdr:pic>
    <xdr:clientData/>
  </xdr:twoCellAnchor>
  <xdr:twoCellAnchor editAs="oneCell">
    <xdr:from>
      <xdr:col>41</xdr:col>
      <xdr:colOff>228600</xdr:colOff>
      <xdr:row>24</xdr:row>
      <xdr:rowOff>172369</xdr:rowOff>
    </xdr:from>
    <xdr:to>
      <xdr:col>51</xdr:col>
      <xdr:colOff>496733</xdr:colOff>
      <xdr:row>38</xdr:row>
      <xdr:rowOff>114771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7BC5976-027B-41C3-9465-B3F3B20A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375225" y="4830094"/>
          <a:ext cx="7888133" cy="25903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3.20\malu\CENTRINF\Ci2002\Ingresos\Presupuesto%20de%20Ingresos\ESTADOS%20FINANCIEROS%202000\Septiembre\CUENTA%20PUBLICA%20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1997/BDIE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~1/AppData/Local/Temp/Rar$DIa0.451/CONCENTRADO%20AUDITOR&#205;A%2019022013/Nueva%20carpeta/Reportes%20Junio%202012/ZAC-02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E~1/AppData/Local/Temp/Rar$DI89.768/Baja%20California%20Su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CYCLED/MIMA93.XL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/CTA.PUB.2015/CUENTA%20P&#218;BLICA%204to.%20TRIM'15/CUENTA%20PUBLICA%204TO.%20TRIM'15/EXPLICACI&#211;N%20DIFERENCIAS%20EDOS.%20FINANCIEROS%20DIC'15%20N.D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Configuraci&#243;n%20local/Archivos%20temporales%20de%20Internet/OLKF/Entidades_Con%20y%20Sin%20Conv_Feb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CTAPUB2012/CUENTA%20PUBLICA%20ANUAL%202012/2012/ARMONIZACI&#211;N%20CONTABLE/2004/CTAPUB2004/BALAJ04di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CTAPUB2012/CUENTA%20PUBLICA%20ANUAL%202012/2012/ARMONIZACI&#211;N%20CONTABLE/RESPALDO/1997/BDIEZ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CTAPUB2012/CUENTA%20PUBLICA%20ANUAL%202012/2012/ARMONIZACI&#211;N%20CONTABLE/2002/EXCEL/Loc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CTAPUB2012/CUENTA%20PUBLICA%20ANUAL%202012/2012/ARMONIZACI&#211;N%20CONTABLE/2009/PWHC-2009/PATRIMONIO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/CTA.PUB.2015/CUENTA%20P&#218;BLICA%20ANUAL%202015/CUENTA%20P&#218;BLICA%20ANUAL%202015/1.-BALANZA%20ARMONIZADA%20AL%2031.12.2015%20DICTAMEN%20FINANCIERO%20C-AJUS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rodri/AppData/Local/Microsoft/Windows/Temporary%20Internet%20Files/Content.Outlook/0NYHBKEA/Formato_NL_2016_06_30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CONSEJO/ARFORAN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CONSEJO/LOCAL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ia%20de%20Formato%20de%20reportes%20trimestrales%20(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a.hernandezmon/Configuraci&#243;n%20local/Archivos%20temporales%20de%20Internet/Content.Outlook/8DCVAW2H/ZACATEC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nielson.cruz/Desktop/SUBSEC/Nova%20pasta/C&#243;pia%20de%20Projetos%20-%20opera&#231;&#245;es%20em%20tramita&#231;&#227;o%20e%20deferidas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E~1/AppData/Local/Temp/Rar$DI89.768/Mis%20documentos/jaime/MAR09/16%20MICH%2012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euda/Estadis-Deuda/Septiembre%202013/Reportes%20recibidos/SON-031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flo/Dropbox/valorum%20capital/Aura%20Solar%202/ECSA%20-%20CEG%20-%20JLF/Plan/Planificador%20ECSA%20vCE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URIN\P&#250;blico\COREM\Demandas\1.%20Informa&#231;&#245;es%20Fiscais\2016.05.03%20-%20Modelo%20do%20Boletim\Vers&#227;o%20de%2005.05\Gr&#225;fico%201\E2P%20-%20Avan&#231;ado%20-%20Gr&#225;fico%20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on_takahashi/Downloads/cu-dici-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so\DIC09\16%20MICH%2012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E~1/AppData/Local/Temp/Rar$DI89.768/06%20COL%2003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~1/AppData/Local/Temp/Rar$DIa0.451/CONCENTRADO%20AUDITOR&#205;A%2019022013/Nueva%20carpeta/deuda%20de%20abril-junio%20(06-08-201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ronica.hernandez/AppData/Local/Microsoft/Windows/Temporary%20Internet%20Files/Content.Outlook/CN37J7C8/Users/carlos_leong/Desktop/Cuadros%20Deuda/Dic-10/16%20MICH%2003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Curva TI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balance"/>
      <sheetName val="Bal res mes"/>
      <sheetName val="3er docto"/>
      <sheetName val="Repomo"/>
      <sheetName val="Act no mon"/>
      <sheetName val="Póliza"/>
      <sheetName val="Actualización Inicial"/>
      <sheetName val="ueps monetario"/>
      <sheetName val="INPC"/>
      <sheetName val="titulos"/>
      <sheetName val="Advertencias"/>
      <sheetName val="menu"/>
      <sheetName val="Balance"/>
      <sheetName val="Edo Resultados"/>
      <sheetName val="Edo Cambios"/>
      <sheetName val="Módulo1"/>
      <sheetName val="Módulo2"/>
      <sheetName val="BDIEZ"/>
    </sheetNames>
    <definedNames>
      <definedName name="irabalance"/>
      <definedName name="iranomon"/>
      <definedName name="reexpjun"/>
      <definedName name="reexpm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Observaciones"/>
      <sheetName val="CATALOGOS"/>
      <sheetName val="Instruc"/>
      <sheetName val="Soporte"/>
    </sheetNames>
    <sheetDataSet>
      <sheetData sheetId="0"/>
      <sheetData sheetId="1"/>
      <sheetData sheetId="2"/>
      <sheetData sheetId="3"/>
      <sheetData sheetId="4">
        <row r="1">
          <cell r="E1" t="str">
            <v>  </v>
          </cell>
          <cell r="I1" t="str">
            <v>SI</v>
          </cell>
          <cell r="M1" t="str">
            <v>ABNAMRO</v>
          </cell>
          <cell r="T1" t="str">
            <v>PARTICIPACIONES</v>
          </cell>
          <cell r="W1" t="str">
            <v>TENENCIA</v>
          </cell>
        </row>
        <row r="2">
          <cell r="E2" t="str">
            <v>Más</v>
          </cell>
          <cell r="I2" t="str">
            <v>NO</v>
          </cell>
          <cell r="M2" t="str">
            <v>AFIRME</v>
          </cell>
          <cell r="T2" t="str">
            <v>APORTACIONES</v>
          </cell>
          <cell r="W2" t="str">
            <v>ISN</v>
          </cell>
        </row>
        <row r="3">
          <cell r="E3" t="str">
            <v>Por</v>
          </cell>
          <cell r="M3" t="str">
            <v>AMERICAN EXPRESS</v>
          </cell>
          <cell r="T3" t="str">
            <v>INGRESOS PROPIOS</v>
          </cell>
          <cell r="W3" t="str">
            <v>PEAJES</v>
          </cell>
        </row>
        <row r="4">
          <cell r="M4" t="str">
            <v>ANÁHUAC</v>
          </cell>
          <cell r="W4" t="str">
            <v>CUOTAS</v>
          </cell>
        </row>
        <row r="5">
          <cell r="M5" t="str">
            <v>ATLÁNTICO</v>
          </cell>
          <cell r="W5" t="str">
            <v>FAIS</v>
          </cell>
        </row>
        <row r="6">
          <cell r="M6" t="str">
            <v>AUTOFIN</v>
          </cell>
          <cell r="W6" t="str">
            <v>FAFEF</v>
          </cell>
        </row>
        <row r="7">
          <cell r="M7" t="str">
            <v>AZTECA</v>
          </cell>
          <cell r="W7" t="str">
            <v>FORTAMUN</v>
          </cell>
        </row>
        <row r="8">
          <cell r="M8" t="str">
            <v>BAJÍO</v>
          </cell>
          <cell r="W8" t="str">
            <v>FONAREC</v>
          </cell>
        </row>
        <row r="9">
          <cell r="M9" t="str">
            <v>BAMSA</v>
          </cell>
          <cell r="W9" t="str">
            <v>PARTICIPACIONES</v>
          </cell>
        </row>
        <row r="10">
          <cell r="M10" t="str">
            <v>BANAMEX</v>
          </cell>
          <cell r="W10" t="str">
            <v>OTROS</v>
          </cell>
        </row>
        <row r="11">
          <cell r="M11" t="str">
            <v>BANCEN</v>
          </cell>
        </row>
        <row r="12">
          <cell r="M12" t="str">
            <v>BANCENTRO</v>
          </cell>
        </row>
        <row r="13">
          <cell r="M13" t="str">
            <v>BANCO FACIL</v>
          </cell>
        </row>
        <row r="14">
          <cell r="M14" t="str">
            <v>BANCO FAMSA</v>
          </cell>
        </row>
        <row r="15">
          <cell r="M15" t="str">
            <v>BANCOMEXT</v>
          </cell>
        </row>
        <row r="16">
          <cell r="M16" t="str">
            <v>BANCREPS</v>
          </cell>
        </row>
        <row r="17">
          <cell r="M17" t="str">
            <v>BANCRISA</v>
          </cell>
        </row>
        <row r="18">
          <cell r="M18" t="str">
            <v>BANCRO</v>
          </cell>
        </row>
        <row r="19">
          <cell r="M19" t="str">
            <v>BANCRUGO</v>
          </cell>
        </row>
        <row r="20">
          <cell r="M20" t="str">
            <v>BANCRUNE</v>
          </cell>
        </row>
        <row r="21">
          <cell r="M21" t="str">
            <v>BANCRUNO</v>
          </cell>
        </row>
        <row r="22">
          <cell r="M22" t="str">
            <v>BANJÉRCITO</v>
          </cell>
        </row>
        <row r="23">
          <cell r="M23" t="str">
            <v>BANK ONE</v>
          </cell>
        </row>
        <row r="24">
          <cell r="M24" t="str">
            <v>BANOBRAS</v>
          </cell>
        </row>
        <row r="25">
          <cell r="M25" t="str">
            <v>BANORTE</v>
          </cell>
        </row>
        <row r="26">
          <cell r="M26" t="str">
            <v>BANORTE</v>
          </cell>
        </row>
        <row r="27">
          <cell r="M27" t="str">
            <v>BANPAÍS</v>
          </cell>
        </row>
        <row r="28">
          <cell r="M28" t="str">
            <v>BANREGIO</v>
          </cell>
        </row>
        <row r="29">
          <cell r="M29" t="str">
            <v>BANRURAL</v>
          </cell>
        </row>
        <row r="30">
          <cell r="M30" t="str">
            <v>BANRURAL PACÍFI</v>
          </cell>
        </row>
        <row r="31">
          <cell r="M31" t="str">
            <v>BANSEFI</v>
          </cell>
        </row>
        <row r="32">
          <cell r="M32" t="str">
            <v>BANSI</v>
          </cell>
        </row>
        <row r="33">
          <cell r="M33" t="str">
            <v>BARCLAYS</v>
          </cell>
        </row>
        <row r="34">
          <cell r="M34" t="str">
            <v>BBVA BANCOMER</v>
          </cell>
        </row>
        <row r="35">
          <cell r="M35" t="str">
            <v>BBVA SERVICIOS</v>
          </cell>
        </row>
        <row r="36">
          <cell r="M36" t="str">
            <v>BCR NORTE</v>
          </cell>
        </row>
        <row r="37">
          <cell r="M37" t="str">
            <v>BM ACTINVER</v>
          </cell>
        </row>
        <row r="38">
          <cell r="M38" t="str">
            <v>BNCI</v>
          </cell>
        </row>
        <row r="39">
          <cell r="M39" t="str">
            <v>BNP</v>
          </cell>
        </row>
        <row r="40">
          <cell r="M40" t="str">
            <v>BOSTON</v>
          </cell>
        </row>
        <row r="41">
          <cell r="M41" t="str">
            <v>CAPITAL</v>
          </cell>
        </row>
        <row r="42">
          <cell r="M42" t="str">
            <v>CENTRO NORTE</v>
          </cell>
        </row>
        <row r="43">
          <cell r="M43" t="str">
            <v>CENTRO SUR</v>
          </cell>
        </row>
        <row r="44">
          <cell r="M44" t="str">
            <v>CITIBANK</v>
          </cell>
        </row>
        <row r="45">
          <cell r="M45" t="str">
            <v>COMPARTAMOS</v>
          </cell>
        </row>
        <row r="46">
          <cell r="M46" t="str">
            <v>CONFÍA</v>
          </cell>
        </row>
        <row r="47">
          <cell r="M47" t="str">
            <v>CREDIT SUISSE FIRST BOSTON</v>
          </cell>
        </row>
        <row r="48">
          <cell r="M48" t="str">
            <v>CREMI</v>
          </cell>
        </row>
        <row r="49">
          <cell r="M49" t="str">
            <v>DEUTSCHE</v>
          </cell>
        </row>
        <row r="50">
          <cell r="M50" t="str">
            <v>DEXIA</v>
          </cell>
        </row>
        <row r="51">
          <cell r="M51" t="str">
            <v>FINA</v>
          </cell>
        </row>
        <row r="52">
          <cell r="M52" t="str">
            <v>FONHAPO</v>
          </cell>
        </row>
        <row r="53">
          <cell r="M53" t="str">
            <v>FUJI</v>
          </cell>
        </row>
        <row r="54">
          <cell r="M54" t="str">
            <v>GE MONEY</v>
          </cell>
        </row>
        <row r="55">
          <cell r="M55" t="str">
            <v>HIPOTECARIA FEDERAL</v>
          </cell>
        </row>
        <row r="56">
          <cell r="M56" t="str">
            <v>HSBC</v>
          </cell>
        </row>
        <row r="57">
          <cell r="M57" t="str">
            <v>INBURSA</v>
          </cell>
        </row>
        <row r="58">
          <cell r="M58" t="str">
            <v>INDUSTRIAL</v>
          </cell>
        </row>
        <row r="59">
          <cell r="M59" t="str">
            <v>ING</v>
          </cell>
        </row>
        <row r="60">
          <cell r="M60" t="str">
            <v>INTERACCIONES</v>
          </cell>
        </row>
        <row r="61">
          <cell r="M61" t="str">
            <v>INTERBANCO</v>
          </cell>
        </row>
        <row r="62">
          <cell r="M62" t="str">
            <v>INVEX</v>
          </cell>
        </row>
        <row r="63">
          <cell r="M63" t="str">
            <v>IXE</v>
          </cell>
        </row>
        <row r="64">
          <cell r="M64" t="str">
            <v>JP MORGAN</v>
          </cell>
        </row>
        <row r="65">
          <cell r="M65" t="str">
            <v>JP MORGAN</v>
          </cell>
        </row>
        <row r="66">
          <cell r="M66" t="str">
            <v>MIFEL</v>
          </cell>
        </row>
        <row r="67">
          <cell r="M67" t="str">
            <v>MONEX</v>
          </cell>
        </row>
        <row r="68">
          <cell r="M68" t="str">
            <v>NAFIN</v>
          </cell>
        </row>
        <row r="69">
          <cell r="M69" t="str">
            <v>NATIONSBANK</v>
          </cell>
        </row>
        <row r="70">
          <cell r="M70" t="str">
            <v>OBRERO</v>
          </cell>
        </row>
        <row r="71">
          <cell r="M71" t="str">
            <v>ORIENTE</v>
          </cell>
        </row>
        <row r="72">
          <cell r="M72" t="str">
            <v>OTRO</v>
          </cell>
        </row>
        <row r="73">
          <cell r="M73" t="str">
            <v>PENINSULAR</v>
          </cell>
        </row>
        <row r="74">
          <cell r="M74" t="str">
            <v>PROMEX</v>
          </cell>
        </row>
        <row r="75">
          <cell r="M75" t="str">
            <v>PRONORTE</v>
          </cell>
        </row>
        <row r="76">
          <cell r="M76" t="str">
            <v>QUADRUM</v>
          </cell>
        </row>
        <row r="77">
          <cell r="M77" t="str">
            <v>REPUBLIC NY</v>
          </cell>
        </row>
        <row r="78">
          <cell r="M78" t="str">
            <v>SANTANDER</v>
          </cell>
        </row>
        <row r="79">
          <cell r="M79" t="str">
            <v>SANTANDER</v>
          </cell>
        </row>
        <row r="80">
          <cell r="M80" t="str">
            <v>SCOTIABANK INVERLAT</v>
          </cell>
        </row>
        <row r="81">
          <cell r="M81" t="str">
            <v>SERFIN</v>
          </cell>
        </row>
        <row r="82">
          <cell r="M82" t="str">
            <v>SOCIÉTÉ</v>
          </cell>
        </row>
        <row r="83">
          <cell r="M83" t="str">
            <v>SURESTE</v>
          </cell>
        </row>
        <row r="84">
          <cell r="M84" t="str">
            <v>TOKYO</v>
          </cell>
        </row>
        <row r="85">
          <cell r="M85" t="str">
            <v>UNIÓN</v>
          </cell>
        </row>
        <row r="86">
          <cell r="M86" t="str">
            <v>VE POR MÁS</v>
          </cell>
        </row>
        <row r="87">
          <cell r="M87" t="str">
            <v>WAL-MART</v>
          </cell>
        </row>
      </sheetData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CATALOGOS"/>
      <sheetName val="Instruc"/>
    </sheetNames>
    <sheetDataSet>
      <sheetData sheetId="0" refreshError="1"/>
      <sheetData sheetId="1"/>
      <sheetData sheetId="2" refreshError="1"/>
      <sheetData sheetId="3">
        <row r="1">
          <cell r="J1" t="str">
            <v>Nuevo</v>
          </cell>
        </row>
        <row r="2">
          <cell r="J2" t="str">
            <v>Reestructurado</v>
          </cell>
        </row>
        <row r="3">
          <cell r="J3" t="str">
            <v>Refinanciamiento</v>
          </cell>
        </row>
        <row r="4">
          <cell r="J4" t="str">
            <v>Modificado</v>
          </cell>
        </row>
        <row r="5">
          <cell r="J5" t="str">
            <v>Sintesis</v>
          </cell>
        </row>
        <row r="6">
          <cell r="J6" t="str">
            <v>Otros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MA93"/>
    </sheetNames>
    <sheetDataSet>
      <sheetData sheetId="0">
        <row r="1">
          <cell r="E1" t="str">
            <v>MUNO (e)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GRACIONES (2)"/>
      <sheetName val="INTEGRACIONES"/>
      <sheetName val="RES2015"/>
      <sheetName val="INTEGRAC.PA."/>
      <sheetName val="AUXILIAR"/>
      <sheetName val="2003-2014"/>
      <sheetName val="2015-2016"/>
      <sheetName val="22000000"/>
      <sheetName val="22000000 (2)"/>
      <sheetName val="VENCIMIENTOS"/>
      <sheetName val="POR PROVEEDOR"/>
      <sheetName val="DICIEMBRE"/>
      <sheetName val="Activos y Congel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2"/>
      <sheetName val="Base_Datos"/>
      <sheetName val="Hoja3"/>
      <sheetName val="Hoja1"/>
      <sheetName val="Hoja6"/>
      <sheetName val="Hoja5"/>
    </sheetNames>
    <sheetDataSet>
      <sheetData sheetId="0" refreshError="1"/>
      <sheetData sheetId="1" refreshError="1"/>
      <sheetData sheetId="2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</row>
        <row r="5">
          <cell r="C5" t="str">
            <v>A011774810</v>
          </cell>
          <cell r="D5" t="str">
            <v>UNIVERSIDAD AUTÓNOMA DE AGUASCALIENTES</v>
          </cell>
          <cell r="E5">
            <v>10</v>
          </cell>
          <cell r="F5">
            <v>2727</v>
          </cell>
          <cell r="G5">
            <v>348.33</v>
          </cell>
          <cell r="H5">
            <v>7.603798297314996</v>
          </cell>
        </row>
        <row r="6">
          <cell r="C6" t="str">
            <v>A014347510</v>
          </cell>
          <cell r="D6" t="str">
            <v xml:space="preserve"> - Universidad Autónoma de Aguascalientes</v>
          </cell>
          <cell r="E6">
            <v>10</v>
          </cell>
          <cell r="F6">
            <v>146</v>
          </cell>
          <cell r="G6">
            <v>174.23</v>
          </cell>
          <cell r="H6">
            <v>3.8033180528268931</v>
          </cell>
        </row>
        <row r="7">
          <cell r="C7" t="str">
            <v>A011088538</v>
          </cell>
          <cell r="D7" t="str">
            <v>GOB. DEL EDO. LIBRE Y SOBERANO DE AGUASCALIENTES (Cambio Mod. 36 a 38 Alta 28-07-2003)</v>
          </cell>
          <cell r="E7">
            <v>38</v>
          </cell>
          <cell r="F7">
            <v>4325</v>
          </cell>
          <cell r="G7">
            <v>248.85</v>
          </cell>
          <cell r="H7">
            <v>5.43222003929273</v>
          </cell>
        </row>
        <row r="8">
          <cell r="C8" t="str">
            <v>Y451940838</v>
          </cell>
          <cell r="D8" t="str">
            <v xml:space="preserve"> - Centro de Estudios Científicos y Tecnológicos del Edo. (Cambio Mod. 36 a 38 Alta 28-07-2003)</v>
          </cell>
          <cell r="E8">
            <v>38</v>
          </cell>
          <cell r="F8">
            <v>457</v>
          </cell>
          <cell r="G8">
            <v>294.81</v>
          </cell>
          <cell r="H8">
            <v>6.4354944335297963</v>
          </cell>
        </row>
        <row r="9">
          <cell r="C9" t="str">
            <v>Y451940038</v>
          </cell>
          <cell r="D9" t="str">
            <v xml:space="preserve"> - Centro de Neuropsiquiatría del Edo. de Ags. (Cambio Mod. 36 a 38 Alta 28-07-2003)</v>
          </cell>
          <cell r="E9">
            <v>38</v>
          </cell>
          <cell r="F9">
            <v>132</v>
          </cell>
          <cell r="G9">
            <v>268.2</v>
          </cell>
          <cell r="H9">
            <v>5.8546168958742628</v>
          </cell>
        </row>
        <row r="10">
          <cell r="C10" t="str">
            <v>Y452093838</v>
          </cell>
          <cell r="D10" t="str">
            <v xml:space="preserve"> - Comisión Estatal de Arbitraje Médico para el Edo. de Ags. (Cambio Mod. 36 a 38 Alta 28-07-2003)</v>
          </cell>
          <cell r="E10">
            <v>38</v>
          </cell>
          <cell r="F10">
            <v>9</v>
          </cell>
          <cell r="G10">
            <v>392.71</v>
          </cell>
          <cell r="H10">
            <v>8.5725824055882978</v>
          </cell>
        </row>
        <row r="11">
          <cell r="C11" t="str">
            <v>Y452128738</v>
          </cell>
          <cell r="D11" t="str">
            <v xml:space="preserve"> - Consejo de Ciencia y Tecnología del Edo. (Cambio Mod. 36 a 38 Alta 28-07-2003)</v>
          </cell>
          <cell r="E11">
            <v>38</v>
          </cell>
          <cell r="F11">
            <v>16</v>
          </cell>
          <cell r="G11">
            <v>403.24</v>
          </cell>
          <cell r="H11">
            <v>8.8024448810303433</v>
          </cell>
        </row>
        <row r="12">
          <cell r="C12" t="str">
            <v>A013610538</v>
          </cell>
          <cell r="D12" t="str">
            <v xml:space="preserve"> - Desarrollo Integral de la Familia Estatal (Cambio Mod. 36 a 38 Alta 28-07-2003)</v>
          </cell>
          <cell r="E12">
            <v>38</v>
          </cell>
          <cell r="F12">
            <v>542</v>
          </cell>
          <cell r="G12">
            <v>178.92</v>
          </cell>
          <cell r="H12">
            <v>3.9056974459724945</v>
          </cell>
        </row>
        <row r="13">
          <cell r="C13" t="str">
            <v>A013610038</v>
          </cell>
          <cell r="D13" t="str">
            <v xml:space="preserve"> - Escuela Normal del Estado (Cambio Mod. 36 a 38 Alta 28-07-2003)</v>
          </cell>
          <cell r="E13">
            <v>38</v>
          </cell>
          <cell r="F13">
            <v>74</v>
          </cell>
          <cell r="G13">
            <v>207.61</v>
          </cell>
          <cell r="H13">
            <v>4.5319799170486794</v>
          </cell>
        </row>
        <row r="14">
          <cell r="C14" t="str">
            <v>Y451940738</v>
          </cell>
          <cell r="D14" t="str">
            <v xml:space="preserve"> - Fondo Aguascalientes (Cambio Mod. 36 a 38 Alta 28-07-2003)</v>
          </cell>
          <cell r="E14">
            <v>38</v>
          </cell>
          <cell r="F14">
            <v>19</v>
          </cell>
          <cell r="G14">
            <v>275.18</v>
          </cell>
          <cell r="H14">
            <v>6.006985374372408</v>
          </cell>
        </row>
        <row r="15">
          <cell r="C15" t="str">
            <v>A015524738</v>
          </cell>
          <cell r="D15" t="str">
            <v xml:space="preserve"> - Fondo Asunción (Cambio Mod. 36 a 38 Alta 28-07-2003)</v>
          </cell>
          <cell r="E15">
            <v>38</v>
          </cell>
          <cell r="F15">
            <v>13</v>
          </cell>
          <cell r="G15">
            <v>238.12</v>
          </cell>
          <cell r="H15">
            <v>5.1979917048679329</v>
          </cell>
        </row>
        <row r="16">
          <cell r="C16" t="str">
            <v>A013611738</v>
          </cell>
          <cell r="D16" t="str">
            <v xml:space="preserve"> - Honorable Congreso del Estado (Cambio Mod. 36 a 38 Alta 28-07-2003)</v>
          </cell>
          <cell r="E16">
            <v>38</v>
          </cell>
          <cell r="F16">
            <v>285</v>
          </cell>
          <cell r="G16">
            <v>478.76</v>
          </cell>
          <cell r="H16">
            <v>10.450993232918576</v>
          </cell>
        </row>
        <row r="17">
          <cell r="C17" t="str">
            <v>Y451254638</v>
          </cell>
          <cell r="D17" t="str">
            <v xml:space="preserve"> - Instituto Aguascalentense del Deporte (Cambio Mod. 36 a 38 Alta 01-05-2003) </v>
          </cell>
          <cell r="E17">
            <v>38</v>
          </cell>
          <cell r="F17">
            <v>181</v>
          </cell>
          <cell r="G17">
            <v>196.68</v>
          </cell>
          <cell r="H17">
            <v>4.2933857236411264</v>
          </cell>
        </row>
        <row r="18">
          <cell r="C18" t="str">
            <v>A013609638</v>
          </cell>
          <cell r="D18" t="str">
            <v xml:space="preserve"> - Instituto Cultural de Aguascalientes (Cambio Mod. 36 a 38 Alta 28-07-2003)</v>
          </cell>
          <cell r="E18">
            <v>38</v>
          </cell>
          <cell r="F18">
            <v>1093</v>
          </cell>
          <cell r="G18">
            <v>149.35</v>
          </cell>
          <cell r="H18">
            <v>3.2602051953721891</v>
          </cell>
        </row>
        <row r="19">
          <cell r="C19" t="str">
            <v>Y451940938</v>
          </cell>
          <cell r="D19" t="str">
            <v xml:space="preserve"> - Instituto de Capacitación para el Trabajo del Edo. (Cambio Mod. 36 a 38 Alta 28-07-2003)</v>
          </cell>
          <cell r="E19">
            <v>38</v>
          </cell>
          <cell r="F19">
            <v>58</v>
          </cell>
          <cell r="G19">
            <v>253.64</v>
          </cell>
          <cell r="H19">
            <v>5.536782361929709</v>
          </cell>
        </row>
        <row r="20">
          <cell r="C20" t="str">
            <v>Y451879838</v>
          </cell>
          <cell r="D20" t="str">
            <v xml:space="preserve"> - Instituto de Educación de Aguascalientes (Cambio Mod. 36 a 38 Alta 28-07-2003)</v>
          </cell>
          <cell r="E20">
            <v>38</v>
          </cell>
          <cell r="F20">
            <v>554</v>
          </cell>
          <cell r="G20">
            <v>389.17</v>
          </cell>
          <cell r="H20">
            <v>8.4953067015935382</v>
          </cell>
        </row>
        <row r="21">
          <cell r="C21" t="str">
            <v>Y451941038</v>
          </cell>
          <cell r="D21" t="str">
            <v xml:space="preserve"> - Instituto de Vivienda del Edo. de Ags. (Cambio Mod. 36 a 38 Alta 28-07-2003)</v>
          </cell>
          <cell r="E21">
            <v>38</v>
          </cell>
          <cell r="F21">
            <v>233</v>
          </cell>
          <cell r="G21">
            <v>262.33999999999997</v>
          </cell>
          <cell r="H21">
            <v>5.7266972276795451</v>
          </cell>
        </row>
        <row r="22">
          <cell r="C22" t="str">
            <v>A015628538</v>
          </cell>
          <cell r="D22" t="str">
            <v xml:space="preserve"> - Instituto Estatal de Seguridad Púb. de Ags. (Cambio Mod. 36 a 38 Alta 28-07-2003)</v>
          </cell>
          <cell r="E22">
            <v>38</v>
          </cell>
          <cell r="F22">
            <v>65</v>
          </cell>
          <cell r="G22">
            <v>283.81</v>
          </cell>
          <cell r="H22">
            <v>6.1953721894782792</v>
          </cell>
        </row>
        <row r="23">
          <cell r="C23" t="str">
            <v>A013616638</v>
          </cell>
          <cell r="D23" t="str">
            <v xml:space="preserve"> - ISSSSPEA (Cambio Mod. 36 a 38 Alta 28-07-2003)</v>
          </cell>
          <cell r="E23">
            <v>38</v>
          </cell>
          <cell r="F23">
            <v>166</v>
          </cell>
          <cell r="G23">
            <v>237.24</v>
          </cell>
          <cell r="H23">
            <v>5.1787819253438112</v>
          </cell>
        </row>
        <row r="24">
          <cell r="C24" t="str">
            <v>Y451940138</v>
          </cell>
          <cell r="D24" t="str">
            <v xml:space="preserve"> - Museo Descubre Gobierno del Edo.de Ags. (Cambio Mod. 36 a 38 Alta 28-07-2003)</v>
          </cell>
          <cell r="E24">
            <v>38</v>
          </cell>
          <cell r="F24">
            <v>68</v>
          </cell>
          <cell r="G24">
            <v>205.02</v>
          </cell>
          <cell r="H24">
            <v>4.4754420432220039</v>
          </cell>
        </row>
        <row r="25">
          <cell r="C25" t="str">
            <v>A013611138</v>
          </cell>
          <cell r="D25" t="str">
            <v xml:space="preserve"> - Patronato de la Feria Nacional de San Marcos (Cambio Mod. 36 a 38 Alta 28-07-2003)</v>
          </cell>
          <cell r="E25">
            <v>38</v>
          </cell>
          <cell r="F25">
            <v>66</v>
          </cell>
          <cell r="G25">
            <v>283.08999999999997</v>
          </cell>
          <cell r="H25">
            <v>6.1796550971403619</v>
          </cell>
        </row>
        <row r="26">
          <cell r="C26" t="str">
            <v>A015574038</v>
          </cell>
          <cell r="D26" t="str">
            <v xml:space="preserve"> - Comisión Estatal de Derechos Humanos (Procuraduría de Protección Ciudadana) (Cambio Mod. 36 a 38 Alta 28-07-2003)</v>
          </cell>
          <cell r="E26">
            <v>38</v>
          </cell>
          <cell r="F26">
            <v>32</v>
          </cell>
          <cell r="G26">
            <v>98.05</v>
          </cell>
          <cell r="H26">
            <v>2.1403623662955686</v>
          </cell>
        </row>
        <row r="27">
          <cell r="C27" t="str">
            <v>A013609438</v>
          </cell>
          <cell r="D27" t="str">
            <v xml:space="preserve"> - Radio y Televisión de Aguascalientes (Cambio Mod. 36 a 38 Alta 28-07-2003)</v>
          </cell>
          <cell r="E27">
            <v>38</v>
          </cell>
          <cell r="F27">
            <v>78</v>
          </cell>
          <cell r="G27">
            <v>240.93</v>
          </cell>
          <cell r="H27">
            <v>5.259332023575638</v>
          </cell>
        </row>
        <row r="28">
          <cell r="C28" t="str">
            <v>A013610938</v>
          </cell>
          <cell r="D28" t="str">
            <v xml:space="preserve"> - Supremo Tribunal de Justicia (Cambio Mod. 36 a 38 Alta 28-07-2003)</v>
          </cell>
          <cell r="E28">
            <v>38</v>
          </cell>
          <cell r="F28">
            <v>538</v>
          </cell>
          <cell r="G28">
            <v>390.71</v>
          </cell>
          <cell r="H28">
            <v>8.5289238157607503</v>
          </cell>
        </row>
        <row r="29">
          <cell r="C29" t="str">
            <v>Y451258238</v>
          </cell>
          <cell r="D29" t="str">
            <v xml:space="preserve"> - Universidad Tecnológica de Aguascalientes (Cambio Mod. 36 a 38 Alta 28-07-2003)</v>
          </cell>
          <cell r="E29">
            <v>38</v>
          </cell>
          <cell r="F29">
            <v>248</v>
          </cell>
          <cell r="G29">
            <v>331.17</v>
          </cell>
          <cell r="H29">
            <v>7.2292075965946303</v>
          </cell>
        </row>
        <row r="30">
          <cell r="C30" t="str">
            <v>A041143938</v>
          </cell>
          <cell r="D30" t="str">
            <v xml:space="preserve"> - Universidad Tecnológica del Norte de Aguascalientes (Cambio Mod. 36 a 38 Alta 28-07-2003)</v>
          </cell>
          <cell r="E30">
            <v>38</v>
          </cell>
          <cell r="F30">
            <v>158</v>
          </cell>
          <cell r="G30">
            <v>239.76</v>
          </cell>
          <cell r="H30">
            <v>5.2337917485265217</v>
          </cell>
        </row>
        <row r="31">
          <cell r="C31" t="str">
            <v>Y452322938</v>
          </cell>
          <cell r="D31" t="str">
            <v xml:space="preserve"> - Instituto Aguascalentense de las Mujeres (Cambio Mod. 36 a 38 Alta 28-07-2003)</v>
          </cell>
          <cell r="E31">
            <v>38</v>
          </cell>
          <cell r="F31">
            <v>18</v>
          </cell>
          <cell r="G31">
            <v>176.97</v>
          </cell>
          <cell r="H31">
            <v>3.8631303208906349</v>
          </cell>
        </row>
        <row r="32">
          <cell r="C32" t="str">
            <v>Y452390738</v>
          </cell>
          <cell r="D32" t="str">
            <v xml:space="preserve"> - Instituto de la Juventud del Estado (Cambio Mod. 36 a 38 Alta 01-06-2003)</v>
          </cell>
          <cell r="E32">
            <v>38</v>
          </cell>
          <cell r="F32">
            <v>12</v>
          </cell>
          <cell r="G32">
            <v>313.24</v>
          </cell>
          <cell r="H32">
            <v>6.8378083387906567</v>
          </cell>
        </row>
        <row r="33">
          <cell r="C33" t="str">
            <v>Y452068238</v>
          </cell>
          <cell r="D33" t="str">
            <v xml:space="preserve"> - Instituto del Agua del Edo. de Ags. (Cambio Mod. 36 a 38 Alta 28-07-2003)</v>
          </cell>
          <cell r="E33">
            <v>38</v>
          </cell>
          <cell r="F33">
            <v>307</v>
          </cell>
          <cell r="G33">
            <v>195.29</v>
          </cell>
          <cell r="H33">
            <v>4.2630430037109797</v>
          </cell>
        </row>
        <row r="34">
          <cell r="C34" t="str">
            <v>Y452348138</v>
          </cell>
          <cell r="D34" t="str">
            <v xml:space="preserve"> - Universidad Politécnica de Aguascalientes (Cambio Mod. 36 a 38 Alta 01-06-2003)</v>
          </cell>
          <cell r="E34">
            <v>38</v>
          </cell>
          <cell r="F34">
            <v>73</v>
          </cell>
          <cell r="G34">
            <v>515.01</v>
          </cell>
          <cell r="H34">
            <v>11.242305173542894</v>
          </cell>
        </row>
        <row r="35">
          <cell r="C35" t="str">
            <v>A014140838</v>
          </cell>
          <cell r="D35" t="str">
            <v xml:space="preserve"> - Comisión Ciudadana de Agua Potable y Alcantarillado (Cambio Mod. 36 a 38 Alta 01-05-2003)</v>
          </cell>
          <cell r="E35">
            <v>38</v>
          </cell>
          <cell r="F35">
            <v>136</v>
          </cell>
          <cell r="G35">
            <v>344.34</v>
          </cell>
          <cell r="H35">
            <v>7.5166994106090366</v>
          </cell>
        </row>
        <row r="36">
          <cell r="C36" t="str">
            <v>Y452362538</v>
          </cell>
          <cell r="D36" t="str">
            <v xml:space="preserve"> - Instituto Municipal de Planeación (Cambio Mod. 36 a 38 Alta 01-06-2003)</v>
          </cell>
          <cell r="E36">
            <v>38</v>
          </cell>
          <cell r="F36">
            <v>37</v>
          </cell>
          <cell r="G36">
            <v>452.11</v>
          </cell>
          <cell r="H36">
            <v>9.8692425234664913</v>
          </cell>
        </row>
        <row r="37">
          <cell r="C37" t="str">
            <v>A021166338</v>
          </cell>
          <cell r="D37" t="str">
            <v xml:space="preserve"> - Comisión de Agua Potable Alcantarillado (Cambio Mod. 36 a 38 Alta 01-05-2003)</v>
          </cell>
          <cell r="E37">
            <v>38</v>
          </cell>
          <cell r="F37">
            <v>126</v>
          </cell>
          <cell r="G37">
            <v>91.49</v>
          </cell>
          <cell r="H37">
            <v>1.9971621916612092</v>
          </cell>
        </row>
        <row r="38">
          <cell r="C38" t="str">
            <v>Y452612038</v>
          </cell>
          <cell r="D38" t="str">
            <v xml:space="preserve"> - Instituto del Medio Ambiente (Alta 01-07-2005)</v>
          </cell>
          <cell r="E38">
            <v>38</v>
          </cell>
          <cell r="F38">
            <v>285</v>
          </cell>
          <cell r="G38">
            <v>173.84</v>
          </cell>
          <cell r="H38">
            <v>3.7948046278105214</v>
          </cell>
        </row>
        <row r="39">
          <cell r="C39" t="str">
            <v>Y452724838</v>
          </cell>
          <cell r="D39" t="str">
            <v xml:space="preserve"> - Colegio de Educación Profesional Técnica del Estado</v>
          </cell>
          <cell r="E39">
            <v>38</v>
          </cell>
          <cell r="F39">
            <v>1</v>
          </cell>
          <cell r="G39">
            <v>216.75</v>
          </cell>
          <cell r="H39">
            <v>4.7314996725605765</v>
          </cell>
        </row>
        <row r="40">
          <cell r="C40" t="str">
            <v>Y452466838</v>
          </cell>
          <cell r="D40" t="str">
            <v xml:space="preserve"> - Comisión para el Desarrollo Agropecuario </v>
          </cell>
          <cell r="E40">
            <v>38</v>
          </cell>
          <cell r="F40">
            <v>179</v>
          </cell>
          <cell r="G40">
            <v>232.69</v>
          </cell>
          <cell r="H40">
            <v>5.079458633486138</v>
          </cell>
        </row>
        <row r="41">
          <cell r="C41" t="str">
            <v>A016088438</v>
          </cell>
          <cell r="D41" t="str">
            <v xml:space="preserve"> - Complejo Tres Centurias F/1991 </v>
          </cell>
          <cell r="E41">
            <v>38</v>
          </cell>
          <cell r="F41">
            <v>35</v>
          </cell>
          <cell r="G41">
            <v>233.67</v>
          </cell>
          <cell r="H41">
            <v>5.1008513425016364</v>
          </cell>
        </row>
        <row r="42">
          <cell r="C42" t="str">
            <v>Y452459138</v>
          </cell>
          <cell r="D42" t="str">
            <v xml:space="preserve"> - Fideicomiso de Promoción Turística </v>
          </cell>
          <cell r="E42">
            <v>38</v>
          </cell>
          <cell r="F42">
            <v>4</v>
          </cell>
          <cell r="G42">
            <v>231.08</v>
          </cell>
          <cell r="H42">
            <v>5.0443134686749618</v>
          </cell>
        </row>
        <row r="43">
          <cell r="C43" t="str">
            <v>Y452418438</v>
          </cell>
          <cell r="D43" t="str">
            <v xml:space="preserve"> - Instituto de Asesoría y Defensoría Pública del Agua </v>
          </cell>
          <cell r="E43">
            <v>38</v>
          </cell>
          <cell r="F43">
            <v>31</v>
          </cell>
          <cell r="G43">
            <v>273.36</v>
          </cell>
          <cell r="H43">
            <v>5.9672560576293385</v>
          </cell>
        </row>
        <row r="44">
          <cell r="C44" t="str">
            <v>Y451479338</v>
          </cell>
          <cell r="D44" t="str">
            <v xml:space="preserve"> - Instituto Estatal Electoral </v>
          </cell>
          <cell r="E44">
            <v>38</v>
          </cell>
          <cell r="F44">
            <v>34</v>
          </cell>
          <cell r="G44">
            <v>262.64</v>
          </cell>
          <cell r="H44">
            <v>5.7332460161536778</v>
          </cell>
        </row>
        <row r="45">
          <cell r="C45" t="str">
            <v>Y452516638</v>
          </cell>
          <cell r="D45" t="str">
            <v xml:space="preserve"> - Procuraduría Estatal de Protección al Ambiente</v>
          </cell>
          <cell r="E45">
            <v>38</v>
          </cell>
          <cell r="F45">
            <v>39</v>
          </cell>
          <cell r="G45">
            <v>232.19</v>
          </cell>
          <cell r="H45">
            <v>5.0685439860292512</v>
          </cell>
        </row>
        <row r="46">
          <cell r="C46" t="str">
            <v>Y451956538</v>
          </cell>
          <cell r="D46" t="str">
            <v xml:space="preserve"> - Comite para la Construc. de Espacios Educativos del Edo. (Sin Trabs.) (Cambio Mod. 36 a 38 Alta 28-07-2003)</v>
          </cell>
          <cell r="E46">
            <v>38</v>
          </cell>
          <cell r="F46">
            <v>0</v>
          </cell>
          <cell r="G46">
            <v>0</v>
          </cell>
          <cell r="H46">
            <v>0</v>
          </cell>
        </row>
        <row r="47">
          <cell r="C47" t="str">
            <v>A015536738</v>
          </cell>
          <cell r="D47" t="str">
            <v xml:space="preserve"> - Coordinadora de Turismo para el Edo. (Sin Trabs.) (Cambio Mod. 36 a 38 Alta 28-07-2003)</v>
          </cell>
          <cell r="E47">
            <v>38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Y452053838</v>
          </cell>
          <cell r="D48" t="str">
            <v xml:space="preserve"> - Tribunal de lo Contencioso Administrativo Edo. de Ags. (Sin Trabs.) (Cambio Mod. 36 a 38 Alta 28-07-2003)</v>
          </cell>
          <cell r="E48">
            <v>38</v>
          </cell>
          <cell r="F48">
            <v>0</v>
          </cell>
          <cell r="G48">
            <v>0</v>
          </cell>
          <cell r="H48">
            <v>0</v>
          </cell>
        </row>
        <row r="49">
          <cell r="C49" t="str">
            <v>Y451218036</v>
          </cell>
          <cell r="D49" t="str">
            <v xml:space="preserve"> - Comisión Estatal de Desarrollo Económico (Sin Trabs.)</v>
          </cell>
          <cell r="E49">
            <v>36</v>
          </cell>
          <cell r="F49">
            <v>0</v>
          </cell>
          <cell r="G49">
            <v>0</v>
          </cell>
          <cell r="H49">
            <v>0</v>
          </cell>
        </row>
        <row r="50">
          <cell r="C50" t="str">
            <v>A013611336</v>
          </cell>
          <cell r="D50" t="str">
            <v xml:space="preserve"> - Ctro. de Educ. Amb. y Rec. Heroes (Parque Ecológico) (Sin Trabs.)</v>
          </cell>
          <cell r="E50">
            <v>36</v>
          </cell>
          <cell r="F50">
            <v>0</v>
          </cell>
          <cell r="G50">
            <v>0</v>
          </cell>
          <cell r="H50">
            <v>0</v>
          </cell>
        </row>
        <row r="51">
          <cell r="C51" t="str">
            <v>A011104138</v>
          </cell>
          <cell r="D51" t="str">
            <v>AYUNTAMIENTO DE AGUASCALIENTES (Cambio Mod. 36 a 38 Alta 17-06-2003)</v>
          </cell>
          <cell r="E51">
            <v>38</v>
          </cell>
          <cell r="F51">
            <v>6925</v>
          </cell>
          <cell r="G51">
            <v>246.46</v>
          </cell>
          <cell r="H51">
            <v>5.3800480244488105</v>
          </cell>
        </row>
        <row r="52">
          <cell r="C52" t="str">
            <v>H831009538</v>
          </cell>
          <cell r="D52" t="str">
            <v>AYUNTAMIENTO DE ASIENTOS (Cambio Mod. 36 a 38 Alta 01-05-2003)</v>
          </cell>
          <cell r="E52">
            <v>38</v>
          </cell>
          <cell r="F52">
            <v>284</v>
          </cell>
          <cell r="G52">
            <v>193.43</v>
          </cell>
          <cell r="H52">
            <v>4.2224405151713595</v>
          </cell>
        </row>
        <row r="53">
          <cell r="C53" t="str">
            <v>Y491000138</v>
          </cell>
          <cell r="D53" t="str">
            <v>AYUNTAMIENTO DE EL LLANO (Cambio Mod. 36 a 38 Alta 01-05-2003 Baja 30-06-2005 Restablecimiento T.Movto. 3 01-07-2005)</v>
          </cell>
          <cell r="E53">
            <v>38</v>
          </cell>
          <cell r="F53">
            <v>186</v>
          </cell>
          <cell r="G53">
            <v>97.43</v>
          </cell>
          <cell r="H53">
            <v>2.1268282034490285</v>
          </cell>
        </row>
        <row r="54">
          <cell r="C54" t="str">
            <v>H461068138</v>
          </cell>
          <cell r="D54" t="str">
            <v>AYUNTAMIENTO DE CALVILLO (Cambio Mod. 36 a 38 Alta 18-12-2003)</v>
          </cell>
          <cell r="E54">
            <v>38</v>
          </cell>
          <cell r="F54">
            <v>394</v>
          </cell>
          <cell r="G54">
            <v>201.49</v>
          </cell>
          <cell r="H54">
            <v>4.3983846321763806</v>
          </cell>
        </row>
        <row r="55">
          <cell r="C55" t="str">
            <v>H461299138</v>
          </cell>
          <cell r="D55" t="str">
            <v xml:space="preserve"> - Organismo Operardor de Servicios de Agua de Calvillo (Alta en SINDO 04-09-2006)</v>
          </cell>
          <cell r="E55">
            <v>38</v>
          </cell>
          <cell r="F55">
            <v>55</v>
          </cell>
          <cell r="G55">
            <v>186.32</v>
          </cell>
          <cell r="H55">
            <v>4.0672342283344243</v>
          </cell>
        </row>
        <row r="56">
          <cell r="C56" t="str">
            <v>H841020538</v>
          </cell>
          <cell r="D56" t="str">
            <v>AYUNTAMIENTO DE COSIO (Cambio Mod. 36 a 38 Alta 01-05-2003) (Baja 01-11-2004)</v>
          </cell>
          <cell r="E56">
            <v>38</v>
          </cell>
          <cell r="F56">
            <v>157</v>
          </cell>
          <cell r="G56">
            <v>147.02000000000001</v>
          </cell>
          <cell r="H56">
            <v>3.2093429382230956</v>
          </cell>
        </row>
        <row r="57">
          <cell r="C57" t="str">
            <v>A021044838</v>
          </cell>
          <cell r="D57" t="str">
            <v>AYUNTAMIENTO DE JESUS MARÍA (Cambio Mod. 36 a 38 Alta 01-05-2003)</v>
          </cell>
          <cell r="E57">
            <v>38</v>
          </cell>
          <cell r="F57">
            <v>551</v>
          </cell>
          <cell r="G57">
            <v>187.17</v>
          </cell>
          <cell r="H57">
            <v>4.0857891290111326</v>
          </cell>
        </row>
        <row r="58">
          <cell r="C58" t="str">
            <v>A021246538</v>
          </cell>
          <cell r="D58" t="str">
            <v xml:space="preserve"> - H. Ayuntamiento Seguridad Pública y Tránsito</v>
          </cell>
          <cell r="E58">
            <v>38</v>
          </cell>
          <cell r="F58">
            <v>176</v>
          </cell>
          <cell r="G58">
            <v>180.76</v>
          </cell>
          <cell r="H58">
            <v>3.9458633486138392</v>
          </cell>
        </row>
        <row r="59">
          <cell r="C59" t="str">
            <v>A031175038</v>
          </cell>
          <cell r="D59" t="str">
            <v>AYUNTAMIENTO DE PABELLON DE ARTEAGA (Cambio Mod. 36 a 38 alta 01-05-2003)</v>
          </cell>
          <cell r="E59">
            <v>38</v>
          </cell>
          <cell r="F59">
            <v>224</v>
          </cell>
          <cell r="G59">
            <v>130.4</v>
          </cell>
          <cell r="H59">
            <v>2.8465400567561669</v>
          </cell>
        </row>
        <row r="60">
          <cell r="C60" t="str">
            <v>A041039938</v>
          </cell>
          <cell r="D60" t="str">
            <v>AYUNTAMIENTO DE RINCON DE ROMOS (Cambio Mod. 36 a 38 Alta 01-05-2003)</v>
          </cell>
          <cell r="E60">
            <v>38</v>
          </cell>
          <cell r="F60">
            <v>469</v>
          </cell>
          <cell r="G60">
            <v>127.55</v>
          </cell>
          <cell r="H60">
            <v>2.7843265662519099</v>
          </cell>
        </row>
        <row r="61">
          <cell r="C61" t="str">
            <v>Y481000138</v>
          </cell>
          <cell r="D61" t="str">
            <v>AYUNTAMIENTO DE SAN FRANCISCO DE LOS ROMO (Cambio Mod. 36 a 38 Alta 01-05-2003)</v>
          </cell>
          <cell r="E61">
            <v>38</v>
          </cell>
          <cell r="F61">
            <v>367</v>
          </cell>
          <cell r="G61">
            <v>170.59</v>
          </cell>
          <cell r="H61">
            <v>3.723859419340755</v>
          </cell>
        </row>
        <row r="62">
          <cell r="C62" t="str">
            <v>H851002538</v>
          </cell>
          <cell r="D62" t="str">
            <v>AYUNTAMIENTO DE SAN JOSE GRACIA (Cambio Mod. 36 a 38 Alta 01-05-2003)</v>
          </cell>
          <cell r="E62">
            <v>38</v>
          </cell>
          <cell r="F62">
            <v>143</v>
          </cell>
          <cell r="G62">
            <v>145.72</v>
          </cell>
          <cell r="H62">
            <v>3.1809648548351888</v>
          </cell>
        </row>
        <row r="63">
          <cell r="C63" t="str">
            <v>H861008838</v>
          </cell>
          <cell r="D63" t="str">
            <v>AYUNTAMIENTO DE TEPEZALA (Cambio Mod. 36 a 38 Alta 01-05-2003)</v>
          </cell>
          <cell r="E63">
            <v>38</v>
          </cell>
          <cell r="F63">
            <v>166</v>
          </cell>
          <cell r="G63">
            <v>102.37</v>
          </cell>
          <cell r="H63">
            <v>2.2346649203230737</v>
          </cell>
        </row>
        <row r="64">
          <cell r="D64" t="str">
            <v xml:space="preserve">T o t a l    D e l e g a c i o n a l :  </v>
          </cell>
          <cell r="F64">
            <v>23697</v>
          </cell>
          <cell r="G64">
            <v>250.88346204160857</v>
          </cell>
          <cell r="H64">
            <v>5.4766090818949689</v>
          </cell>
        </row>
        <row r="66">
          <cell r="C66" t="str">
            <v>BAJA CALIFORNIA</v>
          </cell>
        </row>
        <row r="67">
          <cell r="C67" t="str">
            <v>A051282810</v>
          </cell>
          <cell r="D67" t="str">
            <v>AYUNTAMIENTO DE ENSENADA</v>
          </cell>
          <cell r="E67">
            <v>10</v>
          </cell>
          <cell r="F67">
            <v>659</v>
          </cell>
          <cell r="G67">
            <v>328.74</v>
          </cell>
          <cell r="H67">
            <v>6.7544688719950692</v>
          </cell>
        </row>
        <row r="68">
          <cell r="C68" t="str">
            <v>A061182910</v>
          </cell>
          <cell r="D68" t="str">
            <v>AYUNTAMIENTO DE MEXICALI</v>
          </cell>
          <cell r="E68">
            <v>10</v>
          </cell>
          <cell r="F68">
            <v>2493</v>
          </cell>
          <cell r="G68">
            <v>187.56</v>
          </cell>
          <cell r="H68">
            <v>3.8537086500924596</v>
          </cell>
        </row>
        <row r="69">
          <cell r="C69" t="str">
            <v>A053097210</v>
          </cell>
          <cell r="D69" t="str">
            <v>COMISION ESTATAL SERVS. PUBLICOS DE ENSENADA</v>
          </cell>
          <cell r="E69">
            <v>10</v>
          </cell>
          <cell r="F69">
            <v>52</v>
          </cell>
          <cell r="G69">
            <v>217.65</v>
          </cell>
          <cell r="H69">
            <v>4.4719539757550848</v>
          </cell>
        </row>
        <row r="70">
          <cell r="C70">
            <v>2101666910</v>
          </cell>
          <cell r="D70" t="str">
            <v>CONSEJO DE URB. MPAL. DE MEXICALI</v>
          </cell>
          <cell r="E70">
            <v>10</v>
          </cell>
          <cell r="F70">
            <v>41</v>
          </cell>
          <cell r="G70">
            <v>135.75</v>
          </cell>
          <cell r="H70">
            <v>2.7891925210602011</v>
          </cell>
        </row>
        <row r="71">
          <cell r="C71" t="str">
            <v>A053225810</v>
          </cell>
          <cell r="D71" t="str">
            <v>JUNTA LOC. DE SANIDAD VEG. DE LA COSTA NTE.</v>
          </cell>
          <cell r="E71">
            <v>10</v>
          </cell>
          <cell r="F71">
            <v>5</v>
          </cell>
          <cell r="G71">
            <v>325.33</v>
          </cell>
          <cell r="H71">
            <v>6.6844051777275526</v>
          </cell>
        </row>
        <row r="72">
          <cell r="C72" t="str">
            <v>A053471910</v>
          </cell>
          <cell r="D72" t="str">
            <v>JUNTA LOC. DE SANIDAD VEG. DE LA Z COSTA DEL EDO. BC</v>
          </cell>
          <cell r="E72">
            <v>10</v>
          </cell>
          <cell r="F72">
            <v>2</v>
          </cell>
          <cell r="G72">
            <v>239.38</v>
          </cell>
          <cell r="H72">
            <v>4.9184302445038011</v>
          </cell>
        </row>
        <row r="73">
          <cell r="C73">
            <v>2101658310</v>
          </cell>
          <cell r="D73" t="str">
            <v>JUNTA URBANA DEL EDO. DE Baja CALIF.</v>
          </cell>
          <cell r="E73">
            <v>10</v>
          </cell>
          <cell r="F73">
            <v>57</v>
          </cell>
          <cell r="G73">
            <v>233.12</v>
          </cell>
          <cell r="H73">
            <v>4.7898089171974521</v>
          </cell>
        </row>
        <row r="74">
          <cell r="C74" t="str">
            <v>A051018410</v>
          </cell>
          <cell r="D74" t="str">
            <v>UNIV. AUTÓNOMA DE BAJA CALIFORNIA (Ensenada, B.C.)</v>
          </cell>
          <cell r="E74">
            <v>10</v>
          </cell>
          <cell r="F74">
            <v>1033</v>
          </cell>
          <cell r="G74">
            <v>435.62</v>
          </cell>
          <cell r="H74">
            <v>8.950482843640847</v>
          </cell>
        </row>
        <row r="75">
          <cell r="C75" t="str">
            <v>A061051710</v>
          </cell>
          <cell r="D75" t="str">
            <v>UNIV. AUTÓNOMA DE BAJA CALIFORNIA (Mexicali, B.C.)</v>
          </cell>
          <cell r="E75">
            <v>10</v>
          </cell>
          <cell r="F75">
            <v>2893</v>
          </cell>
          <cell r="G75">
            <v>368.58</v>
          </cell>
          <cell r="H75">
            <v>7.5730429422642276</v>
          </cell>
        </row>
        <row r="76">
          <cell r="C76" t="str">
            <v>A071003110</v>
          </cell>
          <cell r="D76" t="str">
            <v>UNIV. AUTÓNOMA DE BAJA CALIFORNIA (Tecate, B.C.)</v>
          </cell>
          <cell r="E76">
            <v>10</v>
          </cell>
          <cell r="F76">
            <v>96</v>
          </cell>
          <cell r="G76">
            <v>288.52999999999997</v>
          </cell>
          <cell r="H76">
            <v>5.9282925826998145</v>
          </cell>
        </row>
        <row r="77">
          <cell r="C77" t="str">
            <v>A081062210</v>
          </cell>
          <cell r="D77" t="str">
            <v>UNIV. AUTÓNOMA DE BAJA CALIFORNIA (Tijuana, B.C.)</v>
          </cell>
          <cell r="E77">
            <v>10</v>
          </cell>
          <cell r="F77">
            <v>1607</v>
          </cell>
          <cell r="G77">
            <v>342.48</v>
          </cell>
          <cell r="H77">
            <v>7.0367783028559687</v>
          </cell>
        </row>
        <row r="78">
          <cell r="C78" t="str">
            <v>A068242442</v>
          </cell>
          <cell r="D78" t="str">
            <v>PATRONATO DEL BOSQUE Y ZOOLÓGICO DE LA CIUDAD (Sin Trabs.)</v>
          </cell>
          <cell r="E78">
            <v>42</v>
          </cell>
          <cell r="F78">
            <v>0</v>
          </cell>
          <cell r="G78">
            <v>0</v>
          </cell>
          <cell r="H78">
            <v>0</v>
          </cell>
        </row>
        <row r="79">
          <cell r="C79" t="str">
            <v>A065501510</v>
          </cell>
          <cell r="D79" t="str">
            <v>COMISIÓN ESTATAL SERVS. PUBLICOS MEXICALI (Sin Trabs.)</v>
          </cell>
          <cell r="E79">
            <v>10</v>
          </cell>
          <cell r="F79">
            <v>0</v>
          </cell>
          <cell r="G79">
            <v>0</v>
          </cell>
          <cell r="H79">
            <v>0</v>
          </cell>
        </row>
        <row r="80">
          <cell r="C80" t="str">
            <v>A071057710</v>
          </cell>
          <cell r="D80" t="str">
            <v>AYUNTAMIENTO DE TECATE (Baja 05-03-1994)</v>
          </cell>
          <cell r="E80">
            <v>10</v>
          </cell>
          <cell r="F80">
            <v>0</v>
          </cell>
          <cell r="G80">
            <v>0</v>
          </cell>
          <cell r="H80">
            <v>0</v>
          </cell>
        </row>
        <row r="81">
          <cell r="D81" t="str">
            <v xml:space="preserve">T o t a l    D e l e g a c i o n a l :  </v>
          </cell>
          <cell r="F81">
            <v>8938</v>
          </cell>
          <cell r="G81">
            <v>314.48480420675764</v>
          </cell>
          <cell r="H81">
            <v>6.4615739512380861</v>
          </cell>
        </row>
        <row r="83">
          <cell r="C83" t="str">
            <v>BAJA CALIFORNIA SUR</v>
          </cell>
        </row>
        <row r="84">
          <cell r="C84" t="str">
            <v>M471685310</v>
          </cell>
          <cell r="D84" t="str">
            <v>JUNTA LOC SANIDAD VEGETAL COMONDU LORETO (Baja 30-01-2003)</v>
          </cell>
          <cell r="E84">
            <v>10</v>
          </cell>
          <cell r="F84">
            <v>0</v>
          </cell>
          <cell r="G84">
            <v>0</v>
          </cell>
          <cell r="H84">
            <v>0</v>
          </cell>
        </row>
        <row r="86">
          <cell r="C86" t="str">
            <v>CAMPECHE</v>
          </cell>
        </row>
        <row r="87">
          <cell r="C87" t="str">
            <v>A101110110</v>
          </cell>
          <cell r="D87" t="str">
            <v>GOB. DEL EDO. LIBRE Y SOBERANO DE CAMPECHE</v>
          </cell>
          <cell r="E87">
            <v>10</v>
          </cell>
          <cell r="F87">
            <v>5058</v>
          </cell>
          <cell r="G87">
            <v>292.29000000000002</v>
          </cell>
          <cell r="H87">
            <v>6.3804846103470858</v>
          </cell>
        </row>
        <row r="88">
          <cell r="C88" t="str">
            <v>A101503910</v>
          </cell>
          <cell r="D88" t="str">
            <v xml:space="preserve"> - Comisión Agua Potable del Estado</v>
          </cell>
          <cell r="E88">
            <v>10</v>
          </cell>
          <cell r="F88">
            <v>41</v>
          </cell>
          <cell r="G88">
            <v>207.35</v>
          </cell>
          <cell r="H88">
            <v>4.5263043003710974</v>
          </cell>
        </row>
        <row r="89">
          <cell r="C89" t="str">
            <v>A102237910</v>
          </cell>
          <cell r="D89" t="str">
            <v xml:space="preserve"> - Comisión de Derechos Humanos del Edo. de Camp.</v>
          </cell>
          <cell r="E89">
            <v>10</v>
          </cell>
          <cell r="F89">
            <v>48</v>
          </cell>
          <cell r="G89">
            <v>279.69</v>
          </cell>
          <cell r="H89">
            <v>6.1054354944335296</v>
          </cell>
        </row>
        <row r="90">
          <cell r="C90" t="str">
            <v>A101724210</v>
          </cell>
          <cell r="D90" t="str">
            <v xml:space="preserve"> - Fondo Estatal Fomento Industrial del Edo. de Camp.</v>
          </cell>
          <cell r="E90">
            <v>10</v>
          </cell>
          <cell r="F90">
            <v>43</v>
          </cell>
          <cell r="G90">
            <v>325.45</v>
          </cell>
          <cell r="H90">
            <v>7.1043440296878408</v>
          </cell>
        </row>
        <row r="91">
          <cell r="C91" t="str">
            <v>A102195510</v>
          </cell>
          <cell r="D91" t="str">
            <v xml:space="preserve"> - Gobierno del Estado de Campeche Poder Legislativo</v>
          </cell>
          <cell r="E91">
            <v>10</v>
          </cell>
          <cell r="F91">
            <v>143</v>
          </cell>
          <cell r="G91">
            <v>282.16000000000003</v>
          </cell>
          <cell r="H91">
            <v>6.1593538528705523</v>
          </cell>
        </row>
        <row r="92">
          <cell r="C92" t="str">
            <v>A102195410</v>
          </cell>
          <cell r="D92" t="str">
            <v xml:space="preserve"> - H. Tribunal Superior de Justicia del Edo.</v>
          </cell>
          <cell r="E92">
            <v>10</v>
          </cell>
          <cell r="F92">
            <v>739</v>
          </cell>
          <cell r="G92">
            <v>187.56</v>
          </cell>
          <cell r="H92">
            <v>4.0943025540275046</v>
          </cell>
        </row>
        <row r="93">
          <cell r="C93" t="str">
            <v>A101760610</v>
          </cell>
          <cell r="D93" t="str">
            <v xml:space="preserve"> - Instituto de la Vivienda del Edo. de Camp.</v>
          </cell>
          <cell r="E93">
            <v>10</v>
          </cell>
          <cell r="F93">
            <v>123</v>
          </cell>
          <cell r="G93">
            <v>215.17</v>
          </cell>
          <cell r="H93">
            <v>4.6970093865968128</v>
          </cell>
        </row>
        <row r="94">
          <cell r="C94" t="str">
            <v>A102000610</v>
          </cell>
          <cell r="D94" t="str">
            <v xml:space="preserve"> - Instituto Electoral del Estado</v>
          </cell>
          <cell r="E94">
            <v>10</v>
          </cell>
          <cell r="F94">
            <v>79</v>
          </cell>
          <cell r="G94">
            <v>408.14</v>
          </cell>
          <cell r="H94">
            <v>8.9094084261078361</v>
          </cell>
        </row>
        <row r="95">
          <cell r="C95" t="str">
            <v>A101710310</v>
          </cell>
          <cell r="D95" t="str">
            <v xml:space="preserve"> - Instituto Seg. Serv. Social TraBajadores del Edo. de Camp.</v>
          </cell>
          <cell r="E95">
            <v>10</v>
          </cell>
          <cell r="F95">
            <v>93</v>
          </cell>
          <cell r="G95">
            <v>269.54000000000002</v>
          </cell>
          <cell r="H95">
            <v>5.8838681510587207</v>
          </cell>
        </row>
        <row r="96">
          <cell r="C96" t="str">
            <v>A101412210</v>
          </cell>
          <cell r="D96" t="str">
            <v>AYUNTAMIENTO DE CAMPECHE</v>
          </cell>
          <cell r="E96">
            <v>10</v>
          </cell>
          <cell r="F96">
            <v>2289</v>
          </cell>
          <cell r="G96">
            <v>100.5</v>
          </cell>
          <cell r="H96">
            <v>2.1938441388343155</v>
          </cell>
        </row>
        <row r="97">
          <cell r="C97" t="str">
            <v>Y991002110</v>
          </cell>
          <cell r="D97" t="str">
            <v>AYUNTAMIENTO DE CANDELARIA</v>
          </cell>
          <cell r="E97">
            <v>10</v>
          </cell>
          <cell r="F97">
            <v>195</v>
          </cell>
          <cell r="G97">
            <v>113.39</v>
          </cell>
          <cell r="H97">
            <v>2.4752237502728662</v>
          </cell>
        </row>
        <row r="98">
          <cell r="C98" t="str">
            <v>X691058110</v>
          </cell>
          <cell r="D98" t="str">
            <v>AYUNTAMIENTO DE ESCARCEGA (Direc. Seg. Púb.)</v>
          </cell>
          <cell r="E98">
            <v>10</v>
          </cell>
          <cell r="F98">
            <v>472</v>
          </cell>
          <cell r="G98">
            <v>123.34</v>
          </cell>
          <cell r="H98">
            <v>2.6924252346649205</v>
          </cell>
        </row>
        <row r="99">
          <cell r="C99" t="str">
            <v>A141020110</v>
          </cell>
          <cell r="D99" t="str">
            <v>AYUNTAMIENTO DE HECELCHAKAN</v>
          </cell>
          <cell r="E99">
            <v>10</v>
          </cell>
          <cell r="F99">
            <v>211</v>
          </cell>
          <cell r="G99">
            <v>83.01</v>
          </cell>
          <cell r="H99">
            <v>1.8120497707924035</v>
          </cell>
        </row>
        <row r="100">
          <cell r="C100" t="str">
            <v>A151024510</v>
          </cell>
          <cell r="D100" t="str">
            <v>AYUNTAMIENTO DE HOPELCHEN (Direc. Seg. Púb.)</v>
          </cell>
          <cell r="E100">
            <v>10</v>
          </cell>
          <cell r="F100">
            <v>191</v>
          </cell>
          <cell r="G100">
            <v>116.33</v>
          </cell>
          <cell r="H100">
            <v>2.5394018773193623</v>
          </cell>
        </row>
        <row r="101">
          <cell r="C101" t="str">
            <v>A161023310</v>
          </cell>
          <cell r="D101" t="str">
            <v>AYUNTAMIENTO DE PALIZADA (Direc. Seg. Púb.)</v>
          </cell>
          <cell r="E101">
            <v>10</v>
          </cell>
          <cell r="F101">
            <v>135</v>
          </cell>
          <cell r="G101">
            <v>82.22</v>
          </cell>
          <cell r="H101">
            <v>1.7948046278105216</v>
          </cell>
        </row>
        <row r="102">
          <cell r="C102" t="str">
            <v>A171006610</v>
          </cell>
          <cell r="D102" t="str">
            <v>AYUNTAMIENTO DE TENABO (Dir. Seg. Púb.)</v>
          </cell>
          <cell r="E102">
            <v>10</v>
          </cell>
          <cell r="F102">
            <v>166</v>
          </cell>
          <cell r="G102">
            <v>73.88</v>
          </cell>
          <cell r="H102">
            <v>1.6127483082296441</v>
          </cell>
        </row>
        <row r="103">
          <cell r="C103" t="str">
            <v>A111357110</v>
          </cell>
          <cell r="D103" t="str">
            <v>AYUNTAMIENTO DEL CARMEN</v>
          </cell>
          <cell r="E103">
            <v>10</v>
          </cell>
          <cell r="F103">
            <v>2088</v>
          </cell>
          <cell r="G103">
            <v>127.08</v>
          </cell>
          <cell r="H103">
            <v>2.774066797642436</v>
          </cell>
        </row>
        <row r="104">
          <cell r="C104">
            <v>8101175710</v>
          </cell>
          <cell r="D104" t="str">
            <v>UNIVERSIDAD DEL SUDESTE (Campeche)</v>
          </cell>
          <cell r="E104">
            <v>10</v>
          </cell>
          <cell r="F104">
            <v>1574</v>
          </cell>
          <cell r="G104">
            <v>382.2</v>
          </cell>
          <cell r="H104">
            <v>8.3431565160445302</v>
          </cell>
        </row>
        <row r="105">
          <cell r="C105" t="str">
            <v>A111008410</v>
          </cell>
          <cell r="D105" t="str">
            <v>UNIVERSIDAD AUTÓNOMA DEL CARMÉN</v>
          </cell>
          <cell r="E105">
            <v>10</v>
          </cell>
          <cell r="F105">
            <v>2009</v>
          </cell>
          <cell r="G105">
            <v>206.25</v>
          </cell>
          <cell r="H105">
            <v>4.5022920759659462</v>
          </cell>
        </row>
        <row r="106">
          <cell r="C106" t="str">
            <v>A131027910</v>
          </cell>
          <cell r="D106" t="str">
            <v>DIRECCIÓN DE SEGURIDAD PÚBLICA</v>
          </cell>
          <cell r="E106">
            <v>10</v>
          </cell>
          <cell r="F106">
            <v>87</v>
          </cell>
          <cell r="G106">
            <v>129.38999999999999</v>
          </cell>
          <cell r="H106">
            <v>2.8244924688932542</v>
          </cell>
        </row>
        <row r="107">
          <cell r="C107" t="str">
            <v>A121125542</v>
          </cell>
          <cell r="D107" t="str">
            <v xml:space="preserve">AYUNTAMIENTO DE CHAMPOTON </v>
          </cell>
          <cell r="E107">
            <v>42</v>
          </cell>
          <cell r="F107">
            <v>431</v>
          </cell>
          <cell r="G107">
            <v>145.87</v>
          </cell>
          <cell r="H107">
            <v>3.1842392490722551</v>
          </cell>
        </row>
        <row r="108">
          <cell r="C108" t="str">
            <v>A112563642</v>
          </cell>
          <cell r="D108" t="str">
            <v>INSTITUTO MUNICIPAL DE VIVIENDA DE CARMEN (Alta en SINDO 30-08-2006)</v>
          </cell>
          <cell r="E108">
            <v>42</v>
          </cell>
          <cell r="F108">
            <v>10</v>
          </cell>
          <cell r="G108">
            <v>370.1</v>
          </cell>
          <cell r="H108">
            <v>8.0790220475878627</v>
          </cell>
        </row>
        <row r="109">
          <cell r="C109" t="str">
            <v>A112576642</v>
          </cell>
          <cell r="D109" t="str">
            <v>INSTITUTO MUNICIPAL DE PLANEACIÓN (Alta en SINDO 01-11-2006)</v>
          </cell>
          <cell r="E109">
            <v>42</v>
          </cell>
          <cell r="F109">
            <v>10</v>
          </cell>
          <cell r="G109">
            <v>270.27999999999997</v>
          </cell>
          <cell r="H109">
            <v>5.9000218292949125</v>
          </cell>
        </row>
        <row r="110">
          <cell r="D110" t="str">
            <v xml:space="preserve">T o t a l    D e l e g a c i o n a l :  </v>
          </cell>
          <cell r="F110">
            <v>16235</v>
          </cell>
          <cell r="G110">
            <v>216.34359655066217</v>
          </cell>
          <cell r="H110">
            <v>4.7226281718110066</v>
          </cell>
        </row>
        <row r="112">
          <cell r="C112" t="str">
            <v>COAHUILA</v>
          </cell>
        </row>
        <row r="113">
          <cell r="C113" t="str">
            <v>A361084110</v>
          </cell>
          <cell r="D113" t="str">
            <v>UNIV. AUTÓNOMA DE COAHUILA (Saltillo, Coah.)</v>
          </cell>
          <cell r="E113">
            <v>10</v>
          </cell>
          <cell r="F113">
            <v>2514</v>
          </cell>
          <cell r="G113">
            <v>271.22000000000003</v>
          </cell>
          <cell r="H113">
            <v>5.920541366513862</v>
          </cell>
        </row>
        <row r="114">
          <cell r="C114" t="str">
            <v>A401161210</v>
          </cell>
          <cell r="D114" t="str">
            <v>UNIV. AUTÓNOMA DE COAHUILA (Torreón, Coah.)</v>
          </cell>
          <cell r="E114">
            <v>10</v>
          </cell>
          <cell r="F114">
            <v>1641</v>
          </cell>
          <cell r="G114">
            <v>213.47</v>
          </cell>
          <cell r="H114">
            <v>4.6598995852433962</v>
          </cell>
        </row>
        <row r="115">
          <cell r="C115" t="str">
            <v>A361280610</v>
          </cell>
          <cell r="D115" t="str">
            <v>UNIV. AUTÓNOMA AGRARÍA ANTONIO NARRO</v>
          </cell>
          <cell r="E115">
            <v>10</v>
          </cell>
          <cell r="F115">
            <v>857</v>
          </cell>
          <cell r="G115">
            <v>260.49</v>
          </cell>
          <cell r="H115">
            <v>5.6863130320890631</v>
          </cell>
        </row>
        <row r="116">
          <cell r="C116" t="str">
            <v>A301160142</v>
          </cell>
          <cell r="D116" t="str">
            <v>UNIVERSIDAD TECNOLÓGICA DEL NORTE DE COAHUILA</v>
          </cell>
          <cell r="E116">
            <v>42</v>
          </cell>
          <cell r="F116">
            <v>131</v>
          </cell>
          <cell r="G116">
            <v>409.6</v>
          </cell>
          <cell r="H116">
            <v>8.9412791966819469</v>
          </cell>
        </row>
        <row r="117">
          <cell r="C117" t="str">
            <v>A301140442</v>
          </cell>
          <cell r="D117" t="str">
            <v>AYUNTAMIENTO DE NAVA</v>
          </cell>
          <cell r="E117">
            <v>42</v>
          </cell>
          <cell r="F117">
            <v>200</v>
          </cell>
          <cell r="G117">
            <v>104.03</v>
          </cell>
          <cell r="H117">
            <v>2.2709015498799388</v>
          </cell>
        </row>
        <row r="118">
          <cell r="C118" t="str">
            <v>A351584042</v>
          </cell>
          <cell r="D118" t="str">
            <v>AYUNTAMIENTO DE SABINAS</v>
          </cell>
          <cell r="E118">
            <v>42</v>
          </cell>
          <cell r="F118">
            <v>258</v>
          </cell>
          <cell r="G118">
            <v>199.74</v>
          </cell>
          <cell r="H118">
            <v>4.3601833660772753</v>
          </cell>
        </row>
        <row r="119">
          <cell r="C119" t="str">
            <v>A211072342</v>
          </cell>
          <cell r="D119" t="str">
            <v>AYUNTAMIENTO DE CASTAÑOS  (Sin Trabs.)</v>
          </cell>
          <cell r="E119">
            <v>42</v>
          </cell>
          <cell r="F119">
            <v>0</v>
          </cell>
          <cell r="G119">
            <v>0</v>
          </cell>
          <cell r="H119">
            <v>0</v>
          </cell>
        </row>
        <row r="120">
          <cell r="C120" t="str">
            <v>L731017142</v>
          </cell>
          <cell r="D120" t="str">
            <v>AYUNTAMIENTO DE OCAMPO  (Sin Trabs.)</v>
          </cell>
          <cell r="E120">
            <v>42</v>
          </cell>
          <cell r="F120">
            <v>0</v>
          </cell>
          <cell r="G120">
            <v>0</v>
          </cell>
          <cell r="H120">
            <v>0</v>
          </cell>
        </row>
        <row r="121">
          <cell r="C121" t="str">
            <v>A241016042</v>
          </cell>
          <cell r="D121" t="str">
            <v>AYUNTAMIENTO DE GUERRERO (Sin Trabs.)</v>
          </cell>
          <cell r="E121">
            <v>42</v>
          </cell>
          <cell r="F121">
            <v>0</v>
          </cell>
          <cell r="G121">
            <v>0</v>
          </cell>
          <cell r="H121">
            <v>0</v>
          </cell>
        </row>
        <row r="122">
          <cell r="C122" t="str">
            <v>A351602742</v>
          </cell>
          <cell r="D122" t="str">
            <v>INSTITUTO TECNOLÓGICO DE ESTUDIOS SUPERIORES DE LA REGIÓN CARBONÍFERA (Sabinas, Coah.) (Baja 31-07-2005)</v>
          </cell>
          <cell r="E122">
            <v>42</v>
          </cell>
          <cell r="F122">
            <v>0</v>
          </cell>
          <cell r="G122">
            <v>0</v>
          </cell>
          <cell r="H122">
            <v>0</v>
          </cell>
        </row>
        <row r="123">
          <cell r="C123" t="str">
            <v>A261101842</v>
          </cell>
          <cell r="D123" t="str">
            <v>PRESIDENCIA MUNICIPAL DE MATAMOROS COAH.(Baja 30-06-2003)</v>
          </cell>
          <cell r="E123">
            <v>42</v>
          </cell>
          <cell r="F123">
            <v>0</v>
          </cell>
          <cell r="G123">
            <v>0</v>
          </cell>
          <cell r="H123">
            <v>0</v>
          </cell>
        </row>
        <row r="124">
          <cell r="D124" t="str">
            <v xml:space="preserve">T o t a l    D e l e g a c i o n a l :  </v>
          </cell>
          <cell r="F124">
            <v>5601</v>
          </cell>
          <cell r="G124">
            <v>246.63235136582753</v>
          </cell>
          <cell r="H124">
            <v>5.3838103332422511</v>
          </cell>
        </row>
        <row r="126">
          <cell r="C126" t="str">
            <v>COLIMA</v>
          </cell>
        </row>
        <row r="127">
          <cell r="C127" t="str">
            <v>A451214910</v>
          </cell>
          <cell r="D127" t="str">
            <v>GOB. DEL EDO. LIBRE Y SOBERANO DE COLIMA</v>
          </cell>
          <cell r="E127">
            <v>10</v>
          </cell>
          <cell r="F127">
            <v>5582</v>
          </cell>
          <cell r="G127">
            <v>174.08</v>
          </cell>
          <cell r="H127">
            <v>3.8000436585898276</v>
          </cell>
        </row>
        <row r="128">
          <cell r="C128" t="str">
            <v>A451820910</v>
          </cell>
          <cell r="D128" t="str">
            <v xml:space="preserve"> - Comisión de Derechos Humanos del Edo.</v>
          </cell>
          <cell r="E128">
            <v>10</v>
          </cell>
          <cell r="F128">
            <v>14</v>
          </cell>
          <cell r="G128">
            <v>227.26</v>
          </cell>
          <cell r="H128">
            <v>4.960925562104344</v>
          </cell>
        </row>
        <row r="129">
          <cell r="C129" t="str">
            <v>A452227010</v>
          </cell>
          <cell r="D129" t="str">
            <v xml:space="preserve"> - Coordinación Municipal de Protección Civil</v>
          </cell>
          <cell r="E129">
            <v>10</v>
          </cell>
          <cell r="F129">
            <v>1</v>
          </cell>
          <cell r="G129">
            <v>166.04</v>
          </cell>
          <cell r="H129">
            <v>3.6245361274830818</v>
          </cell>
        </row>
        <row r="130">
          <cell r="C130" t="str">
            <v>A491398010</v>
          </cell>
          <cell r="D130" t="str">
            <v xml:space="preserve"> - Desarrollo Integral de la Familia (Tecomán, Col.) (En huelga 12-07-2004)</v>
          </cell>
          <cell r="E130">
            <v>10</v>
          </cell>
          <cell r="F130">
            <v>32</v>
          </cell>
          <cell r="G130">
            <v>140.83000000000001</v>
          </cell>
          <cell r="H130">
            <v>3.0742196027068327</v>
          </cell>
        </row>
        <row r="131">
          <cell r="C131" t="str">
            <v>A452325210</v>
          </cell>
          <cell r="D131" t="str">
            <v xml:space="preserve"> - H. Congreso del Estado</v>
          </cell>
          <cell r="E131">
            <v>10</v>
          </cell>
          <cell r="F131">
            <v>126</v>
          </cell>
          <cell r="G131">
            <v>174.03</v>
          </cell>
          <cell r="H131">
            <v>3.7989521938441388</v>
          </cell>
        </row>
        <row r="132">
          <cell r="C132" t="str">
            <v>A452379310</v>
          </cell>
          <cell r="D132" t="str">
            <v xml:space="preserve"> - Instituto Colimense de la Juventud</v>
          </cell>
          <cell r="E132">
            <v>10</v>
          </cell>
          <cell r="F132">
            <v>15</v>
          </cell>
          <cell r="G132">
            <v>146.59</v>
          </cell>
          <cell r="H132">
            <v>3.1999563414101724</v>
          </cell>
        </row>
        <row r="133">
          <cell r="C133" t="str">
            <v>A452205910</v>
          </cell>
          <cell r="D133" t="str">
            <v xml:space="preserve"> - Instituto Colimense de las Mujeres</v>
          </cell>
          <cell r="E133">
            <v>10</v>
          </cell>
          <cell r="F133">
            <v>11</v>
          </cell>
          <cell r="G133">
            <v>146.59</v>
          </cell>
          <cell r="H133">
            <v>3.1999563414101724</v>
          </cell>
        </row>
        <row r="134">
          <cell r="C134" t="str">
            <v>A452328510</v>
          </cell>
          <cell r="D134" t="str">
            <v xml:space="preserve"> - Poder Judicial del Estado de Colima</v>
          </cell>
          <cell r="E134">
            <v>10</v>
          </cell>
          <cell r="F134">
            <v>365</v>
          </cell>
          <cell r="G134">
            <v>174.08</v>
          </cell>
          <cell r="H134">
            <v>3.8000436585898276</v>
          </cell>
        </row>
        <row r="135">
          <cell r="C135" t="str">
            <v>A452227510</v>
          </cell>
          <cell r="D135" t="str">
            <v xml:space="preserve"> - Tribunal Contencioso Administrativo del Estado de Colima</v>
          </cell>
          <cell r="E135">
            <v>10</v>
          </cell>
          <cell r="F135">
            <v>13</v>
          </cell>
          <cell r="G135">
            <v>128.96</v>
          </cell>
          <cell r="H135">
            <v>2.8151058720803319</v>
          </cell>
        </row>
        <row r="136">
          <cell r="C136" t="str">
            <v>A452250410</v>
          </cell>
          <cell r="D136" t="str">
            <v xml:space="preserve"> - Tribunal Electoral del Estado</v>
          </cell>
          <cell r="E136">
            <v>10</v>
          </cell>
          <cell r="F136">
            <v>14</v>
          </cell>
          <cell r="G136">
            <v>134.76</v>
          </cell>
          <cell r="H136">
            <v>2.9417157825802223</v>
          </cell>
        </row>
        <row r="137">
          <cell r="C137" t="str">
            <v>A452314010</v>
          </cell>
          <cell r="D137" t="str">
            <v xml:space="preserve"> - Comite Administrador del Programa Estatal de Constr. (Sin Trabs.)</v>
          </cell>
          <cell r="E137">
            <v>10</v>
          </cell>
          <cell r="F137">
            <v>0</v>
          </cell>
          <cell r="G137">
            <v>0</v>
          </cell>
          <cell r="H137">
            <v>0</v>
          </cell>
        </row>
        <row r="138">
          <cell r="C138" t="str">
            <v>A441044410</v>
          </cell>
          <cell r="D138" t="str">
            <v>AYUNTAMIENTO DE ARMERIA</v>
          </cell>
          <cell r="E138">
            <v>10</v>
          </cell>
          <cell r="F138">
            <v>254</v>
          </cell>
          <cell r="G138">
            <v>159.99</v>
          </cell>
          <cell r="H138">
            <v>3.4924688932547481</v>
          </cell>
        </row>
        <row r="139">
          <cell r="C139" t="str">
            <v>A451091310</v>
          </cell>
          <cell r="D139" t="str">
            <v>AYUNTAMIENTO DE COLIMA</v>
          </cell>
          <cell r="E139">
            <v>10</v>
          </cell>
          <cell r="F139">
            <v>1102</v>
          </cell>
          <cell r="G139">
            <v>171.5</v>
          </cell>
          <cell r="H139">
            <v>3.7437240777122898</v>
          </cell>
        </row>
        <row r="140">
          <cell r="C140" t="str">
            <v>H261005210</v>
          </cell>
          <cell r="D140" t="str">
            <v>AYUNTAMIENTO DE COMALA</v>
          </cell>
          <cell r="E140">
            <v>10</v>
          </cell>
          <cell r="F140">
            <v>102</v>
          </cell>
          <cell r="G140">
            <v>81.61</v>
          </cell>
          <cell r="H140">
            <v>1.7814887579131193</v>
          </cell>
        </row>
        <row r="141">
          <cell r="C141" t="str">
            <v>A461008610</v>
          </cell>
          <cell r="D141" t="str">
            <v>AYUNTAMIENTO DE COQUIMATLAN</v>
          </cell>
          <cell r="E141">
            <v>10</v>
          </cell>
          <cell r="F141">
            <v>136</v>
          </cell>
          <cell r="G141">
            <v>146.91</v>
          </cell>
          <cell r="H141">
            <v>3.2069417157825799</v>
          </cell>
        </row>
        <row r="142">
          <cell r="C142" t="str">
            <v>A471015310</v>
          </cell>
          <cell r="D142" t="str">
            <v>AYUNTAMIENTO DE CUAUHTEMOC</v>
          </cell>
          <cell r="E142">
            <v>10</v>
          </cell>
          <cell r="F142">
            <v>221</v>
          </cell>
          <cell r="G142">
            <v>113.13</v>
          </cell>
          <cell r="H142">
            <v>2.4695481335952847</v>
          </cell>
        </row>
        <row r="143">
          <cell r="C143" t="str">
            <v>A661001210</v>
          </cell>
          <cell r="D143" t="str">
            <v>AYUNTAMIENTO DE IXTLAHUACAN</v>
          </cell>
          <cell r="E143">
            <v>10</v>
          </cell>
          <cell r="F143">
            <v>100</v>
          </cell>
          <cell r="G143">
            <v>159.5</v>
          </cell>
          <cell r="H143">
            <v>3.4817725387469984</v>
          </cell>
        </row>
        <row r="144">
          <cell r="C144" t="str">
            <v>A481033810</v>
          </cell>
          <cell r="D144" t="str">
            <v>AYUNTAMIENTO DE MANZANILLO</v>
          </cell>
          <cell r="E144">
            <v>10</v>
          </cell>
          <cell r="F144">
            <v>1414</v>
          </cell>
          <cell r="G144">
            <v>173.98</v>
          </cell>
          <cell r="H144">
            <v>3.7978607290984496</v>
          </cell>
        </row>
        <row r="145">
          <cell r="C145" t="str">
            <v>A501004810</v>
          </cell>
          <cell r="D145" t="str">
            <v>AYUNTAMIENTO DE MINATITLAN</v>
          </cell>
          <cell r="E145">
            <v>10</v>
          </cell>
          <cell r="F145">
            <v>97</v>
          </cell>
          <cell r="G145">
            <v>151.44999999999999</v>
          </cell>
          <cell r="H145">
            <v>3.306046714691115</v>
          </cell>
        </row>
        <row r="146">
          <cell r="C146" t="str">
            <v>A491100010</v>
          </cell>
          <cell r="D146" t="str">
            <v>AYUNTAMIENTO DE TECOMAN (En huelga 09-07-2004)</v>
          </cell>
          <cell r="E146">
            <v>10</v>
          </cell>
          <cell r="F146">
            <v>579</v>
          </cell>
          <cell r="G146">
            <v>142.88</v>
          </cell>
          <cell r="H146">
            <v>3.1189696572800698</v>
          </cell>
        </row>
        <row r="147">
          <cell r="C147" t="str">
            <v>H271035410</v>
          </cell>
          <cell r="D147" t="str">
            <v>AYUNTAMIENTO DE VILLA DE ALVAREZ</v>
          </cell>
          <cell r="E147">
            <v>10</v>
          </cell>
          <cell r="F147">
            <v>684</v>
          </cell>
          <cell r="G147">
            <v>167.37</v>
          </cell>
          <cell r="H147">
            <v>3.6535690897184021</v>
          </cell>
        </row>
        <row r="148">
          <cell r="C148">
            <v>5201079110</v>
          </cell>
          <cell r="D148" t="str">
            <v>UNIVERSIDAD DE COLIMA</v>
          </cell>
          <cell r="E148">
            <v>10</v>
          </cell>
          <cell r="F148">
            <v>3306</v>
          </cell>
          <cell r="G148">
            <v>319.48</v>
          </cell>
          <cell r="H148">
            <v>6.9740231390526084</v>
          </cell>
        </row>
        <row r="149">
          <cell r="C149" t="str">
            <v>H271251610</v>
          </cell>
          <cell r="D149" t="str">
            <v xml:space="preserve"> - Comisión Estatal del Agua de Colima (Baja 31-07-2005)</v>
          </cell>
          <cell r="E149">
            <v>10</v>
          </cell>
          <cell r="F149">
            <v>0</v>
          </cell>
          <cell r="G149">
            <v>0</v>
          </cell>
          <cell r="H149">
            <v>0</v>
          </cell>
        </row>
        <row r="150">
          <cell r="C150" t="str">
            <v>A452408310</v>
          </cell>
          <cell r="D150" t="str">
            <v xml:space="preserve"> - Instituto de Capacitación Fiscal del Estado de Colima (Baja 01-05-2005)(Baja 23-04-2005)</v>
          </cell>
          <cell r="E150">
            <v>10</v>
          </cell>
          <cell r="F150">
            <v>0</v>
          </cell>
          <cell r="G150">
            <v>0</v>
          </cell>
          <cell r="H150">
            <v>0</v>
          </cell>
        </row>
        <row r="151">
          <cell r="D151" t="str">
            <v xml:space="preserve">T o t a l    D e l e g a c i o n a l :  </v>
          </cell>
          <cell r="F151">
            <v>14168</v>
          </cell>
          <cell r="G151">
            <v>203.65642715979672</v>
          </cell>
          <cell r="H151">
            <v>4.4456762095567939</v>
          </cell>
        </row>
        <row r="153">
          <cell r="C153" t="str">
            <v>CHIAPAS</v>
          </cell>
        </row>
        <row r="154">
          <cell r="C154" t="str">
            <v>A683108338</v>
          </cell>
          <cell r="D154" t="str">
            <v>GOB. DEL EDO. LIBRE Y SOBERANO DE CHIAPAS (Cambio de Mod. 36 a 38 Baja Mod.36 XX Alta en SINDO Mod. 38 01-02-2006)</v>
          </cell>
          <cell r="E154">
            <v>38</v>
          </cell>
          <cell r="F154">
            <v>15549</v>
          </cell>
          <cell r="G154">
            <v>233</v>
          </cell>
          <cell r="H154">
            <v>5.0862257149094079</v>
          </cell>
        </row>
        <row r="155">
          <cell r="C155" t="str">
            <v>A683509138</v>
          </cell>
          <cell r="D155" t="str">
            <v>COMISIÓN DE CAMINOS (Cambio de Mod. 36 a 38 Baja Mod.36 XX Alta en SINDO Mod. 38 01-02-2006)</v>
          </cell>
          <cell r="E155">
            <v>38</v>
          </cell>
          <cell r="F155">
            <v>976</v>
          </cell>
          <cell r="G155">
            <v>190.28</v>
          </cell>
          <cell r="H155">
            <v>4.1536782361929712</v>
          </cell>
        </row>
        <row r="156">
          <cell r="C156" t="str">
            <v>A683508638</v>
          </cell>
          <cell r="D156" t="str">
            <v>COMISIÓN DE LOS DERECHOS HUMANOS (Cambio de Mod. 36 a 38 Baja Mod.36 XX Alta en SINDO Mod. 38 01-02-2006)</v>
          </cell>
          <cell r="E156">
            <v>38</v>
          </cell>
          <cell r="F156">
            <v>96</v>
          </cell>
          <cell r="G156">
            <v>338.07</v>
          </cell>
          <cell r="H156">
            <v>7.3798297314996724</v>
          </cell>
        </row>
        <row r="157">
          <cell r="C157" t="str">
            <v>A683509038</v>
          </cell>
          <cell r="D157" t="str">
            <v>CONSEJO DE CIENCIA Y TECNOLOGÍA DEL ESTADO (Cambio de Mod. 36 a 38 Alta en SINDO 01-02-2006)</v>
          </cell>
          <cell r="E157">
            <v>38</v>
          </cell>
          <cell r="F157">
            <v>77</v>
          </cell>
          <cell r="G157">
            <v>346.3</v>
          </cell>
          <cell r="H157">
            <v>7.5594848286400351</v>
          </cell>
        </row>
        <row r="158">
          <cell r="C158" t="str">
            <v>A683507838</v>
          </cell>
          <cell r="D158" t="str">
            <v>INSTITUTO DE LA VIVIENDA</v>
          </cell>
          <cell r="E158">
            <v>38</v>
          </cell>
          <cell r="F158">
            <v>320</v>
          </cell>
          <cell r="G158">
            <v>266.54000000000002</v>
          </cell>
          <cell r="H158">
            <v>5.8183802663173978</v>
          </cell>
        </row>
        <row r="159">
          <cell r="C159" t="str">
            <v>A683508338</v>
          </cell>
          <cell r="D159" t="str">
            <v>INSTITUTO DE LAS ARTESANÍAS (Cambio de Mod. 36 a 38 Baja Mod.36 XX Alta en SINDO Mod. 38 01-02-2006)</v>
          </cell>
          <cell r="E159">
            <v>38</v>
          </cell>
          <cell r="F159">
            <v>93</v>
          </cell>
          <cell r="G159">
            <v>163.6</v>
          </cell>
          <cell r="H159">
            <v>3.5712726478934727</v>
          </cell>
        </row>
        <row r="160">
          <cell r="C160" t="str">
            <v>A683508538</v>
          </cell>
          <cell r="D160" t="str">
            <v>COMITÉ DE CONSTRUCCIÓN DE ESCUELAS (Cambio de Mod. 36 a 38 Alta en SINDO 01-02-2006)</v>
          </cell>
          <cell r="E160">
            <v>38</v>
          </cell>
          <cell r="F160">
            <v>233</v>
          </cell>
          <cell r="G160">
            <v>292.87</v>
          </cell>
          <cell r="H160">
            <v>6.3931456013970749</v>
          </cell>
        </row>
        <row r="161">
          <cell r="C161" t="str">
            <v>A683108238</v>
          </cell>
          <cell r="D161" t="str">
            <v>H. CONGRESO DEL ESTADO (Cambio de Mod. 36 a 38 Baja Mod.36 XX Alta en SINDO Mod. 38 01-02-2006)</v>
          </cell>
          <cell r="E161">
            <v>38</v>
          </cell>
          <cell r="F161">
            <v>144</v>
          </cell>
          <cell r="G161">
            <v>176.28</v>
          </cell>
          <cell r="H161">
            <v>3.8480681074001306</v>
          </cell>
        </row>
        <row r="162">
          <cell r="C162" t="str">
            <v>A683901638</v>
          </cell>
          <cell r="D162" t="str">
            <v xml:space="preserve"> - Órgano de Fiscalización Superior del Congreso del Estado  (Alta en SINDO 01-02-2006)</v>
          </cell>
          <cell r="E162">
            <v>38</v>
          </cell>
          <cell r="F162">
            <v>432</v>
          </cell>
          <cell r="G162">
            <v>418.14</v>
          </cell>
          <cell r="H162">
            <v>9.1277013752455787</v>
          </cell>
        </row>
        <row r="163">
          <cell r="C163" t="str">
            <v>A683108138</v>
          </cell>
          <cell r="D163" t="str">
            <v>SUPREMO TRIBUNAL DE JUSTICIA DEL ESTADO DE CHIAPAS (Cambio de Mod. 36 a 38 Baja Mod.36 XX Alta en SINDO Mod. 38 01-02-2006)</v>
          </cell>
          <cell r="E163">
            <v>38</v>
          </cell>
          <cell r="F163">
            <v>1355</v>
          </cell>
          <cell r="G163">
            <v>322.08999999999997</v>
          </cell>
          <cell r="H163">
            <v>7.0309975987775584</v>
          </cell>
        </row>
        <row r="164">
          <cell r="C164" t="str">
            <v>A683902338</v>
          </cell>
          <cell r="D164" t="str">
            <v xml:space="preserve"> - Sala Superior del Supremo Tribunal de Justicia del Estado  (Alta en SINDO 01-02-2006)</v>
          </cell>
          <cell r="E164">
            <v>38</v>
          </cell>
          <cell r="F164">
            <v>28</v>
          </cell>
          <cell r="G164">
            <v>496.27</v>
          </cell>
          <cell r="H164">
            <v>10.833224186858763</v>
          </cell>
        </row>
        <row r="165">
          <cell r="C165" t="str">
            <v>A683904038</v>
          </cell>
          <cell r="D165" t="str">
            <v xml:space="preserve"> - Tribunal del Servicio Civil del Estado  (Alta en SINDO 01-02-2006)</v>
          </cell>
          <cell r="E165">
            <v>38</v>
          </cell>
          <cell r="F165">
            <v>58</v>
          </cell>
          <cell r="G165">
            <v>402.68</v>
          </cell>
          <cell r="H165">
            <v>8.7902204758786286</v>
          </cell>
        </row>
        <row r="166">
          <cell r="C166" t="str">
            <v>A683903538</v>
          </cell>
          <cell r="D166" t="str">
            <v xml:space="preserve"> - Tribunal Electoral del Estado  (Alta en SINDO 01-02-2006)</v>
          </cell>
          <cell r="E166">
            <v>38</v>
          </cell>
          <cell r="F166">
            <v>67</v>
          </cell>
          <cell r="G166">
            <v>401.6</v>
          </cell>
          <cell r="H166">
            <v>8.7666448373717536</v>
          </cell>
        </row>
        <row r="167">
          <cell r="C167" t="str">
            <v>A683899338</v>
          </cell>
          <cell r="D167" t="str">
            <v>INSTITUTO DE DESARROLLO HUMANO  (Alta en SINDO 01-02-2006)</v>
          </cell>
          <cell r="E167">
            <v>38</v>
          </cell>
          <cell r="F167">
            <v>628</v>
          </cell>
          <cell r="G167">
            <v>182.51</v>
          </cell>
          <cell r="H167">
            <v>3.9840646147129446</v>
          </cell>
        </row>
        <row r="168">
          <cell r="C168" t="str">
            <v>A683900738</v>
          </cell>
          <cell r="D168" t="str">
            <v>CONSEJO ESTATAL PARA LA CULTURA Y LAS ARTES DE CHIAPAS  (Alta en SINDO 01-02-2006)</v>
          </cell>
          <cell r="E168">
            <v>38</v>
          </cell>
          <cell r="F168">
            <v>570</v>
          </cell>
          <cell r="G168">
            <v>215.34</v>
          </cell>
          <cell r="H168">
            <v>4.7007203667321544</v>
          </cell>
        </row>
        <row r="169">
          <cell r="C169" t="str">
            <v>A683903938</v>
          </cell>
          <cell r="D169" t="str">
            <v>COMISIÓN ESTATAL DE CONCILIACIÓN Y ARBITRAJE MÉDICO  (Alta en SINDO 01-02-2006)</v>
          </cell>
          <cell r="E169">
            <v>38</v>
          </cell>
          <cell r="F169">
            <v>13</v>
          </cell>
          <cell r="G169">
            <v>234.69</v>
          </cell>
          <cell r="H169">
            <v>5.1231172233136864</v>
          </cell>
        </row>
        <row r="170">
          <cell r="C170" t="str">
            <v>A683899238</v>
          </cell>
          <cell r="D170" t="str">
            <v>INSTITUTO DE HISTORIA NATURAL Y ECOLOGÍA  (Alta en SINDO 01-02-2006)</v>
          </cell>
          <cell r="E170">
            <v>38</v>
          </cell>
          <cell r="F170">
            <v>318</v>
          </cell>
          <cell r="G170">
            <v>258.48</v>
          </cell>
          <cell r="H170">
            <v>5.6424361493123776</v>
          </cell>
        </row>
        <row r="171">
          <cell r="C171" t="str">
            <v>A683907338</v>
          </cell>
          <cell r="D171" t="str">
            <v>FISCALÍA GENERAL DEL ESTADO  (Alta en SINDO 01-02-2006)</v>
          </cell>
          <cell r="E171">
            <v>38</v>
          </cell>
          <cell r="F171">
            <v>1156</v>
          </cell>
          <cell r="G171">
            <v>292.95</v>
          </cell>
          <cell r="H171">
            <v>6.3948919449901762</v>
          </cell>
        </row>
        <row r="172">
          <cell r="C172" t="str">
            <v>A683901538</v>
          </cell>
          <cell r="D172" t="str">
            <v>COMISIÓN ESTATAL DE AGUA Y SANEAMIENTO  (Alta en SINDO 01-02-2006)</v>
          </cell>
          <cell r="E172">
            <v>38</v>
          </cell>
          <cell r="F172">
            <v>212</v>
          </cell>
          <cell r="G172">
            <v>293.89999999999998</v>
          </cell>
          <cell r="H172">
            <v>6.4156297751582612</v>
          </cell>
        </row>
        <row r="173">
          <cell r="C173" t="str">
            <v>A683901738</v>
          </cell>
          <cell r="D173" t="str">
            <v>COMISIÓN PARA EL DESARROLLO Y FOMENTO DEL CAFÉ DEL ESTADO  (Alta en SINDO 01-02-2006)</v>
          </cell>
          <cell r="E173">
            <v>38</v>
          </cell>
          <cell r="F173">
            <v>114</v>
          </cell>
          <cell r="G173">
            <v>412.71</v>
          </cell>
          <cell r="H173">
            <v>9.0091683038637846</v>
          </cell>
        </row>
        <row r="174">
          <cell r="C174" t="str">
            <v>A683912838</v>
          </cell>
          <cell r="D174" t="str">
            <v>UNIVERSIDAD POLITÉCNICA DE CHIAPAS</v>
          </cell>
          <cell r="E174">
            <v>38</v>
          </cell>
          <cell r="F174">
            <v>0</v>
          </cell>
          <cell r="G174">
            <v>0</v>
          </cell>
          <cell r="H174">
            <v>0</v>
          </cell>
        </row>
        <row r="175">
          <cell r="C175" t="str">
            <v>A621370838</v>
          </cell>
          <cell r="D175" t="str">
            <v>AYUNTAMIENTO DE SAN CRISTOBAL (Baja 31-01-2006)</v>
          </cell>
          <cell r="E175">
            <v>38</v>
          </cell>
          <cell r="F175">
            <v>0</v>
          </cell>
          <cell r="G175">
            <v>0</v>
          </cell>
          <cell r="H175">
            <v>0</v>
          </cell>
        </row>
        <row r="176">
          <cell r="D176" t="str">
            <v xml:space="preserve">T o t a l    D e l e g a c i o n a l :  </v>
          </cell>
          <cell r="F176">
            <v>22439</v>
          </cell>
          <cell r="G176">
            <v>245.72044164178436</v>
          </cell>
          <cell r="H176">
            <v>5.3639039869413745</v>
          </cell>
        </row>
        <row r="178">
          <cell r="C178" t="str">
            <v>CHIHUAHUA</v>
          </cell>
        </row>
        <row r="179">
          <cell r="C179" t="str">
            <v>A741026110</v>
          </cell>
          <cell r="D179" t="str">
            <v>AYUNTAMIENTO DE ALDAMA</v>
          </cell>
          <cell r="E179">
            <v>10</v>
          </cell>
          <cell r="F179">
            <v>195</v>
          </cell>
          <cell r="G179">
            <v>143.5</v>
          </cell>
          <cell r="H179">
            <v>3.1325038201266096</v>
          </cell>
        </row>
        <row r="180">
          <cell r="C180" t="str">
            <v>A901027610</v>
          </cell>
          <cell r="D180" t="str">
            <v>AYUNTAMIENTO DE ASCENCION</v>
          </cell>
          <cell r="E180">
            <v>10</v>
          </cell>
          <cell r="F180">
            <v>102</v>
          </cell>
          <cell r="G180">
            <v>223.87</v>
          </cell>
          <cell r="H180">
            <v>4.886924252346649</v>
          </cell>
        </row>
        <row r="181">
          <cell r="C181" t="str">
            <v>A781260310</v>
          </cell>
          <cell r="D181" t="str">
            <v xml:space="preserve">AYUNTAMIENTO DE CUAUHTEMOC </v>
          </cell>
          <cell r="E181">
            <v>10</v>
          </cell>
          <cell r="F181">
            <v>883</v>
          </cell>
          <cell r="G181">
            <v>163.22999999999999</v>
          </cell>
          <cell r="H181">
            <v>3.5631958087753763</v>
          </cell>
        </row>
        <row r="182">
          <cell r="C182" t="str">
            <v>A791004610</v>
          </cell>
          <cell r="D182" t="str">
            <v>AYUNTAMIENTO DE CUSIHUIRIACHI</v>
          </cell>
          <cell r="E182">
            <v>10</v>
          </cell>
          <cell r="F182">
            <v>50</v>
          </cell>
          <cell r="G182">
            <v>145.78</v>
          </cell>
          <cell r="H182">
            <v>3.1822746125300152</v>
          </cell>
        </row>
        <row r="183">
          <cell r="C183" t="str">
            <v>M971004610</v>
          </cell>
          <cell r="D183" t="str">
            <v>AYUNTAMIENTO DE GÓMEZ FARIAS</v>
          </cell>
          <cell r="E183">
            <v>10</v>
          </cell>
          <cell r="F183">
            <v>37</v>
          </cell>
          <cell r="G183">
            <v>168.08</v>
          </cell>
          <cell r="H183">
            <v>3.6690678891071817</v>
          </cell>
        </row>
        <row r="184">
          <cell r="C184" t="str">
            <v>M551053510</v>
          </cell>
          <cell r="D184" t="str">
            <v>AYUNTAMIENTO DE GUERRERO</v>
          </cell>
          <cell r="E184">
            <v>10</v>
          </cell>
          <cell r="F184">
            <v>271</v>
          </cell>
          <cell r="G184">
            <v>152.97</v>
          </cell>
          <cell r="H184">
            <v>3.3392272429600522</v>
          </cell>
        </row>
        <row r="185">
          <cell r="C185" t="str">
            <v>A821105110</v>
          </cell>
          <cell r="D185" t="str">
            <v>AYUNTAMIENTO DE JIMENEZ</v>
          </cell>
          <cell r="E185">
            <v>10</v>
          </cell>
          <cell r="F185">
            <v>299</v>
          </cell>
          <cell r="G185">
            <v>160.72</v>
          </cell>
          <cell r="H185">
            <v>3.508404278541803</v>
          </cell>
        </row>
        <row r="186">
          <cell r="C186" t="str">
            <v>A961034610</v>
          </cell>
          <cell r="D186" t="str">
            <v>AYUNTAMIENTO DE MADERA</v>
          </cell>
          <cell r="E186">
            <v>10</v>
          </cell>
          <cell r="F186">
            <v>310</v>
          </cell>
          <cell r="G186">
            <v>121.26</v>
          </cell>
          <cell r="H186">
            <v>2.6470203012442699</v>
          </cell>
        </row>
        <row r="187">
          <cell r="C187" t="str">
            <v>A851081210</v>
          </cell>
          <cell r="D187" t="str">
            <v>AYUNTAMIENTO DE MEOQUI</v>
          </cell>
          <cell r="E187">
            <v>10</v>
          </cell>
          <cell r="F187">
            <v>279</v>
          </cell>
          <cell r="G187">
            <v>149.75</v>
          </cell>
          <cell r="H187">
            <v>3.2689369133376989</v>
          </cell>
        </row>
        <row r="188">
          <cell r="C188" t="str">
            <v>A881052310</v>
          </cell>
          <cell r="D188" t="str">
            <v xml:space="preserve">AYUNTAMIENTO DE ROSALES </v>
          </cell>
          <cell r="E188">
            <v>10</v>
          </cell>
          <cell r="F188">
            <v>103</v>
          </cell>
          <cell r="G188">
            <v>108.55</v>
          </cell>
          <cell r="H188">
            <v>2.3695699628901985</v>
          </cell>
        </row>
        <row r="189">
          <cell r="C189" t="str">
            <v>A991007310</v>
          </cell>
          <cell r="D189" t="str">
            <v>AYUNTAMIENTO DE SANTA BARBARA</v>
          </cell>
          <cell r="E189">
            <v>10</v>
          </cell>
          <cell r="F189">
            <v>139</v>
          </cell>
          <cell r="G189">
            <v>111.55</v>
          </cell>
          <cell r="H189">
            <v>2.4350578476315214</v>
          </cell>
        </row>
        <row r="190">
          <cell r="C190" t="str">
            <v>A891048310</v>
          </cell>
          <cell r="D190" t="str">
            <v>AYUNTAMIENTO DE SAUCILLO</v>
          </cell>
          <cell r="E190">
            <v>10</v>
          </cell>
          <cell r="F190">
            <v>249</v>
          </cell>
          <cell r="G190">
            <v>147.1</v>
          </cell>
          <cell r="H190">
            <v>3.2110892818161969</v>
          </cell>
        </row>
        <row r="191">
          <cell r="C191" t="str">
            <v>N011021310</v>
          </cell>
          <cell r="D191" t="str">
            <v>AYUNTAMIENTO DE VALLE DE ALLENDE</v>
          </cell>
          <cell r="E191">
            <v>10</v>
          </cell>
          <cell r="F191">
            <v>101</v>
          </cell>
          <cell r="G191">
            <v>118.17</v>
          </cell>
          <cell r="H191">
            <v>2.5795677799607071</v>
          </cell>
        </row>
        <row r="192">
          <cell r="C192" t="str">
            <v>A731020510</v>
          </cell>
          <cell r="D192" t="str">
            <v>AYUNTAMIENTO DE VILLA AHUMADA</v>
          </cell>
          <cell r="E192">
            <v>10</v>
          </cell>
          <cell r="F192">
            <v>172</v>
          </cell>
          <cell r="G192">
            <v>113.56</v>
          </cell>
          <cell r="H192">
            <v>2.4789347304082079</v>
          </cell>
        </row>
        <row r="193">
          <cell r="C193">
            <v>3303367410</v>
          </cell>
          <cell r="D193" t="str">
            <v>JUNTA MPAL. AGUA Y SANEAMIENTO CD. JUÁREZ</v>
          </cell>
          <cell r="E193">
            <v>10</v>
          </cell>
          <cell r="F193">
            <v>1214</v>
          </cell>
          <cell r="G193">
            <v>477.02</v>
          </cell>
          <cell r="H193">
            <v>10.413010259768608</v>
          </cell>
        </row>
        <row r="194">
          <cell r="C194" t="str">
            <v>A781436510</v>
          </cell>
          <cell r="D194" t="str">
            <v>JUNTA MPAL. AGUA Y SANEAMIENTO DE CUAUHTÉMOC</v>
          </cell>
          <cell r="E194">
            <v>10</v>
          </cell>
          <cell r="F194">
            <v>164</v>
          </cell>
          <cell r="G194">
            <v>226.02</v>
          </cell>
          <cell r="H194">
            <v>4.9338572364112636</v>
          </cell>
        </row>
        <row r="195">
          <cell r="C195" t="str">
            <v>R431028342</v>
          </cell>
          <cell r="D195" t="str">
            <v>AYUNTAMIENTO DE GUACHOCHI</v>
          </cell>
          <cell r="E195">
            <v>42</v>
          </cell>
          <cell r="F195">
            <v>138</v>
          </cell>
          <cell r="G195">
            <v>170.16</v>
          </cell>
          <cell r="H195">
            <v>3.7144728225278323</v>
          </cell>
        </row>
        <row r="196">
          <cell r="C196" t="str">
            <v>N021066642</v>
          </cell>
          <cell r="D196" t="str">
            <v xml:space="preserve">AYUNTAMIENTO DE BUENAVENTURA </v>
          </cell>
          <cell r="E196">
            <v>42</v>
          </cell>
          <cell r="F196">
            <v>130</v>
          </cell>
          <cell r="G196">
            <v>163.5</v>
          </cell>
          <cell r="H196">
            <v>3.5690897184020955</v>
          </cell>
        </row>
        <row r="197">
          <cell r="C197" t="str">
            <v>A781436210</v>
          </cell>
          <cell r="D197" t="str">
            <v>AYUNTAMIENTO DE DR. BELIZARIO DGUEZ (Sin Trabs.)</v>
          </cell>
          <cell r="E197">
            <v>10</v>
          </cell>
          <cell r="F197">
            <v>0</v>
          </cell>
          <cell r="G197">
            <v>0</v>
          </cell>
          <cell r="H197">
            <v>0</v>
          </cell>
        </row>
        <row r="198">
          <cell r="C198" t="str">
            <v>M961026310</v>
          </cell>
          <cell r="D198" t="str">
            <v>AYUNTAMIENTO DE NAMIQUIPA (Sin Trabs.)</v>
          </cell>
          <cell r="E198">
            <v>10</v>
          </cell>
          <cell r="F198">
            <v>0</v>
          </cell>
          <cell r="G198">
            <v>0</v>
          </cell>
          <cell r="H198">
            <v>0</v>
          </cell>
        </row>
        <row r="199">
          <cell r="C199" t="str">
            <v>A812144910</v>
          </cell>
          <cell r="D199" t="str">
            <v>CONSEJO MPAL. ESTACIONOMETROS CD. DELICIAS CHIH (No es Administración Pública)</v>
          </cell>
          <cell r="E199">
            <v>10</v>
          </cell>
          <cell r="F199">
            <v>0</v>
          </cell>
          <cell r="G199">
            <v>0</v>
          </cell>
          <cell r="H199">
            <v>0</v>
          </cell>
        </row>
        <row r="200">
          <cell r="C200" t="str">
            <v>A851142310</v>
          </cell>
          <cell r="D200" t="str">
            <v xml:space="preserve">USUARIOS 3A UNID. DIST. RIEGO 5 RUBEN ACOSTA (No es Administración Pública)  </v>
          </cell>
          <cell r="E200">
            <v>10</v>
          </cell>
          <cell r="F200">
            <v>0</v>
          </cell>
          <cell r="G200">
            <v>0</v>
          </cell>
          <cell r="H200">
            <v>0</v>
          </cell>
        </row>
        <row r="201">
          <cell r="C201" t="str">
            <v>A741039310</v>
          </cell>
          <cell r="D201" t="str">
            <v>AYUNTAMIENTO DE COYAME (Baja 08-03-2001)</v>
          </cell>
          <cell r="E201">
            <v>10</v>
          </cell>
          <cell r="F201">
            <v>0</v>
          </cell>
          <cell r="G201">
            <v>0</v>
          </cell>
          <cell r="H201">
            <v>0</v>
          </cell>
        </row>
        <row r="202">
          <cell r="C202" t="str">
            <v>M551044610</v>
          </cell>
          <cell r="D202" t="str">
            <v>AYUNTAMIENTO DE MATACHIC (Baja 28-02-1998)</v>
          </cell>
          <cell r="E202">
            <v>10</v>
          </cell>
          <cell r="F202">
            <v>0</v>
          </cell>
          <cell r="G202">
            <v>0</v>
          </cell>
          <cell r="H202">
            <v>0</v>
          </cell>
        </row>
        <row r="203">
          <cell r="C203" t="str">
            <v>M941013510</v>
          </cell>
          <cell r="D203" t="str">
            <v>AYUNTAMIENTO DE JANOS (Baja 31-12-1996)</v>
          </cell>
          <cell r="E203">
            <v>10</v>
          </cell>
          <cell r="F203">
            <v>0</v>
          </cell>
          <cell r="G203">
            <v>0</v>
          </cell>
          <cell r="H203">
            <v>0</v>
          </cell>
        </row>
        <row r="204">
          <cell r="C204" t="str">
            <v>A861200710</v>
          </cell>
          <cell r="D204" t="str">
            <v>AYUNTAMIENTO DE NUEVO CASAS GRANDES (Baja 04-03-1993)</v>
          </cell>
          <cell r="E204">
            <v>10</v>
          </cell>
          <cell r="F204">
            <v>0</v>
          </cell>
          <cell r="G204">
            <v>0</v>
          </cell>
          <cell r="H204">
            <v>0</v>
          </cell>
        </row>
        <row r="205">
          <cell r="C205" t="str">
            <v>M921010910</v>
          </cell>
          <cell r="D205" t="str">
            <v>AYUNTAMIENTO DE CASAS GRANDES (Baja 27-06-1991)</v>
          </cell>
          <cell r="E205">
            <v>10</v>
          </cell>
          <cell r="F205">
            <v>0</v>
          </cell>
          <cell r="G205">
            <v>0</v>
          </cell>
          <cell r="H205">
            <v>0</v>
          </cell>
        </row>
        <row r="206">
          <cell r="C206" t="str">
            <v>Sin Registro</v>
          </cell>
          <cell r="D206" t="str">
            <v>AYUNTAMIENTO DE CORONADO</v>
          </cell>
          <cell r="F206">
            <v>0</v>
          </cell>
          <cell r="G206">
            <v>0</v>
          </cell>
          <cell r="H206">
            <v>0</v>
          </cell>
        </row>
        <row r="207">
          <cell r="D207" t="str">
            <v xml:space="preserve">T o t a l    D e l e g a c i o n a l :  </v>
          </cell>
          <cell r="F207">
            <v>4836</v>
          </cell>
          <cell r="G207">
            <v>234.28999586435074</v>
          </cell>
          <cell r="H207">
            <v>5.1143854150698695</v>
          </cell>
        </row>
        <row r="209">
          <cell r="C209" t="str">
            <v>DURANGO</v>
          </cell>
        </row>
        <row r="210">
          <cell r="C210" t="str">
            <v>B241106010</v>
          </cell>
          <cell r="D210" t="str">
            <v xml:space="preserve">AYUNTAMIENTO DE CANATLAN </v>
          </cell>
          <cell r="E210">
            <v>10</v>
          </cell>
          <cell r="F210">
            <v>239</v>
          </cell>
          <cell r="G210">
            <v>194.71</v>
          </cell>
          <cell r="H210">
            <v>4.2503820126609906</v>
          </cell>
        </row>
        <row r="211">
          <cell r="C211" t="str">
            <v>B261911410</v>
          </cell>
          <cell r="D211" t="str">
            <v>AYUNTAMIENTO DE DURANGO</v>
          </cell>
          <cell r="E211">
            <v>10</v>
          </cell>
          <cell r="F211">
            <v>3454</v>
          </cell>
          <cell r="G211">
            <v>165.13</v>
          </cell>
          <cell r="H211">
            <v>3.6046714691115476</v>
          </cell>
        </row>
        <row r="212">
          <cell r="C212" t="str">
            <v>N071054242</v>
          </cell>
          <cell r="D212" t="str">
            <v xml:space="preserve">AYUNTAMIENTO DE TEPEHUANES </v>
          </cell>
          <cell r="E212">
            <v>42</v>
          </cell>
          <cell r="F212">
            <v>103</v>
          </cell>
          <cell r="G212">
            <v>81.010000000000005</v>
          </cell>
          <cell r="H212">
            <v>1.7683911809648549</v>
          </cell>
        </row>
        <row r="213">
          <cell r="C213" t="str">
            <v>B361180842</v>
          </cell>
          <cell r="D213" t="str">
            <v>AYUNTAMIENTO DE PUEBLO NUEVO</v>
          </cell>
          <cell r="E213">
            <v>42</v>
          </cell>
          <cell r="F213">
            <v>350</v>
          </cell>
          <cell r="G213">
            <v>158.84</v>
          </cell>
          <cell r="H213">
            <v>3.4673652041039071</v>
          </cell>
        </row>
        <row r="214">
          <cell r="D214" t="str">
            <v xml:space="preserve">T o t a l    D e l e g a c i o n a l :  </v>
          </cell>
          <cell r="F214">
            <v>4146</v>
          </cell>
          <cell r="G214">
            <v>164.21436082971539</v>
          </cell>
          <cell r="H214">
            <v>3.5846837116288013</v>
          </cell>
        </row>
        <row r="216">
          <cell r="C216" t="str">
            <v>GUANAJUATO</v>
          </cell>
        </row>
        <row r="217">
          <cell r="C217">
            <v>1209408110</v>
          </cell>
          <cell r="D217" t="str">
            <v>ADMON. GRAL. RASTROS MUNICIPALES (León, Gto.)</v>
          </cell>
          <cell r="E217">
            <v>10</v>
          </cell>
          <cell r="F217">
            <v>28</v>
          </cell>
          <cell r="G217">
            <v>186.11</v>
          </cell>
          <cell r="H217">
            <v>4.062650076402532</v>
          </cell>
        </row>
        <row r="218">
          <cell r="C218" t="str">
            <v>B401026110</v>
          </cell>
          <cell r="D218" t="str">
            <v>AYUNTAMIENTO DE ACAMBARO</v>
          </cell>
          <cell r="E218">
            <v>10</v>
          </cell>
          <cell r="F218">
            <v>642</v>
          </cell>
          <cell r="G218">
            <v>116.09</v>
          </cell>
          <cell r="H218">
            <v>2.5341628465400565</v>
          </cell>
        </row>
        <row r="219">
          <cell r="C219" t="str">
            <v>H871025210</v>
          </cell>
          <cell r="D219" t="str">
            <v xml:space="preserve">AYUNTAMIENTO DE APASEO EL ALTO </v>
          </cell>
          <cell r="E219">
            <v>10</v>
          </cell>
          <cell r="F219">
            <v>357</v>
          </cell>
          <cell r="G219">
            <v>210.54</v>
          </cell>
          <cell r="H219">
            <v>4.5959397511460374</v>
          </cell>
        </row>
        <row r="220">
          <cell r="C220" t="str">
            <v>H341113310</v>
          </cell>
          <cell r="D220" t="str">
            <v>AYUNTAMIENTO DE APASEO EL GRANDE</v>
          </cell>
          <cell r="E220">
            <v>10</v>
          </cell>
          <cell r="F220">
            <v>259</v>
          </cell>
          <cell r="G220">
            <v>123.48</v>
          </cell>
          <cell r="H220">
            <v>2.6954813359528487</v>
          </cell>
        </row>
        <row r="221">
          <cell r="C221" t="str">
            <v>B421149310</v>
          </cell>
          <cell r="D221" t="str">
            <v>AYUNTAMIENTO DE CELAYA</v>
          </cell>
          <cell r="E221">
            <v>10</v>
          </cell>
          <cell r="F221">
            <v>2313</v>
          </cell>
          <cell r="G221">
            <v>182.65</v>
          </cell>
          <cell r="H221">
            <v>3.9871207160008733</v>
          </cell>
        </row>
        <row r="222">
          <cell r="C222" t="str">
            <v>B431090610</v>
          </cell>
          <cell r="D222" t="str">
            <v>AYUNTAMIENTO DE COMONFORT</v>
          </cell>
          <cell r="E222">
            <v>10</v>
          </cell>
          <cell r="F222">
            <v>228</v>
          </cell>
          <cell r="G222">
            <v>114.24</v>
          </cell>
          <cell r="H222">
            <v>2.4937786509495741</v>
          </cell>
        </row>
        <row r="223">
          <cell r="C223" t="str">
            <v>B441146810</v>
          </cell>
          <cell r="D223" t="str">
            <v xml:space="preserve">AYUNTAMIENTO DE CORTAZAR </v>
          </cell>
          <cell r="E223">
            <v>10</v>
          </cell>
          <cell r="F223">
            <v>489</v>
          </cell>
          <cell r="G223">
            <v>139.66999999999999</v>
          </cell>
          <cell r="H223">
            <v>3.0488976206068541</v>
          </cell>
        </row>
        <row r="224">
          <cell r="C224" t="str">
            <v>B461032910</v>
          </cell>
          <cell r="D224" t="str">
            <v xml:space="preserve">AYUNTAMIENTO DE GUANAJUATO </v>
          </cell>
          <cell r="E224">
            <v>10</v>
          </cell>
          <cell r="F224">
            <v>1225</v>
          </cell>
          <cell r="G224">
            <v>150.24</v>
          </cell>
          <cell r="H224">
            <v>3.2796332678454485</v>
          </cell>
        </row>
        <row r="225">
          <cell r="C225" t="str">
            <v>B471190010</v>
          </cell>
          <cell r="D225" t="str">
            <v xml:space="preserve">AYUNTAMIENTO DE IRAPUATO </v>
          </cell>
          <cell r="E225">
            <v>10</v>
          </cell>
          <cell r="F225">
            <v>1261</v>
          </cell>
          <cell r="G225">
            <v>155.12</v>
          </cell>
          <cell r="H225">
            <v>3.3861602270246669</v>
          </cell>
        </row>
        <row r="226">
          <cell r="C226" t="str">
            <v>B481410210</v>
          </cell>
          <cell r="D226" t="str">
            <v>AYUNTAMIENTO DE LEON</v>
          </cell>
          <cell r="E226">
            <v>10</v>
          </cell>
          <cell r="F226">
            <v>2597</v>
          </cell>
          <cell r="G226">
            <v>326.47000000000003</v>
          </cell>
          <cell r="H226">
            <v>7.1266099104998908</v>
          </cell>
        </row>
        <row r="227">
          <cell r="C227" t="str">
            <v>N131044710</v>
          </cell>
          <cell r="D227" t="str">
            <v>AYUNTAMIENTO DE MANUEL DOBLADO</v>
          </cell>
          <cell r="E227">
            <v>10</v>
          </cell>
          <cell r="F227">
            <v>216</v>
          </cell>
          <cell r="G227">
            <v>170.45</v>
          </cell>
          <cell r="H227">
            <v>3.7208033180528264</v>
          </cell>
        </row>
        <row r="228">
          <cell r="C228" t="str">
            <v>N091012510</v>
          </cell>
          <cell r="D228" t="str">
            <v xml:space="preserve">AYUNTAMIENTO DE OCAMPO </v>
          </cell>
          <cell r="E228">
            <v>10</v>
          </cell>
          <cell r="F228">
            <v>149</v>
          </cell>
          <cell r="G228">
            <v>66.92</v>
          </cell>
          <cell r="H228">
            <v>1.4608164156297752</v>
          </cell>
        </row>
        <row r="229">
          <cell r="C229" t="str">
            <v>B501087010</v>
          </cell>
          <cell r="D229" t="str">
            <v>AYUNTAMIENTO DE PENJAMO</v>
          </cell>
          <cell r="E229">
            <v>10</v>
          </cell>
          <cell r="F229">
            <v>583</v>
          </cell>
          <cell r="G229">
            <v>233.67</v>
          </cell>
          <cell r="H229">
            <v>5.1008513425016364</v>
          </cell>
        </row>
        <row r="230">
          <cell r="C230" t="str">
            <v>N221019910</v>
          </cell>
          <cell r="D230" t="str">
            <v>AYUNTAMIENTO DE PUEBLO NUEVO</v>
          </cell>
          <cell r="E230">
            <v>10</v>
          </cell>
          <cell r="F230">
            <v>128</v>
          </cell>
          <cell r="G230">
            <v>152.82</v>
          </cell>
          <cell r="H230">
            <v>3.3359528487229859</v>
          </cell>
        </row>
        <row r="231">
          <cell r="C231" t="str">
            <v>B511030710</v>
          </cell>
          <cell r="D231" t="str">
            <v>AYUNTAMIENTO DE PURISIMA DEL RINCÓN</v>
          </cell>
          <cell r="E231">
            <v>10</v>
          </cell>
          <cell r="F231">
            <v>178</v>
          </cell>
          <cell r="G231">
            <v>76.97</v>
          </cell>
          <cell r="H231">
            <v>1.6802008295132067</v>
          </cell>
        </row>
        <row r="232">
          <cell r="C232" t="str">
            <v>N141065310</v>
          </cell>
          <cell r="D232" t="str">
            <v>AYUNTAMIENTO DE ROMITA</v>
          </cell>
          <cell r="E232">
            <v>10</v>
          </cell>
          <cell r="F232">
            <v>224</v>
          </cell>
          <cell r="G232">
            <v>136.91999999999999</v>
          </cell>
          <cell r="H232">
            <v>2.9888670595939746</v>
          </cell>
        </row>
        <row r="233">
          <cell r="C233" t="str">
            <v>B521113610</v>
          </cell>
          <cell r="D233" t="str">
            <v>AYUNTAMIENTO DE SALAMANCA</v>
          </cell>
          <cell r="E233">
            <v>10</v>
          </cell>
          <cell r="F233">
            <v>1366</v>
          </cell>
          <cell r="G233">
            <v>197.25</v>
          </cell>
          <cell r="H233">
            <v>4.3058284217419773</v>
          </cell>
        </row>
        <row r="234">
          <cell r="C234" t="str">
            <v>B541279010</v>
          </cell>
          <cell r="D234" t="str">
            <v>AYUNTAMIENTO DE SAN FCO DEL RINCON</v>
          </cell>
          <cell r="E234">
            <v>10</v>
          </cell>
          <cell r="F234">
            <v>505</v>
          </cell>
          <cell r="G234">
            <v>124.24</v>
          </cell>
          <cell r="H234">
            <v>2.7120716000873171</v>
          </cell>
        </row>
        <row r="235">
          <cell r="C235" t="str">
            <v>H431099010</v>
          </cell>
          <cell r="D235" t="str">
            <v>AYUNTAMIENTO DE SAN FELIPE</v>
          </cell>
          <cell r="E235">
            <v>10</v>
          </cell>
          <cell r="F235">
            <v>515</v>
          </cell>
          <cell r="G235">
            <v>100.52</v>
          </cell>
          <cell r="H235">
            <v>2.1942807247325908</v>
          </cell>
        </row>
        <row r="236">
          <cell r="C236" t="str">
            <v>B551055310</v>
          </cell>
          <cell r="D236" t="str">
            <v>AYUNTAMIENTO DE SAN LUIS DE LA PAZ</v>
          </cell>
          <cell r="E236">
            <v>10</v>
          </cell>
          <cell r="F236">
            <v>613</v>
          </cell>
          <cell r="G236">
            <v>171.72</v>
          </cell>
          <cell r="H236">
            <v>3.7485265225933202</v>
          </cell>
        </row>
        <row r="237">
          <cell r="C237" t="str">
            <v>B561095310</v>
          </cell>
          <cell r="D237" t="str">
            <v>AYUNTAMIENTO DE SANTA CRUZ DE JUVENTINO ROSAS</v>
          </cell>
          <cell r="E237">
            <v>10</v>
          </cell>
          <cell r="F237">
            <v>287</v>
          </cell>
          <cell r="G237">
            <v>97.83</v>
          </cell>
          <cell r="H237">
            <v>2.1355599214145382</v>
          </cell>
        </row>
        <row r="238">
          <cell r="C238" t="str">
            <v>B601296710</v>
          </cell>
          <cell r="D238" t="str">
            <v xml:space="preserve">AYUNTAMIENTO DE VALLE DE SANTIAGO </v>
          </cell>
          <cell r="E238">
            <v>10</v>
          </cell>
          <cell r="F238">
            <v>377</v>
          </cell>
          <cell r="G238">
            <v>120.67</v>
          </cell>
          <cell r="H238">
            <v>2.6341410172451427</v>
          </cell>
        </row>
        <row r="239">
          <cell r="C239" t="str">
            <v>B521040010</v>
          </cell>
          <cell r="D239" t="str">
            <v>COMITÉ MPAL. AGUA POTABLE Y ALC. DE SALAMANCA</v>
          </cell>
          <cell r="E239">
            <v>10</v>
          </cell>
          <cell r="F239">
            <v>216</v>
          </cell>
          <cell r="G239">
            <v>184.38</v>
          </cell>
          <cell r="H239">
            <v>4.0248853962017028</v>
          </cell>
        </row>
        <row r="240">
          <cell r="C240" t="str">
            <v>B461233510</v>
          </cell>
          <cell r="D240" t="str">
            <v>D I F MUNICIPAL DE GUANAJUATO, GTO.</v>
          </cell>
          <cell r="E240">
            <v>10</v>
          </cell>
          <cell r="F240">
            <v>77</v>
          </cell>
          <cell r="G240">
            <v>150.4</v>
          </cell>
          <cell r="H240">
            <v>3.2831259550316525</v>
          </cell>
        </row>
        <row r="241">
          <cell r="C241" t="str">
            <v>B487742110</v>
          </cell>
          <cell r="D241" t="str">
            <v>INSTITUTO MUNICIPAL DE VIVIENDA DE LEON</v>
          </cell>
          <cell r="E241">
            <v>10</v>
          </cell>
          <cell r="F241">
            <v>97</v>
          </cell>
          <cell r="G241">
            <v>415.52</v>
          </cell>
          <cell r="H241">
            <v>9.0705086225714897</v>
          </cell>
        </row>
        <row r="242">
          <cell r="C242" t="str">
            <v>B482492210</v>
          </cell>
          <cell r="D242" t="str">
            <v>POLICIAS AUXILIARES LEÓN</v>
          </cell>
          <cell r="E242">
            <v>10</v>
          </cell>
          <cell r="F242">
            <v>2433</v>
          </cell>
          <cell r="G242">
            <v>295.86</v>
          </cell>
          <cell r="H242">
            <v>6.4584151931892597</v>
          </cell>
        </row>
        <row r="243">
          <cell r="C243" t="str">
            <v>N181005710</v>
          </cell>
          <cell r="D243" t="str">
            <v>SISTEMA MUNICIPAL DE AGUA POT. Y ALCANT. DE JARAL DEL PROGRESO</v>
          </cell>
          <cell r="E243">
            <v>10</v>
          </cell>
          <cell r="F243">
            <v>35</v>
          </cell>
          <cell r="G243">
            <v>162.75</v>
          </cell>
          <cell r="H243">
            <v>3.5527177472167648</v>
          </cell>
        </row>
        <row r="244">
          <cell r="C244" t="str">
            <v>B491147210</v>
          </cell>
          <cell r="D244" t="str">
            <v>SISTEMA MUNICIPAL DE AGUA POT. Y ALCANT. DE MOROLEÓN</v>
          </cell>
          <cell r="E244">
            <v>10</v>
          </cell>
          <cell r="F244">
            <v>37</v>
          </cell>
          <cell r="G244">
            <v>202.23</v>
          </cell>
          <cell r="H244">
            <v>4.4145383104125733</v>
          </cell>
        </row>
        <row r="245">
          <cell r="C245" t="str">
            <v>H561023310</v>
          </cell>
          <cell r="D245" t="str">
            <v>SISTEMA MUNICIPAL DE AGUA POT. Y ALCANT. DE SAN JOSÉ ITURBIDE</v>
          </cell>
          <cell r="E245">
            <v>10</v>
          </cell>
          <cell r="F245">
            <v>28</v>
          </cell>
          <cell r="G245">
            <v>160.63999999999999</v>
          </cell>
          <cell r="H245">
            <v>3.5066579349487008</v>
          </cell>
        </row>
        <row r="246">
          <cell r="C246" t="str">
            <v>B581045310</v>
          </cell>
          <cell r="D246" t="str">
            <v>SISTEMA MUNICIPAL DE AGUA POT. Y ALCANT. DE URIANGATO</v>
          </cell>
          <cell r="E246">
            <v>10</v>
          </cell>
          <cell r="F246">
            <v>55</v>
          </cell>
          <cell r="G246">
            <v>190.12</v>
          </cell>
          <cell r="H246">
            <v>4.1501855490067667</v>
          </cell>
        </row>
        <row r="247">
          <cell r="C247" t="str">
            <v>B601021010</v>
          </cell>
          <cell r="D247" t="str">
            <v>SISTEMA MUNICIPAL DE AGUA POT. Y ALCANT. DE VALLE DE SANTIAGO</v>
          </cell>
          <cell r="E247">
            <v>10</v>
          </cell>
          <cell r="F247">
            <v>55</v>
          </cell>
          <cell r="G247">
            <v>107.89</v>
          </cell>
          <cell r="H247">
            <v>2.3551626282471076</v>
          </cell>
        </row>
        <row r="248">
          <cell r="C248" t="str">
            <v>B473586310</v>
          </cell>
          <cell r="D248" t="str">
            <v>SEGURIDAD PÚBLICA Y VIALIDAD  DEL MUNICIPIO DE IRAPUATO</v>
          </cell>
          <cell r="E248">
            <v>10</v>
          </cell>
          <cell r="F248">
            <v>840</v>
          </cell>
          <cell r="G248">
            <v>167.01</v>
          </cell>
          <cell r="H248">
            <v>3.645710543549443</v>
          </cell>
        </row>
        <row r="249">
          <cell r="C249" t="str">
            <v>N181134210</v>
          </cell>
          <cell r="D249" t="str">
            <v>AYUNTAMIENTO DE JARAL DEL PROGRESO (Sin Trabs.)</v>
          </cell>
          <cell r="E249">
            <v>10</v>
          </cell>
          <cell r="F249">
            <v>0</v>
          </cell>
          <cell r="G249">
            <v>0</v>
          </cell>
          <cell r="H249">
            <v>0</v>
          </cell>
        </row>
        <row r="250">
          <cell r="C250" t="str">
            <v>B461854842</v>
          </cell>
          <cell r="D250" t="str">
            <v>INSTITUTO MUNICIPAL DE VIVIENDA (Alta en SINDO 01-07-2006)</v>
          </cell>
          <cell r="E250">
            <v>42</v>
          </cell>
          <cell r="F250">
            <v>6</v>
          </cell>
          <cell r="G250">
            <v>273.63</v>
          </cell>
          <cell r="H250">
            <v>5.9731499672560568</v>
          </cell>
        </row>
        <row r="251">
          <cell r="D251" t="str">
            <v xml:space="preserve">T o t a l    D e l e g a c i o n a l :  </v>
          </cell>
          <cell r="F251">
            <v>18419</v>
          </cell>
          <cell r="G251">
            <v>202.42499755687058</v>
          </cell>
          <cell r="H251">
            <v>4.4187949695889666</v>
          </cell>
        </row>
        <row r="253">
          <cell r="C253" t="str">
            <v>GUERRERO</v>
          </cell>
        </row>
        <row r="254">
          <cell r="C254" t="str">
            <v>B631187310</v>
          </cell>
          <cell r="D254" t="str">
            <v>C.A.P.A.E.G. CHILPANCINGO, GRO.</v>
          </cell>
          <cell r="E254">
            <v>10</v>
          </cell>
          <cell r="F254">
            <v>163</v>
          </cell>
          <cell r="G254">
            <v>195.83</v>
          </cell>
          <cell r="H254">
            <v>4.2748308229644181</v>
          </cell>
        </row>
        <row r="255">
          <cell r="C255" t="str">
            <v>B612709710</v>
          </cell>
          <cell r="D255" t="str">
            <v>CENTRO DE REGULARIZACION DE LA TENENCIA DE LA TIERRA (Baja 30-06-2005)(T.M.3 01-07-2005)</v>
          </cell>
          <cell r="E255">
            <v>10</v>
          </cell>
          <cell r="F255">
            <v>10</v>
          </cell>
          <cell r="G255">
            <v>104.86</v>
          </cell>
          <cell r="H255">
            <v>2.1545099650708854</v>
          </cell>
        </row>
        <row r="256">
          <cell r="C256" t="str">
            <v>B631720010</v>
          </cell>
          <cell r="D256" t="str">
            <v>COMISION DE AGUA POTABLE Y ALCANTARILLADO DE CHILPANCINGO</v>
          </cell>
          <cell r="E256">
            <v>10</v>
          </cell>
          <cell r="F256">
            <v>289</v>
          </cell>
          <cell r="G256">
            <v>128.25</v>
          </cell>
          <cell r="H256">
            <v>2.7996070726915518</v>
          </cell>
        </row>
        <row r="257">
          <cell r="C257" t="str">
            <v>B651048210</v>
          </cell>
          <cell r="D257" t="str">
            <v>COMISION DE AGUA POTABLE Y ALCANTARILLADO DE TAXCO</v>
          </cell>
          <cell r="E257">
            <v>10</v>
          </cell>
          <cell r="F257">
            <v>0</v>
          </cell>
          <cell r="G257">
            <v>0</v>
          </cell>
          <cell r="H257">
            <v>0</v>
          </cell>
        </row>
        <row r="258">
          <cell r="C258" t="str">
            <v>B631187610</v>
          </cell>
          <cell r="D258" t="str">
            <v>DIF GUERRERO CHILPANCINGO</v>
          </cell>
          <cell r="E258">
            <v>10</v>
          </cell>
          <cell r="F258">
            <v>654</v>
          </cell>
          <cell r="G258">
            <v>226.06</v>
          </cell>
          <cell r="H258">
            <v>4.9347304082078143</v>
          </cell>
        </row>
        <row r="259">
          <cell r="C259" t="str">
            <v>B612232910</v>
          </cell>
          <cell r="D259" t="str">
            <v>INSTITUTO DE VIVIENDA Y SUELO URBANO DE ACAPULCO, GRO.</v>
          </cell>
          <cell r="E259">
            <v>10</v>
          </cell>
          <cell r="F259">
            <v>42</v>
          </cell>
          <cell r="G259">
            <v>98.43</v>
          </cell>
          <cell r="H259">
            <v>2.0223957263201151</v>
          </cell>
        </row>
        <row r="260">
          <cell r="C260" t="str">
            <v>B631175510</v>
          </cell>
          <cell r="D260" t="str">
            <v>INSTITUTO DE VIVIENDA Y SUELO URBANO DE CHILPANCINGO</v>
          </cell>
          <cell r="E260">
            <v>10</v>
          </cell>
          <cell r="F260">
            <v>75</v>
          </cell>
          <cell r="G260">
            <v>198.47</v>
          </cell>
          <cell r="H260">
            <v>4.3324601615367824</v>
          </cell>
        </row>
        <row r="261">
          <cell r="C261" t="str">
            <v>B641247910</v>
          </cell>
          <cell r="D261" t="str">
            <v>INSTITUTO DE VIVIENDA Y SUELO URBANO DE IGUALA, GRO.</v>
          </cell>
          <cell r="E261">
            <v>10</v>
          </cell>
          <cell r="F261">
            <v>16</v>
          </cell>
          <cell r="G261">
            <v>121.34</v>
          </cell>
          <cell r="H261">
            <v>2.6487666448373717</v>
          </cell>
        </row>
        <row r="262">
          <cell r="C262" t="str">
            <v>N331013010</v>
          </cell>
          <cell r="D262" t="str">
            <v>JUNTA LOCAL AGUA POT. DE OMETEPEC</v>
          </cell>
          <cell r="E262">
            <v>10</v>
          </cell>
          <cell r="F262">
            <v>20</v>
          </cell>
          <cell r="G262">
            <v>127.83</v>
          </cell>
          <cell r="H262">
            <v>2.7904387688277668</v>
          </cell>
        </row>
        <row r="263">
          <cell r="C263" t="str">
            <v>B631179610</v>
          </cell>
          <cell r="D263" t="str">
            <v>O P D RADIO Y T.V. DE GUERRERO (Chilpancingo, Gro.) (Baja 31-07-2004 T.M. 3 01-08-2004)</v>
          </cell>
          <cell r="E263">
            <v>10</v>
          </cell>
          <cell r="F263">
            <v>11</v>
          </cell>
          <cell r="G263">
            <v>202.35</v>
          </cell>
          <cell r="H263">
            <v>4.4171578258022262</v>
          </cell>
        </row>
        <row r="264">
          <cell r="C264" t="str">
            <v>B612243510</v>
          </cell>
          <cell r="D264" t="str">
            <v>O P D RADIO Y T.V. EN ACAPULCO (Baja 31-07-2004 T.M. 3 01-08-2004)</v>
          </cell>
          <cell r="E264">
            <v>10</v>
          </cell>
          <cell r="F264">
            <v>63</v>
          </cell>
          <cell r="G264">
            <v>295.51</v>
          </cell>
          <cell r="H264">
            <v>6.0717074173001846</v>
          </cell>
        </row>
        <row r="265">
          <cell r="C265" t="str">
            <v>N331021010</v>
          </cell>
          <cell r="D265" t="str">
            <v>O P D RADIO Y TELEVISION DE GUERRERO (Ometepec, Gro.) (Baja 31-07-2004 T.M. 3 01-08-2004)</v>
          </cell>
          <cell r="E265">
            <v>10</v>
          </cell>
          <cell r="F265">
            <v>11</v>
          </cell>
          <cell r="G265">
            <v>189.84</v>
          </cell>
          <cell r="H265">
            <v>4.1440733464309103</v>
          </cell>
        </row>
        <row r="266">
          <cell r="C266" t="str">
            <v>B651468110</v>
          </cell>
          <cell r="D266" t="str">
            <v>O P D RADIO Y TELEVISION DE GUERRERO (Taxco de Alarcón, Gro.)</v>
          </cell>
          <cell r="E266">
            <v>10</v>
          </cell>
          <cell r="F266">
            <v>12</v>
          </cell>
          <cell r="G266">
            <v>188.22</v>
          </cell>
          <cell r="H266">
            <v>4.1087098886705959</v>
          </cell>
        </row>
        <row r="267">
          <cell r="C267" t="str">
            <v>R651010210</v>
          </cell>
          <cell r="D267" t="str">
            <v>COMISIÓN DE AGUA POTABLE (Buena Vista de Cuellar)</v>
          </cell>
          <cell r="E267">
            <v>10</v>
          </cell>
          <cell r="F267">
            <v>9</v>
          </cell>
          <cell r="G267">
            <v>128.46</v>
          </cell>
          <cell r="H267">
            <v>2.8041912246234446</v>
          </cell>
        </row>
        <row r="268">
          <cell r="C268" t="str">
            <v>L431175110</v>
          </cell>
          <cell r="D268" t="str">
            <v>COMISIÓN DE AGUA POTABLE Y ALCANTARILLADO DE ZIHUATANEJO</v>
          </cell>
          <cell r="E268">
            <v>10</v>
          </cell>
          <cell r="F268">
            <v>346</v>
          </cell>
          <cell r="G268">
            <v>251.46</v>
          </cell>
          <cell r="H268">
            <v>5.4891944990176817</v>
          </cell>
        </row>
        <row r="269">
          <cell r="C269" t="str">
            <v>L431046110</v>
          </cell>
          <cell r="D269" t="str">
            <v>FIDEICOMISO BAHÍA DE ZIHUATANEJO</v>
          </cell>
          <cell r="E269">
            <v>10</v>
          </cell>
          <cell r="F269">
            <v>73</v>
          </cell>
          <cell r="G269">
            <v>350.01</v>
          </cell>
          <cell r="H269">
            <v>7.6404715127701373</v>
          </cell>
        </row>
        <row r="270">
          <cell r="C270" t="str">
            <v>N281047210</v>
          </cell>
          <cell r="D270" t="str">
            <v>INSTITUTO DE VIVIENDA</v>
          </cell>
          <cell r="E270">
            <v>10</v>
          </cell>
          <cell r="F270">
            <v>9</v>
          </cell>
          <cell r="G270">
            <v>87.55</v>
          </cell>
          <cell r="H270">
            <v>1.9111547697009386</v>
          </cell>
        </row>
        <row r="271">
          <cell r="C271" t="str">
            <v>N231027910</v>
          </cell>
          <cell r="D271" t="str">
            <v>JUNTA LOCAL DE AGUA POTABLE DE ZIHUATANEJO</v>
          </cell>
          <cell r="E271">
            <v>10</v>
          </cell>
          <cell r="F271">
            <v>26</v>
          </cell>
          <cell r="G271">
            <v>124.69</v>
          </cell>
          <cell r="H271">
            <v>2.7218947827985156</v>
          </cell>
        </row>
        <row r="272">
          <cell r="C272" t="str">
            <v>L431634310</v>
          </cell>
          <cell r="D272" t="str">
            <v>OFICINA DE CONVENCIONES Y VISITANTES DE IXTAPA, ZIHUATANEJO</v>
          </cell>
          <cell r="E272">
            <v>10</v>
          </cell>
          <cell r="F272">
            <v>9</v>
          </cell>
          <cell r="G272">
            <v>481.1</v>
          </cell>
          <cell r="H272">
            <v>10.502073783016808</v>
          </cell>
        </row>
        <row r="273">
          <cell r="C273" t="str">
            <v>B631178210</v>
          </cell>
          <cell r="D273" t="str">
            <v xml:space="preserve">PARQUE DE MATERIALES (Chilpancingo) </v>
          </cell>
          <cell r="E273">
            <v>10</v>
          </cell>
          <cell r="F273">
            <v>16</v>
          </cell>
          <cell r="G273">
            <v>219.61</v>
          </cell>
          <cell r="H273">
            <v>4.7939314560139712</v>
          </cell>
        </row>
        <row r="274">
          <cell r="C274" t="str">
            <v>N291008310</v>
          </cell>
          <cell r="D274" t="str">
            <v>XEGRO RADIO GUERRERO</v>
          </cell>
          <cell r="E274">
            <v>10</v>
          </cell>
          <cell r="F274">
            <v>10</v>
          </cell>
          <cell r="G274">
            <v>205.05</v>
          </cell>
          <cell r="H274">
            <v>4.4760969220694173</v>
          </cell>
        </row>
        <row r="275">
          <cell r="C275" t="str">
            <v>B651613838</v>
          </cell>
          <cell r="D275" t="str">
            <v>AYUNTAMIENTO DE TAXCO CON RESTRICCIONES</v>
          </cell>
          <cell r="E275">
            <v>38</v>
          </cell>
          <cell r="F275">
            <v>24</v>
          </cell>
          <cell r="G275">
            <v>116.52</v>
          </cell>
          <cell r="H275">
            <v>2.5435494433529793</v>
          </cell>
        </row>
        <row r="276">
          <cell r="C276" t="str">
            <v>B651613938</v>
          </cell>
          <cell r="D276" t="str">
            <v>AYUNTAMIENTO DE TAXCO SIN RESTRICCIONES</v>
          </cell>
          <cell r="E276">
            <v>38</v>
          </cell>
          <cell r="F276">
            <v>81</v>
          </cell>
          <cell r="G276">
            <v>107.74</v>
          </cell>
          <cell r="H276">
            <v>2.3518882340100413</v>
          </cell>
        </row>
        <row r="277">
          <cell r="C277" t="str">
            <v>B613806510</v>
          </cell>
          <cell r="D277" t="str">
            <v>ADMINISTRADORA  DE CONDOMINIOS VACACIONAL (Acapulco) (Sin Trabs.)</v>
          </cell>
          <cell r="E277">
            <v>10</v>
          </cell>
          <cell r="F277">
            <v>0</v>
          </cell>
          <cell r="G277">
            <v>0</v>
          </cell>
          <cell r="H277">
            <v>0</v>
          </cell>
        </row>
        <row r="278">
          <cell r="C278" t="str">
            <v>B614317810</v>
          </cell>
          <cell r="D278" t="str">
            <v>BANCOMER, S.A. (FIDEICOMISO PARA LA ADMON.) ACAPULCO (Sin Trabs.)</v>
          </cell>
          <cell r="E278">
            <v>10</v>
          </cell>
          <cell r="F278">
            <v>0</v>
          </cell>
          <cell r="G278">
            <v>0</v>
          </cell>
          <cell r="H278">
            <v>0</v>
          </cell>
        </row>
        <row r="279">
          <cell r="C279" t="str">
            <v>B631186710</v>
          </cell>
          <cell r="D279" t="str">
            <v>COMITÉ DE PLANEACION PARA EL DESARROLLO EDO. GRO.</v>
          </cell>
          <cell r="E279">
            <v>10</v>
          </cell>
          <cell r="F279">
            <v>0</v>
          </cell>
          <cell r="G279">
            <v>0</v>
          </cell>
          <cell r="H279">
            <v>0</v>
          </cell>
        </row>
        <row r="280">
          <cell r="C280" t="str">
            <v>B611405410</v>
          </cell>
          <cell r="D280" t="str">
            <v>FIDEICOMISO ACAPULCO (Sin Trabs.)</v>
          </cell>
          <cell r="E280">
            <v>10</v>
          </cell>
          <cell r="F280">
            <v>0</v>
          </cell>
          <cell r="G280">
            <v>0</v>
          </cell>
          <cell r="H280">
            <v>0</v>
          </cell>
        </row>
        <row r="281">
          <cell r="C281" t="str">
            <v>B651144210</v>
          </cell>
          <cell r="D281" t="str">
            <v>INSTITUTO DE VIVIENDA Y SUELO URBANO DE TAXCO, GRO. (Baja 31-08-2005)(T.Movto. 3 01-09-2005) (Sin Trabs.)</v>
          </cell>
          <cell r="E281">
            <v>10</v>
          </cell>
          <cell r="F281">
            <v>0</v>
          </cell>
          <cell r="G281">
            <v>0</v>
          </cell>
          <cell r="H281">
            <v>0</v>
          </cell>
        </row>
        <row r="282">
          <cell r="C282" t="str">
            <v>H981035610</v>
          </cell>
          <cell r="D282" t="str">
            <v>JUNTA LOCAL AGUA POTABLE DE CHILAPA (Sin Trabs.)</v>
          </cell>
          <cell r="E282">
            <v>10</v>
          </cell>
          <cell r="F282">
            <v>0</v>
          </cell>
          <cell r="G282">
            <v>0</v>
          </cell>
          <cell r="H282">
            <v>0</v>
          </cell>
        </row>
        <row r="283">
          <cell r="C283" t="str">
            <v>B641268910</v>
          </cell>
          <cell r="D283" t="str">
            <v>JUNTA LOCAL DE AGUA POTABLE DE COCULA (Sin/Trabs.)</v>
          </cell>
          <cell r="E283">
            <v>10</v>
          </cell>
          <cell r="F283">
            <v>0</v>
          </cell>
          <cell r="G283">
            <v>0</v>
          </cell>
          <cell r="H283">
            <v>0</v>
          </cell>
        </row>
        <row r="284">
          <cell r="C284" t="str">
            <v>H301026510</v>
          </cell>
          <cell r="D284" t="str">
            <v>JUNTA LOCAL AGUA POT. DE ATOYAC DE ALVAREZ  (Baja 31-01-2004)</v>
          </cell>
          <cell r="E284">
            <v>10</v>
          </cell>
          <cell r="F284">
            <v>0</v>
          </cell>
          <cell r="G284">
            <v>0</v>
          </cell>
          <cell r="H284">
            <v>0</v>
          </cell>
        </row>
        <row r="285">
          <cell r="C285" t="str">
            <v>N371038610</v>
          </cell>
          <cell r="D285" t="str">
            <v>JUNTA LOCAL AGUA POT. DE TELOLOAPAN (Baja 31-10-2003)</v>
          </cell>
          <cell r="E285">
            <v>10</v>
          </cell>
          <cell r="F285">
            <v>0</v>
          </cell>
          <cell r="G285">
            <v>0</v>
          </cell>
          <cell r="H285">
            <v>0</v>
          </cell>
        </row>
        <row r="286">
          <cell r="C286" t="str">
            <v>H471011510</v>
          </cell>
          <cell r="D286" t="str">
            <v>JUNTA LOCAL AGUA POT. DE COPALA (Baja 31-10-2003)</v>
          </cell>
          <cell r="E286">
            <v>10</v>
          </cell>
          <cell r="F286">
            <v>0</v>
          </cell>
          <cell r="G286">
            <v>0</v>
          </cell>
          <cell r="H286">
            <v>0</v>
          </cell>
        </row>
        <row r="287">
          <cell r="C287" t="str">
            <v>N271005110</v>
          </cell>
          <cell r="D287" t="str">
            <v>C.A.P.A.E.G. SAN JERONIMO DE JUAREZ (Baja 31-08-2003)</v>
          </cell>
          <cell r="E287">
            <v>10</v>
          </cell>
          <cell r="F287">
            <v>0</v>
          </cell>
          <cell r="G287">
            <v>0</v>
          </cell>
          <cell r="H287">
            <v>0</v>
          </cell>
        </row>
        <row r="288">
          <cell r="C288" t="str">
            <v>I051036410</v>
          </cell>
          <cell r="D288" t="str">
            <v>JUNTA LOCAL AGUA POT. DE TLAPA DE COMONFORT (Baja 30-06-2002)</v>
          </cell>
          <cell r="E288">
            <v>10</v>
          </cell>
          <cell r="F288">
            <v>0</v>
          </cell>
          <cell r="G288">
            <v>0</v>
          </cell>
          <cell r="H288">
            <v>0</v>
          </cell>
        </row>
        <row r="289">
          <cell r="C289" t="str">
            <v>I021005810</v>
          </cell>
          <cell r="D289" t="str">
            <v>AYUNTAMIENTO DE TIXTLA (Baja 31-12-2001)</v>
          </cell>
          <cell r="E289">
            <v>10</v>
          </cell>
          <cell r="F289">
            <v>0</v>
          </cell>
          <cell r="G289">
            <v>0</v>
          </cell>
          <cell r="H289">
            <v>0</v>
          </cell>
        </row>
        <row r="290">
          <cell r="C290">
            <v>7202499510</v>
          </cell>
          <cell r="D290" t="str">
            <v>JUNTA ADMORA. RASTRO ACAPULCO, GRO. (Baja 30-11-1999)</v>
          </cell>
          <cell r="E290">
            <v>10</v>
          </cell>
          <cell r="F290">
            <v>0</v>
          </cell>
          <cell r="G290">
            <v>0</v>
          </cell>
          <cell r="H290">
            <v>0</v>
          </cell>
        </row>
        <row r="291">
          <cell r="C291" t="str">
            <v>H471012410</v>
          </cell>
          <cell r="D291" t="str">
            <v>JUNTA LOCAL AGUA POT. DE SAN MARCOS (Baja 31-08-1999)</v>
          </cell>
          <cell r="E291">
            <v>10</v>
          </cell>
          <cell r="F291">
            <v>0</v>
          </cell>
          <cell r="G291">
            <v>0</v>
          </cell>
          <cell r="H291">
            <v>0</v>
          </cell>
        </row>
        <row r="292">
          <cell r="C292" t="str">
            <v>H351018110</v>
          </cell>
          <cell r="D292" t="str">
            <v>JUNTA LOCAL AGUA POT. Y ALCANTARILLADO (Coyuca) (Baja 28-02-1998)</v>
          </cell>
          <cell r="E292">
            <v>10</v>
          </cell>
          <cell r="F292">
            <v>0</v>
          </cell>
          <cell r="G292">
            <v>0</v>
          </cell>
          <cell r="H292">
            <v>0</v>
          </cell>
        </row>
        <row r="293">
          <cell r="C293" t="str">
            <v>B614080210</v>
          </cell>
          <cell r="D293" t="str">
            <v>OFICINA DE CONVENCIONES Y VISITANTES DE ACAPULCO (Baja 28-02-1998)</v>
          </cell>
          <cell r="E293">
            <v>10</v>
          </cell>
          <cell r="F293">
            <v>0</v>
          </cell>
          <cell r="G293">
            <v>0</v>
          </cell>
          <cell r="H293">
            <v>0</v>
          </cell>
        </row>
        <row r="294">
          <cell r="C294" t="str">
            <v>N331012910</v>
          </cell>
          <cell r="D294" t="str">
            <v>JUNTA LOCAL AGUA POT. DE CUAJINICUILAPA (Baja 01-03-1998)</v>
          </cell>
          <cell r="E294">
            <v>10</v>
          </cell>
          <cell r="F294">
            <v>0</v>
          </cell>
          <cell r="G294">
            <v>0</v>
          </cell>
          <cell r="H294">
            <v>0</v>
          </cell>
        </row>
        <row r="295">
          <cell r="C295" t="str">
            <v>B651144610</v>
          </cell>
          <cell r="D295" t="str">
            <v>CENTRO DE CONVENCIONES DE TAXCO (Baja 01-03-1987)</v>
          </cell>
          <cell r="E295">
            <v>10</v>
          </cell>
          <cell r="F295">
            <v>0</v>
          </cell>
          <cell r="G295">
            <v>0</v>
          </cell>
          <cell r="H295">
            <v>0</v>
          </cell>
        </row>
        <row r="296">
          <cell r="C296" t="str">
            <v>B612678810</v>
          </cell>
          <cell r="D296" t="str">
            <v>ADMORA. INST. PÚBLICAS A.C. ACAPULCO (Baja 02-09-1996)</v>
          </cell>
          <cell r="E296">
            <v>10</v>
          </cell>
          <cell r="F296">
            <v>0</v>
          </cell>
          <cell r="G296">
            <v>0</v>
          </cell>
          <cell r="H296">
            <v>0</v>
          </cell>
        </row>
        <row r="297">
          <cell r="C297" t="str">
            <v>N241030810</v>
          </cell>
          <cell r="D297" t="str">
            <v>JUNTA LOCAL AGUA POT. DE TECPAN (Baja 31-03-1996)</v>
          </cell>
          <cell r="E297">
            <v>10</v>
          </cell>
          <cell r="F297">
            <v>0</v>
          </cell>
          <cell r="G297">
            <v>0</v>
          </cell>
          <cell r="H297">
            <v>0</v>
          </cell>
        </row>
        <row r="298">
          <cell r="C298" t="str">
            <v>B631234110</v>
          </cell>
          <cell r="D298" t="str">
            <v>CONSEJO DE ABASTO EL OCOTITO (Chilpancingo) (No pertenece a la Administración Pública)</v>
          </cell>
          <cell r="E298">
            <v>10</v>
          </cell>
          <cell r="F298">
            <v>0</v>
          </cell>
          <cell r="G298">
            <v>0</v>
          </cell>
          <cell r="H298">
            <v>0</v>
          </cell>
        </row>
        <row r="299">
          <cell r="C299" t="str">
            <v>B631489310</v>
          </cell>
          <cell r="D299" t="str">
            <v>UNIÓN GANADERA REGIONAL (Chilpancingo) (No pertenece a la Administración Pública)</v>
          </cell>
          <cell r="E299">
            <v>10</v>
          </cell>
          <cell r="F299">
            <v>0</v>
          </cell>
          <cell r="G299">
            <v>0</v>
          </cell>
          <cell r="H299">
            <v>0</v>
          </cell>
        </row>
        <row r="300">
          <cell r="D300" t="str">
            <v xml:space="preserve">T o t a l    D e l e g a c i o n a l :  </v>
          </cell>
          <cell r="F300">
            <v>1969</v>
          </cell>
          <cell r="G300">
            <v>206.06556119857797</v>
          </cell>
          <cell r="H300">
            <v>4.4819232644112441</v>
          </cell>
        </row>
        <row r="302">
          <cell r="C302" t="str">
            <v>HIDALGO</v>
          </cell>
        </row>
        <row r="303">
          <cell r="C303" t="str">
            <v>B701066210</v>
          </cell>
          <cell r="D303" t="str">
            <v>UNIVERSIDAD AUTÓNOMA DE HIDALGO</v>
          </cell>
          <cell r="E303">
            <v>10</v>
          </cell>
          <cell r="F303">
            <v>3987</v>
          </cell>
          <cell r="G303">
            <v>325.51</v>
          </cell>
          <cell r="H303">
            <v>7.1056537873826668</v>
          </cell>
        </row>
        <row r="305">
          <cell r="C305" t="str">
            <v>JALISCO</v>
          </cell>
        </row>
        <row r="306">
          <cell r="C306" t="str">
            <v>B781023110</v>
          </cell>
          <cell r="D306" t="str">
            <v>AYUNTAMIENTO DE AMATITAN</v>
          </cell>
          <cell r="E306">
            <v>10</v>
          </cell>
          <cell r="F306">
            <v>72</v>
          </cell>
          <cell r="G306">
            <v>138.59</v>
          </cell>
          <cell r="H306">
            <v>3.0253219820999782</v>
          </cell>
        </row>
        <row r="307">
          <cell r="C307" t="str">
            <v>N791003810</v>
          </cell>
          <cell r="D307" t="str">
            <v>AYUNTAMIENTO DE EL LIMÓN</v>
          </cell>
          <cell r="E307">
            <v>10</v>
          </cell>
          <cell r="F307">
            <v>48</v>
          </cell>
          <cell r="G307">
            <v>146.83000000000001</v>
          </cell>
          <cell r="H307">
            <v>3.2051953721894786</v>
          </cell>
        </row>
        <row r="308">
          <cell r="C308" t="str">
            <v>L411002010</v>
          </cell>
          <cell r="D308" t="str">
            <v>AYUNTAMIENTO DE MEZQUITIC</v>
          </cell>
          <cell r="E308">
            <v>10</v>
          </cell>
          <cell r="F308">
            <v>114</v>
          </cell>
          <cell r="G308">
            <v>71.86</v>
          </cell>
          <cell r="H308">
            <v>1.56865313250382</v>
          </cell>
        </row>
        <row r="309">
          <cell r="C309" t="str">
            <v>B951371710</v>
          </cell>
          <cell r="D309" t="str">
            <v>AYUNTAMIENTO DE OCOTLAN</v>
          </cell>
          <cell r="E309">
            <v>10</v>
          </cell>
          <cell r="F309">
            <v>635</v>
          </cell>
          <cell r="G309">
            <v>175.54</v>
          </cell>
          <cell r="H309">
            <v>3.8319144291639375</v>
          </cell>
        </row>
        <row r="310">
          <cell r="C310" t="str">
            <v>C041107010</v>
          </cell>
          <cell r="D310" t="str">
            <v xml:space="preserve">AYUNTAMIENTO DE TALA </v>
          </cell>
          <cell r="E310">
            <v>10</v>
          </cell>
          <cell r="F310">
            <v>185</v>
          </cell>
          <cell r="G310">
            <v>143.77000000000001</v>
          </cell>
          <cell r="H310">
            <v>3.1383977297533292</v>
          </cell>
        </row>
        <row r="311">
          <cell r="C311" t="str">
            <v>C101062810</v>
          </cell>
          <cell r="D311" t="str">
            <v>AYUNTAMIENTO DE TEQUILA</v>
          </cell>
          <cell r="E311">
            <v>10</v>
          </cell>
          <cell r="F311">
            <v>266</v>
          </cell>
          <cell r="G311">
            <v>126.91</v>
          </cell>
          <cell r="H311">
            <v>2.7703558175070944</v>
          </cell>
        </row>
        <row r="312">
          <cell r="C312" t="str">
            <v>N531020710</v>
          </cell>
          <cell r="D312" t="str">
            <v xml:space="preserve">AYUNTAMIENTO DE TIZAPAN EL ALTO </v>
          </cell>
          <cell r="E312">
            <v>10</v>
          </cell>
          <cell r="F312">
            <v>139</v>
          </cell>
          <cell r="G312">
            <v>150.08000000000001</v>
          </cell>
          <cell r="H312">
            <v>3.276140580659245</v>
          </cell>
        </row>
        <row r="313">
          <cell r="C313" t="str">
            <v>N801018010</v>
          </cell>
          <cell r="D313" t="str">
            <v>AYUNTAMIENTO DE TOTOTLAN (Sin Trabs.)</v>
          </cell>
          <cell r="E313">
            <v>10</v>
          </cell>
          <cell r="F313">
            <v>0</v>
          </cell>
          <cell r="G313">
            <v>0</v>
          </cell>
          <cell r="H313">
            <v>0</v>
          </cell>
        </row>
        <row r="314">
          <cell r="C314" t="str">
            <v>C171087510</v>
          </cell>
          <cell r="D314" t="str">
            <v xml:space="preserve">AYUNTAMIENTO DE ZAPOTILTIC </v>
          </cell>
          <cell r="E314">
            <v>10</v>
          </cell>
          <cell r="F314">
            <v>215</v>
          </cell>
          <cell r="G314">
            <v>142.97999999999999</v>
          </cell>
          <cell r="H314">
            <v>3.1211525867714469</v>
          </cell>
        </row>
        <row r="315">
          <cell r="C315" t="str">
            <v>C121701910</v>
          </cell>
          <cell r="D315" t="str">
            <v>CENTRO DE INVEST. PECUARIAS (CEPEJ) Guad. (Sin Trabs.)</v>
          </cell>
          <cell r="E315">
            <v>10</v>
          </cell>
          <cell r="F315">
            <v>0</v>
          </cell>
          <cell r="G315">
            <v>0</v>
          </cell>
          <cell r="H315">
            <v>0</v>
          </cell>
        </row>
        <row r="316">
          <cell r="C316" t="str">
            <v>C121898810</v>
          </cell>
          <cell r="D316" t="str">
            <v>CONSEJO DE COLABORACION MPAL. DE TLAQUEPAQUE</v>
          </cell>
          <cell r="E316">
            <v>10</v>
          </cell>
          <cell r="F316">
            <v>3</v>
          </cell>
          <cell r="G316">
            <v>246.55</v>
          </cell>
          <cell r="H316">
            <v>5.2279474130619175</v>
          </cell>
        </row>
        <row r="317">
          <cell r="C317" t="str">
            <v>R121573410</v>
          </cell>
          <cell r="D317" t="str">
            <v>FIDEICOMISO FONDO EST. FOMENTO EMPRESARIAL (FOJAL)</v>
          </cell>
          <cell r="E317">
            <v>10</v>
          </cell>
          <cell r="F317">
            <v>48</v>
          </cell>
          <cell r="G317">
            <v>542.49</v>
          </cell>
          <cell r="H317">
            <v>11.503180661577609</v>
          </cell>
        </row>
        <row r="318">
          <cell r="C318" t="str">
            <v>R122301210</v>
          </cell>
          <cell r="D318" t="str">
            <v>FIDEICOMISO ORQUESTA FILARMONICA DE JAL</v>
          </cell>
          <cell r="E318">
            <v>10</v>
          </cell>
          <cell r="F318">
            <v>92</v>
          </cell>
          <cell r="G318">
            <v>514.03</v>
          </cell>
          <cell r="H318">
            <v>10.899703138252757</v>
          </cell>
        </row>
        <row r="319">
          <cell r="C319" t="str">
            <v>B901589510</v>
          </cell>
          <cell r="D319" t="str">
            <v>INSTITUTO DESARROLLO TÉCNOL. HDAS. PUB. (INDETEC)</v>
          </cell>
          <cell r="E319">
            <v>10</v>
          </cell>
          <cell r="F319">
            <v>71</v>
          </cell>
          <cell r="G319">
            <v>810.96</v>
          </cell>
          <cell r="H319">
            <v>17.702685003274393</v>
          </cell>
        </row>
        <row r="320">
          <cell r="C320" t="str">
            <v>R131142610</v>
          </cell>
          <cell r="D320" t="str">
            <v>INSTITUTO JALISCIENSE DE ASISTENCIA SOCIAL (I.J.A.S.)</v>
          </cell>
          <cell r="E320">
            <v>10</v>
          </cell>
          <cell r="F320">
            <v>465</v>
          </cell>
          <cell r="G320">
            <v>281.68</v>
          </cell>
          <cell r="H320">
            <v>5.9728583545377445</v>
          </cell>
        </row>
        <row r="321">
          <cell r="C321" t="str">
            <v>H601257310</v>
          </cell>
          <cell r="D321" t="str">
            <v>JUNTA LOCAL DE SANIDAD VEGETAL DE CIHUATLAN JAL (Sin Trabs.)</v>
          </cell>
          <cell r="E321">
            <v>10</v>
          </cell>
          <cell r="F321">
            <v>0</v>
          </cell>
          <cell r="G321">
            <v>0</v>
          </cell>
          <cell r="H321">
            <v>0</v>
          </cell>
        </row>
        <row r="322">
          <cell r="C322" t="str">
            <v>R132431010</v>
          </cell>
          <cell r="D322" t="str">
            <v>PATRONATO FOMENTO EDUCATIVO</v>
          </cell>
          <cell r="E322">
            <v>10</v>
          </cell>
          <cell r="F322">
            <v>5</v>
          </cell>
          <cell r="G322">
            <v>276.73</v>
          </cell>
          <cell r="H322">
            <v>5.8678965224766761</v>
          </cell>
        </row>
        <row r="323">
          <cell r="C323" t="str">
            <v>C167636110</v>
          </cell>
          <cell r="D323" t="str">
            <v>SERVICIOS Y TRANSPORTES OPD</v>
          </cell>
          <cell r="E323">
            <v>10</v>
          </cell>
          <cell r="F323">
            <v>136</v>
          </cell>
          <cell r="G323">
            <v>226.88</v>
          </cell>
          <cell r="H323">
            <v>4.9526304300371091</v>
          </cell>
        </row>
        <row r="324">
          <cell r="C324">
            <v>407088010</v>
          </cell>
          <cell r="D324" t="str">
            <v>SISTEMA INTER. SERVICIOS DE AGUA POTABLE</v>
          </cell>
          <cell r="E324">
            <v>10</v>
          </cell>
          <cell r="F324">
            <v>2624</v>
          </cell>
          <cell r="G324">
            <v>353.35</v>
          </cell>
          <cell r="H324">
            <v>7.7133813577821435</v>
          </cell>
        </row>
        <row r="325">
          <cell r="C325" t="str">
            <v>B901093110</v>
          </cell>
          <cell r="D325" t="str">
            <v>UNIVERSIDAD DE GUADALAJARA</v>
          </cell>
          <cell r="E325">
            <v>10</v>
          </cell>
          <cell r="F325">
            <v>1237</v>
          </cell>
          <cell r="G325">
            <v>481.58</v>
          </cell>
          <cell r="H325">
            <v>10.211620016963529</v>
          </cell>
        </row>
        <row r="326">
          <cell r="C326" t="str">
            <v>N711077036</v>
          </cell>
          <cell r="D326" t="str">
            <v>AYUNTAMIENTO DE AYUTLA (Sin Trabs.)</v>
          </cell>
          <cell r="E326">
            <v>36</v>
          </cell>
          <cell r="F326">
            <v>0</v>
          </cell>
          <cell r="G326">
            <v>0</v>
          </cell>
          <cell r="H326">
            <v>0</v>
          </cell>
        </row>
        <row r="327">
          <cell r="C327" t="str">
            <v>H661024236</v>
          </cell>
          <cell r="D327" t="str">
            <v>AYUNTAMIENTO DE MAGDALENA</v>
          </cell>
          <cell r="E327">
            <v>36</v>
          </cell>
          <cell r="F327">
            <v>171</v>
          </cell>
          <cell r="G327">
            <v>121.8</v>
          </cell>
          <cell r="H327">
            <v>2.6588081204977079</v>
          </cell>
        </row>
        <row r="328">
          <cell r="C328" t="str">
            <v>C121545636</v>
          </cell>
          <cell r="D328" t="str">
            <v>AYUNTAMIENTO DE TLAQUEPAQUE</v>
          </cell>
          <cell r="E328">
            <v>36</v>
          </cell>
          <cell r="F328">
            <v>3569</v>
          </cell>
          <cell r="G328">
            <v>165.47</v>
          </cell>
          <cell r="H328">
            <v>3.5086938083121293</v>
          </cell>
        </row>
        <row r="329">
          <cell r="C329" t="str">
            <v>C163797236</v>
          </cell>
          <cell r="D329" t="str">
            <v>AYUNTAMIENTO DE ZAPOPAN</v>
          </cell>
          <cell r="E329">
            <v>36</v>
          </cell>
          <cell r="F329">
            <v>8694</v>
          </cell>
          <cell r="G329">
            <v>297.81</v>
          </cell>
          <cell r="H329">
            <v>6.3148854961832068</v>
          </cell>
        </row>
        <row r="330">
          <cell r="C330" t="str">
            <v>R133376536</v>
          </cell>
          <cell r="D330" t="str">
            <v>COMISIÓN ESTATAL DE DERECHOS HUMANOS</v>
          </cell>
          <cell r="E330">
            <v>36</v>
          </cell>
          <cell r="F330">
            <v>135</v>
          </cell>
          <cell r="G330">
            <v>503.02</v>
          </cell>
          <cell r="H330">
            <v>10.66624257845632</v>
          </cell>
        </row>
        <row r="331">
          <cell r="C331" t="str">
            <v>R133727336</v>
          </cell>
          <cell r="D331" t="str">
            <v>CONSEJO GRAL. DEL PODER JUDICIAL DEL EDO DE JALISCO</v>
          </cell>
          <cell r="E331">
            <v>36</v>
          </cell>
          <cell r="F331">
            <v>1634</v>
          </cell>
          <cell r="G331">
            <v>220.11</v>
          </cell>
          <cell r="H331">
            <v>4.6673027989821891</v>
          </cell>
        </row>
        <row r="332">
          <cell r="C332" t="str">
            <v>R132253336</v>
          </cell>
          <cell r="D332" t="str">
            <v>PODER JUDICIAL (Supremo Tribunal de Justicia Edo. Jal.)</v>
          </cell>
          <cell r="E332">
            <v>36</v>
          </cell>
          <cell r="F332">
            <v>678</v>
          </cell>
          <cell r="G332">
            <v>165.01</v>
          </cell>
          <cell r="H332">
            <v>3.4989397794741306</v>
          </cell>
        </row>
        <row r="333">
          <cell r="C333" t="str">
            <v>R132253436</v>
          </cell>
          <cell r="D333" t="str">
            <v>PODER LEGISLATIVO GOBIERNO DEL EDO DE JAL</v>
          </cell>
          <cell r="E333">
            <v>36</v>
          </cell>
          <cell r="F333">
            <v>756</v>
          </cell>
          <cell r="G333">
            <v>619.26</v>
          </cell>
          <cell r="H333">
            <v>13.131043256997456</v>
          </cell>
        </row>
        <row r="334">
          <cell r="C334" t="str">
            <v>R133870336</v>
          </cell>
          <cell r="D334" t="str">
            <v>TRABAJ. AL SERV. DEL TRIBUNAL DE LO ADMINISTRATIVO DEL PODER JUDICIAL</v>
          </cell>
          <cell r="E334">
            <v>36</v>
          </cell>
          <cell r="F334">
            <v>65</v>
          </cell>
          <cell r="G334">
            <v>282.95999999999998</v>
          </cell>
          <cell r="H334">
            <v>6</v>
          </cell>
        </row>
        <row r="335">
          <cell r="C335" t="str">
            <v>R131234638</v>
          </cell>
          <cell r="D335" t="str">
            <v>GOB. DEL EDO. LIBRE Y SOBERANO DE GUADALAJARA JAL.  (Cambio Mod. 36 a 38 Alta 01-04-2003)</v>
          </cell>
          <cell r="E335">
            <v>38</v>
          </cell>
          <cell r="F335">
            <v>53389</v>
          </cell>
          <cell r="G335">
            <v>225.23</v>
          </cell>
          <cell r="H335">
            <v>4.7758693808312129</v>
          </cell>
        </row>
        <row r="336">
          <cell r="C336" t="str">
            <v>R131266838</v>
          </cell>
          <cell r="D336" t="str">
            <v xml:space="preserve"> - Gob. del Edo. de Jalisco Departamento de Notificación (Cambio Mod. 36 a 38 Alta 01-02-2004)</v>
          </cell>
          <cell r="E336">
            <v>38</v>
          </cell>
          <cell r="F336">
            <v>156</v>
          </cell>
          <cell r="G336">
            <v>47.51</v>
          </cell>
          <cell r="H336">
            <v>1.0074215436810856</v>
          </cell>
        </row>
        <row r="337">
          <cell r="C337" t="str">
            <v>R131800138</v>
          </cell>
          <cell r="D337" t="str">
            <v xml:space="preserve"> - Gob. del Edo. de Jalisco Ejecutores Foráneos (Cambio Mod. 36 a 38 Alta 01-02-2004)</v>
          </cell>
          <cell r="E337">
            <v>38</v>
          </cell>
          <cell r="F337">
            <v>133</v>
          </cell>
          <cell r="G337">
            <v>48.04</v>
          </cell>
          <cell r="H337">
            <v>1.0186598812553012</v>
          </cell>
        </row>
        <row r="338">
          <cell r="C338" t="str">
            <v>R132988638</v>
          </cell>
          <cell r="D338" t="str">
            <v xml:space="preserve"> - Secretaría de Desarrollo Rural (Cambio Mod. 36 a 38 Alta 01-02-2004)</v>
          </cell>
          <cell r="E338">
            <v>38</v>
          </cell>
          <cell r="F338">
            <v>379</v>
          </cell>
          <cell r="G338">
            <v>218.91</v>
          </cell>
          <cell r="H338">
            <v>4.6418575063613234</v>
          </cell>
        </row>
        <row r="339">
          <cell r="C339" t="str">
            <v>R132491538</v>
          </cell>
          <cell r="D339" t="str">
            <v xml:space="preserve"> - Secretaría de Desarrollo Urbano y Rural (Cambio Mod. 36 a 38 Alta 01-02-2004)</v>
          </cell>
          <cell r="E339">
            <v>38</v>
          </cell>
          <cell r="F339">
            <v>621</v>
          </cell>
          <cell r="G339">
            <v>153.5</v>
          </cell>
          <cell r="H339">
            <v>3.2548770144189993</v>
          </cell>
        </row>
        <row r="340">
          <cell r="C340" t="str">
            <v>S161009538</v>
          </cell>
          <cell r="D340" t="str">
            <v>AYUNTAMIENTO DE ACATIC (Cambio Mod. 36 a 38 Alta 01-01-2004)</v>
          </cell>
          <cell r="E340">
            <v>38</v>
          </cell>
          <cell r="F340">
            <v>218</v>
          </cell>
          <cell r="G340">
            <v>151.62</v>
          </cell>
          <cell r="H340">
            <v>3.3097576948264571</v>
          </cell>
        </row>
        <row r="341">
          <cell r="C341" t="str">
            <v>B821518738</v>
          </cell>
          <cell r="D341" t="str">
            <v>AYUNTAMIENTO DE AUTLAN DE NAVARRO JALISCO (Cambio Mod. 36 a 38 Alta 01-03-2004)</v>
          </cell>
          <cell r="E341">
            <v>38</v>
          </cell>
          <cell r="F341">
            <v>581</v>
          </cell>
          <cell r="G341">
            <v>196.21</v>
          </cell>
          <cell r="H341">
            <v>4.2831259550316521</v>
          </cell>
        </row>
        <row r="342">
          <cell r="C342" t="str">
            <v>L351017538</v>
          </cell>
          <cell r="D342" t="str">
            <v>AYUNTAMIENTO DE CAÑADAS DE OBREGÓN (Sin Trabs.)</v>
          </cell>
          <cell r="E342">
            <v>38</v>
          </cell>
          <cell r="F342">
            <v>0</v>
          </cell>
          <cell r="G342">
            <v>0</v>
          </cell>
          <cell r="H342">
            <v>0</v>
          </cell>
        </row>
        <row r="343">
          <cell r="C343" t="str">
            <v>R131640438</v>
          </cell>
          <cell r="D343" t="str">
            <v>AYUNTAMIENTO DE GUADALAJARA (Cambio Mod. 36 a 38 Alta 01-12-2003)</v>
          </cell>
          <cell r="E343">
            <v>38</v>
          </cell>
          <cell r="F343">
            <v>12050</v>
          </cell>
          <cell r="G343">
            <v>277.47000000000003</v>
          </cell>
          <cell r="H343">
            <v>5.8835877862595432</v>
          </cell>
        </row>
        <row r="344">
          <cell r="C344" t="str">
            <v>R134059238</v>
          </cell>
          <cell r="D344" t="str">
            <v xml:space="preserve"> - Patronato Bosque Los Colomos (Cambio Mod. 36 a 38 Alta 01-12-2003)</v>
          </cell>
          <cell r="E344">
            <v>38</v>
          </cell>
          <cell r="F344">
            <v>58</v>
          </cell>
          <cell r="G344">
            <v>173.5</v>
          </cell>
          <cell r="H344">
            <v>3.6789652247667517</v>
          </cell>
        </row>
        <row r="345">
          <cell r="C345" t="str">
            <v>C021030538</v>
          </cell>
          <cell r="D345" t="str">
            <v>AYUNTAMIENTO DE GÓMEZ FARÍAS</v>
          </cell>
          <cell r="E345">
            <v>38</v>
          </cell>
          <cell r="F345">
            <v>46</v>
          </cell>
          <cell r="G345">
            <v>88.69</v>
          </cell>
          <cell r="H345">
            <v>1.9360401659026412</v>
          </cell>
        </row>
        <row r="346">
          <cell r="C346" t="str">
            <v>H641126338</v>
          </cell>
          <cell r="D346" t="str">
            <v>AYUNTAMIENTO DE JALOSTOTITLAN (Cambio Mod. 36 a 38 Alta 01-01-2004)</v>
          </cell>
          <cell r="E346">
            <v>38</v>
          </cell>
          <cell r="F346">
            <v>188</v>
          </cell>
          <cell r="G346">
            <v>185.48</v>
          </cell>
          <cell r="H346">
            <v>4.0488976206068541</v>
          </cell>
        </row>
        <row r="347">
          <cell r="C347" t="str">
            <v>N781016838</v>
          </cell>
          <cell r="D347" t="str">
            <v>AYUNTAMIENTO DE JESUS MARIA  (Cambio Mod. 36 a 38 Alta 01-01-2004)</v>
          </cell>
          <cell r="E347">
            <v>38</v>
          </cell>
          <cell r="F347">
            <v>73</v>
          </cell>
          <cell r="G347">
            <v>174.73</v>
          </cell>
          <cell r="H347">
            <v>3.8142327002837804</v>
          </cell>
        </row>
        <row r="348">
          <cell r="C348" t="str">
            <v>C051404838</v>
          </cell>
          <cell r="D348" t="str">
            <v>AYUNTAMIENTO DE TAMAZULA DE GORDIANO</v>
          </cell>
          <cell r="E348">
            <v>38</v>
          </cell>
          <cell r="F348">
            <v>317</v>
          </cell>
          <cell r="G348">
            <v>136.18</v>
          </cell>
          <cell r="H348">
            <v>2.972713381357782</v>
          </cell>
        </row>
        <row r="349">
          <cell r="C349" t="str">
            <v>H681248038</v>
          </cell>
          <cell r="D349" t="str">
            <v>AYUNTAMIENTO DE TLAJOMULCO DE ZÚÑIGA (Cambio Mod. 36 a 38 Alta 01-06-2003)</v>
          </cell>
          <cell r="E349">
            <v>38</v>
          </cell>
          <cell r="F349">
            <v>1793</v>
          </cell>
          <cell r="G349">
            <v>233.56</v>
          </cell>
          <cell r="H349">
            <v>4.9525021204410518</v>
          </cell>
        </row>
        <row r="350">
          <cell r="C350" t="str">
            <v>H671058438</v>
          </cell>
          <cell r="D350" t="str">
            <v>AYUNTAMIENTO DE TONALA  (Cambio Mod. 36 a 38 Alta 01-03-2004)</v>
          </cell>
          <cell r="E350">
            <v>38</v>
          </cell>
          <cell r="F350">
            <v>2282</v>
          </cell>
          <cell r="G350">
            <v>206.02</v>
          </cell>
          <cell r="H350">
            <v>4.3685326547921974</v>
          </cell>
        </row>
        <row r="351">
          <cell r="C351" t="str">
            <v>B842009338</v>
          </cell>
          <cell r="D351" t="str">
            <v>AYUNTAMIENTO DE ZAPOTLAN EL GRANDE</v>
          </cell>
          <cell r="E351">
            <v>38</v>
          </cell>
          <cell r="F351">
            <v>717</v>
          </cell>
          <cell r="G351">
            <v>208.85</v>
          </cell>
          <cell r="H351">
            <v>4.5590482427417589</v>
          </cell>
        </row>
        <row r="352">
          <cell r="C352" t="str">
            <v>B842255538</v>
          </cell>
          <cell r="D352" t="str">
            <v>ADMINISTRACIÓN DE ESTACIONÓMETROS PARA LA ASISTENCIA</v>
          </cell>
          <cell r="E352">
            <v>38</v>
          </cell>
          <cell r="F352">
            <v>11</v>
          </cell>
          <cell r="G352">
            <v>175.82</v>
          </cell>
          <cell r="H352">
            <v>3.7281594571670911</v>
          </cell>
        </row>
        <row r="353">
          <cell r="C353" t="str">
            <v>R134104738</v>
          </cell>
          <cell r="D353" t="str">
            <v>BANCOMER, S.A. POR CTA. FIDEICOMISO FIDEUR (Cambio Mod. 36 a 38 Alta 01-08-2004)</v>
          </cell>
          <cell r="E353">
            <v>38</v>
          </cell>
          <cell r="F353">
            <v>13</v>
          </cell>
          <cell r="G353">
            <v>328.83</v>
          </cell>
          <cell r="H353">
            <v>6.9726463104325704</v>
          </cell>
        </row>
        <row r="354">
          <cell r="C354" t="str">
            <v>C167284438</v>
          </cell>
          <cell r="D354" t="str">
            <v>CENTRO ESTATAL DE INVEST DE LA VIALIDAD Y EL TRANSP Zapopan (Cambio Mod. 36 a 38 Alta 01-11-2003)</v>
          </cell>
          <cell r="E354">
            <v>38</v>
          </cell>
          <cell r="F354">
            <v>23</v>
          </cell>
          <cell r="G354">
            <v>460.26</v>
          </cell>
          <cell r="H354">
            <v>9.7595419847328255</v>
          </cell>
        </row>
        <row r="355">
          <cell r="C355" t="str">
            <v>R124297338</v>
          </cell>
          <cell r="D355" t="str">
            <v>COLEGIO DE BACHILLERES DEL ESTADO DE JALISCO (Cambio Mod. 36 a 38 Alta 01-01-2004)</v>
          </cell>
          <cell r="E355">
            <v>38</v>
          </cell>
          <cell r="F355">
            <v>1200</v>
          </cell>
          <cell r="G355">
            <v>188.89</v>
          </cell>
          <cell r="H355">
            <v>4.005301102629347</v>
          </cell>
        </row>
        <row r="356">
          <cell r="C356" t="str">
            <v>R124325338</v>
          </cell>
          <cell r="D356" t="str">
            <v>COLEGIO DE ESTUDIOS CIENTIFICOS Y TECNOLOGICOS DEL (Cambio Mod. 36 a 38 Alta 01-01-2004)</v>
          </cell>
          <cell r="E356">
            <v>38</v>
          </cell>
          <cell r="F356">
            <v>1024</v>
          </cell>
          <cell r="G356">
            <v>285.2</v>
          </cell>
          <cell r="H356">
            <v>6.0474978795589482</v>
          </cell>
        </row>
        <row r="357">
          <cell r="C357" t="str">
            <v>R131267638</v>
          </cell>
          <cell r="D357" t="str">
            <v>COMISIÓN ESTATAL DE AGUA Y SANEAMIENTO (ANTES SAPAJAL) (Cambio Mod. 36 a 38 Alta 01-11-2003)</v>
          </cell>
          <cell r="E357">
            <v>38</v>
          </cell>
          <cell r="F357">
            <v>509</v>
          </cell>
          <cell r="G357">
            <v>450.1</v>
          </cell>
          <cell r="H357">
            <v>9.5441051738761669</v>
          </cell>
        </row>
        <row r="358">
          <cell r="C358" t="str">
            <v>R134052438</v>
          </cell>
          <cell r="D358" t="str">
            <v>COMITÉ ADMON DEL PROG ESTATAL DE CONTS DE ESCUELAS (Cambio Mod. 36 a 38 Alta 01-11-2003)</v>
          </cell>
          <cell r="E358">
            <v>38</v>
          </cell>
          <cell r="F358">
            <v>113</v>
          </cell>
          <cell r="G358">
            <v>417.38</v>
          </cell>
          <cell r="H358">
            <v>8.8502968617472444</v>
          </cell>
        </row>
        <row r="359">
          <cell r="C359" t="str">
            <v>R125522538</v>
          </cell>
          <cell r="D359" t="str">
            <v>COMITÉ DE ARBITRAJE MÉDICO</v>
          </cell>
          <cell r="E359">
            <v>38</v>
          </cell>
          <cell r="F359">
            <v>18</v>
          </cell>
          <cell r="G359">
            <v>743.17</v>
          </cell>
          <cell r="H359">
            <v>15.758481764206955</v>
          </cell>
        </row>
        <row r="360">
          <cell r="C360" t="str">
            <v>R141762938</v>
          </cell>
          <cell r="D360" t="str">
            <v>CONSEJO ADMVO. P/OPER INST. ANT. EST. CENT. AUTOTRANS. (Cambio Mod. 36 a 38 Alta 01-04-2004)</v>
          </cell>
          <cell r="E360">
            <v>38</v>
          </cell>
          <cell r="F360">
            <v>56</v>
          </cell>
          <cell r="G360">
            <v>218.85</v>
          </cell>
          <cell r="H360">
            <v>4.64058524173028</v>
          </cell>
        </row>
        <row r="361">
          <cell r="C361" t="str">
            <v>R134982938</v>
          </cell>
          <cell r="D361" t="str">
            <v>CONSEJO ECONÓMICO Y SOCIAL DEL ESTADO DE JAL. P/EL DESARROLLO Y LA COMPETITIVIDAD</v>
          </cell>
          <cell r="E361">
            <v>38</v>
          </cell>
          <cell r="F361">
            <v>14</v>
          </cell>
          <cell r="G361">
            <v>504.54</v>
          </cell>
          <cell r="H361">
            <v>10.69847328244275</v>
          </cell>
        </row>
        <row r="362">
          <cell r="C362" t="str">
            <v>R132689438</v>
          </cell>
          <cell r="D362" t="str">
            <v>CONSEJO ELECTORAL DEL EDO DE JAL (Cambio Mod. 36 a 38 Alta 01-01-2004)</v>
          </cell>
          <cell r="E362">
            <v>38</v>
          </cell>
          <cell r="F362">
            <v>160</v>
          </cell>
          <cell r="G362">
            <v>285.61</v>
          </cell>
          <cell r="H362">
            <v>6.0561916878710775</v>
          </cell>
        </row>
        <row r="363">
          <cell r="C363" t="str">
            <v>R134550038</v>
          </cell>
          <cell r="D363" t="str">
            <v>CONSEJO EST. DE CIENC. Y TEC. DE JALISCO (COECYTJAL) (Cambio Mod. 36 a 38 Alta 01-11-2003)</v>
          </cell>
          <cell r="E363">
            <v>38</v>
          </cell>
          <cell r="F363">
            <v>11</v>
          </cell>
          <cell r="G363">
            <v>536.12</v>
          </cell>
          <cell r="H363">
            <v>11.368108566581849</v>
          </cell>
        </row>
        <row r="364">
          <cell r="C364" t="str">
            <v>R125491438</v>
          </cell>
          <cell r="D364" t="str">
            <v>CONSEJO ESTATAL DE PROMOCIÓN ECONÓMICA</v>
          </cell>
          <cell r="E364">
            <v>38</v>
          </cell>
          <cell r="F364">
            <v>26</v>
          </cell>
          <cell r="G364">
            <v>595.71</v>
          </cell>
          <cell r="H364">
            <v>12.631679389312978</v>
          </cell>
        </row>
        <row r="365">
          <cell r="C365" t="str">
            <v>C167516138</v>
          </cell>
          <cell r="D365" t="str">
            <v>CONSEJO ESTATAL DE TRASPLANTES DE ORGANOS Y TEJIDOS Zapopan (Cambio Mod. 36 a 38 Alta 01-01-2004)</v>
          </cell>
          <cell r="E365">
            <v>38</v>
          </cell>
          <cell r="F365">
            <v>13</v>
          </cell>
          <cell r="G365">
            <v>396.71</v>
          </cell>
          <cell r="H365">
            <v>8.4120016963528421</v>
          </cell>
        </row>
        <row r="366">
          <cell r="C366" t="str">
            <v>R131630338</v>
          </cell>
          <cell r="D366" t="str">
            <v>CONSEJO ESTATAL P/FOM. DEPORT. Y APOYO A LA JUVENT. (CODE) (Cambio Mod. 36 a 38 Alta 01-12-2003)</v>
          </cell>
          <cell r="E366">
            <v>38</v>
          </cell>
          <cell r="F366">
            <v>759</v>
          </cell>
          <cell r="G366">
            <v>213.54</v>
          </cell>
          <cell r="H366">
            <v>4.5279898218829517</v>
          </cell>
        </row>
        <row r="367">
          <cell r="C367" t="str">
            <v>R133454338</v>
          </cell>
          <cell r="D367" t="str">
            <v>CONSEJO MUNICIPAL PARA EL FOMENTO DEPORTE (Cambio Mod. 36 a 38 Alta 01-01-2004)</v>
          </cell>
          <cell r="E367">
            <v>38</v>
          </cell>
          <cell r="F367">
            <v>519</v>
          </cell>
          <cell r="G367">
            <v>198.49</v>
          </cell>
          <cell r="H367">
            <v>4.2088634435962682</v>
          </cell>
        </row>
        <row r="368">
          <cell r="C368" t="str">
            <v>R131586138</v>
          </cell>
          <cell r="D368" t="str">
            <v>DIRECCION DE PENSIONES DEL EDO (Cambio Mod. 36 a 38 Alta 01-01-2004)</v>
          </cell>
          <cell r="E368">
            <v>38</v>
          </cell>
          <cell r="F368">
            <v>203</v>
          </cell>
          <cell r="G368">
            <v>241.62</v>
          </cell>
          <cell r="H368">
            <v>5.1234096692111963</v>
          </cell>
        </row>
        <row r="369">
          <cell r="C369" t="str">
            <v>R143060738</v>
          </cell>
          <cell r="D369" t="str">
            <v>ESCUELA DE CONSERVACIÓN Y RESTAURACIÓN DE OCCIDENTE</v>
          </cell>
          <cell r="E369">
            <v>38</v>
          </cell>
          <cell r="F369">
            <v>53</v>
          </cell>
          <cell r="G369">
            <v>324.26</v>
          </cell>
          <cell r="H369">
            <v>6.8757421543681092</v>
          </cell>
        </row>
        <row r="370">
          <cell r="C370" t="str">
            <v>R131267538</v>
          </cell>
          <cell r="D370" t="str">
            <v>GOB. DEL EDO. DE JAL. SISTECOZOME (Cambio Mod. 36 a 38 Alta 01-01-2004)</v>
          </cell>
          <cell r="E370">
            <v>38</v>
          </cell>
          <cell r="F370">
            <v>743</v>
          </cell>
          <cell r="G370">
            <v>190.14</v>
          </cell>
          <cell r="H370">
            <v>4.0318066157760812</v>
          </cell>
        </row>
        <row r="371">
          <cell r="C371" t="str">
            <v>R132167438</v>
          </cell>
          <cell r="D371" t="str">
            <v>GOB. DEL EDO. DE JAL. SISTECOZOME (Sist. Transp. Colec.) (Cambio Mod. 36 a 38 Alta 01-01-2004)</v>
          </cell>
          <cell r="E371">
            <v>38</v>
          </cell>
          <cell r="F371">
            <v>122</v>
          </cell>
          <cell r="G371">
            <v>150.91999999999999</v>
          </cell>
          <cell r="H371">
            <v>3.2001696352841389</v>
          </cell>
        </row>
        <row r="372">
          <cell r="C372" t="str">
            <v>R131267138</v>
          </cell>
          <cell r="D372" t="str">
            <v>GOB. DEL EDO. DE JAL. SISTEMA DIF (Cambio Mod. 36 a 38 Alta 01-12-2003)</v>
          </cell>
          <cell r="E372">
            <v>38</v>
          </cell>
          <cell r="F372">
            <v>1257</v>
          </cell>
          <cell r="G372">
            <v>249.75</v>
          </cell>
          <cell r="H372">
            <v>5.2958015267175576</v>
          </cell>
        </row>
        <row r="373">
          <cell r="C373" t="str">
            <v>R131267338</v>
          </cell>
          <cell r="D373" t="str">
            <v>INDUSTRIA JALISCIENCE DE REHABILITACIÓN SOCIAL (INJALRESO) (Cambio Mod. 36 a 38 Alta 01-11-2003)</v>
          </cell>
          <cell r="E373">
            <v>38</v>
          </cell>
          <cell r="F373">
            <v>27</v>
          </cell>
          <cell r="G373">
            <v>309.58</v>
          </cell>
          <cell r="H373">
            <v>6.5644614079728587</v>
          </cell>
        </row>
        <row r="374">
          <cell r="C374" t="str">
            <v>R131267738</v>
          </cell>
          <cell r="D374" t="str">
            <v>INMOBILIARIA Y PROMOTORA DE VIVIENDA EN INT. PÚBLICO DEL EDO.</v>
          </cell>
          <cell r="E374">
            <v>38</v>
          </cell>
          <cell r="F374">
            <v>97</v>
          </cell>
          <cell r="G374">
            <v>447.64</v>
          </cell>
          <cell r="H374">
            <v>9.4919423240033929</v>
          </cell>
        </row>
        <row r="375">
          <cell r="C375" t="str">
            <v>C162445638</v>
          </cell>
          <cell r="D375" t="str">
            <v>INSTITUTO CABAÑAS ZAPOPAN (Cambio Mod. 36 a 38 Alta 01-11-2003)</v>
          </cell>
          <cell r="E375">
            <v>38</v>
          </cell>
          <cell r="F375">
            <v>197</v>
          </cell>
          <cell r="G375">
            <v>191.73</v>
          </cell>
          <cell r="H375">
            <v>4.0655216284987281</v>
          </cell>
        </row>
        <row r="376">
          <cell r="C376" t="str">
            <v>R134704738</v>
          </cell>
          <cell r="D376" t="str">
            <v>INSTITUTO DE ESTUDIOS DEL FEDERALISMO "PRISCILIANO SÁNCHEZ"</v>
          </cell>
          <cell r="E376">
            <v>38</v>
          </cell>
          <cell r="F376">
            <v>6</v>
          </cell>
          <cell r="G376">
            <v>195.04</v>
          </cell>
          <cell r="H376">
            <v>4.1357082273112811</v>
          </cell>
        </row>
        <row r="377">
          <cell r="C377" t="str">
            <v>R134044038</v>
          </cell>
          <cell r="D377" t="str">
            <v>INSTITUTO DE FOMENTO AL COMERCIO EXTERIOR DEL ESTADO (Cambio Mod. 36 a 38 Alta 01-11-2003)</v>
          </cell>
          <cell r="E377">
            <v>38</v>
          </cell>
          <cell r="F377">
            <v>13</v>
          </cell>
          <cell r="G377">
            <v>546.74</v>
          </cell>
          <cell r="H377">
            <v>11.593299406276506</v>
          </cell>
        </row>
        <row r="378">
          <cell r="C378" t="str">
            <v>R124828138</v>
          </cell>
          <cell r="D378" t="str">
            <v>INSTITUTO DE FORMACION PARA EL TRABAJO DEL EDO DE JAL. (Cambio Mod. 36 a 38 Alta 01-11-2003)</v>
          </cell>
          <cell r="E378">
            <v>38</v>
          </cell>
          <cell r="F378">
            <v>272</v>
          </cell>
          <cell r="G378">
            <v>216.82</v>
          </cell>
          <cell r="H378">
            <v>4.5975402883799834</v>
          </cell>
        </row>
        <row r="379">
          <cell r="C379" t="str">
            <v>C167672738</v>
          </cell>
          <cell r="D379" t="str">
            <v>INSTITUTO DE INFORMACION TERRITORIAL DE LA ADMON. PUB. DEL ESTADO DE JAL. (Cambio Mod. 36 a 38 Alta 23-10-2003)</v>
          </cell>
          <cell r="E379">
            <v>38</v>
          </cell>
          <cell r="F379">
            <v>44</v>
          </cell>
          <cell r="G379">
            <v>670.43</v>
          </cell>
          <cell r="H379">
            <v>14.216072943172179</v>
          </cell>
        </row>
        <row r="380">
          <cell r="C380" t="str">
            <v>R131267938</v>
          </cell>
          <cell r="D380" t="str">
            <v>INSTITUTO DE LA ARTESANÍA JALISCIENCE</v>
          </cell>
          <cell r="E380">
            <v>38</v>
          </cell>
          <cell r="F380">
            <v>66</v>
          </cell>
          <cell r="G380">
            <v>338.69</v>
          </cell>
          <cell r="H380">
            <v>7.1817217981340127</v>
          </cell>
        </row>
        <row r="381">
          <cell r="C381" t="str">
            <v>R125815638</v>
          </cell>
          <cell r="D381" t="str">
            <v>INSTITUTO DE TRANSPARENCIA E INFORMACIÓN PÚBLICA (Alta 01-12-2005)</v>
          </cell>
          <cell r="E381">
            <v>38</v>
          </cell>
          <cell r="F381">
            <v>29</v>
          </cell>
          <cell r="G381">
            <v>606.6</v>
          </cell>
          <cell r="H381">
            <v>12.862595419847329</v>
          </cell>
        </row>
        <row r="382">
          <cell r="C382" t="str">
            <v>R125316038</v>
          </cell>
          <cell r="D382" t="str">
            <v>INSTITUTO ESTATAL PARA LA EDUCACIÓN DE ADULTOS</v>
          </cell>
          <cell r="E382">
            <v>38</v>
          </cell>
          <cell r="F382">
            <v>126</v>
          </cell>
          <cell r="G382">
            <v>304.02</v>
          </cell>
          <cell r="H382">
            <v>6.6365422396856575</v>
          </cell>
        </row>
        <row r="383">
          <cell r="C383" t="str">
            <v>R133771838</v>
          </cell>
          <cell r="D383" t="str">
            <v>INSTITUTO JALISCIENCE DE CALIDAD</v>
          </cell>
          <cell r="E383">
            <v>38</v>
          </cell>
          <cell r="F383">
            <v>14</v>
          </cell>
          <cell r="G383">
            <v>539.32000000000005</v>
          </cell>
          <cell r="H383">
            <v>11.772975332896747</v>
          </cell>
        </row>
        <row r="384">
          <cell r="C384" t="str">
            <v>R125439538</v>
          </cell>
          <cell r="D384" t="str">
            <v>INSTITUTO JALISCIENCE DE LA JUVENTUD (Cambio Mod. 36 a 38 Alta 01-04-2004)</v>
          </cell>
          <cell r="E384">
            <v>38</v>
          </cell>
          <cell r="F384">
            <v>28</v>
          </cell>
          <cell r="G384">
            <v>443.34</v>
          </cell>
          <cell r="H384">
            <v>9.4007633587786259</v>
          </cell>
        </row>
        <row r="385">
          <cell r="C385" t="str">
            <v>R125476838</v>
          </cell>
          <cell r="D385" t="str">
            <v>INSTITUTO JALISCIENCE DE LAS MUJERES (OPD)</v>
          </cell>
          <cell r="E385">
            <v>38</v>
          </cell>
          <cell r="F385">
            <v>10</v>
          </cell>
          <cell r="G385">
            <v>325.33999999999997</v>
          </cell>
          <cell r="H385">
            <v>6.8986429177268871</v>
          </cell>
        </row>
        <row r="386">
          <cell r="C386" t="str">
            <v>R132967838</v>
          </cell>
          <cell r="D386" t="str">
            <v>INSTITUTO JALISCIENSE DE ANTROPOLOGIA E HISTORIA (Cambio Mod. 36 a 38 Alta 01-12-2003)</v>
          </cell>
          <cell r="E386">
            <v>38</v>
          </cell>
          <cell r="F386">
            <v>10</v>
          </cell>
          <cell r="G386">
            <v>143.02000000000001</v>
          </cell>
          <cell r="H386">
            <v>3.0326547921967775</v>
          </cell>
        </row>
        <row r="387">
          <cell r="C387" t="str">
            <v>R134099038</v>
          </cell>
          <cell r="D387" t="str">
            <v>INSTITUTO JALISCIENSE DE CANCEROLOGIA (Cambio Mo. 36 a 38 Alta 23-10-2003)</v>
          </cell>
          <cell r="E387">
            <v>38</v>
          </cell>
          <cell r="F387">
            <v>90</v>
          </cell>
          <cell r="G387">
            <v>424.05</v>
          </cell>
          <cell r="H387">
            <v>8.9917302798982206</v>
          </cell>
        </row>
        <row r="388">
          <cell r="C388" t="str">
            <v>R124539638</v>
          </cell>
          <cell r="D388" t="str">
            <v>INSTITUTO JALISCIENSE DE CIENCIAS FORENSES (Cambio Mod. 36 a 38 Alta 01-11-2003)</v>
          </cell>
          <cell r="E388">
            <v>38</v>
          </cell>
          <cell r="F388">
            <v>409</v>
          </cell>
          <cell r="G388">
            <v>308.14</v>
          </cell>
          <cell r="H388">
            <v>6.53392705682782</v>
          </cell>
        </row>
        <row r="389">
          <cell r="C389" t="str">
            <v>R134713038</v>
          </cell>
          <cell r="D389" t="str">
            <v>INSTITUTO MUNICIPAL DE LAS MUJERES</v>
          </cell>
          <cell r="E389">
            <v>38</v>
          </cell>
          <cell r="F389">
            <v>21</v>
          </cell>
          <cell r="G389">
            <v>553.25</v>
          </cell>
          <cell r="H389">
            <v>11.731340118744701</v>
          </cell>
        </row>
        <row r="390">
          <cell r="C390" t="str">
            <v>B941743838</v>
          </cell>
          <cell r="D390" t="str">
            <v>INSTITUTO TECNOLÓGICO DE LAGOS DE MORENO</v>
          </cell>
          <cell r="E390">
            <v>38</v>
          </cell>
          <cell r="F390">
            <v>61</v>
          </cell>
          <cell r="G390">
            <v>247.51</v>
          </cell>
          <cell r="H390">
            <v>5.402968784108273</v>
          </cell>
        </row>
        <row r="391">
          <cell r="C391" t="str">
            <v>B801452538</v>
          </cell>
          <cell r="D391" t="str">
            <v>INSTITUTO TECNOLÓGICO SUPERIOR DE ARANDAS</v>
          </cell>
          <cell r="E391">
            <v>38</v>
          </cell>
          <cell r="F391">
            <v>62</v>
          </cell>
          <cell r="G391">
            <v>166.49</v>
          </cell>
          <cell r="H391">
            <v>3.6343593101942808</v>
          </cell>
        </row>
        <row r="392">
          <cell r="C392" t="str">
            <v>B861413038</v>
          </cell>
          <cell r="D392" t="str">
            <v>INSTITUTO TECNOLÓGICO SUPERIOR DE CHAPALA</v>
          </cell>
          <cell r="E392">
            <v>38</v>
          </cell>
          <cell r="F392">
            <v>58</v>
          </cell>
          <cell r="G392">
            <v>191.93</v>
          </cell>
          <cell r="H392">
            <v>4.1896965728006981</v>
          </cell>
        </row>
        <row r="393">
          <cell r="C393" t="str">
            <v>H631231838</v>
          </cell>
          <cell r="D393" t="str">
            <v>INSTITUTO TECNOLÓGICO SUPERIOR DE EL GRULLO (Alta en SINDO 12-12-2005)</v>
          </cell>
          <cell r="E393">
            <v>38</v>
          </cell>
          <cell r="F393">
            <v>48</v>
          </cell>
          <cell r="G393">
            <v>166.54</v>
          </cell>
          <cell r="H393">
            <v>3.6354507749399692</v>
          </cell>
        </row>
        <row r="394">
          <cell r="C394" t="str">
            <v>B983316538</v>
          </cell>
          <cell r="D394" t="str">
            <v>INSTITUTO TECNOLÓGICO SUPERIOR DE PUERTO VALLARTA</v>
          </cell>
          <cell r="E394">
            <v>38</v>
          </cell>
          <cell r="F394">
            <v>161</v>
          </cell>
          <cell r="G394">
            <v>272.76</v>
          </cell>
          <cell r="H394">
            <v>5.9541584806810732</v>
          </cell>
        </row>
        <row r="395">
          <cell r="C395" t="str">
            <v>C101205938</v>
          </cell>
          <cell r="D395" t="str">
            <v>INSTITUTO TECNOLÓGICO SUPERIOR DE TEQUILA  (Alta en SINDO 16-03-2006)</v>
          </cell>
          <cell r="E395">
            <v>38</v>
          </cell>
          <cell r="F395">
            <v>78</v>
          </cell>
          <cell r="G395">
            <v>220.34</v>
          </cell>
          <cell r="H395">
            <v>4.8098668413010257</v>
          </cell>
        </row>
        <row r="396">
          <cell r="C396" t="str">
            <v>C168515038</v>
          </cell>
          <cell r="D396" t="str">
            <v>INSTITUTO TECNOLÓGICO SUPERIOR DE ZAPOPAN</v>
          </cell>
          <cell r="E396">
            <v>38</v>
          </cell>
          <cell r="F396">
            <v>117</v>
          </cell>
          <cell r="G396">
            <v>291.17</v>
          </cell>
          <cell r="H396">
            <v>6.1740882103477528</v>
          </cell>
        </row>
        <row r="397">
          <cell r="C397" t="str">
            <v>H711391838</v>
          </cell>
          <cell r="D397" t="str">
            <v>INSTITUTO TECNOLÓGICO SUPERIOR DE ZAPOTLANEJO    (Alta en SINDO 16-01-2006)</v>
          </cell>
          <cell r="E397">
            <v>38</v>
          </cell>
          <cell r="F397">
            <v>32</v>
          </cell>
          <cell r="G397">
            <v>264.08</v>
          </cell>
          <cell r="H397">
            <v>5.7646802008295124</v>
          </cell>
        </row>
        <row r="398">
          <cell r="C398" t="str">
            <v>C167281838</v>
          </cell>
          <cell r="D398" t="str">
            <v>ORG. COORD. DE LA OPER. INT. DEL SERV. DE TRANSP. PÚB. (Cambio Mod. 36 a 38 Alta 01-11-2003)</v>
          </cell>
          <cell r="E398">
            <v>38</v>
          </cell>
          <cell r="F398">
            <v>16</v>
          </cell>
          <cell r="G398">
            <v>313.23</v>
          </cell>
          <cell r="H398">
            <v>6.6418575063613243</v>
          </cell>
        </row>
        <row r="399">
          <cell r="C399" t="str">
            <v>R153682338</v>
          </cell>
          <cell r="D399" t="str">
            <v>ORGANISMO OPERADOR DEL PARQUE DE LA SOLIDARIDAD</v>
          </cell>
          <cell r="E399">
            <v>38</v>
          </cell>
          <cell r="F399">
            <v>136</v>
          </cell>
          <cell r="G399">
            <v>143.51</v>
          </cell>
          <cell r="H399">
            <v>3.043044953350297</v>
          </cell>
        </row>
        <row r="400">
          <cell r="C400" t="str">
            <v>C166340138</v>
          </cell>
          <cell r="D400" t="str">
            <v>PARQUE METROPOLITANO DE GUADALAJARA (Cambio Mod. 36 a 38 Alta 01-12-2003)</v>
          </cell>
          <cell r="E400">
            <v>38</v>
          </cell>
          <cell r="F400">
            <v>56</v>
          </cell>
          <cell r="G400">
            <v>272.58999999999997</v>
          </cell>
          <cell r="H400">
            <v>5.7801102629346905</v>
          </cell>
        </row>
        <row r="401">
          <cell r="C401" t="str">
            <v>C167869638</v>
          </cell>
          <cell r="D401" t="str">
            <v>PATRONATO DE LAS FIESTAS DE OCTUBRE DE LA Z.M.G. (Cambio Mod. 36 a 38 Alta 01-11-2003)</v>
          </cell>
          <cell r="E401">
            <v>38</v>
          </cell>
          <cell r="F401">
            <v>157</v>
          </cell>
          <cell r="G401">
            <v>240.17</v>
          </cell>
          <cell r="H401">
            <v>5.0926632739609836</v>
          </cell>
        </row>
        <row r="402">
          <cell r="C402" t="str">
            <v>R153735438</v>
          </cell>
          <cell r="D402" t="str">
            <v>PATRONATO DEL CENTRO DE CIENCIAS Y TECNOLOGÍAS</v>
          </cell>
          <cell r="E402">
            <v>38</v>
          </cell>
          <cell r="F402">
            <v>44</v>
          </cell>
          <cell r="G402">
            <v>239.44</v>
          </cell>
          <cell r="H402">
            <v>5.0771840542832916</v>
          </cell>
        </row>
        <row r="403">
          <cell r="C403" t="str">
            <v>R134725338</v>
          </cell>
          <cell r="D403" t="str">
            <v>PATRONATO DEL CENTRO HISTÓRICO BARRIOS Y ZONAS TRADICIONALES</v>
          </cell>
          <cell r="E403">
            <v>38</v>
          </cell>
          <cell r="F403">
            <v>13</v>
          </cell>
          <cell r="G403">
            <v>326.95</v>
          </cell>
          <cell r="H403">
            <v>6.9327820186598812</v>
          </cell>
        </row>
        <row r="404">
          <cell r="C404" t="str">
            <v>R133344838</v>
          </cell>
          <cell r="D404" t="str">
            <v>PROCURADURIA DE DESARROLLO URBANO (Cambio Mod. 36 a 38 Alta 01-11-2003)</v>
          </cell>
          <cell r="E404">
            <v>38</v>
          </cell>
          <cell r="F404">
            <v>59</v>
          </cell>
          <cell r="G404">
            <v>502.62</v>
          </cell>
          <cell r="H404">
            <v>10.657760814249365</v>
          </cell>
        </row>
        <row r="405">
          <cell r="C405" t="str">
            <v>R133749338</v>
          </cell>
          <cell r="D405" t="str">
            <v>SERVICIOS DE SALUD JALISCO (Cambio Mod. 36 a 38 Alta 01-07-2004)</v>
          </cell>
          <cell r="E405">
            <v>38</v>
          </cell>
          <cell r="F405">
            <v>165</v>
          </cell>
          <cell r="G405">
            <v>500.16</v>
          </cell>
          <cell r="H405">
            <v>10.605597964376592</v>
          </cell>
        </row>
        <row r="406">
          <cell r="C406" t="str">
            <v>C167636138</v>
          </cell>
          <cell r="D406" t="str">
            <v>SERVICIOS Y TRANSPORTES OPD (Zapopan) (Cambio Mod. 36 a 38 Alta 01-03-2004)</v>
          </cell>
          <cell r="E406">
            <v>38</v>
          </cell>
          <cell r="F406">
            <v>600</v>
          </cell>
          <cell r="G406">
            <v>193.48</v>
          </cell>
          <cell r="H406">
            <v>4.1026293469041564</v>
          </cell>
        </row>
        <row r="407">
          <cell r="C407" t="str">
            <v>R125506938</v>
          </cell>
          <cell r="D407" t="str">
            <v>SISTEMA ESTATAL DE INFORMACIÓN JALISCO (SEIJAL)</v>
          </cell>
          <cell r="E407">
            <v>38</v>
          </cell>
          <cell r="F407">
            <v>31</v>
          </cell>
          <cell r="G407">
            <v>414.84</v>
          </cell>
          <cell r="H407">
            <v>8.7964376590330797</v>
          </cell>
        </row>
        <row r="408">
          <cell r="C408" t="str">
            <v>R131712638</v>
          </cell>
          <cell r="D408" t="str">
            <v>SISTEMA PARA EL DESARROLLO DIF GUADALAJARA (Cambio Mod. 36 a 38 Alta 16-04-2003)</v>
          </cell>
          <cell r="E408">
            <v>38</v>
          </cell>
          <cell r="F408">
            <v>1234</v>
          </cell>
          <cell r="G408">
            <v>231.2</v>
          </cell>
          <cell r="H408">
            <v>4.9024597116200175</v>
          </cell>
        </row>
        <row r="409">
          <cell r="C409" t="str">
            <v>B821657438</v>
          </cell>
          <cell r="D409" t="str">
            <v>SISTEMA PARA EL DESARROLLO INTEGRAL DE LA FAMILIA (Autlán, Jal)</v>
          </cell>
          <cell r="E409">
            <v>38</v>
          </cell>
          <cell r="F409">
            <v>29</v>
          </cell>
          <cell r="G409">
            <v>117.36</v>
          </cell>
          <cell r="H409">
            <v>2.5618860510805499</v>
          </cell>
        </row>
        <row r="410">
          <cell r="C410" t="str">
            <v>R122493438</v>
          </cell>
          <cell r="D410" t="str">
            <v>SISTEMA TREN ELÉCTRICO URBANO (Cambio Mod. 36 a 38 Alta 01-01-2004)</v>
          </cell>
          <cell r="E410">
            <v>38</v>
          </cell>
          <cell r="F410">
            <v>696</v>
          </cell>
          <cell r="G410">
            <v>416.18</v>
          </cell>
          <cell r="H410">
            <v>8.8248515691263787</v>
          </cell>
        </row>
        <row r="411">
          <cell r="C411" t="str">
            <v>R133695038</v>
          </cell>
          <cell r="D411" t="str">
            <v>TRIBUNAL ELECTORAL DEL PODER JUDICIAL DEL EDO DE JAL (Cambio Mod. 36 a 38 Alta 01-03-2004)</v>
          </cell>
          <cell r="E411">
            <v>38</v>
          </cell>
          <cell r="F411">
            <v>90</v>
          </cell>
          <cell r="G411">
            <v>492.2</v>
          </cell>
          <cell r="H411">
            <v>10.436810856658186</v>
          </cell>
        </row>
        <row r="412">
          <cell r="C412" t="str">
            <v>R142677738</v>
          </cell>
          <cell r="D412" t="str">
            <v>UNIDAD ESTATAL DE PROTECCION CIVIL (Cambio Mod. 36 a 38 Alta 01-11-2003)</v>
          </cell>
          <cell r="E412">
            <v>38</v>
          </cell>
          <cell r="F412">
            <v>239</v>
          </cell>
          <cell r="G412">
            <v>339.4</v>
          </cell>
          <cell r="H412">
            <v>7.1967769296013575</v>
          </cell>
        </row>
        <row r="413">
          <cell r="C413" t="str">
            <v>R125491038</v>
          </cell>
          <cell r="D413" t="str">
            <v>UNIVERSIDAD DE GUADALAJARA</v>
          </cell>
          <cell r="E413">
            <v>38</v>
          </cell>
          <cell r="F413">
            <v>19135</v>
          </cell>
          <cell r="G413">
            <v>354.86</v>
          </cell>
          <cell r="H413">
            <v>7.5245971162001704</v>
          </cell>
        </row>
        <row r="414">
          <cell r="C414" t="str">
            <v>H681790838</v>
          </cell>
          <cell r="D414" t="str">
            <v>UNIVERSIDAD TECNOLÓGICA DE LA ZONA METROPOLITANA   (Alta en SINDO 01-02-2006)</v>
          </cell>
          <cell r="E414">
            <v>38</v>
          </cell>
          <cell r="F414">
            <v>47</v>
          </cell>
          <cell r="G414">
            <v>248.69</v>
          </cell>
          <cell r="H414">
            <v>5.2733248515691269</v>
          </cell>
        </row>
        <row r="415">
          <cell r="C415" t="str">
            <v>R151641738</v>
          </cell>
          <cell r="D415" t="str">
            <v>ZOOLOGICO DE GUADALAJARA (Cambio Mod. 36 a 38 Alta 01-12-2003)</v>
          </cell>
          <cell r="E415">
            <v>38</v>
          </cell>
          <cell r="F415">
            <v>237</v>
          </cell>
          <cell r="G415">
            <v>285.38</v>
          </cell>
          <cell r="H415">
            <v>6.0513146734520786</v>
          </cell>
        </row>
        <row r="416">
          <cell r="C416" t="str">
            <v>B871032942</v>
          </cell>
          <cell r="D416" t="str">
            <v>AYUNTAMIENTO DE EL ARENAL</v>
          </cell>
          <cell r="E416">
            <v>42</v>
          </cell>
          <cell r="F416">
            <v>69</v>
          </cell>
          <cell r="G416">
            <v>154.94999999999999</v>
          </cell>
          <cell r="H416">
            <v>3.3824492468893252</v>
          </cell>
        </row>
        <row r="417">
          <cell r="C417" t="str">
            <v>L311011742</v>
          </cell>
          <cell r="D417" t="str">
            <v>AYUNTAMIENTO DE HOSTOTIPAQUILLO (Sin Trabs.)</v>
          </cell>
          <cell r="E417">
            <v>42</v>
          </cell>
          <cell r="F417">
            <v>0</v>
          </cell>
          <cell r="G417">
            <v>0</v>
          </cell>
          <cell r="H417">
            <v>0</v>
          </cell>
        </row>
        <row r="418">
          <cell r="C418" t="str">
            <v>L461075842</v>
          </cell>
          <cell r="D418" t="str">
            <v>AYUNTAMIENTO DE IXTLAHUACAN DEL RIO (Cambio Mod. 36 a 42 Alta 01-01-2004)</v>
          </cell>
          <cell r="E418">
            <v>42</v>
          </cell>
          <cell r="F418">
            <v>123</v>
          </cell>
          <cell r="G418">
            <v>191.98</v>
          </cell>
          <cell r="H418">
            <v>4.1907880375463868</v>
          </cell>
        </row>
        <row r="419">
          <cell r="C419" t="str">
            <v>B921380642</v>
          </cell>
          <cell r="D419" t="str">
            <v xml:space="preserve">AYUNTAMIENTO DE LA BARCA </v>
          </cell>
          <cell r="E419">
            <v>42</v>
          </cell>
          <cell r="F419">
            <v>458</v>
          </cell>
          <cell r="G419">
            <v>183.82</v>
          </cell>
          <cell r="H419">
            <v>4.0126609910499891</v>
          </cell>
        </row>
        <row r="420">
          <cell r="C420" t="str">
            <v>B941261842</v>
          </cell>
          <cell r="D420" t="str">
            <v>AYUNTAMIENTO DE LAGOS DE MORENO (Cambio Mod. 36 a 42 Alta 01-10-2001)</v>
          </cell>
          <cell r="E420">
            <v>42</v>
          </cell>
          <cell r="F420">
            <v>1145</v>
          </cell>
          <cell r="G420">
            <v>163.52000000000001</v>
          </cell>
          <cell r="H420">
            <v>3.5695263043003713</v>
          </cell>
        </row>
        <row r="421">
          <cell r="C421" t="str">
            <v>N491022942</v>
          </cell>
          <cell r="D421" t="str">
            <v>AYUNTAMIENTO DE SAN MIGUEL EL ALTO (Cambio Mod. 10 a 42 Alta 18-11-1998)</v>
          </cell>
          <cell r="E421">
            <v>42</v>
          </cell>
          <cell r="F421">
            <v>258</v>
          </cell>
          <cell r="G421">
            <v>176.63</v>
          </cell>
          <cell r="H421">
            <v>3.8557083606199516</v>
          </cell>
        </row>
        <row r="422">
          <cell r="C422" t="str">
            <v>C061145742</v>
          </cell>
          <cell r="D422" t="str">
            <v xml:space="preserve">AYUNTAMIENTO DE TECALITLAN </v>
          </cell>
          <cell r="E422">
            <v>42</v>
          </cell>
          <cell r="F422">
            <v>133</v>
          </cell>
          <cell r="G422">
            <v>107.48</v>
          </cell>
          <cell r="H422">
            <v>2.3462126173324602</v>
          </cell>
        </row>
        <row r="423">
          <cell r="C423" t="str">
            <v>C071023942</v>
          </cell>
          <cell r="D423" t="str">
            <v>AYUNTAMIENTO DE TECOLOTLAN (Cambio Mod. 10 a 42 Alta 01-05-1999)</v>
          </cell>
          <cell r="E423">
            <v>42</v>
          </cell>
          <cell r="F423">
            <v>114</v>
          </cell>
          <cell r="G423">
            <v>129.22999999999999</v>
          </cell>
          <cell r="H423">
            <v>2.8209997817070507</v>
          </cell>
        </row>
        <row r="424">
          <cell r="C424" t="str">
            <v>C131023642</v>
          </cell>
          <cell r="D424" t="str">
            <v>AYUNTAMIENTO DE TONILA</v>
          </cell>
          <cell r="E424">
            <v>42</v>
          </cell>
          <cell r="F424">
            <v>74</v>
          </cell>
          <cell r="G424">
            <v>108.11</v>
          </cell>
          <cell r="H424">
            <v>2.3599650731281376</v>
          </cell>
        </row>
        <row r="425">
          <cell r="C425" t="str">
            <v>B842009342</v>
          </cell>
          <cell r="D425" t="str">
            <v>AYUNTAMIENTO DE ZAPOTLAN EL GRANDE (Cambio Mod. 36 a 42 Alta 01-11-2000)</v>
          </cell>
          <cell r="E425">
            <v>42</v>
          </cell>
          <cell r="F425">
            <v>219</v>
          </cell>
          <cell r="G425">
            <v>166.37</v>
          </cell>
          <cell r="H425">
            <v>3.6317397948046279</v>
          </cell>
        </row>
        <row r="426">
          <cell r="C426" t="str">
            <v>H681630542</v>
          </cell>
          <cell r="D426" t="str">
            <v>SISTEMA DESARROLLO INTEG. FAM. JAL. (Tlajomulco de Zuñiga)</v>
          </cell>
          <cell r="E426">
            <v>42</v>
          </cell>
          <cell r="F426">
            <v>45</v>
          </cell>
          <cell r="G426">
            <v>157.52000000000001</v>
          </cell>
          <cell r="H426">
            <v>3.4385505348177254</v>
          </cell>
        </row>
        <row r="427">
          <cell r="C427" t="str">
            <v>B902961742</v>
          </cell>
          <cell r="D427" t="str">
            <v>SISTEMA PARA EL DESARROLLO INTEGRAL DE LA FAMILIA (Cambio Mod. 10 a 42 Alta 12-04-2000)</v>
          </cell>
          <cell r="E427">
            <v>42</v>
          </cell>
          <cell r="F427">
            <v>8</v>
          </cell>
          <cell r="G427">
            <v>214.85</v>
          </cell>
          <cell r="H427">
            <v>4.6900240122244048</v>
          </cell>
        </row>
        <row r="428">
          <cell r="C428" t="str">
            <v>N601009438</v>
          </cell>
          <cell r="D428" t="str">
            <v>AYUNTAMIENTO DE TENAMAXTLAN (Baja en Mod. 10 31-05-2004 y en Mod. 38 01-06-2004)</v>
          </cell>
          <cell r="E428">
            <v>38</v>
          </cell>
          <cell r="F428">
            <v>0</v>
          </cell>
          <cell r="G428">
            <v>0</v>
          </cell>
          <cell r="H428">
            <v>0</v>
          </cell>
        </row>
        <row r="429">
          <cell r="C429" t="str">
            <v>C167869436</v>
          </cell>
          <cell r="D429" t="str">
            <v>CONSEJO ESTATAL CONTRA LAS ADICCIONES EN JAL. (Baja 31-08-2004)</v>
          </cell>
          <cell r="E429">
            <v>36</v>
          </cell>
          <cell r="F429">
            <v>0</v>
          </cell>
          <cell r="G429">
            <v>0</v>
          </cell>
          <cell r="H429">
            <v>0</v>
          </cell>
        </row>
        <row r="430">
          <cell r="C430" t="str">
            <v>R133873636</v>
          </cell>
          <cell r="D430" t="str">
            <v>CONSEJO ESTATAL DE LA FAMILIA (Baja 31-08-2004)</v>
          </cell>
          <cell r="E430">
            <v>36</v>
          </cell>
          <cell r="F430">
            <v>0</v>
          </cell>
          <cell r="G430">
            <v>0</v>
          </cell>
          <cell r="H430">
            <v>0</v>
          </cell>
        </row>
        <row r="431">
          <cell r="C431" t="str">
            <v>R131267636</v>
          </cell>
          <cell r="D431" t="str">
            <v>GOB. DEL EDO. DE JAL. SAPAJAL (Baja en Mod. 36 31-10-2003, Cambia a Mod. 38 y de Razón Social por) COMISIÓN ESTATAL DE AGUA Y SANEAMIENTO</v>
          </cell>
          <cell r="E431">
            <v>36</v>
          </cell>
          <cell r="F431">
            <v>0</v>
          </cell>
          <cell r="G431">
            <v>0</v>
          </cell>
          <cell r="H431">
            <v>0</v>
          </cell>
        </row>
        <row r="432">
          <cell r="C432" t="str">
            <v>R123302136</v>
          </cell>
          <cell r="D432" t="str">
            <v>CONSEJO ESTATAL PARA LA CULTURA Y LAS ARTES (Baja 20-06-2003)</v>
          </cell>
          <cell r="E432">
            <v>36</v>
          </cell>
          <cell r="F432">
            <v>0</v>
          </cell>
          <cell r="G432">
            <v>0</v>
          </cell>
          <cell r="H432">
            <v>0</v>
          </cell>
        </row>
        <row r="433">
          <cell r="C433" t="str">
            <v>R131802936</v>
          </cell>
          <cell r="D433" t="str">
            <v>GOB. EDO. JAL. CONSEJO ESTATAL POBLACIÓN (Baja 16-06-2003)</v>
          </cell>
          <cell r="E433">
            <v>36</v>
          </cell>
          <cell r="F433">
            <v>0</v>
          </cell>
          <cell r="G433">
            <v>0</v>
          </cell>
          <cell r="H433">
            <v>0</v>
          </cell>
        </row>
        <row r="434">
          <cell r="C434" t="str">
            <v>R132670236</v>
          </cell>
          <cell r="D434" t="str">
            <v>CONSEJO ESTATAL P/PREVENCIÓN DEL SIDA (Baja 31-03-2003)</v>
          </cell>
          <cell r="E434">
            <v>36</v>
          </cell>
          <cell r="F434">
            <v>0</v>
          </cell>
          <cell r="G434">
            <v>0</v>
          </cell>
          <cell r="H434">
            <v>0</v>
          </cell>
        </row>
        <row r="435">
          <cell r="C435" t="str">
            <v>N721036736</v>
          </cell>
          <cell r="D435" t="str">
            <v>AYUNTAMIENTO DE MASCOTA (Baja 30-09-2002)</v>
          </cell>
          <cell r="E435">
            <v>36</v>
          </cell>
          <cell r="F435">
            <v>0</v>
          </cell>
          <cell r="G435">
            <v>0</v>
          </cell>
          <cell r="H435">
            <v>0</v>
          </cell>
        </row>
        <row r="436">
          <cell r="C436" t="str">
            <v>R132670136</v>
          </cell>
          <cell r="D436" t="str">
            <v>CONSEJO ESTATAL P/PREVENCIÓN DE ACCIDENTES (Baja 28-11-2001)</v>
          </cell>
          <cell r="E436">
            <v>36</v>
          </cell>
          <cell r="F436">
            <v>0</v>
          </cell>
          <cell r="G436">
            <v>0</v>
          </cell>
          <cell r="H436">
            <v>0</v>
          </cell>
        </row>
        <row r="437">
          <cell r="C437" t="str">
            <v>R132122536</v>
          </cell>
          <cell r="D437" t="str">
            <v>SISTEMA INTERMEDIO DE TRANSPORTACIÓN (Baja 30-09-2001)</v>
          </cell>
          <cell r="E437">
            <v>36</v>
          </cell>
          <cell r="F437">
            <v>0</v>
          </cell>
          <cell r="G437">
            <v>0</v>
          </cell>
          <cell r="H437">
            <v>0</v>
          </cell>
        </row>
        <row r="438">
          <cell r="C438" t="str">
            <v>R132122536</v>
          </cell>
          <cell r="D438" t="str">
            <v>SISTEMA INTERMEDIO DE TRANSPORTE ZAPOPAN (Baja 30-09-2001)</v>
          </cell>
          <cell r="E438">
            <v>36</v>
          </cell>
          <cell r="F438">
            <v>0</v>
          </cell>
          <cell r="G438">
            <v>0</v>
          </cell>
          <cell r="H438">
            <v>0</v>
          </cell>
        </row>
        <row r="439">
          <cell r="C439" t="str">
            <v>H631182436</v>
          </cell>
          <cell r="D439" t="str">
            <v>AYUNTAMIENTO DE EL GRULLO (Baja 31-12-2000)</v>
          </cell>
          <cell r="E439">
            <v>36</v>
          </cell>
          <cell r="F439">
            <v>0</v>
          </cell>
          <cell r="G439">
            <v>0</v>
          </cell>
          <cell r="H439">
            <v>0</v>
          </cell>
        </row>
        <row r="440">
          <cell r="C440" t="str">
            <v>C163935636</v>
          </cell>
          <cell r="D440" t="str">
            <v xml:space="preserve"> - DIF Zapopan Jalisco (Baja 31-08-1999)</v>
          </cell>
          <cell r="E440">
            <v>36</v>
          </cell>
          <cell r="F440">
            <v>0</v>
          </cell>
          <cell r="G440">
            <v>0</v>
          </cell>
          <cell r="H440">
            <v>0</v>
          </cell>
        </row>
        <row r="441">
          <cell r="C441" t="str">
            <v>C163935536</v>
          </cell>
          <cell r="D441" t="str">
            <v xml:space="preserve"> - Hospital Civil Zapopan Jalisco (Baja 31-08-1999)</v>
          </cell>
          <cell r="E441">
            <v>36</v>
          </cell>
          <cell r="F441">
            <v>0</v>
          </cell>
          <cell r="G441">
            <v>0</v>
          </cell>
          <cell r="H441">
            <v>0</v>
          </cell>
        </row>
        <row r="442">
          <cell r="C442" t="str">
            <v>C163935436</v>
          </cell>
          <cell r="D442" t="str">
            <v xml:space="preserve"> - Seguridad Pública Zapopan, Jal. (Baja 02-05-1999)</v>
          </cell>
          <cell r="E442">
            <v>36</v>
          </cell>
          <cell r="F442">
            <v>0</v>
          </cell>
          <cell r="G442">
            <v>0</v>
          </cell>
          <cell r="H442">
            <v>0</v>
          </cell>
        </row>
        <row r="443">
          <cell r="C443" t="str">
            <v>R131908236</v>
          </cell>
          <cell r="D443" t="str">
            <v xml:space="preserve"> - Gob. Edo. Jal. Telecom. y Telefonía Rural (Baja 01-03-1999)</v>
          </cell>
          <cell r="E443">
            <v>36</v>
          </cell>
          <cell r="F443">
            <v>0</v>
          </cell>
          <cell r="G443">
            <v>0</v>
          </cell>
          <cell r="H443">
            <v>0</v>
          </cell>
        </row>
        <row r="444">
          <cell r="C444" t="str">
            <v>B841495936</v>
          </cell>
          <cell r="D444" t="str">
            <v>AYUNTAMIENTO DE CD. GUZMÁN (Baja en Mod. 10 10-11-1998 Convenio firmado en Mod. 36)</v>
          </cell>
          <cell r="E444">
            <v>10</v>
          </cell>
          <cell r="F444">
            <v>0</v>
          </cell>
          <cell r="G444">
            <v>0</v>
          </cell>
          <cell r="H444">
            <v>0</v>
          </cell>
        </row>
        <row r="445">
          <cell r="C445" t="str">
            <v>L301022410</v>
          </cell>
          <cell r="D445" t="str">
            <v>AYUNTAMIENTO DE CUQUIO (Baja 14-05-1998)</v>
          </cell>
          <cell r="E445">
            <v>10</v>
          </cell>
          <cell r="F445">
            <v>0</v>
          </cell>
          <cell r="G445">
            <v>0</v>
          </cell>
          <cell r="H445">
            <v>0</v>
          </cell>
        </row>
        <row r="446">
          <cell r="C446" t="str">
            <v>B831017910</v>
          </cell>
          <cell r="D446" t="str">
            <v>AYUNTAMIENTO DE CASIMIRO CASTILLO (Baja 30-09-1997)</v>
          </cell>
          <cell r="E446">
            <v>10</v>
          </cell>
          <cell r="F446">
            <v>0</v>
          </cell>
          <cell r="G446">
            <v>0</v>
          </cell>
          <cell r="H446">
            <v>0</v>
          </cell>
        </row>
        <row r="447">
          <cell r="C447" t="str">
            <v>R131267936</v>
          </cell>
          <cell r="D447" t="str">
            <v>GOB. DEL EDO. DE JAL. INST. DE ARTESANIAS (Baja en Mod. 36)</v>
          </cell>
          <cell r="E447">
            <v>36</v>
          </cell>
          <cell r="F447">
            <v>0</v>
          </cell>
          <cell r="G447">
            <v>0</v>
          </cell>
          <cell r="H447">
            <v>0</v>
          </cell>
        </row>
        <row r="448">
          <cell r="C448" t="str">
            <v>R131234636</v>
          </cell>
          <cell r="D448" t="str">
            <v>GOB. EDO. JAL. SAN JUAN DE DIOS (Pasan al Reg. Pat. R131234638)</v>
          </cell>
          <cell r="E448">
            <v>36</v>
          </cell>
          <cell r="F448">
            <v>0</v>
          </cell>
          <cell r="G448">
            <v>0</v>
          </cell>
          <cell r="H448">
            <v>0</v>
          </cell>
        </row>
        <row r="449">
          <cell r="D449" t="str">
            <v xml:space="preserve">T o t a l    D e l e g a c i o n a l :  </v>
          </cell>
          <cell r="F449">
            <v>129611</v>
          </cell>
          <cell r="G449">
            <v>260.92836225320372</v>
          </cell>
          <cell r="H449">
            <v>5.5452397937868154</v>
          </cell>
        </row>
        <row r="451">
          <cell r="C451" t="str">
            <v>MICHOACÁN</v>
          </cell>
        </row>
        <row r="452">
          <cell r="C452" t="str">
            <v>C891039110</v>
          </cell>
          <cell r="D452" t="str">
            <v>GOB. DEL EDO. LIBRE Y SOBERANO DE MICHOACÁN</v>
          </cell>
          <cell r="E452">
            <v>10</v>
          </cell>
          <cell r="F452">
            <v>18369</v>
          </cell>
          <cell r="G452">
            <v>177.45</v>
          </cell>
          <cell r="H452">
            <v>3.8736083824492464</v>
          </cell>
        </row>
        <row r="453">
          <cell r="C453" t="str">
            <v>C894805710</v>
          </cell>
          <cell r="D453" t="str">
            <v xml:space="preserve"> - H. Congreso del Estado de Michoacán</v>
          </cell>
          <cell r="E453">
            <v>10</v>
          </cell>
          <cell r="F453">
            <v>205</v>
          </cell>
          <cell r="G453">
            <v>272.48</v>
          </cell>
          <cell r="H453">
            <v>5.9480462781052177</v>
          </cell>
        </row>
        <row r="454">
          <cell r="C454" t="str">
            <v>C821082210</v>
          </cell>
          <cell r="D454" t="str">
            <v>AYUNTAMIENTO DE CD. HIDALGO</v>
          </cell>
          <cell r="E454">
            <v>10</v>
          </cell>
          <cell r="F454">
            <v>541</v>
          </cell>
          <cell r="G454">
            <v>176.67</v>
          </cell>
          <cell r="H454">
            <v>3.8565815324165027</v>
          </cell>
        </row>
        <row r="455">
          <cell r="C455" t="str">
            <v>O631005110</v>
          </cell>
          <cell r="D455" t="str">
            <v>AYUNTAMIENTO DE COALCOMAN DE VAZQUEZ PALLARES</v>
          </cell>
          <cell r="E455">
            <v>10</v>
          </cell>
          <cell r="F455">
            <v>140</v>
          </cell>
          <cell r="G455">
            <v>220.7</v>
          </cell>
          <cell r="H455">
            <v>4.8177253874699844</v>
          </cell>
        </row>
        <row r="456">
          <cell r="C456" t="str">
            <v>C871310210</v>
          </cell>
          <cell r="D456" t="str">
            <v>AYUNTAMIENTO DE LÁZARO CÁRDENAS</v>
          </cell>
          <cell r="E456">
            <v>10</v>
          </cell>
          <cell r="F456">
            <v>1206</v>
          </cell>
          <cell r="G456">
            <v>272.56</v>
          </cell>
          <cell r="H456">
            <v>5.949792621698319</v>
          </cell>
        </row>
        <row r="457">
          <cell r="C457" t="str">
            <v>C891042510</v>
          </cell>
          <cell r="D457" t="str">
            <v>AYUNTAMIENTO DE MORELIA</v>
          </cell>
          <cell r="E457">
            <v>10</v>
          </cell>
          <cell r="F457">
            <v>3075</v>
          </cell>
          <cell r="G457">
            <v>196.2</v>
          </cell>
          <cell r="H457">
            <v>4.2829076620825139</v>
          </cell>
        </row>
        <row r="458">
          <cell r="C458" t="str">
            <v>C951061210</v>
          </cell>
          <cell r="D458" t="str">
            <v>AYUNTAMIENTO DE PATZCUARO</v>
          </cell>
          <cell r="E458">
            <v>10</v>
          </cell>
          <cell r="F458">
            <v>259</v>
          </cell>
          <cell r="G458">
            <v>79.23</v>
          </cell>
          <cell r="H458">
            <v>1.7295350360183366</v>
          </cell>
        </row>
        <row r="459">
          <cell r="C459">
            <v>5301745810</v>
          </cell>
          <cell r="D459" t="str">
            <v>UNIVERSIDAD MICHOACANA SAN NICOLAS DE HIDALGO</v>
          </cell>
          <cell r="E459">
            <v>10</v>
          </cell>
          <cell r="F459">
            <v>3960</v>
          </cell>
          <cell r="G459">
            <v>280.10000000000002</v>
          </cell>
          <cell r="H459">
            <v>6.114385505348177</v>
          </cell>
        </row>
        <row r="460">
          <cell r="C460" t="str">
            <v>C771101510</v>
          </cell>
          <cell r="D460" t="str">
            <v>AYUNTAMIENTO DE APATZINGAN (Baja)</v>
          </cell>
          <cell r="E460">
            <v>10</v>
          </cell>
          <cell r="F460">
            <v>0</v>
          </cell>
          <cell r="G460">
            <v>0</v>
          </cell>
          <cell r="H460">
            <v>0</v>
          </cell>
        </row>
        <row r="461">
          <cell r="C461" t="str">
            <v>D081321010</v>
          </cell>
          <cell r="D461" t="str">
            <v>AYUNTAMIENTO DE ZAMORA (Baja)</v>
          </cell>
          <cell r="E461">
            <v>10</v>
          </cell>
          <cell r="F461">
            <v>0</v>
          </cell>
          <cell r="G461">
            <v>0</v>
          </cell>
          <cell r="H461">
            <v>0</v>
          </cell>
        </row>
        <row r="462">
          <cell r="D462" t="str">
            <v xml:space="preserve">T o t a l    D e l e g a c i o n a l :  </v>
          </cell>
          <cell r="F462">
            <v>27755</v>
          </cell>
          <cell r="G462">
            <v>198.29410376508736</v>
          </cell>
          <cell r="H462">
            <v>4.3286204707506508</v>
          </cell>
        </row>
        <row r="464">
          <cell r="C464" t="str">
            <v>MORELOS</v>
          </cell>
        </row>
        <row r="465">
          <cell r="C465" t="str">
            <v>D151933910</v>
          </cell>
          <cell r="D465" t="str">
            <v>GOB. DEL EDO. LIBRE Y SOBERANO DE MORELOS</v>
          </cell>
          <cell r="E465">
            <v>10</v>
          </cell>
          <cell r="F465">
            <v>9390</v>
          </cell>
          <cell r="G465">
            <v>180.32</v>
          </cell>
          <cell r="H465">
            <v>3.9362584588517788</v>
          </cell>
        </row>
        <row r="466">
          <cell r="C466" t="str">
            <v>D154125510</v>
          </cell>
          <cell r="D466" t="str">
            <v xml:space="preserve"> - Colegio Estatal de Seguridad Pública</v>
          </cell>
          <cell r="E466">
            <v>10</v>
          </cell>
          <cell r="F466">
            <v>84</v>
          </cell>
          <cell r="G466">
            <v>138.71</v>
          </cell>
          <cell r="H466">
            <v>3.027941497489631</v>
          </cell>
        </row>
        <row r="467">
          <cell r="C467" t="str">
            <v>D154122410</v>
          </cell>
          <cell r="D467" t="str">
            <v xml:space="preserve"> - Comisión Estatal de Reservas Territoriales</v>
          </cell>
          <cell r="E467">
            <v>10</v>
          </cell>
          <cell r="F467">
            <v>26</v>
          </cell>
          <cell r="G467">
            <v>93.73</v>
          </cell>
          <cell r="H467">
            <v>2.0460598122680635</v>
          </cell>
        </row>
        <row r="468">
          <cell r="C468" t="str">
            <v>D154244110</v>
          </cell>
          <cell r="D468" t="str">
            <v xml:space="preserve"> - Comisión Estatal del Agua y M. Amb.</v>
          </cell>
          <cell r="E468">
            <v>10</v>
          </cell>
          <cell r="F468">
            <v>285</v>
          </cell>
          <cell r="G468">
            <v>177.47</v>
          </cell>
          <cell r="H468">
            <v>3.8740449683475222</v>
          </cell>
        </row>
        <row r="469">
          <cell r="C469" t="str">
            <v>D153703610</v>
          </cell>
          <cell r="D469" t="str">
            <v xml:space="preserve"> - Instituto de Cultura de Morelos</v>
          </cell>
          <cell r="E469">
            <v>10</v>
          </cell>
          <cell r="F469">
            <v>178</v>
          </cell>
          <cell r="G469">
            <v>213.07</v>
          </cell>
          <cell r="H469">
            <v>4.6511678672778869</v>
          </cell>
        </row>
        <row r="470">
          <cell r="C470" t="str">
            <v>D154200510</v>
          </cell>
          <cell r="D470" t="str">
            <v xml:space="preserve"> - Instituto de Desarrollo y Fortalecimiento Municipal</v>
          </cell>
          <cell r="E470">
            <v>10</v>
          </cell>
          <cell r="F470">
            <v>21</v>
          </cell>
          <cell r="G470">
            <v>140.68</v>
          </cell>
          <cell r="H470">
            <v>3.0709452084697664</v>
          </cell>
        </row>
        <row r="471">
          <cell r="C471" t="str">
            <v>D153709510</v>
          </cell>
          <cell r="D471" t="str">
            <v xml:space="preserve"> - Instituto Estatal Electoral del Gob. del Edo. de Morelos</v>
          </cell>
          <cell r="E471">
            <v>10</v>
          </cell>
          <cell r="F471">
            <v>62</v>
          </cell>
          <cell r="G471">
            <v>253.77</v>
          </cell>
          <cell r="H471">
            <v>5.5396201702685</v>
          </cell>
        </row>
        <row r="472">
          <cell r="C472" t="str">
            <v>D153632010</v>
          </cell>
          <cell r="D472" t="str">
            <v xml:space="preserve"> - Poder Judicial del Estado de Morelos</v>
          </cell>
          <cell r="E472">
            <v>10</v>
          </cell>
          <cell r="F472">
            <v>1215</v>
          </cell>
          <cell r="G472">
            <v>368.91</v>
          </cell>
          <cell r="H472">
            <v>8.0530451866404711</v>
          </cell>
        </row>
        <row r="473">
          <cell r="C473" t="str">
            <v>D153757410</v>
          </cell>
          <cell r="D473" t="str">
            <v xml:space="preserve"> - Poder Legislativo del Estado de Morelos</v>
          </cell>
          <cell r="E473">
            <v>10</v>
          </cell>
          <cell r="F473">
            <v>596</v>
          </cell>
          <cell r="G473">
            <v>329.26</v>
          </cell>
          <cell r="H473">
            <v>7.1875136433093205</v>
          </cell>
        </row>
        <row r="474">
          <cell r="C474" t="str">
            <v>D152016810</v>
          </cell>
          <cell r="D474" t="str">
            <v xml:space="preserve"> - Sistema Agua Potable y Alcantarillado Municipal Cv.</v>
          </cell>
          <cell r="E474">
            <v>10</v>
          </cell>
          <cell r="F474">
            <v>517</v>
          </cell>
          <cell r="G474">
            <v>187.7</v>
          </cell>
          <cell r="H474">
            <v>4.0973586553154329</v>
          </cell>
        </row>
        <row r="475">
          <cell r="C475" t="str">
            <v>D154120610</v>
          </cell>
          <cell r="D475" t="str">
            <v xml:space="preserve"> - Tribunal Cont. Administrativo Poder Judicial Edo. de Morelos</v>
          </cell>
          <cell r="E475">
            <v>10</v>
          </cell>
          <cell r="F475">
            <v>34</v>
          </cell>
          <cell r="G475">
            <v>318.69</v>
          </cell>
          <cell r="H475">
            <v>6.9567779960707261</v>
          </cell>
        </row>
        <row r="476">
          <cell r="C476" t="str">
            <v>D154122910</v>
          </cell>
          <cell r="D476" t="str">
            <v xml:space="preserve"> - Tribunal Electoral del Edo. de Morelos</v>
          </cell>
          <cell r="E476">
            <v>10</v>
          </cell>
          <cell r="F476">
            <v>38</v>
          </cell>
          <cell r="G476">
            <v>105.48</v>
          </cell>
          <cell r="H476">
            <v>2.3025540275049114</v>
          </cell>
        </row>
        <row r="477">
          <cell r="C477" t="str">
            <v>D151630410</v>
          </cell>
          <cell r="D477" t="str">
            <v>UNIVERSIDAD AUTÓNOMA DE MORELOS</v>
          </cell>
          <cell r="E477">
            <v>10</v>
          </cell>
          <cell r="F477">
            <v>3237</v>
          </cell>
          <cell r="G477">
            <v>285.39</v>
          </cell>
          <cell r="H477">
            <v>6.2298624754420429</v>
          </cell>
        </row>
        <row r="478">
          <cell r="C478" t="str">
            <v>D154201010</v>
          </cell>
          <cell r="D478" t="str">
            <v xml:space="preserve"> - Inst. de Finanzas Públicas y Federalismo Hacendario (Baja 29-02-2004)</v>
          </cell>
          <cell r="E478">
            <v>10</v>
          </cell>
          <cell r="F478">
            <v>0</v>
          </cell>
          <cell r="G478">
            <v>0</v>
          </cell>
          <cell r="H478">
            <v>0</v>
          </cell>
        </row>
        <row r="479">
          <cell r="D479" t="str">
            <v xml:space="preserve">T o t a l    D e l e g a c i o n a l :  </v>
          </cell>
          <cell r="F479">
            <v>15683</v>
          </cell>
          <cell r="G479">
            <v>222.83003825798636</v>
          </cell>
          <cell r="H479">
            <v>4.8642226207811907</v>
          </cell>
        </row>
        <row r="481">
          <cell r="C481" t="str">
            <v>NAYARIT</v>
          </cell>
        </row>
        <row r="482">
          <cell r="C482" t="str">
            <v>H131020510</v>
          </cell>
          <cell r="D482" t="str">
            <v>AYUNTAMIENTO DE ACAPONETA</v>
          </cell>
          <cell r="E482">
            <v>10</v>
          </cell>
          <cell r="F482">
            <v>70</v>
          </cell>
          <cell r="G482">
            <v>140</v>
          </cell>
          <cell r="H482">
            <v>3.0561012879283997</v>
          </cell>
        </row>
        <row r="483">
          <cell r="C483" t="str">
            <v>L361000110</v>
          </cell>
          <cell r="D483" t="str">
            <v>AYUNTAMIENTO DE AHUACATLAN</v>
          </cell>
          <cell r="E483">
            <v>10</v>
          </cell>
          <cell r="F483">
            <v>59</v>
          </cell>
          <cell r="G483">
            <v>137.05000000000001</v>
          </cell>
          <cell r="H483">
            <v>2.991704867932766</v>
          </cell>
        </row>
        <row r="484">
          <cell r="C484" t="str">
            <v>L361060510</v>
          </cell>
          <cell r="D484" t="str">
            <v>AYUNTAMIENTO DE AMATLAN DE CAÑAS</v>
          </cell>
          <cell r="E484">
            <v>10</v>
          </cell>
          <cell r="F484">
            <v>42</v>
          </cell>
          <cell r="G484">
            <v>137.16</v>
          </cell>
          <cell r="H484">
            <v>2.9941060903732808</v>
          </cell>
        </row>
        <row r="485">
          <cell r="C485" t="str">
            <v>Y431023410</v>
          </cell>
          <cell r="D485" t="str">
            <v>AYUNTAMIENTO DE BAHIA DE BANDERA</v>
          </cell>
          <cell r="E485">
            <v>10</v>
          </cell>
          <cell r="F485">
            <v>516</v>
          </cell>
          <cell r="G485">
            <v>183.97</v>
          </cell>
          <cell r="H485">
            <v>4.0159353852870554</v>
          </cell>
        </row>
        <row r="486">
          <cell r="C486" t="str">
            <v>H111037710</v>
          </cell>
          <cell r="D486" t="str">
            <v>AYUNTAMIENTO DE COMPOSTELA</v>
          </cell>
          <cell r="E486">
            <v>10</v>
          </cell>
          <cell r="F486">
            <v>276</v>
          </cell>
          <cell r="G486">
            <v>143.91999999999999</v>
          </cell>
          <cell r="H486">
            <v>3.1416721239903946</v>
          </cell>
        </row>
        <row r="487">
          <cell r="C487" t="str">
            <v>H131057010</v>
          </cell>
          <cell r="D487" t="str">
            <v>AYUNTAMIENTO DE HUAJICORI XXX</v>
          </cell>
          <cell r="E487">
            <v>10</v>
          </cell>
          <cell r="F487">
            <v>28</v>
          </cell>
          <cell r="G487">
            <v>135</v>
          </cell>
          <cell r="H487">
            <v>2.9469548133595285</v>
          </cell>
        </row>
        <row r="488">
          <cell r="C488" t="str">
            <v>L381000110</v>
          </cell>
          <cell r="D488" t="str">
            <v>AYUNTAMIENTO DE IXTLAN DEL RIO</v>
          </cell>
          <cell r="E488">
            <v>10</v>
          </cell>
          <cell r="F488">
            <v>79</v>
          </cell>
          <cell r="G488">
            <v>133.13</v>
          </cell>
          <cell r="H488">
            <v>2.9061340318707702</v>
          </cell>
        </row>
        <row r="489">
          <cell r="C489" t="str">
            <v>L471002310</v>
          </cell>
          <cell r="D489" t="str">
            <v>AYUNTAMIENTO DE JALA XXVIII</v>
          </cell>
          <cell r="E489">
            <v>10</v>
          </cell>
          <cell r="F489">
            <v>31</v>
          </cell>
          <cell r="G489">
            <v>128.22999999999999</v>
          </cell>
          <cell r="H489">
            <v>2.7991704867932761</v>
          </cell>
        </row>
        <row r="490">
          <cell r="C490" t="str">
            <v>H151001410</v>
          </cell>
          <cell r="D490" t="str">
            <v>AYUNTAMIENTO DE ROSAMORADA</v>
          </cell>
          <cell r="E490">
            <v>10</v>
          </cell>
          <cell r="F490">
            <v>63</v>
          </cell>
          <cell r="G490">
            <v>124.1</v>
          </cell>
          <cell r="H490">
            <v>2.7090154987993884</v>
          </cell>
        </row>
        <row r="491">
          <cell r="C491" t="str">
            <v>H101010610</v>
          </cell>
          <cell r="D491" t="str">
            <v xml:space="preserve">AYUNTAMIENTO DE RUIZ </v>
          </cell>
          <cell r="E491">
            <v>10</v>
          </cell>
          <cell r="F491">
            <v>96</v>
          </cell>
          <cell r="G491">
            <v>135.85</v>
          </cell>
          <cell r="H491">
            <v>2.9655097140362363</v>
          </cell>
        </row>
        <row r="492">
          <cell r="C492" t="str">
            <v>H121012710</v>
          </cell>
          <cell r="D492" t="str">
            <v>AYUNTAMIENTO DE SAN BLAS</v>
          </cell>
          <cell r="E492">
            <v>10</v>
          </cell>
          <cell r="F492">
            <v>87</v>
          </cell>
          <cell r="G492">
            <v>181.11</v>
          </cell>
          <cell r="H492">
            <v>3.9535036018336607</v>
          </cell>
        </row>
        <row r="493">
          <cell r="C493" t="str">
            <v>P091002210</v>
          </cell>
          <cell r="D493" t="str">
            <v>AYUNTAMIENTO DE SAN PEDRO LAGUNILLAS</v>
          </cell>
          <cell r="E493">
            <v>10</v>
          </cell>
          <cell r="F493">
            <v>54</v>
          </cell>
          <cell r="G493">
            <v>134.32</v>
          </cell>
          <cell r="H493">
            <v>2.9321108928181618</v>
          </cell>
        </row>
        <row r="494">
          <cell r="C494" t="str">
            <v>D331003710</v>
          </cell>
          <cell r="D494" t="str">
            <v>AYUNTAMIENTO DE SANTA MARIA DEL ORO</v>
          </cell>
          <cell r="E494">
            <v>10</v>
          </cell>
          <cell r="F494">
            <v>29</v>
          </cell>
          <cell r="G494">
            <v>217.5</v>
          </cell>
          <cell r="H494">
            <v>4.7478716437459072</v>
          </cell>
        </row>
        <row r="495">
          <cell r="C495" t="str">
            <v>D341043410</v>
          </cell>
          <cell r="D495" t="str">
            <v>AYUNTAMIENTO DE SANTIAGO IXCUINTLA</v>
          </cell>
          <cell r="E495">
            <v>10</v>
          </cell>
          <cell r="F495">
            <v>400</v>
          </cell>
          <cell r="G495">
            <v>97.95</v>
          </cell>
          <cell r="H495">
            <v>2.1381794368041911</v>
          </cell>
        </row>
        <row r="496">
          <cell r="C496" t="str">
            <v>H141019610</v>
          </cell>
          <cell r="D496" t="str">
            <v>AYUNTAMIENTO DE TECUALA</v>
          </cell>
          <cell r="E496">
            <v>10</v>
          </cell>
          <cell r="F496">
            <v>81</v>
          </cell>
          <cell r="G496">
            <v>151.58000000000001</v>
          </cell>
          <cell r="H496">
            <v>3.3088845230299064</v>
          </cell>
        </row>
        <row r="497">
          <cell r="C497" t="str">
            <v>D351134310</v>
          </cell>
          <cell r="D497" t="str">
            <v>AYUNTAMIENTO DE TEPIC</v>
          </cell>
          <cell r="E497">
            <v>10</v>
          </cell>
          <cell r="F497">
            <v>1902</v>
          </cell>
          <cell r="G497">
            <v>152.32</v>
          </cell>
          <cell r="H497">
            <v>3.3250382012660986</v>
          </cell>
        </row>
        <row r="498">
          <cell r="C498" t="str">
            <v>D361018610</v>
          </cell>
          <cell r="D498" t="str">
            <v>AYUNTAMIENTO DE TUXPAN</v>
          </cell>
          <cell r="E498">
            <v>10</v>
          </cell>
          <cell r="F498">
            <v>75</v>
          </cell>
          <cell r="G498">
            <v>150.58000000000001</v>
          </cell>
          <cell r="H498">
            <v>3.2870552281161318</v>
          </cell>
        </row>
        <row r="499">
          <cell r="C499" t="str">
            <v>D321000210</v>
          </cell>
          <cell r="D499" t="str">
            <v>AYUNTAMIENTO DE XALISCO</v>
          </cell>
          <cell r="E499">
            <v>10</v>
          </cell>
          <cell r="F499">
            <v>98</v>
          </cell>
          <cell r="G499">
            <v>266.70999999999998</v>
          </cell>
          <cell r="H499">
            <v>5.8220912464527386</v>
          </cell>
        </row>
        <row r="500">
          <cell r="C500">
            <v>5501171410</v>
          </cell>
          <cell r="D500" t="str">
            <v>UNIVERSIDAD DE NAYARIT</v>
          </cell>
          <cell r="E500">
            <v>10</v>
          </cell>
          <cell r="F500">
            <v>2146</v>
          </cell>
          <cell r="G500">
            <v>260.26</v>
          </cell>
          <cell r="H500">
            <v>5.6812922942588946</v>
          </cell>
        </row>
        <row r="501">
          <cell r="C501" t="str">
            <v>D353873010</v>
          </cell>
          <cell r="D501" t="str">
            <v>CONSEJO DE COLABORACION MUNICIPAL (Sin Trabs.)</v>
          </cell>
          <cell r="E501">
            <v>10</v>
          </cell>
          <cell r="F501">
            <v>0</v>
          </cell>
          <cell r="G501">
            <v>0</v>
          </cell>
          <cell r="H501">
            <v>0</v>
          </cell>
        </row>
        <row r="502">
          <cell r="D502" t="str">
            <v xml:space="preserve">T o t a l    D e l e g a c i o n a l :  </v>
          </cell>
          <cell r="F502">
            <v>6132</v>
          </cell>
          <cell r="G502">
            <v>189.80209067188517</v>
          </cell>
          <cell r="H502">
            <v>4.1432458125275078</v>
          </cell>
        </row>
        <row r="504">
          <cell r="C504" t="str">
            <v>NUEVO LEÓN</v>
          </cell>
        </row>
        <row r="505">
          <cell r="C505" t="str">
            <v>P171045710</v>
          </cell>
          <cell r="D505" t="str">
            <v xml:space="preserve">AYUNTAMIENTO DE CERRALVO (Baja 30-04-2003)  </v>
          </cell>
          <cell r="E505">
            <v>10</v>
          </cell>
          <cell r="F505">
            <v>0</v>
          </cell>
          <cell r="G505">
            <v>0</v>
          </cell>
          <cell r="H505">
            <v>0</v>
          </cell>
        </row>
        <row r="506">
          <cell r="C506" t="str">
            <v>D452180710</v>
          </cell>
          <cell r="D506" t="str">
            <v>AYUNTAMIENTO DE GUADALUPE (Baja 09-07-1998)</v>
          </cell>
          <cell r="E506">
            <v>10</v>
          </cell>
          <cell r="F506">
            <v>0</v>
          </cell>
          <cell r="G506">
            <v>0</v>
          </cell>
          <cell r="H506">
            <v>0</v>
          </cell>
        </row>
        <row r="508">
          <cell r="C508" t="str">
            <v>OAXACA</v>
          </cell>
        </row>
        <row r="509">
          <cell r="C509" t="str">
            <v>D681040436</v>
          </cell>
          <cell r="D509" t="str">
            <v>GOB. DEL EDO. LIBRE Y SOBERANO DE OAXACA</v>
          </cell>
          <cell r="E509">
            <v>36</v>
          </cell>
          <cell r="F509">
            <v>21395</v>
          </cell>
          <cell r="G509">
            <v>183.53</v>
          </cell>
          <cell r="H509">
            <v>4.0063304955249945</v>
          </cell>
        </row>
        <row r="510">
          <cell r="C510" t="str">
            <v>I151011410</v>
          </cell>
          <cell r="D510" t="str">
            <v>AYUNTAMIENTO DE EJUTLA DE CRESPO OAXACA</v>
          </cell>
          <cell r="E510">
            <v>10</v>
          </cell>
          <cell r="F510">
            <v>17</v>
          </cell>
          <cell r="G510">
            <v>65.290000000000006</v>
          </cell>
          <cell r="H510">
            <v>1.4252346649203231</v>
          </cell>
        </row>
        <row r="511">
          <cell r="C511" t="str">
            <v>D671062610</v>
          </cell>
          <cell r="D511" t="str">
            <v>AYUNTAMIENTO DE MATIAS ROMERO</v>
          </cell>
          <cell r="E511">
            <v>10</v>
          </cell>
          <cell r="F511">
            <v>165</v>
          </cell>
          <cell r="G511">
            <v>73.52</v>
          </cell>
          <cell r="H511">
            <v>1.6048897620606852</v>
          </cell>
        </row>
        <row r="512">
          <cell r="C512" t="str">
            <v>D681104510</v>
          </cell>
          <cell r="D512" t="str">
            <v xml:space="preserve">AYUNTAMIENTO DE OAXACA DE JUAREZ </v>
          </cell>
          <cell r="E512">
            <v>10</v>
          </cell>
          <cell r="F512">
            <v>3540</v>
          </cell>
          <cell r="G512">
            <v>153.18</v>
          </cell>
          <cell r="H512">
            <v>3.343811394891945</v>
          </cell>
        </row>
        <row r="513">
          <cell r="C513" t="str">
            <v>D684537710</v>
          </cell>
          <cell r="D513" t="str">
            <v>COMISION PARA LA REGULARIZACION DE LA TENENCIA DE LA TIERRA</v>
          </cell>
          <cell r="E513">
            <v>10</v>
          </cell>
          <cell r="F513">
            <v>39</v>
          </cell>
          <cell r="G513">
            <v>373.5</v>
          </cell>
          <cell r="H513">
            <v>8.1532416502946958</v>
          </cell>
        </row>
        <row r="514">
          <cell r="C514" t="str">
            <v>D684505210</v>
          </cell>
          <cell r="D514" t="str">
            <v>COMITÉ ADMINISTRADOR DEL PROGRAMA PARA LA CONSTRUCC</v>
          </cell>
          <cell r="E514">
            <v>10</v>
          </cell>
          <cell r="F514">
            <v>110</v>
          </cell>
          <cell r="G514">
            <v>311.75</v>
          </cell>
          <cell r="H514">
            <v>6.8052826893691334</v>
          </cell>
        </row>
        <row r="515">
          <cell r="C515" t="str">
            <v>D684356710</v>
          </cell>
          <cell r="D515" t="str">
            <v>DIRECCION GENERAL DE POBLACION DE OAXACA</v>
          </cell>
          <cell r="E515">
            <v>10</v>
          </cell>
          <cell r="F515">
            <v>35</v>
          </cell>
          <cell r="G515">
            <v>287.06</v>
          </cell>
          <cell r="H515">
            <v>6.266317397948046</v>
          </cell>
        </row>
        <row r="516">
          <cell r="C516" t="str">
            <v>D682042710</v>
          </cell>
          <cell r="D516" t="str">
            <v>FONDO PARA EL FOMENTO ESTATAL</v>
          </cell>
          <cell r="E516">
            <v>10</v>
          </cell>
          <cell r="F516">
            <v>22</v>
          </cell>
          <cell r="G516">
            <v>505.95</v>
          </cell>
          <cell r="H516">
            <v>11.044531761624098</v>
          </cell>
        </row>
        <row r="517">
          <cell r="C517" t="str">
            <v>D682362610</v>
          </cell>
          <cell r="D517" t="str">
            <v>INSTITUTO DE LA JUVENTUD OAXAQUEÑA</v>
          </cell>
          <cell r="E517">
            <v>10</v>
          </cell>
          <cell r="F517">
            <v>57</v>
          </cell>
          <cell r="G517">
            <v>288.22000000000003</v>
          </cell>
          <cell r="H517">
            <v>6.291639380048025</v>
          </cell>
        </row>
        <row r="518">
          <cell r="C518" t="str">
            <v>D684648010</v>
          </cell>
          <cell r="D518" t="str">
            <v>INSTITUTO DE LA MUJER OAXAQUEÑA</v>
          </cell>
          <cell r="E518">
            <v>10</v>
          </cell>
          <cell r="F518">
            <v>42</v>
          </cell>
          <cell r="G518">
            <v>383.4</v>
          </cell>
          <cell r="H518">
            <v>8.3693516699410608</v>
          </cell>
        </row>
        <row r="519">
          <cell r="C519" t="str">
            <v>D682024110</v>
          </cell>
          <cell r="D519" t="str">
            <v>INSTITUTO DE VIVIENDA DEL EDO.</v>
          </cell>
          <cell r="E519">
            <v>10</v>
          </cell>
          <cell r="F519">
            <v>414</v>
          </cell>
          <cell r="G519">
            <v>193.15</v>
          </cell>
          <cell r="H519">
            <v>4.2163283125955031</v>
          </cell>
        </row>
        <row r="520">
          <cell r="C520" t="str">
            <v>D683895710</v>
          </cell>
          <cell r="D520" t="str">
            <v>INSTITUTO ESTATAL DE DESARROLLO MUNICIPAL</v>
          </cell>
          <cell r="E520">
            <v>10</v>
          </cell>
          <cell r="F520">
            <v>33</v>
          </cell>
          <cell r="G520">
            <v>352.67</v>
          </cell>
          <cell r="H520">
            <v>7.6985374372407769</v>
          </cell>
        </row>
        <row r="521">
          <cell r="C521" t="str">
            <v>D683889110</v>
          </cell>
          <cell r="D521" t="str">
            <v>INSTITUTO ESTATAL DE ECOLOGIA DE OAXACA</v>
          </cell>
          <cell r="E521">
            <v>10</v>
          </cell>
          <cell r="F521">
            <v>45</v>
          </cell>
          <cell r="G521">
            <v>306.86</v>
          </cell>
          <cell r="H521">
            <v>6.6985374372407769</v>
          </cell>
        </row>
        <row r="522">
          <cell r="C522" t="str">
            <v>D682036810</v>
          </cell>
          <cell r="D522" t="str">
            <v>INSTITUTO ESTATAL DEL AGUA OAXACA, OAX.</v>
          </cell>
          <cell r="E522">
            <v>10</v>
          </cell>
          <cell r="F522">
            <v>453</v>
          </cell>
          <cell r="G522">
            <v>197.36</v>
          </cell>
          <cell r="H522">
            <v>4.308229644182493</v>
          </cell>
        </row>
        <row r="523">
          <cell r="C523" t="str">
            <v>D682027310</v>
          </cell>
          <cell r="D523" t="str">
            <v>SISTEMA PARA EL DESARROLLO</v>
          </cell>
          <cell r="E523">
            <v>10</v>
          </cell>
          <cell r="F523">
            <v>820</v>
          </cell>
          <cell r="G523">
            <v>301.10000000000002</v>
          </cell>
          <cell r="H523">
            <v>6.5728006985374376</v>
          </cell>
        </row>
        <row r="524">
          <cell r="C524" t="str">
            <v>D684608110</v>
          </cell>
          <cell r="D524" t="str">
            <v>TELEBACHILLERATO DEL ESTADO DE OAXACA</v>
          </cell>
          <cell r="E524">
            <v>10</v>
          </cell>
          <cell r="F524">
            <v>904</v>
          </cell>
          <cell r="G524">
            <v>218.83</v>
          </cell>
          <cell r="H524">
            <v>4.776904605981227</v>
          </cell>
        </row>
        <row r="525">
          <cell r="C525" t="str">
            <v>D681506110</v>
          </cell>
          <cell r="D525" t="str">
            <v>UNIVERSIDAD AUTÓNOMA DE BENITO JUÁREZ OAXACA</v>
          </cell>
          <cell r="E525">
            <v>10</v>
          </cell>
          <cell r="F525">
            <v>2305</v>
          </cell>
          <cell r="G525">
            <v>249.38</v>
          </cell>
          <cell r="H525">
            <v>5.4437895655970312</v>
          </cell>
        </row>
        <row r="526">
          <cell r="C526" t="str">
            <v>D641144442</v>
          </cell>
          <cell r="D526" t="str">
            <v>AYUNTAMIENTO DE LOMA BONITA (Baja 29-02-2004 T.Movto. 3 Rest. 03-06-2004)</v>
          </cell>
          <cell r="E526">
            <v>42</v>
          </cell>
          <cell r="F526">
            <v>162</v>
          </cell>
          <cell r="G526">
            <v>157.43</v>
          </cell>
          <cell r="H526">
            <v>3.4365858982754856</v>
          </cell>
        </row>
        <row r="527">
          <cell r="C527" t="str">
            <v>D691706742</v>
          </cell>
          <cell r="D527" t="str">
            <v>AYUNTAMIENTO DE SALINA CRUZ</v>
          </cell>
          <cell r="E527">
            <v>42</v>
          </cell>
          <cell r="F527">
            <v>420</v>
          </cell>
          <cell r="G527">
            <v>87.84</v>
          </cell>
          <cell r="H527">
            <v>1.9174852652259331</v>
          </cell>
        </row>
        <row r="528">
          <cell r="C528" t="str">
            <v>D881218942</v>
          </cell>
          <cell r="D528" t="str">
            <v>AYUNTAMIENTO DE SANTO DOMÍNGO TEHUANTEPEC (Sin Trabs.)</v>
          </cell>
          <cell r="E528">
            <v>42</v>
          </cell>
          <cell r="F528">
            <v>0</v>
          </cell>
          <cell r="G528">
            <v>0</v>
          </cell>
          <cell r="H528">
            <v>0</v>
          </cell>
        </row>
        <row r="529">
          <cell r="C529" t="str">
            <v>D682540410</v>
          </cell>
          <cell r="D529" t="str">
            <v>DIREC DE PENSIONES DEL H AYUNT. DE OAXACA (Sin Trabs.)</v>
          </cell>
          <cell r="E529">
            <v>10</v>
          </cell>
          <cell r="F529">
            <v>0</v>
          </cell>
          <cell r="G529">
            <v>0</v>
          </cell>
          <cell r="H529">
            <v>0</v>
          </cell>
        </row>
        <row r="530">
          <cell r="D530" t="str">
            <v xml:space="preserve">T o t a l    D e l e g a c i o n a l :  </v>
          </cell>
          <cell r="F530">
            <v>30978</v>
          </cell>
          <cell r="G530">
            <v>189.21322519207183</v>
          </cell>
          <cell r="H530">
            <v>4.1303912943041219</v>
          </cell>
        </row>
        <row r="532">
          <cell r="C532" t="str">
            <v>PUEBLA</v>
          </cell>
        </row>
        <row r="533">
          <cell r="C533" t="str">
            <v>E061851210</v>
          </cell>
          <cell r="D533" t="str">
            <v>AYUNTAMIENTO DE PUEBLA</v>
          </cell>
          <cell r="E533">
            <v>10</v>
          </cell>
          <cell r="F533">
            <v>4416</v>
          </cell>
          <cell r="G533">
            <v>171.86</v>
          </cell>
          <cell r="H533">
            <v>3.7515826238812489</v>
          </cell>
        </row>
        <row r="534">
          <cell r="C534" t="str">
            <v>E065096910</v>
          </cell>
          <cell r="D534" t="str">
            <v>JUNTA PARA EL CUIDADO DE INST. DE BENEFIC.</v>
          </cell>
          <cell r="E534">
            <v>10</v>
          </cell>
          <cell r="F534">
            <v>2</v>
          </cell>
          <cell r="G534">
            <v>171.58</v>
          </cell>
          <cell r="H534">
            <v>3.745470421305392</v>
          </cell>
        </row>
        <row r="535">
          <cell r="C535" t="str">
            <v>Y461036610</v>
          </cell>
          <cell r="D535" t="str">
            <v>UNIVERSIDAD AUTÓNOMA DE PUEBLA</v>
          </cell>
          <cell r="E535">
            <v>10</v>
          </cell>
          <cell r="F535">
            <v>218</v>
          </cell>
          <cell r="G535">
            <v>207.58</v>
          </cell>
          <cell r="H535">
            <v>4.531325038201266</v>
          </cell>
        </row>
        <row r="536">
          <cell r="D536" t="str">
            <v xml:space="preserve">T o t a l    D e l e g a c i o n a l :  </v>
          </cell>
          <cell r="F536">
            <v>4636</v>
          </cell>
          <cell r="G536">
            <v>173.53955133735982</v>
          </cell>
          <cell r="H536">
            <v>3.7882460453473001</v>
          </cell>
        </row>
        <row r="538">
          <cell r="C538" t="str">
            <v>QUERÉTARO</v>
          </cell>
        </row>
        <row r="539">
          <cell r="C539" t="str">
            <v>E231564710</v>
          </cell>
          <cell r="D539" t="str">
            <v>GOB. DEL EDO. LIBRE Y SOBERANO DE QUERÉTARO</v>
          </cell>
          <cell r="E539">
            <v>10</v>
          </cell>
          <cell r="F539">
            <v>10795</v>
          </cell>
          <cell r="G539">
            <v>422.68</v>
          </cell>
          <cell r="H539">
            <v>9.2268063741541138</v>
          </cell>
        </row>
        <row r="540">
          <cell r="C540" t="str">
            <v>E232656110</v>
          </cell>
          <cell r="D540" t="str">
            <v>AYUNTAMIENTO DE QUERETARO</v>
          </cell>
          <cell r="E540">
            <v>10</v>
          </cell>
          <cell r="F540">
            <v>5147</v>
          </cell>
          <cell r="G540">
            <v>209.89</v>
          </cell>
          <cell r="H540">
            <v>4.5817507094520842</v>
          </cell>
        </row>
        <row r="541">
          <cell r="C541" t="str">
            <v>E231615110</v>
          </cell>
          <cell r="D541" t="str">
            <v>COMISION ESTATAL DE AGUA QRO.</v>
          </cell>
          <cell r="E541">
            <v>10</v>
          </cell>
          <cell r="F541">
            <v>747</v>
          </cell>
          <cell r="G541">
            <v>454.38</v>
          </cell>
          <cell r="H541">
            <v>9.9187950229207598</v>
          </cell>
        </row>
        <row r="542">
          <cell r="C542" t="str">
            <v>E231021110</v>
          </cell>
          <cell r="D542" t="str">
            <v>UNIVERSIDAD AUTÓNOMA DE QUERÉTARO (Cambio Mod. 10 a 38 Alta 01-04-2006)</v>
          </cell>
          <cell r="E542">
            <v>10</v>
          </cell>
          <cell r="F542">
            <v>2269</v>
          </cell>
          <cell r="G542">
            <v>459.9</v>
          </cell>
          <cell r="H542">
            <v>10.039292730844792</v>
          </cell>
        </row>
        <row r="543">
          <cell r="D543" t="str">
            <v xml:space="preserve">T o t a l    D e l e g a c i o n a l :  </v>
          </cell>
          <cell r="F543">
            <v>18958</v>
          </cell>
          <cell r="G543">
            <v>370.61237419559023</v>
          </cell>
          <cell r="H543">
            <v>8.0902068150096103</v>
          </cell>
        </row>
        <row r="545">
          <cell r="C545" t="str">
            <v>QUINTANA ROO</v>
          </cell>
        </row>
        <row r="546">
          <cell r="C546" t="str">
            <v>L011028910</v>
          </cell>
          <cell r="D546" t="str">
            <v>AYUNTAMIENTO DE BENITO JUAREZ</v>
          </cell>
          <cell r="E546">
            <v>10</v>
          </cell>
          <cell r="F546">
            <v>5951</v>
          </cell>
          <cell r="G546">
            <v>134.94</v>
          </cell>
          <cell r="H546">
            <v>2.945645055664702</v>
          </cell>
        </row>
        <row r="547">
          <cell r="C547" t="str">
            <v>E291166910</v>
          </cell>
          <cell r="D547" t="str">
            <v>AYUNTAMIENTO DE OTHON P BLANCO</v>
          </cell>
          <cell r="E547">
            <v>10</v>
          </cell>
          <cell r="F547">
            <v>936</v>
          </cell>
          <cell r="G547">
            <v>158.33000000000001</v>
          </cell>
          <cell r="H547">
            <v>3.4562322636978826</v>
          </cell>
        </row>
        <row r="548">
          <cell r="C548" t="str">
            <v>E291769110</v>
          </cell>
          <cell r="D548" t="str">
            <v>COMISION ESTATAL DE DERECHOS HUMANOS</v>
          </cell>
          <cell r="E548">
            <v>10</v>
          </cell>
          <cell r="F548">
            <v>61</v>
          </cell>
          <cell r="G548">
            <v>253.02</v>
          </cell>
          <cell r="H548">
            <v>5.5232481990831692</v>
          </cell>
        </row>
        <row r="549">
          <cell r="C549" t="str">
            <v>L011371410</v>
          </cell>
          <cell r="D549" t="str">
            <v>INST. DE FOMENTO A LA VIV. Y REGULARIZACIÓN (Benito Juárez, Q.R.)</v>
          </cell>
          <cell r="E549">
            <v>10</v>
          </cell>
          <cell r="F549">
            <v>144</v>
          </cell>
          <cell r="G549">
            <v>365.14</v>
          </cell>
          <cell r="H549">
            <v>7.9707487448155421</v>
          </cell>
        </row>
        <row r="550">
          <cell r="C550" t="str">
            <v>E281090310</v>
          </cell>
          <cell r="D550" t="str">
            <v>INST. DE FOMENTO A LA VIV. Y REGULARIZACIÓN (Cozumel, Q.R.)</v>
          </cell>
          <cell r="E550">
            <v>10</v>
          </cell>
          <cell r="F550">
            <v>46</v>
          </cell>
          <cell r="G550">
            <v>389.62</v>
          </cell>
          <cell r="H550">
            <v>8.5051298843047363</v>
          </cell>
        </row>
        <row r="551">
          <cell r="C551" t="str">
            <v>E291168710</v>
          </cell>
          <cell r="D551" t="str">
            <v>INST. DE FOMENTO A LA VIV. Y REGULARIZACIÓN (Chetumal, Q.R.)</v>
          </cell>
          <cell r="E551">
            <v>10</v>
          </cell>
          <cell r="F551">
            <v>320</v>
          </cell>
          <cell r="G551">
            <v>387.79</v>
          </cell>
          <cell r="H551">
            <v>8.4651822746125305</v>
          </cell>
        </row>
        <row r="552">
          <cell r="C552" t="str">
            <v>L021017610</v>
          </cell>
          <cell r="D552" t="str">
            <v>INST. DE FOMENTO A LA VIV. Y REGULARIZACIÓN (Isla Mujeres, Q.R.)</v>
          </cell>
          <cell r="E552">
            <v>10</v>
          </cell>
          <cell r="F552">
            <v>14</v>
          </cell>
          <cell r="G552">
            <v>383.06</v>
          </cell>
          <cell r="H552">
            <v>8.3619297096703775</v>
          </cell>
        </row>
        <row r="553">
          <cell r="C553" t="str">
            <v>Y721151610</v>
          </cell>
          <cell r="D553" t="str">
            <v>INST. DE FOMENTO A LA VIV. Y REGULARIZACIÓN (Solidaridad, Q.R.)</v>
          </cell>
          <cell r="E553">
            <v>10</v>
          </cell>
          <cell r="F553">
            <v>68</v>
          </cell>
          <cell r="G553">
            <v>351.77</v>
          </cell>
          <cell r="H553">
            <v>7.6788910718183798</v>
          </cell>
        </row>
        <row r="554">
          <cell r="C554" t="str">
            <v>E291784310</v>
          </cell>
          <cell r="D554" t="str">
            <v>UNIVERSIDAD DE QUINTANA ROO (Othon P. Blanco)</v>
          </cell>
          <cell r="E554">
            <v>10</v>
          </cell>
          <cell r="F554">
            <v>331</v>
          </cell>
          <cell r="G554">
            <v>667.89</v>
          </cell>
          <cell r="H554">
            <v>14.579567779960707</v>
          </cell>
        </row>
        <row r="555">
          <cell r="C555" t="str">
            <v>Y721370942</v>
          </cell>
          <cell r="D555" t="str">
            <v>AYUNTAMIENTO DE SOLIDARIDAD</v>
          </cell>
          <cell r="E555">
            <v>42</v>
          </cell>
          <cell r="F555">
            <v>0</v>
          </cell>
          <cell r="G555">
            <v>0</v>
          </cell>
          <cell r="H555">
            <v>0</v>
          </cell>
        </row>
        <row r="556">
          <cell r="D556" t="str">
            <v xml:space="preserve">T o t a l    D e l e g a c i o n a l :  </v>
          </cell>
          <cell r="F556">
            <v>7871</v>
          </cell>
          <cell r="G556">
            <v>179.34307076610347</v>
          </cell>
          <cell r="H556">
            <v>3.9149327824951641</v>
          </cell>
        </row>
        <row r="558">
          <cell r="C558" t="str">
            <v>SAN LUIS POTOSÍ</v>
          </cell>
        </row>
        <row r="559">
          <cell r="C559" t="str">
            <v>E391253538</v>
          </cell>
          <cell r="D559" t="str">
            <v>GOB. DEL EDO. LIBRE Y SOBERANO DE SAN LUIS POTOSÍ (Cambio Mod. 36 a 38 Alta 01-07-2003)</v>
          </cell>
          <cell r="E559">
            <v>38</v>
          </cell>
          <cell r="F559">
            <v>21767</v>
          </cell>
          <cell r="G559">
            <v>311.22000000000003</v>
          </cell>
          <cell r="H559">
            <v>6.7937131630648331</v>
          </cell>
        </row>
        <row r="560">
          <cell r="C560" t="str">
            <v>E392106410</v>
          </cell>
          <cell r="D560" t="str">
            <v>PROMOTORA DEL ESTADO DE SAN LUIS POTOSI</v>
          </cell>
          <cell r="E560">
            <v>10</v>
          </cell>
          <cell r="F560">
            <v>21</v>
          </cell>
          <cell r="G560">
            <v>455.58</v>
          </cell>
          <cell r="H560">
            <v>9.9449901768172886</v>
          </cell>
        </row>
        <row r="561">
          <cell r="C561" t="str">
            <v>O831108710</v>
          </cell>
          <cell r="D561" t="str">
            <v>AYUNTAMIENTO DE EBANO (Baja 28-11-2003)</v>
          </cell>
          <cell r="E561">
            <v>10</v>
          </cell>
          <cell r="F561">
            <v>0</v>
          </cell>
          <cell r="G561">
            <v>0</v>
          </cell>
          <cell r="H561">
            <v>0</v>
          </cell>
        </row>
        <row r="562">
          <cell r="C562" t="str">
            <v>E371012210</v>
          </cell>
          <cell r="D562" t="str">
            <v>JUNTA ESTATAL AGUA POTABLE DE RAYÓN, S.L.P. (Baja 31-07-2003)</v>
          </cell>
          <cell r="E562">
            <v>10</v>
          </cell>
          <cell r="F562">
            <v>0</v>
          </cell>
          <cell r="G562">
            <v>0</v>
          </cell>
          <cell r="H562">
            <v>0</v>
          </cell>
        </row>
        <row r="563">
          <cell r="D563" t="str">
            <v xml:space="preserve">T o t a l    D e l e g a c i o n a l :  </v>
          </cell>
          <cell r="F563">
            <v>21788</v>
          </cell>
          <cell r="G563">
            <v>311.35913897558288</v>
          </cell>
          <cell r="H563">
            <v>6.7967504687968319</v>
          </cell>
        </row>
        <row r="565">
          <cell r="C565" t="str">
            <v>SINALOA</v>
          </cell>
        </row>
        <row r="566">
          <cell r="C566" t="str">
            <v>E461658710</v>
          </cell>
          <cell r="D566" t="str">
            <v>AYUNTAMIENTO DE AHOME</v>
          </cell>
          <cell r="E566">
            <v>10</v>
          </cell>
          <cell r="F566">
            <v>2317</v>
          </cell>
          <cell r="G566">
            <v>144.57</v>
          </cell>
          <cell r="H566">
            <v>3.1558611656843483</v>
          </cell>
        </row>
        <row r="567">
          <cell r="C567" t="str">
            <v>E471080610</v>
          </cell>
          <cell r="D567" t="str">
            <v xml:space="preserve">AYUNTAMIENTO DE ANGOSTURA </v>
          </cell>
          <cell r="E567">
            <v>10</v>
          </cell>
          <cell r="F567">
            <v>302</v>
          </cell>
          <cell r="G567">
            <v>158.34</v>
          </cell>
          <cell r="H567">
            <v>3.4564505566470203</v>
          </cell>
        </row>
        <row r="568">
          <cell r="C568" t="str">
            <v>E492070010</v>
          </cell>
          <cell r="D568" t="str">
            <v>AYUNTAMIENTO DE CULIACAN</v>
          </cell>
          <cell r="E568">
            <v>10</v>
          </cell>
          <cell r="F568">
            <v>4497</v>
          </cell>
          <cell r="G568">
            <v>116.34</v>
          </cell>
          <cell r="H568">
            <v>2.5396201702685004</v>
          </cell>
        </row>
        <row r="569">
          <cell r="C569" t="str">
            <v>E521376310</v>
          </cell>
          <cell r="D569" t="str">
            <v>AYUNTAMIENTO DE GUASAVE</v>
          </cell>
          <cell r="E569">
            <v>10</v>
          </cell>
          <cell r="F569">
            <v>1442</v>
          </cell>
          <cell r="G569">
            <v>134.93</v>
          </cell>
          <cell r="H569">
            <v>2.9454267627155644</v>
          </cell>
        </row>
        <row r="570">
          <cell r="C570" t="str">
            <v>P961060910</v>
          </cell>
          <cell r="D570" t="str">
            <v xml:space="preserve">AYUNTAMIENTO DE MOCORITO </v>
          </cell>
          <cell r="E570">
            <v>10</v>
          </cell>
          <cell r="F570">
            <v>209</v>
          </cell>
          <cell r="G570">
            <v>140.03</v>
          </cell>
          <cell r="H570">
            <v>3.0567561667758132</v>
          </cell>
        </row>
        <row r="571">
          <cell r="C571" t="str">
            <v>Y361112010</v>
          </cell>
          <cell r="D571" t="str">
            <v>AYUNTAMIENTO DE NAVOLATO</v>
          </cell>
          <cell r="E571">
            <v>10</v>
          </cell>
          <cell r="F571">
            <v>1214</v>
          </cell>
          <cell r="G571">
            <v>127.53</v>
          </cell>
          <cell r="H571">
            <v>2.7838899803536346</v>
          </cell>
        </row>
        <row r="572">
          <cell r="C572" t="str">
            <v>E551325610</v>
          </cell>
          <cell r="D572" t="str">
            <v>AYUNTAMIENTO DE SALVADOR ALVARADO</v>
          </cell>
          <cell r="E572">
            <v>10</v>
          </cell>
          <cell r="F572">
            <v>601</v>
          </cell>
          <cell r="G572">
            <v>143.15</v>
          </cell>
          <cell r="H572">
            <v>3.124863566906789</v>
          </cell>
        </row>
        <row r="573">
          <cell r="C573" t="str">
            <v>P961079710</v>
          </cell>
          <cell r="D573" t="str">
            <v>SISTEMA DIF DE EL MUNICIPIO DE MOCORITO AC</v>
          </cell>
          <cell r="E573">
            <v>10</v>
          </cell>
          <cell r="F573">
            <v>11</v>
          </cell>
          <cell r="G573">
            <v>75.59</v>
          </cell>
          <cell r="H573">
            <v>1.6500764025321981</v>
          </cell>
        </row>
        <row r="574">
          <cell r="C574">
            <v>2301331510</v>
          </cell>
          <cell r="D574" t="str">
            <v>UNIVERSIDAD AUTÓNOMA DE SINALOA (Culiacán, Sin.)</v>
          </cell>
          <cell r="E574">
            <v>10</v>
          </cell>
          <cell r="F574">
            <v>6054</v>
          </cell>
          <cell r="G574">
            <v>238.68</v>
          </cell>
          <cell r="H574">
            <v>5.2102161100196467</v>
          </cell>
        </row>
        <row r="575">
          <cell r="C575">
            <v>2302224710</v>
          </cell>
          <cell r="D575" t="str">
            <v>UNIVERSIDAD AUTÓNOMA DE SINALOA (Ahome, Sin.)</v>
          </cell>
          <cell r="E575">
            <v>10</v>
          </cell>
          <cell r="F575">
            <v>1159</v>
          </cell>
          <cell r="G575">
            <v>215.54</v>
          </cell>
          <cell r="H575">
            <v>4.7050862257149086</v>
          </cell>
        </row>
        <row r="576">
          <cell r="C576">
            <v>2306214210</v>
          </cell>
          <cell r="D576" t="str">
            <v>UNIVERSIDAD AUTÓNOMA DE SINALOA (El Rosario, Sin.)</v>
          </cell>
          <cell r="E576">
            <v>10</v>
          </cell>
          <cell r="F576">
            <v>25</v>
          </cell>
          <cell r="G576">
            <v>236.36</v>
          </cell>
          <cell r="H576">
            <v>5.1595721458196904</v>
          </cell>
        </row>
        <row r="577">
          <cell r="C577">
            <v>2305432510</v>
          </cell>
          <cell r="D577" t="str">
            <v>UNIVERSIDAD AUTÓNOMA DE SINALOA (Mazatlán, Sin.)</v>
          </cell>
          <cell r="E577">
            <v>10</v>
          </cell>
          <cell r="F577">
            <v>1513</v>
          </cell>
          <cell r="G577">
            <v>243.92</v>
          </cell>
          <cell r="H577">
            <v>5.3246016153678228</v>
          </cell>
        </row>
        <row r="578">
          <cell r="D578" t="str">
            <v xml:space="preserve">T o t a l    D e l e g a c i o n a l :  </v>
          </cell>
          <cell r="F578">
            <v>19344</v>
          </cell>
          <cell r="G578">
            <v>177.8964681555004</v>
          </cell>
          <cell r="H578">
            <v>3.8833544674852734</v>
          </cell>
        </row>
        <row r="580">
          <cell r="C580" t="str">
            <v>SONORA</v>
          </cell>
        </row>
        <row r="581">
          <cell r="C581" t="str">
            <v>E561425910</v>
          </cell>
          <cell r="D581" t="str">
            <v>AYUNTAMIENTO DE AGUA PRIETA</v>
          </cell>
          <cell r="E581">
            <v>10</v>
          </cell>
          <cell r="F581">
            <v>2</v>
          </cell>
          <cell r="G581">
            <v>110.54</v>
          </cell>
          <cell r="H581">
            <v>2.2712143003903842</v>
          </cell>
        </row>
        <row r="582">
          <cell r="C582" t="str">
            <v>E611087010</v>
          </cell>
          <cell r="D582" t="str">
            <v>COM. AGUA POT. Y ALCANT. (GUAYMAS)</v>
          </cell>
          <cell r="E582">
            <v>10</v>
          </cell>
          <cell r="F582">
            <v>37</v>
          </cell>
          <cell r="G582">
            <v>250.01</v>
          </cell>
          <cell r="H582">
            <v>5.3013146734520786</v>
          </cell>
        </row>
        <row r="583">
          <cell r="C583" t="str">
            <v>H181136410</v>
          </cell>
          <cell r="D583" t="str">
            <v>COM. AGUA POT. Y ALCANT. DEL ESTADO (AGUA PRIETA)</v>
          </cell>
          <cell r="E583">
            <v>10</v>
          </cell>
          <cell r="F583">
            <v>29</v>
          </cell>
          <cell r="G583">
            <v>252.84</v>
          </cell>
          <cell r="H583">
            <v>5.1949866447503599</v>
          </cell>
        </row>
        <row r="584">
          <cell r="C584">
            <v>2402150010</v>
          </cell>
          <cell r="D584" t="str">
            <v>COM. AGUA POT. Y ALCANT. DEL ESTADO (GUAYMAS)</v>
          </cell>
          <cell r="E584">
            <v>10</v>
          </cell>
          <cell r="F584">
            <v>224</v>
          </cell>
          <cell r="G584">
            <v>244.74</v>
          </cell>
          <cell r="H584">
            <v>5.1895674300254457</v>
          </cell>
        </row>
        <row r="585">
          <cell r="C585" t="str">
            <v>E631093110</v>
          </cell>
          <cell r="D585" t="str">
            <v>COM. AGUA POT. Y ALCANT. DEL ESTADO (GUAYMAS)</v>
          </cell>
          <cell r="E585">
            <v>10</v>
          </cell>
          <cell r="F585">
            <v>26</v>
          </cell>
          <cell r="G585">
            <v>298.25</v>
          </cell>
          <cell r="H585">
            <v>6.3242154368108574</v>
          </cell>
        </row>
        <row r="586">
          <cell r="C586" t="str">
            <v>M501109410</v>
          </cell>
          <cell r="D586" t="str">
            <v>COM. AGUA POT. Y ALCANT. DEL ESTADO (NACOZARI)</v>
          </cell>
          <cell r="E586">
            <v>10</v>
          </cell>
          <cell r="F586">
            <v>12</v>
          </cell>
          <cell r="G586">
            <v>168.37</v>
          </cell>
          <cell r="H586">
            <v>3.6753983846321763</v>
          </cell>
        </row>
        <row r="587">
          <cell r="C587" t="str">
            <v>Y951000110</v>
          </cell>
          <cell r="D587" t="str">
            <v>COM. AGUA POT. Y ALCANT. DEL ESTADO (NAVOJOA)</v>
          </cell>
          <cell r="E587">
            <v>10</v>
          </cell>
          <cell r="F587">
            <v>14</v>
          </cell>
          <cell r="G587">
            <v>179.36</v>
          </cell>
          <cell r="H587">
            <v>3.8032230703986434</v>
          </cell>
        </row>
        <row r="588">
          <cell r="C588" t="str">
            <v>Y961002110</v>
          </cell>
          <cell r="D588" t="str">
            <v>COM. AGUA POTABLE Y ALCANT. (GUAYMAS)</v>
          </cell>
          <cell r="E588">
            <v>10</v>
          </cell>
          <cell r="F588">
            <v>7</v>
          </cell>
          <cell r="G588">
            <v>207.78</v>
          </cell>
          <cell r="H588">
            <v>4.4058524173027998</v>
          </cell>
        </row>
        <row r="589">
          <cell r="C589" t="str">
            <v>E561003810</v>
          </cell>
          <cell r="D589" t="str">
            <v>JUNTA FEDERAL DE AGUA POTABLE (AGUA PRIETA)</v>
          </cell>
          <cell r="E589">
            <v>10</v>
          </cell>
          <cell r="F589">
            <v>126</v>
          </cell>
          <cell r="G589">
            <v>299.81</v>
          </cell>
          <cell r="H589">
            <v>6.1600575303061431</v>
          </cell>
        </row>
        <row r="590">
          <cell r="C590" t="str">
            <v>Y441003210</v>
          </cell>
          <cell r="D590" t="str">
            <v>ORG. OP. MUNICIPAL DE AGUA POT. ALCANT. CABORCA</v>
          </cell>
          <cell r="E590">
            <v>10</v>
          </cell>
          <cell r="F590">
            <v>17</v>
          </cell>
          <cell r="G590">
            <v>187.07</v>
          </cell>
          <cell r="H590">
            <v>3.9667090754877017</v>
          </cell>
        </row>
        <row r="591">
          <cell r="C591" t="str">
            <v>Q031006210</v>
          </cell>
          <cell r="D591" t="str">
            <v>ORG. OP. MUNICIPAL DE AGUA POT. ALCANT. NACO</v>
          </cell>
          <cell r="E591">
            <v>10</v>
          </cell>
          <cell r="F591">
            <v>9</v>
          </cell>
          <cell r="G591">
            <v>218.09</v>
          </cell>
          <cell r="H591">
            <v>4.4809944524347642</v>
          </cell>
        </row>
        <row r="592">
          <cell r="C592">
            <v>2404243410</v>
          </cell>
          <cell r="D592" t="str">
            <v>ORG. OP. MUNICIPAL DE AGUA POT. ALCANT. NAVOJOA</v>
          </cell>
          <cell r="E592">
            <v>10</v>
          </cell>
          <cell r="F592">
            <v>31</v>
          </cell>
          <cell r="G592">
            <v>131.63999999999999</v>
          </cell>
          <cell r="H592">
            <v>2.7913486005089059</v>
          </cell>
        </row>
        <row r="593">
          <cell r="C593">
            <v>2408612810</v>
          </cell>
          <cell r="D593" t="str">
            <v>ORG. OP. MUNICIPAL DE AGUA POT. ALCANT. NOGALES</v>
          </cell>
          <cell r="E593">
            <v>10</v>
          </cell>
          <cell r="F593">
            <v>51</v>
          </cell>
          <cell r="G593">
            <v>146.47</v>
          </cell>
          <cell r="H593">
            <v>3.0094514074378464</v>
          </cell>
        </row>
        <row r="594">
          <cell r="C594">
            <v>2409223710</v>
          </cell>
          <cell r="D594" t="str">
            <v>ORG. OP. MUNICIPAL DE AGUA POT. CABORCA</v>
          </cell>
          <cell r="E594">
            <v>10</v>
          </cell>
          <cell r="F594">
            <v>90</v>
          </cell>
          <cell r="G594">
            <v>243.62</v>
          </cell>
          <cell r="H594">
            <v>5.1658184902459716</v>
          </cell>
        </row>
        <row r="595">
          <cell r="C595" t="str">
            <v>E602469510</v>
          </cell>
          <cell r="D595" t="str">
            <v>ORG. OP. MUNICIPAL DE AGUA POT. CD. OBREGÓN</v>
          </cell>
          <cell r="E595">
            <v>10</v>
          </cell>
          <cell r="F595">
            <v>254</v>
          </cell>
          <cell r="G595">
            <v>236.83</v>
          </cell>
          <cell r="H595">
            <v>5.0218405428329103</v>
          </cell>
        </row>
        <row r="596">
          <cell r="C596" t="str">
            <v>Q021014510</v>
          </cell>
          <cell r="D596" t="str">
            <v>COM. AGUA POT. Y ALCANT. DEL ESTADO (NACOZARI) (Sin Trabs.)</v>
          </cell>
          <cell r="E596">
            <v>10</v>
          </cell>
          <cell r="F596">
            <v>0</v>
          </cell>
          <cell r="G596">
            <v>0</v>
          </cell>
          <cell r="H596">
            <v>0</v>
          </cell>
        </row>
        <row r="597">
          <cell r="C597" t="str">
            <v>H171019410</v>
          </cell>
          <cell r="D597" t="str">
            <v>COM. AGUA POT. Y ALCANT. DEL ESTADO (NOGALES) (Sin Trabs.)</v>
          </cell>
          <cell r="E597">
            <v>10</v>
          </cell>
          <cell r="F597">
            <v>0</v>
          </cell>
          <cell r="G597">
            <v>0</v>
          </cell>
          <cell r="H597">
            <v>0</v>
          </cell>
        </row>
        <row r="598">
          <cell r="C598" t="str">
            <v>E642227510</v>
          </cell>
          <cell r="D598" t="str">
            <v>COM. SAN. FITOP. EDO. SONORA (Baja 30-04-2005)</v>
          </cell>
          <cell r="E598">
            <v>10</v>
          </cell>
          <cell r="F598">
            <v>0</v>
          </cell>
          <cell r="G598">
            <v>0</v>
          </cell>
          <cell r="H598">
            <v>0</v>
          </cell>
        </row>
        <row r="599">
          <cell r="D599" t="str">
            <v xml:space="preserve">T o t a l    D e l e g a c i o n a l :  </v>
          </cell>
          <cell r="F599">
            <v>929</v>
          </cell>
          <cell r="G599">
            <v>238.87674919268031</v>
          </cell>
          <cell r="H599">
            <v>5.0294845490265763</v>
          </cell>
        </row>
        <row r="601">
          <cell r="C601" t="str">
            <v>TAMAULIPAS</v>
          </cell>
        </row>
        <row r="602">
          <cell r="C602" t="str">
            <v>E931812010</v>
          </cell>
          <cell r="D602" t="str">
            <v xml:space="preserve">AYUNTAMIENTO DE CIUDAD MANTE </v>
          </cell>
          <cell r="E602">
            <v>10</v>
          </cell>
          <cell r="F602">
            <v>378</v>
          </cell>
          <cell r="G602">
            <v>128.99</v>
          </cell>
          <cell r="H602">
            <v>2.7351569126378292</v>
          </cell>
        </row>
        <row r="603">
          <cell r="C603" t="str">
            <v>O421007210</v>
          </cell>
          <cell r="D603" t="str">
            <v>AYUNTAMIENTO DE TAMPICO ALTO, VER</v>
          </cell>
          <cell r="E603">
            <v>10</v>
          </cell>
          <cell r="F603">
            <v>22</v>
          </cell>
          <cell r="G603">
            <v>190.37</v>
          </cell>
          <cell r="H603">
            <v>4.1556428727352106</v>
          </cell>
        </row>
        <row r="604">
          <cell r="C604" t="str">
            <v>F051143910</v>
          </cell>
          <cell r="D604" t="str">
            <v>UNIVERSIDAD AUTÓNOMA DE TAMAULIPAS</v>
          </cell>
          <cell r="E604">
            <v>10</v>
          </cell>
          <cell r="F604">
            <v>5819</v>
          </cell>
          <cell r="G604">
            <v>235.39</v>
          </cell>
          <cell r="H604">
            <v>5.1383977297533283</v>
          </cell>
        </row>
        <row r="605">
          <cell r="C605">
            <v>4908220610</v>
          </cell>
          <cell r="D605" t="str">
            <v>COMISIÓN MUNICIPAL AGUA POT. Y SANEA. DE CD. MANTE</v>
          </cell>
          <cell r="E605">
            <v>10</v>
          </cell>
          <cell r="F605">
            <v>212</v>
          </cell>
          <cell r="G605">
            <v>191.24</v>
          </cell>
          <cell r="H605">
            <v>4.0551314673452081</v>
          </cell>
        </row>
        <row r="606">
          <cell r="C606">
            <v>6502008010</v>
          </cell>
          <cell r="D606" t="str">
            <v>COMISIÓN MUNICIPAL AGUA POT. Y SANEA. DE PÁNUCO, VER.</v>
          </cell>
          <cell r="E606">
            <v>10</v>
          </cell>
          <cell r="F606">
            <v>94</v>
          </cell>
          <cell r="G606">
            <v>138.44</v>
          </cell>
          <cell r="H606">
            <v>3.0220475878629118</v>
          </cell>
        </row>
        <row r="607">
          <cell r="C607" t="str">
            <v>Y411003710</v>
          </cell>
          <cell r="D607" t="str">
            <v xml:space="preserve"> - Comisión Municipal de Agua y San. de El Higo</v>
          </cell>
          <cell r="E607">
            <v>10</v>
          </cell>
          <cell r="F607">
            <v>11</v>
          </cell>
          <cell r="G607">
            <v>234.27</v>
          </cell>
          <cell r="H607">
            <v>5.1139489194499017</v>
          </cell>
        </row>
        <row r="608">
          <cell r="C608" t="str">
            <v>F881011610</v>
          </cell>
          <cell r="D608" t="str">
            <v xml:space="preserve"> - Comisión Municipal de Agua y San. de Tempoal</v>
          </cell>
          <cell r="E608">
            <v>10</v>
          </cell>
          <cell r="F608">
            <v>16</v>
          </cell>
          <cell r="G608">
            <v>236.76</v>
          </cell>
          <cell r="H608">
            <v>5.1683038637851997</v>
          </cell>
        </row>
        <row r="609">
          <cell r="C609" t="str">
            <v>E971850338</v>
          </cell>
          <cell r="D609" t="str">
            <v>AYUNTAMIENTO DE NUEVO LAREDO (Cambio Mod. 10 a 38 Alta 24-09-04)</v>
          </cell>
          <cell r="E609">
            <v>38</v>
          </cell>
          <cell r="F609">
            <v>2738</v>
          </cell>
          <cell r="G609">
            <v>181.47</v>
          </cell>
          <cell r="H609">
            <v>3.7285802342305319</v>
          </cell>
        </row>
        <row r="610">
          <cell r="C610" t="str">
            <v>F053733238</v>
          </cell>
          <cell r="D610" t="str">
            <v>AYUNTAMIENTO DE CIUDAD VICTORIA (Alta en SINDO 30-05-06)</v>
          </cell>
          <cell r="E610">
            <v>38</v>
          </cell>
          <cell r="F610">
            <v>996</v>
          </cell>
          <cell r="G610">
            <v>114.03</v>
          </cell>
          <cell r="H610">
            <v>2.4891944990176817</v>
          </cell>
        </row>
        <row r="611">
          <cell r="D611" t="str">
            <v xml:space="preserve">T o t a l    D e l e g a c i o n a l :  </v>
          </cell>
          <cell r="F611">
            <v>10286</v>
          </cell>
          <cell r="G611">
            <v>203.4844332101886</v>
          </cell>
          <cell r="H611">
            <v>4.3620572702549518</v>
          </cell>
        </row>
        <row r="613">
          <cell r="C613" t="str">
            <v>TLAXCALA</v>
          </cell>
        </row>
        <row r="614">
          <cell r="C614" t="str">
            <v>F131042310</v>
          </cell>
          <cell r="D614" t="str">
            <v>AYUNTAMIENTO DE TLAXCALA</v>
          </cell>
          <cell r="E614">
            <v>10</v>
          </cell>
          <cell r="F614">
            <v>107</v>
          </cell>
          <cell r="G614">
            <v>278.38</v>
          </cell>
          <cell r="H614">
            <v>6.0768391180964851</v>
          </cell>
        </row>
        <row r="615">
          <cell r="C615" t="str">
            <v>F091073810</v>
          </cell>
          <cell r="D615" t="str">
            <v>COMISION DE AGUA POTABLE Y ALCANT. DE APIZACO</v>
          </cell>
          <cell r="E615">
            <v>10</v>
          </cell>
          <cell r="F615">
            <v>56</v>
          </cell>
          <cell r="G615">
            <v>202.91</v>
          </cell>
          <cell r="H615">
            <v>4.4293822309539399</v>
          </cell>
        </row>
        <row r="616">
          <cell r="C616">
            <v>6101406910</v>
          </cell>
          <cell r="D616" t="str">
            <v>COMISION DE AGUA POTABLE Y ALCANT. DE CHIHUATEMPAN</v>
          </cell>
          <cell r="E616">
            <v>10</v>
          </cell>
          <cell r="F616">
            <v>31</v>
          </cell>
          <cell r="G616">
            <v>102.16</v>
          </cell>
          <cell r="H616">
            <v>2.230080768391181</v>
          </cell>
        </row>
        <row r="617">
          <cell r="C617" t="str">
            <v>Y851001510</v>
          </cell>
          <cell r="D617" t="str">
            <v>COMISION DE AGUA POTABLE Y ALCANT. DE STA. ISABEL XILOLOTLA</v>
          </cell>
          <cell r="E617">
            <v>10</v>
          </cell>
          <cell r="F617">
            <v>1</v>
          </cell>
          <cell r="G617">
            <v>275.45</v>
          </cell>
          <cell r="H617">
            <v>6.0128792839991263</v>
          </cell>
        </row>
        <row r="618">
          <cell r="C618" t="str">
            <v>F131013010</v>
          </cell>
          <cell r="D618" t="str">
            <v>COMISION DE AGUA POTABLE Y ALCANT. DE TLAXCALA</v>
          </cell>
          <cell r="E618">
            <v>10</v>
          </cell>
          <cell r="F618">
            <v>46</v>
          </cell>
          <cell r="G618">
            <v>358.79</v>
          </cell>
          <cell r="H618">
            <v>7.8321327221130757</v>
          </cell>
        </row>
        <row r="619">
          <cell r="C619" t="str">
            <v>F131027310</v>
          </cell>
          <cell r="D619" t="str">
            <v>UNIVERSIDAD AUTÓNOMA DE TLAXCALA</v>
          </cell>
          <cell r="E619">
            <v>10</v>
          </cell>
          <cell r="F619">
            <v>1387</v>
          </cell>
          <cell r="G619">
            <v>317.88</v>
          </cell>
          <cell r="H619">
            <v>6.9390962671905694</v>
          </cell>
        </row>
        <row r="620">
          <cell r="D620" t="str">
            <v xml:space="preserve">T o t a l    D e l e g a c i o n a l :  </v>
          </cell>
          <cell r="F620">
            <v>1628</v>
          </cell>
          <cell r="G620">
            <v>308.35130835380835</v>
          </cell>
          <cell r="H620">
            <v>6.7310916471034341</v>
          </cell>
        </row>
        <row r="622">
          <cell r="C622" t="str">
            <v>VERACRUZ NORTE</v>
          </cell>
        </row>
        <row r="623">
          <cell r="C623" t="str">
            <v>G251052810</v>
          </cell>
          <cell r="D623" t="str">
            <v xml:space="preserve">AYUNTAMIENTO DE ALAMO TEMAPACHE </v>
          </cell>
          <cell r="E623">
            <v>10</v>
          </cell>
          <cell r="F623">
            <v>225</v>
          </cell>
          <cell r="G623">
            <v>111.49</v>
          </cell>
          <cell r="H623">
            <v>2.433748089936695</v>
          </cell>
        </row>
        <row r="624">
          <cell r="C624" t="str">
            <v>G251062110</v>
          </cell>
          <cell r="D624" t="str">
            <v>AYUNTAMIENTO DE CASTILLO DE TEAYO</v>
          </cell>
          <cell r="E624">
            <v>10</v>
          </cell>
          <cell r="F624">
            <v>40</v>
          </cell>
          <cell r="G624">
            <v>120.57</v>
          </cell>
          <cell r="H624">
            <v>2.6319580877537652</v>
          </cell>
        </row>
        <row r="625">
          <cell r="C625" t="str">
            <v>Q271050910</v>
          </cell>
          <cell r="D625" t="str">
            <v>AYUNTAMIENTO DE GTEZ. ZAMORA</v>
          </cell>
          <cell r="E625">
            <v>10</v>
          </cell>
          <cell r="F625">
            <v>41</v>
          </cell>
          <cell r="G625">
            <v>190.31</v>
          </cell>
          <cell r="H625">
            <v>4.1543331150403837</v>
          </cell>
        </row>
        <row r="626">
          <cell r="C626" t="str">
            <v>F601062210</v>
          </cell>
          <cell r="D626" t="str">
            <v>AYUNTAMIENTO DE LERDO DE TEJADA</v>
          </cell>
          <cell r="E626">
            <v>10</v>
          </cell>
          <cell r="F626">
            <v>103</v>
          </cell>
          <cell r="G626">
            <v>119.62</v>
          </cell>
          <cell r="H626">
            <v>2.6112202575856798</v>
          </cell>
        </row>
        <row r="627">
          <cell r="C627" t="str">
            <v>F611317610</v>
          </cell>
          <cell r="D627" t="str">
            <v>AYUNTAMIENTO DE MARTÍNEZ DE LA TORRE</v>
          </cell>
          <cell r="E627">
            <v>10</v>
          </cell>
          <cell r="F627">
            <v>271</v>
          </cell>
          <cell r="G627">
            <v>155.18</v>
          </cell>
          <cell r="H627">
            <v>3.3874699847194933</v>
          </cell>
        </row>
        <row r="628">
          <cell r="C628" t="str">
            <v>F651033810</v>
          </cell>
          <cell r="D628" t="str">
            <v>AYUNTAMIENTO DE MISANTLA</v>
          </cell>
          <cell r="E628">
            <v>10</v>
          </cell>
          <cell r="F628">
            <v>62</v>
          </cell>
          <cell r="G628">
            <v>191.47</v>
          </cell>
          <cell r="H628">
            <v>4.1796550971403619</v>
          </cell>
        </row>
        <row r="629">
          <cell r="C629" t="str">
            <v>F741056110</v>
          </cell>
          <cell r="D629" t="str">
            <v>AYUNTAMIENTO DE PAPANTLA</v>
          </cell>
          <cell r="E629">
            <v>10</v>
          </cell>
          <cell r="F629">
            <v>445</v>
          </cell>
          <cell r="G629">
            <v>171.68</v>
          </cell>
          <cell r="H629">
            <v>3.7476533507967691</v>
          </cell>
        </row>
        <row r="630">
          <cell r="C630" t="str">
            <v>Q281033410</v>
          </cell>
          <cell r="D630" t="str">
            <v>AYUNTAMIENTO DE TECOLUTLA</v>
          </cell>
          <cell r="E630">
            <v>10</v>
          </cell>
          <cell r="F630">
            <v>34</v>
          </cell>
          <cell r="G630">
            <v>193.88</v>
          </cell>
          <cell r="H630">
            <v>4.2322636978825585</v>
          </cell>
        </row>
        <row r="631">
          <cell r="C631" t="str">
            <v>F951032710</v>
          </cell>
          <cell r="D631" t="str">
            <v xml:space="preserve">AYUNTAMIENTO DE TIHUATLAN </v>
          </cell>
          <cell r="E631">
            <v>10</v>
          </cell>
          <cell r="F631">
            <v>70</v>
          </cell>
          <cell r="G631">
            <v>157.82</v>
          </cell>
          <cell r="H631">
            <v>3.4450993232918572</v>
          </cell>
        </row>
        <row r="632">
          <cell r="C632" t="str">
            <v>G031097310</v>
          </cell>
          <cell r="D632" t="str">
            <v>AYUNTAMIENTO DE TUXPAN DE RODRÍGUEZ CANO</v>
          </cell>
          <cell r="E632">
            <v>10</v>
          </cell>
          <cell r="F632">
            <v>526</v>
          </cell>
          <cell r="G632">
            <v>49.17</v>
          </cell>
          <cell r="H632">
            <v>1.0426208651399491</v>
          </cell>
        </row>
        <row r="633">
          <cell r="C633" t="str">
            <v>F541862210</v>
          </cell>
          <cell r="D633" t="str">
            <v>COMISIÓN ESTATAL DE AGUA Y SANEAMIENTO GOB. EDO.</v>
          </cell>
          <cell r="E633">
            <v>10</v>
          </cell>
          <cell r="F633">
            <v>335</v>
          </cell>
          <cell r="G633">
            <v>457.56</v>
          </cell>
          <cell r="H633">
            <v>9.9882121807465616</v>
          </cell>
        </row>
        <row r="634">
          <cell r="C634" t="str">
            <v>Q291003710</v>
          </cell>
          <cell r="D634" t="str">
            <v xml:space="preserve"> - Com. Mpal. Agua y Saneam. de Altotonga</v>
          </cell>
          <cell r="E634">
            <v>10</v>
          </cell>
          <cell r="F634">
            <v>13</v>
          </cell>
          <cell r="G634">
            <v>190.95</v>
          </cell>
          <cell r="H634">
            <v>4.1683038637851997</v>
          </cell>
        </row>
        <row r="635">
          <cell r="C635" t="str">
            <v>X721003910</v>
          </cell>
          <cell r="D635" t="str">
            <v xml:space="preserve"> - Com. Mpal. Agua y Saneam. de Cazones</v>
          </cell>
          <cell r="E635">
            <v>10</v>
          </cell>
          <cell r="F635">
            <v>7</v>
          </cell>
          <cell r="G635">
            <v>186.2</v>
          </cell>
          <cell r="H635">
            <v>4.0646147129447714</v>
          </cell>
        </row>
        <row r="636">
          <cell r="C636" t="str">
            <v>G141007910</v>
          </cell>
          <cell r="D636" t="str">
            <v xml:space="preserve"> - Com. Mpal. Agua y Saneam. de Chicontepec</v>
          </cell>
          <cell r="E636">
            <v>10</v>
          </cell>
          <cell r="F636">
            <v>6</v>
          </cell>
          <cell r="G636">
            <v>184.46</v>
          </cell>
          <cell r="H636">
            <v>4.026631739794805</v>
          </cell>
        </row>
        <row r="637">
          <cell r="C637" t="str">
            <v>Q301002110</v>
          </cell>
          <cell r="D637" t="str">
            <v xml:space="preserve"> - Com. Mpal. Agua y Saneam. de Jalacingo</v>
          </cell>
          <cell r="E637">
            <v>10</v>
          </cell>
          <cell r="F637">
            <v>9</v>
          </cell>
          <cell r="G637">
            <v>194.5</v>
          </cell>
          <cell r="H637">
            <v>4.2457978607290983</v>
          </cell>
        </row>
        <row r="638">
          <cell r="C638" t="str">
            <v>F801000910</v>
          </cell>
          <cell r="D638" t="str">
            <v xml:space="preserve"> - Com. Mpal. Agua y Saneam. de las Vigas de Ramírez</v>
          </cell>
          <cell r="E638">
            <v>10</v>
          </cell>
          <cell r="F638">
            <v>6</v>
          </cell>
          <cell r="G638">
            <v>174.19</v>
          </cell>
          <cell r="H638">
            <v>3.8024448810303424</v>
          </cell>
        </row>
        <row r="639">
          <cell r="C639" t="str">
            <v>F661002610</v>
          </cell>
          <cell r="D639" t="str">
            <v xml:space="preserve"> - Com. Mpal. Agua y Saneam. de Naolinco</v>
          </cell>
          <cell r="E639">
            <v>10</v>
          </cell>
          <cell r="F639">
            <v>8</v>
          </cell>
          <cell r="G639">
            <v>176.55</v>
          </cell>
          <cell r="H639">
            <v>3.8539620170268503</v>
          </cell>
        </row>
        <row r="640">
          <cell r="C640" t="str">
            <v>F761006910</v>
          </cell>
          <cell r="D640" t="str">
            <v xml:space="preserve"> - Com. Mpal. Agua y Saneam. de Paso de Ovejas</v>
          </cell>
          <cell r="E640">
            <v>10</v>
          </cell>
          <cell r="F640">
            <v>14</v>
          </cell>
          <cell r="G640">
            <v>126.49</v>
          </cell>
          <cell r="H640">
            <v>2.7611875136433093</v>
          </cell>
        </row>
        <row r="641">
          <cell r="C641" t="str">
            <v>F831000510</v>
          </cell>
          <cell r="D641" t="str">
            <v xml:space="preserve"> - Com. Mpal. Agua y Saneam. de Saltabarranca</v>
          </cell>
          <cell r="E641">
            <v>10</v>
          </cell>
          <cell r="F641">
            <v>3</v>
          </cell>
          <cell r="G641">
            <v>219.18</v>
          </cell>
          <cell r="H641">
            <v>4.7845448592010476</v>
          </cell>
        </row>
        <row r="642">
          <cell r="C642" t="str">
            <v>F951027810</v>
          </cell>
          <cell r="D642" t="str">
            <v xml:space="preserve"> - Com. Mpal. Agua y Saneam. de Tihuatlán</v>
          </cell>
          <cell r="E642">
            <v>10</v>
          </cell>
          <cell r="F642">
            <v>3</v>
          </cell>
          <cell r="G642">
            <v>183.92</v>
          </cell>
          <cell r="H642">
            <v>4.0148439205413657</v>
          </cell>
        </row>
        <row r="643">
          <cell r="C643" t="str">
            <v>F951059110</v>
          </cell>
          <cell r="D643" t="str">
            <v xml:space="preserve"> - Com. Mpal. Agua y Saneam. de Tihuatlán</v>
          </cell>
          <cell r="E643">
            <v>10</v>
          </cell>
          <cell r="F643">
            <v>6</v>
          </cell>
          <cell r="G643">
            <v>150.43</v>
          </cell>
          <cell r="H643">
            <v>3.2837808338790655</v>
          </cell>
        </row>
        <row r="644">
          <cell r="C644" t="str">
            <v>F331186810</v>
          </cell>
          <cell r="D644" t="str">
            <v xml:space="preserve"> - Com. Mpal. Agua y Saneam. de Tlaltetela</v>
          </cell>
          <cell r="E644">
            <v>10</v>
          </cell>
          <cell r="F644">
            <v>4</v>
          </cell>
          <cell r="G644">
            <v>145.32</v>
          </cell>
          <cell r="H644">
            <v>3.172233136869679</v>
          </cell>
        </row>
        <row r="645">
          <cell r="C645" t="str">
            <v>F991031310</v>
          </cell>
          <cell r="D645" t="str">
            <v xml:space="preserve"> - Com. Mpal. Agua y Saneam. de Tlapacoyan</v>
          </cell>
          <cell r="E645">
            <v>10</v>
          </cell>
          <cell r="F645">
            <v>11</v>
          </cell>
          <cell r="G645">
            <v>235.65</v>
          </cell>
          <cell r="H645">
            <v>5.1440733464309103</v>
          </cell>
        </row>
        <row r="646">
          <cell r="C646" t="str">
            <v>G051019710</v>
          </cell>
          <cell r="D646" t="str">
            <v xml:space="preserve"> - Com. Mpal. Agua y Saneam. de Úrsulo Galván</v>
          </cell>
          <cell r="E646">
            <v>10</v>
          </cell>
          <cell r="F646">
            <v>7</v>
          </cell>
          <cell r="G646">
            <v>188.36</v>
          </cell>
          <cell r="H646">
            <v>4.1117659899585242</v>
          </cell>
        </row>
        <row r="647">
          <cell r="C647" t="str">
            <v>Q361003810</v>
          </cell>
          <cell r="D647" t="str">
            <v xml:space="preserve"> - Com. Mpal. Agua y Saneam. de Vega de Alatorre</v>
          </cell>
          <cell r="E647">
            <v>10</v>
          </cell>
          <cell r="F647">
            <v>8</v>
          </cell>
          <cell r="G647">
            <v>289.13</v>
          </cell>
          <cell r="H647">
            <v>6.3115040384195584</v>
          </cell>
        </row>
        <row r="648">
          <cell r="C648" t="str">
            <v>Q361002910</v>
          </cell>
          <cell r="D648" t="str">
            <v xml:space="preserve"> - Com. Mpal. Agua y Saneam. de Vega de la Torre</v>
          </cell>
          <cell r="E648">
            <v>10</v>
          </cell>
          <cell r="F648">
            <v>9</v>
          </cell>
          <cell r="G648">
            <v>260.5</v>
          </cell>
          <cell r="H648">
            <v>5.6865313250382012</v>
          </cell>
        </row>
        <row r="649">
          <cell r="C649" t="str">
            <v>G251034410</v>
          </cell>
          <cell r="D649" t="str">
            <v>COM. MPAL. AGUA Y SANEAM. DE ALAMO TEMAPACHE</v>
          </cell>
          <cell r="E649">
            <v>10</v>
          </cell>
          <cell r="F649">
            <v>21</v>
          </cell>
          <cell r="G649">
            <v>125.79</v>
          </cell>
          <cell r="H649">
            <v>2.7459070072036673</v>
          </cell>
        </row>
        <row r="650">
          <cell r="C650">
            <v>6508002610</v>
          </cell>
          <cell r="D650" t="str">
            <v>COM. MPAL. AGUA Y SANEAM. DE ANGEL. R. CABADA</v>
          </cell>
          <cell r="E650">
            <v>10</v>
          </cell>
          <cell r="F650">
            <v>15</v>
          </cell>
          <cell r="G650">
            <v>148.24</v>
          </cell>
          <cell r="H650">
            <v>3.2359746780179002</v>
          </cell>
        </row>
        <row r="651">
          <cell r="C651" t="str">
            <v>G321004510</v>
          </cell>
          <cell r="D651" t="str">
            <v>COM. MPAL. AGUA Y SANEAM. DE CATEMACO</v>
          </cell>
          <cell r="E651">
            <v>10</v>
          </cell>
          <cell r="F651">
            <v>27</v>
          </cell>
          <cell r="G651">
            <v>143.65</v>
          </cell>
          <cell r="H651">
            <v>3.1357782143636759</v>
          </cell>
        </row>
        <row r="652">
          <cell r="C652">
            <v>6505033310</v>
          </cell>
          <cell r="D652" t="str">
            <v>COM. MPAL. AGUA Y SANEAM. DE COATEPEC</v>
          </cell>
          <cell r="E652">
            <v>10</v>
          </cell>
          <cell r="F652">
            <v>65</v>
          </cell>
          <cell r="G652">
            <v>274.99</v>
          </cell>
          <cell r="H652">
            <v>6.002837808338791</v>
          </cell>
        </row>
        <row r="653">
          <cell r="C653" t="str">
            <v>Q271046910</v>
          </cell>
          <cell r="D653" t="str">
            <v>COM. MPAL. AGUA Y SANEAM. DE GTEZ. ZAMORA</v>
          </cell>
          <cell r="E653">
            <v>10</v>
          </cell>
          <cell r="F653">
            <v>14</v>
          </cell>
          <cell r="G653">
            <v>145.15</v>
          </cell>
          <cell r="H653">
            <v>3.1685221567343373</v>
          </cell>
        </row>
        <row r="654">
          <cell r="C654">
            <v>6507595310</v>
          </cell>
          <cell r="D654" t="str">
            <v>COM. MPAL. AGUA Y SANEAM. DE LERDO DE TEJADA</v>
          </cell>
          <cell r="E654">
            <v>10</v>
          </cell>
          <cell r="F654">
            <v>24</v>
          </cell>
          <cell r="G654">
            <v>227.95</v>
          </cell>
          <cell r="H654">
            <v>4.9759877755948478</v>
          </cell>
        </row>
        <row r="655">
          <cell r="C655" t="str">
            <v>F651022010</v>
          </cell>
          <cell r="D655" t="str">
            <v>COM. MPAL. AGUA Y SANEAM. DE MISANTLA</v>
          </cell>
          <cell r="E655">
            <v>10</v>
          </cell>
          <cell r="F655">
            <v>13</v>
          </cell>
          <cell r="G655">
            <v>247.72</v>
          </cell>
          <cell r="H655">
            <v>5.4075529360401653</v>
          </cell>
        </row>
        <row r="656">
          <cell r="C656" t="str">
            <v>F741130210</v>
          </cell>
          <cell r="D656" t="str">
            <v>COM. MPAL. AGUA Y SANEAM. DE PAPANTLA</v>
          </cell>
          <cell r="E656">
            <v>10</v>
          </cell>
          <cell r="F656">
            <v>59</v>
          </cell>
          <cell r="G656">
            <v>191.43</v>
          </cell>
          <cell r="H656">
            <v>4.1787819253438112</v>
          </cell>
        </row>
        <row r="657">
          <cell r="C657">
            <v>6604186410</v>
          </cell>
          <cell r="D657" t="str">
            <v>COM. MPAL. AGUA Y SANEAM. DE POZA RICA</v>
          </cell>
          <cell r="E657">
            <v>10</v>
          </cell>
          <cell r="F657">
            <v>195</v>
          </cell>
          <cell r="G657">
            <v>200.74</v>
          </cell>
          <cell r="H657">
            <v>4.3820126609910499</v>
          </cell>
        </row>
        <row r="658">
          <cell r="C658" t="str">
            <v>G062913210</v>
          </cell>
          <cell r="D658" t="str">
            <v>COM. MPAL. AGUA Y SANEAM. DE PTO. DE VERACRUZ</v>
          </cell>
          <cell r="E658">
            <v>10</v>
          </cell>
          <cell r="F658">
            <v>1086</v>
          </cell>
          <cell r="G658">
            <v>331.09</v>
          </cell>
          <cell r="H658">
            <v>7.2274612530015272</v>
          </cell>
        </row>
        <row r="659">
          <cell r="C659" t="str">
            <v>F841105110</v>
          </cell>
          <cell r="D659" t="str">
            <v>COM. MPAL. AGUA Y SANEAM. DE SAN ANDRES TUXTLA</v>
          </cell>
          <cell r="E659">
            <v>10</v>
          </cell>
          <cell r="F659">
            <v>62</v>
          </cell>
          <cell r="G659">
            <v>215.92</v>
          </cell>
          <cell r="H659">
            <v>4.7133813577821435</v>
          </cell>
        </row>
        <row r="660">
          <cell r="C660" t="str">
            <v>F861007710</v>
          </cell>
          <cell r="D660" t="str">
            <v>COM. MPAL. AGUA Y SANEAM. DE SANTIAGO TUXTLA</v>
          </cell>
          <cell r="E660">
            <v>10</v>
          </cell>
          <cell r="F660">
            <v>19</v>
          </cell>
          <cell r="G660">
            <v>98.78</v>
          </cell>
          <cell r="H660">
            <v>2.1562977515826236</v>
          </cell>
        </row>
        <row r="661">
          <cell r="C661" t="str">
            <v>Q321009510</v>
          </cell>
          <cell r="D661" t="str">
            <v>COM. MPAL. AGUA Y SANEAM. DE SOLEDAD DE DOBLADO</v>
          </cell>
          <cell r="E661">
            <v>10</v>
          </cell>
          <cell r="F661">
            <v>20</v>
          </cell>
          <cell r="G661">
            <v>145.25</v>
          </cell>
          <cell r="H661">
            <v>3.1707050862257149</v>
          </cell>
        </row>
        <row r="662">
          <cell r="C662" t="str">
            <v>F871023310</v>
          </cell>
          <cell r="D662" t="str">
            <v>COM. MPAL. AGUA Y SANEAM. DE TANTOYUCA</v>
          </cell>
          <cell r="E662">
            <v>10</v>
          </cell>
          <cell r="F662">
            <v>36</v>
          </cell>
          <cell r="G662">
            <v>131.88999999999999</v>
          </cell>
          <cell r="H662">
            <v>2.8790657061776899</v>
          </cell>
        </row>
        <row r="663">
          <cell r="C663" t="str">
            <v>F543146710</v>
          </cell>
          <cell r="D663" t="str">
            <v>COM. MPAL. AGUA Y SANEAM. DE XALAPA</v>
          </cell>
          <cell r="E663">
            <v>10</v>
          </cell>
          <cell r="F663">
            <v>926</v>
          </cell>
          <cell r="G663">
            <v>211.43</v>
          </cell>
          <cell r="H663">
            <v>4.6153678236192972</v>
          </cell>
        </row>
        <row r="664">
          <cell r="C664" t="str">
            <v>G141007210</v>
          </cell>
          <cell r="D664" t="str">
            <v>CONSEJO COMUNITARIO DE ABASTOS AHUATENO</v>
          </cell>
          <cell r="E664">
            <v>10</v>
          </cell>
          <cell r="F664">
            <v>15</v>
          </cell>
          <cell r="G664">
            <v>150.54</v>
          </cell>
          <cell r="H664">
            <v>3.2861820563195807</v>
          </cell>
        </row>
        <row r="665">
          <cell r="C665" t="str">
            <v>F301945410</v>
          </cell>
          <cell r="D665" t="str">
            <v>OFICINA DE VISITANTES Y CONVENCIONES DEL ESTADO DE</v>
          </cell>
          <cell r="E665">
            <v>10</v>
          </cell>
          <cell r="F665">
            <v>3</v>
          </cell>
          <cell r="G665">
            <v>395.3</v>
          </cell>
          <cell r="H665">
            <v>8.6291202794149751</v>
          </cell>
        </row>
        <row r="666">
          <cell r="C666" t="str">
            <v>F541617236</v>
          </cell>
          <cell r="D666" t="str">
            <v>GOB. DEL EDO. LIBRE Y SOBERANO DE VERACRUZ  S E C (Xalapa, Ver.)</v>
          </cell>
          <cell r="E666">
            <v>36</v>
          </cell>
          <cell r="F666">
            <v>42345</v>
          </cell>
          <cell r="G666">
            <v>366.3</v>
          </cell>
          <cell r="H666">
            <v>7.9960707269155202</v>
          </cell>
        </row>
        <row r="667">
          <cell r="C667" t="str">
            <v>F543444336</v>
          </cell>
          <cell r="D667" t="str">
            <v xml:space="preserve"> - Colegio de Estudios Científicos y Tecnológicos del Edo.</v>
          </cell>
          <cell r="E667">
            <v>36</v>
          </cell>
          <cell r="F667">
            <v>582</v>
          </cell>
          <cell r="G667">
            <v>264.64</v>
          </cell>
          <cell r="H667">
            <v>5.7769046059812261</v>
          </cell>
        </row>
        <row r="668">
          <cell r="C668" t="str">
            <v>F543862436</v>
          </cell>
          <cell r="D668" t="str">
            <v xml:space="preserve"> - Comisión Estatal de Derechos Humanos Gobierno de Ver.</v>
          </cell>
          <cell r="E668">
            <v>36</v>
          </cell>
          <cell r="F668">
            <v>112</v>
          </cell>
          <cell r="G668">
            <v>435.83</v>
          </cell>
          <cell r="H668">
            <v>9.5138616022702465</v>
          </cell>
        </row>
        <row r="669">
          <cell r="C669" t="str">
            <v>F543938536</v>
          </cell>
          <cell r="D669" t="str">
            <v xml:space="preserve"> - Comisión Veracruzana de Comercialización Agropecuaria</v>
          </cell>
          <cell r="E669">
            <v>36</v>
          </cell>
          <cell r="F669">
            <v>38</v>
          </cell>
          <cell r="G669">
            <v>611.27</v>
          </cell>
          <cell r="H669">
            <v>13.343593101942806</v>
          </cell>
        </row>
        <row r="670">
          <cell r="C670" t="str">
            <v>F543432136</v>
          </cell>
          <cell r="D670" t="str">
            <v xml:space="preserve"> - Congreso del Estado de Veracruz H. Legislatura del Edo.</v>
          </cell>
          <cell r="E670">
            <v>36</v>
          </cell>
          <cell r="F670">
            <v>528</v>
          </cell>
          <cell r="G670">
            <v>564.83000000000004</v>
          </cell>
          <cell r="H670">
            <v>12.329840646147129</v>
          </cell>
        </row>
        <row r="671">
          <cell r="C671" t="str">
            <v>F543951236</v>
          </cell>
          <cell r="D671" t="str">
            <v xml:space="preserve"> - Consejo de Desarrollo del Papaloapan</v>
          </cell>
          <cell r="E671">
            <v>36</v>
          </cell>
          <cell r="F671">
            <v>56</v>
          </cell>
          <cell r="G671">
            <v>530</v>
          </cell>
          <cell r="H671">
            <v>11.569526304300371</v>
          </cell>
        </row>
        <row r="672">
          <cell r="C672" t="str">
            <v>F543976736</v>
          </cell>
          <cell r="D672" t="str">
            <v xml:space="preserve"> - Consejo Veracruzano de Floricultura</v>
          </cell>
          <cell r="E672">
            <v>36</v>
          </cell>
          <cell r="F672">
            <v>4</v>
          </cell>
          <cell r="G672">
            <v>436.13</v>
          </cell>
          <cell r="H672">
            <v>9.5204103907443791</v>
          </cell>
        </row>
        <row r="673">
          <cell r="C673" t="str">
            <v>F741334436</v>
          </cell>
          <cell r="D673" t="str">
            <v xml:space="preserve"> - Gob. del Edo. de Ver. Consejo Veracruzano</v>
          </cell>
          <cell r="E673">
            <v>36</v>
          </cell>
          <cell r="F673">
            <v>4</v>
          </cell>
          <cell r="G673">
            <v>437.29</v>
          </cell>
          <cell r="H673">
            <v>9.5457323728443573</v>
          </cell>
        </row>
        <row r="674">
          <cell r="C674" t="str">
            <v>F611719836</v>
          </cell>
          <cell r="D674" t="str">
            <v xml:space="preserve"> - Gob. del Edo. de Ver. Consejo Veracruzano del Limón</v>
          </cell>
          <cell r="E674">
            <v>36</v>
          </cell>
          <cell r="F674">
            <v>4</v>
          </cell>
          <cell r="G674">
            <v>466.76</v>
          </cell>
          <cell r="H674">
            <v>10.189041693953284</v>
          </cell>
        </row>
        <row r="675">
          <cell r="C675" t="str">
            <v>F542229736</v>
          </cell>
          <cell r="D675" t="str">
            <v xml:space="preserve"> - Gob. del Edo. de Ver. IDERE</v>
          </cell>
          <cell r="E675">
            <v>36</v>
          </cell>
          <cell r="F675">
            <v>104</v>
          </cell>
          <cell r="G675">
            <v>395.51</v>
          </cell>
          <cell r="H675">
            <v>8.6337044313468674</v>
          </cell>
        </row>
        <row r="676">
          <cell r="C676" t="str">
            <v>F543797736</v>
          </cell>
          <cell r="D676" t="str">
            <v xml:space="preserve"> - Gob. del Edo. de Ver. Organo de Fiscalización Superior</v>
          </cell>
          <cell r="E676">
            <v>36</v>
          </cell>
          <cell r="F676">
            <v>235</v>
          </cell>
          <cell r="G676">
            <v>588.15</v>
          </cell>
          <cell r="H676">
            <v>12.838899803536345</v>
          </cell>
        </row>
        <row r="677">
          <cell r="C677" t="str">
            <v>F543750436</v>
          </cell>
          <cell r="D677" t="str">
            <v xml:space="preserve"> - Gob. del Edo. de Ver. Poder Ejecutivo</v>
          </cell>
          <cell r="E677">
            <v>36</v>
          </cell>
          <cell r="F677">
            <v>18308</v>
          </cell>
          <cell r="G677">
            <v>319.49</v>
          </cell>
          <cell r="H677">
            <v>6.9742414320017465</v>
          </cell>
        </row>
        <row r="678">
          <cell r="C678" t="str">
            <v>F543214736</v>
          </cell>
          <cell r="D678" t="str">
            <v xml:space="preserve"> - Gob. del Edo. de Ver. Servicio Estatal de Empleo</v>
          </cell>
          <cell r="E678">
            <v>36</v>
          </cell>
          <cell r="F678">
            <v>50</v>
          </cell>
          <cell r="G678">
            <v>326.52</v>
          </cell>
          <cell r="H678">
            <v>7.1277013752455787</v>
          </cell>
        </row>
        <row r="679">
          <cell r="C679" t="str">
            <v>F541622236</v>
          </cell>
          <cell r="D679" t="str">
            <v xml:space="preserve"> - Instituto de Pensiones del Edo.</v>
          </cell>
          <cell r="E679">
            <v>36</v>
          </cell>
          <cell r="F679">
            <v>418</v>
          </cell>
          <cell r="G679">
            <v>347.81</v>
          </cell>
          <cell r="H679">
            <v>7.5924470639598338</v>
          </cell>
        </row>
        <row r="680">
          <cell r="C680" t="str">
            <v>F543705236</v>
          </cell>
          <cell r="D680" t="str">
            <v xml:space="preserve"> - Instituto Electoral Veracruzano</v>
          </cell>
          <cell r="E680">
            <v>36</v>
          </cell>
          <cell r="F680">
            <v>119</v>
          </cell>
          <cell r="G680">
            <v>699.6</v>
          </cell>
          <cell r="H680">
            <v>15.27177472167649</v>
          </cell>
        </row>
        <row r="681">
          <cell r="C681" t="str">
            <v>F651065636</v>
          </cell>
          <cell r="D681" t="str">
            <v xml:space="preserve"> - Instituto Tecnológico Superior de Misantla</v>
          </cell>
          <cell r="E681">
            <v>36</v>
          </cell>
          <cell r="F681">
            <v>101</v>
          </cell>
          <cell r="G681">
            <v>320.25</v>
          </cell>
          <cell r="H681">
            <v>6.9908316961362145</v>
          </cell>
        </row>
        <row r="682">
          <cell r="C682" t="str">
            <v>F841205136</v>
          </cell>
          <cell r="D682" t="str">
            <v xml:space="preserve"> - Instituto Tecnológico Superior de San Andrés Tuxtla</v>
          </cell>
          <cell r="E682">
            <v>36</v>
          </cell>
          <cell r="F682">
            <v>137</v>
          </cell>
          <cell r="G682">
            <v>358.65</v>
          </cell>
          <cell r="H682">
            <v>7.8290766208251465</v>
          </cell>
        </row>
        <row r="683">
          <cell r="C683" t="str">
            <v>G064594636</v>
          </cell>
          <cell r="D683" t="str">
            <v xml:space="preserve"> - Instituto Veracruzano de la Cultura</v>
          </cell>
          <cell r="E683">
            <v>36</v>
          </cell>
          <cell r="F683">
            <v>315</v>
          </cell>
          <cell r="G683">
            <v>300.33999999999997</v>
          </cell>
          <cell r="H683">
            <v>6.5562104344029679</v>
          </cell>
        </row>
        <row r="684">
          <cell r="C684" t="str">
            <v>F302004236</v>
          </cell>
          <cell r="D684" t="str">
            <v xml:space="preserve"> - Instituto Veracruzano del Deporte</v>
          </cell>
          <cell r="E684">
            <v>36</v>
          </cell>
          <cell r="F684">
            <v>74</v>
          </cell>
          <cell r="G684">
            <v>364.02</v>
          </cell>
          <cell r="H684">
            <v>7.9462999345121146</v>
          </cell>
        </row>
        <row r="685">
          <cell r="C685" t="str">
            <v>F543833136</v>
          </cell>
          <cell r="D685" t="str">
            <v xml:space="preserve"> - Instituto Veracruzano para el Desarrollo Rural</v>
          </cell>
          <cell r="E685">
            <v>36</v>
          </cell>
          <cell r="F685">
            <v>103</v>
          </cell>
          <cell r="G685">
            <v>521.16999999999996</v>
          </cell>
          <cell r="H685">
            <v>11.376773630211742</v>
          </cell>
        </row>
        <row r="686">
          <cell r="C686" t="str">
            <v>F542108236</v>
          </cell>
          <cell r="D686" t="str">
            <v xml:space="preserve"> - Maquinaria de Veracruz O P D</v>
          </cell>
          <cell r="E686">
            <v>36</v>
          </cell>
          <cell r="F686">
            <v>623</v>
          </cell>
          <cell r="G686">
            <v>198.23</v>
          </cell>
          <cell r="H686">
            <v>4.3272211307574757</v>
          </cell>
        </row>
        <row r="687">
          <cell r="C687" t="str">
            <v>F543432236</v>
          </cell>
          <cell r="D687" t="str">
            <v xml:space="preserve"> - Poder Judicial del Estado (Xalapa, Ver.)</v>
          </cell>
          <cell r="E687">
            <v>36</v>
          </cell>
          <cell r="F687">
            <v>2048</v>
          </cell>
          <cell r="G687">
            <v>554.19000000000005</v>
          </cell>
          <cell r="H687">
            <v>12.097576948264571</v>
          </cell>
        </row>
        <row r="688">
          <cell r="C688" t="str">
            <v>F543635236</v>
          </cell>
          <cell r="D688" t="str">
            <v xml:space="preserve"> - Radio Televisión de Veracruz</v>
          </cell>
          <cell r="E688">
            <v>36</v>
          </cell>
          <cell r="F688">
            <v>273</v>
          </cell>
          <cell r="G688">
            <v>455.5</v>
          </cell>
          <cell r="H688">
            <v>9.9432438332241855</v>
          </cell>
        </row>
        <row r="689">
          <cell r="C689" t="str">
            <v>F541093136</v>
          </cell>
          <cell r="D689" t="str">
            <v xml:space="preserve"> - Seguro Social de los TraBajadores de la Educación</v>
          </cell>
          <cell r="E689">
            <v>36</v>
          </cell>
          <cell r="F689">
            <v>172</v>
          </cell>
          <cell r="G689">
            <v>208.88</v>
          </cell>
          <cell r="H689">
            <v>4.5597031215891723</v>
          </cell>
        </row>
        <row r="690">
          <cell r="C690" t="str">
            <v>F543452136</v>
          </cell>
          <cell r="D690" t="str">
            <v xml:space="preserve"> - Servicios de Salud de Veracruz</v>
          </cell>
          <cell r="E690">
            <v>36</v>
          </cell>
          <cell r="F690">
            <v>1304</v>
          </cell>
          <cell r="G690">
            <v>255.12</v>
          </cell>
          <cell r="H690">
            <v>5.5690897184020951</v>
          </cell>
        </row>
        <row r="691">
          <cell r="C691" t="str">
            <v>F543512036</v>
          </cell>
          <cell r="D691" t="str">
            <v xml:space="preserve"> - Sistema para el Desarrollo Integral de la Familia</v>
          </cell>
          <cell r="E691">
            <v>36</v>
          </cell>
          <cell r="F691">
            <v>761</v>
          </cell>
          <cell r="G691">
            <v>240.45</v>
          </cell>
          <cell r="H691">
            <v>5.2488539620170265</v>
          </cell>
        </row>
        <row r="692">
          <cell r="C692" t="str">
            <v>F211159836</v>
          </cell>
          <cell r="D692" t="str">
            <v>AYUNTAMIENTO DE ALVARADO</v>
          </cell>
          <cell r="E692">
            <v>36</v>
          </cell>
          <cell r="F692">
            <v>296</v>
          </cell>
          <cell r="G692">
            <v>159.65</v>
          </cell>
          <cell r="H692">
            <v>3.4850469329840648</v>
          </cell>
        </row>
        <row r="693">
          <cell r="C693" t="str">
            <v>X721007836</v>
          </cell>
          <cell r="D693" t="str">
            <v>AYUNTAMIENTO DE CAZONES DE HERRERA</v>
          </cell>
          <cell r="E693">
            <v>36</v>
          </cell>
          <cell r="F693">
            <v>82</v>
          </cell>
          <cell r="G693">
            <v>127.39</v>
          </cell>
          <cell r="H693">
            <v>2.7808338790657059</v>
          </cell>
        </row>
        <row r="694">
          <cell r="C694" t="str">
            <v>F411016836</v>
          </cell>
          <cell r="D694" t="str">
            <v>AYUNTAMIENTO DE COTAXTLA</v>
          </cell>
          <cell r="E694">
            <v>36</v>
          </cell>
          <cell r="F694">
            <v>60</v>
          </cell>
          <cell r="G694">
            <v>133.87</v>
          </cell>
          <cell r="H694">
            <v>2.9222877101069633</v>
          </cell>
        </row>
        <row r="695">
          <cell r="C695" t="str">
            <v>X861000136</v>
          </cell>
          <cell r="D695" t="str">
            <v>AYUNTAMIENTO DE JUCHIQUE DE FERRER</v>
          </cell>
          <cell r="E695">
            <v>36</v>
          </cell>
          <cell r="F695">
            <v>10</v>
          </cell>
          <cell r="G695">
            <v>332.14</v>
          </cell>
          <cell r="H695">
            <v>7.2503820126609906</v>
          </cell>
        </row>
        <row r="696">
          <cell r="C696" t="str">
            <v>F591253836</v>
          </cell>
          <cell r="D696" t="str">
            <v>AYUNTAMIENTO DE LA ANTIGUA</v>
          </cell>
          <cell r="E696">
            <v>36</v>
          </cell>
          <cell r="F696">
            <v>23</v>
          </cell>
          <cell r="G696">
            <v>228.29</v>
          </cell>
          <cell r="H696">
            <v>4.9834097358655312</v>
          </cell>
        </row>
        <row r="697">
          <cell r="C697" t="str">
            <v>F781018736</v>
          </cell>
          <cell r="D697" t="str">
            <v>AYUNTAMIENTO DE PLATÓN SÁNCHEZ</v>
          </cell>
          <cell r="E697">
            <v>36</v>
          </cell>
          <cell r="F697">
            <v>0</v>
          </cell>
          <cell r="G697">
            <v>0</v>
          </cell>
          <cell r="H697">
            <v>0</v>
          </cell>
        </row>
        <row r="698">
          <cell r="C698" t="str">
            <v>F791658736</v>
          </cell>
          <cell r="D698" t="str">
            <v>AYUNTAMIENTO DE POZA RICA DE HIDALGO</v>
          </cell>
          <cell r="E698">
            <v>36</v>
          </cell>
          <cell r="F698">
            <v>622</v>
          </cell>
          <cell r="G698">
            <v>144.36000000000001</v>
          </cell>
          <cell r="H698">
            <v>3.0610687022900769</v>
          </cell>
        </row>
        <row r="699">
          <cell r="C699" t="str">
            <v>G061176036</v>
          </cell>
          <cell r="D699" t="str">
            <v>AYUNTAMIENTO DE VERACRUZ</v>
          </cell>
          <cell r="E699">
            <v>36</v>
          </cell>
          <cell r="F699">
            <v>4002</v>
          </cell>
          <cell r="G699">
            <v>161.04</v>
          </cell>
          <cell r="H699">
            <v>3.5153896529142106</v>
          </cell>
        </row>
        <row r="700">
          <cell r="C700" t="str">
            <v>F541136236</v>
          </cell>
          <cell r="D700" t="str">
            <v>AYUNTAMIENTO DE XALAPA</v>
          </cell>
          <cell r="E700">
            <v>36</v>
          </cell>
          <cell r="F700">
            <v>2768</v>
          </cell>
          <cell r="G700">
            <v>147.52000000000001</v>
          </cell>
          <cell r="H700">
            <v>3.2202575856799824</v>
          </cell>
        </row>
        <row r="701">
          <cell r="C701" t="str">
            <v>F543654436</v>
          </cell>
          <cell r="D701" t="str">
            <v>COM. MPAL. AGUA Y SANEAM. DE XALAPA</v>
          </cell>
          <cell r="E701">
            <v>36</v>
          </cell>
          <cell r="F701">
            <v>46</v>
          </cell>
          <cell r="G701">
            <v>272.37</v>
          </cell>
          <cell r="H701">
            <v>5.945645055664702</v>
          </cell>
        </row>
        <row r="702">
          <cell r="C702" t="str">
            <v>F791047036</v>
          </cell>
          <cell r="D702" t="str">
            <v>UNIVERSIDAD VERACRUZANA (Poza Rica, Ver.)</v>
          </cell>
          <cell r="E702">
            <v>36</v>
          </cell>
          <cell r="F702">
            <v>260</v>
          </cell>
          <cell r="G702">
            <v>166.92</v>
          </cell>
          <cell r="H702">
            <v>3.5394402035623411</v>
          </cell>
        </row>
        <row r="703">
          <cell r="C703" t="str">
            <v>G061086536</v>
          </cell>
          <cell r="D703" t="str">
            <v>UNIVERSIDAD VERACRUZANA (Xalapa, Ver.)</v>
          </cell>
          <cell r="E703">
            <v>36</v>
          </cell>
          <cell r="F703">
            <v>579</v>
          </cell>
          <cell r="G703">
            <v>171.68</v>
          </cell>
          <cell r="H703">
            <v>3.7476533507967691</v>
          </cell>
        </row>
        <row r="704">
          <cell r="C704" t="str">
            <v>F541055236</v>
          </cell>
          <cell r="D704" t="str">
            <v>UNIVERSIDAD VERACRUZANA (Xapala, Ver.)</v>
          </cell>
          <cell r="E704">
            <v>36</v>
          </cell>
          <cell r="F704">
            <v>1291</v>
          </cell>
          <cell r="G704">
            <v>163.79</v>
          </cell>
          <cell r="H704">
            <v>3.5754202139270896</v>
          </cell>
        </row>
        <row r="705">
          <cell r="C705" t="str">
            <v>G065229436</v>
          </cell>
          <cell r="D705" t="str">
            <v xml:space="preserve"> - Centro Estatal Contra las Adicciones</v>
          </cell>
          <cell r="E705">
            <v>36</v>
          </cell>
          <cell r="F705">
            <v>62</v>
          </cell>
          <cell r="G705">
            <v>284.77</v>
          </cell>
          <cell r="H705">
            <v>6.2163283125955022</v>
          </cell>
        </row>
        <row r="706">
          <cell r="C706" t="str">
            <v>F544269736</v>
          </cell>
          <cell r="D706" t="str">
            <v>CARRETERAS Y PUENTES ESTATALES DE CUOTA</v>
          </cell>
          <cell r="E706">
            <v>36</v>
          </cell>
          <cell r="F706">
            <v>36</v>
          </cell>
          <cell r="G706">
            <v>408.54</v>
          </cell>
          <cell r="H706">
            <v>8.9181401440733463</v>
          </cell>
        </row>
        <row r="707">
          <cell r="C707" t="str">
            <v>G064859436</v>
          </cell>
          <cell r="D707" t="str">
            <v>CONSEJO DEL SISTEMA VERACRUZANO DEL AGUA</v>
          </cell>
          <cell r="E707">
            <v>36</v>
          </cell>
          <cell r="F707">
            <v>28</v>
          </cell>
          <cell r="G707">
            <v>651.16</v>
          </cell>
          <cell r="H707">
            <v>14.214363676053262</v>
          </cell>
        </row>
        <row r="708">
          <cell r="C708" t="str">
            <v>F302103636</v>
          </cell>
          <cell r="D708" t="str">
            <v>CONSEJO VERACRUZANO DE ARTE POPULAR (Boca del Río) (Sin Trabs.)</v>
          </cell>
          <cell r="E708">
            <v>36</v>
          </cell>
          <cell r="F708">
            <v>0</v>
          </cell>
          <cell r="G708">
            <v>0</v>
          </cell>
          <cell r="H708">
            <v>0</v>
          </cell>
        </row>
        <row r="709">
          <cell r="C709" t="str">
            <v>F544094436</v>
          </cell>
          <cell r="D709" t="str">
            <v>CONSEJO VERACRUZANO DEL ARROZ (Xalapa)</v>
          </cell>
          <cell r="E709">
            <v>36</v>
          </cell>
          <cell r="F709">
            <v>6</v>
          </cell>
          <cell r="G709">
            <v>426.87</v>
          </cell>
          <cell r="H709">
            <v>9.3182711198428283</v>
          </cell>
        </row>
        <row r="710">
          <cell r="C710" t="str">
            <v>F544129636</v>
          </cell>
          <cell r="D710" t="str">
            <v>CONSEJO VERACRUZANO DEL CAFÉ (Xalapa)</v>
          </cell>
          <cell r="E710">
            <v>36</v>
          </cell>
          <cell r="F710">
            <v>14</v>
          </cell>
          <cell r="G710">
            <v>455.96</v>
          </cell>
          <cell r="H710">
            <v>9.9532853088845226</v>
          </cell>
        </row>
        <row r="711">
          <cell r="C711" t="str">
            <v>F302025636</v>
          </cell>
          <cell r="D711" t="str">
            <v>CONSEJO VERACRUZANO PARA LA PROMOCIÓN DE LAS EXPORTACIONES (Sin Trabs.) (Boca del Río)</v>
          </cell>
          <cell r="E711">
            <v>36</v>
          </cell>
          <cell r="F711">
            <v>0</v>
          </cell>
          <cell r="G711">
            <v>0</v>
          </cell>
          <cell r="H711">
            <v>0</v>
          </cell>
        </row>
        <row r="712">
          <cell r="C712" t="str">
            <v>F544144236</v>
          </cell>
          <cell r="D712" t="str">
            <v>EL COLEGIO DE VERACRUZ (Xalapa)</v>
          </cell>
          <cell r="E712">
            <v>36</v>
          </cell>
          <cell r="F712">
            <v>46</v>
          </cell>
          <cell r="G712">
            <v>551.79</v>
          </cell>
          <cell r="H712">
            <v>12.045186640471512</v>
          </cell>
        </row>
        <row r="713">
          <cell r="C713" t="str">
            <v>F544093736</v>
          </cell>
          <cell r="D713" t="str">
            <v>GOB. DEL EDO. CONSEJO ESTATAL DE PROTECCIÓN AL AMBIENTE (Xalapa)</v>
          </cell>
          <cell r="E713">
            <v>36</v>
          </cell>
          <cell r="F713">
            <v>19</v>
          </cell>
          <cell r="G713">
            <v>556.1</v>
          </cell>
          <cell r="H713">
            <v>12.13927090154988</v>
          </cell>
        </row>
        <row r="714">
          <cell r="C714" t="str">
            <v>G251158636</v>
          </cell>
          <cell r="D714" t="str">
            <v>INSTITUTO TECNOLÓGICO SUPERIOR DE ALAMO TEMAPACHE</v>
          </cell>
          <cell r="E714">
            <v>36</v>
          </cell>
          <cell r="F714">
            <v>68</v>
          </cell>
          <cell r="G714">
            <v>311.22000000000003</v>
          </cell>
          <cell r="H714">
            <v>6.7937131630648331</v>
          </cell>
        </row>
        <row r="715">
          <cell r="C715" t="str">
            <v>F793242436</v>
          </cell>
          <cell r="D715" t="str">
            <v>INSTITUTO TECNOLÓGICO SUPERIOR DE PÁNUCO</v>
          </cell>
          <cell r="E715">
            <v>36</v>
          </cell>
          <cell r="F715">
            <v>1</v>
          </cell>
          <cell r="G715">
            <v>127.78</v>
          </cell>
          <cell r="H715">
            <v>2.789347304082078</v>
          </cell>
        </row>
        <row r="716">
          <cell r="C716" t="str">
            <v>F793168736</v>
          </cell>
          <cell r="D716" t="str">
            <v>INSTITUTO TECNOLÓGICO SUPERIOR DE POZA RICA</v>
          </cell>
          <cell r="E716">
            <v>36</v>
          </cell>
          <cell r="F716">
            <v>90</v>
          </cell>
          <cell r="G716">
            <v>361.5</v>
          </cell>
          <cell r="H716">
            <v>7.6653944020356244</v>
          </cell>
        </row>
        <row r="717">
          <cell r="C717" t="str">
            <v>F871125436</v>
          </cell>
          <cell r="D717" t="str">
            <v>INSTITUTO TECNOLÓGICO SUPERIOR DE TANTOYUCA</v>
          </cell>
          <cell r="E717">
            <v>36</v>
          </cell>
          <cell r="F717">
            <v>85</v>
          </cell>
          <cell r="G717">
            <v>309.31</v>
          </cell>
          <cell r="H717">
            <v>6.7520192097795242</v>
          </cell>
        </row>
        <row r="718">
          <cell r="C718" t="str">
            <v>F544055636</v>
          </cell>
          <cell r="D718" t="str">
            <v>INSTITUTO TECNOLÓGICO SUPERIOR DE XALAPA</v>
          </cell>
          <cell r="E718">
            <v>36</v>
          </cell>
          <cell r="F718">
            <v>136</v>
          </cell>
          <cell r="G718">
            <v>326.18</v>
          </cell>
          <cell r="H718">
            <v>7.1202794149748962</v>
          </cell>
        </row>
        <row r="719">
          <cell r="C719" t="str">
            <v>F544159536</v>
          </cell>
          <cell r="D719" t="str">
            <v>INSTITUTO VERACRUZANO PARA LA CALIDAD Y LA COMPETENCIA (Xalapa)</v>
          </cell>
          <cell r="E719">
            <v>36</v>
          </cell>
          <cell r="F719">
            <v>9</v>
          </cell>
          <cell r="G719">
            <v>269.77999999999997</v>
          </cell>
          <cell r="H719">
            <v>5.8891071818380256</v>
          </cell>
        </row>
        <row r="720">
          <cell r="C720" t="str">
            <v>G065351936</v>
          </cell>
          <cell r="D720" t="str">
            <v>CONSEJO VERACRUZANO DE ARTE (Alta 10-04-2006)</v>
          </cell>
          <cell r="E720">
            <v>36</v>
          </cell>
          <cell r="F720">
            <v>34</v>
          </cell>
          <cell r="G720">
            <v>403.1</v>
          </cell>
          <cell r="H720">
            <v>8.7993887797424151</v>
          </cell>
        </row>
        <row r="721">
          <cell r="C721" t="str">
            <v>F331294138</v>
          </cell>
          <cell r="D721" t="str">
            <v>AYUNTAMIENTO DE COATEPEC (Cambio Mod. 36 a 38 Alta 01-07-2004)</v>
          </cell>
          <cell r="E721">
            <v>38</v>
          </cell>
          <cell r="F721">
            <v>315</v>
          </cell>
          <cell r="G721">
            <v>205.58</v>
          </cell>
          <cell r="H721">
            <v>4.4876664483737176</v>
          </cell>
        </row>
        <row r="722">
          <cell r="C722" t="str">
            <v>G221017238</v>
          </cell>
          <cell r="D722" t="str">
            <v>AYUNTAMIENTO DE TAMIAHUA</v>
          </cell>
          <cell r="E722">
            <v>38</v>
          </cell>
          <cell r="F722">
            <v>29</v>
          </cell>
          <cell r="G722">
            <v>130.58000000000001</v>
          </cell>
          <cell r="H722">
            <v>2.8504693298406463</v>
          </cell>
        </row>
        <row r="723">
          <cell r="C723" t="str">
            <v>F991125038</v>
          </cell>
          <cell r="D723" t="str">
            <v>AYUNTAMIENTO DE TLAPACOYAN</v>
          </cell>
          <cell r="E723">
            <v>38</v>
          </cell>
          <cell r="F723">
            <v>38</v>
          </cell>
          <cell r="G723">
            <v>208.5</v>
          </cell>
          <cell r="H723">
            <v>4.5514079895219384</v>
          </cell>
        </row>
        <row r="724">
          <cell r="C724" t="str">
            <v>F544246938</v>
          </cell>
          <cell r="D724" t="str">
            <v>COLEGIO DE PERIODISTAS (Xalapa, Ver.)</v>
          </cell>
          <cell r="E724">
            <v>38</v>
          </cell>
          <cell r="F724">
            <v>7</v>
          </cell>
          <cell r="G724">
            <v>397.06</v>
          </cell>
          <cell r="H724">
            <v>8.6675398384632167</v>
          </cell>
        </row>
        <row r="725">
          <cell r="C725" t="str">
            <v>F544250638</v>
          </cell>
          <cell r="D725" t="str">
            <v>FIDEICOMISO RELACIONADO CON EL AMBIENTE EMPRESARIAL (Xalapa)</v>
          </cell>
          <cell r="E725">
            <v>38</v>
          </cell>
          <cell r="F725">
            <v>35</v>
          </cell>
          <cell r="G725">
            <v>479.32</v>
          </cell>
          <cell r="H725">
            <v>10.46321763807029</v>
          </cell>
        </row>
        <row r="726">
          <cell r="C726" t="str">
            <v>F544221738</v>
          </cell>
          <cell r="D726" t="str">
            <v>INSTITUTO SUPERIOR DE MÚSICA (Xalapa, Ver.)</v>
          </cell>
          <cell r="E726">
            <v>38</v>
          </cell>
          <cell r="F726">
            <v>79</v>
          </cell>
          <cell r="G726">
            <v>378.3</v>
          </cell>
          <cell r="H726">
            <v>8.2580222658808111</v>
          </cell>
        </row>
        <row r="727">
          <cell r="C727" t="str">
            <v>F544346138</v>
          </cell>
          <cell r="D727" t="str">
            <v>COMITÉ DE CONSTRUCCIÓN DE ESPACIOS EDUCATIVOS EDO.</v>
          </cell>
          <cell r="E727">
            <v>38</v>
          </cell>
          <cell r="F727">
            <v>173</v>
          </cell>
          <cell r="G727">
            <v>423.65</v>
          </cell>
          <cell r="H727">
            <v>9.2479807902204758</v>
          </cell>
        </row>
        <row r="728">
          <cell r="C728" t="str">
            <v>F544508638</v>
          </cell>
          <cell r="D728" t="str">
            <v>INSTITUTO DE LA JUVENTUD VERACRUZANA (Alta 01-01-2006)</v>
          </cell>
          <cell r="E728">
            <v>38</v>
          </cell>
          <cell r="F728">
            <v>31</v>
          </cell>
          <cell r="G728">
            <v>354.69</v>
          </cell>
          <cell r="H728">
            <v>7.7426326129666005</v>
          </cell>
        </row>
        <row r="729">
          <cell r="C729" t="str">
            <v>G321115742</v>
          </cell>
          <cell r="D729" t="str">
            <v>AYUNTAMIENTO DE CATEMACO</v>
          </cell>
          <cell r="E729">
            <v>42</v>
          </cell>
          <cell r="F729">
            <v>46</v>
          </cell>
          <cell r="G729">
            <v>165.95</v>
          </cell>
          <cell r="H729">
            <v>3.622571490940842</v>
          </cell>
        </row>
        <row r="730">
          <cell r="C730" t="str">
            <v>F781018742</v>
          </cell>
          <cell r="D730" t="str">
            <v>AYUNTAMIENTO DE PLATÓN SÁNCHEZ</v>
          </cell>
          <cell r="E730">
            <v>42</v>
          </cell>
          <cell r="F730">
            <v>0</v>
          </cell>
          <cell r="G730">
            <v>0</v>
          </cell>
          <cell r="H730">
            <v>0</v>
          </cell>
        </row>
        <row r="731">
          <cell r="C731" t="str">
            <v>F991125142</v>
          </cell>
          <cell r="D731" t="str">
            <v>AYUNTAMIENTO DE TLAPACOYAN</v>
          </cell>
          <cell r="E731">
            <v>42</v>
          </cell>
          <cell r="F731">
            <v>47</v>
          </cell>
          <cell r="G731">
            <v>131.44999999999999</v>
          </cell>
          <cell r="H731">
            <v>2.8694608164156294</v>
          </cell>
        </row>
        <row r="732">
          <cell r="C732" t="str">
            <v>F543496042</v>
          </cell>
          <cell r="D732" t="str">
            <v>INSTITUTO DE CAPACITACIÓN PARA EL TRABAJO DEL ESTADO (Cambio Mod. 36 a 42 Alta 01-10-2004)</v>
          </cell>
          <cell r="E732">
            <v>42</v>
          </cell>
          <cell r="F732">
            <v>632</v>
          </cell>
          <cell r="G732">
            <v>214.97</v>
          </cell>
          <cell r="H732">
            <v>4.6926435276140577</v>
          </cell>
        </row>
        <row r="733">
          <cell r="C733" t="str">
            <v>F211405942</v>
          </cell>
          <cell r="D733" t="str">
            <v>INSTITUTO TECNOLÓGICO SUPERIOR DE ALVARADO (Alta 01-02-2005)</v>
          </cell>
          <cell r="E733">
            <v>42</v>
          </cell>
          <cell r="F733">
            <v>64</v>
          </cell>
          <cell r="G733">
            <v>267.97000000000003</v>
          </cell>
          <cell r="H733">
            <v>5.8495961580440952</v>
          </cell>
        </row>
        <row r="734">
          <cell r="C734" t="str">
            <v>F861083242</v>
          </cell>
          <cell r="D734" t="str">
            <v>AYUNTAMIENTO DE SANTIAGO TUXTLA (Sin Trabs.)</v>
          </cell>
          <cell r="E734">
            <v>42</v>
          </cell>
          <cell r="F734">
            <v>0</v>
          </cell>
          <cell r="G734">
            <v>0</v>
          </cell>
          <cell r="H734">
            <v>0</v>
          </cell>
        </row>
        <row r="735">
          <cell r="C735" t="str">
            <v>M531042142</v>
          </cell>
          <cell r="D735" t="str">
            <v>AYUNTAMIENTO DE PUEBLO VIEJO (Tamps.) (Sin Trabs.)</v>
          </cell>
          <cell r="E735">
            <v>42</v>
          </cell>
          <cell r="F735">
            <v>0</v>
          </cell>
          <cell r="G735">
            <v>0</v>
          </cell>
          <cell r="H735">
            <v>0</v>
          </cell>
        </row>
        <row r="736">
          <cell r="C736" t="str">
            <v>F571003310</v>
          </cell>
          <cell r="D736" t="str">
            <v>COM. MPAL. AGUA Y SANEAM. DE XICO (Baja 30-09-2006)</v>
          </cell>
          <cell r="E736">
            <v>10</v>
          </cell>
          <cell r="F736">
            <v>0</v>
          </cell>
          <cell r="G736">
            <v>0</v>
          </cell>
          <cell r="H736">
            <v>0</v>
          </cell>
        </row>
        <row r="737">
          <cell r="C737" t="str">
            <v>G064164236</v>
          </cell>
          <cell r="D737" t="str">
            <v xml:space="preserve"> - Poder Judicial del Estado (Xalapa, Ver.) (Baja 31-07-2004)</v>
          </cell>
          <cell r="E737">
            <v>36</v>
          </cell>
          <cell r="F737">
            <v>0</v>
          </cell>
          <cell r="G737">
            <v>0</v>
          </cell>
          <cell r="H737">
            <v>0</v>
          </cell>
        </row>
        <row r="738">
          <cell r="C738" t="str">
            <v>F841275342</v>
          </cell>
          <cell r="D738" t="str">
            <v>AYUNTAMIENTO DE SAN ANDRÉS TUXTLA (Baja 31-05-2001)</v>
          </cell>
          <cell r="E738">
            <v>42</v>
          </cell>
          <cell r="F738">
            <v>0</v>
          </cell>
          <cell r="G738">
            <v>0</v>
          </cell>
          <cell r="H738">
            <v>0</v>
          </cell>
        </row>
        <row r="739">
          <cell r="C739" t="str">
            <v>F542229710</v>
          </cell>
          <cell r="D739" t="str">
            <v xml:space="preserve"> - Instituto Veracruzano de la Vivienda (Baja 30-06-1998)</v>
          </cell>
          <cell r="E739">
            <v>10</v>
          </cell>
          <cell r="F739">
            <v>0</v>
          </cell>
          <cell r="G739">
            <v>0</v>
          </cell>
          <cell r="H739">
            <v>0</v>
          </cell>
        </row>
        <row r="740">
          <cell r="C740" t="str">
            <v>G063003036</v>
          </cell>
          <cell r="D740" t="str">
            <v xml:space="preserve"> - Gob. del Edo. de Ver. S E C (Xalapa, Ver.) (Incluido en el Reg. Pat. F541617236)</v>
          </cell>
          <cell r="E740">
            <v>36</v>
          </cell>
          <cell r="F740">
            <v>0</v>
          </cell>
          <cell r="G740">
            <v>0</v>
          </cell>
          <cell r="H740">
            <v>0</v>
          </cell>
        </row>
        <row r="741">
          <cell r="D741" t="str">
            <v xml:space="preserve">T o t a l    D e l e g a c i o n a l :  </v>
          </cell>
          <cell r="F741">
            <v>85853</v>
          </cell>
          <cell r="G741">
            <v>323.81560434696507</v>
          </cell>
          <cell r="H741">
            <v>7.0650335036301053</v>
          </cell>
        </row>
        <row r="743">
          <cell r="C743" t="str">
            <v>VERACRUZ SUR</v>
          </cell>
        </row>
        <row r="744">
          <cell r="C744" t="str">
            <v>X091127210</v>
          </cell>
          <cell r="D744" t="str">
            <v>AYUNTAMIENTO DE AGUA DULCE</v>
          </cell>
          <cell r="E744">
            <v>10</v>
          </cell>
          <cell r="F744">
            <v>104</v>
          </cell>
          <cell r="G744">
            <v>113.96</v>
          </cell>
          <cell r="H744">
            <v>2.3414834600369834</v>
          </cell>
        </row>
        <row r="745">
          <cell r="C745" t="str">
            <v>F261018810</v>
          </cell>
          <cell r="D745" t="str">
            <v>AYUNTAMIENTO DE ATOYAC</v>
          </cell>
          <cell r="E745">
            <v>10</v>
          </cell>
          <cell r="F745">
            <v>53</v>
          </cell>
          <cell r="G745">
            <v>101.73</v>
          </cell>
          <cell r="H745">
            <v>2.2206941715782582</v>
          </cell>
        </row>
        <row r="746">
          <cell r="C746" t="str">
            <v>F531100610</v>
          </cell>
          <cell r="D746" t="str">
            <v xml:space="preserve">AYUNTAMIENTO DE IXTACZOQUITLAN </v>
          </cell>
          <cell r="E746">
            <v>10</v>
          </cell>
          <cell r="F746">
            <v>114</v>
          </cell>
          <cell r="G746">
            <v>226.29</v>
          </cell>
          <cell r="H746">
            <v>4.9397511460379828</v>
          </cell>
        </row>
        <row r="747">
          <cell r="C747" t="str">
            <v>Q481023910</v>
          </cell>
          <cell r="D747" t="str">
            <v>AYUNTAMIENTO DE JUAN RODRÍGUEZ CLARA</v>
          </cell>
          <cell r="E747">
            <v>10</v>
          </cell>
          <cell r="F747">
            <v>26</v>
          </cell>
          <cell r="G747">
            <v>192.89</v>
          </cell>
          <cell r="H747">
            <v>4.2106526959179211</v>
          </cell>
        </row>
        <row r="748">
          <cell r="C748" t="str">
            <v>P111061410</v>
          </cell>
          <cell r="D748" t="str">
            <v>AYUNTAMIENTO DE NANCHITAL DE LÁZARO CÁRDENAS</v>
          </cell>
          <cell r="E748">
            <v>10</v>
          </cell>
          <cell r="F748">
            <v>203</v>
          </cell>
          <cell r="G748">
            <v>98.27</v>
          </cell>
          <cell r="H748">
            <v>2.0191082802547768</v>
          </cell>
        </row>
        <row r="749">
          <cell r="C749" t="str">
            <v>F681085010</v>
          </cell>
          <cell r="D749" t="str">
            <v xml:space="preserve">AYUNTAMIENTO DE NOGALES </v>
          </cell>
          <cell r="E749">
            <v>10</v>
          </cell>
          <cell r="F749">
            <v>43</v>
          </cell>
          <cell r="G749">
            <v>156.35</v>
          </cell>
          <cell r="H749">
            <v>3.4130102597686092</v>
          </cell>
        </row>
        <row r="750">
          <cell r="C750" t="str">
            <v>F821136210</v>
          </cell>
          <cell r="D750" t="str">
            <v>AYUNTAMIENTO DE RÍO BLANCO</v>
          </cell>
          <cell r="E750">
            <v>10</v>
          </cell>
          <cell r="F750">
            <v>51</v>
          </cell>
          <cell r="G750">
            <v>270.39</v>
          </cell>
          <cell r="H750">
            <v>5.9024230517354281</v>
          </cell>
        </row>
        <row r="751">
          <cell r="C751" t="str">
            <v>W781132910</v>
          </cell>
          <cell r="D751" t="str">
            <v xml:space="preserve">AYUNTAMIENTO DE TRES VALLES </v>
          </cell>
          <cell r="E751">
            <v>10</v>
          </cell>
          <cell r="F751">
            <v>69</v>
          </cell>
          <cell r="G751">
            <v>145.43</v>
          </cell>
          <cell r="H751">
            <v>3.1746343593101942</v>
          </cell>
        </row>
        <row r="752">
          <cell r="C752" t="str">
            <v>G071029410</v>
          </cell>
          <cell r="D752" t="str">
            <v>AYUNTAMIENTO DE YANGA</v>
          </cell>
          <cell r="E752">
            <v>10</v>
          </cell>
          <cell r="F752">
            <v>51</v>
          </cell>
          <cell r="G752">
            <v>88.55</v>
          </cell>
          <cell r="H752">
            <v>1.9329840646147127</v>
          </cell>
        </row>
        <row r="753">
          <cell r="C753" t="str">
            <v>X091124310</v>
          </cell>
          <cell r="D753" t="str">
            <v>AYUNTAMIENTO PRESID. MUNICIPAL DE AGUA DULCE</v>
          </cell>
          <cell r="E753">
            <v>10</v>
          </cell>
          <cell r="F753">
            <v>260</v>
          </cell>
          <cell r="G753">
            <v>116.88</v>
          </cell>
          <cell r="H753">
            <v>2.4014793507294021</v>
          </cell>
        </row>
        <row r="754">
          <cell r="D754" t="str">
            <v>COMISIÓN ESTATAL DE AGUA Y SANEAMIENTO GOB. EDO.</v>
          </cell>
        </row>
        <row r="755">
          <cell r="C755">
            <v>6703200710</v>
          </cell>
          <cell r="D755" t="str">
            <v xml:space="preserve"> - Com. Mpal. Agua y Saneam. de Amatlán de los Reyes</v>
          </cell>
          <cell r="E755">
            <v>10</v>
          </cell>
          <cell r="F755">
            <v>5</v>
          </cell>
          <cell r="G755">
            <v>208.11</v>
          </cell>
          <cell r="H755">
            <v>4.5428945645055663</v>
          </cell>
        </row>
        <row r="756">
          <cell r="C756" t="str">
            <v>F401057410</v>
          </cell>
          <cell r="D756" t="str">
            <v xml:space="preserve"> - Com. Mpal. de A. y S. de Cosoleacaque</v>
          </cell>
          <cell r="E756">
            <v>10</v>
          </cell>
          <cell r="F756">
            <v>23</v>
          </cell>
          <cell r="G756">
            <v>172.68</v>
          </cell>
          <cell r="H756">
            <v>3.5479761660160265</v>
          </cell>
        </row>
        <row r="757">
          <cell r="C757">
            <v>6704101510</v>
          </cell>
          <cell r="D757" t="str">
            <v xml:space="preserve"> - Com. Mpal. de A. y S. de Cuitlahuac</v>
          </cell>
          <cell r="E757">
            <v>10</v>
          </cell>
          <cell r="F757">
            <v>10</v>
          </cell>
          <cell r="G757">
            <v>262.06</v>
          </cell>
          <cell r="H757">
            <v>5.7205850251036887</v>
          </cell>
        </row>
        <row r="758">
          <cell r="C758" t="str">
            <v>F491007610</v>
          </cell>
          <cell r="D758" t="str">
            <v xml:space="preserve"> - Com. Mpal. de A. y S. de Hueyapan de Ocampo</v>
          </cell>
          <cell r="E758">
            <v>10</v>
          </cell>
          <cell r="F758">
            <v>10</v>
          </cell>
          <cell r="G758">
            <v>176.91</v>
          </cell>
          <cell r="H758">
            <v>3.8618205631958085</v>
          </cell>
        </row>
        <row r="759">
          <cell r="C759" t="str">
            <v>F511001810</v>
          </cell>
          <cell r="D759" t="str">
            <v xml:space="preserve"> - Com. Mpal. de A. y S. de Ixhuatlán Café</v>
          </cell>
          <cell r="E759">
            <v>10</v>
          </cell>
          <cell r="F759">
            <v>4</v>
          </cell>
          <cell r="G759">
            <v>191.59</v>
          </cell>
          <cell r="H759">
            <v>4.1822746125300148</v>
          </cell>
        </row>
        <row r="760">
          <cell r="C760" t="str">
            <v>Q401033910</v>
          </cell>
          <cell r="D760" t="str">
            <v xml:space="preserve"> - Com. Mpal. de A. y S. de Ixhuatlán del Sureste</v>
          </cell>
          <cell r="E760">
            <v>10</v>
          </cell>
          <cell r="F760">
            <v>7</v>
          </cell>
          <cell r="G760">
            <v>277.57</v>
          </cell>
          <cell r="H760">
            <v>5.7031025272241624</v>
          </cell>
        </row>
        <row r="761">
          <cell r="C761" t="str">
            <v>X851005710</v>
          </cell>
          <cell r="D761" t="str">
            <v xml:space="preserve"> - Com. Mpal. de A. y S. de Jesús Carranza</v>
          </cell>
          <cell r="E761">
            <v>10</v>
          </cell>
          <cell r="F761">
            <v>6</v>
          </cell>
          <cell r="G761">
            <v>167.36</v>
          </cell>
          <cell r="H761">
            <v>3.6533507967692644</v>
          </cell>
        </row>
        <row r="762">
          <cell r="C762" t="str">
            <v>Q481016010</v>
          </cell>
          <cell r="D762" t="str">
            <v xml:space="preserve"> - Com. Mpal. de A. y S. de Juan Rodríguez Clara</v>
          </cell>
          <cell r="E762">
            <v>10</v>
          </cell>
          <cell r="F762">
            <v>14</v>
          </cell>
          <cell r="G762">
            <v>278.91000000000003</v>
          </cell>
          <cell r="H762">
            <v>6.0884086444007863</v>
          </cell>
        </row>
        <row r="763">
          <cell r="C763" t="str">
            <v>F851006110</v>
          </cell>
          <cell r="D763" t="str">
            <v xml:space="preserve"> - Com. Mpal. de A. y S. de Juanita</v>
          </cell>
          <cell r="E763">
            <v>10</v>
          </cell>
          <cell r="F763">
            <v>3</v>
          </cell>
          <cell r="G763">
            <v>128.56</v>
          </cell>
          <cell r="H763">
            <v>2.8063741541148222</v>
          </cell>
        </row>
        <row r="764">
          <cell r="C764" t="str">
            <v>Q471003510</v>
          </cell>
          <cell r="D764" t="str">
            <v xml:space="preserve"> - Com. Mpal. de A. y S. de Maltrata</v>
          </cell>
          <cell r="E764">
            <v>10</v>
          </cell>
          <cell r="F764">
            <v>5</v>
          </cell>
          <cell r="G764">
            <v>192.78</v>
          </cell>
          <cell r="H764">
            <v>4.2082514734774064</v>
          </cell>
        </row>
        <row r="765">
          <cell r="C765">
            <v>505016310</v>
          </cell>
          <cell r="D765" t="str">
            <v xml:space="preserve"> - Com. Mpal. de A. y S. de Nogales</v>
          </cell>
          <cell r="E765">
            <v>10</v>
          </cell>
          <cell r="F765">
            <v>12</v>
          </cell>
          <cell r="G765">
            <v>258.43</v>
          </cell>
          <cell r="H765">
            <v>5.6413446845666888</v>
          </cell>
        </row>
        <row r="766">
          <cell r="C766">
            <v>6806000110</v>
          </cell>
          <cell r="D766" t="str">
            <v xml:space="preserve"> - Com. Mpal. de A. y S. de Piedras Negras</v>
          </cell>
          <cell r="E766">
            <v>10</v>
          </cell>
          <cell r="F766">
            <v>10</v>
          </cell>
          <cell r="G766">
            <v>232.54</v>
          </cell>
          <cell r="H766">
            <v>5.0761842392490717</v>
          </cell>
        </row>
        <row r="767">
          <cell r="C767" t="str">
            <v>X971002410</v>
          </cell>
          <cell r="D767" t="str">
            <v xml:space="preserve"> - Com. Mpal. de A. y S. de Playa Vicente</v>
          </cell>
          <cell r="E767">
            <v>10</v>
          </cell>
          <cell r="F767">
            <v>10</v>
          </cell>
          <cell r="G767">
            <v>195</v>
          </cell>
          <cell r="H767">
            <v>4.2567125081859851</v>
          </cell>
        </row>
        <row r="768">
          <cell r="C768">
            <v>6707100210</v>
          </cell>
          <cell r="D768" t="str">
            <v xml:space="preserve"> - Com. Mpal. de A. y S. de Potrero Viejo</v>
          </cell>
          <cell r="E768">
            <v>10</v>
          </cell>
          <cell r="F768">
            <v>3</v>
          </cell>
          <cell r="G768">
            <v>229.37</v>
          </cell>
          <cell r="H768">
            <v>5.006985374372408</v>
          </cell>
        </row>
        <row r="769">
          <cell r="C769" t="str">
            <v>F851012310</v>
          </cell>
          <cell r="D769" t="str">
            <v xml:space="preserve"> - Com. Mpal. de A. y S. de San Juan Evangelista</v>
          </cell>
          <cell r="E769">
            <v>10</v>
          </cell>
          <cell r="F769">
            <v>3</v>
          </cell>
          <cell r="G769">
            <v>67.099999999999994</v>
          </cell>
          <cell r="H769">
            <v>1.4647456887142543</v>
          </cell>
        </row>
        <row r="770">
          <cell r="C770">
            <v>6704750110</v>
          </cell>
          <cell r="D770" t="str">
            <v xml:space="preserve"> - Com. Mpal. de A. y S. de Tesonapa</v>
          </cell>
          <cell r="E770">
            <v>10</v>
          </cell>
          <cell r="F770">
            <v>6</v>
          </cell>
          <cell r="G770">
            <v>189.49</v>
          </cell>
          <cell r="H770">
            <v>4.1364330932110889</v>
          </cell>
        </row>
        <row r="771">
          <cell r="C771" t="str">
            <v>F981017710</v>
          </cell>
          <cell r="D771" t="str">
            <v xml:space="preserve"> - Com. Mpal. de A. y S. de Tlalixcoyan</v>
          </cell>
          <cell r="E771">
            <v>10</v>
          </cell>
          <cell r="F771">
            <v>3</v>
          </cell>
          <cell r="G771">
            <v>142.04</v>
          </cell>
          <cell r="H771">
            <v>3.1006330495524992</v>
          </cell>
        </row>
        <row r="772">
          <cell r="C772">
            <v>6808527310</v>
          </cell>
          <cell r="D772" t="str">
            <v>COM. MPAL. DE A. Y S. DE ACAYUCAN</v>
          </cell>
          <cell r="E772">
            <v>10</v>
          </cell>
          <cell r="F772">
            <v>76</v>
          </cell>
          <cell r="G772">
            <v>208.82</v>
          </cell>
          <cell r="H772">
            <v>4.5583933638943455</v>
          </cell>
        </row>
        <row r="773">
          <cell r="C773" t="str">
            <v>G311054010</v>
          </cell>
          <cell r="D773" t="str">
            <v>COM. MPAL. DE A. Y S. DE CD. ISLA</v>
          </cell>
          <cell r="E773">
            <v>10</v>
          </cell>
          <cell r="F773">
            <v>31</v>
          </cell>
          <cell r="G773">
            <v>200.27</v>
          </cell>
          <cell r="H773">
            <v>4.3717528923815765</v>
          </cell>
        </row>
        <row r="774">
          <cell r="C774">
            <v>505026210</v>
          </cell>
          <cell r="D774" t="str">
            <v>COM. MPAL. DE A. Y S. DE CD. MENDOZA</v>
          </cell>
          <cell r="E774">
            <v>10</v>
          </cell>
          <cell r="F774">
            <v>19</v>
          </cell>
          <cell r="G774">
            <v>232.03</v>
          </cell>
          <cell r="H774">
            <v>5.0650512988430467</v>
          </cell>
        </row>
        <row r="775">
          <cell r="C775" t="str">
            <v>F342017410</v>
          </cell>
          <cell r="D775" t="str">
            <v>COM. MPAL. DE A. Y S. DE COATZACOALCOS</v>
          </cell>
          <cell r="E775">
            <v>10</v>
          </cell>
          <cell r="F775">
            <v>440</v>
          </cell>
          <cell r="G775">
            <v>235.05</v>
          </cell>
          <cell r="H775">
            <v>4.8294637353605916</v>
          </cell>
        </row>
        <row r="776">
          <cell r="C776" t="str">
            <v>F361673710</v>
          </cell>
          <cell r="D776" t="str">
            <v>COM. MPAL. DE A. Y S. DE CÓRDOBA</v>
          </cell>
          <cell r="E776">
            <v>10</v>
          </cell>
          <cell r="F776">
            <v>244</v>
          </cell>
          <cell r="G776">
            <v>234.81</v>
          </cell>
          <cell r="H776">
            <v>5.1257367387033392</v>
          </cell>
        </row>
        <row r="777">
          <cell r="C777">
            <v>505019510</v>
          </cell>
          <cell r="D777" t="str">
            <v>COM. MPAL. DE A. Y S. DE FORTÍN DE LAS FLORES</v>
          </cell>
          <cell r="E777">
            <v>10</v>
          </cell>
          <cell r="F777">
            <v>52</v>
          </cell>
          <cell r="G777">
            <v>230.53</v>
          </cell>
          <cell r="H777">
            <v>5.0323073564723861</v>
          </cell>
        </row>
        <row r="778">
          <cell r="C778" t="str">
            <v>F481010310</v>
          </cell>
          <cell r="D778" t="str">
            <v>COM. MPAL. DE A. Y S. DE HUATUSCO</v>
          </cell>
          <cell r="E778">
            <v>10</v>
          </cell>
          <cell r="F778">
            <v>35</v>
          </cell>
          <cell r="G778">
            <v>175.12</v>
          </cell>
          <cell r="H778">
            <v>3.8227461253001529</v>
          </cell>
        </row>
        <row r="779">
          <cell r="C779" t="str">
            <v>F561097810</v>
          </cell>
          <cell r="D779" t="str">
            <v>COM. MPAL. DE A. Y S. DE JALTIPÁN</v>
          </cell>
          <cell r="E779">
            <v>10</v>
          </cell>
          <cell r="F779">
            <v>18</v>
          </cell>
          <cell r="G779">
            <v>169.21</v>
          </cell>
          <cell r="H779">
            <v>3.6937349923597469</v>
          </cell>
        </row>
        <row r="780">
          <cell r="C780" t="str">
            <v>P111041410</v>
          </cell>
          <cell r="D780" t="str">
            <v>COM. MPAL. DE A. Y S. DE NANCHITAL</v>
          </cell>
          <cell r="E780">
            <v>10</v>
          </cell>
          <cell r="F780">
            <v>42</v>
          </cell>
          <cell r="G780">
            <v>164.3</v>
          </cell>
          <cell r="H780">
            <v>3.3757961783439492</v>
          </cell>
        </row>
        <row r="781">
          <cell r="C781">
            <v>505017510</v>
          </cell>
          <cell r="D781" t="str">
            <v>COM. MPAL. DE A. Y S. DE RÍO BLANCO</v>
          </cell>
          <cell r="E781">
            <v>10</v>
          </cell>
          <cell r="F781">
            <v>34</v>
          </cell>
          <cell r="G781">
            <v>243.18</v>
          </cell>
          <cell r="H781">
            <v>5.3084479371316302</v>
          </cell>
        </row>
        <row r="782">
          <cell r="C782" t="str">
            <v>F371333410</v>
          </cell>
          <cell r="D782" t="str">
            <v>COM. REG. DE A. Y S. DE CUENCA DEL PAPALOAPAN</v>
          </cell>
          <cell r="E782">
            <v>10</v>
          </cell>
          <cell r="F782">
            <v>8</v>
          </cell>
          <cell r="G782">
            <v>219.11</v>
          </cell>
          <cell r="H782">
            <v>4.7830168085570834</v>
          </cell>
        </row>
        <row r="783">
          <cell r="C783" t="str">
            <v>F341948510</v>
          </cell>
          <cell r="D783" t="str">
            <v>HOSPITAL REGIONAL DE COATZACOALCOS</v>
          </cell>
          <cell r="E783">
            <v>10</v>
          </cell>
          <cell r="F783">
            <v>547</v>
          </cell>
          <cell r="G783">
            <v>303.16000000000003</v>
          </cell>
          <cell r="H783">
            <v>6.2288884322991578</v>
          </cell>
        </row>
        <row r="784">
          <cell r="C784" t="str">
            <v>F981018710</v>
          </cell>
          <cell r="D784" t="str">
            <v xml:space="preserve"> - Com. Mpal. de A. y S. de Tlalixcoyan</v>
          </cell>
          <cell r="E784">
            <v>10</v>
          </cell>
          <cell r="F784">
            <v>2</v>
          </cell>
          <cell r="G784">
            <v>144.6</v>
          </cell>
          <cell r="H784">
            <v>3.1565160445317613</v>
          </cell>
        </row>
        <row r="785">
          <cell r="C785">
            <v>6707000210</v>
          </cell>
          <cell r="D785" t="str">
            <v xml:space="preserve"> - Com. Mpal. de A. y S. de Paso del Macho (Sin Trabs.)</v>
          </cell>
          <cell r="E785">
            <v>10</v>
          </cell>
          <cell r="F785">
            <v>0</v>
          </cell>
          <cell r="G785">
            <v>0</v>
          </cell>
          <cell r="H785">
            <v>0</v>
          </cell>
        </row>
        <row r="786">
          <cell r="C786" t="str">
            <v>F341117136</v>
          </cell>
          <cell r="D786" t="str">
            <v>AYUNTAMIENTO DE COATZACOALCOS</v>
          </cell>
          <cell r="E786">
            <v>36</v>
          </cell>
          <cell r="F786">
            <v>3008</v>
          </cell>
          <cell r="G786">
            <v>107.34</v>
          </cell>
          <cell r="H786">
            <v>2.2054653790836243</v>
          </cell>
        </row>
        <row r="787">
          <cell r="C787" t="str">
            <v>F361138836</v>
          </cell>
          <cell r="D787" t="str">
            <v>AYUNTAMIENTO DE CORDOBA</v>
          </cell>
          <cell r="E787">
            <v>36</v>
          </cell>
          <cell r="F787">
            <v>1100</v>
          </cell>
          <cell r="G787">
            <v>142.63999999999999</v>
          </cell>
          <cell r="H787">
            <v>3.1137306265007636</v>
          </cell>
        </row>
        <row r="788">
          <cell r="C788" t="str">
            <v>F341063636</v>
          </cell>
          <cell r="D788" t="str">
            <v xml:space="preserve"> - Universidad Veracruzana (Coatzacoalcos, Ver.)</v>
          </cell>
          <cell r="E788">
            <v>36</v>
          </cell>
          <cell r="F788">
            <v>224</v>
          </cell>
          <cell r="G788">
            <v>161.43</v>
          </cell>
          <cell r="H788">
            <v>3.3168276145469489</v>
          </cell>
        </row>
        <row r="789">
          <cell r="C789" t="str">
            <v>F701006536</v>
          </cell>
          <cell r="D789" t="str">
            <v xml:space="preserve"> - Universidad Veracruzana (Orizaba, Ver.)</v>
          </cell>
          <cell r="E789">
            <v>36</v>
          </cell>
          <cell r="F789">
            <v>335</v>
          </cell>
          <cell r="G789">
            <v>150.09</v>
          </cell>
          <cell r="H789">
            <v>3.2763588736083822</v>
          </cell>
        </row>
        <row r="790">
          <cell r="C790" t="str">
            <v>F181466636</v>
          </cell>
          <cell r="D790" t="str">
            <v>INSTITUTO TECNOLÓGICO SUPERIOR DE ACAYUCAN</v>
          </cell>
          <cell r="E790">
            <v>36</v>
          </cell>
          <cell r="F790">
            <v>87</v>
          </cell>
          <cell r="G790">
            <v>160.97</v>
          </cell>
          <cell r="H790">
            <v>3.5138616022702465</v>
          </cell>
        </row>
        <row r="791">
          <cell r="C791" t="str">
            <v>F343492836</v>
          </cell>
          <cell r="D791" t="str">
            <v>INSTITUTO TECNOLÓGICO SUPERIOR DE COATZACOALCOS</v>
          </cell>
          <cell r="E791">
            <v>36</v>
          </cell>
          <cell r="F791">
            <v>121</v>
          </cell>
          <cell r="G791">
            <v>304.58</v>
          </cell>
          <cell r="H791">
            <v>6.258064516129032</v>
          </cell>
        </row>
        <row r="792">
          <cell r="C792" t="str">
            <v>F371513636</v>
          </cell>
          <cell r="D792" t="str">
            <v>INSTITUTO TECNOLÓGICO SUPERIOR DE COSAMALOAPAN</v>
          </cell>
          <cell r="E792">
            <v>36</v>
          </cell>
          <cell r="F792">
            <v>80</v>
          </cell>
          <cell r="G792">
            <v>341.28</v>
          </cell>
          <cell r="H792">
            <v>7.4499017681728867</v>
          </cell>
        </row>
        <row r="793">
          <cell r="C793" t="str">
            <v>F481186936</v>
          </cell>
          <cell r="D793" t="str">
            <v>INSTITUTO TECNOLÓGICO SUPERIOR DE HUATUSCO</v>
          </cell>
          <cell r="E793">
            <v>36</v>
          </cell>
          <cell r="F793">
            <v>93</v>
          </cell>
          <cell r="G793">
            <v>211.34</v>
          </cell>
          <cell r="H793">
            <v>4.6134031870770569</v>
          </cell>
        </row>
        <row r="794">
          <cell r="C794" t="str">
            <v>H791150036</v>
          </cell>
          <cell r="D794" t="str">
            <v>INSTITUTO TECNOLÓGICO SUPERIOR DE LAS CHOAPAS</v>
          </cell>
          <cell r="E794">
            <v>36</v>
          </cell>
          <cell r="F794">
            <v>68</v>
          </cell>
          <cell r="G794">
            <v>325.77</v>
          </cell>
          <cell r="H794">
            <v>6.693445654407232</v>
          </cell>
        </row>
        <row r="795">
          <cell r="C795" t="str">
            <v>F941292936</v>
          </cell>
          <cell r="D795" t="str">
            <v>INSTITUTO TECNOLÓGICO SUPERIOR DE TIERRA BLANCA</v>
          </cell>
          <cell r="E795">
            <v>36</v>
          </cell>
          <cell r="F795">
            <v>115</v>
          </cell>
          <cell r="G795">
            <v>334.12</v>
          </cell>
          <cell r="H795">
            <v>7.2936040165902636</v>
          </cell>
        </row>
        <row r="796">
          <cell r="C796" t="str">
            <v>F371425638</v>
          </cell>
          <cell r="D796" t="str">
            <v>AYUNTAMIENTO DE COSAMALOAPAN (Baja 30-09-2004, Cambio de Mod. 10 a 38 alta 01-03-05)</v>
          </cell>
          <cell r="E796">
            <v>38</v>
          </cell>
          <cell r="F796">
            <v>185</v>
          </cell>
          <cell r="G796">
            <v>148.07</v>
          </cell>
          <cell r="H796">
            <v>3.2322636978825581</v>
          </cell>
        </row>
        <row r="797">
          <cell r="C797" t="str">
            <v>F401072638</v>
          </cell>
          <cell r="D797" t="str">
            <v>AYUNTAMIENTO DE COSOLEACAQUE (Cambio Mod. 10 a 38 Alta 01-01-2003)</v>
          </cell>
          <cell r="E797">
            <v>38</v>
          </cell>
          <cell r="F797">
            <v>741</v>
          </cell>
          <cell r="G797">
            <v>142.31</v>
          </cell>
          <cell r="H797">
            <v>2.9239778097390587</v>
          </cell>
        </row>
        <row r="798">
          <cell r="C798" t="str">
            <v>F641406338</v>
          </cell>
          <cell r="D798" t="str">
            <v>AYUNTAMIENTO DE MINATITLÁN (Cambio Mod. 10 a 38 Alta 01-01-2003)</v>
          </cell>
          <cell r="E798">
            <v>38</v>
          </cell>
          <cell r="F798">
            <v>936</v>
          </cell>
          <cell r="G798">
            <v>166.61</v>
          </cell>
          <cell r="H798">
            <v>3.4232586809122663</v>
          </cell>
        </row>
        <row r="799">
          <cell r="C799" t="str">
            <v>Q381005010</v>
          </cell>
          <cell r="D799" t="str">
            <v xml:space="preserve"> - Com. Mpal. de A. y S. de Sayula de Alemán (Baja 30-06-2006)</v>
          </cell>
          <cell r="E799">
            <v>10</v>
          </cell>
          <cell r="F799">
            <v>0</v>
          </cell>
          <cell r="G799">
            <v>0</v>
          </cell>
          <cell r="H799">
            <v>0</v>
          </cell>
        </row>
        <row r="800">
          <cell r="C800" t="str">
            <v>X091074610</v>
          </cell>
          <cell r="D800" t="str">
            <v>COM. MPAL. DE AGUA Y SANEAM. DE AGUA DULCE (Baja 30-04-2006)</v>
          </cell>
          <cell r="E800">
            <v>10</v>
          </cell>
          <cell r="F800">
            <v>0</v>
          </cell>
          <cell r="G800">
            <v>0</v>
          </cell>
          <cell r="H800">
            <v>0</v>
          </cell>
        </row>
        <row r="801">
          <cell r="C801" t="str">
            <v>Y971029338</v>
          </cell>
          <cell r="D801" t="str">
            <v>AYUNTAMIENTO DE CARLOS A. CARRILLO (Baja 30-06-2004)</v>
          </cell>
          <cell r="E801">
            <v>38</v>
          </cell>
          <cell r="F801">
            <v>0</v>
          </cell>
          <cell r="G801">
            <v>0</v>
          </cell>
          <cell r="H801">
            <v>0</v>
          </cell>
        </row>
        <row r="802">
          <cell r="C802" t="str">
            <v>F851006010</v>
          </cell>
          <cell r="D802" t="str">
            <v xml:space="preserve">AYUNTAMIENTO DE SAN JUAN EVANGELISTA (Baja 23-12-2003) </v>
          </cell>
          <cell r="E802">
            <v>10</v>
          </cell>
          <cell r="F802">
            <v>0</v>
          </cell>
          <cell r="G802">
            <v>0</v>
          </cell>
          <cell r="H802">
            <v>0</v>
          </cell>
        </row>
        <row r="803">
          <cell r="C803" t="str">
            <v>X851003010</v>
          </cell>
          <cell r="D803" t="str">
            <v>AYUNTAMIENTO DE JESÚS CARRANZA (Baja 28-02-1998)</v>
          </cell>
          <cell r="E803">
            <v>10</v>
          </cell>
          <cell r="F803">
            <v>0</v>
          </cell>
          <cell r="G803">
            <v>0</v>
          </cell>
          <cell r="H803">
            <v>0</v>
          </cell>
        </row>
        <row r="804">
          <cell r="D804" t="str">
            <v xml:space="preserve">T o t a l    D e l e g a c i o n a l :  </v>
          </cell>
          <cell r="F804">
            <v>9749</v>
          </cell>
          <cell r="G804">
            <v>160.67976920709813</v>
          </cell>
          <cell r="H804">
            <v>3.3627272499527883</v>
          </cell>
        </row>
        <row r="806">
          <cell r="C806" t="str">
            <v>YUCATÁN</v>
          </cell>
        </row>
        <row r="807">
          <cell r="C807" t="str">
            <v>G621063938</v>
          </cell>
          <cell r="D807" t="str">
            <v>GOB. DEL EDO. LIBRE Y SOBERANO DE YUCATAN (Cambio Mod. 36 a 38 Alta 24-03-2003)</v>
          </cell>
          <cell r="E807">
            <v>38</v>
          </cell>
          <cell r="F807">
            <v>30252</v>
          </cell>
          <cell r="G807">
            <v>203.37</v>
          </cell>
          <cell r="H807">
            <v>4.4394237066142761</v>
          </cell>
        </row>
        <row r="808">
          <cell r="C808" t="str">
            <v>G622137136</v>
          </cell>
          <cell r="D808" t="str">
            <v xml:space="preserve">AYUNTAMIENTO DE MERIDA </v>
          </cell>
          <cell r="E808">
            <v>36</v>
          </cell>
          <cell r="F808">
            <v>5897</v>
          </cell>
          <cell r="G808">
            <v>164.36</v>
          </cell>
          <cell r="H808">
            <v>3.5878629120279415</v>
          </cell>
        </row>
        <row r="809">
          <cell r="D809" t="str">
            <v xml:space="preserve">T o t a l    D e l e g a c i o n a l :  </v>
          </cell>
          <cell r="F809">
            <v>36149</v>
          </cell>
          <cell r="G809">
            <v>197.00628399125841</v>
          </cell>
          <cell r="H809">
            <v>4.3005082731119497</v>
          </cell>
        </row>
        <row r="811">
          <cell r="C811" t="str">
            <v>ZACATECAS</v>
          </cell>
        </row>
        <row r="812">
          <cell r="C812">
            <v>3401457910</v>
          </cell>
          <cell r="D812" t="str">
            <v>GOB. DEL EDO. LIBRE Y SOBERANO DE ZACATECAS</v>
          </cell>
          <cell r="E812">
            <v>10</v>
          </cell>
          <cell r="F812">
            <v>4718</v>
          </cell>
          <cell r="G812">
            <v>253.29</v>
          </cell>
          <cell r="H812">
            <v>5.5291421087098884</v>
          </cell>
        </row>
        <row r="813">
          <cell r="C813" t="str">
            <v>H091336610</v>
          </cell>
          <cell r="D813" t="str">
            <v xml:space="preserve"> - Comisión Estatal de Derechos Humanos</v>
          </cell>
          <cell r="E813">
            <v>10</v>
          </cell>
          <cell r="F813">
            <v>56</v>
          </cell>
          <cell r="G813">
            <v>228.85</v>
          </cell>
          <cell r="H813">
            <v>4.9956341410172449</v>
          </cell>
        </row>
        <row r="814">
          <cell r="C814" t="str">
            <v>H011537110</v>
          </cell>
          <cell r="D814" t="str">
            <v xml:space="preserve"> - Delegación Municipal de Plateros (Sin Trabs.)</v>
          </cell>
          <cell r="E814">
            <v>10</v>
          </cell>
          <cell r="F814">
            <v>0</v>
          </cell>
          <cell r="G814">
            <v>0</v>
          </cell>
          <cell r="H814">
            <v>0</v>
          </cell>
        </row>
        <row r="815">
          <cell r="C815" t="str">
            <v>H091618510</v>
          </cell>
          <cell r="D815" t="str">
            <v xml:space="preserve"> - Gob. del Edo. Secretaría de Educación y Se</v>
          </cell>
          <cell r="E815">
            <v>10</v>
          </cell>
          <cell r="F815">
            <v>1146</v>
          </cell>
          <cell r="G815">
            <v>200.04</v>
          </cell>
          <cell r="H815">
            <v>4.366732154551408</v>
          </cell>
        </row>
        <row r="816">
          <cell r="C816" t="str">
            <v>H091335810</v>
          </cell>
          <cell r="D816" t="str">
            <v xml:space="preserve"> - Instituto Electoral del Estado de Zacatecas</v>
          </cell>
          <cell r="E816">
            <v>10</v>
          </cell>
          <cell r="F816">
            <v>100</v>
          </cell>
          <cell r="G816">
            <v>307.27999999999997</v>
          </cell>
          <cell r="H816">
            <v>6.7077057411045615</v>
          </cell>
        </row>
        <row r="817">
          <cell r="C817" t="str">
            <v>H091201310</v>
          </cell>
          <cell r="D817" t="str">
            <v xml:space="preserve"> - Secretaría de Educación y Cultura</v>
          </cell>
          <cell r="E817">
            <v>10</v>
          </cell>
          <cell r="F817">
            <v>7537</v>
          </cell>
          <cell r="G817">
            <v>174.51</v>
          </cell>
          <cell r="H817">
            <v>3.8094302554027499</v>
          </cell>
        </row>
        <row r="818">
          <cell r="C818" t="str">
            <v>H091335510</v>
          </cell>
          <cell r="D818" t="str">
            <v xml:space="preserve"> - Tribunal Superior de Justicia</v>
          </cell>
          <cell r="E818">
            <v>10</v>
          </cell>
          <cell r="F818">
            <v>618</v>
          </cell>
          <cell r="G818">
            <v>180.73</v>
          </cell>
          <cell r="H818">
            <v>3.9452084697664263</v>
          </cell>
        </row>
        <row r="819">
          <cell r="C819" t="str">
            <v>Q891002310</v>
          </cell>
          <cell r="D819" t="str">
            <v>AYUNTAMIENTO DE APOZOL</v>
          </cell>
          <cell r="E819">
            <v>10</v>
          </cell>
          <cell r="F819">
            <v>55</v>
          </cell>
          <cell r="G819">
            <v>141.69999999999999</v>
          </cell>
          <cell r="H819">
            <v>3.0932110892818159</v>
          </cell>
        </row>
        <row r="820">
          <cell r="C820" t="str">
            <v>L391000310</v>
          </cell>
          <cell r="D820" t="str">
            <v>AYUNTAMIENTO DE APULCO (T. Movto. 3 01-09-2006)</v>
          </cell>
          <cell r="E820">
            <v>10</v>
          </cell>
          <cell r="F820">
            <v>63</v>
          </cell>
          <cell r="G820">
            <v>120.78</v>
          </cell>
          <cell r="H820">
            <v>2.6365422396856579</v>
          </cell>
        </row>
        <row r="821">
          <cell r="C821" t="str">
            <v>Q911002510</v>
          </cell>
          <cell r="D821" t="str">
            <v>AYUNTAMIENTO DE ATOLINGA</v>
          </cell>
          <cell r="E821">
            <v>10</v>
          </cell>
          <cell r="F821">
            <v>40</v>
          </cell>
          <cell r="G821">
            <v>174.92</v>
          </cell>
          <cell r="H821">
            <v>3.8183802663173974</v>
          </cell>
        </row>
        <row r="822">
          <cell r="C822" t="str">
            <v>R011007310</v>
          </cell>
          <cell r="D822" t="str">
            <v>AYUNTAMIENTO DE CALERA DE VÍCTOR ROSALES</v>
          </cell>
          <cell r="E822">
            <v>10</v>
          </cell>
          <cell r="F822">
            <v>300</v>
          </cell>
          <cell r="G822">
            <v>130.58000000000001</v>
          </cell>
          <cell r="H822">
            <v>2.8504693298406463</v>
          </cell>
        </row>
        <row r="823">
          <cell r="C823" t="str">
            <v>G981002310</v>
          </cell>
          <cell r="D823" t="str">
            <v xml:space="preserve">AYUNTAMIENTO DE CAÑITAS DE F.P.    </v>
          </cell>
          <cell r="E823">
            <v>10</v>
          </cell>
          <cell r="F823">
            <v>105</v>
          </cell>
          <cell r="G823">
            <v>111.49</v>
          </cell>
          <cell r="H823">
            <v>2.433748089936695</v>
          </cell>
        </row>
        <row r="824">
          <cell r="C824" t="str">
            <v>H241004110</v>
          </cell>
          <cell r="D824" t="str">
            <v>AYUNTAMIENTO DE CHALCHIHUITES</v>
          </cell>
          <cell r="E824">
            <v>10</v>
          </cell>
          <cell r="F824">
            <v>109</v>
          </cell>
          <cell r="G824">
            <v>177.32</v>
          </cell>
          <cell r="H824">
            <v>3.8707705741104559</v>
          </cell>
        </row>
        <row r="825">
          <cell r="C825" t="str">
            <v>G991009510</v>
          </cell>
          <cell r="D825" t="str">
            <v>AYUNTAMIENTO DE CONCEPCIÓN DEL ORO</v>
          </cell>
          <cell r="E825">
            <v>10</v>
          </cell>
          <cell r="F825">
            <v>135</v>
          </cell>
          <cell r="G825">
            <v>126.52</v>
          </cell>
          <cell r="H825">
            <v>2.7618423924907223</v>
          </cell>
        </row>
        <row r="826">
          <cell r="C826" t="str">
            <v>J711000310</v>
          </cell>
          <cell r="D826" t="str">
            <v>AYUNTAMIENTO DE CUAUHTEMOC</v>
          </cell>
          <cell r="E826">
            <v>10</v>
          </cell>
          <cell r="F826">
            <v>109</v>
          </cell>
          <cell r="G826">
            <v>127.11</v>
          </cell>
          <cell r="H826">
            <v>2.774721676489849</v>
          </cell>
        </row>
        <row r="827">
          <cell r="C827" t="str">
            <v>Q941001710</v>
          </cell>
          <cell r="D827" t="str">
            <v>AYUNTAMIENTO DE ENRIQUE ESTRADA</v>
          </cell>
          <cell r="E827">
            <v>10</v>
          </cell>
          <cell r="F827">
            <v>55</v>
          </cell>
          <cell r="G827">
            <v>163.79</v>
          </cell>
          <cell r="H827">
            <v>3.5754202139270896</v>
          </cell>
        </row>
        <row r="828">
          <cell r="C828" t="str">
            <v>Q871000610</v>
          </cell>
          <cell r="D828" t="str">
            <v>AYUNTAMIENTO DE FLORENCIA DE BENITO JUAREZ</v>
          </cell>
          <cell r="E828">
            <v>10</v>
          </cell>
          <cell r="F828">
            <v>63</v>
          </cell>
          <cell r="G828">
            <v>130.29</v>
          </cell>
          <cell r="H828">
            <v>2.8441388343156513</v>
          </cell>
        </row>
        <row r="829">
          <cell r="C829" t="str">
            <v>H011130010</v>
          </cell>
          <cell r="D829" t="str">
            <v>AYUNTAMIENTO DE FRESNILLO</v>
          </cell>
          <cell r="E829">
            <v>10</v>
          </cell>
          <cell r="F829">
            <v>1080</v>
          </cell>
          <cell r="G829">
            <v>130.88999999999999</v>
          </cell>
          <cell r="H829">
            <v>2.8572364112639157</v>
          </cell>
        </row>
        <row r="830">
          <cell r="C830" t="str">
            <v>R041012010</v>
          </cell>
          <cell r="D830" t="str">
            <v>AYUNTAMIENTO DE GARCÍA DE LA CADENA</v>
          </cell>
          <cell r="E830">
            <v>10</v>
          </cell>
          <cell r="F830">
            <v>46</v>
          </cell>
          <cell r="G830">
            <v>195.71</v>
          </cell>
          <cell r="H830">
            <v>4.2722113075747652</v>
          </cell>
        </row>
        <row r="831">
          <cell r="C831" t="str">
            <v>H021393910</v>
          </cell>
          <cell r="D831" t="str">
            <v xml:space="preserve">AYUNTAMIENTO DE GENARO GODINA </v>
          </cell>
          <cell r="E831">
            <v>10</v>
          </cell>
          <cell r="F831">
            <v>106</v>
          </cell>
          <cell r="G831">
            <v>150.72</v>
          </cell>
          <cell r="H831">
            <v>3.29011132940406</v>
          </cell>
        </row>
        <row r="832">
          <cell r="C832" t="str">
            <v>R091008310</v>
          </cell>
          <cell r="D832" t="str">
            <v>AYUNTAMIENTO DE GENERAL EL PLATEADO DE JOAQUIN AMARO</v>
          </cell>
          <cell r="E832">
            <v>10</v>
          </cell>
          <cell r="F832">
            <v>33</v>
          </cell>
          <cell r="G832">
            <v>110.69</v>
          </cell>
          <cell r="H832">
            <v>2.4162846540056755</v>
          </cell>
        </row>
        <row r="833">
          <cell r="C833" t="str">
            <v>H071050310</v>
          </cell>
          <cell r="D833" t="str">
            <v>AYUNTAMIENTO DE GENERAL FCO. R. MURGUIA (T.M. 3 Restab. 01-08-2006)</v>
          </cell>
          <cell r="E833">
            <v>10</v>
          </cell>
          <cell r="F833">
            <v>80</v>
          </cell>
          <cell r="G833">
            <v>120.73</v>
          </cell>
          <cell r="H833">
            <v>2.6354507749399696</v>
          </cell>
        </row>
        <row r="834">
          <cell r="C834" t="str">
            <v>J731002010</v>
          </cell>
          <cell r="D834" t="str">
            <v>AYUNTAMIENTO DE GENERAL PANFILO NATERA</v>
          </cell>
          <cell r="E834">
            <v>10</v>
          </cell>
          <cell r="F834">
            <v>117</v>
          </cell>
          <cell r="G834">
            <v>216.68</v>
          </cell>
          <cell r="H834">
            <v>4.7299716219166124</v>
          </cell>
        </row>
        <row r="835">
          <cell r="C835" t="str">
            <v>H021062110</v>
          </cell>
          <cell r="D835" t="str">
            <v>AYUNTAMIENTO DE GUADALUPE</v>
          </cell>
          <cell r="E835">
            <v>10</v>
          </cell>
          <cell r="F835">
            <v>986</v>
          </cell>
          <cell r="G835">
            <v>152.18</v>
          </cell>
          <cell r="H835">
            <v>3.3219820999781708</v>
          </cell>
        </row>
        <row r="836">
          <cell r="C836" t="str">
            <v>J741000710</v>
          </cell>
          <cell r="D836" t="str">
            <v>AYUNTAMIENTO DE HUANUSCO</v>
          </cell>
          <cell r="E836">
            <v>10</v>
          </cell>
          <cell r="F836">
            <v>59</v>
          </cell>
          <cell r="G836">
            <v>140.88999999999999</v>
          </cell>
          <cell r="H836">
            <v>3.0755293604016587</v>
          </cell>
        </row>
        <row r="837">
          <cell r="C837" t="str">
            <v>H031032610</v>
          </cell>
          <cell r="D837" t="str">
            <v>AYUNTAMIENTO DE JALPA</v>
          </cell>
          <cell r="E837">
            <v>10</v>
          </cell>
          <cell r="F837">
            <v>201</v>
          </cell>
          <cell r="G837">
            <v>144.87</v>
          </cell>
          <cell r="H837">
            <v>3.1624099541584805</v>
          </cell>
        </row>
        <row r="838">
          <cell r="C838" t="str">
            <v>H041051410</v>
          </cell>
          <cell r="D838" t="str">
            <v>AYUNTAMIENTO DE JEREZ</v>
          </cell>
          <cell r="E838">
            <v>10</v>
          </cell>
          <cell r="F838">
            <v>397</v>
          </cell>
          <cell r="G838">
            <v>123.75</v>
          </cell>
          <cell r="H838">
            <v>2.7013752455795674</v>
          </cell>
        </row>
        <row r="839">
          <cell r="C839" t="str">
            <v>H241022542</v>
          </cell>
          <cell r="D839" t="str">
            <v xml:space="preserve">AYUNTAMIENTO DE JIMENEZ DE TEUL (Cambio Mod. 10 a 42 Alta 01-02-2003) (Baja 30-05-2005) (Restablecimiento T.M.3 01-11-2005)  </v>
          </cell>
          <cell r="E839">
            <v>42</v>
          </cell>
          <cell r="F839">
            <v>84</v>
          </cell>
          <cell r="G839">
            <v>170.88</v>
          </cell>
          <cell r="H839">
            <v>3.7301899148657496</v>
          </cell>
        </row>
        <row r="840">
          <cell r="C840" t="str">
            <v>L401010410</v>
          </cell>
          <cell r="D840" t="str">
            <v>AYUNTAMIENTO DE JUCHIPILA</v>
          </cell>
          <cell r="E840">
            <v>10</v>
          </cell>
          <cell r="F840">
            <v>172</v>
          </cell>
          <cell r="G840">
            <v>154.91</v>
          </cell>
          <cell r="H840">
            <v>3.3815760750927741</v>
          </cell>
        </row>
        <row r="841">
          <cell r="C841" t="str">
            <v>J751010110</v>
          </cell>
          <cell r="D841" t="str">
            <v>AYUNTAMIENTO DE LORETO</v>
          </cell>
          <cell r="E841">
            <v>10</v>
          </cell>
          <cell r="F841">
            <v>217</v>
          </cell>
          <cell r="G841">
            <v>150.06</v>
          </cell>
          <cell r="H841">
            <v>3.2757039947609692</v>
          </cell>
        </row>
        <row r="842">
          <cell r="C842" t="str">
            <v>J761001610</v>
          </cell>
          <cell r="D842" t="str">
            <v>AYUNTAMIENTO DE LUIS MOYA</v>
          </cell>
          <cell r="E842">
            <v>10</v>
          </cell>
          <cell r="F842">
            <v>105</v>
          </cell>
          <cell r="G842">
            <v>117.36</v>
          </cell>
          <cell r="H842">
            <v>2.5618860510805499</v>
          </cell>
        </row>
        <row r="843">
          <cell r="C843" t="str">
            <v>H221004910</v>
          </cell>
          <cell r="D843" t="str">
            <v>AYUNTAMIENTO DE MAZAPIL</v>
          </cell>
          <cell r="E843">
            <v>10</v>
          </cell>
          <cell r="F843">
            <v>76</v>
          </cell>
          <cell r="G843">
            <v>143.31</v>
          </cell>
          <cell r="H843">
            <v>3.1283562540929926</v>
          </cell>
        </row>
        <row r="844">
          <cell r="C844" t="str">
            <v>H231001710</v>
          </cell>
          <cell r="D844" t="str">
            <v>AYUNTAMIENTO DE MELCHOR OCAMPO</v>
          </cell>
          <cell r="E844">
            <v>10</v>
          </cell>
          <cell r="F844">
            <v>75</v>
          </cell>
          <cell r="G844">
            <v>92.2</v>
          </cell>
          <cell r="H844">
            <v>2.0126609910499891</v>
          </cell>
        </row>
        <row r="845">
          <cell r="C845" t="str">
            <v>Q881006510</v>
          </cell>
          <cell r="D845" t="str">
            <v xml:space="preserve">AYUNTAMIENTO DE MIGUEL AUZA               </v>
          </cell>
          <cell r="E845">
            <v>10</v>
          </cell>
          <cell r="F845">
            <v>110</v>
          </cell>
          <cell r="G845">
            <v>117.45</v>
          </cell>
          <cell r="H845">
            <v>2.5638506876227898</v>
          </cell>
        </row>
        <row r="846">
          <cell r="C846" t="str">
            <v>Q901002010</v>
          </cell>
          <cell r="D846" t="str">
            <v>AYUNTAMIENTO DE MOMAX (Baja 30-04-2005) (T.M. 3 01-05-2005)</v>
          </cell>
          <cell r="E846">
            <v>10</v>
          </cell>
          <cell r="F846">
            <v>44</v>
          </cell>
          <cell r="G846">
            <v>111.58</v>
          </cell>
          <cell r="H846">
            <v>2.4357127264789344</v>
          </cell>
        </row>
        <row r="847">
          <cell r="C847" t="str">
            <v>R051002710</v>
          </cell>
          <cell r="D847" t="str">
            <v>AYUNTAMIENTO DE MONTE ESCOBEDO</v>
          </cell>
          <cell r="E847">
            <v>10</v>
          </cell>
          <cell r="F847">
            <v>108</v>
          </cell>
          <cell r="G847">
            <v>147.35</v>
          </cell>
          <cell r="H847">
            <v>3.2165466055446408</v>
          </cell>
        </row>
        <row r="848">
          <cell r="C848" t="str">
            <v>Q991001610</v>
          </cell>
          <cell r="D848" t="str">
            <v>AYUNTAMIENTO DE MORELOS</v>
          </cell>
          <cell r="E848">
            <v>10</v>
          </cell>
          <cell r="F848">
            <v>100</v>
          </cell>
          <cell r="G848">
            <v>107.01</v>
          </cell>
          <cell r="H848">
            <v>2.3359528487229864</v>
          </cell>
        </row>
        <row r="849">
          <cell r="C849" t="str">
            <v>L421001210</v>
          </cell>
          <cell r="D849" t="str">
            <v>AYUNTAMIENTO DE MOYAHUA</v>
          </cell>
          <cell r="E849">
            <v>10</v>
          </cell>
          <cell r="F849">
            <v>58</v>
          </cell>
          <cell r="G849">
            <v>162.38999999999999</v>
          </cell>
          <cell r="H849">
            <v>3.5448592010478057</v>
          </cell>
        </row>
        <row r="850">
          <cell r="C850" t="str">
            <v>Q861002610</v>
          </cell>
          <cell r="D850" t="str">
            <v>AYUNTAMIENTO DE NORIA DE ÁNGELES</v>
          </cell>
          <cell r="E850">
            <v>10</v>
          </cell>
          <cell r="F850">
            <v>104</v>
          </cell>
          <cell r="G850">
            <v>89.35</v>
          </cell>
          <cell r="H850">
            <v>1.9504475005457322</v>
          </cell>
        </row>
        <row r="851">
          <cell r="C851" t="str">
            <v>H051011910</v>
          </cell>
          <cell r="D851" t="str">
            <v>AYUNTAMIENTO DE NOSCHISTLAN</v>
          </cell>
          <cell r="E851">
            <v>10</v>
          </cell>
          <cell r="F851">
            <v>182</v>
          </cell>
          <cell r="G851">
            <v>167.23</v>
          </cell>
          <cell r="H851">
            <v>3.6505129884304734</v>
          </cell>
        </row>
        <row r="852">
          <cell r="C852" t="str">
            <v>J771008910</v>
          </cell>
          <cell r="D852" t="str">
            <v>AYUNTAMIENTO DE OJOCALIENTE</v>
          </cell>
          <cell r="E852">
            <v>10</v>
          </cell>
          <cell r="F852">
            <v>198</v>
          </cell>
          <cell r="G852">
            <v>85.34</v>
          </cell>
          <cell r="H852">
            <v>1.8629120279414975</v>
          </cell>
        </row>
        <row r="853">
          <cell r="C853" t="str">
            <v>Q931000910</v>
          </cell>
          <cell r="D853" t="str">
            <v xml:space="preserve">AYUNTAMIENTO DE PANUCO </v>
          </cell>
          <cell r="E853">
            <v>10</v>
          </cell>
          <cell r="F853">
            <v>45</v>
          </cell>
          <cell r="G853">
            <v>111.15</v>
          </cell>
          <cell r="H853">
            <v>2.4263261296660117</v>
          </cell>
        </row>
        <row r="854">
          <cell r="C854" t="str">
            <v>H061001910</v>
          </cell>
          <cell r="D854" t="str">
            <v>AYUNTAMIENTO DE PINOS</v>
          </cell>
          <cell r="E854">
            <v>10</v>
          </cell>
          <cell r="F854">
            <v>153</v>
          </cell>
          <cell r="G854">
            <v>169.36</v>
          </cell>
          <cell r="H854">
            <v>3.6970093865968132</v>
          </cell>
        </row>
        <row r="855">
          <cell r="C855" t="str">
            <v>H071041910</v>
          </cell>
          <cell r="D855" t="str">
            <v>AYUNTAMIENTO DE RIO GRANDE</v>
          </cell>
          <cell r="E855">
            <v>10</v>
          </cell>
          <cell r="F855">
            <v>376</v>
          </cell>
          <cell r="G855">
            <v>179.04</v>
          </cell>
          <cell r="H855">
            <v>3.9083169613621478</v>
          </cell>
        </row>
        <row r="856">
          <cell r="C856" t="str">
            <v>Q961000210</v>
          </cell>
          <cell r="D856" t="str">
            <v>AYUNTAMIENTO DE SUSTICACAN</v>
          </cell>
          <cell r="E856">
            <v>10</v>
          </cell>
          <cell r="F856">
            <v>26</v>
          </cell>
          <cell r="G856">
            <v>188.49</v>
          </cell>
          <cell r="H856">
            <v>4.1146037982973152</v>
          </cell>
        </row>
        <row r="857">
          <cell r="C857" t="str">
            <v>Q981003610</v>
          </cell>
          <cell r="D857" t="str">
            <v>AYUNTAMIENTO DE TABASCO</v>
          </cell>
          <cell r="E857">
            <v>10</v>
          </cell>
          <cell r="F857">
            <v>123</v>
          </cell>
          <cell r="G857">
            <v>150.01</v>
          </cell>
          <cell r="H857">
            <v>3.27461253001528</v>
          </cell>
        </row>
        <row r="858">
          <cell r="C858" t="str">
            <v>Q921001810</v>
          </cell>
          <cell r="D858" t="str">
            <v>AYUNTAMIENTO DE TEPECHITLAN</v>
          </cell>
          <cell r="E858">
            <v>10</v>
          </cell>
          <cell r="F858">
            <v>74</v>
          </cell>
          <cell r="G858">
            <v>108.72</v>
          </cell>
          <cell r="H858">
            <v>2.3732809430255402</v>
          </cell>
        </row>
        <row r="859">
          <cell r="C859" t="str">
            <v>Q971001310</v>
          </cell>
          <cell r="D859" t="str">
            <v>AYUNTAMIENTO DE TEPETONGO</v>
          </cell>
          <cell r="E859">
            <v>10</v>
          </cell>
          <cell r="F859">
            <v>71</v>
          </cell>
          <cell r="G859">
            <v>185.05</v>
          </cell>
          <cell r="H859">
            <v>4.0395110237939313</v>
          </cell>
        </row>
        <row r="860">
          <cell r="C860" t="str">
            <v>R041001410</v>
          </cell>
          <cell r="D860" t="str">
            <v>AYUNTAMIENTO DE TEUL DE GLEZ. ORTEGA</v>
          </cell>
          <cell r="E860">
            <v>10</v>
          </cell>
          <cell r="F860">
            <v>62</v>
          </cell>
          <cell r="G860">
            <v>142.22</v>
          </cell>
          <cell r="H860">
            <v>3.1045623226369785</v>
          </cell>
        </row>
        <row r="861">
          <cell r="C861" t="str">
            <v>R031008510</v>
          </cell>
          <cell r="D861" t="str">
            <v>AYUNTAMIENTO DE TLATEN DE S.R. (TLALTENANGO)</v>
          </cell>
          <cell r="E861">
            <v>10</v>
          </cell>
          <cell r="F861">
            <v>188</v>
          </cell>
          <cell r="G861">
            <v>192.34</v>
          </cell>
          <cell r="H861">
            <v>4.1986465837153455</v>
          </cell>
        </row>
        <row r="862">
          <cell r="C862" t="str">
            <v>R071121042</v>
          </cell>
          <cell r="D862" t="str">
            <v xml:space="preserve">AYUNTAMIENTO DE VALPARAISO (Cambio Mod. 10 a 42 Alta 01-02-2003)                   </v>
          </cell>
          <cell r="E862">
            <v>42</v>
          </cell>
          <cell r="F862">
            <v>367</v>
          </cell>
          <cell r="G862">
            <v>159.19999999999999</v>
          </cell>
          <cell r="H862">
            <v>3.4752237502728658</v>
          </cell>
        </row>
        <row r="863">
          <cell r="C863" t="str">
            <v>H211002310</v>
          </cell>
          <cell r="D863" t="str">
            <v>AYUNTAMIENTO DE VETAGRANDE</v>
          </cell>
          <cell r="E863">
            <v>10</v>
          </cell>
          <cell r="F863">
            <v>109</v>
          </cell>
          <cell r="G863">
            <v>140.56</v>
          </cell>
          <cell r="H863">
            <v>3.0683256930801135</v>
          </cell>
        </row>
        <row r="864">
          <cell r="C864" t="str">
            <v>J781001410</v>
          </cell>
          <cell r="D864" t="str">
            <v>AYUNTAMIENTO DE VILLA GARCIA</v>
          </cell>
          <cell r="E864">
            <v>10</v>
          </cell>
          <cell r="F864">
            <v>123</v>
          </cell>
          <cell r="G864">
            <v>76.14</v>
          </cell>
          <cell r="H864">
            <v>1.662082514734774</v>
          </cell>
        </row>
        <row r="865">
          <cell r="C865" t="str">
            <v>R021001210</v>
          </cell>
          <cell r="D865" t="str">
            <v>AYUNTAMIENTO DE VILLA GONZALEZ ORTEGA</v>
          </cell>
          <cell r="E865">
            <v>10</v>
          </cell>
          <cell r="F865">
            <v>105</v>
          </cell>
          <cell r="G865">
            <v>80.66</v>
          </cell>
          <cell r="H865">
            <v>1.7607509277450337</v>
          </cell>
        </row>
        <row r="866">
          <cell r="C866" t="str">
            <v>R101000942</v>
          </cell>
          <cell r="D866" t="str">
            <v xml:space="preserve">AYUNTAMIENTO DE VILLA HIDALGO (Cambio Mod. 10 a 42 Alta 01-02-2003)  </v>
          </cell>
          <cell r="E866">
            <v>42</v>
          </cell>
          <cell r="F866">
            <v>115</v>
          </cell>
          <cell r="G866">
            <v>72.510000000000005</v>
          </cell>
          <cell r="H866">
            <v>1.5828421741977734</v>
          </cell>
        </row>
        <row r="867">
          <cell r="C867" t="str">
            <v>R091008010</v>
          </cell>
          <cell r="D867" t="str">
            <v>AYUNTAMIENTO DE VILLA NUEVA</v>
          </cell>
          <cell r="E867">
            <v>10</v>
          </cell>
          <cell r="F867">
            <v>172</v>
          </cell>
          <cell r="G867">
            <v>129.37</v>
          </cell>
          <cell r="H867">
            <v>2.8240558829949793</v>
          </cell>
        </row>
        <row r="868">
          <cell r="C868" t="str">
            <v>H091202610</v>
          </cell>
          <cell r="D868" t="str">
            <v>AYUNTAMIENTO DE ZACATECAS</v>
          </cell>
          <cell r="E868">
            <v>10</v>
          </cell>
          <cell r="F868">
            <v>1292</v>
          </cell>
          <cell r="G868">
            <v>142.86000000000001</v>
          </cell>
          <cell r="H868">
            <v>3.1185330713817945</v>
          </cell>
        </row>
        <row r="869">
          <cell r="C869" t="str">
            <v>R091006710</v>
          </cell>
          <cell r="D869" t="str">
            <v>DIRECCIÓN DE AGUA POTABLE DE VILLANUEVA</v>
          </cell>
          <cell r="E869">
            <v>10</v>
          </cell>
          <cell r="F869">
            <v>13</v>
          </cell>
          <cell r="G869">
            <v>111.23</v>
          </cell>
          <cell r="H869">
            <v>2.4280724732591139</v>
          </cell>
        </row>
        <row r="870">
          <cell r="C870" t="str">
            <v>H031013910</v>
          </cell>
          <cell r="D870" t="str">
            <v>JUNTA FEDERAL DE AGUA POTABLE (Jalpa)</v>
          </cell>
          <cell r="E870">
            <v>10</v>
          </cell>
          <cell r="F870">
            <v>14</v>
          </cell>
          <cell r="G870">
            <v>135.84</v>
          </cell>
          <cell r="H870">
            <v>2.9652914210870986</v>
          </cell>
        </row>
        <row r="871">
          <cell r="C871" t="str">
            <v>H051004410</v>
          </cell>
          <cell r="D871" t="str">
            <v>JUNTA FEDERAL DE AGUA POTABLE (Nochistlán)</v>
          </cell>
          <cell r="E871">
            <v>10</v>
          </cell>
          <cell r="F871">
            <v>24</v>
          </cell>
          <cell r="G871">
            <v>192.85</v>
          </cell>
          <cell r="H871">
            <v>4.2097795241213705</v>
          </cell>
        </row>
        <row r="872">
          <cell r="C872" t="str">
            <v>H071189710</v>
          </cell>
          <cell r="D872" t="str">
            <v>SIMAPARG RÍO GRANDE</v>
          </cell>
          <cell r="E872">
            <v>10</v>
          </cell>
          <cell r="F872">
            <v>27</v>
          </cell>
          <cell r="G872">
            <v>163.16</v>
          </cell>
          <cell r="H872">
            <v>3.5616677581314122</v>
          </cell>
        </row>
        <row r="873">
          <cell r="C873" t="str">
            <v>H011377210</v>
          </cell>
          <cell r="D873" t="str">
            <v>SISTEMA DE AGUA POTABLE DE FRESNILLO</v>
          </cell>
          <cell r="E873">
            <v>10</v>
          </cell>
          <cell r="F873">
            <v>124</v>
          </cell>
          <cell r="G873">
            <v>179.87</v>
          </cell>
          <cell r="H873">
            <v>3.9264352761405807</v>
          </cell>
        </row>
        <row r="874">
          <cell r="C874" t="str">
            <v>H041167610</v>
          </cell>
          <cell r="D874" t="str">
            <v>SISTEMA MUNICIPAL DE AGUA POTABLE Y ALCANTARILLADO DE JEREZ</v>
          </cell>
          <cell r="E874">
            <v>10</v>
          </cell>
          <cell r="F874">
            <v>59</v>
          </cell>
          <cell r="G874">
            <v>157.4</v>
          </cell>
          <cell r="H874">
            <v>3.4359310194280726</v>
          </cell>
        </row>
        <row r="875">
          <cell r="C875" t="str">
            <v>R031009010</v>
          </cell>
          <cell r="D875" t="str">
            <v>SISTEMA MUNICIPAL DE AGUA POTABLE Y ALCANTARILLADO DE TLALTENANGO</v>
          </cell>
          <cell r="E875">
            <v>10</v>
          </cell>
          <cell r="F875">
            <v>18</v>
          </cell>
          <cell r="G875">
            <v>251.61</v>
          </cell>
          <cell r="H875">
            <v>5.4924688932547481</v>
          </cell>
        </row>
        <row r="876">
          <cell r="C876" t="str">
            <v>H081162942</v>
          </cell>
          <cell r="D876" t="str">
            <v xml:space="preserve">AYUNTAMIENTO DE SOMBRERETE (Sin Trabs.) (Cambio Mod. 10 a 42 Alta 01-02-2003)         </v>
          </cell>
          <cell r="E876">
            <v>42</v>
          </cell>
          <cell r="F876">
            <v>0</v>
          </cell>
          <cell r="G876">
            <v>0</v>
          </cell>
          <cell r="H876">
            <v>0</v>
          </cell>
        </row>
        <row r="877">
          <cell r="C877" t="str">
            <v>R081033642</v>
          </cell>
          <cell r="D877" t="str">
            <v xml:space="preserve">AYUNTAMIENTO DE VILLA DE COS (Sin Trabs.) (Cambio Mod. 10 a 42 Alta 01-02-2003)               </v>
          </cell>
          <cell r="E877">
            <v>42</v>
          </cell>
          <cell r="F877">
            <v>0</v>
          </cell>
          <cell r="G877">
            <v>0</v>
          </cell>
          <cell r="H877">
            <v>0</v>
          </cell>
        </row>
        <row r="878">
          <cell r="C878" t="str">
            <v>R061067542</v>
          </cell>
          <cell r="D878" t="str">
            <v xml:space="preserve">AYUNTAMIENTO DE JUAN ALDAMA (Cambio Mod. 10 a 42 Alta 01-02-2003) (Baja 30-04-2005)             </v>
          </cell>
          <cell r="E878">
            <v>42</v>
          </cell>
          <cell r="F878">
            <v>0</v>
          </cell>
          <cell r="G878">
            <v>0</v>
          </cell>
          <cell r="H878">
            <v>0</v>
          </cell>
        </row>
        <row r="879">
          <cell r="C879" t="str">
            <v>H091911310</v>
          </cell>
          <cell r="D879" t="str">
            <v>AYUNTAMIENTO DE ZACATECAS (Baja 31-03-2004)</v>
          </cell>
          <cell r="E879">
            <v>10</v>
          </cell>
          <cell r="F879">
            <v>0</v>
          </cell>
          <cell r="G879">
            <v>0</v>
          </cell>
          <cell r="H879">
            <v>0</v>
          </cell>
        </row>
        <row r="880">
          <cell r="C880" t="str">
            <v>Q951036042</v>
          </cell>
          <cell r="D880" t="str">
            <v>AYUNTAMIENTO DE SAIN ALTO (Baja 31-08-2003)</v>
          </cell>
          <cell r="E880">
            <v>42</v>
          </cell>
          <cell r="F880">
            <v>0</v>
          </cell>
          <cell r="G880">
            <v>0</v>
          </cell>
          <cell r="H880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C"/>
      <sheetName val="balance (dic)"/>
      <sheetName val="Hoja1"/>
      <sheetName val="COOP"/>
      <sheetName val="Res2004"/>
      <sheetName val="PROB-10 "/>
      <sheetName val="edres"/>
      <sheetName val="edres (2)"/>
      <sheetName val="bal2004"/>
      <sheetName val="VARCAPITAL"/>
      <sheetName val="balaud"/>
      <sheetName val="EDO CAM C"/>
      <sheetName val="PT EDO CAMBIO C"/>
      <sheetName val="INTGOB"/>
      <sheetName val="CTASXCOBRAR"/>
      <sheetName val="OBRASYEQUIPOS"/>
      <sheetName val="CREDITOS"/>
      <sheetName val="D-3"/>
      <sheetName val="GASTOS"/>
      <sheetName val="DERCNA"/>
      <sheetName val="reexañ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balance"/>
      <sheetName val="Bal res mes"/>
      <sheetName val="3er docto"/>
      <sheetName val="Repomo"/>
      <sheetName val="Act no mon"/>
      <sheetName val="Póliza"/>
      <sheetName val="Actualización Inicial"/>
      <sheetName val="ueps monetario"/>
      <sheetName val="INPC"/>
      <sheetName val="titulos"/>
      <sheetName val="Advertencias"/>
      <sheetName val="menu"/>
      <sheetName val="Balance"/>
      <sheetName val="Edo Resultados"/>
      <sheetName val="Edo Cambios"/>
      <sheetName val="Módulo1"/>
      <sheetName val="Módulo2"/>
      <sheetName val="BDIEZ"/>
    </sheetNames>
    <definedNames>
      <definedName name="capturabal"/>
      <definedName name="irabalance"/>
      <definedName name="iracambios"/>
      <definedName name="irainpc"/>
      <definedName name="iranomon"/>
      <definedName name="irarepomo"/>
      <definedName name="iraresultados"/>
      <definedName name="reexpabr"/>
      <definedName name="reexpago"/>
      <definedName name="reexpdic"/>
      <definedName name="reexpene"/>
      <definedName name="reexpfeb"/>
      <definedName name="reexpjul"/>
      <definedName name="reexpjun"/>
      <definedName name="reexpmar"/>
      <definedName name="reexpmay"/>
      <definedName name="reexpnov"/>
      <definedName name="reexpoct"/>
      <definedName name="reexp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DIFCTASBAL"/>
      <sheetName val="res"/>
      <sheetName val="hoja1"/>
      <sheetName val="areas"/>
      <sheetName val="sindicato"/>
      <sheetName val="areas+sind"/>
      <sheetName val="716-00"/>
      <sheetName val="718-00"/>
      <sheetName val="arptar"/>
      <sheetName val="arptaracum"/>
      <sheetName val="intctasbal-cp"/>
      <sheetName val="bal-ctapub"/>
      <sheetName val="estado"/>
      <sheetName val="estadoTRIM"/>
      <sheetName val="p-social"/>
      <sheetName val="GCP-notas"/>
      <sheetName val="GCP-ing-gtos"/>
      <sheetName val="GCP-ing-gtos mensual"/>
      <sheetName val="p-social A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000011"/>
      <sheetName val="31000012"/>
      <sheetName val="31000013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4to.TRIM'15"/>
      <sheetName val="BAL4to.TRIM'14"/>
      <sheetName val="AJUSTESyRECLASIF."/>
      <sheetName val="CTA.ECONOMICA"/>
      <sheetName val="ACTIVO"/>
      <sheetName val="PASIVO"/>
      <sheetName val="DEUDA PÚBLICA"/>
      <sheetName val="PATRIMONIO"/>
      <sheetName val="Edo Var en la Hac Publ NyM"/>
      <sheetName val="Res4to.TRIM'15"/>
      <sheetName val="Res4to.TRIM'14"/>
      <sheetName val="INGRESOS"/>
      <sheetName val="EGRESOS"/>
      <sheetName val="Edo Actividades NyM"/>
      <sheetName val="Edo Sit. Finan. NyM"/>
      <sheetName val="Edo Cambios"/>
      <sheetName val="Edo Flujo Efevo NyM"/>
      <sheetName val="RES2015"/>
      <sheetName val="EDO SIT FIN"/>
      <sheetName val="EDO ACTIV"/>
      <sheetName val="EDO FLUJO EFECT"/>
      <sheetName val="EDO SIT FIN-COMPARATIVO"/>
      <sheetName val="EDO SIT FIN COMPARATIVO"/>
      <sheetName val="EDO SIT FIN (2)"/>
      <sheetName val="EDO ACTIV (MES)"/>
      <sheetName val="EDO ACTIV ANUAL (2)"/>
      <sheetName val="EDO FLUJO EFECT (2)"/>
      <sheetName val="INTEGRACIONES EDO FLUJO"/>
      <sheetName val="EDO SIT FIN MENSUAL"/>
      <sheetName val="EDO SIT FIN ANUAL"/>
      <sheetName val="EDO ACTIV MENSUAL"/>
      <sheetName val="EDO ACTIV ANUAL"/>
      <sheetName val="CTAS.ORDEN"/>
      <sheetName val="INFORMACIÓN"/>
      <sheetName val="INTEGRAC.AC."/>
      <sheetName val="INTEGRAC.PA."/>
      <sheetName val="INTEGRAC.PATR."/>
      <sheetName val="INTEGRAC.ING."/>
      <sheetName val="INTEGRAC.EGRE."/>
      <sheetName val="NOTA.7"/>
      <sheetName val="NOTA.7 Mercado De Dinero"/>
      <sheetName val="NOTA.8"/>
      <sheetName val="NOTA.10"/>
      <sheetName val="NOTA.10 CTA.12001002"/>
      <sheetName val="NOTA.11"/>
      <sheetName val="NOTA.17"/>
      <sheetName val="NOTA.18"/>
      <sheetName val="NOTA.22"/>
      <sheetName val="NOTA.23"/>
      <sheetName val="NOTA.23-EDOPERMESCJ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Pág 1"/>
      <sheetName val="Pág 2"/>
      <sheetName val="Pág 3"/>
      <sheetName val="Pág 4"/>
      <sheetName val="Pág 5"/>
      <sheetName val="Pág 6"/>
      <sheetName val="Catálo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Aguascalientes</v>
          </cell>
          <cell r="C2" t="str">
            <v>1. DEUDA DIRECTA</v>
          </cell>
          <cell r="E2" t="str">
            <v>Pesos</v>
          </cell>
          <cell r="F2" t="str">
            <v>Sí</v>
          </cell>
          <cell r="G2" t="str">
            <v>Contratistas</v>
          </cell>
        </row>
        <row r="3">
          <cell r="C3" t="str">
            <v>2. DEUDA AVALADA</v>
          </cell>
          <cell r="E3" t="str">
            <v>UDIS</v>
          </cell>
          <cell r="F3" t="str">
            <v>No</v>
          </cell>
          <cell r="G3" t="str">
            <v>Emisión bursátil</v>
          </cell>
        </row>
        <row r="4">
          <cell r="C4" t="str">
            <v>3. DEUDA INDIRECTA</v>
          </cell>
          <cell r="G4" t="str">
            <v>FAFEF</v>
          </cell>
        </row>
        <row r="5">
          <cell r="C5" t="str">
            <v>4. PPS Y OTROS</v>
          </cell>
          <cell r="G5" t="str">
            <v>FAIS</v>
          </cell>
        </row>
        <row r="6">
          <cell r="G6" t="str">
            <v>Fondeo Externo</v>
          </cell>
        </row>
        <row r="7">
          <cell r="G7" t="str">
            <v>FONREC</v>
          </cell>
        </row>
        <row r="8">
          <cell r="G8" t="str">
            <v>Justicia Penal</v>
          </cell>
        </row>
        <row r="9">
          <cell r="G9" t="str">
            <v>LCC</v>
          </cell>
        </row>
        <row r="10">
          <cell r="G10" t="str">
            <v>Otro esquema Cupón Cero</v>
          </cell>
        </row>
        <row r="11">
          <cell r="G11" t="str">
            <v>PPS</v>
          </cell>
        </row>
        <row r="12">
          <cell r="G12" t="str">
            <v>PROFISE</v>
          </cell>
        </row>
        <row r="13">
          <cell r="G13" t="str">
            <v>Revolvente</v>
          </cell>
        </row>
        <row r="14">
          <cell r="G14" t="str">
            <v>Simple</v>
          </cell>
        </row>
        <row r="15">
          <cell r="G15" t="str">
            <v>-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conmes"/>
      <sheetName val="EDOPERmes"/>
      <sheetName val="cammes"/>
      <sheetName val="ACUM "/>
      <sheetName val=" MES (L)(Lic.Infante)"/>
      <sheetName val="EDOPE&amp;P"/>
      <sheetName val="EDOPE&amp;PAC"/>
      <sheetName val="EDOOPTRIM"/>
      <sheetName val="edcon98cH (2)"/>
      <sheetName val="cyd"/>
      <sheetName val="edcon98"/>
      <sheetName val="EDOOPERAmen"/>
      <sheetName val="EDOOPTRIM (2)"/>
      <sheetName val="cammes98"/>
      <sheetName val="camac98"/>
      <sheetName val="ACUMar"/>
      <sheetName val="ACUMarT"/>
      <sheetName val="EDOPE&amp;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">
          <cell r="I8" t="str">
            <v>DIC.99</v>
          </cell>
        </row>
        <row r="10">
          <cell r="I10">
            <v>-78.876299999999986</v>
          </cell>
        </row>
        <row r="11">
          <cell r="I11">
            <v>0</v>
          </cell>
        </row>
        <row r="13">
          <cell r="I13">
            <v>59600.901760000008</v>
          </cell>
        </row>
        <row r="14">
          <cell r="I14">
            <v>6044.4128000000001</v>
          </cell>
        </row>
        <row r="15">
          <cell r="I15">
            <v>-7056.3096100000002</v>
          </cell>
        </row>
        <row r="17">
          <cell r="I17">
            <v>10350.195619999999</v>
          </cell>
        </row>
        <row r="18">
          <cell r="I18">
            <v>68860.324270000012</v>
          </cell>
        </row>
        <row r="23">
          <cell r="I23">
            <v>837496.21174000029</v>
          </cell>
        </row>
        <row r="24">
          <cell r="I24">
            <v>-45121.138389999993</v>
          </cell>
        </row>
        <row r="25">
          <cell r="I25">
            <v>792375.07335000031</v>
          </cell>
        </row>
        <row r="31">
          <cell r="I31">
            <v>0</v>
          </cell>
        </row>
        <row r="32">
          <cell r="I32">
            <v>0</v>
          </cell>
        </row>
        <row r="34">
          <cell r="I34">
            <v>861235.39762000029</v>
          </cell>
        </row>
        <row r="38">
          <cell r="I38">
            <v>23338.749200000002</v>
          </cell>
        </row>
        <row r="41">
          <cell r="I41">
            <v>0</v>
          </cell>
        </row>
        <row r="44">
          <cell r="I44">
            <v>0</v>
          </cell>
        </row>
        <row r="45">
          <cell r="I45">
            <v>23338.749200000002</v>
          </cell>
        </row>
        <row r="46">
          <cell r="I46">
            <v>304327.32750000001</v>
          </cell>
        </row>
        <row r="51">
          <cell r="I51">
            <v>468726.67278999998</v>
          </cell>
        </row>
        <row r="53">
          <cell r="I53">
            <v>64842.648130000001</v>
          </cell>
        </row>
        <row r="54">
          <cell r="I54">
            <v>533569.32091999997</v>
          </cell>
        </row>
        <row r="57">
          <cell r="I57">
            <v>861235.39761999995</v>
          </cell>
        </row>
        <row r="59">
          <cell r="I59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conmes"/>
      <sheetName val="EDOPERmes"/>
      <sheetName val="cammes"/>
      <sheetName val="EDOPE&amp;P"/>
      <sheetName val="EDOPE&amp;PAC"/>
      <sheetName val="edcon98cH (2)"/>
      <sheetName val="EDOOPTRIM"/>
      <sheetName val="ACUM "/>
      <sheetName val=" MES (L)(Lic.Infante)"/>
      <sheetName val="cyd"/>
      <sheetName val="EDOOPERAmen"/>
      <sheetName val="INV"/>
      <sheetName val="EDOgas"/>
      <sheetName val="edcon99"/>
      <sheetName val="cammes98"/>
      <sheetName val="camac98"/>
      <sheetName val="EDOOPTRIM (2)"/>
      <sheetName val="EDOPERmes (2)"/>
      <sheetName val="EDOPE&amp;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I8" t="str">
            <v>DIC.98</v>
          </cell>
        </row>
        <row r="10">
          <cell r="I10">
            <v>1176649.46615</v>
          </cell>
        </row>
        <row r="11">
          <cell r="I11">
            <v>357379.72220999998</v>
          </cell>
        </row>
        <row r="13">
          <cell r="I13">
            <v>378717.7477200001</v>
          </cell>
        </row>
        <row r="14">
          <cell r="I14">
            <v>69373.94709999999</v>
          </cell>
        </row>
        <row r="15">
          <cell r="I15">
            <v>-88758.803370000009</v>
          </cell>
        </row>
        <row r="17">
          <cell r="I17">
            <v>19806.49295</v>
          </cell>
        </row>
        <row r="18">
          <cell r="I18">
            <v>1913168.5727600001</v>
          </cell>
        </row>
        <row r="23">
          <cell r="I23">
            <v>16806712.526769996</v>
          </cell>
        </row>
        <row r="24">
          <cell r="I24">
            <v>-5871142.2928500008</v>
          </cell>
        </row>
        <row r="25">
          <cell r="I25">
            <v>10935570.233919995</v>
          </cell>
        </row>
        <row r="31">
          <cell r="I31">
            <v>17465.04189</v>
          </cell>
        </row>
        <row r="32">
          <cell r="I32">
            <v>304327.32750000001</v>
          </cell>
        </row>
        <row r="34">
          <cell r="I34">
            <v>13170531.176069997</v>
          </cell>
        </row>
        <row r="38">
          <cell r="I38">
            <v>168976.15687000004</v>
          </cell>
        </row>
        <row r="41">
          <cell r="I41">
            <v>2518853.4841700001</v>
          </cell>
        </row>
        <row r="44">
          <cell r="I44">
            <v>348796.21664</v>
          </cell>
        </row>
        <row r="45">
          <cell r="I45">
            <v>3036625.8576800004</v>
          </cell>
        </row>
        <row r="51">
          <cell r="I51">
            <v>10129864.153029999</v>
          </cell>
        </row>
        <row r="53">
          <cell r="I53">
            <v>4041.1653600000004</v>
          </cell>
        </row>
        <row r="54">
          <cell r="I54">
            <v>10133905.318389999</v>
          </cell>
        </row>
        <row r="57">
          <cell r="I57">
            <v>13170531.176069999</v>
          </cell>
        </row>
        <row r="59">
          <cell r="I59">
            <v>0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Observaciones"/>
      <sheetName val="CATALOGOS"/>
      <sheetName val="Instruc"/>
    </sheetNames>
    <sheetDataSet>
      <sheetData sheetId="0" refreshError="1"/>
      <sheetData sheetId="1"/>
      <sheetData sheetId="2" refreshError="1"/>
      <sheetData sheetId="3" refreshError="1"/>
      <sheetData sheetId="4">
        <row r="1">
          <cell r="E1" t="str">
            <v>  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NTRADO 30 AGOSTO 2013"/>
      <sheetName val="Hoja1"/>
    </sheetNames>
    <sheetDataSet>
      <sheetData sheetId="0"/>
      <sheetData sheetId="1">
        <row r="1">
          <cell r="A1" t="str">
            <v>MIP_PATRON</v>
          </cell>
          <cell r="B1" t="str">
            <v>DV</v>
          </cell>
          <cell r="C1" t="str">
            <v>EMIP_TIPO_PATRON</v>
          </cell>
          <cell r="D1" t="str">
            <v>EMIP_NOM_PATRON</v>
          </cell>
          <cell r="E1" t="str">
            <v>EMIP_BIM_EMISI</v>
          </cell>
          <cell r="F1" t="str">
            <v>EMIP_ANU_EMISI</v>
          </cell>
          <cell r="G1" t="str">
            <v>EMIP_NUM_TRAB_COT</v>
          </cell>
        </row>
        <row r="2">
          <cell r="A2" t="str">
            <v>G991098710</v>
          </cell>
          <cell r="B2">
            <v>9</v>
          </cell>
          <cell r="C2">
            <v>0</v>
          </cell>
          <cell r="D2" t="str">
            <v xml:space="preserve">MA DE JESUS BALTIERRA COSTEIRA                    </v>
          </cell>
          <cell r="E2">
            <v>7</v>
          </cell>
          <cell r="F2">
            <v>2013</v>
          </cell>
          <cell r="G2">
            <v>1</v>
          </cell>
        </row>
        <row r="3">
          <cell r="A3" t="str">
            <v>G991098810</v>
          </cell>
          <cell r="B3">
            <v>7</v>
          </cell>
          <cell r="C3">
            <v>0</v>
          </cell>
          <cell r="D3" t="str">
            <v xml:space="preserve">MAYRA ALEJANDRA MARTINEZ LOPEZ                    </v>
          </cell>
          <cell r="E3">
            <v>7</v>
          </cell>
          <cell r="F3">
            <v>2013</v>
          </cell>
          <cell r="G3">
            <v>1</v>
          </cell>
        </row>
        <row r="4">
          <cell r="A4" t="str">
            <v>G991098910</v>
          </cell>
          <cell r="B4">
            <v>5</v>
          </cell>
          <cell r="C4">
            <v>0</v>
          </cell>
          <cell r="D4" t="str">
            <v xml:space="preserve">JOSE ELEAZAR LUEVANO ALVARADO                     </v>
          </cell>
          <cell r="E4">
            <v>7</v>
          </cell>
          <cell r="F4">
            <v>2013</v>
          </cell>
          <cell r="G4">
            <v>3</v>
          </cell>
        </row>
        <row r="5">
          <cell r="A5" t="str">
            <v>G991099010</v>
          </cell>
          <cell r="B5">
            <v>3</v>
          </cell>
          <cell r="C5">
            <v>0</v>
          </cell>
          <cell r="D5" t="str">
            <v xml:space="preserve">PEDRAZA INGENIERIA SA DE CV                       </v>
          </cell>
          <cell r="E5">
            <v>7</v>
          </cell>
          <cell r="F5">
            <v>2013</v>
          </cell>
          <cell r="G5">
            <v>1</v>
          </cell>
        </row>
        <row r="6">
          <cell r="A6" t="str">
            <v>G991099110</v>
          </cell>
          <cell r="B6">
            <v>1</v>
          </cell>
          <cell r="C6">
            <v>0</v>
          </cell>
          <cell r="D6" t="str">
            <v xml:space="preserve">CONTRATISTA Y OPERACIONES MINERAS SA DE CV        </v>
          </cell>
          <cell r="E6">
            <v>7</v>
          </cell>
          <cell r="F6">
            <v>2013</v>
          </cell>
          <cell r="G6">
            <v>66</v>
          </cell>
        </row>
        <row r="7">
          <cell r="A7" t="str">
            <v>G991099310</v>
          </cell>
          <cell r="B7">
            <v>7</v>
          </cell>
          <cell r="C7">
            <v>9</v>
          </cell>
          <cell r="D7" t="str">
            <v xml:space="preserve">CESAR AUGUSTO REYES PEREZ                         </v>
          </cell>
          <cell r="E7">
            <v>7</v>
          </cell>
          <cell r="F7">
            <v>2013</v>
          </cell>
          <cell r="G7">
            <v>8</v>
          </cell>
        </row>
        <row r="8">
          <cell r="A8" t="str">
            <v>G991099510</v>
          </cell>
          <cell r="B8">
            <v>2</v>
          </cell>
          <cell r="C8">
            <v>0</v>
          </cell>
          <cell r="D8" t="str">
            <v xml:space="preserve">MARIA LEONIDES SANCHEZ BRIONES                    </v>
          </cell>
          <cell r="E8">
            <v>7</v>
          </cell>
          <cell r="F8">
            <v>2013</v>
          </cell>
          <cell r="G8">
            <v>3</v>
          </cell>
        </row>
        <row r="9">
          <cell r="A9" t="str">
            <v>G991099610</v>
          </cell>
          <cell r="B9">
            <v>0</v>
          </cell>
          <cell r="C9">
            <v>0</v>
          </cell>
          <cell r="D9" t="str">
            <v xml:space="preserve">MARIA ALICIA DOMINGUEZ MARTINEZ                   </v>
          </cell>
          <cell r="E9">
            <v>7</v>
          </cell>
          <cell r="F9">
            <v>2013</v>
          </cell>
          <cell r="G9">
            <v>1</v>
          </cell>
        </row>
        <row r="10">
          <cell r="A10" t="str">
            <v>G991099710</v>
          </cell>
          <cell r="B10">
            <v>8</v>
          </cell>
          <cell r="C10">
            <v>0</v>
          </cell>
          <cell r="D10" t="str">
            <v xml:space="preserve">PEDRO ROSALES RIVERA                              </v>
          </cell>
          <cell r="E10">
            <v>7</v>
          </cell>
          <cell r="F10">
            <v>2013</v>
          </cell>
          <cell r="G10">
            <v>1</v>
          </cell>
        </row>
        <row r="11">
          <cell r="A11" t="str">
            <v>G991099810</v>
          </cell>
          <cell r="B11">
            <v>6</v>
          </cell>
          <cell r="C11">
            <v>0</v>
          </cell>
          <cell r="D11" t="str">
            <v xml:space="preserve">MANAGEMENT G4 SA DE CV                            </v>
          </cell>
          <cell r="E11">
            <v>7</v>
          </cell>
          <cell r="F11">
            <v>2013</v>
          </cell>
          <cell r="G11">
            <v>3</v>
          </cell>
        </row>
        <row r="12">
          <cell r="A12" t="str">
            <v>G991099910</v>
          </cell>
          <cell r="B12">
            <v>4</v>
          </cell>
          <cell r="C12">
            <v>0</v>
          </cell>
          <cell r="D12" t="str">
            <v xml:space="preserve">EMILIA SANCHEZ CARDONA                            </v>
          </cell>
          <cell r="E12">
            <v>7</v>
          </cell>
          <cell r="F12">
            <v>2013</v>
          </cell>
          <cell r="G12">
            <v>1</v>
          </cell>
        </row>
        <row r="13">
          <cell r="A13" t="str">
            <v>G991100010</v>
          </cell>
          <cell r="B13">
            <v>0</v>
          </cell>
          <cell r="C13">
            <v>0</v>
          </cell>
          <cell r="D13" t="str">
            <v xml:space="preserve">SERVICIOS OXXO-GAS - SA DE CV                     </v>
          </cell>
          <cell r="E13">
            <v>7</v>
          </cell>
          <cell r="F13">
            <v>2013</v>
          </cell>
          <cell r="G13">
            <v>15</v>
          </cell>
        </row>
        <row r="14">
          <cell r="A14" t="str">
            <v>G991100110</v>
          </cell>
          <cell r="B14">
            <v>8</v>
          </cell>
          <cell r="C14">
            <v>0</v>
          </cell>
          <cell r="D14" t="str">
            <v xml:space="preserve">TERESO CAMARILLO ALVAREZ                          </v>
          </cell>
          <cell r="E14">
            <v>7</v>
          </cell>
          <cell r="F14">
            <v>2013</v>
          </cell>
          <cell r="G14">
            <v>8</v>
          </cell>
        </row>
        <row r="15">
          <cell r="A15" t="str">
            <v>G991100210</v>
          </cell>
          <cell r="B15">
            <v>6</v>
          </cell>
          <cell r="C15">
            <v>9</v>
          </cell>
          <cell r="D15" t="str">
            <v xml:space="preserve">ROBERTO CONTRERAS SANCHEZ                         </v>
          </cell>
          <cell r="E15">
            <v>7</v>
          </cell>
          <cell r="F15">
            <v>2013</v>
          </cell>
          <cell r="G15">
            <v>2</v>
          </cell>
        </row>
        <row r="16">
          <cell r="A16" t="str">
            <v>G991100410</v>
          </cell>
          <cell r="B16">
            <v>2</v>
          </cell>
          <cell r="C16">
            <v>0</v>
          </cell>
          <cell r="D16" t="str">
            <v xml:space="preserve">JUAN PABLO LOPEZ FLORES                           </v>
          </cell>
          <cell r="E16">
            <v>7</v>
          </cell>
          <cell r="F16">
            <v>2013</v>
          </cell>
          <cell r="G16">
            <v>1</v>
          </cell>
        </row>
        <row r="17">
          <cell r="A17" t="str">
            <v>G991100510</v>
          </cell>
          <cell r="B17">
            <v>9</v>
          </cell>
          <cell r="C17">
            <v>0</v>
          </cell>
          <cell r="D17" t="str">
            <v xml:space="preserve">AURORA NOHEMI TREVI#O GALAVIZ                     </v>
          </cell>
          <cell r="E17">
            <v>7</v>
          </cell>
          <cell r="F17">
            <v>2013</v>
          </cell>
          <cell r="G17">
            <v>1</v>
          </cell>
        </row>
        <row r="18">
          <cell r="A18" t="str">
            <v>G991100610</v>
          </cell>
          <cell r="B18">
            <v>7</v>
          </cell>
          <cell r="C18">
            <v>0</v>
          </cell>
          <cell r="D18" t="str">
            <v xml:space="preserve">LAURA ITZEL PERALES GUERRERO                      </v>
          </cell>
          <cell r="E18">
            <v>7</v>
          </cell>
          <cell r="F18">
            <v>2013</v>
          </cell>
          <cell r="G18">
            <v>14</v>
          </cell>
        </row>
        <row r="19">
          <cell r="A19" t="str">
            <v>G991101010</v>
          </cell>
          <cell r="B19">
            <v>9</v>
          </cell>
          <cell r="C19">
            <v>0</v>
          </cell>
          <cell r="D19" t="str">
            <v xml:space="preserve">ROSA GARCIA MARTINEZ                              </v>
          </cell>
          <cell r="E19">
            <v>7</v>
          </cell>
          <cell r="F19">
            <v>2013</v>
          </cell>
          <cell r="G19">
            <v>3</v>
          </cell>
        </row>
        <row r="20">
          <cell r="A20" t="str">
            <v>G991101510</v>
          </cell>
          <cell r="B20">
            <v>8</v>
          </cell>
          <cell r="C20">
            <v>0</v>
          </cell>
          <cell r="D20" t="str">
            <v xml:space="preserve">ASIS SEGURIDAD PRIVADA SA DE CV                   </v>
          </cell>
          <cell r="E20">
            <v>7</v>
          </cell>
          <cell r="F20">
            <v>2013</v>
          </cell>
          <cell r="G20">
            <v>73</v>
          </cell>
        </row>
        <row r="21">
          <cell r="A21" t="str">
            <v>G991101610</v>
          </cell>
          <cell r="B21">
            <v>6</v>
          </cell>
          <cell r="C21">
            <v>0</v>
          </cell>
          <cell r="D21" t="str">
            <v xml:space="preserve">RAYMUNDO ORTEGA PUGA                              </v>
          </cell>
          <cell r="E21">
            <v>7</v>
          </cell>
          <cell r="F21">
            <v>2013</v>
          </cell>
          <cell r="G21">
            <v>1</v>
          </cell>
        </row>
        <row r="22">
          <cell r="A22" t="str">
            <v>G991101710</v>
          </cell>
          <cell r="B22">
            <v>4</v>
          </cell>
          <cell r="C22">
            <v>0</v>
          </cell>
          <cell r="D22" t="str">
            <v xml:space="preserve">JESUS CEPEDA MARTINEZ                             </v>
          </cell>
          <cell r="E22">
            <v>7</v>
          </cell>
          <cell r="F22">
            <v>2013</v>
          </cell>
          <cell r="G22">
            <v>2</v>
          </cell>
        </row>
        <row r="23">
          <cell r="A23" t="str">
            <v>G991101810</v>
          </cell>
          <cell r="B23">
            <v>2</v>
          </cell>
          <cell r="C23">
            <v>0</v>
          </cell>
          <cell r="D23" t="str">
            <v xml:space="preserve">CONCRETO LANZADO DE LOS MOCHIS SA DE CV           </v>
          </cell>
          <cell r="E23">
            <v>7</v>
          </cell>
          <cell r="F23">
            <v>2013</v>
          </cell>
          <cell r="G23">
            <v>34</v>
          </cell>
        </row>
        <row r="24">
          <cell r="A24">
            <v>3409052310</v>
          </cell>
          <cell r="B24">
            <v>0</v>
          </cell>
          <cell r="C24">
            <v>0</v>
          </cell>
          <cell r="D24" t="str">
            <v xml:space="preserve">LETICIA DOLORES PEREZ RIOS                        </v>
          </cell>
          <cell r="E24">
            <v>7</v>
          </cell>
          <cell r="F24">
            <v>2013</v>
          </cell>
          <cell r="G24">
            <v>1</v>
          </cell>
        </row>
        <row r="25">
          <cell r="A25" t="str">
            <v>G991001110</v>
          </cell>
          <cell r="B25">
            <v>8</v>
          </cell>
          <cell r="C25">
            <v>0</v>
          </cell>
          <cell r="D25" t="str">
            <v xml:space="preserve">COLEGIO CONCEPCION DEL ORO  A.C.                  </v>
          </cell>
          <cell r="E25">
            <v>7</v>
          </cell>
          <cell r="F25">
            <v>2013</v>
          </cell>
          <cell r="G25">
            <v>18</v>
          </cell>
        </row>
        <row r="26">
          <cell r="A26" t="str">
            <v>G991001210</v>
          </cell>
          <cell r="B26">
            <v>6</v>
          </cell>
          <cell r="C26">
            <v>0</v>
          </cell>
          <cell r="D26" t="str">
            <v xml:space="preserve">EDMUNDO CARVAJAL TREVI#O                          </v>
          </cell>
          <cell r="E26">
            <v>7</v>
          </cell>
          <cell r="F26">
            <v>2013</v>
          </cell>
          <cell r="G26">
            <v>2</v>
          </cell>
        </row>
        <row r="27">
          <cell r="A27" t="str">
            <v>G991003410</v>
          </cell>
          <cell r="B27">
            <v>0</v>
          </cell>
          <cell r="C27">
            <v>0</v>
          </cell>
          <cell r="D27" t="str">
            <v xml:space="preserve">MANUEL BA#UELOS I#IGUEZ                           </v>
          </cell>
          <cell r="E27">
            <v>7</v>
          </cell>
          <cell r="F27">
            <v>2013</v>
          </cell>
          <cell r="G27">
            <v>3</v>
          </cell>
        </row>
        <row r="28">
          <cell r="A28" t="str">
            <v>G991004510</v>
          </cell>
          <cell r="B28">
            <v>6</v>
          </cell>
          <cell r="C28">
            <v>0</v>
          </cell>
          <cell r="D28" t="str">
            <v xml:space="preserve">SERVICIO ZACATECAS DE CONCEPCION DEL ORO  S.A. DE </v>
          </cell>
          <cell r="E28">
            <v>7</v>
          </cell>
          <cell r="F28">
            <v>2013</v>
          </cell>
          <cell r="G28">
            <v>15</v>
          </cell>
        </row>
        <row r="29">
          <cell r="A29" t="str">
            <v>G991011010</v>
          </cell>
          <cell r="B29">
            <v>8</v>
          </cell>
          <cell r="C29">
            <v>0</v>
          </cell>
          <cell r="D29" t="str">
            <v xml:space="preserve">PONCIANO SUBEALDEA DE LEON                        </v>
          </cell>
          <cell r="E29">
            <v>7</v>
          </cell>
          <cell r="F29">
            <v>2013</v>
          </cell>
          <cell r="G29">
            <v>2</v>
          </cell>
        </row>
        <row r="30">
          <cell r="A30" t="str">
            <v>G991015010</v>
          </cell>
          <cell r="B30">
            <v>4</v>
          </cell>
          <cell r="C30">
            <v>0</v>
          </cell>
          <cell r="D30" t="str">
            <v xml:space="preserve">MIGUEL ANGEL RIOS ZU#IGA                          </v>
          </cell>
          <cell r="E30">
            <v>7</v>
          </cell>
          <cell r="F30">
            <v>2013</v>
          </cell>
          <cell r="G30">
            <v>3</v>
          </cell>
        </row>
        <row r="31">
          <cell r="A31" t="str">
            <v>G991025910</v>
          </cell>
          <cell r="B31">
            <v>3</v>
          </cell>
          <cell r="C31">
            <v>0</v>
          </cell>
          <cell r="D31" t="str">
            <v xml:space="preserve">LAURA LETICIA ALCALA TORRES                       </v>
          </cell>
          <cell r="E31">
            <v>7</v>
          </cell>
          <cell r="F31">
            <v>2013</v>
          </cell>
          <cell r="G31">
            <v>7</v>
          </cell>
        </row>
        <row r="32">
          <cell r="A32" t="str">
            <v>G991027210</v>
          </cell>
          <cell r="B32">
            <v>6</v>
          </cell>
          <cell r="C32">
            <v>0</v>
          </cell>
          <cell r="D32" t="str">
            <v xml:space="preserve">J GUADALUPE CONTRERAS ARREAGA                     </v>
          </cell>
          <cell r="E32">
            <v>7</v>
          </cell>
          <cell r="F32">
            <v>2013</v>
          </cell>
          <cell r="G32">
            <v>6</v>
          </cell>
        </row>
        <row r="33">
          <cell r="A33" t="str">
            <v>G991027510</v>
          </cell>
          <cell r="B33">
            <v>9</v>
          </cell>
          <cell r="C33">
            <v>0</v>
          </cell>
          <cell r="D33" t="str">
            <v xml:space="preserve">ROMAN OCHOA JUAREZ                                </v>
          </cell>
          <cell r="E33">
            <v>7</v>
          </cell>
          <cell r="F33">
            <v>2013</v>
          </cell>
          <cell r="G33">
            <v>2</v>
          </cell>
        </row>
        <row r="34">
          <cell r="A34" t="str">
            <v>G991029210</v>
          </cell>
          <cell r="B34">
            <v>4</v>
          </cell>
          <cell r="C34">
            <v>0</v>
          </cell>
          <cell r="D34" t="str">
            <v xml:space="preserve">JUDITH ESMERALDA RIOS MONCADA                     </v>
          </cell>
          <cell r="E34">
            <v>7</v>
          </cell>
          <cell r="F34">
            <v>2013</v>
          </cell>
          <cell r="G34">
            <v>1</v>
          </cell>
        </row>
        <row r="35">
          <cell r="A35" t="str">
            <v>G991032710</v>
          </cell>
          <cell r="B35">
            <v>8</v>
          </cell>
          <cell r="C35">
            <v>0</v>
          </cell>
          <cell r="D35" t="str">
            <v xml:space="preserve">MARIA DE JESUS CASTA#EDA GALVAN                   </v>
          </cell>
          <cell r="E35">
            <v>7</v>
          </cell>
          <cell r="F35">
            <v>2013</v>
          </cell>
          <cell r="G35">
            <v>1</v>
          </cell>
        </row>
        <row r="36">
          <cell r="A36" t="str">
            <v>G991033510</v>
          </cell>
          <cell r="B36">
            <v>1</v>
          </cell>
          <cell r="C36">
            <v>0</v>
          </cell>
          <cell r="D36" t="str">
            <v xml:space="preserve">MONSIVAIS NAJERA SANDRA ARACELI                   </v>
          </cell>
          <cell r="E36">
            <v>7</v>
          </cell>
          <cell r="F36">
            <v>2013</v>
          </cell>
          <cell r="G36">
            <v>2</v>
          </cell>
        </row>
        <row r="37">
          <cell r="A37" t="str">
            <v>G991033910</v>
          </cell>
          <cell r="B37">
            <v>3</v>
          </cell>
          <cell r="C37">
            <v>0</v>
          </cell>
          <cell r="D37" t="str">
            <v xml:space="preserve">DANIEL CONTRERAS SANCHEZ                          </v>
          </cell>
          <cell r="E37">
            <v>7</v>
          </cell>
          <cell r="F37">
            <v>2013</v>
          </cell>
          <cell r="G37">
            <v>3</v>
          </cell>
        </row>
        <row r="38">
          <cell r="A38" t="str">
            <v>G991034710</v>
          </cell>
          <cell r="B38">
            <v>6</v>
          </cell>
          <cell r="C38">
            <v>0</v>
          </cell>
          <cell r="D38" t="str">
            <v xml:space="preserve">FILOGONIO NU#EZ LUMBRERAS                         </v>
          </cell>
          <cell r="E38">
            <v>7</v>
          </cell>
          <cell r="F38">
            <v>2013</v>
          </cell>
          <cell r="G38">
            <v>6</v>
          </cell>
        </row>
        <row r="39">
          <cell r="A39" t="str">
            <v>G991034910</v>
          </cell>
          <cell r="B39">
            <v>2</v>
          </cell>
          <cell r="C39">
            <v>0</v>
          </cell>
          <cell r="D39" t="str">
            <v xml:space="preserve">PAULA JARAMILLO LARA                              </v>
          </cell>
          <cell r="E39">
            <v>7</v>
          </cell>
          <cell r="F39">
            <v>2013</v>
          </cell>
          <cell r="G39">
            <v>4</v>
          </cell>
        </row>
        <row r="40">
          <cell r="A40" t="str">
            <v>G991037810</v>
          </cell>
          <cell r="B40">
            <v>1</v>
          </cell>
          <cell r="C40">
            <v>0</v>
          </cell>
          <cell r="D40" t="str">
            <v xml:space="preserve">RASA MARIA CEPEDA RANGEL                          </v>
          </cell>
          <cell r="E40">
            <v>7</v>
          </cell>
          <cell r="F40">
            <v>2013</v>
          </cell>
          <cell r="G40">
            <v>5</v>
          </cell>
        </row>
        <row r="41">
          <cell r="A41" t="str">
            <v>G991039010</v>
          </cell>
          <cell r="B41">
            <v>6</v>
          </cell>
          <cell r="C41">
            <v>0</v>
          </cell>
          <cell r="D41" t="str">
            <v xml:space="preserve">ANASTACIO OVIEDO NARVAEZ                          </v>
          </cell>
          <cell r="E41">
            <v>7</v>
          </cell>
          <cell r="F41">
            <v>2013</v>
          </cell>
          <cell r="G41">
            <v>1</v>
          </cell>
        </row>
        <row r="42">
          <cell r="A42" t="str">
            <v>G991039510</v>
          </cell>
          <cell r="B42">
            <v>5</v>
          </cell>
          <cell r="C42">
            <v>0</v>
          </cell>
          <cell r="D42" t="str">
            <v xml:space="preserve">EDGAR GUALBERTO RICO MARTINEZ                     </v>
          </cell>
          <cell r="E42">
            <v>7</v>
          </cell>
          <cell r="F42">
            <v>2013</v>
          </cell>
          <cell r="G42">
            <v>2</v>
          </cell>
        </row>
        <row r="43">
          <cell r="A43" t="str">
            <v>G991039810</v>
          </cell>
          <cell r="B43">
            <v>9</v>
          </cell>
          <cell r="C43">
            <v>0</v>
          </cell>
          <cell r="D43" t="str">
            <v xml:space="preserve">FLOR DE LIZ RIOS ARZOLA                           </v>
          </cell>
          <cell r="E43">
            <v>7</v>
          </cell>
          <cell r="F43">
            <v>2013</v>
          </cell>
          <cell r="G43">
            <v>2</v>
          </cell>
        </row>
        <row r="44">
          <cell r="A44" t="str">
            <v>G991040010</v>
          </cell>
          <cell r="B44">
            <v>3</v>
          </cell>
          <cell r="C44">
            <v>0</v>
          </cell>
          <cell r="D44" t="str">
            <v xml:space="preserve">EDMUNDO JAVIER GONZALEZ CARBAJAL                  </v>
          </cell>
          <cell r="E44">
            <v>7</v>
          </cell>
          <cell r="F44">
            <v>2013</v>
          </cell>
          <cell r="G44">
            <v>1</v>
          </cell>
        </row>
        <row r="45">
          <cell r="A45" t="str">
            <v>G991040310</v>
          </cell>
          <cell r="B45">
            <v>7</v>
          </cell>
          <cell r="C45">
            <v>0</v>
          </cell>
          <cell r="D45" t="str">
            <v xml:space="preserve">HOMERO SALINAS RANGEL                             </v>
          </cell>
          <cell r="E45">
            <v>7</v>
          </cell>
          <cell r="F45">
            <v>2013</v>
          </cell>
          <cell r="G45">
            <v>13</v>
          </cell>
        </row>
        <row r="46">
          <cell r="A46" t="str">
            <v>G991040410</v>
          </cell>
          <cell r="B46">
            <v>5</v>
          </cell>
          <cell r="C46">
            <v>0</v>
          </cell>
          <cell r="D46" t="str">
            <v xml:space="preserve">J MELECIO RIOS AGUILAR                            </v>
          </cell>
          <cell r="E46">
            <v>7</v>
          </cell>
          <cell r="F46">
            <v>2013</v>
          </cell>
          <cell r="G46">
            <v>4</v>
          </cell>
        </row>
        <row r="47">
          <cell r="A47" t="str">
            <v>G991040610</v>
          </cell>
          <cell r="B47">
            <v>0</v>
          </cell>
          <cell r="C47">
            <v>0</v>
          </cell>
          <cell r="D47" t="str">
            <v xml:space="preserve">JORGE MARTINEZ DOMINGUEZ                          </v>
          </cell>
          <cell r="E47">
            <v>7</v>
          </cell>
          <cell r="F47">
            <v>2013</v>
          </cell>
          <cell r="G47">
            <v>1</v>
          </cell>
        </row>
        <row r="48">
          <cell r="A48" t="str">
            <v>G991040710</v>
          </cell>
          <cell r="B48">
            <v>8</v>
          </cell>
          <cell r="C48">
            <v>0</v>
          </cell>
          <cell r="D48" t="str">
            <v xml:space="preserve">MAGDALENO RAMOS GONZALEZ                          </v>
          </cell>
          <cell r="E48">
            <v>7</v>
          </cell>
          <cell r="F48">
            <v>2013</v>
          </cell>
          <cell r="G48">
            <v>1</v>
          </cell>
        </row>
        <row r="49">
          <cell r="A49" t="str">
            <v>G991040910</v>
          </cell>
          <cell r="B49">
            <v>4</v>
          </cell>
          <cell r="C49">
            <v>0</v>
          </cell>
          <cell r="D49" t="str">
            <v xml:space="preserve">ELEUTERIO RAMOS GAYTAN                            </v>
          </cell>
          <cell r="E49">
            <v>7</v>
          </cell>
          <cell r="F49">
            <v>2013</v>
          </cell>
          <cell r="G49">
            <v>1</v>
          </cell>
        </row>
        <row r="50">
          <cell r="A50" t="str">
            <v>G991041810</v>
          </cell>
          <cell r="B50">
            <v>5</v>
          </cell>
          <cell r="C50">
            <v>0</v>
          </cell>
          <cell r="D50" t="str">
            <v xml:space="preserve">ROSA MA ARZOLA HERNANDEZ                          </v>
          </cell>
          <cell r="E50">
            <v>7</v>
          </cell>
          <cell r="F50">
            <v>2013</v>
          </cell>
          <cell r="G50">
            <v>2</v>
          </cell>
        </row>
        <row r="51">
          <cell r="A51" t="str">
            <v>G991041910</v>
          </cell>
          <cell r="B51">
            <v>3</v>
          </cell>
          <cell r="C51">
            <v>0</v>
          </cell>
          <cell r="D51" t="str">
            <v xml:space="preserve">MANUELA LOPEZ ESQUIVEL                            </v>
          </cell>
          <cell r="E51">
            <v>7</v>
          </cell>
          <cell r="F51">
            <v>2013</v>
          </cell>
          <cell r="G51">
            <v>2</v>
          </cell>
        </row>
        <row r="52">
          <cell r="A52" t="str">
            <v>G991042310</v>
          </cell>
          <cell r="B52">
            <v>5</v>
          </cell>
          <cell r="C52">
            <v>0</v>
          </cell>
          <cell r="D52" t="str">
            <v xml:space="preserve">JORGE ALBERTO TREVI#O CEPEDA                      </v>
          </cell>
          <cell r="E52">
            <v>7</v>
          </cell>
          <cell r="F52">
            <v>2013</v>
          </cell>
          <cell r="G52">
            <v>3</v>
          </cell>
        </row>
        <row r="53">
          <cell r="A53" t="str">
            <v>G991042410</v>
          </cell>
          <cell r="B53">
            <v>3</v>
          </cell>
          <cell r="C53">
            <v>0</v>
          </cell>
          <cell r="D53" t="str">
            <v xml:space="preserve">JORGE NU#EZ LUMBRERAS                             </v>
          </cell>
          <cell r="E53">
            <v>7</v>
          </cell>
          <cell r="F53">
            <v>2013</v>
          </cell>
          <cell r="G53">
            <v>2</v>
          </cell>
        </row>
        <row r="54">
          <cell r="A54" t="str">
            <v>G991042810</v>
          </cell>
          <cell r="B54">
            <v>4</v>
          </cell>
          <cell r="C54">
            <v>0</v>
          </cell>
          <cell r="D54" t="str">
            <v xml:space="preserve">MARIO JESUS PEREZ LOPEZ                           </v>
          </cell>
          <cell r="E54">
            <v>7</v>
          </cell>
          <cell r="F54">
            <v>2013</v>
          </cell>
          <cell r="G54">
            <v>1</v>
          </cell>
        </row>
        <row r="55">
          <cell r="A55" t="str">
            <v>G991043010</v>
          </cell>
          <cell r="B55">
            <v>0</v>
          </cell>
          <cell r="C55">
            <v>0</v>
          </cell>
          <cell r="D55" t="str">
            <v xml:space="preserve">JOSE DOLORES RIOS AGUILAR                         </v>
          </cell>
          <cell r="E55">
            <v>7</v>
          </cell>
          <cell r="F55">
            <v>2013</v>
          </cell>
          <cell r="G55">
            <v>5</v>
          </cell>
        </row>
        <row r="56">
          <cell r="A56" t="str">
            <v>G991043710</v>
          </cell>
          <cell r="B56">
            <v>5</v>
          </cell>
          <cell r="C56">
            <v>9</v>
          </cell>
          <cell r="D56" t="str">
            <v xml:space="preserve">ROSA MARIA CEPEDA RANGEL                          </v>
          </cell>
          <cell r="E56">
            <v>7</v>
          </cell>
          <cell r="F56">
            <v>2013</v>
          </cell>
          <cell r="G56">
            <v>2</v>
          </cell>
        </row>
        <row r="57">
          <cell r="A57" t="str">
            <v>G991044210</v>
          </cell>
          <cell r="B57">
            <v>5</v>
          </cell>
          <cell r="C57">
            <v>0</v>
          </cell>
          <cell r="D57" t="str">
            <v xml:space="preserve">ARISTEO CORTES MORALES                            </v>
          </cell>
          <cell r="E57">
            <v>7</v>
          </cell>
          <cell r="F57">
            <v>2013</v>
          </cell>
          <cell r="G57">
            <v>1</v>
          </cell>
        </row>
        <row r="58">
          <cell r="A58" t="str">
            <v>G991045010</v>
          </cell>
          <cell r="B58">
            <v>8</v>
          </cell>
          <cell r="C58">
            <v>0</v>
          </cell>
          <cell r="D58" t="str">
            <v xml:space="preserve">MARIA TRINIDAD VIELMA CAMARILLO                   </v>
          </cell>
          <cell r="E58">
            <v>7</v>
          </cell>
          <cell r="F58">
            <v>2013</v>
          </cell>
          <cell r="G58">
            <v>1</v>
          </cell>
        </row>
        <row r="59">
          <cell r="A59" t="str">
            <v>G991045410</v>
          </cell>
          <cell r="B59">
            <v>0</v>
          </cell>
          <cell r="C59">
            <v>0</v>
          </cell>
          <cell r="D59" t="str">
            <v xml:space="preserve">MARIA DEL SOCORRO LOPEZ MARTINEZ                  </v>
          </cell>
          <cell r="E59">
            <v>7</v>
          </cell>
          <cell r="F59">
            <v>2013</v>
          </cell>
          <cell r="G59">
            <v>2</v>
          </cell>
        </row>
        <row r="60">
          <cell r="A60" t="str">
            <v>G991045910</v>
          </cell>
          <cell r="B60">
            <v>9</v>
          </cell>
          <cell r="C60">
            <v>0</v>
          </cell>
          <cell r="D60" t="str">
            <v xml:space="preserve">CRUZ BAENA VALENCIANO                             </v>
          </cell>
          <cell r="E60">
            <v>7</v>
          </cell>
          <cell r="F60">
            <v>2013</v>
          </cell>
          <cell r="G60">
            <v>1</v>
          </cell>
        </row>
        <row r="61">
          <cell r="A61" t="str">
            <v>G991046310</v>
          </cell>
          <cell r="B61">
            <v>1</v>
          </cell>
          <cell r="C61">
            <v>0</v>
          </cell>
          <cell r="D61" t="str">
            <v xml:space="preserve">ARMANDO JARAMILLO LARA                            </v>
          </cell>
          <cell r="E61">
            <v>7</v>
          </cell>
          <cell r="F61">
            <v>2013</v>
          </cell>
          <cell r="G61">
            <v>1</v>
          </cell>
        </row>
        <row r="62">
          <cell r="A62" t="str">
            <v>G991047210</v>
          </cell>
          <cell r="B62">
            <v>2</v>
          </cell>
          <cell r="C62">
            <v>0</v>
          </cell>
          <cell r="D62" t="str">
            <v xml:space="preserve">ARTURO JARAMILLO BRIONES                          </v>
          </cell>
          <cell r="E62">
            <v>7</v>
          </cell>
          <cell r="F62">
            <v>2013</v>
          </cell>
          <cell r="G62">
            <v>1</v>
          </cell>
        </row>
        <row r="63">
          <cell r="A63" t="str">
            <v>G991047310</v>
          </cell>
          <cell r="B63">
            <v>0</v>
          </cell>
          <cell r="C63">
            <v>0</v>
          </cell>
          <cell r="D63" t="str">
            <v xml:space="preserve">SERGIO OCHOA BECERRA                              </v>
          </cell>
          <cell r="E63">
            <v>7</v>
          </cell>
          <cell r="F63">
            <v>2013</v>
          </cell>
          <cell r="G63">
            <v>1</v>
          </cell>
        </row>
        <row r="64">
          <cell r="A64" t="str">
            <v>G991047410</v>
          </cell>
          <cell r="B64">
            <v>8</v>
          </cell>
          <cell r="C64">
            <v>0</v>
          </cell>
          <cell r="D64" t="str">
            <v xml:space="preserve">JORGE NU#EZ JIMENEZ                               </v>
          </cell>
          <cell r="E64">
            <v>7</v>
          </cell>
          <cell r="F64">
            <v>2013</v>
          </cell>
          <cell r="G64">
            <v>3</v>
          </cell>
        </row>
        <row r="65">
          <cell r="A65" t="str">
            <v>G991047610</v>
          </cell>
          <cell r="B65">
            <v>3</v>
          </cell>
          <cell r="C65">
            <v>0</v>
          </cell>
          <cell r="D65" t="str">
            <v xml:space="preserve">LEONARDO HERNANDEZ MARTINEZ                       </v>
          </cell>
          <cell r="E65">
            <v>7</v>
          </cell>
          <cell r="F65">
            <v>2013</v>
          </cell>
          <cell r="G65">
            <v>6</v>
          </cell>
        </row>
        <row r="66">
          <cell r="A66" t="str">
            <v>G991047810</v>
          </cell>
          <cell r="B66">
            <v>9</v>
          </cell>
          <cell r="C66">
            <v>0</v>
          </cell>
          <cell r="D66" t="str">
            <v xml:space="preserve">TRANSPORTES DEL ORO  S. DE R.L. DE C.V.           </v>
          </cell>
          <cell r="E66">
            <v>7</v>
          </cell>
          <cell r="F66">
            <v>2013</v>
          </cell>
          <cell r="G66">
            <v>6</v>
          </cell>
        </row>
        <row r="67">
          <cell r="A67" t="str">
            <v>G991047910</v>
          </cell>
          <cell r="B67">
            <v>7</v>
          </cell>
          <cell r="C67">
            <v>0</v>
          </cell>
          <cell r="D67" t="str">
            <v xml:space="preserve">JORGE ALVAREZ ESQUIVEL                            </v>
          </cell>
          <cell r="E67">
            <v>7</v>
          </cell>
          <cell r="F67">
            <v>2013</v>
          </cell>
          <cell r="G67">
            <v>1</v>
          </cell>
        </row>
        <row r="68">
          <cell r="A68" t="str">
            <v>G991048210</v>
          </cell>
          <cell r="B68">
            <v>1</v>
          </cell>
          <cell r="C68">
            <v>0</v>
          </cell>
          <cell r="D68" t="str">
            <v xml:space="preserve">JAVIER HOMERO PEREZ RODRIGUEZ                     </v>
          </cell>
          <cell r="E68">
            <v>7</v>
          </cell>
          <cell r="F68">
            <v>2013</v>
          </cell>
          <cell r="G68">
            <v>26</v>
          </cell>
        </row>
        <row r="69">
          <cell r="A69" t="str">
            <v>G991048710</v>
          </cell>
          <cell r="B69">
            <v>0</v>
          </cell>
          <cell r="C69">
            <v>0</v>
          </cell>
          <cell r="D69" t="str">
            <v xml:space="preserve">FRANCISCO CEPEDA MARTINEZ                         </v>
          </cell>
          <cell r="E69">
            <v>7</v>
          </cell>
          <cell r="F69">
            <v>2013</v>
          </cell>
          <cell r="G69">
            <v>1</v>
          </cell>
        </row>
        <row r="70">
          <cell r="A70" t="str">
            <v>G991048810</v>
          </cell>
          <cell r="B70">
            <v>8</v>
          </cell>
          <cell r="C70">
            <v>0</v>
          </cell>
          <cell r="D70" t="str">
            <v xml:space="preserve">MARIA ROSALBA FLORES RODRIGUEZ                    </v>
          </cell>
          <cell r="E70">
            <v>7</v>
          </cell>
          <cell r="F70">
            <v>2013</v>
          </cell>
          <cell r="G70">
            <v>7</v>
          </cell>
        </row>
        <row r="71">
          <cell r="A71" t="str">
            <v>G991049010</v>
          </cell>
          <cell r="B71">
            <v>4</v>
          </cell>
          <cell r="C71">
            <v>0</v>
          </cell>
          <cell r="D71" t="str">
            <v xml:space="preserve">NELIDA ADRIANA CARRILLO SALAS                     </v>
          </cell>
          <cell r="E71">
            <v>7</v>
          </cell>
          <cell r="F71">
            <v>2013</v>
          </cell>
          <cell r="G71">
            <v>2</v>
          </cell>
        </row>
        <row r="72">
          <cell r="A72" t="str">
            <v>G991049110</v>
          </cell>
          <cell r="B72">
            <v>2</v>
          </cell>
          <cell r="C72">
            <v>0</v>
          </cell>
          <cell r="D72" t="str">
            <v xml:space="preserve">JAIME NU#EZ ESPINOZA                              </v>
          </cell>
          <cell r="E72">
            <v>7</v>
          </cell>
          <cell r="F72">
            <v>2013</v>
          </cell>
          <cell r="G72">
            <v>8</v>
          </cell>
        </row>
        <row r="73">
          <cell r="A73" t="str">
            <v>G991049310</v>
          </cell>
          <cell r="B73">
            <v>8</v>
          </cell>
          <cell r="C73">
            <v>0</v>
          </cell>
          <cell r="D73" t="str">
            <v xml:space="preserve">PATRICIA ANGELES FERNANDEZ MONTALVO               </v>
          </cell>
          <cell r="E73">
            <v>7</v>
          </cell>
          <cell r="F73">
            <v>2013</v>
          </cell>
          <cell r="G73">
            <v>1</v>
          </cell>
        </row>
        <row r="74">
          <cell r="A74" t="str">
            <v>G991049510</v>
          </cell>
          <cell r="B74">
            <v>3</v>
          </cell>
          <cell r="C74">
            <v>0</v>
          </cell>
          <cell r="D74" t="str">
            <v xml:space="preserve">JOSE MARIA MARTINEZ VALTIERRA                     </v>
          </cell>
          <cell r="E74">
            <v>7</v>
          </cell>
          <cell r="F74">
            <v>2013</v>
          </cell>
          <cell r="G74">
            <v>1</v>
          </cell>
        </row>
        <row r="75">
          <cell r="A75" t="str">
            <v>G991084310</v>
          </cell>
          <cell r="B75">
            <v>4</v>
          </cell>
          <cell r="C75">
            <v>0</v>
          </cell>
          <cell r="D75" t="str">
            <v xml:space="preserve">PANFILO OCHOA BECERRA                             </v>
          </cell>
          <cell r="E75">
            <v>7</v>
          </cell>
          <cell r="F75">
            <v>2013</v>
          </cell>
          <cell r="G75">
            <v>2</v>
          </cell>
        </row>
        <row r="76">
          <cell r="A76" t="str">
            <v>G991084710</v>
          </cell>
          <cell r="B76">
            <v>5</v>
          </cell>
          <cell r="C76">
            <v>0</v>
          </cell>
          <cell r="D76" t="str">
            <v xml:space="preserve">JUAREZ AMAYA MARIA ANTONIETA                      </v>
          </cell>
          <cell r="E76">
            <v>7</v>
          </cell>
          <cell r="F76">
            <v>2013</v>
          </cell>
          <cell r="G76">
            <v>1</v>
          </cell>
        </row>
        <row r="77">
          <cell r="A77" t="str">
            <v>G991085510</v>
          </cell>
          <cell r="B77">
            <v>8</v>
          </cell>
          <cell r="C77">
            <v>0</v>
          </cell>
          <cell r="D77" t="str">
            <v xml:space="preserve">ELSA YOLANDA RAMOS CEPEDA                         </v>
          </cell>
          <cell r="E77">
            <v>7</v>
          </cell>
          <cell r="F77">
            <v>2013</v>
          </cell>
          <cell r="G77">
            <v>1</v>
          </cell>
        </row>
        <row r="78">
          <cell r="A78" t="str">
            <v>G991086210</v>
          </cell>
          <cell r="B78">
            <v>4</v>
          </cell>
          <cell r="C78">
            <v>0</v>
          </cell>
          <cell r="D78" t="str">
            <v xml:space="preserve">AMERICA ISABEL MONSIVAIS CAMACHO                  </v>
          </cell>
          <cell r="E78">
            <v>7</v>
          </cell>
          <cell r="F78">
            <v>2013</v>
          </cell>
          <cell r="G78">
            <v>1</v>
          </cell>
        </row>
        <row r="79">
          <cell r="A79" t="str">
            <v>G991086610</v>
          </cell>
          <cell r="B79">
            <v>5</v>
          </cell>
          <cell r="C79">
            <v>0</v>
          </cell>
          <cell r="D79" t="str">
            <v xml:space="preserve">JOSE DE JESUS MU#OZ MU#OZ                         </v>
          </cell>
          <cell r="E79">
            <v>7</v>
          </cell>
          <cell r="F79">
            <v>2013</v>
          </cell>
          <cell r="G79">
            <v>2</v>
          </cell>
        </row>
        <row r="80">
          <cell r="A80" t="str">
            <v>G991086810</v>
          </cell>
          <cell r="B80">
            <v>1</v>
          </cell>
          <cell r="C80">
            <v>0</v>
          </cell>
          <cell r="D80" t="str">
            <v xml:space="preserve">NARCISO FLORES ISAIS                              </v>
          </cell>
          <cell r="E80">
            <v>7</v>
          </cell>
          <cell r="F80">
            <v>2013</v>
          </cell>
          <cell r="G80">
            <v>1</v>
          </cell>
        </row>
        <row r="81">
          <cell r="A81" t="str">
            <v>G991087610</v>
          </cell>
          <cell r="B81">
            <v>4</v>
          </cell>
          <cell r="C81">
            <v>0</v>
          </cell>
          <cell r="D81" t="str">
            <v xml:space="preserve">JOSE GUADALUPE RAMOS MARTINEZ                     </v>
          </cell>
          <cell r="E81">
            <v>7</v>
          </cell>
          <cell r="F81">
            <v>2013</v>
          </cell>
          <cell r="G81">
            <v>1</v>
          </cell>
        </row>
        <row r="82">
          <cell r="A82" t="str">
            <v>G991087810</v>
          </cell>
          <cell r="B82">
            <v>0</v>
          </cell>
          <cell r="C82">
            <v>0</v>
          </cell>
          <cell r="D82" t="str">
            <v xml:space="preserve">ROAD MACHINERY CO  S.A. DE C.V.                   </v>
          </cell>
          <cell r="E82">
            <v>7</v>
          </cell>
          <cell r="F82">
            <v>2013</v>
          </cell>
          <cell r="G82">
            <v>288</v>
          </cell>
        </row>
        <row r="83">
          <cell r="A83" t="str">
            <v>G991089010</v>
          </cell>
          <cell r="B83">
            <v>5</v>
          </cell>
          <cell r="C83">
            <v>0</v>
          </cell>
          <cell r="D83" t="str">
            <v xml:space="preserve">LIMPIOKLIN DEL NORESTE  S.A. DE C.V.              </v>
          </cell>
          <cell r="E83">
            <v>7</v>
          </cell>
          <cell r="F83">
            <v>2013</v>
          </cell>
          <cell r="G83">
            <v>42</v>
          </cell>
        </row>
        <row r="84">
          <cell r="A84" t="str">
            <v>G991089410</v>
          </cell>
          <cell r="B84">
            <v>7</v>
          </cell>
          <cell r="C84">
            <v>0</v>
          </cell>
          <cell r="D84" t="str">
            <v xml:space="preserve">ROSA MARIA AZUCENA GALVEZ LEA#OS                  </v>
          </cell>
          <cell r="E84">
            <v>7</v>
          </cell>
          <cell r="F84">
            <v>2013</v>
          </cell>
          <cell r="G84">
            <v>3</v>
          </cell>
        </row>
        <row r="85">
          <cell r="A85" t="str">
            <v>G991089510</v>
          </cell>
          <cell r="B85">
            <v>4</v>
          </cell>
          <cell r="C85">
            <v>0</v>
          </cell>
          <cell r="D85" t="str">
            <v xml:space="preserve">GABRIEL NU#EZ LUMBRERAS                           </v>
          </cell>
          <cell r="E85">
            <v>7</v>
          </cell>
          <cell r="F85">
            <v>2013</v>
          </cell>
          <cell r="G85">
            <v>3</v>
          </cell>
        </row>
        <row r="86">
          <cell r="A86" t="str">
            <v>G991089710</v>
          </cell>
          <cell r="B86">
            <v>0</v>
          </cell>
          <cell r="C86">
            <v>0</v>
          </cell>
          <cell r="D86" t="str">
            <v xml:space="preserve">ARMANDO RIVAS CALVILLO                            </v>
          </cell>
          <cell r="E86">
            <v>7</v>
          </cell>
          <cell r="F86">
            <v>2013</v>
          </cell>
          <cell r="G86">
            <v>1</v>
          </cell>
        </row>
        <row r="87">
          <cell r="A87" t="str">
            <v>G991089810</v>
          </cell>
          <cell r="B87">
            <v>8</v>
          </cell>
          <cell r="C87">
            <v>0</v>
          </cell>
          <cell r="D87" t="str">
            <v xml:space="preserve">GLORIA GONGORA MARTINEZ                           </v>
          </cell>
          <cell r="E87">
            <v>7</v>
          </cell>
          <cell r="F87">
            <v>2013</v>
          </cell>
          <cell r="G87">
            <v>1</v>
          </cell>
        </row>
        <row r="88">
          <cell r="A88" t="str">
            <v>G991089910</v>
          </cell>
          <cell r="B88">
            <v>6</v>
          </cell>
          <cell r="C88">
            <v>0</v>
          </cell>
          <cell r="D88" t="str">
            <v xml:space="preserve">KARLA IRMA GONZALEZ PALACIOS                      </v>
          </cell>
          <cell r="E88">
            <v>7</v>
          </cell>
          <cell r="F88">
            <v>2013</v>
          </cell>
          <cell r="G88">
            <v>4</v>
          </cell>
        </row>
        <row r="89">
          <cell r="A89" t="str">
            <v>G991090710</v>
          </cell>
          <cell r="B89">
            <v>7</v>
          </cell>
          <cell r="C89">
            <v>0</v>
          </cell>
          <cell r="D89" t="str">
            <v xml:space="preserve">SEGURIDAD PRIVADA AM  S.A. DE C.V.                </v>
          </cell>
          <cell r="E89">
            <v>7</v>
          </cell>
          <cell r="F89">
            <v>2013</v>
          </cell>
          <cell r="G89">
            <v>29</v>
          </cell>
        </row>
        <row r="90">
          <cell r="A90" t="str">
            <v>G991090810</v>
          </cell>
          <cell r="B90">
            <v>5</v>
          </cell>
          <cell r="C90">
            <v>0</v>
          </cell>
          <cell r="D90" t="str">
            <v xml:space="preserve">ADMINISTRACION MINERA AM  S.A. DE C.V.            </v>
          </cell>
          <cell r="E90">
            <v>7</v>
          </cell>
          <cell r="F90">
            <v>2013</v>
          </cell>
          <cell r="G90">
            <v>121</v>
          </cell>
        </row>
        <row r="91">
          <cell r="A91" t="str">
            <v>G991090910</v>
          </cell>
          <cell r="B91">
            <v>3</v>
          </cell>
          <cell r="C91">
            <v>5</v>
          </cell>
          <cell r="D91" t="str">
            <v xml:space="preserve">TECNICOS MINEROS AM  S.A. DE C.V.                 </v>
          </cell>
          <cell r="E91">
            <v>7</v>
          </cell>
          <cell r="F91">
            <v>2013</v>
          </cell>
          <cell r="G91">
            <v>285</v>
          </cell>
        </row>
        <row r="92">
          <cell r="A92" t="str">
            <v>G991091010</v>
          </cell>
          <cell r="B92">
            <v>1</v>
          </cell>
          <cell r="C92">
            <v>0</v>
          </cell>
          <cell r="D92" t="str">
            <v xml:space="preserve">SERVICIOS MINEROS AM  S.A. DE C.V.                </v>
          </cell>
          <cell r="E92">
            <v>7</v>
          </cell>
          <cell r="F92">
            <v>2013</v>
          </cell>
          <cell r="G92">
            <v>183</v>
          </cell>
        </row>
        <row r="93">
          <cell r="A93" t="str">
            <v>G991091110</v>
          </cell>
          <cell r="B93">
            <v>9</v>
          </cell>
          <cell r="C93">
            <v>0</v>
          </cell>
          <cell r="D93" t="str">
            <v xml:space="preserve">PEDRO MALDONADO PUENTE                            </v>
          </cell>
          <cell r="E93">
            <v>7</v>
          </cell>
          <cell r="F93">
            <v>2013</v>
          </cell>
          <cell r="G93">
            <v>10</v>
          </cell>
        </row>
        <row r="94">
          <cell r="A94" t="str">
            <v>G991091410</v>
          </cell>
          <cell r="B94">
            <v>3</v>
          </cell>
          <cell r="C94">
            <v>0</v>
          </cell>
          <cell r="D94" t="str">
            <v xml:space="preserve">CLAUDIA VERONICA TREVI#O GALLEGOS                 </v>
          </cell>
          <cell r="E94">
            <v>7</v>
          </cell>
          <cell r="F94">
            <v>2013</v>
          </cell>
          <cell r="G94">
            <v>4</v>
          </cell>
        </row>
        <row r="95">
          <cell r="A95" t="str">
            <v>G991091810</v>
          </cell>
          <cell r="B95">
            <v>4</v>
          </cell>
          <cell r="C95">
            <v>0</v>
          </cell>
          <cell r="D95" t="str">
            <v xml:space="preserve">JUAN GERARDO GUTIERREZ GUILLEN                    </v>
          </cell>
          <cell r="E95">
            <v>7</v>
          </cell>
          <cell r="F95">
            <v>2013</v>
          </cell>
          <cell r="G95">
            <v>1</v>
          </cell>
        </row>
        <row r="96">
          <cell r="A96" t="str">
            <v>G991092610</v>
          </cell>
          <cell r="B96">
            <v>7</v>
          </cell>
          <cell r="C96">
            <v>0</v>
          </cell>
          <cell r="D96" t="str">
            <v xml:space="preserve">GREGORIO NU#EZ ESPINOZA                           </v>
          </cell>
          <cell r="E96">
            <v>7</v>
          </cell>
          <cell r="F96">
            <v>2013</v>
          </cell>
          <cell r="G96">
            <v>7</v>
          </cell>
        </row>
        <row r="97">
          <cell r="A97" t="str">
            <v>G991093510</v>
          </cell>
          <cell r="B97">
            <v>8</v>
          </cell>
          <cell r="C97">
            <v>0</v>
          </cell>
          <cell r="D97" t="str">
            <v xml:space="preserve">MARICELA HERNANDEZ RODRIGUEZ                      </v>
          </cell>
          <cell r="E97">
            <v>7</v>
          </cell>
          <cell r="F97">
            <v>2013</v>
          </cell>
          <cell r="G97">
            <v>1</v>
          </cell>
        </row>
        <row r="98">
          <cell r="A98" t="str">
            <v>G991093610</v>
          </cell>
          <cell r="B98">
            <v>6</v>
          </cell>
          <cell r="C98">
            <v>0</v>
          </cell>
          <cell r="D98" t="str">
            <v xml:space="preserve">RODOLFO NU#EZ ESPINOZA                            </v>
          </cell>
          <cell r="E98">
            <v>7</v>
          </cell>
          <cell r="F98">
            <v>2013</v>
          </cell>
          <cell r="G98">
            <v>6</v>
          </cell>
        </row>
        <row r="99">
          <cell r="A99" t="str">
            <v>G991093710</v>
          </cell>
          <cell r="B99">
            <v>4</v>
          </cell>
          <cell r="C99">
            <v>0</v>
          </cell>
          <cell r="D99" t="str">
            <v xml:space="preserve">JUAN ANTONIO DE JESUS MARTINEZ                    </v>
          </cell>
          <cell r="E99">
            <v>7</v>
          </cell>
          <cell r="F99">
            <v>2013</v>
          </cell>
          <cell r="G99">
            <v>2</v>
          </cell>
        </row>
        <row r="100">
          <cell r="A100" t="str">
            <v>G991093910</v>
          </cell>
          <cell r="B100">
            <v>0</v>
          </cell>
          <cell r="C100">
            <v>0</v>
          </cell>
          <cell r="D100" t="str">
            <v xml:space="preserve">ARTURO GARCIA RIVAS                               </v>
          </cell>
          <cell r="E100">
            <v>7</v>
          </cell>
          <cell r="F100">
            <v>2013</v>
          </cell>
          <cell r="G100">
            <v>2</v>
          </cell>
        </row>
        <row r="101">
          <cell r="A101" t="str">
            <v>G991094210</v>
          </cell>
          <cell r="B101">
            <v>4</v>
          </cell>
          <cell r="C101">
            <v>0</v>
          </cell>
          <cell r="D101" t="str">
            <v xml:space="preserve">JUAN ANTONIO CANAN BRONDO                         </v>
          </cell>
          <cell r="E101">
            <v>7</v>
          </cell>
          <cell r="F101">
            <v>2013</v>
          </cell>
          <cell r="G101">
            <v>2</v>
          </cell>
        </row>
        <row r="102">
          <cell r="A102" t="str">
            <v>G991094310</v>
          </cell>
          <cell r="B102">
            <v>2</v>
          </cell>
          <cell r="C102">
            <v>0</v>
          </cell>
          <cell r="D102" t="str">
            <v xml:space="preserve">MARIA DE JESUS HERNANDEZ DIAZ                     </v>
          </cell>
          <cell r="E102">
            <v>7</v>
          </cell>
          <cell r="F102">
            <v>2013</v>
          </cell>
          <cell r="G102">
            <v>1</v>
          </cell>
        </row>
        <row r="103">
          <cell r="A103" t="str">
            <v>G991094410</v>
          </cell>
          <cell r="B103">
            <v>0</v>
          </cell>
          <cell r="C103">
            <v>0</v>
          </cell>
          <cell r="D103" t="str">
            <v xml:space="preserve">PERLA JANNETH GUTIERREZ AGUIRRE                   </v>
          </cell>
          <cell r="E103">
            <v>7</v>
          </cell>
          <cell r="F103">
            <v>2013</v>
          </cell>
          <cell r="G103">
            <v>3</v>
          </cell>
        </row>
        <row r="104">
          <cell r="A104" t="str">
            <v>G991094810</v>
          </cell>
          <cell r="B104">
            <v>1</v>
          </cell>
          <cell r="C104">
            <v>0</v>
          </cell>
          <cell r="D104" t="str">
            <v xml:space="preserve">VIRIDIANA JAQUELINE PEREZ VALENCIANO              </v>
          </cell>
          <cell r="E104">
            <v>7</v>
          </cell>
          <cell r="F104">
            <v>2013</v>
          </cell>
          <cell r="G104">
            <v>1</v>
          </cell>
        </row>
        <row r="105">
          <cell r="A105" t="str">
            <v>G991094910</v>
          </cell>
          <cell r="B105">
            <v>9</v>
          </cell>
          <cell r="C105">
            <v>0</v>
          </cell>
          <cell r="D105" t="str">
            <v xml:space="preserve">FUNERALES MARTINEZ DE SALTILLO SA DE CV           </v>
          </cell>
          <cell r="E105">
            <v>7</v>
          </cell>
          <cell r="F105">
            <v>2013</v>
          </cell>
          <cell r="G105">
            <v>3</v>
          </cell>
        </row>
        <row r="106">
          <cell r="A106" t="str">
            <v>G991095110</v>
          </cell>
          <cell r="B106">
            <v>5</v>
          </cell>
          <cell r="C106">
            <v>0</v>
          </cell>
          <cell r="D106" t="str">
            <v xml:space="preserve">ROBERTO CONTRERAS SANCHEZ                         </v>
          </cell>
          <cell r="E106">
            <v>7</v>
          </cell>
          <cell r="F106">
            <v>2013</v>
          </cell>
          <cell r="G106">
            <v>3</v>
          </cell>
        </row>
        <row r="107">
          <cell r="A107" t="str">
            <v>G991095210</v>
          </cell>
          <cell r="B107">
            <v>3</v>
          </cell>
          <cell r="C107">
            <v>0</v>
          </cell>
          <cell r="D107" t="str">
            <v xml:space="preserve">SERVICIO EL CA#ON DEL ASTILLERO SA DE CV          </v>
          </cell>
          <cell r="E107">
            <v>7</v>
          </cell>
          <cell r="F107">
            <v>2013</v>
          </cell>
          <cell r="G107">
            <v>7</v>
          </cell>
        </row>
        <row r="108">
          <cell r="A108" t="str">
            <v>G991095710</v>
          </cell>
          <cell r="B108">
            <v>2</v>
          </cell>
          <cell r="C108">
            <v>0</v>
          </cell>
          <cell r="D108" t="str">
            <v xml:space="preserve">MARIA RITA BASURTO DELGADO                        </v>
          </cell>
          <cell r="E108">
            <v>7</v>
          </cell>
          <cell r="F108">
            <v>2013</v>
          </cell>
          <cell r="G108">
            <v>6</v>
          </cell>
        </row>
        <row r="109">
          <cell r="A109" t="str">
            <v>G991095810</v>
          </cell>
          <cell r="B109">
            <v>0</v>
          </cell>
          <cell r="C109">
            <v>0</v>
          </cell>
          <cell r="D109" t="str">
            <v xml:space="preserve">LUCINO DAVILA AGUAYO                              </v>
          </cell>
          <cell r="E109">
            <v>7</v>
          </cell>
          <cell r="F109">
            <v>2013</v>
          </cell>
          <cell r="G109">
            <v>1</v>
          </cell>
        </row>
        <row r="110">
          <cell r="A110" t="str">
            <v>G991095910</v>
          </cell>
          <cell r="B110">
            <v>8</v>
          </cell>
          <cell r="C110">
            <v>0</v>
          </cell>
          <cell r="D110" t="str">
            <v xml:space="preserve">GERARDO ANTONIO MARTINEZ FONG                     </v>
          </cell>
          <cell r="E110">
            <v>7</v>
          </cell>
          <cell r="F110">
            <v>2013</v>
          </cell>
          <cell r="G110">
            <v>4</v>
          </cell>
        </row>
        <row r="111">
          <cell r="A111" t="str">
            <v>G991096010</v>
          </cell>
          <cell r="B111">
            <v>6</v>
          </cell>
          <cell r="C111">
            <v>0</v>
          </cell>
          <cell r="D111" t="str">
            <v xml:space="preserve">CAROLINA CANO LANDEROS                            </v>
          </cell>
          <cell r="E111">
            <v>7</v>
          </cell>
          <cell r="F111">
            <v>2013</v>
          </cell>
          <cell r="G111">
            <v>7</v>
          </cell>
        </row>
        <row r="112">
          <cell r="A112" t="str">
            <v>G991096510</v>
          </cell>
          <cell r="B112">
            <v>5</v>
          </cell>
          <cell r="C112">
            <v>0</v>
          </cell>
          <cell r="D112" t="str">
            <v xml:space="preserve">CRUZ SIMON CERVANTES ORTEGA                       </v>
          </cell>
          <cell r="E112">
            <v>7</v>
          </cell>
          <cell r="F112">
            <v>2013</v>
          </cell>
          <cell r="G112">
            <v>27</v>
          </cell>
        </row>
        <row r="113">
          <cell r="A113" t="str">
            <v>G991096810</v>
          </cell>
          <cell r="B113">
            <v>9</v>
          </cell>
          <cell r="C113">
            <v>0</v>
          </cell>
          <cell r="D113" t="str">
            <v xml:space="preserve">MAYRA IRASEMA HERNANDEZ GOMEZ                     </v>
          </cell>
          <cell r="E113">
            <v>7</v>
          </cell>
          <cell r="F113">
            <v>2013</v>
          </cell>
          <cell r="G113">
            <v>1</v>
          </cell>
        </row>
        <row r="114">
          <cell r="A114" t="str">
            <v>G991096910</v>
          </cell>
          <cell r="B114">
            <v>7</v>
          </cell>
          <cell r="C114">
            <v>0</v>
          </cell>
          <cell r="D114" t="str">
            <v xml:space="preserve">MA IMELDA GARCIA SANCHEZ                          </v>
          </cell>
          <cell r="E114">
            <v>7</v>
          </cell>
          <cell r="F114">
            <v>2013</v>
          </cell>
          <cell r="G114">
            <v>1</v>
          </cell>
        </row>
        <row r="115">
          <cell r="A115" t="str">
            <v>G991097110</v>
          </cell>
          <cell r="B115">
            <v>3</v>
          </cell>
          <cell r="C115">
            <v>0</v>
          </cell>
          <cell r="D115" t="str">
            <v xml:space="preserve">LESVIA OFELIA RIOS RAMIREZ                        </v>
          </cell>
          <cell r="E115">
            <v>7</v>
          </cell>
          <cell r="F115">
            <v>2013</v>
          </cell>
          <cell r="G115">
            <v>8</v>
          </cell>
        </row>
        <row r="116">
          <cell r="A116" t="str">
            <v>G991097310</v>
          </cell>
          <cell r="B116">
            <v>9</v>
          </cell>
          <cell r="C116">
            <v>0</v>
          </cell>
          <cell r="D116" t="str">
            <v xml:space="preserve">MIRIAM MORAYMA LUGO GARCIA                        </v>
          </cell>
          <cell r="E116">
            <v>7</v>
          </cell>
          <cell r="F116">
            <v>2013</v>
          </cell>
          <cell r="G116">
            <v>6</v>
          </cell>
        </row>
        <row r="117">
          <cell r="A117" t="str">
            <v>G991097710</v>
          </cell>
          <cell r="B117">
            <v>0</v>
          </cell>
          <cell r="C117">
            <v>0</v>
          </cell>
          <cell r="D117" t="str">
            <v xml:space="preserve">MARIA DOLORES MU#OZ SANCHEZ                       </v>
          </cell>
          <cell r="E117">
            <v>7</v>
          </cell>
          <cell r="F117">
            <v>2013</v>
          </cell>
          <cell r="G117">
            <v>1</v>
          </cell>
        </row>
        <row r="118">
          <cell r="A118" t="str">
            <v>G991097810</v>
          </cell>
          <cell r="B118">
            <v>8</v>
          </cell>
          <cell r="C118">
            <v>0</v>
          </cell>
          <cell r="D118" t="str">
            <v xml:space="preserve">WENDY MARIA GUTIERREZ GALLEGOS                    </v>
          </cell>
          <cell r="E118">
            <v>7</v>
          </cell>
          <cell r="F118">
            <v>2013</v>
          </cell>
          <cell r="G118">
            <v>2</v>
          </cell>
        </row>
        <row r="119">
          <cell r="A119" t="str">
            <v>G991098010</v>
          </cell>
          <cell r="B119">
            <v>4</v>
          </cell>
          <cell r="C119">
            <v>0</v>
          </cell>
          <cell r="D119" t="str">
            <v xml:space="preserve">SILVIA ANGUIANO SALAS                             </v>
          </cell>
          <cell r="E119">
            <v>7</v>
          </cell>
          <cell r="F119">
            <v>2013</v>
          </cell>
          <cell r="G119">
            <v>1</v>
          </cell>
        </row>
        <row r="120">
          <cell r="A120" t="str">
            <v>G991098410</v>
          </cell>
          <cell r="B120">
            <v>6</v>
          </cell>
          <cell r="C120">
            <v>0</v>
          </cell>
          <cell r="D120" t="str">
            <v xml:space="preserve">HECTOR CARLOS HERNANDEZ                           </v>
          </cell>
          <cell r="E120">
            <v>7</v>
          </cell>
          <cell r="F120">
            <v>2013</v>
          </cell>
          <cell r="G120">
            <v>1</v>
          </cell>
        </row>
        <row r="121">
          <cell r="A121" t="str">
            <v>G991088810</v>
          </cell>
          <cell r="B121">
            <v>9</v>
          </cell>
          <cell r="C121">
            <v>0</v>
          </cell>
          <cell r="D121" t="str">
            <v xml:space="preserve">SERGIO BONILLA GOMEZ                              </v>
          </cell>
          <cell r="E121">
            <v>7</v>
          </cell>
          <cell r="F121">
            <v>2013</v>
          </cell>
          <cell r="G121">
            <v>2</v>
          </cell>
        </row>
        <row r="122">
          <cell r="A122">
            <v>3401524010</v>
          </cell>
          <cell r="B122">
            <v>3</v>
          </cell>
          <cell r="C122">
            <v>0</v>
          </cell>
          <cell r="D122" t="str">
            <v xml:space="preserve">SALVADOR PEREZ CARRE#O ACEV                       </v>
          </cell>
          <cell r="E122">
            <v>7</v>
          </cell>
          <cell r="F122">
            <v>2013</v>
          </cell>
          <cell r="G122">
            <v>1</v>
          </cell>
        </row>
        <row r="123">
          <cell r="A123">
            <v>3401403410</v>
          </cell>
          <cell r="B123">
            <v>1</v>
          </cell>
          <cell r="C123">
            <v>0</v>
          </cell>
          <cell r="D123" t="str">
            <v xml:space="preserve">RAUL CASTRO MONTIEL                               </v>
          </cell>
          <cell r="E123">
            <v>7</v>
          </cell>
          <cell r="F123">
            <v>2013</v>
          </cell>
          <cell r="G123">
            <v>5</v>
          </cell>
        </row>
        <row r="124">
          <cell r="A124">
            <v>3401250110</v>
          </cell>
          <cell r="B124">
            <v>1</v>
          </cell>
          <cell r="C124">
            <v>0</v>
          </cell>
          <cell r="D124" t="str">
            <v xml:space="preserve">CIA INDUSTRIAL DE ZACATECAS  S.A. DE C.V.         </v>
          </cell>
          <cell r="E124">
            <v>7</v>
          </cell>
          <cell r="F124">
            <v>2013</v>
          </cell>
          <cell r="G124">
            <v>42</v>
          </cell>
        </row>
        <row r="125">
          <cell r="A125">
            <v>3401425310</v>
          </cell>
          <cell r="B125">
            <v>7</v>
          </cell>
          <cell r="C125">
            <v>0</v>
          </cell>
          <cell r="D125" t="str">
            <v xml:space="preserve">FIDEICOMISO DE FOMENTO MINERO.                    </v>
          </cell>
          <cell r="E125">
            <v>7</v>
          </cell>
          <cell r="F125">
            <v>2013</v>
          </cell>
          <cell r="G125">
            <v>4</v>
          </cell>
        </row>
        <row r="126">
          <cell r="A126">
            <v>3401524310</v>
          </cell>
          <cell r="B126">
            <v>7</v>
          </cell>
          <cell r="C126">
            <v>0</v>
          </cell>
          <cell r="D126" t="str">
            <v xml:space="preserve">ACEROS DE ZACATECAS  S.A.                         </v>
          </cell>
          <cell r="E126">
            <v>7</v>
          </cell>
          <cell r="F126">
            <v>2013</v>
          </cell>
          <cell r="G126">
            <v>13</v>
          </cell>
        </row>
        <row r="127">
          <cell r="A127" t="str">
            <v>G991006010</v>
          </cell>
          <cell r="B127">
            <v>5</v>
          </cell>
          <cell r="C127">
            <v>0</v>
          </cell>
          <cell r="D127" t="str">
            <v xml:space="preserve">COMI FED DE ELECTRICIDAD                          </v>
          </cell>
          <cell r="E127">
            <v>7</v>
          </cell>
          <cell r="F127">
            <v>2013</v>
          </cell>
          <cell r="G127">
            <v>24</v>
          </cell>
        </row>
        <row r="128">
          <cell r="A128" t="str">
            <v>G991006110</v>
          </cell>
          <cell r="B128">
            <v>3</v>
          </cell>
          <cell r="C128">
            <v>0</v>
          </cell>
          <cell r="D128" t="str">
            <v xml:space="preserve">COMI FED DE ELECTRICIDAD                          </v>
          </cell>
          <cell r="E128">
            <v>7</v>
          </cell>
          <cell r="F128">
            <v>2013</v>
          </cell>
          <cell r="G128">
            <v>25</v>
          </cell>
        </row>
        <row r="129">
          <cell r="A129" t="str">
            <v>G991009510</v>
          </cell>
          <cell r="B129">
            <v>1</v>
          </cell>
          <cell r="C129">
            <v>0</v>
          </cell>
          <cell r="D129" t="str">
            <v xml:space="preserve">PRESIDENCIA MUNICIPAL DE CONCEPCION DEL ORO       </v>
          </cell>
          <cell r="E129">
            <v>7</v>
          </cell>
          <cell r="F129">
            <v>2013</v>
          </cell>
          <cell r="G129">
            <v>182</v>
          </cell>
        </row>
        <row r="130">
          <cell r="A130" t="str">
            <v>G991046710</v>
          </cell>
          <cell r="B130">
            <v>2</v>
          </cell>
          <cell r="C130">
            <v>0</v>
          </cell>
          <cell r="D130" t="str">
            <v xml:space="preserve">GOBIERNO DEL ESTADO DE ZAC                        </v>
          </cell>
          <cell r="E130">
            <v>7</v>
          </cell>
          <cell r="F130">
            <v>2013</v>
          </cell>
          <cell r="G130">
            <v>18</v>
          </cell>
        </row>
        <row r="131">
          <cell r="A131" t="str">
            <v>G991095310</v>
          </cell>
          <cell r="B131">
            <v>1</v>
          </cell>
          <cell r="C131">
            <v>0</v>
          </cell>
          <cell r="D131" t="str">
            <v xml:space="preserve">SILVEYRA SA DE CV                                 </v>
          </cell>
          <cell r="E131">
            <v>7</v>
          </cell>
          <cell r="F131">
            <v>2013</v>
          </cell>
          <cell r="G131">
            <v>107</v>
          </cell>
        </row>
        <row r="132">
          <cell r="A132" t="str">
            <v>H021190310</v>
          </cell>
          <cell r="B132">
            <v>0</v>
          </cell>
          <cell r="C132">
            <v>5</v>
          </cell>
          <cell r="D132" t="str">
            <v xml:space="preserve">ANTONIO DGUEZ JASSO                               </v>
          </cell>
          <cell r="E132">
            <v>7</v>
          </cell>
          <cell r="F132">
            <v>2013</v>
          </cell>
          <cell r="G132">
            <v>5</v>
          </cell>
        </row>
        <row r="133">
          <cell r="A133" t="str">
            <v>H021815810</v>
          </cell>
          <cell r="B133">
            <v>4</v>
          </cell>
          <cell r="C133">
            <v>9</v>
          </cell>
          <cell r="D133" t="str">
            <v xml:space="preserve">CONSTRUCTORA IBERICA  S.A. DE C.V.                </v>
          </cell>
          <cell r="E133">
            <v>7</v>
          </cell>
          <cell r="F133">
            <v>2013</v>
          </cell>
          <cell r="G133">
            <v>18</v>
          </cell>
        </row>
        <row r="134">
          <cell r="A134" t="str">
            <v>H021827610</v>
          </cell>
          <cell r="B134">
            <v>4</v>
          </cell>
          <cell r="C134">
            <v>9</v>
          </cell>
          <cell r="D134" t="str">
            <v xml:space="preserve">GUILLERMO FLORES LOMAS                            </v>
          </cell>
          <cell r="E134">
            <v>7</v>
          </cell>
          <cell r="F134">
            <v>2013</v>
          </cell>
          <cell r="G134">
            <v>1</v>
          </cell>
        </row>
        <row r="135">
          <cell r="A135" t="str">
            <v>H021838010</v>
          </cell>
          <cell r="B135">
            <v>4</v>
          </cell>
          <cell r="C135">
            <v>9</v>
          </cell>
          <cell r="D135" t="str">
            <v xml:space="preserve">ALEXANDRO VARGAS DIAZ                             </v>
          </cell>
          <cell r="E135">
            <v>7</v>
          </cell>
          <cell r="F135">
            <v>2013</v>
          </cell>
          <cell r="G135">
            <v>8</v>
          </cell>
        </row>
        <row r="136">
          <cell r="A136" t="str">
            <v>H022360410</v>
          </cell>
          <cell r="B136">
            <v>0</v>
          </cell>
          <cell r="C136">
            <v>9</v>
          </cell>
          <cell r="D136" t="str">
            <v xml:space="preserve">ROMUALDO RODRIGUEZ RODRIGUEZ                      </v>
          </cell>
          <cell r="E136">
            <v>7</v>
          </cell>
          <cell r="F136">
            <v>2013</v>
          </cell>
          <cell r="G136">
            <v>1</v>
          </cell>
        </row>
        <row r="137">
          <cell r="A137" t="str">
            <v>H022365110</v>
          </cell>
          <cell r="B137">
            <v>1</v>
          </cell>
          <cell r="C137">
            <v>0</v>
          </cell>
          <cell r="D137" t="str">
            <v xml:space="preserve">JESUS FELIX FLORES                                </v>
          </cell>
          <cell r="E137">
            <v>7</v>
          </cell>
          <cell r="F137">
            <v>2013</v>
          </cell>
          <cell r="G137">
            <v>4</v>
          </cell>
        </row>
        <row r="138">
          <cell r="A138" t="str">
            <v>H022389110</v>
          </cell>
          <cell r="B138">
            <v>3</v>
          </cell>
          <cell r="C138">
            <v>0</v>
          </cell>
          <cell r="D138" t="str">
            <v xml:space="preserve">JAVIER FERNANDEZ DEL MURO                         </v>
          </cell>
          <cell r="E138">
            <v>7</v>
          </cell>
          <cell r="F138">
            <v>2013</v>
          </cell>
          <cell r="G138">
            <v>2</v>
          </cell>
        </row>
        <row r="139">
          <cell r="A139" t="str">
            <v>H022398210</v>
          </cell>
          <cell r="B139">
            <v>0</v>
          </cell>
          <cell r="C139">
            <v>0</v>
          </cell>
          <cell r="D139" t="str">
            <v xml:space="preserve">CLAUDIA TORRES AVILA                              </v>
          </cell>
          <cell r="E139">
            <v>7</v>
          </cell>
          <cell r="F139">
            <v>2013</v>
          </cell>
          <cell r="G139">
            <v>2</v>
          </cell>
        </row>
        <row r="140">
          <cell r="A140" t="str">
            <v>H022413210</v>
          </cell>
          <cell r="B140">
            <v>1</v>
          </cell>
          <cell r="C140">
            <v>5</v>
          </cell>
          <cell r="D140" t="str">
            <v xml:space="preserve">COPROZA CONSTRUCCIONES  S.A. DE C.V.              </v>
          </cell>
          <cell r="E140">
            <v>7</v>
          </cell>
          <cell r="F140">
            <v>2013</v>
          </cell>
          <cell r="G140">
            <v>27</v>
          </cell>
        </row>
        <row r="141">
          <cell r="A141" t="str">
            <v>H022449910</v>
          </cell>
          <cell r="B141">
            <v>4</v>
          </cell>
          <cell r="C141">
            <v>0</v>
          </cell>
          <cell r="D141" t="str">
            <v xml:space="preserve">JOSE ALFREDO GONZALEZ GONZALEZ                    </v>
          </cell>
          <cell r="E141">
            <v>7</v>
          </cell>
          <cell r="F141">
            <v>2013</v>
          </cell>
          <cell r="G141">
            <v>4</v>
          </cell>
        </row>
        <row r="142">
          <cell r="A142" t="str">
            <v>H022466410</v>
          </cell>
          <cell r="B142">
            <v>3</v>
          </cell>
          <cell r="C142">
            <v>0</v>
          </cell>
          <cell r="D142" t="str">
            <v xml:space="preserve">ERNESTO GONZALEZ HERRERA                          </v>
          </cell>
          <cell r="E142">
            <v>7</v>
          </cell>
          <cell r="F142">
            <v>2013</v>
          </cell>
          <cell r="G142">
            <v>3</v>
          </cell>
        </row>
        <row r="143">
          <cell r="A143" t="str">
            <v>H022502010</v>
          </cell>
          <cell r="B143">
            <v>7</v>
          </cell>
          <cell r="C143">
            <v>0</v>
          </cell>
          <cell r="D143" t="str">
            <v xml:space="preserve">CELIA PATRICIA BAEZ MEDINA                        </v>
          </cell>
          <cell r="E143">
            <v>7</v>
          </cell>
          <cell r="F143">
            <v>2013</v>
          </cell>
          <cell r="G143">
            <v>2</v>
          </cell>
        </row>
        <row r="144">
          <cell r="A144" t="str">
            <v>H022511710</v>
          </cell>
          <cell r="B144">
            <v>1</v>
          </cell>
          <cell r="C144">
            <v>0</v>
          </cell>
          <cell r="D144" t="str">
            <v xml:space="preserve">ROGELIO BONILLA ILLINGWORTH                       </v>
          </cell>
          <cell r="E144">
            <v>7</v>
          </cell>
          <cell r="F144">
            <v>2013</v>
          </cell>
          <cell r="G144">
            <v>2</v>
          </cell>
        </row>
        <row r="145">
          <cell r="A145" t="str">
            <v>H022515110</v>
          </cell>
          <cell r="B145">
            <v>0</v>
          </cell>
          <cell r="C145">
            <v>0</v>
          </cell>
          <cell r="D145" t="str">
            <v xml:space="preserve">OMAR ANTONIO CUEVAS MORENO                        </v>
          </cell>
          <cell r="E145">
            <v>7</v>
          </cell>
          <cell r="F145">
            <v>2013</v>
          </cell>
          <cell r="G145">
            <v>1</v>
          </cell>
        </row>
        <row r="146">
          <cell r="A146" t="str">
            <v>H022515410</v>
          </cell>
          <cell r="B146">
            <v>4</v>
          </cell>
          <cell r="C146">
            <v>9</v>
          </cell>
          <cell r="D146" t="str">
            <v>PROYECTOS Y EDIFICACIONES NACIONALES  S.A. DE C.V.</v>
          </cell>
          <cell r="E146">
            <v>7</v>
          </cell>
          <cell r="F146">
            <v>2013</v>
          </cell>
          <cell r="G146">
            <v>1</v>
          </cell>
        </row>
        <row r="147">
          <cell r="A147" t="str">
            <v>H022519410</v>
          </cell>
          <cell r="B147">
            <v>0</v>
          </cell>
          <cell r="C147">
            <v>5</v>
          </cell>
          <cell r="D147" t="str">
            <v xml:space="preserve">MANUEL CERVANTES DEL VILLAR                       </v>
          </cell>
          <cell r="E147">
            <v>7</v>
          </cell>
          <cell r="F147">
            <v>2013</v>
          </cell>
          <cell r="G147">
            <v>17</v>
          </cell>
        </row>
        <row r="148">
          <cell r="A148" t="str">
            <v>H022520710</v>
          </cell>
          <cell r="B148">
            <v>0</v>
          </cell>
          <cell r="C148">
            <v>0</v>
          </cell>
          <cell r="D148" t="str">
            <v xml:space="preserve">RICARDO ARTURO TORRES LOPEZ                       </v>
          </cell>
          <cell r="E148">
            <v>7</v>
          </cell>
          <cell r="F148">
            <v>2013</v>
          </cell>
          <cell r="G148">
            <v>5</v>
          </cell>
        </row>
        <row r="149">
          <cell r="A149" t="str">
            <v>H022520910</v>
          </cell>
          <cell r="B149">
            <v>6</v>
          </cell>
          <cell r="C149">
            <v>0</v>
          </cell>
          <cell r="D149" t="str">
            <v xml:space="preserve">JESSICA SELENE VALADEZ ZAMORA                     </v>
          </cell>
          <cell r="E149">
            <v>7</v>
          </cell>
          <cell r="F149">
            <v>2013</v>
          </cell>
          <cell r="G149">
            <v>1</v>
          </cell>
        </row>
        <row r="150">
          <cell r="A150" t="str">
            <v>H022521510</v>
          </cell>
          <cell r="B150">
            <v>3</v>
          </cell>
          <cell r="C150">
            <v>0</v>
          </cell>
          <cell r="D150" t="str">
            <v xml:space="preserve">ELVA PATRICIA RUIZ DE AVILA                       </v>
          </cell>
          <cell r="E150">
            <v>7</v>
          </cell>
          <cell r="F150">
            <v>2013</v>
          </cell>
          <cell r="G150">
            <v>1</v>
          </cell>
        </row>
        <row r="151">
          <cell r="A151" t="str">
            <v>H022523510</v>
          </cell>
          <cell r="B151">
            <v>1</v>
          </cell>
          <cell r="C151">
            <v>9</v>
          </cell>
          <cell r="D151" t="str">
            <v xml:space="preserve">RODRIGO ADAME ORTIZ                               </v>
          </cell>
          <cell r="E151">
            <v>7</v>
          </cell>
          <cell r="F151">
            <v>2013</v>
          </cell>
          <cell r="G151">
            <v>20</v>
          </cell>
        </row>
        <row r="152">
          <cell r="A152" t="str">
            <v>H022523810</v>
          </cell>
          <cell r="B152">
            <v>5</v>
          </cell>
          <cell r="C152">
            <v>0</v>
          </cell>
          <cell r="D152" t="str">
            <v>OPERADORA DE FRANQUICIAS ALIMENTICIAS DE MEXICO SA</v>
          </cell>
          <cell r="E152">
            <v>7</v>
          </cell>
          <cell r="F152">
            <v>2013</v>
          </cell>
          <cell r="G152">
            <v>7</v>
          </cell>
        </row>
        <row r="153">
          <cell r="A153" t="str">
            <v>H022531810</v>
          </cell>
          <cell r="B153">
            <v>5</v>
          </cell>
          <cell r="C153">
            <v>0</v>
          </cell>
          <cell r="D153" t="str">
            <v xml:space="preserve">FELIPE DE JESUS ALVARADO RODRIGUEZ                </v>
          </cell>
          <cell r="E153">
            <v>7</v>
          </cell>
          <cell r="F153">
            <v>2013</v>
          </cell>
          <cell r="G153">
            <v>3</v>
          </cell>
        </row>
        <row r="154">
          <cell r="A154" t="str">
            <v>H022534710</v>
          </cell>
          <cell r="B154">
            <v>4</v>
          </cell>
          <cell r="C154">
            <v>0</v>
          </cell>
          <cell r="D154" t="str">
            <v xml:space="preserve">CAROLINA GUADALUPE VILLAGRANA DE AVILA            </v>
          </cell>
          <cell r="E154">
            <v>7</v>
          </cell>
          <cell r="F154">
            <v>2013</v>
          </cell>
          <cell r="G154">
            <v>2</v>
          </cell>
        </row>
        <row r="155">
          <cell r="A155" t="str">
            <v>H022535010</v>
          </cell>
          <cell r="B155">
            <v>8</v>
          </cell>
          <cell r="C155">
            <v>0</v>
          </cell>
          <cell r="D155" t="str">
            <v xml:space="preserve">CARLOS ARMANDO RODRIGUEZ GARCIA                   </v>
          </cell>
          <cell r="E155">
            <v>7</v>
          </cell>
          <cell r="F155">
            <v>2013</v>
          </cell>
          <cell r="G155">
            <v>2</v>
          </cell>
        </row>
        <row r="156">
          <cell r="A156" t="str">
            <v>H022537510</v>
          </cell>
          <cell r="B156">
            <v>5</v>
          </cell>
          <cell r="C156">
            <v>0</v>
          </cell>
          <cell r="D156" t="str">
            <v xml:space="preserve">MARICELA ESCOBEDO FLORES                          </v>
          </cell>
          <cell r="E156">
            <v>7</v>
          </cell>
          <cell r="F156">
            <v>2013</v>
          </cell>
          <cell r="G156">
            <v>3</v>
          </cell>
        </row>
        <row r="157">
          <cell r="A157" t="str">
            <v>H022537910</v>
          </cell>
          <cell r="B157">
            <v>7</v>
          </cell>
          <cell r="C157">
            <v>0</v>
          </cell>
          <cell r="D157" t="str">
            <v xml:space="preserve">ADIPCON CONSTRUCTORES SA DE CV                    </v>
          </cell>
          <cell r="E157">
            <v>7</v>
          </cell>
          <cell r="F157">
            <v>2013</v>
          </cell>
          <cell r="G157">
            <v>1</v>
          </cell>
        </row>
        <row r="158">
          <cell r="A158" t="str">
            <v>H022541010</v>
          </cell>
          <cell r="B158">
            <v>0</v>
          </cell>
          <cell r="C158">
            <v>0</v>
          </cell>
          <cell r="D158" t="str">
            <v xml:space="preserve">MARTHA VERONICA MONSIVAIS RODRIGUEZ               </v>
          </cell>
          <cell r="E158">
            <v>7</v>
          </cell>
          <cell r="F158">
            <v>2013</v>
          </cell>
          <cell r="G158">
            <v>1</v>
          </cell>
        </row>
        <row r="159">
          <cell r="A159" t="str">
            <v>H022548110</v>
          </cell>
          <cell r="B159">
            <v>1</v>
          </cell>
          <cell r="C159">
            <v>5</v>
          </cell>
          <cell r="D159" t="str">
            <v xml:space="preserve">JULIO ARTURO RIVERA ACU#A                         </v>
          </cell>
          <cell r="E159">
            <v>7</v>
          </cell>
          <cell r="F159">
            <v>2013</v>
          </cell>
          <cell r="G159">
            <v>30</v>
          </cell>
        </row>
        <row r="160">
          <cell r="A160" t="str">
            <v>H022549010</v>
          </cell>
          <cell r="B160">
            <v>2</v>
          </cell>
          <cell r="C160">
            <v>0</v>
          </cell>
          <cell r="D160" t="str">
            <v xml:space="preserve">CESAR ELIAS RUELAS                                </v>
          </cell>
          <cell r="E160">
            <v>7</v>
          </cell>
          <cell r="F160">
            <v>2013</v>
          </cell>
          <cell r="G160">
            <v>9</v>
          </cell>
        </row>
        <row r="161">
          <cell r="A161" t="str">
            <v>H022549710</v>
          </cell>
          <cell r="B161">
            <v>7</v>
          </cell>
          <cell r="C161">
            <v>0</v>
          </cell>
          <cell r="D161" t="str">
            <v xml:space="preserve">GRUPO INMOBILIARIO CONSTRUCTOR GEABE SA DE CV     </v>
          </cell>
          <cell r="E161">
            <v>7</v>
          </cell>
          <cell r="F161">
            <v>2013</v>
          </cell>
          <cell r="G161">
            <v>12</v>
          </cell>
        </row>
        <row r="162">
          <cell r="A162" t="str">
            <v>H022551210</v>
          </cell>
          <cell r="B162">
            <v>3</v>
          </cell>
          <cell r="C162">
            <v>9</v>
          </cell>
          <cell r="D162" t="str">
            <v xml:space="preserve">COMERCIALIZADORA ELECTRICA Y DERIVADOS DEL PARQUE </v>
          </cell>
          <cell r="E162">
            <v>7</v>
          </cell>
          <cell r="F162">
            <v>2013</v>
          </cell>
          <cell r="G162">
            <v>2</v>
          </cell>
        </row>
        <row r="163">
          <cell r="A163" t="str">
            <v>H022551710</v>
          </cell>
          <cell r="B163">
            <v>2</v>
          </cell>
          <cell r="C163">
            <v>0</v>
          </cell>
          <cell r="D163" t="str">
            <v xml:space="preserve">DAVID EDUARDO RUBIO ORTEGA                        </v>
          </cell>
          <cell r="E163">
            <v>7</v>
          </cell>
          <cell r="F163">
            <v>2013</v>
          </cell>
          <cell r="G163">
            <v>4</v>
          </cell>
        </row>
        <row r="164">
          <cell r="A164" t="str">
            <v>H022553310</v>
          </cell>
          <cell r="B164">
            <v>9</v>
          </cell>
          <cell r="C164">
            <v>0</v>
          </cell>
          <cell r="D164" t="str">
            <v xml:space="preserve">ANA MARIA CARDONA NU#EZ                           </v>
          </cell>
          <cell r="E164">
            <v>7</v>
          </cell>
          <cell r="F164">
            <v>2013</v>
          </cell>
          <cell r="G164">
            <v>3</v>
          </cell>
        </row>
        <row r="165">
          <cell r="A165" t="str">
            <v>H022555610</v>
          </cell>
          <cell r="B165">
            <v>0</v>
          </cell>
          <cell r="C165">
            <v>0</v>
          </cell>
          <cell r="D165" t="str">
            <v xml:space="preserve">YUSA AUTOPARTS MEXICO SA DE CV                    </v>
          </cell>
          <cell r="E165">
            <v>7</v>
          </cell>
          <cell r="F165">
            <v>2013</v>
          </cell>
          <cell r="G165">
            <v>532</v>
          </cell>
        </row>
        <row r="166">
          <cell r="A166" t="str">
            <v>H022561710</v>
          </cell>
          <cell r="B166">
            <v>0</v>
          </cell>
          <cell r="C166">
            <v>0</v>
          </cell>
          <cell r="D166" t="str">
            <v xml:space="preserve">INTER CLEAN SA DE CV                              </v>
          </cell>
          <cell r="E166">
            <v>7</v>
          </cell>
          <cell r="F166">
            <v>2013</v>
          </cell>
          <cell r="G166">
            <v>59</v>
          </cell>
        </row>
        <row r="167">
          <cell r="A167" t="str">
            <v>H022565310</v>
          </cell>
          <cell r="B167">
            <v>5</v>
          </cell>
          <cell r="C167">
            <v>0</v>
          </cell>
          <cell r="D167" t="str">
            <v xml:space="preserve">CARMEN ESPARZA CORONADO                           </v>
          </cell>
          <cell r="E167">
            <v>7</v>
          </cell>
          <cell r="F167">
            <v>2013</v>
          </cell>
          <cell r="G167">
            <v>1</v>
          </cell>
        </row>
        <row r="168">
          <cell r="A168" t="str">
            <v>H022566310</v>
          </cell>
          <cell r="B168">
            <v>4</v>
          </cell>
          <cell r="C168">
            <v>0</v>
          </cell>
          <cell r="D168" t="str">
            <v xml:space="preserve">MARIANA MENCHACA TREJO                            </v>
          </cell>
          <cell r="E168">
            <v>7</v>
          </cell>
          <cell r="F168">
            <v>2013</v>
          </cell>
          <cell r="G168">
            <v>1</v>
          </cell>
        </row>
        <row r="169">
          <cell r="A169" t="str">
            <v>H022566910</v>
          </cell>
          <cell r="B169">
            <v>1</v>
          </cell>
          <cell r="C169">
            <v>0</v>
          </cell>
          <cell r="D169" t="str">
            <v xml:space="preserve">JESUS RODRIGUEZ FUENTES                           </v>
          </cell>
          <cell r="E169">
            <v>7</v>
          </cell>
          <cell r="F169">
            <v>2013</v>
          </cell>
          <cell r="G169">
            <v>2</v>
          </cell>
        </row>
        <row r="170">
          <cell r="A170" t="str">
            <v>H022573710</v>
          </cell>
          <cell r="B170">
            <v>6</v>
          </cell>
          <cell r="C170">
            <v>0</v>
          </cell>
          <cell r="D170" t="str">
            <v xml:space="preserve">DANTE GARCIA CAMPA                                </v>
          </cell>
          <cell r="E170">
            <v>7</v>
          </cell>
          <cell r="F170">
            <v>2013</v>
          </cell>
          <cell r="G170">
            <v>1</v>
          </cell>
        </row>
        <row r="171">
          <cell r="A171" t="str">
            <v>H022574910</v>
          </cell>
          <cell r="B171">
            <v>1</v>
          </cell>
          <cell r="C171">
            <v>0</v>
          </cell>
          <cell r="D171" t="str">
            <v xml:space="preserve">JOSE MIGUEL ROMO GARCIA                           </v>
          </cell>
          <cell r="E171">
            <v>7</v>
          </cell>
          <cell r="F171">
            <v>2013</v>
          </cell>
          <cell r="G171">
            <v>2</v>
          </cell>
        </row>
        <row r="172">
          <cell r="A172" t="str">
            <v>H022575110</v>
          </cell>
          <cell r="B172">
            <v>7</v>
          </cell>
          <cell r="C172">
            <v>0</v>
          </cell>
          <cell r="D172" t="str">
            <v xml:space="preserve">ESTEBAN GERARDO HERNANDEZ CASTRO                  </v>
          </cell>
          <cell r="E172">
            <v>7</v>
          </cell>
          <cell r="F172">
            <v>2013</v>
          </cell>
          <cell r="G172">
            <v>1</v>
          </cell>
        </row>
        <row r="173">
          <cell r="A173" t="str">
            <v>H022583210</v>
          </cell>
          <cell r="B173">
            <v>5</v>
          </cell>
          <cell r="C173">
            <v>0</v>
          </cell>
          <cell r="D173" t="str">
            <v xml:space="preserve">MA EUGENIA DE LIRA HERNANDEZ                      </v>
          </cell>
          <cell r="E173">
            <v>7</v>
          </cell>
          <cell r="F173">
            <v>2013</v>
          </cell>
          <cell r="G173">
            <v>1</v>
          </cell>
        </row>
        <row r="174">
          <cell r="A174" t="str">
            <v>H022587010</v>
          </cell>
          <cell r="B174">
            <v>5</v>
          </cell>
          <cell r="C174">
            <v>0</v>
          </cell>
          <cell r="D174" t="str">
            <v>SOLUCIONES INTEGRALES EN MANTENIMIENTO Y AHULADO S</v>
          </cell>
          <cell r="E174">
            <v>7</v>
          </cell>
          <cell r="F174">
            <v>2013</v>
          </cell>
          <cell r="G174">
            <v>30</v>
          </cell>
        </row>
        <row r="175">
          <cell r="A175" t="str">
            <v>H022588610</v>
          </cell>
          <cell r="B175">
            <v>1</v>
          </cell>
          <cell r="C175">
            <v>9</v>
          </cell>
          <cell r="D175" t="str">
            <v xml:space="preserve">VIRGINIA SOSA MEDINA                              </v>
          </cell>
          <cell r="E175">
            <v>7</v>
          </cell>
          <cell r="F175">
            <v>2013</v>
          </cell>
          <cell r="G175">
            <v>2</v>
          </cell>
        </row>
        <row r="176">
          <cell r="A176" t="str">
            <v>H022590210</v>
          </cell>
          <cell r="B176">
            <v>6</v>
          </cell>
          <cell r="C176">
            <v>0</v>
          </cell>
          <cell r="D176" t="str">
            <v xml:space="preserve">ANA BELEM RIVERA LOPEZ DE LARA                    </v>
          </cell>
          <cell r="E176">
            <v>7</v>
          </cell>
          <cell r="F176">
            <v>2013</v>
          </cell>
          <cell r="G176">
            <v>1</v>
          </cell>
        </row>
        <row r="177">
          <cell r="A177" t="str">
            <v>H022591010</v>
          </cell>
          <cell r="B177">
            <v>9</v>
          </cell>
          <cell r="C177">
            <v>5</v>
          </cell>
          <cell r="D177" t="str">
            <v xml:space="preserve">ROSENDO GONZALEZ DE LIRA                          </v>
          </cell>
          <cell r="E177">
            <v>7</v>
          </cell>
          <cell r="F177">
            <v>2013</v>
          </cell>
          <cell r="G177">
            <v>17</v>
          </cell>
        </row>
        <row r="178">
          <cell r="A178" t="str">
            <v>H022591510</v>
          </cell>
          <cell r="B178">
            <v>8</v>
          </cell>
          <cell r="C178">
            <v>0</v>
          </cell>
          <cell r="D178" t="str">
            <v xml:space="preserve">FEDERICO GUILLERMO KLEIN ARENAS                   </v>
          </cell>
          <cell r="E178">
            <v>7</v>
          </cell>
          <cell r="F178">
            <v>2013</v>
          </cell>
          <cell r="G178">
            <v>2</v>
          </cell>
        </row>
        <row r="179">
          <cell r="A179" t="str">
            <v>H022591810</v>
          </cell>
          <cell r="B179">
            <v>2</v>
          </cell>
          <cell r="C179">
            <v>0</v>
          </cell>
          <cell r="D179" t="str">
            <v xml:space="preserve">RICARDO SAUCEDO GALLAGA                           </v>
          </cell>
          <cell r="E179">
            <v>7</v>
          </cell>
          <cell r="F179">
            <v>2013</v>
          </cell>
          <cell r="G179">
            <v>1</v>
          </cell>
        </row>
        <row r="180">
          <cell r="A180" t="str">
            <v>H022591910</v>
          </cell>
          <cell r="B180">
            <v>0</v>
          </cell>
          <cell r="C180">
            <v>0</v>
          </cell>
          <cell r="D180" t="str">
            <v xml:space="preserve">VIRIDIANA LETICIA DAVILA CASALE                   </v>
          </cell>
          <cell r="E180">
            <v>7</v>
          </cell>
          <cell r="F180">
            <v>2013</v>
          </cell>
          <cell r="G180">
            <v>3</v>
          </cell>
        </row>
        <row r="181">
          <cell r="A181" t="str">
            <v>H022592010</v>
          </cell>
          <cell r="B181">
            <v>8</v>
          </cell>
          <cell r="C181">
            <v>0</v>
          </cell>
          <cell r="D181" t="str">
            <v xml:space="preserve">MIREYA DE LUNA GARCIA                             </v>
          </cell>
          <cell r="E181">
            <v>7</v>
          </cell>
          <cell r="F181">
            <v>2013</v>
          </cell>
          <cell r="G181">
            <v>1</v>
          </cell>
        </row>
        <row r="182">
          <cell r="A182" t="str">
            <v>H022592210</v>
          </cell>
          <cell r="B182">
            <v>4</v>
          </cell>
          <cell r="C182">
            <v>9</v>
          </cell>
          <cell r="D182" t="str">
            <v xml:space="preserve">MICHEL ANTONIO ISORDIA VALADEZ                    </v>
          </cell>
          <cell r="E182">
            <v>7</v>
          </cell>
          <cell r="F182">
            <v>2013</v>
          </cell>
          <cell r="G182">
            <v>3</v>
          </cell>
        </row>
        <row r="183">
          <cell r="A183" t="str">
            <v>H022593010</v>
          </cell>
          <cell r="B183">
            <v>7</v>
          </cell>
          <cell r="C183">
            <v>0</v>
          </cell>
          <cell r="D183" t="str">
            <v xml:space="preserve">MIGUEL ANGEL TREJO REYES                          </v>
          </cell>
          <cell r="E183">
            <v>7</v>
          </cell>
          <cell r="F183">
            <v>2013</v>
          </cell>
          <cell r="G183">
            <v>1</v>
          </cell>
        </row>
        <row r="184">
          <cell r="A184" t="str">
            <v>H022594010</v>
          </cell>
          <cell r="B184">
            <v>6</v>
          </cell>
          <cell r="C184">
            <v>0</v>
          </cell>
          <cell r="D184" t="str">
            <v xml:space="preserve">JUAN JOSE MEDINA CONTRERAS                        </v>
          </cell>
          <cell r="E184">
            <v>7</v>
          </cell>
          <cell r="F184">
            <v>2013</v>
          </cell>
          <cell r="G184">
            <v>1</v>
          </cell>
        </row>
        <row r="185">
          <cell r="A185" t="str">
            <v>H022594910</v>
          </cell>
          <cell r="B185">
            <v>7</v>
          </cell>
          <cell r="C185">
            <v>9</v>
          </cell>
          <cell r="D185" t="str">
            <v xml:space="preserve">JOSE MELECIO MENCHACA LOPEZ                       </v>
          </cell>
          <cell r="E185">
            <v>7</v>
          </cell>
          <cell r="F185">
            <v>2013</v>
          </cell>
          <cell r="G185">
            <v>8</v>
          </cell>
        </row>
        <row r="186">
          <cell r="A186" t="str">
            <v>H022595010</v>
          </cell>
          <cell r="B186">
            <v>5</v>
          </cell>
          <cell r="C186">
            <v>0</v>
          </cell>
          <cell r="D186" t="str">
            <v xml:space="preserve">JOSE LUIS GONZALEZ ALVAREZ                        </v>
          </cell>
          <cell r="E186">
            <v>7</v>
          </cell>
          <cell r="F186">
            <v>2013</v>
          </cell>
          <cell r="G186">
            <v>1</v>
          </cell>
        </row>
        <row r="187">
          <cell r="A187" t="str">
            <v>H022595610</v>
          </cell>
          <cell r="B187">
            <v>2</v>
          </cell>
          <cell r="C187">
            <v>0</v>
          </cell>
          <cell r="D187" t="str">
            <v xml:space="preserve">YOLANDA ELVIRA GALLARDO VAZQUEZ                   </v>
          </cell>
          <cell r="E187">
            <v>7</v>
          </cell>
          <cell r="F187">
            <v>2013</v>
          </cell>
          <cell r="G187">
            <v>5</v>
          </cell>
        </row>
        <row r="188">
          <cell r="A188" t="str">
            <v>H022595910</v>
          </cell>
          <cell r="B188">
            <v>6</v>
          </cell>
          <cell r="C188">
            <v>0</v>
          </cell>
          <cell r="D188" t="str">
            <v xml:space="preserve">BRENDA KAREN GAMBOA LOPEZ                         </v>
          </cell>
          <cell r="E188">
            <v>7</v>
          </cell>
          <cell r="F188">
            <v>2013</v>
          </cell>
          <cell r="G188">
            <v>1</v>
          </cell>
        </row>
        <row r="189">
          <cell r="A189" t="str">
            <v>H022596110</v>
          </cell>
          <cell r="B189">
            <v>2</v>
          </cell>
          <cell r="C189">
            <v>0</v>
          </cell>
          <cell r="D189" t="str">
            <v xml:space="preserve">MASTER CLEAN DE ZACATECAS SA DE CV                </v>
          </cell>
          <cell r="E189">
            <v>7</v>
          </cell>
          <cell r="F189">
            <v>2013</v>
          </cell>
          <cell r="G189">
            <v>21</v>
          </cell>
        </row>
        <row r="190">
          <cell r="A190" t="str">
            <v>H022597210</v>
          </cell>
          <cell r="B190">
            <v>9</v>
          </cell>
          <cell r="C190">
            <v>0</v>
          </cell>
          <cell r="D190" t="str">
            <v xml:space="preserve">FATIMA HEDIT RAMOS AGUILERA                       </v>
          </cell>
          <cell r="E190">
            <v>7</v>
          </cell>
          <cell r="F190">
            <v>2013</v>
          </cell>
          <cell r="G190">
            <v>2</v>
          </cell>
        </row>
        <row r="191">
          <cell r="A191" t="str">
            <v>H022597510</v>
          </cell>
          <cell r="B191">
            <v>2</v>
          </cell>
          <cell r="C191">
            <v>0</v>
          </cell>
          <cell r="D191" t="str">
            <v xml:space="preserve">ARROCAS SA DE CV                                  </v>
          </cell>
          <cell r="E191">
            <v>7</v>
          </cell>
          <cell r="F191">
            <v>2013</v>
          </cell>
          <cell r="G191">
            <v>1</v>
          </cell>
        </row>
        <row r="192">
          <cell r="A192" t="str">
            <v>H022598110</v>
          </cell>
          <cell r="B192">
            <v>0</v>
          </cell>
          <cell r="C192">
            <v>0</v>
          </cell>
          <cell r="D192" t="str">
            <v xml:space="preserve">JOSE ALFONSO MACIAS GAYTAN                        </v>
          </cell>
          <cell r="E192">
            <v>7</v>
          </cell>
          <cell r="F192">
            <v>2013</v>
          </cell>
          <cell r="G192">
            <v>1</v>
          </cell>
        </row>
        <row r="193">
          <cell r="A193" t="str">
            <v>H022598210</v>
          </cell>
          <cell r="B193">
            <v>8</v>
          </cell>
          <cell r="C193">
            <v>0</v>
          </cell>
          <cell r="D193" t="str">
            <v xml:space="preserve">FABIO ENRIQUE SALMON DE LA TORRE                  </v>
          </cell>
          <cell r="E193">
            <v>7</v>
          </cell>
          <cell r="F193">
            <v>2013</v>
          </cell>
          <cell r="G193">
            <v>1</v>
          </cell>
        </row>
        <row r="194">
          <cell r="A194" t="str">
            <v>H022598310</v>
          </cell>
          <cell r="B194">
            <v>6</v>
          </cell>
          <cell r="C194">
            <v>0</v>
          </cell>
          <cell r="D194" t="str">
            <v xml:space="preserve">JORGE AARON SALDA#A MIER                          </v>
          </cell>
          <cell r="E194">
            <v>7</v>
          </cell>
          <cell r="F194">
            <v>2013</v>
          </cell>
          <cell r="G194">
            <v>1</v>
          </cell>
        </row>
        <row r="195">
          <cell r="A195" t="str">
            <v>H022598410</v>
          </cell>
          <cell r="B195">
            <v>4</v>
          </cell>
          <cell r="C195">
            <v>9</v>
          </cell>
          <cell r="D195" t="str">
            <v xml:space="preserve">ARTURO ACU#A ZAVALA                               </v>
          </cell>
          <cell r="E195">
            <v>7</v>
          </cell>
          <cell r="F195">
            <v>2013</v>
          </cell>
          <cell r="G195">
            <v>3</v>
          </cell>
        </row>
        <row r="196">
          <cell r="A196" t="str">
            <v>H022598510</v>
          </cell>
          <cell r="B196">
            <v>1</v>
          </cell>
          <cell r="C196">
            <v>0</v>
          </cell>
          <cell r="D196" t="str">
            <v xml:space="preserve">VERONICA VALDEZ MALDONADO                         </v>
          </cell>
          <cell r="E196">
            <v>7</v>
          </cell>
          <cell r="F196">
            <v>2013</v>
          </cell>
          <cell r="G196">
            <v>1</v>
          </cell>
        </row>
        <row r="197">
          <cell r="A197" t="str">
            <v>H022598610</v>
          </cell>
          <cell r="B197">
            <v>9</v>
          </cell>
          <cell r="C197">
            <v>0</v>
          </cell>
          <cell r="D197" t="str">
            <v xml:space="preserve">AGROCIME CONSULTANTS SC                           </v>
          </cell>
          <cell r="E197">
            <v>7</v>
          </cell>
          <cell r="F197">
            <v>2013</v>
          </cell>
          <cell r="G197">
            <v>1</v>
          </cell>
        </row>
        <row r="198">
          <cell r="A198" t="str">
            <v>H022599010</v>
          </cell>
          <cell r="B198">
            <v>1</v>
          </cell>
          <cell r="C198">
            <v>0</v>
          </cell>
          <cell r="D198" t="str">
            <v xml:space="preserve">LAURA AMELIA ROUSSELL BELMONTES                   </v>
          </cell>
          <cell r="E198">
            <v>7</v>
          </cell>
          <cell r="F198">
            <v>2013</v>
          </cell>
          <cell r="G198">
            <v>1</v>
          </cell>
        </row>
        <row r="199">
          <cell r="A199" t="str">
            <v>H022599110</v>
          </cell>
          <cell r="B199">
            <v>9</v>
          </cell>
          <cell r="C199">
            <v>0</v>
          </cell>
          <cell r="D199" t="str">
            <v xml:space="preserve">ARTURO HUERTA JASSO                               </v>
          </cell>
          <cell r="E199">
            <v>7</v>
          </cell>
          <cell r="F199">
            <v>2013</v>
          </cell>
          <cell r="G199">
            <v>1</v>
          </cell>
        </row>
        <row r="200">
          <cell r="A200" t="str">
            <v>H022599210</v>
          </cell>
          <cell r="B200">
            <v>7</v>
          </cell>
          <cell r="C200">
            <v>0</v>
          </cell>
          <cell r="D200" t="str">
            <v xml:space="preserve">DE LA O TOURS VIAJES Y SERVICIOS TURISTICOS SA DE </v>
          </cell>
          <cell r="E200">
            <v>7</v>
          </cell>
          <cell r="F200">
            <v>2013</v>
          </cell>
          <cell r="G200">
            <v>1</v>
          </cell>
        </row>
        <row r="201">
          <cell r="A201" t="str">
            <v>H022599310</v>
          </cell>
          <cell r="B201">
            <v>5</v>
          </cell>
          <cell r="C201">
            <v>0</v>
          </cell>
          <cell r="D201" t="str">
            <v xml:space="preserve">INNOVADORES EMPRESARIALES Y DE CONSULTA FISCAL SA </v>
          </cell>
          <cell r="E201">
            <v>7</v>
          </cell>
          <cell r="F201">
            <v>2013</v>
          </cell>
          <cell r="G201">
            <v>11</v>
          </cell>
        </row>
        <row r="202">
          <cell r="A202" t="str">
            <v>H022599510</v>
          </cell>
          <cell r="B202">
            <v>0</v>
          </cell>
          <cell r="C202">
            <v>0</v>
          </cell>
          <cell r="D202" t="str">
            <v xml:space="preserve">GLAFIRA GABRIELA MONREAL VILLALOBOS               </v>
          </cell>
          <cell r="E202">
            <v>7</v>
          </cell>
          <cell r="F202">
            <v>2013</v>
          </cell>
          <cell r="G202">
            <v>38</v>
          </cell>
        </row>
        <row r="203">
          <cell r="A203" t="str">
            <v>H022599610</v>
          </cell>
          <cell r="B203">
            <v>8</v>
          </cell>
          <cell r="C203">
            <v>0</v>
          </cell>
          <cell r="D203" t="str">
            <v xml:space="preserve">JUAN ANTONIO RAMIREZ CHEQUER                      </v>
          </cell>
          <cell r="E203">
            <v>7</v>
          </cell>
          <cell r="F203">
            <v>2013</v>
          </cell>
          <cell r="G203">
            <v>2</v>
          </cell>
        </row>
        <row r="204">
          <cell r="A204" t="str">
            <v>H022599910</v>
          </cell>
          <cell r="B204">
            <v>2</v>
          </cell>
          <cell r="C204">
            <v>0</v>
          </cell>
          <cell r="D204" t="str">
            <v xml:space="preserve">DANIEL LLAMAS REYES                               </v>
          </cell>
          <cell r="E204">
            <v>7</v>
          </cell>
          <cell r="F204">
            <v>2013</v>
          </cell>
          <cell r="G204">
            <v>4</v>
          </cell>
        </row>
        <row r="205">
          <cell r="A205" t="str">
            <v>H022600310</v>
          </cell>
          <cell r="B205">
            <v>2</v>
          </cell>
          <cell r="C205">
            <v>0</v>
          </cell>
          <cell r="D205" t="str">
            <v xml:space="preserve">FRANCISCO JAVIER RODRIGUEZ AGUILERA               </v>
          </cell>
          <cell r="E205">
            <v>7</v>
          </cell>
          <cell r="F205">
            <v>2013</v>
          </cell>
          <cell r="G205">
            <v>3</v>
          </cell>
        </row>
        <row r="206">
          <cell r="A206" t="str">
            <v>H022600810</v>
          </cell>
          <cell r="B206">
            <v>1</v>
          </cell>
          <cell r="C206">
            <v>0</v>
          </cell>
          <cell r="D206" t="str">
            <v xml:space="preserve">ARNULFO HERNANDEZ PEREA                           </v>
          </cell>
          <cell r="E206">
            <v>7</v>
          </cell>
          <cell r="F206">
            <v>2013</v>
          </cell>
          <cell r="G206">
            <v>4</v>
          </cell>
        </row>
        <row r="207">
          <cell r="A207" t="str">
            <v>H022600910</v>
          </cell>
          <cell r="B207">
            <v>9</v>
          </cell>
          <cell r="C207">
            <v>0</v>
          </cell>
          <cell r="D207" t="str">
            <v xml:space="preserve">IRMA ARACELI FLORES FLORES                        </v>
          </cell>
          <cell r="E207">
            <v>7</v>
          </cell>
          <cell r="F207">
            <v>2013</v>
          </cell>
          <cell r="G207">
            <v>2</v>
          </cell>
        </row>
        <row r="208">
          <cell r="A208" t="str">
            <v>H022601110</v>
          </cell>
          <cell r="B208">
            <v>5</v>
          </cell>
          <cell r="C208">
            <v>0</v>
          </cell>
          <cell r="D208" t="str">
            <v xml:space="preserve">CONSTRUCTORA PALOMA SA DE CV                      </v>
          </cell>
          <cell r="E208">
            <v>7</v>
          </cell>
          <cell r="F208">
            <v>2013</v>
          </cell>
          <cell r="G208">
            <v>3</v>
          </cell>
        </row>
        <row r="209">
          <cell r="A209" t="str">
            <v>H022601210</v>
          </cell>
          <cell r="B209">
            <v>3</v>
          </cell>
          <cell r="C209">
            <v>0</v>
          </cell>
          <cell r="D209" t="str">
            <v xml:space="preserve">ASOCIACION DE COLONOS PRIVADA LA CA#ADA AC        </v>
          </cell>
          <cell r="E209">
            <v>7</v>
          </cell>
          <cell r="F209">
            <v>2013</v>
          </cell>
          <cell r="G209">
            <v>2</v>
          </cell>
        </row>
        <row r="210">
          <cell r="A210" t="str">
            <v>H022601410</v>
          </cell>
          <cell r="B210">
            <v>9</v>
          </cell>
          <cell r="C210">
            <v>0</v>
          </cell>
          <cell r="D210" t="str">
            <v xml:space="preserve">CONSTRUCTORA INTEGRAL DE VANGUARDIA SA DE CV      </v>
          </cell>
          <cell r="E210">
            <v>7</v>
          </cell>
          <cell r="F210">
            <v>2013</v>
          </cell>
          <cell r="G210">
            <v>41</v>
          </cell>
        </row>
        <row r="211">
          <cell r="A211" t="str">
            <v>H022601610</v>
          </cell>
          <cell r="B211">
            <v>4</v>
          </cell>
          <cell r="C211">
            <v>0</v>
          </cell>
          <cell r="D211" t="str">
            <v xml:space="preserve">MARIA CONCEPCION MONSIBAIS AGUAYO                 </v>
          </cell>
          <cell r="E211">
            <v>7</v>
          </cell>
          <cell r="F211">
            <v>2013</v>
          </cell>
          <cell r="G211">
            <v>1</v>
          </cell>
        </row>
        <row r="212">
          <cell r="A212" t="str">
            <v>H022601710</v>
          </cell>
          <cell r="B212">
            <v>2</v>
          </cell>
          <cell r="C212">
            <v>0</v>
          </cell>
          <cell r="D212" t="str">
            <v xml:space="preserve">CRISTOBAL ASCRUBAL CALDERA MURILLO                </v>
          </cell>
          <cell r="E212">
            <v>7</v>
          </cell>
          <cell r="F212">
            <v>2013</v>
          </cell>
          <cell r="G212">
            <v>3</v>
          </cell>
        </row>
        <row r="213">
          <cell r="A213" t="str">
            <v>H022601810</v>
          </cell>
          <cell r="B213">
            <v>0</v>
          </cell>
          <cell r="C213">
            <v>9</v>
          </cell>
          <cell r="D213" t="str">
            <v xml:space="preserve">CATALINA ZAJUR DIP                                </v>
          </cell>
          <cell r="E213">
            <v>7</v>
          </cell>
          <cell r="F213">
            <v>2013</v>
          </cell>
          <cell r="G213">
            <v>1</v>
          </cell>
        </row>
        <row r="214">
          <cell r="A214" t="str">
            <v>H022601910</v>
          </cell>
          <cell r="B214">
            <v>8</v>
          </cell>
          <cell r="C214">
            <v>0</v>
          </cell>
          <cell r="D214" t="str">
            <v>COMISION ESTATAL PARA EL ACCESO A LA INFORMACION P</v>
          </cell>
          <cell r="E214">
            <v>7</v>
          </cell>
          <cell r="F214">
            <v>2013</v>
          </cell>
          <cell r="G214">
            <v>25</v>
          </cell>
        </row>
        <row r="215">
          <cell r="A215" t="str">
            <v>H022602110</v>
          </cell>
          <cell r="B215">
            <v>4</v>
          </cell>
          <cell r="C215">
            <v>0</v>
          </cell>
          <cell r="D215" t="str">
            <v xml:space="preserve">TEMPLA GLASS SA DE CV                             </v>
          </cell>
          <cell r="E215">
            <v>7</v>
          </cell>
          <cell r="F215">
            <v>2013</v>
          </cell>
          <cell r="G215">
            <v>36</v>
          </cell>
        </row>
        <row r="216">
          <cell r="A216" t="str">
            <v>H022602210</v>
          </cell>
          <cell r="B216">
            <v>2</v>
          </cell>
          <cell r="C216">
            <v>0</v>
          </cell>
          <cell r="D216" t="str">
            <v xml:space="preserve">CONSORCIO EDUCATIVO CENTRO NORTE SC               </v>
          </cell>
          <cell r="E216">
            <v>7</v>
          </cell>
          <cell r="F216">
            <v>2013</v>
          </cell>
          <cell r="G216">
            <v>3</v>
          </cell>
        </row>
        <row r="217">
          <cell r="A217" t="str">
            <v>H022602310</v>
          </cell>
          <cell r="B217">
            <v>0</v>
          </cell>
          <cell r="C217">
            <v>5</v>
          </cell>
          <cell r="D217" t="str">
            <v xml:space="preserve">JUAN MIGUEL TENORIO GONZALEZ                      </v>
          </cell>
          <cell r="E217">
            <v>7</v>
          </cell>
          <cell r="F217">
            <v>2013</v>
          </cell>
          <cell r="G217">
            <v>20</v>
          </cell>
        </row>
        <row r="218">
          <cell r="A218" t="str">
            <v>H022602610</v>
          </cell>
          <cell r="B218">
            <v>3</v>
          </cell>
          <cell r="C218">
            <v>0</v>
          </cell>
          <cell r="D218" t="str">
            <v xml:space="preserve">OSIRIS OMAR GONZALEZ HERNANDEZ                    </v>
          </cell>
          <cell r="E218">
            <v>7</v>
          </cell>
          <cell r="F218">
            <v>2013</v>
          </cell>
          <cell r="G218">
            <v>2</v>
          </cell>
        </row>
        <row r="219">
          <cell r="A219" t="str">
            <v>H022602710</v>
          </cell>
          <cell r="B219">
            <v>1</v>
          </cell>
          <cell r="C219">
            <v>0</v>
          </cell>
          <cell r="D219" t="str">
            <v xml:space="preserve">RUBISELA PEREYRA BERUMEN                          </v>
          </cell>
          <cell r="E219">
            <v>7</v>
          </cell>
          <cell r="F219">
            <v>2013</v>
          </cell>
          <cell r="G219">
            <v>1</v>
          </cell>
        </row>
        <row r="220">
          <cell r="A220" t="str">
            <v>H022603010</v>
          </cell>
          <cell r="B220">
            <v>5</v>
          </cell>
          <cell r="C220">
            <v>0</v>
          </cell>
          <cell r="D220" t="str">
            <v xml:space="preserve">G C ALFHA SA DE CV                                </v>
          </cell>
          <cell r="E220">
            <v>7</v>
          </cell>
          <cell r="F220">
            <v>2013</v>
          </cell>
          <cell r="G220">
            <v>2</v>
          </cell>
        </row>
        <row r="221">
          <cell r="A221" t="str">
            <v>H022603410</v>
          </cell>
          <cell r="B221">
            <v>7</v>
          </cell>
          <cell r="C221">
            <v>0</v>
          </cell>
          <cell r="D221" t="str">
            <v xml:space="preserve">MIGUEL EDUARDO RIVAS RAMIREZ                      </v>
          </cell>
          <cell r="E221">
            <v>7</v>
          </cell>
          <cell r="F221">
            <v>2013</v>
          </cell>
          <cell r="G221">
            <v>1</v>
          </cell>
        </row>
        <row r="222">
          <cell r="A222" t="str">
            <v>H022603610</v>
          </cell>
          <cell r="B222">
            <v>2</v>
          </cell>
          <cell r="C222">
            <v>0</v>
          </cell>
          <cell r="D222" t="str">
            <v xml:space="preserve">DECCSA SA DE CV                                   </v>
          </cell>
          <cell r="E222">
            <v>7</v>
          </cell>
          <cell r="F222">
            <v>2013</v>
          </cell>
          <cell r="G222">
            <v>20</v>
          </cell>
        </row>
        <row r="223">
          <cell r="A223" t="str">
            <v>H022603810</v>
          </cell>
          <cell r="B223">
            <v>8</v>
          </cell>
          <cell r="C223">
            <v>0</v>
          </cell>
          <cell r="D223" t="str">
            <v xml:space="preserve">JOSE DE JESUS MEMBRILA CARRILLO                   </v>
          </cell>
          <cell r="E223">
            <v>7</v>
          </cell>
          <cell r="F223">
            <v>2013</v>
          </cell>
          <cell r="G223">
            <v>2</v>
          </cell>
        </row>
        <row r="224">
          <cell r="A224" t="str">
            <v>H022604010</v>
          </cell>
          <cell r="B224">
            <v>4</v>
          </cell>
          <cell r="C224">
            <v>0</v>
          </cell>
          <cell r="D224" t="str">
            <v xml:space="preserve">M ROSARIO CASTA#EDA CASTA#EDA                     </v>
          </cell>
          <cell r="E224">
            <v>7</v>
          </cell>
          <cell r="F224">
            <v>2013</v>
          </cell>
          <cell r="G224">
            <v>1</v>
          </cell>
        </row>
        <row r="225">
          <cell r="A225" t="str">
            <v>H022604210</v>
          </cell>
          <cell r="B225">
            <v>0</v>
          </cell>
          <cell r="C225">
            <v>0</v>
          </cell>
          <cell r="D225" t="str">
            <v xml:space="preserve">MARTHA LORENA AVILA HANDAL                        </v>
          </cell>
          <cell r="E225">
            <v>7</v>
          </cell>
          <cell r="F225">
            <v>2013</v>
          </cell>
          <cell r="G225">
            <v>2</v>
          </cell>
        </row>
        <row r="226">
          <cell r="A226" t="str">
            <v>H022604410</v>
          </cell>
          <cell r="B226">
            <v>6</v>
          </cell>
          <cell r="C226">
            <v>0</v>
          </cell>
          <cell r="D226" t="str">
            <v xml:space="preserve">JAIME CASTRO FLORES                               </v>
          </cell>
          <cell r="E226">
            <v>7</v>
          </cell>
          <cell r="F226">
            <v>2013</v>
          </cell>
          <cell r="G226">
            <v>3</v>
          </cell>
        </row>
        <row r="227">
          <cell r="A227" t="str">
            <v>H022604610</v>
          </cell>
          <cell r="B227">
            <v>1</v>
          </cell>
          <cell r="C227">
            <v>0</v>
          </cell>
          <cell r="D227" t="str">
            <v xml:space="preserve">AGROACSA SA DE CV                                 </v>
          </cell>
          <cell r="E227">
            <v>7</v>
          </cell>
          <cell r="F227">
            <v>2013</v>
          </cell>
          <cell r="G227">
            <v>1</v>
          </cell>
        </row>
        <row r="228">
          <cell r="A228" t="str">
            <v>H022605010</v>
          </cell>
          <cell r="B228">
            <v>3</v>
          </cell>
          <cell r="C228">
            <v>0</v>
          </cell>
          <cell r="D228" t="str">
            <v xml:space="preserve">FLOR MARIA MELENCIANO REYES                       </v>
          </cell>
          <cell r="E228">
            <v>7</v>
          </cell>
          <cell r="F228">
            <v>2013</v>
          </cell>
          <cell r="G228">
            <v>4</v>
          </cell>
        </row>
        <row r="229">
          <cell r="A229" t="str">
            <v>H022605210</v>
          </cell>
          <cell r="B229">
            <v>9</v>
          </cell>
          <cell r="C229">
            <v>9</v>
          </cell>
          <cell r="D229" t="str">
            <v xml:space="preserve">ROBERTO CESAR ALVAREZ MUJICA                      </v>
          </cell>
          <cell r="E229">
            <v>7</v>
          </cell>
          <cell r="F229">
            <v>2013</v>
          </cell>
          <cell r="G229">
            <v>3</v>
          </cell>
        </row>
        <row r="230">
          <cell r="A230" t="str">
            <v>H022605310</v>
          </cell>
          <cell r="B230">
            <v>7</v>
          </cell>
          <cell r="C230">
            <v>0</v>
          </cell>
          <cell r="D230" t="str">
            <v xml:space="preserve">ROSA ISELA MARTINEZ LOPEZ                         </v>
          </cell>
          <cell r="E230">
            <v>7</v>
          </cell>
          <cell r="F230">
            <v>2013</v>
          </cell>
          <cell r="G230">
            <v>1</v>
          </cell>
        </row>
        <row r="231">
          <cell r="A231" t="str">
            <v>H022605410</v>
          </cell>
          <cell r="B231">
            <v>5</v>
          </cell>
          <cell r="C231">
            <v>0</v>
          </cell>
          <cell r="D231" t="str">
            <v xml:space="preserve">MBS SA DE CV                                      </v>
          </cell>
          <cell r="E231">
            <v>7</v>
          </cell>
          <cell r="F231">
            <v>2013</v>
          </cell>
          <cell r="G231">
            <v>7</v>
          </cell>
        </row>
        <row r="232">
          <cell r="A232" t="str">
            <v>H022605510</v>
          </cell>
          <cell r="B232">
            <v>2</v>
          </cell>
          <cell r="C232">
            <v>0</v>
          </cell>
          <cell r="D232" t="str">
            <v xml:space="preserve">INTITUTO EDUCATIVO LUCIUS GESELL AC               </v>
          </cell>
          <cell r="E232">
            <v>7</v>
          </cell>
          <cell r="F232">
            <v>2013</v>
          </cell>
          <cell r="G232">
            <v>3</v>
          </cell>
        </row>
        <row r="233">
          <cell r="A233" t="str">
            <v>H022605710</v>
          </cell>
          <cell r="B233">
            <v>8</v>
          </cell>
          <cell r="C233">
            <v>0</v>
          </cell>
          <cell r="D233" t="str">
            <v xml:space="preserve">JORGE JESUS GOMEZ OLVERA                          </v>
          </cell>
          <cell r="E233">
            <v>7</v>
          </cell>
          <cell r="F233">
            <v>2013</v>
          </cell>
          <cell r="G233">
            <v>1</v>
          </cell>
        </row>
        <row r="234">
          <cell r="A234" t="str">
            <v>H022605910</v>
          </cell>
          <cell r="B234">
            <v>4</v>
          </cell>
          <cell r="C234">
            <v>0</v>
          </cell>
          <cell r="D234" t="str">
            <v xml:space="preserve">ALMA DELIA CARREON OCHOA                          </v>
          </cell>
          <cell r="E234">
            <v>7</v>
          </cell>
          <cell r="F234">
            <v>2013</v>
          </cell>
          <cell r="G234">
            <v>1</v>
          </cell>
        </row>
        <row r="235">
          <cell r="A235" t="str">
            <v>H022606010</v>
          </cell>
          <cell r="B235">
            <v>2</v>
          </cell>
          <cell r="C235">
            <v>0</v>
          </cell>
          <cell r="D235" t="str">
            <v xml:space="preserve">ROSALBA VANESSA ORTIZ MARTINEZ                    </v>
          </cell>
          <cell r="E235">
            <v>7</v>
          </cell>
          <cell r="F235">
            <v>2013</v>
          </cell>
          <cell r="G235">
            <v>1</v>
          </cell>
        </row>
        <row r="236">
          <cell r="A236" t="str">
            <v>H022606110</v>
          </cell>
          <cell r="B236">
            <v>0</v>
          </cell>
          <cell r="C236">
            <v>0</v>
          </cell>
          <cell r="D236" t="str">
            <v xml:space="preserve">SILVERIO VARGAS RODRIGUEZ                         </v>
          </cell>
          <cell r="E236">
            <v>7</v>
          </cell>
          <cell r="F236">
            <v>2013</v>
          </cell>
          <cell r="G236">
            <v>2</v>
          </cell>
        </row>
        <row r="237">
          <cell r="A237" t="str">
            <v>H022606210</v>
          </cell>
          <cell r="B237">
            <v>8</v>
          </cell>
          <cell r="C237">
            <v>0</v>
          </cell>
          <cell r="D237" t="str">
            <v xml:space="preserve">ADMINISTRACION DE TECNOLOGIAS  SA DE CV           </v>
          </cell>
          <cell r="E237">
            <v>7</v>
          </cell>
          <cell r="F237">
            <v>2013</v>
          </cell>
          <cell r="G237">
            <v>44</v>
          </cell>
        </row>
        <row r="238">
          <cell r="A238" t="str">
            <v>H022606310</v>
          </cell>
          <cell r="B238">
            <v>6</v>
          </cell>
          <cell r="C238">
            <v>0</v>
          </cell>
          <cell r="D238" t="str">
            <v xml:space="preserve">GABRIEL SOLIS NAVA                                </v>
          </cell>
          <cell r="E238">
            <v>7</v>
          </cell>
          <cell r="F238">
            <v>2013</v>
          </cell>
          <cell r="G238">
            <v>1</v>
          </cell>
        </row>
        <row r="239">
          <cell r="A239" t="str">
            <v>H022606610</v>
          </cell>
          <cell r="B239">
            <v>9</v>
          </cell>
          <cell r="C239">
            <v>0</v>
          </cell>
          <cell r="D239" t="str">
            <v xml:space="preserve">CUAUHTEMOC ORTIZ HERNANDEZ                        </v>
          </cell>
          <cell r="E239">
            <v>7</v>
          </cell>
          <cell r="F239">
            <v>2013</v>
          </cell>
          <cell r="G239">
            <v>1</v>
          </cell>
        </row>
        <row r="240">
          <cell r="A240" t="str">
            <v>H022606710</v>
          </cell>
          <cell r="B240">
            <v>7</v>
          </cell>
          <cell r="C240">
            <v>0</v>
          </cell>
          <cell r="D240" t="str">
            <v xml:space="preserve">JESSICA MEJIA HARO                                </v>
          </cell>
          <cell r="E240">
            <v>7</v>
          </cell>
          <cell r="F240">
            <v>2013</v>
          </cell>
          <cell r="G240">
            <v>2</v>
          </cell>
        </row>
        <row r="241">
          <cell r="A241" t="str">
            <v>H022607010</v>
          </cell>
          <cell r="B241">
            <v>1</v>
          </cell>
          <cell r="C241">
            <v>0</v>
          </cell>
          <cell r="D241" t="str">
            <v xml:space="preserve">BEATRIZ ADRIANA HERNANDEZ MARES                   </v>
          </cell>
          <cell r="E241">
            <v>7</v>
          </cell>
          <cell r="F241">
            <v>2013</v>
          </cell>
          <cell r="G241">
            <v>2</v>
          </cell>
        </row>
        <row r="242">
          <cell r="A242" t="str">
            <v>H022607110</v>
          </cell>
          <cell r="B242">
            <v>9</v>
          </cell>
          <cell r="C242">
            <v>0</v>
          </cell>
          <cell r="D242" t="str">
            <v xml:space="preserve">JESUS VARGAS MEDINA                               </v>
          </cell>
          <cell r="E242">
            <v>7</v>
          </cell>
          <cell r="F242">
            <v>2013</v>
          </cell>
          <cell r="G242">
            <v>1</v>
          </cell>
        </row>
        <row r="243">
          <cell r="A243" t="str">
            <v>H022607310</v>
          </cell>
          <cell r="B243">
            <v>5</v>
          </cell>
          <cell r="C243">
            <v>0</v>
          </cell>
          <cell r="D243" t="str">
            <v xml:space="preserve">OLGA CARRILLO RODRIGUEZ                           </v>
          </cell>
          <cell r="E243">
            <v>7</v>
          </cell>
          <cell r="F243">
            <v>2013</v>
          </cell>
          <cell r="G243">
            <v>2</v>
          </cell>
        </row>
        <row r="244">
          <cell r="A244" t="str">
            <v>H022607510</v>
          </cell>
          <cell r="B244">
            <v>0</v>
          </cell>
          <cell r="C244">
            <v>9</v>
          </cell>
          <cell r="D244" t="str">
            <v>SETECS SERVICIOS TECNICOS EN ELECTROMECANICA  SA D</v>
          </cell>
          <cell r="E244">
            <v>7</v>
          </cell>
          <cell r="F244">
            <v>2013</v>
          </cell>
          <cell r="G244">
            <v>4</v>
          </cell>
        </row>
        <row r="245">
          <cell r="A245" t="str">
            <v>H022607710</v>
          </cell>
          <cell r="B245">
            <v>6</v>
          </cell>
          <cell r="C245">
            <v>0</v>
          </cell>
          <cell r="D245" t="str">
            <v xml:space="preserve">JAVIER DE JESUS CERVANTES BA#UELOS                </v>
          </cell>
          <cell r="E245">
            <v>7</v>
          </cell>
          <cell r="F245">
            <v>2013</v>
          </cell>
          <cell r="G245">
            <v>1</v>
          </cell>
        </row>
        <row r="246">
          <cell r="A246" t="str">
            <v>H022607810</v>
          </cell>
          <cell r="B246">
            <v>4</v>
          </cell>
          <cell r="C246">
            <v>0</v>
          </cell>
          <cell r="D246" t="str">
            <v xml:space="preserve">ANA MARIA ROMO FONSECA                            </v>
          </cell>
          <cell r="E246">
            <v>7</v>
          </cell>
          <cell r="F246">
            <v>2013</v>
          </cell>
          <cell r="G246">
            <v>3</v>
          </cell>
        </row>
        <row r="247">
          <cell r="A247" t="str">
            <v>H022608110</v>
          </cell>
          <cell r="B247">
            <v>8</v>
          </cell>
          <cell r="C247">
            <v>9</v>
          </cell>
          <cell r="D247" t="str">
            <v xml:space="preserve">JOSEFINA MARTINEZ RODRIGUEZ                       </v>
          </cell>
          <cell r="E247">
            <v>7</v>
          </cell>
          <cell r="F247">
            <v>2013</v>
          </cell>
          <cell r="G247">
            <v>2</v>
          </cell>
        </row>
        <row r="248">
          <cell r="A248" t="str">
            <v>H022608310</v>
          </cell>
          <cell r="B248">
            <v>4</v>
          </cell>
          <cell r="C248">
            <v>9</v>
          </cell>
          <cell r="D248" t="str">
            <v xml:space="preserve">JOSE GILDARDO GOMEZ ZAPATA                        </v>
          </cell>
          <cell r="E248">
            <v>7</v>
          </cell>
          <cell r="F248">
            <v>2013</v>
          </cell>
          <cell r="G248">
            <v>5</v>
          </cell>
        </row>
        <row r="249">
          <cell r="A249" t="str">
            <v>H022608410</v>
          </cell>
          <cell r="B249">
            <v>2</v>
          </cell>
          <cell r="C249">
            <v>0</v>
          </cell>
          <cell r="D249" t="str">
            <v xml:space="preserve">ZENDA CONSULTING GROUP SC                         </v>
          </cell>
          <cell r="E249">
            <v>7</v>
          </cell>
          <cell r="F249">
            <v>2013</v>
          </cell>
          <cell r="G249">
            <v>2</v>
          </cell>
        </row>
        <row r="250">
          <cell r="A250" t="str">
            <v>H022608510</v>
          </cell>
          <cell r="B250">
            <v>9</v>
          </cell>
          <cell r="C250">
            <v>0</v>
          </cell>
          <cell r="D250" t="str">
            <v xml:space="preserve">VEKMAK SA DE CV                                   </v>
          </cell>
          <cell r="E250">
            <v>7</v>
          </cell>
          <cell r="F250">
            <v>2013</v>
          </cell>
          <cell r="G250">
            <v>7</v>
          </cell>
        </row>
        <row r="251">
          <cell r="A251" t="str">
            <v>H022608610</v>
          </cell>
          <cell r="B251">
            <v>7</v>
          </cell>
          <cell r="C251">
            <v>0</v>
          </cell>
          <cell r="D251" t="str">
            <v xml:space="preserve">MONTESSORI ZACATECAS AC                           </v>
          </cell>
          <cell r="E251">
            <v>7</v>
          </cell>
          <cell r="F251">
            <v>2013</v>
          </cell>
          <cell r="G251">
            <v>1</v>
          </cell>
        </row>
        <row r="252">
          <cell r="A252" t="str">
            <v>H022609210</v>
          </cell>
          <cell r="B252">
            <v>5</v>
          </cell>
          <cell r="C252">
            <v>0</v>
          </cell>
          <cell r="D252" t="str">
            <v xml:space="preserve">EDGAR HERRERA MORONES                             </v>
          </cell>
          <cell r="E252">
            <v>7</v>
          </cell>
          <cell r="F252">
            <v>2013</v>
          </cell>
          <cell r="G252">
            <v>1</v>
          </cell>
        </row>
        <row r="253">
          <cell r="A253" t="str">
            <v>H022609310</v>
          </cell>
          <cell r="B253">
            <v>3</v>
          </cell>
          <cell r="C253">
            <v>9</v>
          </cell>
          <cell r="D253" t="str">
            <v xml:space="preserve">SORAIDA JUDITH ZORRILLA FERNANDEZ                 </v>
          </cell>
          <cell r="E253">
            <v>7</v>
          </cell>
          <cell r="F253">
            <v>2013</v>
          </cell>
          <cell r="G253">
            <v>9</v>
          </cell>
        </row>
        <row r="254">
          <cell r="A254" t="str">
            <v>H022609410</v>
          </cell>
          <cell r="B254">
            <v>1</v>
          </cell>
          <cell r="C254">
            <v>0</v>
          </cell>
          <cell r="D254" t="str">
            <v xml:space="preserve">LAURA GUADALUPE PADILLA CALDERA                   </v>
          </cell>
          <cell r="E254">
            <v>7</v>
          </cell>
          <cell r="F254">
            <v>2013</v>
          </cell>
          <cell r="G254">
            <v>2</v>
          </cell>
        </row>
        <row r="255">
          <cell r="A255" t="str">
            <v>H022609710</v>
          </cell>
          <cell r="B255">
            <v>4</v>
          </cell>
          <cell r="C255">
            <v>0</v>
          </cell>
          <cell r="D255" t="str">
            <v xml:space="preserve">SARA KARINA LUEVANO MALDONADO                     </v>
          </cell>
          <cell r="E255">
            <v>7</v>
          </cell>
          <cell r="F255">
            <v>2013</v>
          </cell>
          <cell r="G255">
            <v>1</v>
          </cell>
        </row>
        <row r="256">
          <cell r="A256" t="str">
            <v>H022609810</v>
          </cell>
          <cell r="B256">
            <v>2</v>
          </cell>
          <cell r="C256">
            <v>0</v>
          </cell>
          <cell r="D256" t="str">
            <v xml:space="preserve">MANUEL DE LIRA HERNANDEZ                          </v>
          </cell>
          <cell r="E256">
            <v>7</v>
          </cell>
          <cell r="F256">
            <v>2013</v>
          </cell>
          <cell r="G256">
            <v>3</v>
          </cell>
        </row>
        <row r="257">
          <cell r="A257" t="str">
            <v>H022610010</v>
          </cell>
          <cell r="B257">
            <v>6</v>
          </cell>
          <cell r="C257">
            <v>0</v>
          </cell>
          <cell r="D257" t="str">
            <v xml:space="preserve">TRANSPORTES LOGISTICOS DE LA ROSA S DE RL DE CV   </v>
          </cell>
          <cell r="E257">
            <v>7</v>
          </cell>
          <cell r="F257">
            <v>2013</v>
          </cell>
          <cell r="G257">
            <v>12</v>
          </cell>
        </row>
        <row r="258">
          <cell r="A258" t="str">
            <v>H022610210</v>
          </cell>
          <cell r="B258">
            <v>2</v>
          </cell>
          <cell r="C258">
            <v>0</v>
          </cell>
          <cell r="D258" t="str">
            <v xml:space="preserve">ANA ISABEL RANGEL REYES                           </v>
          </cell>
          <cell r="E258">
            <v>7</v>
          </cell>
          <cell r="F258">
            <v>2013</v>
          </cell>
          <cell r="G258">
            <v>2</v>
          </cell>
        </row>
        <row r="259">
          <cell r="A259" t="str">
            <v>H022610310</v>
          </cell>
          <cell r="B259">
            <v>0</v>
          </cell>
          <cell r="C259">
            <v>0</v>
          </cell>
          <cell r="D259" t="str">
            <v xml:space="preserve">MA TRINIDAD ACU#A FERNANDEZ                       </v>
          </cell>
          <cell r="E259">
            <v>7</v>
          </cell>
          <cell r="F259">
            <v>2013</v>
          </cell>
          <cell r="G259">
            <v>6</v>
          </cell>
        </row>
        <row r="260">
          <cell r="A260" t="str">
            <v>H022610510</v>
          </cell>
          <cell r="B260">
            <v>5</v>
          </cell>
          <cell r="C260">
            <v>0</v>
          </cell>
          <cell r="D260" t="str">
            <v xml:space="preserve">LUIS ENRIQUE CHAVEZ TRIANA                        </v>
          </cell>
          <cell r="E260">
            <v>7</v>
          </cell>
          <cell r="F260">
            <v>2013</v>
          </cell>
          <cell r="G260">
            <v>3</v>
          </cell>
        </row>
        <row r="261">
          <cell r="A261" t="str">
            <v>H022610810</v>
          </cell>
          <cell r="B261">
            <v>9</v>
          </cell>
          <cell r="C261">
            <v>0</v>
          </cell>
          <cell r="D261" t="str">
            <v xml:space="preserve">BARBARA ALEJANDRA HERNANDEZ MARQUEZ               </v>
          </cell>
          <cell r="E261">
            <v>7</v>
          </cell>
          <cell r="F261">
            <v>2013</v>
          </cell>
          <cell r="G261">
            <v>2</v>
          </cell>
        </row>
        <row r="262">
          <cell r="A262" t="str">
            <v>H022610910</v>
          </cell>
          <cell r="B262">
            <v>7</v>
          </cell>
          <cell r="C262">
            <v>0</v>
          </cell>
          <cell r="D262" t="str">
            <v xml:space="preserve">PAULINA MORALES CALDERA                           </v>
          </cell>
          <cell r="E262">
            <v>7</v>
          </cell>
          <cell r="F262">
            <v>2013</v>
          </cell>
          <cell r="G262">
            <v>10</v>
          </cell>
        </row>
        <row r="263">
          <cell r="A263" t="str">
            <v>H022611010</v>
          </cell>
          <cell r="B263">
            <v>5</v>
          </cell>
          <cell r="C263">
            <v>0</v>
          </cell>
          <cell r="D263" t="str">
            <v xml:space="preserve">GABRIELA DEL MURO GARCIA                          </v>
          </cell>
          <cell r="E263">
            <v>7</v>
          </cell>
          <cell r="F263">
            <v>2013</v>
          </cell>
          <cell r="G263">
            <v>3</v>
          </cell>
        </row>
        <row r="264">
          <cell r="A264" t="str">
            <v>H022611110</v>
          </cell>
          <cell r="B264">
            <v>3</v>
          </cell>
          <cell r="C264">
            <v>0</v>
          </cell>
          <cell r="D264" t="str">
            <v xml:space="preserve">GABRIELA MARGARITA REYES SMITH MAC DONALD         </v>
          </cell>
          <cell r="E264">
            <v>7</v>
          </cell>
          <cell r="F264">
            <v>2013</v>
          </cell>
          <cell r="G264">
            <v>1</v>
          </cell>
        </row>
        <row r="265">
          <cell r="A265" t="str">
            <v>H022611210</v>
          </cell>
          <cell r="B265">
            <v>1</v>
          </cell>
          <cell r="C265">
            <v>0</v>
          </cell>
          <cell r="D265" t="str">
            <v xml:space="preserve">ALEIDA GUEVARA CASTILLO                           </v>
          </cell>
          <cell r="E265">
            <v>7</v>
          </cell>
          <cell r="F265">
            <v>2013</v>
          </cell>
          <cell r="G265">
            <v>1</v>
          </cell>
        </row>
        <row r="266">
          <cell r="A266" t="str">
            <v>H022611510</v>
          </cell>
          <cell r="B266">
            <v>4</v>
          </cell>
          <cell r="C266">
            <v>5</v>
          </cell>
          <cell r="D266" t="str">
            <v xml:space="preserve">CECILIA LARA MARQUEZ                              </v>
          </cell>
          <cell r="E266">
            <v>7</v>
          </cell>
          <cell r="F266">
            <v>2013</v>
          </cell>
          <cell r="G266">
            <v>6</v>
          </cell>
        </row>
        <row r="267">
          <cell r="A267" t="str">
            <v>H022611610</v>
          </cell>
          <cell r="B267">
            <v>2</v>
          </cell>
          <cell r="C267">
            <v>0</v>
          </cell>
          <cell r="D267" t="str">
            <v xml:space="preserve">SUSANA ANDRADE RIVERA                             </v>
          </cell>
          <cell r="E267">
            <v>7</v>
          </cell>
          <cell r="F267">
            <v>2013</v>
          </cell>
          <cell r="G267">
            <v>3</v>
          </cell>
        </row>
        <row r="268">
          <cell r="A268" t="str">
            <v>H022611710</v>
          </cell>
          <cell r="B268">
            <v>0</v>
          </cell>
          <cell r="C268">
            <v>0</v>
          </cell>
          <cell r="D268" t="str">
            <v xml:space="preserve">YOLANDA URIBE ALVAREZ                             </v>
          </cell>
          <cell r="E268">
            <v>7</v>
          </cell>
          <cell r="F268">
            <v>2013</v>
          </cell>
          <cell r="G268">
            <v>1</v>
          </cell>
        </row>
        <row r="269">
          <cell r="A269" t="str">
            <v>H022611810</v>
          </cell>
          <cell r="B269">
            <v>8</v>
          </cell>
          <cell r="C269">
            <v>0</v>
          </cell>
          <cell r="D269" t="str">
            <v xml:space="preserve">ADRIANA GARCIA                                    </v>
          </cell>
          <cell r="E269">
            <v>7</v>
          </cell>
          <cell r="F269">
            <v>2013</v>
          </cell>
          <cell r="G269">
            <v>3</v>
          </cell>
        </row>
        <row r="270">
          <cell r="A270" t="str">
            <v>H022611910</v>
          </cell>
          <cell r="B270">
            <v>6</v>
          </cell>
          <cell r="C270">
            <v>0</v>
          </cell>
          <cell r="D270" t="str">
            <v xml:space="preserve">JESUS MANUEL SALMAN TAGLE                         </v>
          </cell>
          <cell r="E270">
            <v>7</v>
          </cell>
          <cell r="F270">
            <v>2013</v>
          </cell>
          <cell r="G270">
            <v>7</v>
          </cell>
        </row>
        <row r="271">
          <cell r="A271" t="str">
            <v>H022612010</v>
          </cell>
          <cell r="B271">
            <v>4</v>
          </cell>
          <cell r="C271">
            <v>0</v>
          </cell>
          <cell r="D271" t="str">
            <v xml:space="preserve">MENSAJERIA Y PAQUETERIA DE ZACATECAS SC           </v>
          </cell>
          <cell r="E271">
            <v>7</v>
          </cell>
          <cell r="F271">
            <v>2013</v>
          </cell>
          <cell r="G271">
            <v>4</v>
          </cell>
        </row>
        <row r="272">
          <cell r="A272" t="str">
            <v>H022612110</v>
          </cell>
          <cell r="B272">
            <v>2</v>
          </cell>
          <cell r="C272">
            <v>0</v>
          </cell>
          <cell r="D272" t="str">
            <v xml:space="preserve">MARIA DE LA LUZ GONZALEZ RODRIGUEZ                </v>
          </cell>
          <cell r="E272">
            <v>7</v>
          </cell>
          <cell r="F272">
            <v>2013</v>
          </cell>
          <cell r="G272">
            <v>2</v>
          </cell>
        </row>
        <row r="273">
          <cell r="A273" t="str">
            <v>H022612210</v>
          </cell>
          <cell r="B273">
            <v>0</v>
          </cell>
          <cell r="C273">
            <v>0</v>
          </cell>
          <cell r="D273" t="str">
            <v xml:space="preserve">CONSULTORIA EN ESTRATEGIAS SC                     </v>
          </cell>
          <cell r="E273">
            <v>7</v>
          </cell>
          <cell r="F273">
            <v>2013</v>
          </cell>
          <cell r="G273">
            <v>5</v>
          </cell>
        </row>
        <row r="274">
          <cell r="A274" t="str">
            <v>H022612310</v>
          </cell>
          <cell r="B274">
            <v>8</v>
          </cell>
          <cell r="C274">
            <v>0</v>
          </cell>
          <cell r="D274" t="str">
            <v xml:space="preserve">GABRIELA YADIRA GUARDADO VARGAS                   </v>
          </cell>
          <cell r="E274">
            <v>7</v>
          </cell>
          <cell r="F274">
            <v>2013</v>
          </cell>
          <cell r="G274">
            <v>1</v>
          </cell>
        </row>
        <row r="275">
          <cell r="A275" t="str">
            <v>H022612610</v>
          </cell>
          <cell r="B275">
            <v>1</v>
          </cell>
          <cell r="C275">
            <v>0</v>
          </cell>
          <cell r="D275" t="str">
            <v xml:space="preserve">RAUL DE LA TORRE TORRES                           </v>
          </cell>
          <cell r="E275">
            <v>7</v>
          </cell>
          <cell r="F275">
            <v>2013</v>
          </cell>
          <cell r="G275">
            <v>2</v>
          </cell>
        </row>
        <row r="276">
          <cell r="A276" t="str">
            <v>H022612910</v>
          </cell>
          <cell r="B276">
            <v>5</v>
          </cell>
          <cell r="C276">
            <v>0</v>
          </cell>
          <cell r="D276" t="str">
            <v xml:space="preserve">LS INGENIERIA Y CONSTRUCCION SA DE CV             </v>
          </cell>
          <cell r="E276">
            <v>7</v>
          </cell>
          <cell r="F276">
            <v>2013</v>
          </cell>
          <cell r="G276">
            <v>1</v>
          </cell>
        </row>
        <row r="277">
          <cell r="A277" t="str">
            <v>H022613110</v>
          </cell>
          <cell r="B277">
            <v>1</v>
          </cell>
          <cell r="C277">
            <v>0</v>
          </cell>
          <cell r="D277" t="str">
            <v xml:space="preserve">OLGA CHAVEZ OLIVAREZ                              </v>
          </cell>
          <cell r="E277">
            <v>7</v>
          </cell>
          <cell r="F277">
            <v>2013</v>
          </cell>
          <cell r="G277">
            <v>3</v>
          </cell>
        </row>
        <row r="278">
          <cell r="A278" t="str">
            <v>H022613210</v>
          </cell>
          <cell r="B278">
            <v>9</v>
          </cell>
          <cell r="C278">
            <v>0</v>
          </cell>
          <cell r="D278" t="str">
            <v xml:space="preserve">MARIA NORMA GONZALEZ QUEZADA                      </v>
          </cell>
          <cell r="E278">
            <v>7</v>
          </cell>
          <cell r="F278">
            <v>2013</v>
          </cell>
          <cell r="G278">
            <v>3</v>
          </cell>
        </row>
        <row r="279">
          <cell r="A279" t="str">
            <v>H022613310</v>
          </cell>
          <cell r="B279">
            <v>7</v>
          </cell>
          <cell r="C279">
            <v>0</v>
          </cell>
          <cell r="D279" t="str">
            <v xml:space="preserve">JOSE DE JESUS LAGUNAS RANGEL                      </v>
          </cell>
          <cell r="E279">
            <v>7</v>
          </cell>
          <cell r="F279">
            <v>2013</v>
          </cell>
          <cell r="G279">
            <v>2</v>
          </cell>
        </row>
        <row r="280">
          <cell r="A280" t="str">
            <v>H022613510</v>
          </cell>
          <cell r="B280">
            <v>2</v>
          </cell>
          <cell r="C280">
            <v>0</v>
          </cell>
          <cell r="D280" t="str">
            <v xml:space="preserve">FELICITAS GOMEZ ACOSTA                            </v>
          </cell>
          <cell r="E280">
            <v>7</v>
          </cell>
          <cell r="F280">
            <v>2013</v>
          </cell>
          <cell r="G280">
            <v>4</v>
          </cell>
        </row>
        <row r="281">
          <cell r="A281" t="str">
            <v>H022613610</v>
          </cell>
          <cell r="B281">
            <v>0</v>
          </cell>
          <cell r="C281">
            <v>0</v>
          </cell>
          <cell r="D281" t="str">
            <v xml:space="preserve">ALEJANDRO JESUS PALOMARES PINEDO                  </v>
          </cell>
          <cell r="E281">
            <v>7</v>
          </cell>
          <cell r="F281">
            <v>2013</v>
          </cell>
          <cell r="G281">
            <v>2</v>
          </cell>
        </row>
        <row r="282">
          <cell r="A282" t="str">
            <v>H022613710</v>
          </cell>
          <cell r="B282">
            <v>8</v>
          </cell>
          <cell r="C282">
            <v>0</v>
          </cell>
          <cell r="D282" t="str">
            <v xml:space="preserve">MARIA DEL ROSARIO SAUCEDO DE LA O                 </v>
          </cell>
          <cell r="E282">
            <v>7</v>
          </cell>
          <cell r="F282">
            <v>2013</v>
          </cell>
          <cell r="G282">
            <v>1</v>
          </cell>
        </row>
        <row r="283">
          <cell r="A283" t="str">
            <v>H022613810</v>
          </cell>
          <cell r="B283">
            <v>6</v>
          </cell>
          <cell r="C283">
            <v>0</v>
          </cell>
          <cell r="D283" t="str">
            <v xml:space="preserve">MARTIN HERNANDEZ JASSO                            </v>
          </cell>
          <cell r="E283">
            <v>7</v>
          </cell>
          <cell r="F283">
            <v>2013</v>
          </cell>
          <cell r="G283">
            <v>1</v>
          </cell>
        </row>
        <row r="284">
          <cell r="A284" t="str">
            <v>H022613910</v>
          </cell>
          <cell r="B284">
            <v>4</v>
          </cell>
          <cell r="C284">
            <v>0</v>
          </cell>
          <cell r="D284" t="str">
            <v xml:space="preserve">FERNANDO DE SANTIAGO CALZADA                      </v>
          </cell>
          <cell r="E284">
            <v>7</v>
          </cell>
          <cell r="F284">
            <v>2013</v>
          </cell>
          <cell r="G284">
            <v>4</v>
          </cell>
        </row>
        <row r="285">
          <cell r="A285" t="str">
            <v>H022614010</v>
          </cell>
          <cell r="B285">
            <v>2</v>
          </cell>
          <cell r="C285">
            <v>0</v>
          </cell>
          <cell r="D285" t="str">
            <v xml:space="preserve">MARIA DE LOS ANGELES LLAMAS CAMPOS                </v>
          </cell>
          <cell r="E285">
            <v>7</v>
          </cell>
          <cell r="F285">
            <v>2013</v>
          </cell>
          <cell r="G285">
            <v>2</v>
          </cell>
        </row>
        <row r="286">
          <cell r="A286" t="str">
            <v>H022614110</v>
          </cell>
          <cell r="B286">
            <v>0</v>
          </cell>
          <cell r="C286">
            <v>5</v>
          </cell>
          <cell r="D286" t="str">
            <v xml:space="preserve">MA SILVIA GIRON CORREA                            </v>
          </cell>
          <cell r="E286">
            <v>7</v>
          </cell>
          <cell r="F286">
            <v>2013</v>
          </cell>
          <cell r="G286">
            <v>3</v>
          </cell>
        </row>
        <row r="287">
          <cell r="A287" t="str">
            <v>H022614210</v>
          </cell>
          <cell r="B287">
            <v>8</v>
          </cell>
          <cell r="C287">
            <v>0</v>
          </cell>
          <cell r="D287" t="str">
            <v xml:space="preserve">MARIA GUADALUPE MEJIA SERRANO                     </v>
          </cell>
          <cell r="E287">
            <v>7</v>
          </cell>
          <cell r="F287">
            <v>2013</v>
          </cell>
          <cell r="G287">
            <v>1</v>
          </cell>
        </row>
        <row r="288">
          <cell r="A288" t="str">
            <v>H022614510</v>
          </cell>
          <cell r="B288">
            <v>1</v>
          </cell>
          <cell r="C288">
            <v>0</v>
          </cell>
          <cell r="D288" t="str">
            <v xml:space="preserve">MANUEL DE JESUS SALAZAR LOPEZ                     </v>
          </cell>
          <cell r="E288">
            <v>7</v>
          </cell>
          <cell r="F288">
            <v>2013</v>
          </cell>
          <cell r="G288">
            <v>6</v>
          </cell>
        </row>
        <row r="289">
          <cell r="A289" t="str">
            <v>H022614710</v>
          </cell>
          <cell r="B289">
            <v>7</v>
          </cell>
          <cell r="C289">
            <v>0</v>
          </cell>
          <cell r="D289" t="str">
            <v xml:space="preserve">ALFREDO LOZANO SANCHEZ                            </v>
          </cell>
          <cell r="E289">
            <v>7</v>
          </cell>
          <cell r="F289">
            <v>2013</v>
          </cell>
          <cell r="G289">
            <v>1</v>
          </cell>
        </row>
        <row r="290">
          <cell r="A290" t="str">
            <v>H022614810</v>
          </cell>
          <cell r="B290">
            <v>5</v>
          </cell>
          <cell r="C290">
            <v>0</v>
          </cell>
          <cell r="D290" t="str">
            <v xml:space="preserve">LORENA EVANGELINA SALAZAR GURROLA                 </v>
          </cell>
          <cell r="E290">
            <v>7</v>
          </cell>
          <cell r="F290">
            <v>2013</v>
          </cell>
          <cell r="G290">
            <v>2</v>
          </cell>
        </row>
        <row r="291">
          <cell r="A291" t="str">
            <v>H022615010</v>
          </cell>
          <cell r="B291">
            <v>1</v>
          </cell>
          <cell r="C291">
            <v>9</v>
          </cell>
          <cell r="D291" t="str">
            <v xml:space="preserve">FRANCISCA OLIVO HERNANDEZ                         </v>
          </cell>
          <cell r="E291">
            <v>7</v>
          </cell>
          <cell r="F291">
            <v>2013</v>
          </cell>
          <cell r="G291">
            <v>10</v>
          </cell>
        </row>
        <row r="292">
          <cell r="A292" t="str">
            <v>H022615210</v>
          </cell>
          <cell r="B292">
            <v>7</v>
          </cell>
          <cell r="C292">
            <v>0</v>
          </cell>
          <cell r="D292" t="str">
            <v xml:space="preserve">ANA MANUELLA ACEVEDO MACIEL                       </v>
          </cell>
          <cell r="E292">
            <v>7</v>
          </cell>
          <cell r="F292">
            <v>2013</v>
          </cell>
          <cell r="G292">
            <v>1</v>
          </cell>
        </row>
        <row r="293">
          <cell r="A293" t="str">
            <v>H022615410</v>
          </cell>
          <cell r="B293">
            <v>3</v>
          </cell>
          <cell r="C293">
            <v>0</v>
          </cell>
          <cell r="D293" t="str">
            <v xml:space="preserve">NADIA ALEJANDRA VAZQUEZ CASTRO                    </v>
          </cell>
          <cell r="E293">
            <v>7</v>
          </cell>
          <cell r="F293">
            <v>2013</v>
          </cell>
          <cell r="G293">
            <v>1</v>
          </cell>
        </row>
        <row r="294">
          <cell r="A294" t="str">
            <v>H022615510</v>
          </cell>
          <cell r="B294">
            <v>0</v>
          </cell>
          <cell r="C294">
            <v>9</v>
          </cell>
          <cell r="D294" t="str">
            <v xml:space="preserve">ESCALA ARQUITECTOS Y ADMINISTRADORES SA DE CV     </v>
          </cell>
          <cell r="E294">
            <v>7</v>
          </cell>
          <cell r="F294">
            <v>2013</v>
          </cell>
          <cell r="G294">
            <v>14</v>
          </cell>
        </row>
        <row r="295">
          <cell r="A295" t="str">
            <v>H022615610</v>
          </cell>
          <cell r="B295">
            <v>8</v>
          </cell>
          <cell r="C295">
            <v>0</v>
          </cell>
          <cell r="D295" t="str">
            <v xml:space="preserve">ENRIQUE FAJARDO GARCIA                            </v>
          </cell>
          <cell r="E295">
            <v>7</v>
          </cell>
          <cell r="F295">
            <v>2013</v>
          </cell>
          <cell r="G295">
            <v>19</v>
          </cell>
        </row>
        <row r="296">
          <cell r="A296" t="str">
            <v>H022615710</v>
          </cell>
          <cell r="B296">
            <v>6</v>
          </cell>
          <cell r="C296">
            <v>0</v>
          </cell>
          <cell r="D296" t="str">
            <v xml:space="preserve">ARMANDO DAVILA MEDINA                             </v>
          </cell>
          <cell r="E296">
            <v>7</v>
          </cell>
          <cell r="F296">
            <v>2013</v>
          </cell>
          <cell r="G296">
            <v>1</v>
          </cell>
        </row>
        <row r="297">
          <cell r="A297" t="str">
            <v>H022615910</v>
          </cell>
          <cell r="B297">
            <v>2</v>
          </cell>
          <cell r="C297">
            <v>0</v>
          </cell>
          <cell r="D297" t="str">
            <v xml:space="preserve">RAUL GARCIA ORTIZ                                 </v>
          </cell>
          <cell r="E297">
            <v>7</v>
          </cell>
          <cell r="F297">
            <v>2013</v>
          </cell>
          <cell r="G297">
            <v>2</v>
          </cell>
        </row>
        <row r="298">
          <cell r="A298" t="str">
            <v>H022616010</v>
          </cell>
          <cell r="B298">
            <v>0</v>
          </cell>
          <cell r="C298">
            <v>0</v>
          </cell>
          <cell r="D298" t="str">
            <v xml:space="preserve">XOCHITL DURAN PEREZ                               </v>
          </cell>
          <cell r="E298">
            <v>7</v>
          </cell>
          <cell r="F298">
            <v>2013</v>
          </cell>
          <cell r="G298">
            <v>1</v>
          </cell>
        </row>
        <row r="299">
          <cell r="A299" t="str">
            <v>H022616210</v>
          </cell>
          <cell r="B299">
            <v>6</v>
          </cell>
          <cell r="C299">
            <v>0</v>
          </cell>
          <cell r="D299" t="str">
            <v xml:space="preserve">ANA JULIETA SANDOVAL AVILA                        </v>
          </cell>
          <cell r="E299">
            <v>7</v>
          </cell>
          <cell r="F299">
            <v>2013</v>
          </cell>
          <cell r="G299">
            <v>2</v>
          </cell>
        </row>
        <row r="300">
          <cell r="A300" t="str">
            <v>H022616410</v>
          </cell>
          <cell r="B300">
            <v>2</v>
          </cell>
          <cell r="C300">
            <v>0</v>
          </cell>
          <cell r="D300" t="str">
            <v xml:space="preserve">MA. GUADALUPE AVILA GARCIA                        </v>
          </cell>
          <cell r="E300">
            <v>7</v>
          </cell>
          <cell r="F300">
            <v>2013</v>
          </cell>
          <cell r="G300">
            <v>1</v>
          </cell>
        </row>
        <row r="301">
          <cell r="A301" t="str">
            <v>H022616510</v>
          </cell>
          <cell r="B301">
            <v>9</v>
          </cell>
          <cell r="C301">
            <v>0</v>
          </cell>
          <cell r="D301" t="str">
            <v xml:space="preserve">LYSETT SALGADO GONZALEZ                           </v>
          </cell>
          <cell r="E301">
            <v>7</v>
          </cell>
          <cell r="F301">
            <v>2013</v>
          </cell>
          <cell r="G301">
            <v>1</v>
          </cell>
        </row>
        <row r="302">
          <cell r="A302" t="str">
            <v>H022616610</v>
          </cell>
          <cell r="B302">
            <v>7</v>
          </cell>
          <cell r="C302">
            <v>0</v>
          </cell>
          <cell r="D302" t="str">
            <v xml:space="preserve">MIRNA ESTHELA ARELLANO RODRIGUEZ                  </v>
          </cell>
          <cell r="E302">
            <v>7</v>
          </cell>
          <cell r="F302">
            <v>2013</v>
          </cell>
          <cell r="G302">
            <v>1</v>
          </cell>
        </row>
        <row r="303">
          <cell r="A303" t="str">
            <v>H022616810</v>
          </cell>
          <cell r="B303">
            <v>3</v>
          </cell>
          <cell r="C303">
            <v>0</v>
          </cell>
          <cell r="D303" t="str">
            <v xml:space="preserve">SEGURIDAD PRIVADA INTEGRAL MANAVIL SA DE CV       </v>
          </cell>
          <cell r="E303">
            <v>7</v>
          </cell>
          <cell r="F303">
            <v>2013</v>
          </cell>
          <cell r="G303">
            <v>56</v>
          </cell>
        </row>
        <row r="304">
          <cell r="A304" t="str">
            <v>H022616910</v>
          </cell>
          <cell r="B304">
            <v>1</v>
          </cell>
          <cell r="C304">
            <v>0</v>
          </cell>
          <cell r="D304" t="str">
            <v xml:space="preserve">LORENZA MABEL DELGADO OSUNA                       </v>
          </cell>
          <cell r="E304">
            <v>7</v>
          </cell>
          <cell r="F304">
            <v>2013</v>
          </cell>
          <cell r="G304">
            <v>1</v>
          </cell>
        </row>
        <row r="305">
          <cell r="A305" t="str">
            <v>H022617210</v>
          </cell>
          <cell r="B305">
            <v>5</v>
          </cell>
          <cell r="C305">
            <v>9</v>
          </cell>
          <cell r="D305" t="str">
            <v xml:space="preserve">ARTEMIO FELIX BERUMEN                             </v>
          </cell>
          <cell r="E305">
            <v>7</v>
          </cell>
          <cell r="F305">
            <v>2013</v>
          </cell>
          <cell r="G305">
            <v>85</v>
          </cell>
        </row>
        <row r="306">
          <cell r="A306" t="str">
            <v>H022617310</v>
          </cell>
          <cell r="B306">
            <v>3</v>
          </cell>
          <cell r="C306">
            <v>9</v>
          </cell>
          <cell r="D306" t="str">
            <v xml:space="preserve">ELVIRA LUNA AVILA                                 </v>
          </cell>
          <cell r="E306">
            <v>7</v>
          </cell>
          <cell r="F306">
            <v>2013</v>
          </cell>
          <cell r="G306">
            <v>1</v>
          </cell>
        </row>
        <row r="307">
          <cell r="A307" t="str">
            <v>H022617510</v>
          </cell>
          <cell r="B307">
            <v>8</v>
          </cell>
          <cell r="C307">
            <v>0</v>
          </cell>
          <cell r="D307" t="str">
            <v xml:space="preserve">MARIA LUISA CHAVEZ ARTEAGA                        </v>
          </cell>
          <cell r="E307">
            <v>7</v>
          </cell>
          <cell r="F307">
            <v>2013</v>
          </cell>
          <cell r="G307">
            <v>5</v>
          </cell>
        </row>
        <row r="308">
          <cell r="A308" t="str">
            <v>H022617610</v>
          </cell>
          <cell r="B308">
            <v>6</v>
          </cell>
          <cell r="C308">
            <v>0</v>
          </cell>
          <cell r="D308" t="str">
            <v xml:space="preserve">MARIA ESTELA CARLOS SANCHEZ                       </v>
          </cell>
          <cell r="E308">
            <v>7</v>
          </cell>
          <cell r="F308">
            <v>2013</v>
          </cell>
          <cell r="G308">
            <v>1</v>
          </cell>
        </row>
        <row r="309">
          <cell r="A309" t="str">
            <v>H022617710</v>
          </cell>
          <cell r="B309">
            <v>4</v>
          </cell>
          <cell r="C309">
            <v>0</v>
          </cell>
          <cell r="D309" t="str">
            <v xml:space="preserve">OCTAVIO FRAUSTO PALACIOS                          </v>
          </cell>
          <cell r="E309">
            <v>7</v>
          </cell>
          <cell r="F309">
            <v>2013</v>
          </cell>
          <cell r="G309">
            <v>2</v>
          </cell>
        </row>
        <row r="310">
          <cell r="A310" t="str">
            <v>H022617810</v>
          </cell>
          <cell r="B310">
            <v>2</v>
          </cell>
          <cell r="C310">
            <v>0</v>
          </cell>
          <cell r="D310" t="str">
            <v xml:space="preserve">EGN ESTRATEGIAS GENERALES DE NEGOCIOS SA DE CV    </v>
          </cell>
          <cell r="E310">
            <v>7</v>
          </cell>
          <cell r="F310">
            <v>2013</v>
          </cell>
          <cell r="G310">
            <v>84</v>
          </cell>
        </row>
        <row r="311">
          <cell r="A311" t="str">
            <v>H022617910</v>
          </cell>
          <cell r="B311">
            <v>0</v>
          </cell>
          <cell r="C311">
            <v>0</v>
          </cell>
          <cell r="D311" t="str">
            <v xml:space="preserve">EDER ABEL SALAZAR SERNA                           </v>
          </cell>
          <cell r="E311">
            <v>7</v>
          </cell>
          <cell r="F311">
            <v>2013</v>
          </cell>
          <cell r="G311">
            <v>4</v>
          </cell>
        </row>
        <row r="312">
          <cell r="A312" t="str">
            <v>H022618010</v>
          </cell>
          <cell r="B312">
            <v>8</v>
          </cell>
          <cell r="C312">
            <v>0</v>
          </cell>
          <cell r="D312" t="str">
            <v xml:space="preserve">ERICK EDGARDO ORTEGA MAGALLANES                   </v>
          </cell>
          <cell r="E312">
            <v>7</v>
          </cell>
          <cell r="F312">
            <v>2013</v>
          </cell>
          <cell r="G312">
            <v>1</v>
          </cell>
        </row>
        <row r="313">
          <cell r="A313" t="str">
            <v>H022618110</v>
          </cell>
          <cell r="B313">
            <v>6</v>
          </cell>
          <cell r="C313">
            <v>0</v>
          </cell>
          <cell r="D313" t="str">
            <v xml:space="preserve">MARTHA MARGARITA ORTIZ DIAZ                       </v>
          </cell>
          <cell r="E313">
            <v>7</v>
          </cell>
          <cell r="F313">
            <v>2013</v>
          </cell>
          <cell r="G313">
            <v>3</v>
          </cell>
        </row>
        <row r="314">
          <cell r="A314" t="str">
            <v>H022618210</v>
          </cell>
          <cell r="B314">
            <v>4</v>
          </cell>
          <cell r="C314">
            <v>0</v>
          </cell>
          <cell r="D314" t="str">
            <v xml:space="preserve">HECTOR JIMENEZ MU#OZ                              </v>
          </cell>
          <cell r="E314">
            <v>7</v>
          </cell>
          <cell r="F314">
            <v>2013</v>
          </cell>
          <cell r="G314">
            <v>5</v>
          </cell>
        </row>
        <row r="315">
          <cell r="A315" t="str">
            <v>H022618410</v>
          </cell>
          <cell r="B315">
            <v>0</v>
          </cell>
          <cell r="C315">
            <v>0</v>
          </cell>
          <cell r="D315" t="str">
            <v xml:space="preserve">AURELIO JAVIER GUTIERREZ HERNANDEZ                </v>
          </cell>
          <cell r="E315">
            <v>7</v>
          </cell>
          <cell r="F315">
            <v>2013</v>
          </cell>
          <cell r="G315">
            <v>3</v>
          </cell>
        </row>
        <row r="316">
          <cell r="A316" t="str">
            <v>H022618510</v>
          </cell>
          <cell r="B316">
            <v>7</v>
          </cell>
          <cell r="C316">
            <v>0</v>
          </cell>
          <cell r="D316" t="str">
            <v xml:space="preserve">JOVITA PICAZO GREY                                </v>
          </cell>
          <cell r="E316">
            <v>7</v>
          </cell>
          <cell r="F316">
            <v>2013</v>
          </cell>
          <cell r="G316">
            <v>1</v>
          </cell>
        </row>
        <row r="317">
          <cell r="A317" t="str">
            <v>H022618710</v>
          </cell>
          <cell r="B317">
            <v>3</v>
          </cell>
          <cell r="C317">
            <v>0</v>
          </cell>
          <cell r="D317" t="str">
            <v xml:space="preserve">KASSANDRA ARLETE IBARRA MARQUEZ                   </v>
          </cell>
          <cell r="E317">
            <v>7</v>
          </cell>
          <cell r="F317">
            <v>2013</v>
          </cell>
          <cell r="G317">
            <v>4</v>
          </cell>
        </row>
        <row r="318">
          <cell r="A318" t="str">
            <v>H022618910</v>
          </cell>
          <cell r="B318">
            <v>9</v>
          </cell>
          <cell r="C318">
            <v>0</v>
          </cell>
          <cell r="D318" t="str">
            <v xml:space="preserve">MAYRA ELIDA CERVANTEZ DONOSO                      </v>
          </cell>
          <cell r="E318">
            <v>7</v>
          </cell>
          <cell r="F318">
            <v>2013</v>
          </cell>
          <cell r="G318">
            <v>2</v>
          </cell>
        </row>
        <row r="319">
          <cell r="A319" t="str">
            <v>H022619010</v>
          </cell>
          <cell r="B319">
            <v>7</v>
          </cell>
          <cell r="C319">
            <v>9</v>
          </cell>
          <cell r="D319" t="str">
            <v xml:space="preserve">SALVADOR OLIVA PACHECO                            </v>
          </cell>
          <cell r="E319">
            <v>7</v>
          </cell>
          <cell r="F319">
            <v>2013</v>
          </cell>
          <cell r="G319">
            <v>5</v>
          </cell>
        </row>
        <row r="320">
          <cell r="A320" t="str">
            <v>H022619110</v>
          </cell>
          <cell r="B320">
            <v>5</v>
          </cell>
          <cell r="C320">
            <v>0</v>
          </cell>
          <cell r="D320" t="str">
            <v xml:space="preserve">FRANCISCO DE LA ROSA LORO#A                       </v>
          </cell>
          <cell r="E320">
            <v>7</v>
          </cell>
          <cell r="F320">
            <v>2013</v>
          </cell>
          <cell r="G320">
            <v>5</v>
          </cell>
        </row>
        <row r="321">
          <cell r="A321" t="str">
            <v>H022619310</v>
          </cell>
          <cell r="B321">
            <v>1</v>
          </cell>
          <cell r="C321">
            <v>0</v>
          </cell>
          <cell r="D321" t="str">
            <v xml:space="preserve">MA GUADALUPE JASSO BADILLO                        </v>
          </cell>
          <cell r="E321">
            <v>7</v>
          </cell>
          <cell r="F321">
            <v>2013</v>
          </cell>
          <cell r="G321">
            <v>1</v>
          </cell>
        </row>
        <row r="322">
          <cell r="A322" t="str">
            <v>H022619410</v>
          </cell>
          <cell r="B322">
            <v>9</v>
          </cell>
          <cell r="C322">
            <v>0</v>
          </cell>
          <cell r="D322" t="str">
            <v xml:space="preserve">JUAN PABLO ZU#IGA CARMONA                         </v>
          </cell>
          <cell r="E322">
            <v>7</v>
          </cell>
          <cell r="F322">
            <v>2013</v>
          </cell>
          <cell r="G322">
            <v>2</v>
          </cell>
        </row>
        <row r="323">
          <cell r="A323" t="str">
            <v>H022619510</v>
          </cell>
          <cell r="B323">
            <v>6</v>
          </cell>
          <cell r="C323">
            <v>9</v>
          </cell>
          <cell r="D323" t="str">
            <v xml:space="preserve">JUAN CARLOS RIOS LOPEZ                            </v>
          </cell>
          <cell r="E323">
            <v>7</v>
          </cell>
          <cell r="F323">
            <v>2013</v>
          </cell>
          <cell r="G323">
            <v>5</v>
          </cell>
        </row>
        <row r="324">
          <cell r="A324" t="str">
            <v>H022619610</v>
          </cell>
          <cell r="B324">
            <v>4</v>
          </cell>
          <cell r="C324">
            <v>0</v>
          </cell>
          <cell r="D324" t="str">
            <v xml:space="preserve">KU27 ARQUITECTOS SA DE CV                         </v>
          </cell>
          <cell r="E324">
            <v>7</v>
          </cell>
          <cell r="F324">
            <v>2013</v>
          </cell>
          <cell r="G324">
            <v>1</v>
          </cell>
        </row>
        <row r="325">
          <cell r="A325" t="str">
            <v>H022619710</v>
          </cell>
          <cell r="B325">
            <v>2</v>
          </cell>
          <cell r="C325">
            <v>5</v>
          </cell>
          <cell r="D325" t="str">
            <v xml:space="preserve">ENRIQUE SAUCEDO MORENO                            </v>
          </cell>
          <cell r="E325">
            <v>7</v>
          </cell>
          <cell r="F325">
            <v>2013</v>
          </cell>
          <cell r="G325">
            <v>2</v>
          </cell>
        </row>
        <row r="326">
          <cell r="A326" t="str">
            <v>H022619810</v>
          </cell>
          <cell r="B326">
            <v>0</v>
          </cell>
          <cell r="C326">
            <v>9</v>
          </cell>
          <cell r="D326" t="str">
            <v xml:space="preserve">MANUEL MU#OZ ESCOBEDO                             </v>
          </cell>
          <cell r="E326">
            <v>7</v>
          </cell>
          <cell r="F326">
            <v>2013</v>
          </cell>
          <cell r="G326">
            <v>3</v>
          </cell>
        </row>
        <row r="327">
          <cell r="A327" t="str">
            <v>H022619910</v>
          </cell>
          <cell r="B327">
            <v>8</v>
          </cell>
          <cell r="C327">
            <v>0</v>
          </cell>
          <cell r="D327" t="str">
            <v xml:space="preserve">INSTITUTO DEL CARMEN DE GUADALUPE SC              </v>
          </cell>
          <cell r="E327">
            <v>7</v>
          </cell>
          <cell r="F327">
            <v>2013</v>
          </cell>
          <cell r="G327">
            <v>15</v>
          </cell>
        </row>
        <row r="328">
          <cell r="A328" t="str">
            <v>H022620010</v>
          </cell>
          <cell r="B328">
            <v>4</v>
          </cell>
          <cell r="C328">
            <v>0</v>
          </cell>
          <cell r="D328" t="str">
            <v xml:space="preserve">JOSE LUIS GAMBOA GARCIA                           </v>
          </cell>
          <cell r="E328">
            <v>7</v>
          </cell>
          <cell r="F328">
            <v>2013</v>
          </cell>
          <cell r="G328">
            <v>2</v>
          </cell>
        </row>
        <row r="329">
          <cell r="A329" t="str">
            <v>H022620210</v>
          </cell>
          <cell r="B329">
            <v>0</v>
          </cell>
          <cell r="C329">
            <v>9</v>
          </cell>
          <cell r="D329" t="str">
            <v xml:space="preserve">BERNARDINO CAMPOS GARCIA                          </v>
          </cell>
          <cell r="E329">
            <v>7</v>
          </cell>
          <cell r="F329">
            <v>2013</v>
          </cell>
          <cell r="G329">
            <v>1</v>
          </cell>
        </row>
        <row r="330">
          <cell r="A330" t="str">
            <v>H022620510</v>
          </cell>
          <cell r="B330">
            <v>3</v>
          </cell>
          <cell r="C330">
            <v>0</v>
          </cell>
          <cell r="D330" t="str">
            <v xml:space="preserve">INSTITUTO MEXICO DE ZACATECAS SC                  </v>
          </cell>
          <cell r="E330">
            <v>7</v>
          </cell>
          <cell r="F330">
            <v>2013</v>
          </cell>
          <cell r="G330">
            <v>2</v>
          </cell>
        </row>
        <row r="331">
          <cell r="A331" t="str">
            <v>H022620610</v>
          </cell>
          <cell r="B331">
            <v>1</v>
          </cell>
          <cell r="C331">
            <v>0</v>
          </cell>
          <cell r="D331" t="str">
            <v xml:space="preserve">HI-TEC SA DE CV                                   </v>
          </cell>
          <cell r="E331">
            <v>7</v>
          </cell>
          <cell r="F331">
            <v>2013</v>
          </cell>
          <cell r="G331">
            <v>79</v>
          </cell>
        </row>
        <row r="332">
          <cell r="A332" t="str">
            <v>H022620810</v>
          </cell>
          <cell r="B332">
            <v>7</v>
          </cell>
          <cell r="C332">
            <v>0</v>
          </cell>
          <cell r="D332" t="str">
            <v xml:space="preserve">RAUL NUNGARAY PE#A                                </v>
          </cell>
          <cell r="E332">
            <v>7</v>
          </cell>
          <cell r="F332">
            <v>2013</v>
          </cell>
          <cell r="G332">
            <v>1</v>
          </cell>
        </row>
        <row r="333">
          <cell r="A333" t="str">
            <v>H022620910</v>
          </cell>
          <cell r="B333">
            <v>5</v>
          </cell>
          <cell r="C333">
            <v>0</v>
          </cell>
          <cell r="D333" t="str">
            <v xml:space="preserve">ESMERALDA MENDEZ VILLAGRANA                       </v>
          </cell>
          <cell r="E333">
            <v>7</v>
          </cell>
          <cell r="F333">
            <v>2013</v>
          </cell>
          <cell r="G333">
            <v>1</v>
          </cell>
        </row>
        <row r="334">
          <cell r="A334" t="str">
            <v>H022621010</v>
          </cell>
          <cell r="B334">
            <v>3</v>
          </cell>
          <cell r="C334">
            <v>0</v>
          </cell>
          <cell r="D334" t="str">
            <v xml:space="preserve">OSVALDO NERI CALDERON                             </v>
          </cell>
          <cell r="E334">
            <v>7</v>
          </cell>
          <cell r="F334">
            <v>2013</v>
          </cell>
          <cell r="G334">
            <v>3</v>
          </cell>
        </row>
        <row r="335">
          <cell r="A335" t="str">
            <v>H022621310</v>
          </cell>
          <cell r="B335">
            <v>7</v>
          </cell>
          <cell r="C335">
            <v>0</v>
          </cell>
          <cell r="D335" t="str">
            <v xml:space="preserve">NAR INGENIEROS ASOCIADOS SA DE CV                 </v>
          </cell>
          <cell r="E335">
            <v>7</v>
          </cell>
          <cell r="F335">
            <v>2013</v>
          </cell>
          <cell r="G335">
            <v>5</v>
          </cell>
        </row>
        <row r="336">
          <cell r="A336" t="str">
            <v>H022621410</v>
          </cell>
          <cell r="B336">
            <v>5</v>
          </cell>
          <cell r="C336">
            <v>0</v>
          </cell>
          <cell r="D336" t="str">
            <v xml:space="preserve">DAVID RODRIGUEZ GARCES                            </v>
          </cell>
          <cell r="E336">
            <v>7</v>
          </cell>
          <cell r="F336">
            <v>2013</v>
          </cell>
          <cell r="G336">
            <v>6</v>
          </cell>
        </row>
        <row r="337">
          <cell r="A337" t="str">
            <v>H022621510</v>
          </cell>
          <cell r="B337">
            <v>2</v>
          </cell>
          <cell r="C337">
            <v>0</v>
          </cell>
          <cell r="D337" t="str">
            <v xml:space="preserve">ROMMY ANGELICA MARQUEZ HERRERA                    </v>
          </cell>
          <cell r="E337">
            <v>7</v>
          </cell>
          <cell r="F337">
            <v>2013</v>
          </cell>
          <cell r="G337">
            <v>1</v>
          </cell>
        </row>
        <row r="338">
          <cell r="A338" t="str">
            <v>H022621610</v>
          </cell>
          <cell r="B338">
            <v>0</v>
          </cell>
          <cell r="C338">
            <v>0</v>
          </cell>
          <cell r="D338" t="str">
            <v xml:space="preserve">JESUS JUAREZ VENEGAS                              </v>
          </cell>
          <cell r="E338">
            <v>7</v>
          </cell>
          <cell r="F338">
            <v>2013</v>
          </cell>
          <cell r="G338">
            <v>1</v>
          </cell>
        </row>
        <row r="339">
          <cell r="A339" t="str">
            <v>H022621710</v>
          </cell>
          <cell r="B339">
            <v>8</v>
          </cell>
          <cell r="C339">
            <v>5</v>
          </cell>
          <cell r="D339" t="str">
            <v xml:space="preserve">GRUPO  CONSTRUCTOR PLATA SA DE CV                 </v>
          </cell>
          <cell r="E339">
            <v>7</v>
          </cell>
          <cell r="F339">
            <v>2013</v>
          </cell>
          <cell r="G339">
            <v>24</v>
          </cell>
        </row>
        <row r="340">
          <cell r="A340" t="str">
            <v>H022621810</v>
          </cell>
          <cell r="B340">
            <v>6</v>
          </cell>
          <cell r="C340">
            <v>5</v>
          </cell>
          <cell r="D340" t="str">
            <v xml:space="preserve">RUMBO CONSTRUCTORA  SA DE CV                      </v>
          </cell>
          <cell r="E340">
            <v>7</v>
          </cell>
          <cell r="F340">
            <v>2013</v>
          </cell>
          <cell r="G340">
            <v>8</v>
          </cell>
        </row>
        <row r="341">
          <cell r="A341" t="str">
            <v>H022621910</v>
          </cell>
          <cell r="B341">
            <v>4</v>
          </cell>
          <cell r="C341">
            <v>9</v>
          </cell>
          <cell r="D341" t="str">
            <v xml:space="preserve">ROSENDO MONTALVO ORTIZ                            </v>
          </cell>
          <cell r="E341">
            <v>7</v>
          </cell>
          <cell r="F341">
            <v>2013</v>
          </cell>
          <cell r="G341">
            <v>6</v>
          </cell>
        </row>
        <row r="342">
          <cell r="A342" t="str">
            <v>H022622010</v>
          </cell>
          <cell r="B342">
            <v>2</v>
          </cell>
          <cell r="C342">
            <v>9</v>
          </cell>
          <cell r="D342" t="str">
            <v xml:space="preserve">FRANCISCO LOREDO SANCHEZ                          </v>
          </cell>
          <cell r="E342">
            <v>7</v>
          </cell>
          <cell r="F342">
            <v>2013</v>
          </cell>
          <cell r="G342">
            <v>4</v>
          </cell>
        </row>
        <row r="343">
          <cell r="A343" t="str">
            <v>H022622310</v>
          </cell>
          <cell r="B343">
            <v>6</v>
          </cell>
          <cell r="C343">
            <v>9</v>
          </cell>
          <cell r="D343" t="str">
            <v xml:space="preserve">ROSALIO ROJAS CARDENAS                            </v>
          </cell>
          <cell r="E343">
            <v>7</v>
          </cell>
          <cell r="F343">
            <v>2013</v>
          </cell>
          <cell r="G343">
            <v>2</v>
          </cell>
        </row>
        <row r="344">
          <cell r="A344" t="str">
            <v>H022622410</v>
          </cell>
          <cell r="B344">
            <v>4</v>
          </cell>
          <cell r="C344">
            <v>0</v>
          </cell>
          <cell r="D344" t="str">
            <v xml:space="preserve">MIGUEL ANGEL EFRAIN DURAN CHAVEZ                  </v>
          </cell>
          <cell r="E344">
            <v>7</v>
          </cell>
          <cell r="F344">
            <v>2013</v>
          </cell>
          <cell r="G344">
            <v>1</v>
          </cell>
        </row>
        <row r="345">
          <cell r="A345" t="str">
            <v>H022622610</v>
          </cell>
          <cell r="B345">
            <v>9</v>
          </cell>
          <cell r="C345">
            <v>9</v>
          </cell>
          <cell r="D345" t="str">
            <v xml:space="preserve">RICO MATIAS BURGOS                                </v>
          </cell>
          <cell r="E345">
            <v>7</v>
          </cell>
          <cell r="F345">
            <v>2013</v>
          </cell>
          <cell r="G345">
            <v>19</v>
          </cell>
        </row>
        <row r="346">
          <cell r="A346" t="str">
            <v>H022622710</v>
          </cell>
          <cell r="B346">
            <v>7</v>
          </cell>
          <cell r="C346">
            <v>0</v>
          </cell>
          <cell r="D346" t="str">
            <v xml:space="preserve">LAURA VERONICA MARTINEZ GONZALEZ                  </v>
          </cell>
          <cell r="E346">
            <v>7</v>
          </cell>
          <cell r="F346">
            <v>2013</v>
          </cell>
          <cell r="G346">
            <v>1</v>
          </cell>
        </row>
        <row r="347">
          <cell r="A347" t="str">
            <v>H022622810</v>
          </cell>
          <cell r="B347">
            <v>5</v>
          </cell>
          <cell r="C347">
            <v>0</v>
          </cell>
          <cell r="D347" t="str">
            <v xml:space="preserve">MINERA METALURGICA JEREZ . SA DE CV               </v>
          </cell>
          <cell r="E347">
            <v>7</v>
          </cell>
          <cell r="F347">
            <v>2013</v>
          </cell>
          <cell r="G347">
            <v>7</v>
          </cell>
        </row>
        <row r="348">
          <cell r="A348" t="str">
            <v>H022623110</v>
          </cell>
          <cell r="B348">
            <v>9</v>
          </cell>
          <cell r="C348">
            <v>0</v>
          </cell>
          <cell r="D348" t="str">
            <v xml:space="preserve">AS ROLITOS DE HIELO Y AGUA PURIFICADA SA DE CV    </v>
          </cell>
          <cell r="E348">
            <v>7</v>
          </cell>
          <cell r="F348">
            <v>2013</v>
          </cell>
          <cell r="G348">
            <v>2</v>
          </cell>
        </row>
        <row r="349">
          <cell r="A349" t="str">
            <v>H022623210</v>
          </cell>
          <cell r="B349">
            <v>7</v>
          </cell>
          <cell r="C349">
            <v>0</v>
          </cell>
          <cell r="D349" t="str">
            <v xml:space="preserve">LUIS ARMANDO FERNANDEZ CHAVEZ                     </v>
          </cell>
          <cell r="E349">
            <v>7</v>
          </cell>
          <cell r="F349">
            <v>2013</v>
          </cell>
          <cell r="G349">
            <v>1</v>
          </cell>
        </row>
        <row r="350">
          <cell r="A350" t="str">
            <v>H022623410</v>
          </cell>
          <cell r="B350">
            <v>3</v>
          </cell>
          <cell r="C350">
            <v>0</v>
          </cell>
          <cell r="D350" t="str">
            <v xml:space="preserve">MA ELIZABETH TORRES VALADEZ                       </v>
          </cell>
          <cell r="E350">
            <v>7</v>
          </cell>
          <cell r="F350">
            <v>2013</v>
          </cell>
          <cell r="G350">
            <v>1</v>
          </cell>
        </row>
        <row r="351">
          <cell r="A351" t="str">
            <v>H022623510</v>
          </cell>
          <cell r="B351">
            <v>0</v>
          </cell>
          <cell r="C351">
            <v>0</v>
          </cell>
          <cell r="D351" t="str">
            <v xml:space="preserve">ARNULFO REYES GARCIA                              </v>
          </cell>
          <cell r="E351">
            <v>7</v>
          </cell>
          <cell r="F351">
            <v>2013</v>
          </cell>
          <cell r="G351">
            <v>1</v>
          </cell>
        </row>
        <row r="352">
          <cell r="A352" t="str">
            <v>H022623610</v>
          </cell>
          <cell r="B352">
            <v>8</v>
          </cell>
          <cell r="C352">
            <v>0</v>
          </cell>
          <cell r="D352" t="str">
            <v xml:space="preserve">SONIA IBARRA VALDEZ                               </v>
          </cell>
          <cell r="E352">
            <v>7</v>
          </cell>
          <cell r="F352">
            <v>2013</v>
          </cell>
          <cell r="G352">
            <v>2</v>
          </cell>
        </row>
        <row r="353">
          <cell r="A353" t="str">
            <v>H022623810</v>
          </cell>
          <cell r="B353">
            <v>4</v>
          </cell>
          <cell r="C353">
            <v>0</v>
          </cell>
          <cell r="D353" t="str">
            <v xml:space="preserve">SAMUEL CRUZ LOPEZ                                 </v>
          </cell>
          <cell r="E353">
            <v>7</v>
          </cell>
          <cell r="F353">
            <v>2013</v>
          </cell>
          <cell r="G353">
            <v>3</v>
          </cell>
        </row>
        <row r="354">
          <cell r="A354" t="str">
            <v>H022623910</v>
          </cell>
          <cell r="B354">
            <v>2</v>
          </cell>
          <cell r="C354">
            <v>0</v>
          </cell>
          <cell r="D354" t="str">
            <v xml:space="preserve">RODRIGUEZ BRITO Y ASOCIADOS SC                    </v>
          </cell>
          <cell r="E354">
            <v>7</v>
          </cell>
          <cell r="F354">
            <v>2013</v>
          </cell>
          <cell r="G354">
            <v>11</v>
          </cell>
        </row>
        <row r="355">
          <cell r="A355" t="str">
            <v>H022624210</v>
          </cell>
          <cell r="B355">
            <v>6</v>
          </cell>
          <cell r="C355">
            <v>0</v>
          </cell>
          <cell r="D355" t="str">
            <v xml:space="preserve">BENJAMIN VALDEMAR GUTIERREZ RODRIGUEZ             </v>
          </cell>
          <cell r="E355">
            <v>7</v>
          </cell>
          <cell r="F355">
            <v>2013</v>
          </cell>
          <cell r="G355">
            <v>1</v>
          </cell>
        </row>
        <row r="356">
          <cell r="A356" t="str">
            <v>H022624610</v>
          </cell>
          <cell r="B356">
            <v>7</v>
          </cell>
          <cell r="C356">
            <v>0</v>
          </cell>
          <cell r="D356" t="str">
            <v xml:space="preserve">ARTURO VENEGAS GARCIA                             </v>
          </cell>
          <cell r="E356">
            <v>7</v>
          </cell>
          <cell r="F356">
            <v>2013</v>
          </cell>
          <cell r="G356">
            <v>1</v>
          </cell>
        </row>
        <row r="357">
          <cell r="A357" t="str">
            <v>H022624810</v>
          </cell>
          <cell r="B357">
            <v>3</v>
          </cell>
          <cell r="C357">
            <v>9</v>
          </cell>
          <cell r="D357" t="str">
            <v xml:space="preserve">MANUEL CASTILLO ROMERO                            </v>
          </cell>
          <cell r="E357">
            <v>7</v>
          </cell>
          <cell r="F357">
            <v>2013</v>
          </cell>
          <cell r="G357">
            <v>4</v>
          </cell>
        </row>
        <row r="358">
          <cell r="A358" t="str">
            <v>H022624910</v>
          </cell>
          <cell r="B358">
            <v>1</v>
          </cell>
          <cell r="C358">
            <v>0</v>
          </cell>
          <cell r="D358" t="str">
            <v xml:space="preserve">MARIA DEL ROCIO CHAVEZ AVILA                      </v>
          </cell>
          <cell r="E358">
            <v>7</v>
          </cell>
          <cell r="F358">
            <v>2013</v>
          </cell>
          <cell r="G358">
            <v>3</v>
          </cell>
        </row>
        <row r="359">
          <cell r="A359" t="str">
            <v>H022625110</v>
          </cell>
          <cell r="B359">
            <v>7</v>
          </cell>
          <cell r="C359">
            <v>9</v>
          </cell>
          <cell r="D359" t="str">
            <v xml:space="preserve">LUZ MARIA MORENO FRAIRE                           </v>
          </cell>
          <cell r="E359">
            <v>7</v>
          </cell>
          <cell r="F359">
            <v>2013</v>
          </cell>
          <cell r="G359">
            <v>3</v>
          </cell>
        </row>
        <row r="360">
          <cell r="A360" t="str">
            <v>H022625510</v>
          </cell>
          <cell r="B360">
            <v>8</v>
          </cell>
          <cell r="C360">
            <v>0</v>
          </cell>
          <cell r="D360" t="str">
            <v xml:space="preserve">VERONICA DE LA CRUZ CASTRO                        </v>
          </cell>
          <cell r="E360">
            <v>7</v>
          </cell>
          <cell r="F360">
            <v>2013</v>
          </cell>
          <cell r="G360">
            <v>4</v>
          </cell>
        </row>
        <row r="361">
          <cell r="A361" t="str">
            <v>H022625710</v>
          </cell>
          <cell r="B361">
            <v>4</v>
          </cell>
          <cell r="C361">
            <v>0</v>
          </cell>
          <cell r="D361" t="str">
            <v xml:space="preserve">DAFNE VIANEY ALVAREZ CHAIREZ                      </v>
          </cell>
          <cell r="E361">
            <v>7</v>
          </cell>
          <cell r="F361">
            <v>2013</v>
          </cell>
          <cell r="G361">
            <v>2</v>
          </cell>
        </row>
        <row r="362">
          <cell r="A362" t="str">
            <v>H022625810</v>
          </cell>
          <cell r="B362">
            <v>2</v>
          </cell>
          <cell r="C362">
            <v>0</v>
          </cell>
          <cell r="D362" t="str">
            <v xml:space="preserve">MA ELENA RUIZ GUTIERREZ                           </v>
          </cell>
          <cell r="E362">
            <v>7</v>
          </cell>
          <cell r="F362">
            <v>2013</v>
          </cell>
          <cell r="G362">
            <v>1</v>
          </cell>
        </row>
        <row r="363">
          <cell r="A363" t="str">
            <v>H022626010</v>
          </cell>
          <cell r="B363">
            <v>8</v>
          </cell>
          <cell r="C363">
            <v>0</v>
          </cell>
          <cell r="D363" t="str">
            <v xml:space="preserve">RAFAEL RODRIGUEZ MU#OZ                            </v>
          </cell>
          <cell r="E363">
            <v>7</v>
          </cell>
          <cell r="F363">
            <v>2013</v>
          </cell>
          <cell r="G363">
            <v>1</v>
          </cell>
        </row>
        <row r="364">
          <cell r="A364" t="str">
            <v>H022626110</v>
          </cell>
          <cell r="B364">
            <v>6</v>
          </cell>
          <cell r="C364">
            <v>0</v>
          </cell>
          <cell r="D364" t="str">
            <v xml:space="preserve">FLOR DEL CARMEN TORRES AGUIRRE                    </v>
          </cell>
          <cell r="E364">
            <v>7</v>
          </cell>
          <cell r="F364">
            <v>2013</v>
          </cell>
          <cell r="G364">
            <v>2</v>
          </cell>
        </row>
        <row r="365">
          <cell r="A365" t="str">
            <v>H022626210</v>
          </cell>
          <cell r="B365">
            <v>4</v>
          </cell>
          <cell r="C365">
            <v>0</v>
          </cell>
          <cell r="D365" t="str">
            <v xml:space="preserve">BEATRIZ ALICIA VAZQUEZ PEREZ                      </v>
          </cell>
          <cell r="E365">
            <v>7</v>
          </cell>
          <cell r="F365">
            <v>2013</v>
          </cell>
          <cell r="G365">
            <v>16</v>
          </cell>
        </row>
        <row r="366">
          <cell r="A366" t="str">
            <v>H022626510</v>
          </cell>
          <cell r="B366">
            <v>7</v>
          </cell>
          <cell r="C366">
            <v>0</v>
          </cell>
          <cell r="D366" t="str">
            <v xml:space="preserve">SAHARA MARIA JARA DE SANTIAGO                     </v>
          </cell>
          <cell r="E366">
            <v>7</v>
          </cell>
          <cell r="F366">
            <v>2013</v>
          </cell>
          <cell r="G366">
            <v>1</v>
          </cell>
        </row>
        <row r="367">
          <cell r="A367" t="str">
            <v>H022626610</v>
          </cell>
          <cell r="B367">
            <v>5</v>
          </cell>
          <cell r="C367">
            <v>0</v>
          </cell>
          <cell r="D367" t="str">
            <v xml:space="preserve">NORA DAYANA DIAZ RICALDAY                         </v>
          </cell>
          <cell r="E367">
            <v>7</v>
          </cell>
          <cell r="F367">
            <v>2013</v>
          </cell>
          <cell r="G367">
            <v>1</v>
          </cell>
        </row>
        <row r="368">
          <cell r="A368" t="str">
            <v>H022626710</v>
          </cell>
          <cell r="B368">
            <v>3</v>
          </cell>
          <cell r="C368">
            <v>9</v>
          </cell>
          <cell r="D368" t="str">
            <v xml:space="preserve">EVELYN ALFARO RODRIGUEZ                           </v>
          </cell>
          <cell r="E368">
            <v>7</v>
          </cell>
          <cell r="F368">
            <v>2013</v>
          </cell>
          <cell r="G368">
            <v>2</v>
          </cell>
        </row>
        <row r="369">
          <cell r="A369" t="str">
            <v>H022626810</v>
          </cell>
          <cell r="B369">
            <v>1</v>
          </cell>
          <cell r="C369">
            <v>0</v>
          </cell>
          <cell r="D369" t="str">
            <v xml:space="preserve">GRUPO COEZAC SA DE CV                             </v>
          </cell>
          <cell r="E369">
            <v>7</v>
          </cell>
          <cell r="F369">
            <v>2013</v>
          </cell>
          <cell r="G369">
            <v>3</v>
          </cell>
        </row>
        <row r="370">
          <cell r="A370" t="str">
            <v>H022627410</v>
          </cell>
          <cell r="B370">
            <v>9</v>
          </cell>
          <cell r="C370">
            <v>0</v>
          </cell>
          <cell r="D370" t="str">
            <v xml:space="preserve">MARIA DEL ROSARIO ACOSTA MARTINEZ                 </v>
          </cell>
          <cell r="E370">
            <v>7</v>
          </cell>
          <cell r="F370">
            <v>2013</v>
          </cell>
          <cell r="G370">
            <v>2</v>
          </cell>
        </row>
        <row r="371">
          <cell r="A371" t="str">
            <v>H022627510</v>
          </cell>
          <cell r="B371">
            <v>6</v>
          </cell>
          <cell r="C371">
            <v>9</v>
          </cell>
          <cell r="D371" t="str">
            <v xml:space="preserve">JOSE ANTONIO RINCON GONZALEZ                      </v>
          </cell>
          <cell r="E371">
            <v>7</v>
          </cell>
          <cell r="F371">
            <v>2013</v>
          </cell>
          <cell r="G371">
            <v>32</v>
          </cell>
        </row>
        <row r="372">
          <cell r="A372" t="str">
            <v>H022627610</v>
          </cell>
          <cell r="B372">
            <v>4</v>
          </cell>
          <cell r="C372">
            <v>0</v>
          </cell>
          <cell r="D372" t="str">
            <v xml:space="preserve">RESEMIN S DE RL DE CV                             </v>
          </cell>
          <cell r="E372">
            <v>7</v>
          </cell>
          <cell r="F372">
            <v>2013</v>
          </cell>
          <cell r="G372">
            <v>1</v>
          </cell>
        </row>
        <row r="373">
          <cell r="A373" t="str">
            <v>H022627710</v>
          </cell>
          <cell r="B373">
            <v>2</v>
          </cell>
          <cell r="C373">
            <v>0</v>
          </cell>
          <cell r="D373" t="str">
            <v xml:space="preserve">JAIME VALADEZ AVALOS                              </v>
          </cell>
          <cell r="E373">
            <v>7</v>
          </cell>
          <cell r="F373">
            <v>2013</v>
          </cell>
          <cell r="G373">
            <v>2</v>
          </cell>
        </row>
        <row r="374">
          <cell r="A374" t="str">
            <v>H022627810</v>
          </cell>
          <cell r="B374">
            <v>0</v>
          </cell>
          <cell r="C374">
            <v>0</v>
          </cell>
          <cell r="D374" t="str">
            <v xml:space="preserve">ARIANA LIZBETH MARTINEZ MONTALVO                  </v>
          </cell>
          <cell r="E374">
            <v>7</v>
          </cell>
          <cell r="F374">
            <v>2013</v>
          </cell>
          <cell r="G374">
            <v>5</v>
          </cell>
        </row>
        <row r="375">
          <cell r="A375" t="str">
            <v>H022628010</v>
          </cell>
          <cell r="B375">
            <v>6</v>
          </cell>
          <cell r="C375">
            <v>0</v>
          </cell>
          <cell r="D375" t="str">
            <v xml:space="preserve">ISMAEL DE LARA DIAZ                               </v>
          </cell>
          <cell r="E375">
            <v>7</v>
          </cell>
          <cell r="F375">
            <v>2013</v>
          </cell>
          <cell r="G375">
            <v>7</v>
          </cell>
        </row>
        <row r="376">
          <cell r="A376" t="str">
            <v>H022628110</v>
          </cell>
          <cell r="B376">
            <v>4</v>
          </cell>
          <cell r="C376">
            <v>0</v>
          </cell>
          <cell r="D376" t="str">
            <v xml:space="preserve">CIRA GUAJARDO NAVARRO                             </v>
          </cell>
          <cell r="E376">
            <v>7</v>
          </cell>
          <cell r="F376">
            <v>2013</v>
          </cell>
          <cell r="G376">
            <v>1</v>
          </cell>
        </row>
        <row r="377">
          <cell r="A377" t="str">
            <v>H022628510</v>
          </cell>
          <cell r="B377">
            <v>5</v>
          </cell>
          <cell r="C377">
            <v>9</v>
          </cell>
          <cell r="D377" t="str">
            <v xml:space="preserve">PARIS ALAIN ESPINOSA RUBIO                        </v>
          </cell>
          <cell r="E377">
            <v>7</v>
          </cell>
          <cell r="F377">
            <v>2013</v>
          </cell>
          <cell r="G377">
            <v>4</v>
          </cell>
        </row>
        <row r="378">
          <cell r="A378" t="str">
            <v>H022628610</v>
          </cell>
          <cell r="B378">
            <v>3</v>
          </cell>
          <cell r="C378">
            <v>0</v>
          </cell>
          <cell r="D378" t="str">
            <v xml:space="preserve">INCLUSION ZACATECAS AC                            </v>
          </cell>
          <cell r="E378">
            <v>7</v>
          </cell>
          <cell r="F378">
            <v>2013</v>
          </cell>
          <cell r="G378">
            <v>9</v>
          </cell>
        </row>
        <row r="379">
          <cell r="A379" t="str">
            <v>H022628810</v>
          </cell>
          <cell r="B379">
            <v>9</v>
          </cell>
          <cell r="C379">
            <v>5</v>
          </cell>
          <cell r="D379" t="str">
            <v xml:space="preserve">S E DISE#O Y CONSTRUCCION SA DE CV                </v>
          </cell>
          <cell r="E379">
            <v>7</v>
          </cell>
          <cell r="F379">
            <v>2013</v>
          </cell>
          <cell r="G379">
            <v>5</v>
          </cell>
        </row>
        <row r="380">
          <cell r="A380" t="str">
            <v>H022629310</v>
          </cell>
          <cell r="B380">
            <v>9</v>
          </cell>
          <cell r="C380">
            <v>0</v>
          </cell>
          <cell r="D380" t="str">
            <v xml:space="preserve">SERGIO OCHOA VALENZUELA                           </v>
          </cell>
          <cell r="E380">
            <v>7</v>
          </cell>
          <cell r="F380">
            <v>2013</v>
          </cell>
          <cell r="G380">
            <v>1</v>
          </cell>
        </row>
        <row r="381">
          <cell r="A381" t="str">
            <v>H022629410</v>
          </cell>
          <cell r="B381">
            <v>7</v>
          </cell>
          <cell r="C381">
            <v>0</v>
          </cell>
          <cell r="D381" t="str">
            <v xml:space="preserve">LUIS ARTURO MEDINA GARCIA                         </v>
          </cell>
          <cell r="E381">
            <v>7</v>
          </cell>
          <cell r="F381">
            <v>2013</v>
          </cell>
          <cell r="G381">
            <v>1</v>
          </cell>
        </row>
        <row r="382">
          <cell r="A382" t="str">
            <v>H022629610</v>
          </cell>
          <cell r="B382">
            <v>2</v>
          </cell>
          <cell r="C382">
            <v>0</v>
          </cell>
          <cell r="D382" t="str">
            <v xml:space="preserve">BERENICE ELIAS SANCHEZ                            </v>
          </cell>
          <cell r="E382">
            <v>7</v>
          </cell>
          <cell r="F382">
            <v>2013</v>
          </cell>
          <cell r="G382">
            <v>1</v>
          </cell>
        </row>
        <row r="383">
          <cell r="A383" t="str">
            <v>H022629710</v>
          </cell>
          <cell r="B383">
            <v>0</v>
          </cell>
          <cell r="C383">
            <v>0</v>
          </cell>
          <cell r="D383" t="str">
            <v xml:space="preserve">CONSTRUCTORA Y COMERCIALIZADORA 2000 SA DE CV     </v>
          </cell>
          <cell r="E383">
            <v>7</v>
          </cell>
          <cell r="F383">
            <v>2013</v>
          </cell>
          <cell r="G383">
            <v>1</v>
          </cell>
        </row>
        <row r="384">
          <cell r="A384" t="str">
            <v>H022630010</v>
          </cell>
          <cell r="B384">
            <v>2</v>
          </cell>
          <cell r="C384">
            <v>0</v>
          </cell>
          <cell r="D384" t="str">
            <v xml:space="preserve">MMC METAL DE MEXICO SA DE CV                      </v>
          </cell>
          <cell r="E384">
            <v>7</v>
          </cell>
          <cell r="F384">
            <v>2013</v>
          </cell>
          <cell r="G384">
            <v>2</v>
          </cell>
        </row>
        <row r="385">
          <cell r="A385" t="str">
            <v>H022630110</v>
          </cell>
          <cell r="B385">
            <v>0</v>
          </cell>
          <cell r="C385">
            <v>0</v>
          </cell>
          <cell r="D385" t="str">
            <v>ESTRUCTURAS DE ALUMINIO Y CRISTAL TEMPLADO DE ZACA</v>
          </cell>
          <cell r="E385">
            <v>7</v>
          </cell>
          <cell r="F385">
            <v>2013</v>
          </cell>
          <cell r="G385">
            <v>3</v>
          </cell>
        </row>
        <row r="386">
          <cell r="A386" t="str">
            <v>H022630210</v>
          </cell>
          <cell r="B386">
            <v>8</v>
          </cell>
          <cell r="C386">
            <v>0</v>
          </cell>
          <cell r="D386" t="str">
            <v xml:space="preserve">E2 AUTOMATION SA DE CV                            </v>
          </cell>
          <cell r="E386">
            <v>7</v>
          </cell>
          <cell r="F386">
            <v>2013</v>
          </cell>
          <cell r="G386">
            <v>1</v>
          </cell>
        </row>
        <row r="387">
          <cell r="A387" t="str">
            <v>H022630410</v>
          </cell>
          <cell r="B387">
            <v>4</v>
          </cell>
          <cell r="C387">
            <v>0</v>
          </cell>
          <cell r="D387" t="str">
            <v xml:space="preserve">JUAN GABRIEL MONTOYA GARCIA                       </v>
          </cell>
          <cell r="E387">
            <v>7</v>
          </cell>
          <cell r="F387">
            <v>2013</v>
          </cell>
          <cell r="G387">
            <v>3</v>
          </cell>
        </row>
        <row r="388">
          <cell r="A388" t="str">
            <v>H022630510</v>
          </cell>
          <cell r="B388">
            <v>1</v>
          </cell>
          <cell r="C388">
            <v>9</v>
          </cell>
          <cell r="D388" t="str">
            <v xml:space="preserve">ANASTACIO GARCIA GARCIA                           </v>
          </cell>
          <cell r="E388">
            <v>7</v>
          </cell>
          <cell r="F388">
            <v>2013</v>
          </cell>
          <cell r="G388">
            <v>4</v>
          </cell>
        </row>
        <row r="389">
          <cell r="A389" t="str">
            <v>H022630610</v>
          </cell>
          <cell r="B389">
            <v>9</v>
          </cell>
          <cell r="C389">
            <v>9</v>
          </cell>
          <cell r="D389" t="str">
            <v xml:space="preserve">SALVADOR ROSAS CASILLAS                           </v>
          </cell>
          <cell r="E389">
            <v>7</v>
          </cell>
          <cell r="F389">
            <v>2013</v>
          </cell>
          <cell r="G389">
            <v>16</v>
          </cell>
        </row>
        <row r="390">
          <cell r="A390" t="str">
            <v>H022630910</v>
          </cell>
          <cell r="B390">
            <v>3</v>
          </cell>
          <cell r="C390">
            <v>9</v>
          </cell>
          <cell r="D390" t="str">
            <v xml:space="preserve">DANIEL ALEJANDRO SAUCEDO CHAVEZ                   </v>
          </cell>
          <cell r="E390">
            <v>7</v>
          </cell>
          <cell r="F390">
            <v>2013</v>
          </cell>
          <cell r="G390">
            <v>3</v>
          </cell>
        </row>
        <row r="391">
          <cell r="A391" t="str">
            <v>H022631110</v>
          </cell>
          <cell r="B391">
            <v>9</v>
          </cell>
          <cell r="C391">
            <v>0</v>
          </cell>
          <cell r="D391" t="str">
            <v xml:space="preserve">MARIO ALBERTO CID ESCOBEDO                        </v>
          </cell>
          <cell r="E391">
            <v>7</v>
          </cell>
          <cell r="F391">
            <v>2013</v>
          </cell>
          <cell r="G391">
            <v>3</v>
          </cell>
        </row>
        <row r="392">
          <cell r="A392" t="str">
            <v>H022631210</v>
          </cell>
          <cell r="B392">
            <v>7</v>
          </cell>
          <cell r="C392">
            <v>0</v>
          </cell>
          <cell r="D392" t="str">
            <v xml:space="preserve">CENFERZAC S DE RL DE CV                           </v>
          </cell>
          <cell r="E392">
            <v>7</v>
          </cell>
          <cell r="F392">
            <v>2013</v>
          </cell>
          <cell r="G392">
            <v>2</v>
          </cell>
        </row>
        <row r="393">
          <cell r="A393" t="str">
            <v>H022631310</v>
          </cell>
          <cell r="B393">
            <v>5</v>
          </cell>
          <cell r="C393">
            <v>0</v>
          </cell>
          <cell r="D393" t="str">
            <v xml:space="preserve">ANA IXCHEL CORREA SILVA                           </v>
          </cell>
          <cell r="E393">
            <v>7</v>
          </cell>
          <cell r="F393">
            <v>2013</v>
          </cell>
          <cell r="G393">
            <v>3</v>
          </cell>
        </row>
        <row r="394">
          <cell r="A394" t="str">
            <v>H022631410</v>
          </cell>
          <cell r="B394">
            <v>3</v>
          </cell>
          <cell r="C394">
            <v>0</v>
          </cell>
          <cell r="D394" t="str">
            <v xml:space="preserve">SERVICIOS Y EVENTOS SA DE CV                      </v>
          </cell>
          <cell r="E394">
            <v>7</v>
          </cell>
          <cell r="F394">
            <v>2013</v>
          </cell>
          <cell r="G394">
            <v>30</v>
          </cell>
        </row>
        <row r="395">
          <cell r="A395" t="str">
            <v>H022631610</v>
          </cell>
          <cell r="B395">
            <v>8</v>
          </cell>
          <cell r="C395">
            <v>0</v>
          </cell>
          <cell r="D395" t="str">
            <v xml:space="preserve">ALMA NOELIA DE LA ROSA ALVARADO                   </v>
          </cell>
          <cell r="E395">
            <v>7</v>
          </cell>
          <cell r="F395">
            <v>2013</v>
          </cell>
          <cell r="G395">
            <v>2</v>
          </cell>
        </row>
        <row r="396">
          <cell r="A396" t="str">
            <v>H022631810</v>
          </cell>
          <cell r="B396">
            <v>4</v>
          </cell>
          <cell r="C396">
            <v>9</v>
          </cell>
          <cell r="D396" t="str">
            <v xml:space="preserve">ENCO CONSTRUCCIONES S DE RL DE CV                 </v>
          </cell>
          <cell r="E396">
            <v>7</v>
          </cell>
          <cell r="F396">
            <v>2013</v>
          </cell>
          <cell r="G396">
            <v>10</v>
          </cell>
        </row>
        <row r="397">
          <cell r="A397" t="str">
            <v>H022631910</v>
          </cell>
          <cell r="B397">
            <v>2</v>
          </cell>
          <cell r="C397">
            <v>9</v>
          </cell>
          <cell r="D397" t="str">
            <v xml:space="preserve">MA DE LOS ANGELES BERNAL SALMON                   </v>
          </cell>
          <cell r="E397">
            <v>7</v>
          </cell>
          <cell r="F397">
            <v>2013</v>
          </cell>
          <cell r="G397">
            <v>10</v>
          </cell>
        </row>
        <row r="398">
          <cell r="A398" t="str">
            <v>H022632010</v>
          </cell>
          <cell r="B398">
            <v>0</v>
          </cell>
          <cell r="C398">
            <v>0</v>
          </cell>
          <cell r="D398" t="str">
            <v xml:space="preserve">J CARLOS RODRIGUEZ VALDEZ                         </v>
          </cell>
          <cell r="E398">
            <v>7</v>
          </cell>
          <cell r="F398">
            <v>2013</v>
          </cell>
          <cell r="G398">
            <v>1</v>
          </cell>
        </row>
        <row r="399">
          <cell r="A399" t="str">
            <v>H022632210</v>
          </cell>
          <cell r="B399">
            <v>6</v>
          </cell>
          <cell r="C399">
            <v>9</v>
          </cell>
          <cell r="D399" t="str">
            <v xml:space="preserve">MARIA DEL CARMEN GONZALEZ ENCISO                  </v>
          </cell>
          <cell r="E399">
            <v>7</v>
          </cell>
          <cell r="F399">
            <v>2013</v>
          </cell>
          <cell r="G399">
            <v>1</v>
          </cell>
        </row>
        <row r="400">
          <cell r="A400" t="str">
            <v>H022632310</v>
          </cell>
          <cell r="B400">
            <v>4</v>
          </cell>
          <cell r="C400">
            <v>9</v>
          </cell>
          <cell r="D400" t="str">
            <v xml:space="preserve">INSTITUTO BANDERPOST SC                           </v>
          </cell>
          <cell r="E400">
            <v>7</v>
          </cell>
          <cell r="F400">
            <v>2013</v>
          </cell>
          <cell r="G400">
            <v>11</v>
          </cell>
        </row>
        <row r="401">
          <cell r="A401" t="str">
            <v>H022632410</v>
          </cell>
          <cell r="B401">
            <v>2</v>
          </cell>
          <cell r="C401">
            <v>9</v>
          </cell>
          <cell r="D401" t="str">
            <v xml:space="preserve">MARIA DEL ROSARIO BARRON MARTINEZ                 </v>
          </cell>
          <cell r="E401">
            <v>7</v>
          </cell>
          <cell r="F401">
            <v>2013</v>
          </cell>
          <cell r="G401">
            <v>1</v>
          </cell>
        </row>
        <row r="402">
          <cell r="A402" t="str">
            <v>H022632510</v>
          </cell>
          <cell r="B402">
            <v>9</v>
          </cell>
          <cell r="C402">
            <v>0</v>
          </cell>
          <cell r="D402" t="str">
            <v xml:space="preserve">GB CONSTRUCTORA SA DE CV                          </v>
          </cell>
          <cell r="E402">
            <v>7</v>
          </cell>
          <cell r="F402">
            <v>2013</v>
          </cell>
          <cell r="G402">
            <v>3</v>
          </cell>
        </row>
        <row r="403">
          <cell r="A403" t="str">
            <v>H022632610</v>
          </cell>
          <cell r="B403">
            <v>7</v>
          </cell>
          <cell r="C403">
            <v>0</v>
          </cell>
          <cell r="D403" t="str">
            <v>UNION DE COLONOS SOLICITANTES DE VIVIENDA LA PIMIE</v>
          </cell>
          <cell r="E403">
            <v>7</v>
          </cell>
          <cell r="F403">
            <v>2013</v>
          </cell>
          <cell r="G403">
            <v>22</v>
          </cell>
        </row>
        <row r="404">
          <cell r="A404" t="str">
            <v>H022632710</v>
          </cell>
          <cell r="B404">
            <v>5</v>
          </cell>
          <cell r="C404">
            <v>0</v>
          </cell>
          <cell r="D404" t="str">
            <v xml:space="preserve">MA ROSA HERNANDEZ AGUAYO                          </v>
          </cell>
          <cell r="E404">
            <v>7</v>
          </cell>
          <cell r="F404">
            <v>2013</v>
          </cell>
          <cell r="G404">
            <v>1</v>
          </cell>
        </row>
        <row r="405">
          <cell r="A405" t="str">
            <v>H022632810</v>
          </cell>
          <cell r="B405">
            <v>3</v>
          </cell>
          <cell r="C405">
            <v>9</v>
          </cell>
          <cell r="D405" t="str">
            <v xml:space="preserve">GRUPO ACQUA S DE RL DE CV                         </v>
          </cell>
          <cell r="E405">
            <v>7</v>
          </cell>
          <cell r="F405">
            <v>2013</v>
          </cell>
          <cell r="G405">
            <v>9</v>
          </cell>
        </row>
        <row r="406">
          <cell r="A406" t="str">
            <v>H022632910</v>
          </cell>
          <cell r="B406">
            <v>1</v>
          </cell>
          <cell r="C406">
            <v>0</v>
          </cell>
          <cell r="D406" t="str">
            <v xml:space="preserve">JESUS ALEJANDRO AVILA JASSO                       </v>
          </cell>
          <cell r="E406">
            <v>7</v>
          </cell>
          <cell r="F406">
            <v>2013</v>
          </cell>
          <cell r="G406">
            <v>1</v>
          </cell>
        </row>
        <row r="407">
          <cell r="A407" t="str">
            <v>H022633010</v>
          </cell>
          <cell r="B407">
            <v>9</v>
          </cell>
          <cell r="C407">
            <v>0</v>
          </cell>
          <cell r="D407" t="str">
            <v xml:space="preserve">MANUEL DE JESUS ZAVALA CUEVAS                     </v>
          </cell>
          <cell r="E407">
            <v>7</v>
          </cell>
          <cell r="F407">
            <v>2013</v>
          </cell>
          <cell r="G407">
            <v>1</v>
          </cell>
        </row>
        <row r="408">
          <cell r="A408" t="str">
            <v>H022633210</v>
          </cell>
          <cell r="B408">
            <v>5</v>
          </cell>
          <cell r="C408">
            <v>0</v>
          </cell>
          <cell r="D408" t="str">
            <v xml:space="preserve">OFELIA BARBA MENDEZ                               </v>
          </cell>
          <cell r="E408">
            <v>7</v>
          </cell>
          <cell r="F408">
            <v>2013</v>
          </cell>
          <cell r="G408">
            <v>3</v>
          </cell>
        </row>
        <row r="409">
          <cell r="A409" t="str">
            <v>H022633310</v>
          </cell>
          <cell r="B409">
            <v>3</v>
          </cell>
          <cell r="C409">
            <v>0</v>
          </cell>
          <cell r="D409" t="str">
            <v>COMERCIALIZADORA DEL CENTRO DEL PAIS S DE RL DE CV</v>
          </cell>
          <cell r="E409">
            <v>7</v>
          </cell>
          <cell r="F409">
            <v>2013</v>
          </cell>
          <cell r="G409">
            <v>5</v>
          </cell>
        </row>
        <row r="410">
          <cell r="A410" t="str">
            <v>H022633410</v>
          </cell>
          <cell r="B410">
            <v>1</v>
          </cell>
          <cell r="C410">
            <v>9</v>
          </cell>
          <cell r="D410" t="str">
            <v xml:space="preserve">EZEQUIEL ALEJANDRO VAZQUEZ BALDERAS               </v>
          </cell>
          <cell r="E410">
            <v>7</v>
          </cell>
          <cell r="F410">
            <v>2013</v>
          </cell>
          <cell r="G410">
            <v>6</v>
          </cell>
        </row>
        <row r="411">
          <cell r="A411" t="str">
            <v>H022633710</v>
          </cell>
          <cell r="B411">
            <v>4</v>
          </cell>
          <cell r="C411">
            <v>0</v>
          </cell>
          <cell r="D411" t="str">
            <v xml:space="preserve">MAGDALENA GONZALEZ GARCIA                         </v>
          </cell>
          <cell r="E411">
            <v>7</v>
          </cell>
          <cell r="F411">
            <v>2013</v>
          </cell>
          <cell r="G411">
            <v>4</v>
          </cell>
        </row>
        <row r="412">
          <cell r="A412" t="str">
            <v>H022633810</v>
          </cell>
          <cell r="B412">
            <v>2</v>
          </cell>
          <cell r="C412">
            <v>0</v>
          </cell>
          <cell r="D412" t="str">
            <v xml:space="preserve">ADRIAN MARQUEZ SALDA#A                            </v>
          </cell>
          <cell r="E412">
            <v>7</v>
          </cell>
          <cell r="F412">
            <v>2013</v>
          </cell>
          <cell r="G412">
            <v>15</v>
          </cell>
        </row>
        <row r="413">
          <cell r="A413" t="str">
            <v>H022633910</v>
          </cell>
          <cell r="B413">
            <v>0</v>
          </cell>
          <cell r="C413">
            <v>0</v>
          </cell>
          <cell r="D413" t="str">
            <v xml:space="preserve">JAIRO SAUL DELGADO CASTA#ON                       </v>
          </cell>
          <cell r="E413">
            <v>7</v>
          </cell>
          <cell r="F413">
            <v>2013</v>
          </cell>
          <cell r="G413">
            <v>3</v>
          </cell>
        </row>
        <row r="414">
          <cell r="A414" t="str">
            <v>H022634010</v>
          </cell>
          <cell r="B414">
            <v>8</v>
          </cell>
          <cell r="C414">
            <v>0</v>
          </cell>
          <cell r="D414" t="str">
            <v xml:space="preserve">JOAQUIN LAMAS LAMAS                               </v>
          </cell>
          <cell r="E414">
            <v>7</v>
          </cell>
          <cell r="F414">
            <v>2013</v>
          </cell>
          <cell r="G414">
            <v>1</v>
          </cell>
        </row>
        <row r="415">
          <cell r="A415" t="str">
            <v>H022634113</v>
          </cell>
          <cell r="B415">
            <v>0</v>
          </cell>
          <cell r="C415">
            <v>0</v>
          </cell>
          <cell r="D415" t="str">
            <v xml:space="preserve">JOSE MANUEL SALINAS GONZALEZ                      </v>
          </cell>
          <cell r="E415">
            <v>7</v>
          </cell>
          <cell r="F415">
            <v>2013</v>
          </cell>
          <cell r="G415">
            <v>1</v>
          </cell>
        </row>
        <row r="416">
          <cell r="A416" t="str">
            <v>H022634210</v>
          </cell>
          <cell r="B416">
            <v>4</v>
          </cell>
          <cell r="C416">
            <v>0</v>
          </cell>
          <cell r="D416" t="str">
            <v>OPERADOR ADMINISTRADOR Y PLANEADOR DE SERVICIOS FI</v>
          </cell>
          <cell r="E416">
            <v>7</v>
          </cell>
          <cell r="F416">
            <v>2013</v>
          </cell>
          <cell r="G416">
            <v>7</v>
          </cell>
        </row>
        <row r="417">
          <cell r="A417" t="str">
            <v>H022634410</v>
          </cell>
          <cell r="B417">
            <v>0</v>
          </cell>
          <cell r="C417">
            <v>9</v>
          </cell>
          <cell r="D417" t="str">
            <v xml:space="preserve">FRANCISCO JAVIER MEDINA ESPINOSA                  </v>
          </cell>
          <cell r="E417">
            <v>7</v>
          </cell>
          <cell r="F417">
            <v>2013</v>
          </cell>
          <cell r="G417">
            <v>5</v>
          </cell>
        </row>
        <row r="418">
          <cell r="A418" t="str">
            <v>H022634510</v>
          </cell>
          <cell r="B418">
            <v>7</v>
          </cell>
          <cell r="C418">
            <v>0</v>
          </cell>
          <cell r="D418" t="str">
            <v xml:space="preserve">JESSICA GRISELDA VARGAS GONZALEZ                  </v>
          </cell>
          <cell r="E418">
            <v>7</v>
          </cell>
          <cell r="F418">
            <v>2013</v>
          </cell>
          <cell r="G418">
            <v>1</v>
          </cell>
        </row>
        <row r="419">
          <cell r="A419" t="str">
            <v>H022634710</v>
          </cell>
          <cell r="B419">
            <v>3</v>
          </cell>
          <cell r="C419">
            <v>0</v>
          </cell>
          <cell r="D419" t="str">
            <v xml:space="preserve">MARIA CONCEPCION LOPEZ VALDES                     </v>
          </cell>
          <cell r="E419">
            <v>7</v>
          </cell>
          <cell r="F419">
            <v>2013</v>
          </cell>
          <cell r="G419">
            <v>1</v>
          </cell>
        </row>
        <row r="420">
          <cell r="A420" t="str">
            <v>H022634810</v>
          </cell>
          <cell r="B420">
            <v>1</v>
          </cell>
          <cell r="C420">
            <v>0</v>
          </cell>
          <cell r="D420" t="str">
            <v xml:space="preserve">FABRICACIONES DE ACERO DE FRESNILLO SA DE CV      </v>
          </cell>
          <cell r="E420">
            <v>7</v>
          </cell>
          <cell r="F420">
            <v>2013</v>
          </cell>
          <cell r="G420">
            <v>4</v>
          </cell>
        </row>
        <row r="421">
          <cell r="A421" t="str">
            <v>H022635010</v>
          </cell>
          <cell r="B421">
            <v>7</v>
          </cell>
          <cell r="C421">
            <v>0</v>
          </cell>
          <cell r="D421" t="str">
            <v xml:space="preserve">LETICIA HUERTA MONYOYA                            </v>
          </cell>
          <cell r="E421">
            <v>7</v>
          </cell>
          <cell r="F421">
            <v>2013</v>
          </cell>
          <cell r="G421">
            <v>1</v>
          </cell>
        </row>
        <row r="422">
          <cell r="A422" t="str">
            <v>H022635110</v>
          </cell>
          <cell r="B422">
            <v>5</v>
          </cell>
          <cell r="C422">
            <v>0</v>
          </cell>
          <cell r="D422" t="str">
            <v xml:space="preserve">OFF TRANSPORTES Y MAQUINARIA SA DE CV             </v>
          </cell>
          <cell r="E422">
            <v>7</v>
          </cell>
          <cell r="F422">
            <v>2013</v>
          </cell>
          <cell r="G422">
            <v>2</v>
          </cell>
        </row>
        <row r="423">
          <cell r="A423" t="str">
            <v>H022635410</v>
          </cell>
          <cell r="B423">
            <v>9</v>
          </cell>
          <cell r="C423">
            <v>0</v>
          </cell>
          <cell r="D423" t="str">
            <v xml:space="preserve">SALVADOR SANCHEZ GOITIA                           </v>
          </cell>
          <cell r="E423">
            <v>7</v>
          </cell>
          <cell r="F423">
            <v>2013</v>
          </cell>
          <cell r="G423">
            <v>2</v>
          </cell>
        </row>
        <row r="424">
          <cell r="A424" t="str">
            <v>H022635510</v>
          </cell>
          <cell r="B424">
            <v>6</v>
          </cell>
          <cell r="C424">
            <v>9</v>
          </cell>
          <cell r="D424" t="str">
            <v xml:space="preserve">SAIRA CECILIA NU#EZ LAGUNAS                       </v>
          </cell>
          <cell r="E424">
            <v>7</v>
          </cell>
          <cell r="F424">
            <v>2013</v>
          </cell>
          <cell r="G424">
            <v>3</v>
          </cell>
        </row>
        <row r="425">
          <cell r="A425" t="str">
            <v>H022635910</v>
          </cell>
          <cell r="B425">
            <v>8</v>
          </cell>
          <cell r="C425">
            <v>9</v>
          </cell>
          <cell r="D425" t="str">
            <v xml:space="preserve">JOSE LUIS OSORNIO GONZALEZ                        </v>
          </cell>
          <cell r="E425">
            <v>7</v>
          </cell>
          <cell r="F425">
            <v>2013</v>
          </cell>
          <cell r="G425">
            <v>2</v>
          </cell>
        </row>
        <row r="426">
          <cell r="A426" t="str">
            <v>H022636210</v>
          </cell>
          <cell r="B426">
            <v>2</v>
          </cell>
          <cell r="C426">
            <v>0</v>
          </cell>
          <cell r="D426" t="str">
            <v xml:space="preserve">MARTHA TREJO GUERRERO                             </v>
          </cell>
          <cell r="E426">
            <v>7</v>
          </cell>
          <cell r="F426">
            <v>2013</v>
          </cell>
          <cell r="G426">
            <v>3</v>
          </cell>
        </row>
        <row r="427">
          <cell r="A427" t="str">
            <v>H022636310</v>
          </cell>
          <cell r="B427">
            <v>0</v>
          </cell>
          <cell r="C427">
            <v>9</v>
          </cell>
          <cell r="D427" t="str">
            <v xml:space="preserve">MARIA GONZALEZ LOPEZ                              </v>
          </cell>
          <cell r="E427">
            <v>7</v>
          </cell>
          <cell r="F427">
            <v>2013</v>
          </cell>
          <cell r="G427">
            <v>2</v>
          </cell>
        </row>
        <row r="428">
          <cell r="A428" t="str">
            <v>H022636510</v>
          </cell>
          <cell r="B428">
            <v>5</v>
          </cell>
          <cell r="C428">
            <v>9</v>
          </cell>
          <cell r="D428" t="str">
            <v xml:space="preserve">SATURNO CUATRO SA DE CV                           </v>
          </cell>
          <cell r="E428">
            <v>7</v>
          </cell>
          <cell r="F428">
            <v>2013</v>
          </cell>
          <cell r="G428">
            <v>52</v>
          </cell>
        </row>
        <row r="429">
          <cell r="A429" t="str">
            <v>H022636610</v>
          </cell>
          <cell r="B429">
            <v>3</v>
          </cell>
          <cell r="C429">
            <v>0</v>
          </cell>
          <cell r="D429" t="str">
            <v xml:space="preserve">ESTAFETA SERVICIOS DE APOYO  SA DE CV             </v>
          </cell>
          <cell r="E429">
            <v>7</v>
          </cell>
          <cell r="F429">
            <v>2013</v>
          </cell>
          <cell r="G429">
            <v>8</v>
          </cell>
        </row>
        <row r="430">
          <cell r="A430" t="str">
            <v>H022636710</v>
          </cell>
          <cell r="B430">
            <v>1</v>
          </cell>
          <cell r="C430">
            <v>9</v>
          </cell>
          <cell r="D430" t="str">
            <v xml:space="preserve">MARIA GUADALUPE SANCHEZ MOLINA                    </v>
          </cell>
          <cell r="E430">
            <v>7</v>
          </cell>
          <cell r="F430">
            <v>2013</v>
          </cell>
          <cell r="G430">
            <v>2</v>
          </cell>
        </row>
        <row r="431">
          <cell r="A431" t="str">
            <v>H022636813</v>
          </cell>
          <cell r="B431">
            <v>3</v>
          </cell>
          <cell r="C431">
            <v>0</v>
          </cell>
          <cell r="D431" t="str">
            <v xml:space="preserve">LUIS ENRIQUE GOMEZ ARGUMEDO                       </v>
          </cell>
          <cell r="E431">
            <v>7</v>
          </cell>
          <cell r="F431">
            <v>2013</v>
          </cell>
          <cell r="G431">
            <v>7</v>
          </cell>
        </row>
        <row r="432">
          <cell r="A432" t="str">
            <v>H022637010</v>
          </cell>
          <cell r="B432">
            <v>5</v>
          </cell>
          <cell r="C432">
            <v>0</v>
          </cell>
          <cell r="D432" t="str">
            <v xml:space="preserve">ALGO SERVICIOS INTEGRALES SA DE CV                </v>
          </cell>
          <cell r="E432">
            <v>7</v>
          </cell>
          <cell r="F432">
            <v>2013</v>
          </cell>
          <cell r="G432">
            <v>3</v>
          </cell>
        </row>
        <row r="433">
          <cell r="A433" t="str">
            <v>H022637110</v>
          </cell>
          <cell r="B433">
            <v>3</v>
          </cell>
          <cell r="C433">
            <v>0</v>
          </cell>
          <cell r="D433" t="str">
            <v xml:space="preserve">PAUL ALEJANDRO DIAZ MACIAS                        </v>
          </cell>
          <cell r="E433">
            <v>7</v>
          </cell>
          <cell r="F433">
            <v>2013</v>
          </cell>
          <cell r="G433">
            <v>7</v>
          </cell>
        </row>
        <row r="434">
          <cell r="A434" t="str">
            <v>H022637210</v>
          </cell>
          <cell r="B434">
            <v>1</v>
          </cell>
          <cell r="C434">
            <v>9</v>
          </cell>
          <cell r="D434" t="str">
            <v xml:space="preserve">GOUGH MOIRA                                       </v>
          </cell>
          <cell r="E434">
            <v>7</v>
          </cell>
          <cell r="F434">
            <v>2013</v>
          </cell>
          <cell r="G434">
            <v>20</v>
          </cell>
        </row>
        <row r="435">
          <cell r="A435" t="str">
            <v>H022637310</v>
          </cell>
          <cell r="B435">
            <v>9</v>
          </cell>
          <cell r="C435">
            <v>9</v>
          </cell>
          <cell r="D435" t="str">
            <v xml:space="preserve">MIGUEL ANGEL DEL RIO GONZALEZ                     </v>
          </cell>
          <cell r="E435">
            <v>7</v>
          </cell>
          <cell r="F435">
            <v>2013</v>
          </cell>
          <cell r="G435">
            <v>3</v>
          </cell>
        </row>
        <row r="436">
          <cell r="A436" t="str">
            <v>H022637410</v>
          </cell>
          <cell r="B436">
            <v>7</v>
          </cell>
          <cell r="C436">
            <v>0</v>
          </cell>
          <cell r="D436" t="str">
            <v xml:space="preserve">BIOGRUPO SA DE CV                                 </v>
          </cell>
          <cell r="E436">
            <v>7</v>
          </cell>
          <cell r="F436">
            <v>2013</v>
          </cell>
          <cell r="G436">
            <v>2</v>
          </cell>
        </row>
        <row r="437">
          <cell r="A437" t="str">
            <v>H022637610</v>
          </cell>
          <cell r="B437">
            <v>2</v>
          </cell>
          <cell r="C437">
            <v>0</v>
          </cell>
          <cell r="D437" t="str">
            <v xml:space="preserve">LAURA OLIVETH RAMIREZ DE AVILA                    </v>
          </cell>
          <cell r="E437">
            <v>7</v>
          </cell>
          <cell r="F437">
            <v>2013</v>
          </cell>
          <cell r="G437">
            <v>1</v>
          </cell>
        </row>
        <row r="438">
          <cell r="A438" t="str">
            <v>H022637710</v>
          </cell>
          <cell r="B438">
            <v>0</v>
          </cell>
          <cell r="C438">
            <v>0</v>
          </cell>
          <cell r="D438" t="str">
            <v>COMERCIALIZADORA E IMPORTADORA AMOR AMOR S.A DE C.</v>
          </cell>
          <cell r="E438">
            <v>7</v>
          </cell>
          <cell r="F438">
            <v>2013</v>
          </cell>
          <cell r="G438">
            <v>2</v>
          </cell>
        </row>
        <row r="439">
          <cell r="A439" t="str">
            <v>H022637810</v>
          </cell>
          <cell r="B439">
            <v>8</v>
          </cell>
          <cell r="C439">
            <v>9</v>
          </cell>
          <cell r="D439" t="str">
            <v xml:space="preserve">RAUL HUMBERTO RINCON TISCARE#O                    </v>
          </cell>
          <cell r="E439">
            <v>7</v>
          </cell>
          <cell r="F439">
            <v>2013</v>
          </cell>
          <cell r="G439">
            <v>4</v>
          </cell>
        </row>
        <row r="440">
          <cell r="A440" t="str">
            <v>H022637910</v>
          </cell>
          <cell r="B440">
            <v>6</v>
          </cell>
          <cell r="C440">
            <v>0</v>
          </cell>
          <cell r="D440" t="str">
            <v xml:space="preserve">JAVIER AYALA FLORES                               </v>
          </cell>
          <cell r="E440">
            <v>7</v>
          </cell>
          <cell r="F440">
            <v>2013</v>
          </cell>
          <cell r="G440">
            <v>1</v>
          </cell>
        </row>
        <row r="441">
          <cell r="A441" t="str">
            <v>H022638410</v>
          </cell>
          <cell r="B441">
            <v>6</v>
          </cell>
          <cell r="C441">
            <v>0</v>
          </cell>
          <cell r="D441" t="str">
            <v xml:space="preserve">JOSE MANUEL ENRIQUEZ RIVERA                       </v>
          </cell>
          <cell r="E441">
            <v>7</v>
          </cell>
          <cell r="F441">
            <v>2013</v>
          </cell>
          <cell r="G441">
            <v>1</v>
          </cell>
        </row>
        <row r="442">
          <cell r="A442" t="str">
            <v>H022638610</v>
          </cell>
          <cell r="B442">
            <v>1</v>
          </cell>
          <cell r="C442">
            <v>9</v>
          </cell>
          <cell r="D442" t="str">
            <v xml:space="preserve">B B CONSTRUCCIONES SA DE CV                       </v>
          </cell>
          <cell r="E442">
            <v>7</v>
          </cell>
          <cell r="F442">
            <v>2013</v>
          </cell>
          <cell r="G442">
            <v>11</v>
          </cell>
        </row>
        <row r="443">
          <cell r="A443" t="str">
            <v>H022639010</v>
          </cell>
          <cell r="B443">
            <v>3</v>
          </cell>
          <cell r="C443">
            <v>9</v>
          </cell>
          <cell r="D443" t="str">
            <v xml:space="preserve">EDNA CAROLINA MEDINA RUIZ ESPARZA                 </v>
          </cell>
          <cell r="E443">
            <v>7</v>
          </cell>
          <cell r="F443">
            <v>2013</v>
          </cell>
          <cell r="G443">
            <v>4</v>
          </cell>
        </row>
        <row r="444">
          <cell r="A444" t="str">
            <v>H022639110</v>
          </cell>
          <cell r="B444">
            <v>1</v>
          </cell>
          <cell r="C444">
            <v>9</v>
          </cell>
          <cell r="D444" t="str">
            <v xml:space="preserve">RIVERA CONSTRUCCIONES SA DE CV                    </v>
          </cell>
          <cell r="E444">
            <v>7</v>
          </cell>
          <cell r="F444">
            <v>2013</v>
          </cell>
          <cell r="G444">
            <v>7</v>
          </cell>
        </row>
        <row r="445">
          <cell r="A445" t="str">
            <v>H022639210</v>
          </cell>
          <cell r="B445">
            <v>9</v>
          </cell>
          <cell r="C445">
            <v>5</v>
          </cell>
          <cell r="D445" t="str">
            <v xml:space="preserve">MA GUADALUPE AGUILAR RODRIGUEZ                    </v>
          </cell>
          <cell r="E445">
            <v>7</v>
          </cell>
          <cell r="F445">
            <v>2013</v>
          </cell>
          <cell r="G445">
            <v>12</v>
          </cell>
        </row>
        <row r="446">
          <cell r="A446" t="str">
            <v>H022639310</v>
          </cell>
          <cell r="B446">
            <v>7</v>
          </cell>
          <cell r="C446">
            <v>0</v>
          </cell>
          <cell r="D446" t="str">
            <v xml:space="preserve">TRANSPORTES TURISTICOS HER-PO SA DE CV            </v>
          </cell>
          <cell r="E446">
            <v>7</v>
          </cell>
          <cell r="F446">
            <v>2013</v>
          </cell>
          <cell r="G446">
            <v>2</v>
          </cell>
        </row>
        <row r="447">
          <cell r="A447" t="str">
            <v>H022639410</v>
          </cell>
          <cell r="B447">
            <v>5</v>
          </cell>
          <cell r="C447">
            <v>9</v>
          </cell>
          <cell r="D447" t="str">
            <v xml:space="preserve">JORGE RODRIGUEZ VALDEZ                            </v>
          </cell>
          <cell r="E447">
            <v>7</v>
          </cell>
          <cell r="F447">
            <v>2013</v>
          </cell>
          <cell r="G447">
            <v>6</v>
          </cell>
        </row>
        <row r="448">
          <cell r="A448" t="str">
            <v>H022639810</v>
          </cell>
          <cell r="B448">
            <v>6</v>
          </cell>
          <cell r="C448">
            <v>9</v>
          </cell>
          <cell r="D448" t="str">
            <v xml:space="preserve">MARTIN GERARDO HERNANDEZ JAQUEZ                   </v>
          </cell>
          <cell r="E448">
            <v>7</v>
          </cell>
          <cell r="F448">
            <v>2013</v>
          </cell>
          <cell r="G448">
            <v>2</v>
          </cell>
        </row>
        <row r="449">
          <cell r="A449" t="str">
            <v>H022640110</v>
          </cell>
          <cell r="B449">
            <v>8</v>
          </cell>
          <cell r="C449">
            <v>9</v>
          </cell>
          <cell r="D449" t="str">
            <v xml:space="preserve">MARCO YOSTY NAVARRO DE LA TORRE                   </v>
          </cell>
          <cell r="E449">
            <v>7</v>
          </cell>
          <cell r="F449">
            <v>2013</v>
          </cell>
          <cell r="G449">
            <v>2</v>
          </cell>
        </row>
        <row r="450">
          <cell r="A450" t="str">
            <v>H041420710</v>
          </cell>
          <cell r="B450">
            <v>1</v>
          </cell>
          <cell r="C450">
            <v>9</v>
          </cell>
          <cell r="D450" t="str">
            <v xml:space="preserve">JOSE MANUEL PICAZO GARCIA                         </v>
          </cell>
          <cell r="E450">
            <v>7</v>
          </cell>
          <cell r="F450">
            <v>2013</v>
          </cell>
          <cell r="G450">
            <v>3</v>
          </cell>
        </row>
        <row r="451">
          <cell r="A451" t="str">
            <v>H021002010</v>
          </cell>
          <cell r="B451">
            <v>4</v>
          </cell>
          <cell r="C451">
            <v>0</v>
          </cell>
          <cell r="D451" t="str">
            <v xml:space="preserve">SANTIAGO DELGADO MORENO                           </v>
          </cell>
          <cell r="E451">
            <v>7</v>
          </cell>
          <cell r="F451">
            <v>2013</v>
          </cell>
          <cell r="G451">
            <v>1</v>
          </cell>
        </row>
        <row r="452">
          <cell r="A452" t="str">
            <v>H021037110</v>
          </cell>
          <cell r="B452">
            <v>1</v>
          </cell>
          <cell r="C452">
            <v>0</v>
          </cell>
          <cell r="D452" t="str">
            <v xml:space="preserve">ALICIA GAONA MELGAREJO                            </v>
          </cell>
          <cell r="E452">
            <v>7</v>
          </cell>
          <cell r="F452">
            <v>2013</v>
          </cell>
          <cell r="G452">
            <v>8</v>
          </cell>
        </row>
        <row r="453">
          <cell r="A453" t="str">
            <v>H021121510</v>
          </cell>
          <cell r="B453">
            <v>9</v>
          </cell>
          <cell r="C453">
            <v>0</v>
          </cell>
          <cell r="D453" t="str">
            <v xml:space="preserve">JUANA OLMOS REGALADO                              </v>
          </cell>
          <cell r="E453">
            <v>7</v>
          </cell>
          <cell r="F453">
            <v>2013</v>
          </cell>
          <cell r="G453">
            <v>2</v>
          </cell>
        </row>
        <row r="454">
          <cell r="A454" t="str">
            <v>H021122010</v>
          </cell>
          <cell r="B454">
            <v>9</v>
          </cell>
          <cell r="C454">
            <v>0</v>
          </cell>
          <cell r="D454" t="str">
            <v xml:space="preserve">MARTHA ELISA GARCIA MURO                          </v>
          </cell>
          <cell r="E454">
            <v>7</v>
          </cell>
          <cell r="F454">
            <v>2013</v>
          </cell>
          <cell r="G454">
            <v>1</v>
          </cell>
        </row>
        <row r="455">
          <cell r="A455" t="str">
            <v>H021122510</v>
          </cell>
          <cell r="B455">
            <v>8</v>
          </cell>
          <cell r="C455">
            <v>0</v>
          </cell>
          <cell r="D455" t="str">
            <v xml:space="preserve">JOSE LUIS PICHARDO RAMIREZ                        </v>
          </cell>
          <cell r="E455">
            <v>7</v>
          </cell>
          <cell r="F455">
            <v>2013</v>
          </cell>
          <cell r="G455">
            <v>2</v>
          </cell>
        </row>
        <row r="456">
          <cell r="A456" t="str">
            <v>H021139510</v>
          </cell>
          <cell r="B456">
            <v>9</v>
          </cell>
          <cell r="C456">
            <v>0</v>
          </cell>
          <cell r="D456" t="str">
            <v xml:space="preserve">JOSE ROBERTO ESPINO ZAPATA                        </v>
          </cell>
          <cell r="E456">
            <v>7</v>
          </cell>
          <cell r="F456">
            <v>2013</v>
          </cell>
          <cell r="G456">
            <v>2</v>
          </cell>
        </row>
        <row r="457">
          <cell r="A457" t="str">
            <v>H021153510</v>
          </cell>
          <cell r="B457">
            <v>0</v>
          </cell>
          <cell r="C457">
            <v>0</v>
          </cell>
          <cell r="D457" t="str">
            <v xml:space="preserve">REYES SANTIAGO CASTA#ON                           </v>
          </cell>
          <cell r="E457">
            <v>7</v>
          </cell>
          <cell r="F457">
            <v>2013</v>
          </cell>
          <cell r="G457">
            <v>1</v>
          </cell>
        </row>
        <row r="458">
          <cell r="A458" t="str">
            <v>H021160610</v>
          </cell>
          <cell r="B458">
            <v>9</v>
          </cell>
          <cell r="C458">
            <v>0</v>
          </cell>
          <cell r="D458" t="str">
            <v xml:space="preserve">JOSE GABRIEL RAMIREZ REYES                        </v>
          </cell>
          <cell r="E458">
            <v>7</v>
          </cell>
          <cell r="F458">
            <v>2013</v>
          </cell>
          <cell r="G458">
            <v>1</v>
          </cell>
        </row>
        <row r="459">
          <cell r="A459" t="str">
            <v>H021180810</v>
          </cell>
          <cell r="B459">
            <v>1</v>
          </cell>
          <cell r="C459">
            <v>0</v>
          </cell>
          <cell r="D459" t="str">
            <v xml:space="preserve">JUAN CARLOS RAMIREZ RAZO                          </v>
          </cell>
          <cell r="E459">
            <v>7</v>
          </cell>
          <cell r="F459">
            <v>2013</v>
          </cell>
          <cell r="G459">
            <v>2</v>
          </cell>
        </row>
        <row r="460">
          <cell r="A460" t="str">
            <v>H021182010</v>
          </cell>
          <cell r="B460">
            <v>6</v>
          </cell>
          <cell r="C460">
            <v>0</v>
          </cell>
          <cell r="D460" t="str">
            <v xml:space="preserve">GRACIELA RAZO CISNEROS                            </v>
          </cell>
          <cell r="E460">
            <v>7</v>
          </cell>
          <cell r="F460">
            <v>2013</v>
          </cell>
          <cell r="G460">
            <v>1</v>
          </cell>
        </row>
        <row r="461">
          <cell r="A461" t="str">
            <v>H021184710</v>
          </cell>
          <cell r="B461">
            <v>9</v>
          </cell>
          <cell r="C461">
            <v>0</v>
          </cell>
          <cell r="D461" t="str">
            <v xml:space="preserve">RAUL MEDINA DIAZ                                  </v>
          </cell>
          <cell r="E461">
            <v>7</v>
          </cell>
          <cell r="F461">
            <v>2013</v>
          </cell>
          <cell r="G461">
            <v>2</v>
          </cell>
        </row>
        <row r="462">
          <cell r="A462" t="str">
            <v>H021198810</v>
          </cell>
          <cell r="B462">
            <v>1</v>
          </cell>
          <cell r="C462">
            <v>0</v>
          </cell>
          <cell r="D462" t="str">
            <v xml:space="preserve">JUAN DE SANTIAGO ORTEGA                           </v>
          </cell>
          <cell r="E462">
            <v>7</v>
          </cell>
          <cell r="F462">
            <v>2013</v>
          </cell>
          <cell r="G462">
            <v>2</v>
          </cell>
        </row>
        <row r="463">
          <cell r="A463" t="str">
            <v>H021199110</v>
          </cell>
          <cell r="B463">
            <v>5</v>
          </cell>
          <cell r="C463">
            <v>0</v>
          </cell>
          <cell r="D463" t="str">
            <v xml:space="preserve">OSWALDO VICTOR INFANTE MENDEZ                     </v>
          </cell>
          <cell r="E463">
            <v>7</v>
          </cell>
          <cell r="F463">
            <v>2013</v>
          </cell>
          <cell r="G463">
            <v>3</v>
          </cell>
        </row>
        <row r="464">
          <cell r="A464" t="str">
            <v>H021210810</v>
          </cell>
          <cell r="B464">
            <v>5</v>
          </cell>
          <cell r="C464">
            <v>0</v>
          </cell>
          <cell r="D464" t="str">
            <v xml:space="preserve">JOSE MANUEL LEDEZMA BADILLO                       </v>
          </cell>
          <cell r="E464">
            <v>7</v>
          </cell>
          <cell r="F464">
            <v>2013</v>
          </cell>
          <cell r="G464">
            <v>2</v>
          </cell>
        </row>
        <row r="465">
          <cell r="A465" t="str">
            <v>H021218810</v>
          </cell>
          <cell r="B465">
            <v>7</v>
          </cell>
          <cell r="C465">
            <v>0</v>
          </cell>
          <cell r="D465" t="str">
            <v xml:space="preserve">ARTEMIO RODRIGUEZ MAURICIO                        </v>
          </cell>
          <cell r="E465">
            <v>7</v>
          </cell>
          <cell r="F465">
            <v>2013</v>
          </cell>
          <cell r="G465">
            <v>4</v>
          </cell>
        </row>
        <row r="466">
          <cell r="A466" t="str">
            <v>H021239510</v>
          </cell>
          <cell r="B466">
            <v>8</v>
          </cell>
          <cell r="C466">
            <v>0</v>
          </cell>
          <cell r="D466" t="str">
            <v xml:space="preserve">LETICIA SANCHEZ ALPUCHE                           </v>
          </cell>
          <cell r="E466">
            <v>7</v>
          </cell>
          <cell r="F466">
            <v>2013</v>
          </cell>
          <cell r="G466">
            <v>1</v>
          </cell>
        </row>
        <row r="467">
          <cell r="A467" t="str">
            <v>H021241510</v>
          </cell>
          <cell r="B467">
            <v>4</v>
          </cell>
          <cell r="C467">
            <v>0</v>
          </cell>
          <cell r="D467" t="str">
            <v xml:space="preserve">MARIA MERCEDES SANCHEZ GOITIA                     </v>
          </cell>
          <cell r="E467">
            <v>7</v>
          </cell>
          <cell r="F467">
            <v>2013</v>
          </cell>
          <cell r="G467">
            <v>2</v>
          </cell>
        </row>
        <row r="468">
          <cell r="A468" t="str">
            <v>H021265110</v>
          </cell>
          <cell r="B468">
            <v>4</v>
          </cell>
          <cell r="C468">
            <v>0</v>
          </cell>
          <cell r="D468" t="str">
            <v xml:space="preserve">FRANCISCO JAVIER MARTINEZ RAMIREZ                 </v>
          </cell>
          <cell r="E468">
            <v>7</v>
          </cell>
          <cell r="F468">
            <v>2013</v>
          </cell>
          <cell r="G468">
            <v>1</v>
          </cell>
        </row>
        <row r="469">
          <cell r="A469" t="str">
            <v>H021277910</v>
          </cell>
          <cell r="B469">
            <v>3</v>
          </cell>
          <cell r="C469">
            <v>0</v>
          </cell>
          <cell r="D469" t="str">
            <v xml:space="preserve">ELEUTERIO CASTA#ON REYES                          </v>
          </cell>
          <cell r="E469">
            <v>7</v>
          </cell>
          <cell r="F469">
            <v>2013</v>
          </cell>
          <cell r="G469">
            <v>3</v>
          </cell>
        </row>
        <row r="470">
          <cell r="A470" t="str">
            <v>H021281110</v>
          </cell>
          <cell r="B470">
            <v>4</v>
          </cell>
          <cell r="C470">
            <v>0</v>
          </cell>
          <cell r="D470" t="str">
            <v xml:space="preserve">JAVIER SANTOYO CARRILLO                           </v>
          </cell>
          <cell r="E470">
            <v>7</v>
          </cell>
          <cell r="F470">
            <v>2013</v>
          </cell>
          <cell r="G470">
            <v>1</v>
          </cell>
        </row>
        <row r="471">
          <cell r="A471" t="str">
            <v>H021285310</v>
          </cell>
          <cell r="B471">
            <v>6</v>
          </cell>
          <cell r="C471">
            <v>0</v>
          </cell>
          <cell r="D471" t="str">
            <v xml:space="preserve">CELSA DAVILA GAYTAN                               </v>
          </cell>
          <cell r="E471">
            <v>7</v>
          </cell>
          <cell r="F471">
            <v>2013</v>
          </cell>
          <cell r="G471">
            <v>1</v>
          </cell>
        </row>
        <row r="472">
          <cell r="A472" t="str">
            <v>H021320710</v>
          </cell>
          <cell r="B472">
            <v>4</v>
          </cell>
          <cell r="C472">
            <v>0</v>
          </cell>
          <cell r="D472" t="str">
            <v>CENTRO DE CONVENCIONES Y COMERCIO BONITO PUEBLO  S</v>
          </cell>
          <cell r="E472">
            <v>7</v>
          </cell>
          <cell r="F472">
            <v>2013</v>
          </cell>
          <cell r="G472">
            <v>3</v>
          </cell>
        </row>
        <row r="473">
          <cell r="A473" t="str">
            <v>H021335810</v>
          </cell>
          <cell r="B473">
            <v>5</v>
          </cell>
          <cell r="C473">
            <v>0</v>
          </cell>
          <cell r="D473" t="str">
            <v xml:space="preserve">SAUL SANCHEZ CASTRO                               </v>
          </cell>
          <cell r="E473">
            <v>7</v>
          </cell>
          <cell r="F473">
            <v>2013</v>
          </cell>
          <cell r="G473">
            <v>1</v>
          </cell>
        </row>
        <row r="474">
          <cell r="A474" t="str">
            <v>H021378810</v>
          </cell>
          <cell r="B474">
            <v>3</v>
          </cell>
          <cell r="C474">
            <v>5</v>
          </cell>
          <cell r="D474" t="str">
            <v xml:space="preserve">MANUEL DE JESUS PUENTE RAMIREZ                    </v>
          </cell>
          <cell r="E474">
            <v>7</v>
          </cell>
          <cell r="F474">
            <v>2013</v>
          </cell>
          <cell r="G474">
            <v>2</v>
          </cell>
        </row>
        <row r="475">
          <cell r="A475" t="str">
            <v>H021392010</v>
          </cell>
          <cell r="B475">
            <v>2</v>
          </cell>
          <cell r="C475">
            <v>0</v>
          </cell>
          <cell r="D475" t="str">
            <v xml:space="preserve">LETICIA ENRIQUEZ SUAREZ DEL REAL                  </v>
          </cell>
          <cell r="E475">
            <v>7</v>
          </cell>
          <cell r="F475">
            <v>2013</v>
          </cell>
          <cell r="G475">
            <v>3</v>
          </cell>
        </row>
        <row r="476">
          <cell r="A476" t="str">
            <v>H021396910</v>
          </cell>
          <cell r="B476">
            <v>9</v>
          </cell>
          <cell r="C476">
            <v>0</v>
          </cell>
          <cell r="D476" t="str">
            <v xml:space="preserve">MA ELVIA GUZMAN CARDOZA                           </v>
          </cell>
          <cell r="E476">
            <v>7</v>
          </cell>
          <cell r="F476">
            <v>2013</v>
          </cell>
          <cell r="G476">
            <v>6</v>
          </cell>
        </row>
        <row r="477">
          <cell r="A477" t="str">
            <v>H021409010</v>
          </cell>
          <cell r="B477">
            <v>3</v>
          </cell>
          <cell r="C477">
            <v>0</v>
          </cell>
          <cell r="D477" t="str">
            <v xml:space="preserve">VICTOR MANUEL GUARDADO RAMOS                      </v>
          </cell>
          <cell r="E477">
            <v>7</v>
          </cell>
          <cell r="F477">
            <v>2013</v>
          </cell>
          <cell r="G477">
            <v>3</v>
          </cell>
        </row>
        <row r="478">
          <cell r="A478" t="str">
            <v>H021437110</v>
          </cell>
          <cell r="B478">
            <v>7</v>
          </cell>
          <cell r="C478">
            <v>0</v>
          </cell>
          <cell r="D478" t="str">
            <v xml:space="preserve">J GUADALUPE ORTIZ VILLALOBOS                      </v>
          </cell>
          <cell r="E478">
            <v>7</v>
          </cell>
          <cell r="F478">
            <v>2013</v>
          </cell>
          <cell r="G478">
            <v>1</v>
          </cell>
        </row>
        <row r="479">
          <cell r="A479" t="str">
            <v>H021450010</v>
          </cell>
          <cell r="B479">
            <v>1</v>
          </cell>
          <cell r="C479">
            <v>0</v>
          </cell>
          <cell r="D479" t="str">
            <v xml:space="preserve">ROSA ELENA LIMAS DEL MURO                         </v>
          </cell>
          <cell r="E479">
            <v>7</v>
          </cell>
          <cell r="F479">
            <v>2013</v>
          </cell>
          <cell r="G479">
            <v>4</v>
          </cell>
        </row>
        <row r="480">
          <cell r="A480" t="str">
            <v>H021467410</v>
          </cell>
          <cell r="B480">
            <v>4</v>
          </cell>
          <cell r="C480">
            <v>0</v>
          </cell>
          <cell r="D480" t="str">
            <v xml:space="preserve">JUAN CARLOS GUERRERO FUENTES                      </v>
          </cell>
          <cell r="E480">
            <v>7</v>
          </cell>
          <cell r="F480">
            <v>2013</v>
          </cell>
          <cell r="G480">
            <v>2</v>
          </cell>
        </row>
        <row r="481">
          <cell r="A481" t="str">
            <v>H021473910</v>
          </cell>
          <cell r="B481">
            <v>5</v>
          </cell>
          <cell r="C481">
            <v>0</v>
          </cell>
          <cell r="D481" t="str">
            <v xml:space="preserve">SOCORRO MAYELA IBARRA FABELA                      </v>
          </cell>
          <cell r="E481">
            <v>7</v>
          </cell>
          <cell r="F481">
            <v>2013</v>
          </cell>
          <cell r="G481">
            <v>1</v>
          </cell>
        </row>
        <row r="482">
          <cell r="A482" t="str">
            <v>H021475110</v>
          </cell>
          <cell r="B482">
            <v>0</v>
          </cell>
          <cell r="C482">
            <v>0</v>
          </cell>
          <cell r="D482" t="str">
            <v xml:space="preserve">RAMIRO LETECHIPIA VEGA                            </v>
          </cell>
          <cell r="E482">
            <v>7</v>
          </cell>
          <cell r="F482">
            <v>2013</v>
          </cell>
          <cell r="G482">
            <v>3</v>
          </cell>
        </row>
        <row r="483">
          <cell r="A483" t="str">
            <v>H021476310</v>
          </cell>
          <cell r="B483">
            <v>5</v>
          </cell>
          <cell r="C483">
            <v>0</v>
          </cell>
          <cell r="D483" t="str">
            <v xml:space="preserve">MAURICIO MOLINAR ALVAREZ                          </v>
          </cell>
          <cell r="E483">
            <v>7</v>
          </cell>
          <cell r="F483">
            <v>2013</v>
          </cell>
          <cell r="G483">
            <v>4</v>
          </cell>
        </row>
        <row r="484">
          <cell r="A484" t="str">
            <v>H021479610</v>
          </cell>
          <cell r="B484">
            <v>5</v>
          </cell>
          <cell r="C484">
            <v>0</v>
          </cell>
          <cell r="D484" t="str">
            <v xml:space="preserve">MARIA GUADALUPE BUENROSTRO RAIGOSA                </v>
          </cell>
          <cell r="E484">
            <v>7</v>
          </cell>
          <cell r="F484">
            <v>2013</v>
          </cell>
          <cell r="G484">
            <v>6</v>
          </cell>
        </row>
        <row r="485">
          <cell r="A485" t="str">
            <v>H021484310</v>
          </cell>
          <cell r="B485">
            <v>5</v>
          </cell>
          <cell r="C485">
            <v>0</v>
          </cell>
          <cell r="D485" t="str">
            <v xml:space="preserve">MA DE JESUS GUERRERO ROJAS                        </v>
          </cell>
          <cell r="E485">
            <v>7</v>
          </cell>
          <cell r="F485">
            <v>2013</v>
          </cell>
          <cell r="G485">
            <v>1</v>
          </cell>
        </row>
        <row r="486">
          <cell r="A486" t="str">
            <v>H021489210</v>
          </cell>
          <cell r="B486">
            <v>2</v>
          </cell>
          <cell r="C486">
            <v>0</v>
          </cell>
          <cell r="D486" t="str">
            <v xml:space="preserve">MARICELA ALVARADO BELMONTES                       </v>
          </cell>
          <cell r="E486">
            <v>7</v>
          </cell>
          <cell r="F486">
            <v>2013</v>
          </cell>
          <cell r="G486">
            <v>3</v>
          </cell>
        </row>
        <row r="487">
          <cell r="A487" t="str">
            <v>H021496710</v>
          </cell>
          <cell r="B487">
            <v>2</v>
          </cell>
          <cell r="C487">
            <v>0</v>
          </cell>
          <cell r="D487" t="str">
            <v xml:space="preserve">PEDRO CASTA#ON NU#EZ                              </v>
          </cell>
          <cell r="E487">
            <v>7</v>
          </cell>
          <cell r="F487">
            <v>2013</v>
          </cell>
          <cell r="G487">
            <v>1</v>
          </cell>
        </row>
        <row r="488">
          <cell r="A488" t="str">
            <v>H021514210</v>
          </cell>
          <cell r="B488">
            <v>1</v>
          </cell>
          <cell r="C488">
            <v>0</v>
          </cell>
          <cell r="D488" t="str">
            <v xml:space="preserve">MONICA ERENDIRA GUERRERO VENEGAS                  </v>
          </cell>
          <cell r="E488">
            <v>7</v>
          </cell>
          <cell r="F488">
            <v>2013</v>
          </cell>
          <cell r="G488">
            <v>1</v>
          </cell>
        </row>
        <row r="489">
          <cell r="A489" t="str">
            <v>H021520510</v>
          </cell>
          <cell r="B489">
            <v>6</v>
          </cell>
          <cell r="C489">
            <v>0</v>
          </cell>
          <cell r="D489" t="str">
            <v xml:space="preserve">CARMEN OLIVIA LECHUGA RAMOS                       </v>
          </cell>
          <cell r="E489">
            <v>7</v>
          </cell>
          <cell r="F489">
            <v>2013</v>
          </cell>
          <cell r="G489">
            <v>1</v>
          </cell>
        </row>
        <row r="490">
          <cell r="A490" t="str">
            <v>H021528110</v>
          </cell>
          <cell r="B490">
            <v>7</v>
          </cell>
          <cell r="C490">
            <v>0</v>
          </cell>
          <cell r="D490" t="str">
            <v xml:space="preserve">HERMILA ESCOBEDO TISCARE#O                        </v>
          </cell>
          <cell r="E490">
            <v>7</v>
          </cell>
          <cell r="F490">
            <v>2013</v>
          </cell>
          <cell r="G490">
            <v>2</v>
          </cell>
        </row>
        <row r="491">
          <cell r="A491" t="str">
            <v>H021551710</v>
          </cell>
          <cell r="B491">
            <v>4</v>
          </cell>
          <cell r="C491">
            <v>0</v>
          </cell>
          <cell r="D491" t="str">
            <v xml:space="preserve">JESUS MA ROBLES DE LA TORRE                       </v>
          </cell>
          <cell r="E491">
            <v>7</v>
          </cell>
          <cell r="F491">
            <v>2013</v>
          </cell>
          <cell r="G491">
            <v>4</v>
          </cell>
        </row>
        <row r="492">
          <cell r="A492" t="str">
            <v>H021555010</v>
          </cell>
          <cell r="B492">
            <v>5</v>
          </cell>
          <cell r="C492">
            <v>0</v>
          </cell>
          <cell r="D492" t="str">
            <v xml:space="preserve">PRODELSA  S.A. DE C.V.                            </v>
          </cell>
          <cell r="E492">
            <v>7</v>
          </cell>
          <cell r="F492">
            <v>2013</v>
          </cell>
          <cell r="G492">
            <v>2</v>
          </cell>
        </row>
        <row r="493">
          <cell r="A493" t="str">
            <v>H021556210</v>
          </cell>
          <cell r="B493">
            <v>0</v>
          </cell>
          <cell r="C493">
            <v>0</v>
          </cell>
          <cell r="D493" t="str">
            <v xml:space="preserve">XOCHITL AMERICA GARCIA BA#UELOS                   </v>
          </cell>
          <cell r="E493">
            <v>7</v>
          </cell>
          <cell r="F493">
            <v>2013</v>
          </cell>
          <cell r="G493">
            <v>6</v>
          </cell>
        </row>
        <row r="494">
          <cell r="A494" t="str">
            <v>H021556810</v>
          </cell>
          <cell r="B494">
            <v>7</v>
          </cell>
          <cell r="C494">
            <v>0</v>
          </cell>
          <cell r="D494" t="str">
            <v xml:space="preserve">MARTHA PATRICIA MARTINEZ GONZALEZ                 </v>
          </cell>
          <cell r="E494">
            <v>7</v>
          </cell>
          <cell r="F494">
            <v>2013</v>
          </cell>
          <cell r="G494">
            <v>3</v>
          </cell>
        </row>
        <row r="495">
          <cell r="A495" t="str">
            <v>H021560610</v>
          </cell>
          <cell r="B495">
            <v>5</v>
          </cell>
          <cell r="C495">
            <v>0</v>
          </cell>
          <cell r="D495" t="str">
            <v xml:space="preserve">IMPER ZAC  S.A. DE C.V.                           </v>
          </cell>
          <cell r="E495">
            <v>7</v>
          </cell>
          <cell r="F495">
            <v>2013</v>
          </cell>
          <cell r="G495">
            <v>15</v>
          </cell>
        </row>
        <row r="496">
          <cell r="A496" t="str">
            <v>H021563210</v>
          </cell>
          <cell r="B496">
            <v>1</v>
          </cell>
          <cell r="C496">
            <v>0</v>
          </cell>
          <cell r="D496" t="str">
            <v xml:space="preserve">CELIA VENEGAS GARCIA                              </v>
          </cell>
          <cell r="E496">
            <v>7</v>
          </cell>
          <cell r="F496">
            <v>2013</v>
          </cell>
          <cell r="G496">
            <v>1</v>
          </cell>
        </row>
        <row r="497">
          <cell r="A497" t="str">
            <v>H021564910</v>
          </cell>
          <cell r="B497">
            <v>5</v>
          </cell>
          <cell r="C497">
            <v>0</v>
          </cell>
          <cell r="D497" t="str">
            <v xml:space="preserve">VICTOR MANUEL ROMO PORTALES                       </v>
          </cell>
          <cell r="E497">
            <v>7</v>
          </cell>
          <cell r="F497">
            <v>2013</v>
          </cell>
          <cell r="G497">
            <v>7</v>
          </cell>
        </row>
        <row r="498">
          <cell r="A498" t="str">
            <v>H021578610</v>
          </cell>
          <cell r="B498">
            <v>5</v>
          </cell>
          <cell r="C498">
            <v>0</v>
          </cell>
          <cell r="D498" t="str">
            <v xml:space="preserve">MARTIN OLIVA ROMANO                               </v>
          </cell>
          <cell r="E498">
            <v>7</v>
          </cell>
          <cell r="F498">
            <v>2013</v>
          </cell>
          <cell r="G498">
            <v>3</v>
          </cell>
        </row>
        <row r="499">
          <cell r="A499" t="str">
            <v>H021579310</v>
          </cell>
          <cell r="B499">
            <v>1</v>
          </cell>
          <cell r="C499">
            <v>0</v>
          </cell>
          <cell r="D499" t="str">
            <v xml:space="preserve">J ANTONIO DELGADO MORENO                          </v>
          </cell>
          <cell r="E499">
            <v>7</v>
          </cell>
          <cell r="F499">
            <v>2013</v>
          </cell>
          <cell r="G499">
            <v>2</v>
          </cell>
        </row>
        <row r="500">
          <cell r="A500" t="str">
            <v>H021585710</v>
          </cell>
          <cell r="B500">
            <v>4</v>
          </cell>
          <cell r="C500">
            <v>0</v>
          </cell>
          <cell r="D500" t="str">
            <v xml:space="preserve">JOSE LUIS GALVEZ MURILLO                          </v>
          </cell>
          <cell r="E500">
            <v>7</v>
          </cell>
          <cell r="F500">
            <v>2013</v>
          </cell>
          <cell r="G500">
            <v>4</v>
          </cell>
        </row>
        <row r="501">
          <cell r="A501" t="str">
            <v>H021591810</v>
          </cell>
          <cell r="B501">
            <v>4</v>
          </cell>
          <cell r="C501">
            <v>0</v>
          </cell>
          <cell r="D501" t="str">
            <v xml:space="preserve">BERTHA MARGARITA NORMAN HERNANDEZ                 </v>
          </cell>
          <cell r="E501">
            <v>7</v>
          </cell>
          <cell r="F501">
            <v>2013</v>
          </cell>
          <cell r="G501">
            <v>3</v>
          </cell>
        </row>
        <row r="502">
          <cell r="A502" t="str">
            <v>H021600610</v>
          </cell>
          <cell r="B502">
            <v>7</v>
          </cell>
          <cell r="C502">
            <v>0</v>
          </cell>
          <cell r="D502" t="str">
            <v xml:space="preserve">ARTURO ERNESTO NORMAN GUERRERO                    </v>
          </cell>
          <cell r="E502">
            <v>7</v>
          </cell>
          <cell r="F502">
            <v>2013</v>
          </cell>
          <cell r="G502">
            <v>3</v>
          </cell>
        </row>
        <row r="503">
          <cell r="A503" t="str">
            <v>H021600910</v>
          </cell>
          <cell r="B503">
            <v>1</v>
          </cell>
          <cell r="C503">
            <v>0</v>
          </cell>
          <cell r="D503" t="str">
            <v xml:space="preserve">CASA LIM  S.A. DE C.V.                            </v>
          </cell>
          <cell r="E503">
            <v>7</v>
          </cell>
          <cell r="F503">
            <v>2013</v>
          </cell>
          <cell r="G503">
            <v>13</v>
          </cell>
        </row>
        <row r="504">
          <cell r="A504" t="str">
            <v>H021602910</v>
          </cell>
          <cell r="B504">
            <v>9</v>
          </cell>
          <cell r="C504">
            <v>0</v>
          </cell>
          <cell r="D504" t="str">
            <v xml:space="preserve">MARIA GENOVEVA MIRANDA BENITEZ                    </v>
          </cell>
          <cell r="E504">
            <v>7</v>
          </cell>
          <cell r="F504">
            <v>2013</v>
          </cell>
          <cell r="G504">
            <v>1</v>
          </cell>
        </row>
        <row r="505">
          <cell r="A505" t="str">
            <v>H021617310</v>
          </cell>
          <cell r="B505">
            <v>5</v>
          </cell>
          <cell r="C505">
            <v>0</v>
          </cell>
          <cell r="D505" t="str">
            <v xml:space="preserve">DEPORTES MEDINA  S.A.                             </v>
          </cell>
          <cell r="E505">
            <v>7</v>
          </cell>
          <cell r="F505">
            <v>2013</v>
          </cell>
          <cell r="G505">
            <v>4</v>
          </cell>
        </row>
        <row r="506">
          <cell r="A506" t="str">
            <v>H021621310</v>
          </cell>
          <cell r="B506">
            <v>9</v>
          </cell>
          <cell r="C506">
            <v>0</v>
          </cell>
          <cell r="D506" t="str">
            <v xml:space="preserve">JOSE LUIS RAMOS HERNANDEZ                         </v>
          </cell>
          <cell r="E506">
            <v>7</v>
          </cell>
          <cell r="F506">
            <v>2013</v>
          </cell>
          <cell r="G506">
            <v>1</v>
          </cell>
        </row>
        <row r="507">
          <cell r="A507" t="str">
            <v>H021622610</v>
          </cell>
          <cell r="B507">
            <v>1</v>
          </cell>
          <cell r="C507">
            <v>0</v>
          </cell>
          <cell r="D507" t="str">
            <v xml:space="preserve">GUADALUPE RODOLFO JACINTO RODRIGUEZ               </v>
          </cell>
          <cell r="E507">
            <v>7</v>
          </cell>
          <cell r="F507">
            <v>2013</v>
          </cell>
          <cell r="G507">
            <v>2</v>
          </cell>
        </row>
        <row r="508">
          <cell r="A508" t="str">
            <v>H021639210</v>
          </cell>
          <cell r="B508">
            <v>1</v>
          </cell>
          <cell r="C508">
            <v>0</v>
          </cell>
          <cell r="D508" t="str">
            <v xml:space="preserve">JOSE JESUS RAMOS MARTINEZ                         </v>
          </cell>
          <cell r="E508">
            <v>7</v>
          </cell>
          <cell r="F508">
            <v>2013</v>
          </cell>
          <cell r="G508">
            <v>3</v>
          </cell>
        </row>
        <row r="509">
          <cell r="A509" t="str">
            <v>H021639910</v>
          </cell>
          <cell r="B509">
            <v>6</v>
          </cell>
          <cell r="C509">
            <v>0</v>
          </cell>
          <cell r="D509" t="str">
            <v xml:space="preserve">JULIO CARLOS ZAVALA ZAMUDIO                       </v>
          </cell>
          <cell r="E509">
            <v>7</v>
          </cell>
          <cell r="F509">
            <v>2013</v>
          </cell>
          <cell r="G509">
            <v>3</v>
          </cell>
        </row>
        <row r="510">
          <cell r="A510" t="str">
            <v>H021640910</v>
          </cell>
          <cell r="B510">
            <v>3</v>
          </cell>
          <cell r="C510">
            <v>0</v>
          </cell>
          <cell r="D510" t="str">
            <v xml:space="preserve">RICARDO MACIAS MAGADAN                            </v>
          </cell>
          <cell r="E510">
            <v>7</v>
          </cell>
          <cell r="F510">
            <v>2013</v>
          </cell>
          <cell r="G510">
            <v>2</v>
          </cell>
        </row>
        <row r="511">
          <cell r="A511" t="str">
            <v>H021642310</v>
          </cell>
          <cell r="B511">
            <v>4</v>
          </cell>
          <cell r="C511">
            <v>0</v>
          </cell>
          <cell r="D511" t="str">
            <v xml:space="preserve">ANA ILDA MONTANO CERVANTES                        </v>
          </cell>
          <cell r="E511">
            <v>7</v>
          </cell>
          <cell r="F511">
            <v>2013</v>
          </cell>
          <cell r="G511">
            <v>1</v>
          </cell>
        </row>
        <row r="512">
          <cell r="A512" t="str">
            <v>H021649310</v>
          </cell>
          <cell r="B512">
            <v>7</v>
          </cell>
          <cell r="C512">
            <v>0</v>
          </cell>
          <cell r="D512" t="str">
            <v xml:space="preserve">ROSANA LOPEZ BRAVO                                </v>
          </cell>
          <cell r="E512">
            <v>7</v>
          </cell>
          <cell r="F512">
            <v>2013</v>
          </cell>
          <cell r="G512">
            <v>1</v>
          </cell>
        </row>
        <row r="513">
          <cell r="A513" t="str">
            <v>H021653610</v>
          </cell>
          <cell r="B513">
            <v>3</v>
          </cell>
          <cell r="C513">
            <v>0</v>
          </cell>
          <cell r="D513" t="str">
            <v xml:space="preserve">DAVID RAUDALES MARQUEZ                            </v>
          </cell>
          <cell r="E513">
            <v>7</v>
          </cell>
          <cell r="F513">
            <v>2013</v>
          </cell>
          <cell r="G513">
            <v>11</v>
          </cell>
        </row>
        <row r="514">
          <cell r="A514" t="str">
            <v>H021666810</v>
          </cell>
          <cell r="B514">
            <v>4</v>
          </cell>
          <cell r="C514">
            <v>0</v>
          </cell>
          <cell r="D514" t="str">
            <v xml:space="preserve">JOSE JAIME MARQUEZ CLEMENTE                       </v>
          </cell>
          <cell r="E514">
            <v>7</v>
          </cell>
          <cell r="F514">
            <v>2013</v>
          </cell>
          <cell r="G514">
            <v>5</v>
          </cell>
        </row>
        <row r="515">
          <cell r="A515" t="str">
            <v>H021675110</v>
          </cell>
          <cell r="B515">
            <v>8</v>
          </cell>
          <cell r="C515">
            <v>0</v>
          </cell>
          <cell r="D515" t="str">
            <v xml:space="preserve">VICTOR EFREN BA#UELOS KUANG                       </v>
          </cell>
          <cell r="E515">
            <v>7</v>
          </cell>
          <cell r="F515">
            <v>2013</v>
          </cell>
          <cell r="G515">
            <v>2</v>
          </cell>
        </row>
        <row r="516">
          <cell r="A516" t="str">
            <v>H021681510</v>
          </cell>
          <cell r="B516">
            <v>1</v>
          </cell>
          <cell r="C516">
            <v>0</v>
          </cell>
          <cell r="D516" t="str">
            <v xml:space="preserve">MARIA ELENA DE LUNA MARQUEZ                       </v>
          </cell>
          <cell r="E516">
            <v>7</v>
          </cell>
          <cell r="F516">
            <v>2013</v>
          </cell>
          <cell r="G516">
            <v>4</v>
          </cell>
        </row>
        <row r="517">
          <cell r="A517" t="str">
            <v>H021682410</v>
          </cell>
          <cell r="B517">
            <v>3</v>
          </cell>
          <cell r="C517">
            <v>0</v>
          </cell>
          <cell r="D517" t="str">
            <v xml:space="preserve">BERNARDINA HERNANDEZ DE AVILA                     </v>
          </cell>
          <cell r="E517">
            <v>7</v>
          </cell>
          <cell r="F517">
            <v>2013</v>
          </cell>
          <cell r="G517">
            <v>1</v>
          </cell>
        </row>
        <row r="518">
          <cell r="A518" t="str">
            <v>H021722810</v>
          </cell>
          <cell r="B518">
            <v>6</v>
          </cell>
          <cell r="C518">
            <v>0</v>
          </cell>
          <cell r="D518" t="str">
            <v xml:space="preserve">ROMAN LOPEZ GONZALEZ                              </v>
          </cell>
          <cell r="E518">
            <v>7</v>
          </cell>
          <cell r="F518">
            <v>2013</v>
          </cell>
          <cell r="G518">
            <v>2</v>
          </cell>
        </row>
        <row r="519">
          <cell r="A519" t="str">
            <v>H021749910</v>
          </cell>
          <cell r="B519">
            <v>3</v>
          </cell>
          <cell r="C519">
            <v>0</v>
          </cell>
          <cell r="D519" t="str">
            <v xml:space="preserve">CHRISTIAN LIZETH BUENO RUEDA                      </v>
          </cell>
          <cell r="E519">
            <v>7</v>
          </cell>
          <cell r="F519">
            <v>2013</v>
          </cell>
          <cell r="G519">
            <v>2</v>
          </cell>
        </row>
        <row r="520">
          <cell r="A520" t="str">
            <v>H021750110</v>
          </cell>
          <cell r="B520">
            <v>6</v>
          </cell>
          <cell r="C520">
            <v>0</v>
          </cell>
          <cell r="D520" t="str">
            <v xml:space="preserve">JOSE DE JESUS LUERA                               </v>
          </cell>
          <cell r="E520">
            <v>7</v>
          </cell>
          <cell r="F520">
            <v>2013</v>
          </cell>
          <cell r="G520">
            <v>3</v>
          </cell>
        </row>
        <row r="521">
          <cell r="A521" t="str">
            <v>H021753910</v>
          </cell>
          <cell r="B521">
            <v>6</v>
          </cell>
          <cell r="C521">
            <v>0</v>
          </cell>
          <cell r="D521" t="str">
            <v xml:space="preserve">CEMOZAC  S.A. DE C.V.                             </v>
          </cell>
          <cell r="E521">
            <v>7</v>
          </cell>
          <cell r="F521">
            <v>2013</v>
          </cell>
          <cell r="G521">
            <v>33</v>
          </cell>
        </row>
        <row r="522">
          <cell r="A522" t="str">
            <v>H021761710</v>
          </cell>
          <cell r="B522">
            <v>0</v>
          </cell>
          <cell r="C522">
            <v>0</v>
          </cell>
          <cell r="D522" t="str">
            <v xml:space="preserve">EVERARDO MARMOLEJO GUZMAN                         </v>
          </cell>
          <cell r="E522">
            <v>7</v>
          </cell>
          <cell r="F522">
            <v>2013</v>
          </cell>
          <cell r="G522">
            <v>2</v>
          </cell>
        </row>
        <row r="523">
          <cell r="A523" t="str">
            <v>H021762610</v>
          </cell>
          <cell r="B523">
            <v>1</v>
          </cell>
          <cell r="C523">
            <v>0</v>
          </cell>
          <cell r="D523" t="str">
            <v xml:space="preserve">JULIO CESAR VENEGAS SANCHEZ                       </v>
          </cell>
          <cell r="E523">
            <v>7</v>
          </cell>
          <cell r="F523">
            <v>2013</v>
          </cell>
          <cell r="G523">
            <v>7</v>
          </cell>
        </row>
        <row r="524">
          <cell r="A524" t="str">
            <v>H021763910</v>
          </cell>
          <cell r="B524">
            <v>4</v>
          </cell>
          <cell r="C524">
            <v>0</v>
          </cell>
          <cell r="D524" t="str">
            <v xml:space="preserve">LUIS FERNANDO MURILLO GALVEZ                      </v>
          </cell>
          <cell r="E524">
            <v>7</v>
          </cell>
          <cell r="F524">
            <v>2013</v>
          </cell>
          <cell r="G524">
            <v>1</v>
          </cell>
        </row>
        <row r="525">
          <cell r="A525" t="str">
            <v>H021768310</v>
          </cell>
          <cell r="B525">
            <v>2</v>
          </cell>
          <cell r="C525">
            <v>0</v>
          </cell>
          <cell r="D525" t="str">
            <v xml:space="preserve">MARTHA ELVIA GAONA CASTA#EDA                      </v>
          </cell>
          <cell r="E525">
            <v>7</v>
          </cell>
          <cell r="F525">
            <v>2013</v>
          </cell>
          <cell r="G525">
            <v>2</v>
          </cell>
        </row>
        <row r="526">
          <cell r="A526" t="str">
            <v>H021772110</v>
          </cell>
          <cell r="B526">
            <v>0</v>
          </cell>
          <cell r="C526">
            <v>0</v>
          </cell>
          <cell r="D526" t="str">
            <v>MANGUERAS Y CONEXIONES HIDRAULICAS DE SAN LUIS  S.</v>
          </cell>
          <cell r="E526">
            <v>7</v>
          </cell>
          <cell r="F526">
            <v>2013</v>
          </cell>
          <cell r="G526">
            <v>7</v>
          </cell>
        </row>
        <row r="527">
          <cell r="A527" t="str">
            <v>H021777310</v>
          </cell>
          <cell r="B527">
            <v>1</v>
          </cell>
          <cell r="C527">
            <v>0</v>
          </cell>
          <cell r="D527" t="str">
            <v xml:space="preserve">ERNESTO LOPEZ GARCIA                              </v>
          </cell>
          <cell r="E527">
            <v>7</v>
          </cell>
          <cell r="F527">
            <v>2013</v>
          </cell>
          <cell r="G527">
            <v>1</v>
          </cell>
        </row>
        <row r="528">
          <cell r="A528" t="str">
            <v>H021785610</v>
          </cell>
          <cell r="B528">
            <v>4</v>
          </cell>
          <cell r="C528">
            <v>0</v>
          </cell>
          <cell r="D528" t="str">
            <v xml:space="preserve">UBALDO NU#EZ GARCIA                               </v>
          </cell>
          <cell r="E528">
            <v>7</v>
          </cell>
          <cell r="F528">
            <v>2013</v>
          </cell>
          <cell r="G528">
            <v>1</v>
          </cell>
        </row>
        <row r="529">
          <cell r="A529" t="str">
            <v>H021789510</v>
          </cell>
          <cell r="B529">
            <v>2</v>
          </cell>
          <cell r="C529">
            <v>0</v>
          </cell>
          <cell r="D529" t="str">
            <v xml:space="preserve">FABIOLA GILDA TORRES RODRIGUEZ                    </v>
          </cell>
          <cell r="E529">
            <v>7</v>
          </cell>
          <cell r="F529">
            <v>2013</v>
          </cell>
          <cell r="G529">
            <v>8</v>
          </cell>
        </row>
        <row r="530">
          <cell r="A530" t="str">
            <v>H021792110</v>
          </cell>
          <cell r="B530">
            <v>6</v>
          </cell>
          <cell r="C530">
            <v>0</v>
          </cell>
          <cell r="D530" t="str">
            <v xml:space="preserve">NADEZHDA TANIA LUEVANO RIOS                       </v>
          </cell>
          <cell r="E530">
            <v>7</v>
          </cell>
          <cell r="F530">
            <v>2013</v>
          </cell>
          <cell r="G530">
            <v>2</v>
          </cell>
        </row>
        <row r="531">
          <cell r="A531" t="str">
            <v>H021814410</v>
          </cell>
          <cell r="B531">
            <v>4</v>
          </cell>
          <cell r="C531">
            <v>0</v>
          </cell>
          <cell r="D531" t="str">
            <v xml:space="preserve">ROSA LINDA HERNANDEZ LEON                         </v>
          </cell>
          <cell r="E531">
            <v>7</v>
          </cell>
          <cell r="F531">
            <v>2013</v>
          </cell>
          <cell r="G531">
            <v>2</v>
          </cell>
        </row>
        <row r="532">
          <cell r="A532" t="str">
            <v>H021834110</v>
          </cell>
          <cell r="B532">
            <v>6</v>
          </cell>
          <cell r="C532">
            <v>9</v>
          </cell>
          <cell r="D532" t="str">
            <v xml:space="preserve">JAIME VELAZQUEZ AGUILAR                           </v>
          </cell>
          <cell r="E532">
            <v>7</v>
          </cell>
          <cell r="F532">
            <v>2013</v>
          </cell>
          <cell r="G532">
            <v>2</v>
          </cell>
        </row>
        <row r="533">
          <cell r="A533" t="str">
            <v>H021834710</v>
          </cell>
          <cell r="B533">
            <v>3</v>
          </cell>
          <cell r="C533">
            <v>0</v>
          </cell>
          <cell r="D533" t="str">
            <v xml:space="preserve">MA LORENA SAUCEDO ORTIZ                           </v>
          </cell>
          <cell r="E533">
            <v>7</v>
          </cell>
          <cell r="F533">
            <v>2013</v>
          </cell>
          <cell r="G533">
            <v>1</v>
          </cell>
        </row>
        <row r="534">
          <cell r="A534" t="str">
            <v>H022328513</v>
          </cell>
          <cell r="B534">
            <v>2</v>
          </cell>
          <cell r="C534">
            <v>0</v>
          </cell>
          <cell r="D534" t="str">
            <v xml:space="preserve">SALVADOR SANCHEZ RODARTE                          </v>
          </cell>
          <cell r="E534">
            <v>7</v>
          </cell>
          <cell r="F534">
            <v>2013</v>
          </cell>
          <cell r="G534">
            <v>2</v>
          </cell>
        </row>
        <row r="535">
          <cell r="A535" t="str">
            <v>H022329310</v>
          </cell>
          <cell r="B535">
            <v>2</v>
          </cell>
          <cell r="C535">
            <v>0</v>
          </cell>
          <cell r="D535" t="str">
            <v xml:space="preserve">ARELY JOSEFINA SOTO REZA                          </v>
          </cell>
          <cell r="E535">
            <v>7</v>
          </cell>
          <cell r="F535">
            <v>2013</v>
          </cell>
          <cell r="G535">
            <v>2</v>
          </cell>
        </row>
        <row r="536">
          <cell r="A536" t="str">
            <v>H022331010</v>
          </cell>
          <cell r="B536">
            <v>4</v>
          </cell>
          <cell r="C536">
            <v>0</v>
          </cell>
          <cell r="D536" t="str">
            <v xml:space="preserve">GRUPO AZULEJERO DE MAYORISTAS  S.A. DE C.V.       </v>
          </cell>
          <cell r="E536">
            <v>7</v>
          </cell>
          <cell r="F536">
            <v>2013</v>
          </cell>
          <cell r="G536">
            <v>23</v>
          </cell>
        </row>
        <row r="537">
          <cell r="A537" t="str">
            <v>H022331110</v>
          </cell>
          <cell r="B537">
            <v>2</v>
          </cell>
          <cell r="C537">
            <v>0</v>
          </cell>
          <cell r="D537" t="str">
            <v xml:space="preserve">JOSE PATROCINIO DEL REAL SIFUENTES                </v>
          </cell>
          <cell r="E537">
            <v>7</v>
          </cell>
          <cell r="F537">
            <v>2013</v>
          </cell>
          <cell r="G537">
            <v>6</v>
          </cell>
        </row>
        <row r="538">
          <cell r="A538" t="str">
            <v>H022337710</v>
          </cell>
          <cell r="B538">
            <v>3</v>
          </cell>
          <cell r="C538">
            <v>0</v>
          </cell>
          <cell r="D538" t="str">
            <v xml:space="preserve">ROSALBA HERRERA CHAVEZ                            </v>
          </cell>
          <cell r="E538">
            <v>7</v>
          </cell>
          <cell r="F538">
            <v>2013</v>
          </cell>
          <cell r="G538">
            <v>3</v>
          </cell>
        </row>
        <row r="539">
          <cell r="A539" t="str">
            <v>H022352110</v>
          </cell>
          <cell r="B539">
            <v>6</v>
          </cell>
          <cell r="C539">
            <v>0</v>
          </cell>
          <cell r="D539" t="str">
            <v xml:space="preserve">SERVICIOS TOPOGRAFICOS DEL NORTE  S.C.            </v>
          </cell>
          <cell r="E539">
            <v>7</v>
          </cell>
          <cell r="F539">
            <v>2013</v>
          </cell>
          <cell r="G539">
            <v>4</v>
          </cell>
        </row>
        <row r="540">
          <cell r="A540" t="str">
            <v>H022360010</v>
          </cell>
          <cell r="B540">
            <v>8</v>
          </cell>
          <cell r="C540">
            <v>0</v>
          </cell>
          <cell r="D540" t="str">
            <v xml:space="preserve">JAVIER GUEVARA LOPEZ                              </v>
          </cell>
          <cell r="E540">
            <v>7</v>
          </cell>
          <cell r="F540">
            <v>2013</v>
          </cell>
          <cell r="G540">
            <v>4</v>
          </cell>
        </row>
        <row r="541">
          <cell r="A541" t="str">
            <v>H022375310</v>
          </cell>
          <cell r="B541">
            <v>5</v>
          </cell>
          <cell r="C541">
            <v>0</v>
          </cell>
          <cell r="D541" t="str">
            <v xml:space="preserve">MARIA LIDIA ESCOBEDO TORRES                       </v>
          </cell>
          <cell r="E541">
            <v>7</v>
          </cell>
          <cell r="F541">
            <v>2013</v>
          </cell>
          <cell r="G541">
            <v>1</v>
          </cell>
        </row>
        <row r="542">
          <cell r="A542" t="str">
            <v>H022380710</v>
          </cell>
          <cell r="B542">
            <v>9</v>
          </cell>
          <cell r="C542">
            <v>0</v>
          </cell>
          <cell r="D542" t="str">
            <v xml:space="preserve">SALVADOR TREJO FLORES                             </v>
          </cell>
          <cell r="E542">
            <v>7</v>
          </cell>
          <cell r="F542">
            <v>2013</v>
          </cell>
          <cell r="G542">
            <v>3</v>
          </cell>
        </row>
        <row r="543">
          <cell r="A543" t="str">
            <v>H022384010</v>
          </cell>
          <cell r="B543">
            <v>0</v>
          </cell>
          <cell r="C543">
            <v>0</v>
          </cell>
          <cell r="D543" t="str">
            <v xml:space="preserve">JAVIER SALAZAR RUELAS                             </v>
          </cell>
          <cell r="E543">
            <v>7</v>
          </cell>
          <cell r="F543">
            <v>2013</v>
          </cell>
          <cell r="G543">
            <v>2</v>
          </cell>
        </row>
        <row r="544">
          <cell r="A544" t="str">
            <v>H022384510</v>
          </cell>
          <cell r="B544">
            <v>9</v>
          </cell>
          <cell r="C544">
            <v>5</v>
          </cell>
          <cell r="D544" t="str">
            <v xml:space="preserve">PROYECTOS Y CONSTRUCCIONES REVALO  S.A. DE C.V.   </v>
          </cell>
          <cell r="E544">
            <v>7</v>
          </cell>
          <cell r="F544">
            <v>2013</v>
          </cell>
          <cell r="G544">
            <v>3</v>
          </cell>
        </row>
        <row r="545">
          <cell r="A545" t="str">
            <v>H022389210</v>
          </cell>
          <cell r="B545">
            <v>1</v>
          </cell>
          <cell r="C545">
            <v>5</v>
          </cell>
          <cell r="D545" t="str">
            <v xml:space="preserve">GRUPO CONSTRUCTOR CROBER  S.A. DE C.V.            </v>
          </cell>
          <cell r="E545">
            <v>7</v>
          </cell>
          <cell r="F545">
            <v>2013</v>
          </cell>
          <cell r="G545">
            <v>12</v>
          </cell>
        </row>
        <row r="546">
          <cell r="A546" t="str">
            <v>H022392210</v>
          </cell>
          <cell r="B546">
            <v>6</v>
          </cell>
          <cell r="C546">
            <v>0</v>
          </cell>
          <cell r="D546" t="str">
            <v xml:space="preserve">GERARDO CASTA#ON MARTINEZ                         </v>
          </cell>
          <cell r="E546">
            <v>7</v>
          </cell>
          <cell r="F546">
            <v>2013</v>
          </cell>
          <cell r="G546">
            <v>1</v>
          </cell>
        </row>
        <row r="547">
          <cell r="A547" t="str">
            <v>H022396910</v>
          </cell>
          <cell r="B547">
            <v>7</v>
          </cell>
          <cell r="C547">
            <v>0</v>
          </cell>
          <cell r="D547" t="str">
            <v xml:space="preserve">ANGEL GUSTAVO ROJAS RAMIREZ                       </v>
          </cell>
          <cell r="E547">
            <v>7</v>
          </cell>
          <cell r="F547">
            <v>2013</v>
          </cell>
          <cell r="G547">
            <v>4</v>
          </cell>
        </row>
        <row r="548">
          <cell r="A548" t="str">
            <v>H022399510</v>
          </cell>
          <cell r="B548">
            <v>2</v>
          </cell>
          <cell r="C548">
            <v>9</v>
          </cell>
          <cell r="D548" t="str">
            <v xml:space="preserve">URIEL GARCIA JASSO                                </v>
          </cell>
          <cell r="E548">
            <v>7</v>
          </cell>
          <cell r="F548">
            <v>2013</v>
          </cell>
          <cell r="G548">
            <v>2</v>
          </cell>
        </row>
        <row r="549">
          <cell r="A549" t="str">
            <v>H022399610</v>
          </cell>
          <cell r="B549">
            <v>0</v>
          </cell>
          <cell r="C549">
            <v>5</v>
          </cell>
          <cell r="D549" t="str">
            <v xml:space="preserve">INTERNACIONALIZADORES COMERCIALIZADORES MEXICANOS </v>
          </cell>
          <cell r="E549">
            <v>7</v>
          </cell>
          <cell r="F549">
            <v>2013</v>
          </cell>
          <cell r="G549">
            <v>6</v>
          </cell>
        </row>
        <row r="550">
          <cell r="A550" t="str">
            <v>H022404010</v>
          </cell>
          <cell r="B550">
            <v>6</v>
          </cell>
          <cell r="C550">
            <v>0</v>
          </cell>
          <cell r="D550" t="str">
            <v xml:space="preserve">ACARREOS MINEROS  S.A. DE C.V.                    </v>
          </cell>
          <cell r="E550">
            <v>7</v>
          </cell>
          <cell r="F550">
            <v>2013</v>
          </cell>
          <cell r="G550">
            <v>56</v>
          </cell>
        </row>
        <row r="551">
          <cell r="A551" t="str">
            <v>H022406610</v>
          </cell>
          <cell r="B551">
            <v>1</v>
          </cell>
          <cell r="C551">
            <v>5</v>
          </cell>
          <cell r="D551" t="str">
            <v xml:space="preserve">CONSTRUCTORA DIRPO  S.A. DE C.V.                  </v>
          </cell>
          <cell r="E551">
            <v>7</v>
          </cell>
          <cell r="F551">
            <v>2013</v>
          </cell>
          <cell r="G551">
            <v>8</v>
          </cell>
        </row>
        <row r="552">
          <cell r="A552" t="str">
            <v>H022409110</v>
          </cell>
          <cell r="B552">
            <v>9</v>
          </cell>
          <cell r="C552">
            <v>0</v>
          </cell>
          <cell r="D552" t="str">
            <v xml:space="preserve">ANA MARIA GURROLA RUIZ                            </v>
          </cell>
          <cell r="E552">
            <v>7</v>
          </cell>
          <cell r="F552">
            <v>2013</v>
          </cell>
          <cell r="G552">
            <v>4</v>
          </cell>
        </row>
        <row r="553">
          <cell r="A553" t="str">
            <v>H022415710</v>
          </cell>
          <cell r="B553">
            <v>8</v>
          </cell>
          <cell r="C553">
            <v>0</v>
          </cell>
          <cell r="D553" t="str">
            <v xml:space="preserve">VICTOR MARTINEZ ROSALES                           </v>
          </cell>
          <cell r="E553">
            <v>7</v>
          </cell>
          <cell r="F553">
            <v>2013</v>
          </cell>
          <cell r="G553">
            <v>1</v>
          </cell>
        </row>
        <row r="554">
          <cell r="A554" t="str">
            <v>H022425110</v>
          </cell>
          <cell r="B554">
            <v>9</v>
          </cell>
          <cell r="C554">
            <v>0</v>
          </cell>
          <cell r="D554" t="str">
            <v xml:space="preserve">ANA PATRICIA ESPINOZA GALLEGOS                    </v>
          </cell>
          <cell r="E554">
            <v>7</v>
          </cell>
          <cell r="F554">
            <v>2013</v>
          </cell>
          <cell r="G554">
            <v>3</v>
          </cell>
        </row>
        <row r="555">
          <cell r="A555" t="str">
            <v>H022434410</v>
          </cell>
          <cell r="B555">
            <v>2</v>
          </cell>
          <cell r="C555">
            <v>0</v>
          </cell>
          <cell r="D555" t="str">
            <v xml:space="preserve">ANTONIO SANCHEZ MURILLO                           </v>
          </cell>
          <cell r="E555">
            <v>7</v>
          </cell>
          <cell r="F555">
            <v>2013</v>
          </cell>
          <cell r="G555">
            <v>26</v>
          </cell>
        </row>
        <row r="556">
          <cell r="A556" t="str">
            <v>H022437010</v>
          </cell>
          <cell r="B556">
            <v>7</v>
          </cell>
          <cell r="C556">
            <v>0</v>
          </cell>
          <cell r="D556" t="str">
            <v xml:space="preserve">ESMERALDA GARCIA LOPEZ                            </v>
          </cell>
          <cell r="E556">
            <v>7</v>
          </cell>
          <cell r="F556">
            <v>2013</v>
          </cell>
          <cell r="G556">
            <v>1</v>
          </cell>
        </row>
        <row r="557">
          <cell r="A557" t="str">
            <v>H022440410</v>
          </cell>
          <cell r="B557">
            <v>4</v>
          </cell>
          <cell r="C557">
            <v>0</v>
          </cell>
          <cell r="D557" t="str">
            <v xml:space="preserve">TERESA GARCIA ORTIZ                               </v>
          </cell>
          <cell r="E557">
            <v>7</v>
          </cell>
          <cell r="F557">
            <v>2013</v>
          </cell>
          <cell r="G557">
            <v>6</v>
          </cell>
        </row>
        <row r="558">
          <cell r="A558" t="str">
            <v>H022444210</v>
          </cell>
          <cell r="B558">
            <v>4</v>
          </cell>
          <cell r="C558">
            <v>0</v>
          </cell>
          <cell r="D558" t="str">
            <v xml:space="preserve">LEONEL ESCALERA FONSECA                           </v>
          </cell>
          <cell r="E558">
            <v>7</v>
          </cell>
          <cell r="F558">
            <v>2013</v>
          </cell>
          <cell r="G558">
            <v>1</v>
          </cell>
        </row>
        <row r="559">
          <cell r="A559" t="str">
            <v>H022447610</v>
          </cell>
          <cell r="B559">
            <v>2</v>
          </cell>
          <cell r="C559">
            <v>0</v>
          </cell>
          <cell r="D559" t="str">
            <v xml:space="preserve">MA ELISA DE AVILA ROMAN                           </v>
          </cell>
          <cell r="E559">
            <v>7</v>
          </cell>
          <cell r="F559">
            <v>2013</v>
          </cell>
          <cell r="G559">
            <v>5</v>
          </cell>
        </row>
        <row r="560">
          <cell r="A560" t="str">
            <v>H022447710</v>
          </cell>
          <cell r="B560">
            <v>0</v>
          </cell>
          <cell r="C560">
            <v>0</v>
          </cell>
          <cell r="D560" t="str">
            <v xml:space="preserve">MA DE LOURDES MEDELLIN ESTEBANES                  </v>
          </cell>
          <cell r="E560">
            <v>7</v>
          </cell>
          <cell r="F560">
            <v>2013</v>
          </cell>
          <cell r="G560">
            <v>2</v>
          </cell>
        </row>
        <row r="561">
          <cell r="A561" t="str">
            <v>H022451510</v>
          </cell>
          <cell r="B561">
            <v>7</v>
          </cell>
          <cell r="C561">
            <v>0</v>
          </cell>
          <cell r="D561" t="str">
            <v xml:space="preserve">TOMAS PEREZ BARRIOS                               </v>
          </cell>
          <cell r="E561">
            <v>7</v>
          </cell>
          <cell r="F561">
            <v>2013</v>
          </cell>
          <cell r="G561">
            <v>1</v>
          </cell>
        </row>
        <row r="562">
          <cell r="A562" t="str">
            <v>H022452710</v>
          </cell>
          <cell r="B562">
            <v>2</v>
          </cell>
          <cell r="C562">
            <v>0</v>
          </cell>
          <cell r="D562" t="str">
            <v xml:space="preserve">GEORGINA MONTOYA MATA                             </v>
          </cell>
          <cell r="E562">
            <v>7</v>
          </cell>
          <cell r="F562">
            <v>2013</v>
          </cell>
          <cell r="G562">
            <v>1</v>
          </cell>
        </row>
        <row r="563">
          <cell r="A563" t="str">
            <v>H022455510</v>
          </cell>
          <cell r="B563">
            <v>3</v>
          </cell>
          <cell r="C563">
            <v>0</v>
          </cell>
          <cell r="D563" t="str">
            <v xml:space="preserve">IMPULSORA ARCA  S.A. DE C.V.                      </v>
          </cell>
          <cell r="E563">
            <v>7</v>
          </cell>
          <cell r="F563">
            <v>2013</v>
          </cell>
          <cell r="G563">
            <v>13</v>
          </cell>
        </row>
        <row r="564">
          <cell r="A564" t="str">
            <v>H022460110</v>
          </cell>
          <cell r="B564">
            <v>5</v>
          </cell>
          <cell r="C564">
            <v>0</v>
          </cell>
          <cell r="D564" t="str">
            <v xml:space="preserve">SAMANTHA SARALI SANTOYO BARBOSA                   </v>
          </cell>
          <cell r="E564">
            <v>7</v>
          </cell>
          <cell r="F564">
            <v>2013</v>
          </cell>
          <cell r="G564">
            <v>3</v>
          </cell>
        </row>
        <row r="565">
          <cell r="A565" t="str">
            <v>H022462910</v>
          </cell>
          <cell r="B565">
            <v>6</v>
          </cell>
          <cell r="C565">
            <v>0</v>
          </cell>
          <cell r="D565" t="str">
            <v xml:space="preserve">GUILLERMO GALLEGOS CASAS                          </v>
          </cell>
          <cell r="E565">
            <v>7</v>
          </cell>
          <cell r="F565">
            <v>2013</v>
          </cell>
          <cell r="G565">
            <v>1</v>
          </cell>
        </row>
        <row r="566">
          <cell r="A566" t="str">
            <v>H022464710</v>
          </cell>
          <cell r="B566">
            <v>8</v>
          </cell>
          <cell r="C566">
            <v>0</v>
          </cell>
          <cell r="D566" t="str">
            <v xml:space="preserve">DILLAZA  S. DE R.L. DE C.V.                       </v>
          </cell>
          <cell r="E566">
            <v>7</v>
          </cell>
          <cell r="F566">
            <v>2013</v>
          </cell>
          <cell r="G566">
            <v>8</v>
          </cell>
        </row>
        <row r="567">
          <cell r="A567" t="str">
            <v>H022475810</v>
          </cell>
          <cell r="B567">
            <v>3</v>
          </cell>
          <cell r="C567">
            <v>0</v>
          </cell>
          <cell r="D567" t="str">
            <v xml:space="preserve">VICTOR MANUEL FRAUSTO ORTIZ                       </v>
          </cell>
          <cell r="E567">
            <v>7</v>
          </cell>
          <cell r="F567">
            <v>2013</v>
          </cell>
          <cell r="G567">
            <v>1</v>
          </cell>
        </row>
        <row r="568">
          <cell r="A568" t="str">
            <v>H022476910</v>
          </cell>
          <cell r="B568">
            <v>0</v>
          </cell>
          <cell r="C568">
            <v>0</v>
          </cell>
          <cell r="D568" t="str">
            <v xml:space="preserve">ANGELICA RUELAS MURILLO                           </v>
          </cell>
          <cell r="E568">
            <v>7</v>
          </cell>
          <cell r="F568">
            <v>2013</v>
          </cell>
          <cell r="G568">
            <v>2</v>
          </cell>
        </row>
        <row r="569">
          <cell r="A569" t="str">
            <v>H022479510</v>
          </cell>
          <cell r="B569">
            <v>5</v>
          </cell>
          <cell r="C569">
            <v>0</v>
          </cell>
          <cell r="D569" t="str">
            <v xml:space="preserve">YESSICA VILLANUEVA DE LA TORRE                    </v>
          </cell>
          <cell r="E569">
            <v>7</v>
          </cell>
          <cell r="F569">
            <v>2013</v>
          </cell>
          <cell r="G569">
            <v>1</v>
          </cell>
        </row>
        <row r="570">
          <cell r="A570" t="str">
            <v>H022480310</v>
          </cell>
          <cell r="B570">
            <v>7</v>
          </cell>
          <cell r="C570">
            <v>0</v>
          </cell>
          <cell r="D570" t="str">
            <v xml:space="preserve">MA ELENA RIVAS CORTES                             </v>
          </cell>
          <cell r="E570">
            <v>7</v>
          </cell>
          <cell r="F570">
            <v>2013</v>
          </cell>
          <cell r="G570">
            <v>1</v>
          </cell>
        </row>
        <row r="571">
          <cell r="A571" t="str">
            <v>H022482310</v>
          </cell>
          <cell r="B571">
            <v>5</v>
          </cell>
          <cell r="C571">
            <v>0</v>
          </cell>
          <cell r="D571" t="str">
            <v xml:space="preserve">JUANA MONTELONGO LOZANO                           </v>
          </cell>
          <cell r="E571">
            <v>7</v>
          </cell>
          <cell r="F571">
            <v>2013</v>
          </cell>
          <cell r="G571">
            <v>2</v>
          </cell>
        </row>
        <row r="572">
          <cell r="A572" t="str">
            <v>H022489210</v>
          </cell>
          <cell r="B572">
            <v>0</v>
          </cell>
          <cell r="C572">
            <v>0</v>
          </cell>
          <cell r="D572" t="str">
            <v xml:space="preserve">MARTHA ALICIA HERNANDEZ RUIZ                      </v>
          </cell>
          <cell r="E572">
            <v>7</v>
          </cell>
          <cell r="F572">
            <v>2013</v>
          </cell>
          <cell r="G572">
            <v>7</v>
          </cell>
        </row>
        <row r="573">
          <cell r="A573" t="str">
            <v>H022492810</v>
          </cell>
          <cell r="B573">
            <v>2</v>
          </cell>
          <cell r="C573">
            <v>0</v>
          </cell>
          <cell r="D573" t="str">
            <v xml:space="preserve">PABLO GONZALEZ DE LA ROSA                         </v>
          </cell>
          <cell r="E573">
            <v>7</v>
          </cell>
          <cell r="F573">
            <v>2013</v>
          </cell>
          <cell r="G573">
            <v>1</v>
          </cell>
        </row>
        <row r="574">
          <cell r="A574" t="str">
            <v>H022492910</v>
          </cell>
          <cell r="B574">
            <v>0</v>
          </cell>
          <cell r="C574">
            <v>0</v>
          </cell>
          <cell r="D574" t="str">
            <v xml:space="preserve">MARY TOUR  S.A. DE C.V.                           </v>
          </cell>
          <cell r="E574">
            <v>7</v>
          </cell>
          <cell r="F574">
            <v>2013</v>
          </cell>
          <cell r="G574">
            <v>1</v>
          </cell>
        </row>
        <row r="575">
          <cell r="A575" t="str">
            <v>H022497210</v>
          </cell>
          <cell r="B575">
            <v>0</v>
          </cell>
          <cell r="C575">
            <v>0</v>
          </cell>
          <cell r="D575" t="str">
            <v xml:space="preserve">JUDITH LARA FIGUEROA                              </v>
          </cell>
          <cell r="E575">
            <v>7</v>
          </cell>
          <cell r="F575">
            <v>2013</v>
          </cell>
          <cell r="G575">
            <v>1</v>
          </cell>
        </row>
        <row r="576">
          <cell r="A576" t="str">
            <v>H022497610</v>
          </cell>
          <cell r="B576">
            <v>1</v>
          </cell>
          <cell r="C576">
            <v>0</v>
          </cell>
          <cell r="D576" t="str">
            <v>PROMOTORA ZACATECANA DE PRODUCTOS TRADICIONALES  S</v>
          </cell>
          <cell r="E576">
            <v>7</v>
          </cell>
          <cell r="F576">
            <v>2013</v>
          </cell>
          <cell r="G576">
            <v>1</v>
          </cell>
        </row>
        <row r="577">
          <cell r="A577" t="str">
            <v>H022498510</v>
          </cell>
          <cell r="B577">
            <v>2</v>
          </cell>
          <cell r="C577">
            <v>5</v>
          </cell>
          <cell r="D577" t="str">
            <v xml:space="preserve">VALLE CONSTRUCCIONES  S.A. DE C.V.                </v>
          </cell>
          <cell r="E577">
            <v>7</v>
          </cell>
          <cell r="F577">
            <v>2013</v>
          </cell>
          <cell r="G577">
            <v>36</v>
          </cell>
        </row>
        <row r="578">
          <cell r="A578" t="str">
            <v>H022502110</v>
          </cell>
          <cell r="B578">
            <v>5</v>
          </cell>
          <cell r="C578">
            <v>0</v>
          </cell>
          <cell r="D578" t="str">
            <v xml:space="preserve">COMERCIALIZADORA DE PINTURAS FINAS  S.A. DE C.V.  </v>
          </cell>
          <cell r="E578">
            <v>7</v>
          </cell>
          <cell r="F578">
            <v>2013</v>
          </cell>
          <cell r="G578">
            <v>5</v>
          </cell>
        </row>
        <row r="579">
          <cell r="A579" t="str">
            <v>H022503010</v>
          </cell>
          <cell r="B579">
            <v>6</v>
          </cell>
          <cell r="C579">
            <v>0</v>
          </cell>
          <cell r="D579" t="str">
            <v xml:space="preserve">HUMBERTO DIAZ RAMIREZ                             </v>
          </cell>
          <cell r="E579">
            <v>7</v>
          </cell>
          <cell r="F579">
            <v>2013</v>
          </cell>
          <cell r="G579">
            <v>2</v>
          </cell>
        </row>
        <row r="580">
          <cell r="A580" t="str">
            <v>H022510910</v>
          </cell>
          <cell r="B580">
            <v>8</v>
          </cell>
          <cell r="C580">
            <v>0</v>
          </cell>
          <cell r="D580" t="str">
            <v xml:space="preserve">ROSA ESMERALDA MARTINEZ ESQUIVEL                  </v>
          </cell>
          <cell r="E580">
            <v>7</v>
          </cell>
          <cell r="F580">
            <v>2013</v>
          </cell>
          <cell r="G580">
            <v>1</v>
          </cell>
        </row>
        <row r="581">
          <cell r="A581" t="str">
            <v>H022512713</v>
          </cell>
          <cell r="B581">
            <v>4</v>
          </cell>
          <cell r="C581">
            <v>0</v>
          </cell>
          <cell r="D581" t="str">
            <v xml:space="preserve">LA GLORIA DEL CAMPO SPR DE RL                     </v>
          </cell>
          <cell r="E581">
            <v>7</v>
          </cell>
          <cell r="F581">
            <v>2013</v>
          </cell>
          <cell r="G581">
            <v>3</v>
          </cell>
        </row>
        <row r="582">
          <cell r="A582" t="str">
            <v>H022513513</v>
          </cell>
          <cell r="B582">
            <v>7</v>
          </cell>
          <cell r="C582">
            <v>0</v>
          </cell>
          <cell r="D582" t="str">
            <v xml:space="preserve">MARIA GUADALUPE LORENZANA JIMENEZ                 </v>
          </cell>
          <cell r="E582">
            <v>7</v>
          </cell>
          <cell r="F582">
            <v>2013</v>
          </cell>
          <cell r="G582">
            <v>1</v>
          </cell>
        </row>
        <row r="583">
          <cell r="A583" t="str">
            <v>H022523210</v>
          </cell>
          <cell r="B583">
            <v>8</v>
          </cell>
          <cell r="C583">
            <v>0</v>
          </cell>
          <cell r="D583" t="str">
            <v xml:space="preserve">LUZ GEORGINA CHAIREZ OJEDA                        </v>
          </cell>
          <cell r="E583">
            <v>7</v>
          </cell>
          <cell r="F583">
            <v>2013</v>
          </cell>
          <cell r="G583">
            <v>1</v>
          </cell>
        </row>
        <row r="584">
          <cell r="A584" t="str">
            <v>H022527310</v>
          </cell>
          <cell r="B584">
            <v>2</v>
          </cell>
          <cell r="C584">
            <v>0</v>
          </cell>
          <cell r="D584" t="str">
            <v xml:space="preserve">JUANA RODRIGUEZ GARCIA                            </v>
          </cell>
          <cell r="E584">
            <v>7</v>
          </cell>
          <cell r="F584">
            <v>2013</v>
          </cell>
          <cell r="G584">
            <v>1</v>
          </cell>
        </row>
        <row r="585">
          <cell r="A585" t="str">
            <v>H022528110</v>
          </cell>
          <cell r="B585">
            <v>5</v>
          </cell>
          <cell r="C585">
            <v>0</v>
          </cell>
          <cell r="D585" t="str">
            <v xml:space="preserve">DIANA RODRIGUEZ MACIAS                            </v>
          </cell>
          <cell r="E585">
            <v>7</v>
          </cell>
          <cell r="F585">
            <v>2013</v>
          </cell>
          <cell r="G585">
            <v>8</v>
          </cell>
        </row>
        <row r="586">
          <cell r="A586" t="str">
            <v>H022533110</v>
          </cell>
          <cell r="B586">
            <v>8</v>
          </cell>
          <cell r="C586">
            <v>0</v>
          </cell>
          <cell r="D586" t="str">
            <v xml:space="preserve">MANUEL GARCIA LARA                                </v>
          </cell>
          <cell r="E586">
            <v>7</v>
          </cell>
          <cell r="F586">
            <v>2013</v>
          </cell>
          <cell r="G586">
            <v>7</v>
          </cell>
        </row>
        <row r="587">
          <cell r="A587" t="str">
            <v>H022542710</v>
          </cell>
          <cell r="B587">
            <v>4</v>
          </cell>
          <cell r="C587">
            <v>0</v>
          </cell>
          <cell r="D587" t="str">
            <v xml:space="preserve">RAMIREZ CHAVEZ ROSALIA GUADALUPE                  </v>
          </cell>
          <cell r="E587">
            <v>7</v>
          </cell>
          <cell r="F587">
            <v>2013</v>
          </cell>
          <cell r="G587">
            <v>1</v>
          </cell>
        </row>
        <row r="588">
          <cell r="A588" t="str">
            <v>H022543910</v>
          </cell>
          <cell r="B588">
            <v>9</v>
          </cell>
          <cell r="C588">
            <v>0</v>
          </cell>
          <cell r="D588" t="str">
            <v xml:space="preserve">NORMA LUCY ROMERO GARCIA                          </v>
          </cell>
          <cell r="E588">
            <v>7</v>
          </cell>
          <cell r="F588">
            <v>2013</v>
          </cell>
          <cell r="G588">
            <v>1</v>
          </cell>
        </row>
        <row r="589">
          <cell r="A589" t="str">
            <v>H022546410</v>
          </cell>
          <cell r="B589">
            <v>7</v>
          </cell>
          <cell r="C589">
            <v>0</v>
          </cell>
          <cell r="D589" t="str">
            <v xml:space="preserve">PIMTEX HOME S DE RL DE CV                         </v>
          </cell>
          <cell r="E589">
            <v>7</v>
          </cell>
          <cell r="F589">
            <v>2013</v>
          </cell>
          <cell r="G589">
            <v>10</v>
          </cell>
        </row>
        <row r="590">
          <cell r="A590" t="str">
            <v>H022547810</v>
          </cell>
          <cell r="B590">
            <v>7</v>
          </cell>
          <cell r="C590">
            <v>0</v>
          </cell>
          <cell r="D590" t="str">
            <v xml:space="preserve">MUEBLES PARA OFICINA DE GUADALUPE SA DE CV        </v>
          </cell>
          <cell r="E590">
            <v>7</v>
          </cell>
          <cell r="F590">
            <v>2013</v>
          </cell>
          <cell r="G590">
            <v>3</v>
          </cell>
        </row>
        <row r="591">
          <cell r="A591" t="str">
            <v>H022551010</v>
          </cell>
          <cell r="B591">
            <v>7</v>
          </cell>
          <cell r="C591">
            <v>0</v>
          </cell>
          <cell r="D591" t="str">
            <v xml:space="preserve">FUMI-CONTROL SA DE CV                             </v>
          </cell>
          <cell r="E591">
            <v>7</v>
          </cell>
          <cell r="F591">
            <v>2013</v>
          </cell>
          <cell r="G591">
            <v>1</v>
          </cell>
        </row>
        <row r="592">
          <cell r="A592" t="str">
            <v>H022555510</v>
          </cell>
          <cell r="B592">
            <v>2</v>
          </cell>
          <cell r="C592">
            <v>5</v>
          </cell>
          <cell r="D592" t="str">
            <v xml:space="preserve">ALFREDO JACINTO CHAN FRAIRE                       </v>
          </cell>
          <cell r="E592">
            <v>7</v>
          </cell>
          <cell r="F592">
            <v>2013</v>
          </cell>
          <cell r="G592">
            <v>6</v>
          </cell>
        </row>
        <row r="593">
          <cell r="A593" t="str">
            <v>H022556810</v>
          </cell>
          <cell r="B593">
            <v>5</v>
          </cell>
          <cell r="C593">
            <v>0</v>
          </cell>
          <cell r="D593" t="str">
            <v xml:space="preserve">VICTOR HUGO GURROLA MORUA                         </v>
          </cell>
          <cell r="E593">
            <v>7</v>
          </cell>
          <cell r="F593">
            <v>2013</v>
          </cell>
          <cell r="G593">
            <v>2</v>
          </cell>
        </row>
        <row r="594">
          <cell r="A594" t="str">
            <v>H022558310</v>
          </cell>
          <cell r="B594">
            <v>4</v>
          </cell>
          <cell r="C594">
            <v>5</v>
          </cell>
          <cell r="D594" t="str">
            <v xml:space="preserve">MA MARGARITA HERNANDEZ ESCALANTE                  </v>
          </cell>
          <cell r="E594">
            <v>7</v>
          </cell>
          <cell r="F594">
            <v>2013</v>
          </cell>
          <cell r="G594">
            <v>3</v>
          </cell>
        </row>
        <row r="595">
          <cell r="A595" t="str">
            <v>H022558610</v>
          </cell>
          <cell r="B595">
            <v>7</v>
          </cell>
          <cell r="C595">
            <v>0</v>
          </cell>
          <cell r="D595" t="str">
            <v xml:space="preserve">LUIS MANUEL DEL RIO JASSO                         </v>
          </cell>
          <cell r="E595">
            <v>7</v>
          </cell>
          <cell r="F595">
            <v>2013</v>
          </cell>
          <cell r="G595">
            <v>2</v>
          </cell>
        </row>
        <row r="596">
          <cell r="A596" t="str">
            <v>H022560810</v>
          </cell>
          <cell r="B596">
            <v>9</v>
          </cell>
          <cell r="C596">
            <v>0</v>
          </cell>
          <cell r="D596" t="str">
            <v xml:space="preserve">MARIA DE LOURDES ALANIZ HERRERA                   </v>
          </cell>
          <cell r="E596">
            <v>7</v>
          </cell>
          <cell r="F596">
            <v>2013</v>
          </cell>
          <cell r="G596">
            <v>2</v>
          </cell>
        </row>
        <row r="597">
          <cell r="A597" t="str">
            <v>H022562710</v>
          </cell>
          <cell r="B597">
            <v>9</v>
          </cell>
          <cell r="C597">
            <v>0</v>
          </cell>
          <cell r="D597" t="str">
            <v xml:space="preserve">HELSEN ORTHODONTICS SA DE CV                      </v>
          </cell>
          <cell r="E597">
            <v>7</v>
          </cell>
          <cell r="F597">
            <v>2013</v>
          </cell>
          <cell r="G597">
            <v>3</v>
          </cell>
        </row>
        <row r="598">
          <cell r="A598" t="str">
            <v>H022564110</v>
          </cell>
          <cell r="B598">
            <v>0</v>
          </cell>
          <cell r="C598">
            <v>0</v>
          </cell>
          <cell r="D598" t="str">
            <v xml:space="preserve">ESSENTIA  BELMOND. SA DE CV                       </v>
          </cell>
          <cell r="E598">
            <v>7</v>
          </cell>
          <cell r="F598">
            <v>2013</v>
          </cell>
          <cell r="G598">
            <v>13</v>
          </cell>
        </row>
        <row r="599">
          <cell r="A599" t="str">
            <v>H022564610</v>
          </cell>
          <cell r="B599">
            <v>9</v>
          </cell>
          <cell r="C599">
            <v>9</v>
          </cell>
          <cell r="D599" t="str">
            <v xml:space="preserve">INYATE SA DE CV                                   </v>
          </cell>
          <cell r="E599">
            <v>7</v>
          </cell>
          <cell r="F599">
            <v>2013</v>
          </cell>
          <cell r="G599">
            <v>3</v>
          </cell>
        </row>
        <row r="600">
          <cell r="A600" t="str">
            <v>H022565110</v>
          </cell>
          <cell r="B600">
            <v>9</v>
          </cell>
          <cell r="C600">
            <v>0</v>
          </cell>
          <cell r="D600" t="str">
            <v xml:space="preserve">CONSTRUCCIONES LA ROCA DE ZACATECAS SA DE CV      </v>
          </cell>
          <cell r="E600">
            <v>7</v>
          </cell>
          <cell r="F600">
            <v>2013</v>
          </cell>
          <cell r="G600">
            <v>7</v>
          </cell>
        </row>
        <row r="601">
          <cell r="A601" t="str">
            <v>H022568810</v>
          </cell>
          <cell r="B601">
            <v>1</v>
          </cell>
          <cell r="C601">
            <v>0</v>
          </cell>
          <cell r="D601" t="str">
            <v xml:space="preserve">SILVIA GUADALUPE MENDEZ FRAUSTO                   </v>
          </cell>
          <cell r="E601">
            <v>7</v>
          </cell>
          <cell r="F601">
            <v>2013</v>
          </cell>
          <cell r="G601">
            <v>2</v>
          </cell>
        </row>
        <row r="602">
          <cell r="A602" t="str">
            <v>H022570810</v>
          </cell>
          <cell r="B602">
            <v>7</v>
          </cell>
          <cell r="C602">
            <v>0</v>
          </cell>
          <cell r="D602" t="str">
            <v xml:space="preserve">DERCOVENTAS SA DE CV                              </v>
          </cell>
          <cell r="E602">
            <v>7</v>
          </cell>
          <cell r="F602">
            <v>2013</v>
          </cell>
          <cell r="G602">
            <v>23</v>
          </cell>
        </row>
        <row r="603">
          <cell r="A603" t="str">
            <v>H022571810</v>
          </cell>
          <cell r="B603">
            <v>6</v>
          </cell>
          <cell r="C603">
            <v>0</v>
          </cell>
          <cell r="D603" t="str">
            <v xml:space="preserve">RAMIRO TREJO GARCIA                               </v>
          </cell>
          <cell r="E603">
            <v>7</v>
          </cell>
          <cell r="F603">
            <v>2013</v>
          </cell>
          <cell r="G603">
            <v>2</v>
          </cell>
        </row>
        <row r="604">
          <cell r="A604" t="str">
            <v>H022572910</v>
          </cell>
          <cell r="B604">
            <v>3</v>
          </cell>
          <cell r="C604">
            <v>0</v>
          </cell>
          <cell r="D604" t="str">
            <v xml:space="preserve">TILSIA DAMARIS CARRILLO HERNANDEZ                 </v>
          </cell>
          <cell r="E604">
            <v>7</v>
          </cell>
          <cell r="F604">
            <v>2013</v>
          </cell>
          <cell r="G604">
            <v>5</v>
          </cell>
        </row>
        <row r="605">
          <cell r="A605" t="str">
            <v>H022573210</v>
          </cell>
          <cell r="B605">
            <v>7</v>
          </cell>
          <cell r="C605">
            <v>0</v>
          </cell>
          <cell r="D605" t="str">
            <v xml:space="preserve">NACIONAL TURISMO Y EXCURSIONES SA DE CV           </v>
          </cell>
          <cell r="E605">
            <v>7</v>
          </cell>
          <cell r="F605">
            <v>2013</v>
          </cell>
          <cell r="G605">
            <v>3</v>
          </cell>
        </row>
        <row r="606">
          <cell r="A606" t="str">
            <v>H022573310</v>
          </cell>
          <cell r="B606">
            <v>5</v>
          </cell>
          <cell r="C606">
            <v>0</v>
          </cell>
          <cell r="D606" t="str">
            <v xml:space="preserve">MANUEL DE JESUS RODRIGUEZ GUILLEN                 </v>
          </cell>
          <cell r="E606">
            <v>7</v>
          </cell>
          <cell r="F606">
            <v>2013</v>
          </cell>
          <cell r="G606">
            <v>5</v>
          </cell>
        </row>
        <row r="607">
          <cell r="A607" t="str">
            <v>H022576110</v>
          </cell>
          <cell r="B607">
            <v>6</v>
          </cell>
          <cell r="C607">
            <v>0</v>
          </cell>
          <cell r="D607" t="str">
            <v xml:space="preserve">MIGUEL TOVAR SAUCEDO                              </v>
          </cell>
          <cell r="E607">
            <v>7</v>
          </cell>
          <cell r="F607">
            <v>2013</v>
          </cell>
          <cell r="G607">
            <v>1</v>
          </cell>
        </row>
        <row r="608">
          <cell r="A608" t="str">
            <v>H022577810</v>
          </cell>
          <cell r="B608">
            <v>0</v>
          </cell>
          <cell r="C608">
            <v>0</v>
          </cell>
          <cell r="D608" t="str">
            <v xml:space="preserve">MIGUEL ANGEL VILLAGRANA RAMIREZ                   </v>
          </cell>
          <cell r="E608">
            <v>7</v>
          </cell>
          <cell r="F608">
            <v>2013</v>
          </cell>
          <cell r="G608">
            <v>2</v>
          </cell>
        </row>
        <row r="609">
          <cell r="A609" t="str">
            <v>H022583310</v>
          </cell>
          <cell r="B609">
            <v>3</v>
          </cell>
          <cell r="C609">
            <v>0</v>
          </cell>
          <cell r="D609" t="str">
            <v xml:space="preserve">RAFAEL DIAZ RODRIGUEZ                             </v>
          </cell>
          <cell r="E609">
            <v>7</v>
          </cell>
          <cell r="F609">
            <v>2013</v>
          </cell>
          <cell r="G609">
            <v>2</v>
          </cell>
        </row>
        <row r="610">
          <cell r="A610" t="str">
            <v>H022583410</v>
          </cell>
          <cell r="B610">
            <v>1</v>
          </cell>
          <cell r="C610">
            <v>0</v>
          </cell>
          <cell r="D610" t="str">
            <v xml:space="preserve">TELEFONIA MOVIL Y ACCESORIOS DEL NORTE SA DE CV   </v>
          </cell>
          <cell r="E610">
            <v>7</v>
          </cell>
          <cell r="F610">
            <v>2013</v>
          </cell>
          <cell r="G610">
            <v>5</v>
          </cell>
        </row>
        <row r="611">
          <cell r="A611" t="str">
            <v>H022585210</v>
          </cell>
          <cell r="B611">
            <v>3</v>
          </cell>
          <cell r="C611">
            <v>0</v>
          </cell>
          <cell r="D611" t="str">
            <v xml:space="preserve">ROSA ISELA MARTINEZ DIAZ                          </v>
          </cell>
          <cell r="E611">
            <v>7</v>
          </cell>
          <cell r="F611">
            <v>2013</v>
          </cell>
          <cell r="G611">
            <v>5</v>
          </cell>
        </row>
        <row r="612">
          <cell r="A612" t="str">
            <v>H022589010</v>
          </cell>
          <cell r="B612">
            <v>3</v>
          </cell>
          <cell r="C612">
            <v>0</v>
          </cell>
          <cell r="D612" t="str">
            <v xml:space="preserve">BEATRIZ EUGENIA GUERRERO SANTOS                   </v>
          </cell>
          <cell r="E612">
            <v>7</v>
          </cell>
          <cell r="F612">
            <v>2013</v>
          </cell>
          <cell r="G612">
            <v>1</v>
          </cell>
        </row>
        <row r="613">
          <cell r="A613" t="str">
            <v>H022590110</v>
          </cell>
          <cell r="B613">
            <v>8</v>
          </cell>
          <cell r="C613">
            <v>0</v>
          </cell>
          <cell r="D613" t="str">
            <v xml:space="preserve">ARTURO SOLIS CALDERA                              </v>
          </cell>
          <cell r="E613">
            <v>7</v>
          </cell>
          <cell r="F613">
            <v>2013</v>
          </cell>
          <cell r="G613">
            <v>12</v>
          </cell>
        </row>
        <row r="614">
          <cell r="A614" t="str">
            <v>H022596810</v>
          </cell>
          <cell r="B614">
            <v>7</v>
          </cell>
          <cell r="C614">
            <v>0</v>
          </cell>
          <cell r="D614" t="str">
            <v xml:space="preserve">SERVICIOS GENERALES DE ZACATECAS SA               </v>
          </cell>
          <cell r="E614">
            <v>7</v>
          </cell>
          <cell r="F614">
            <v>2013</v>
          </cell>
          <cell r="G614">
            <v>1</v>
          </cell>
        </row>
        <row r="615">
          <cell r="A615" t="str">
            <v>H021057110</v>
          </cell>
          <cell r="B615">
            <v>6</v>
          </cell>
          <cell r="C615">
            <v>0</v>
          </cell>
          <cell r="D615" t="str">
            <v xml:space="preserve">MARTHA ESTHELA BERUMEN MORENO                     </v>
          </cell>
          <cell r="E615">
            <v>7</v>
          </cell>
          <cell r="F615">
            <v>2013</v>
          </cell>
          <cell r="G615">
            <v>4</v>
          </cell>
        </row>
        <row r="616">
          <cell r="A616" t="str">
            <v>H021071510</v>
          </cell>
          <cell r="B616">
            <v>9</v>
          </cell>
          <cell r="C616">
            <v>0</v>
          </cell>
          <cell r="D616" t="str">
            <v xml:space="preserve">CREACIONES PAULIZETH  S.A. DE C.V.                </v>
          </cell>
          <cell r="E616">
            <v>7</v>
          </cell>
          <cell r="F616">
            <v>2013</v>
          </cell>
          <cell r="G616">
            <v>1</v>
          </cell>
        </row>
        <row r="617">
          <cell r="A617" t="str">
            <v>H021103910</v>
          </cell>
          <cell r="B617">
            <v>3</v>
          </cell>
          <cell r="C617">
            <v>0</v>
          </cell>
          <cell r="D617" t="str">
            <v xml:space="preserve">LUIS ANTONIO HUERTA JASSO                         </v>
          </cell>
          <cell r="E617">
            <v>7</v>
          </cell>
          <cell r="F617">
            <v>2013</v>
          </cell>
          <cell r="G617">
            <v>5</v>
          </cell>
        </row>
        <row r="618">
          <cell r="A618" t="str">
            <v>H021109610</v>
          </cell>
          <cell r="B618">
            <v>3</v>
          </cell>
          <cell r="C618">
            <v>0</v>
          </cell>
          <cell r="D618" t="str">
            <v xml:space="preserve">SIND DE FILARMONICOS FDO VI                       </v>
          </cell>
          <cell r="E618">
            <v>7</v>
          </cell>
          <cell r="F618">
            <v>2013</v>
          </cell>
          <cell r="G618">
            <v>1</v>
          </cell>
        </row>
        <row r="619">
          <cell r="A619" t="str">
            <v>H021192010</v>
          </cell>
          <cell r="B619">
            <v>4</v>
          </cell>
          <cell r="C619">
            <v>0</v>
          </cell>
          <cell r="D619" t="str">
            <v xml:space="preserve">RUBEN JACOBO HERNANDEZ                            </v>
          </cell>
          <cell r="E619">
            <v>7</v>
          </cell>
          <cell r="F619">
            <v>2013</v>
          </cell>
          <cell r="G619">
            <v>3</v>
          </cell>
        </row>
        <row r="620">
          <cell r="A620" t="str">
            <v>H021204010</v>
          </cell>
          <cell r="B620">
            <v>0</v>
          </cell>
          <cell r="C620">
            <v>0</v>
          </cell>
          <cell r="D620" t="str">
            <v xml:space="preserve">SAMUEL ALVARADO MONTANTE                          </v>
          </cell>
          <cell r="E620">
            <v>7</v>
          </cell>
          <cell r="F620">
            <v>2013</v>
          </cell>
          <cell r="G620">
            <v>1</v>
          </cell>
        </row>
        <row r="621">
          <cell r="A621" t="str">
            <v>H021241910</v>
          </cell>
          <cell r="B621">
            <v>6</v>
          </cell>
          <cell r="C621">
            <v>0</v>
          </cell>
          <cell r="D621" t="str">
            <v xml:space="preserve">ASOCIACION GANADERA LOCAL DE GPE                  </v>
          </cell>
          <cell r="E621">
            <v>7</v>
          </cell>
          <cell r="F621">
            <v>2013</v>
          </cell>
          <cell r="G621">
            <v>2</v>
          </cell>
        </row>
        <row r="622">
          <cell r="A622" t="str">
            <v>H021261610</v>
          </cell>
          <cell r="B622">
            <v>7</v>
          </cell>
          <cell r="C622">
            <v>0</v>
          </cell>
          <cell r="D622" t="str">
            <v xml:space="preserve">BALTAZAR ACOSTA FLORES                            </v>
          </cell>
          <cell r="E622">
            <v>7</v>
          </cell>
          <cell r="F622">
            <v>2013</v>
          </cell>
          <cell r="G622">
            <v>3</v>
          </cell>
        </row>
        <row r="623">
          <cell r="A623" t="str">
            <v>H021279310</v>
          </cell>
          <cell r="B623">
            <v>4</v>
          </cell>
          <cell r="C623">
            <v>0</v>
          </cell>
          <cell r="D623" t="str">
            <v xml:space="preserve">MIGUEL ANGEL REYES DIAZ                           </v>
          </cell>
          <cell r="E623">
            <v>7</v>
          </cell>
          <cell r="F623">
            <v>2013</v>
          </cell>
          <cell r="G623">
            <v>2</v>
          </cell>
        </row>
        <row r="624">
          <cell r="A624" t="str">
            <v>H021287810</v>
          </cell>
          <cell r="B624">
            <v>3</v>
          </cell>
          <cell r="C624">
            <v>0</v>
          </cell>
          <cell r="D624" t="str">
            <v xml:space="preserve">PARROQUIA DE NUESTRA SE#ORA DE LORETO GU          </v>
          </cell>
          <cell r="E624">
            <v>7</v>
          </cell>
          <cell r="F624">
            <v>2013</v>
          </cell>
          <cell r="G624">
            <v>1</v>
          </cell>
        </row>
        <row r="625">
          <cell r="A625" t="str">
            <v>H021290810</v>
          </cell>
          <cell r="B625">
            <v>8</v>
          </cell>
          <cell r="C625">
            <v>0</v>
          </cell>
          <cell r="D625" t="str">
            <v xml:space="preserve">DOLORES EIFEGA FRAGOSO CERVANTES                  </v>
          </cell>
          <cell r="E625">
            <v>7</v>
          </cell>
          <cell r="F625">
            <v>2013</v>
          </cell>
          <cell r="G625">
            <v>1</v>
          </cell>
        </row>
        <row r="626">
          <cell r="A626" t="str">
            <v>H021305010</v>
          </cell>
          <cell r="B626">
            <v>8</v>
          </cell>
          <cell r="C626">
            <v>0</v>
          </cell>
          <cell r="D626" t="str">
            <v xml:space="preserve">MA DEL ROSARIO MARIN CAMPOS                       </v>
          </cell>
          <cell r="E626">
            <v>7</v>
          </cell>
          <cell r="F626">
            <v>2013</v>
          </cell>
          <cell r="G626">
            <v>1</v>
          </cell>
        </row>
        <row r="627">
          <cell r="A627" t="str">
            <v>H021317510</v>
          </cell>
          <cell r="B627">
            <v>3</v>
          </cell>
          <cell r="C627">
            <v>0</v>
          </cell>
          <cell r="D627" t="str">
            <v xml:space="preserve">JOSE REYES CABRERA VARGAS                         </v>
          </cell>
          <cell r="E627">
            <v>7</v>
          </cell>
          <cell r="F627">
            <v>2013</v>
          </cell>
          <cell r="G627">
            <v>2</v>
          </cell>
        </row>
        <row r="628">
          <cell r="A628" t="str">
            <v>H021402210</v>
          </cell>
          <cell r="B628">
            <v>6</v>
          </cell>
          <cell r="C628">
            <v>0</v>
          </cell>
          <cell r="D628" t="str">
            <v xml:space="preserve">JUAN CARLOS ORTEGA DAVILA                         </v>
          </cell>
          <cell r="E628">
            <v>7</v>
          </cell>
          <cell r="F628">
            <v>2013</v>
          </cell>
          <cell r="G628">
            <v>1</v>
          </cell>
        </row>
        <row r="629">
          <cell r="A629" t="str">
            <v>H021404210</v>
          </cell>
          <cell r="B629">
            <v>4</v>
          </cell>
          <cell r="C629">
            <v>0</v>
          </cell>
          <cell r="D629" t="str">
            <v xml:space="preserve">JUAN ALMARAZ RAMIREZ                              </v>
          </cell>
          <cell r="E629">
            <v>7</v>
          </cell>
          <cell r="F629">
            <v>2013</v>
          </cell>
          <cell r="G629">
            <v>1</v>
          </cell>
        </row>
        <row r="630">
          <cell r="A630" t="str">
            <v>H021438710</v>
          </cell>
          <cell r="B630">
            <v>3</v>
          </cell>
          <cell r="C630">
            <v>0</v>
          </cell>
          <cell r="D630" t="str">
            <v xml:space="preserve">TOMAS DAVILA MAGADAN                              </v>
          </cell>
          <cell r="E630">
            <v>7</v>
          </cell>
          <cell r="F630">
            <v>2013</v>
          </cell>
          <cell r="G630">
            <v>7</v>
          </cell>
        </row>
        <row r="631">
          <cell r="A631" t="str">
            <v>H021450210</v>
          </cell>
          <cell r="B631">
            <v>7</v>
          </cell>
          <cell r="C631">
            <v>0</v>
          </cell>
          <cell r="D631" t="str">
            <v xml:space="preserve">MARIA DEL PILAR ALBA DIAZ TORRE                   </v>
          </cell>
          <cell r="E631">
            <v>7</v>
          </cell>
          <cell r="F631">
            <v>2013</v>
          </cell>
          <cell r="G631">
            <v>14</v>
          </cell>
        </row>
        <row r="632">
          <cell r="A632" t="str">
            <v>H021460610</v>
          </cell>
          <cell r="B632">
            <v>6</v>
          </cell>
          <cell r="C632">
            <v>0</v>
          </cell>
          <cell r="D632" t="str">
            <v xml:space="preserve">SANDRA LOPEZ ORTIZ                                </v>
          </cell>
          <cell r="E632">
            <v>7</v>
          </cell>
          <cell r="F632">
            <v>2013</v>
          </cell>
          <cell r="G632">
            <v>5</v>
          </cell>
        </row>
        <row r="633">
          <cell r="A633" t="str">
            <v>H021472310</v>
          </cell>
          <cell r="B633">
            <v>9</v>
          </cell>
          <cell r="C633">
            <v>0</v>
          </cell>
          <cell r="D633" t="str">
            <v xml:space="preserve">BENJAMIN VENEGAS MONTALVO                         </v>
          </cell>
          <cell r="E633">
            <v>7</v>
          </cell>
          <cell r="F633">
            <v>2013</v>
          </cell>
          <cell r="G633">
            <v>5</v>
          </cell>
        </row>
        <row r="634">
          <cell r="A634" t="str">
            <v>H021476810</v>
          </cell>
          <cell r="B634">
            <v>4</v>
          </cell>
          <cell r="C634">
            <v>0</v>
          </cell>
          <cell r="D634" t="str">
            <v xml:space="preserve">JOSE ANTONIO GARCIA                               </v>
          </cell>
          <cell r="E634">
            <v>7</v>
          </cell>
          <cell r="F634">
            <v>2013</v>
          </cell>
          <cell r="G634">
            <v>2</v>
          </cell>
        </row>
        <row r="635">
          <cell r="A635" t="str">
            <v>H021487310</v>
          </cell>
          <cell r="B635">
            <v>2</v>
          </cell>
          <cell r="C635">
            <v>0</v>
          </cell>
          <cell r="D635" t="str">
            <v xml:space="preserve">MANUEL GARZA VERASTEGUI                           </v>
          </cell>
          <cell r="E635">
            <v>7</v>
          </cell>
          <cell r="F635">
            <v>2013</v>
          </cell>
          <cell r="G635">
            <v>15</v>
          </cell>
        </row>
        <row r="636">
          <cell r="A636" t="str">
            <v>H021498910</v>
          </cell>
          <cell r="B636">
            <v>6</v>
          </cell>
          <cell r="C636">
            <v>0</v>
          </cell>
          <cell r="D636" t="str">
            <v>CONSTRUCCIONES METALICAS DE GUADALUPE ZAC  S.A. DE</v>
          </cell>
          <cell r="E636">
            <v>7</v>
          </cell>
          <cell r="F636">
            <v>2013</v>
          </cell>
          <cell r="G636">
            <v>8</v>
          </cell>
        </row>
        <row r="637">
          <cell r="A637" t="str">
            <v>H021507410</v>
          </cell>
          <cell r="B637">
            <v>6</v>
          </cell>
          <cell r="C637">
            <v>0</v>
          </cell>
          <cell r="D637" t="str">
            <v xml:space="preserve">ROBERTO FLORES DE AVILA                           </v>
          </cell>
          <cell r="E637">
            <v>7</v>
          </cell>
          <cell r="F637">
            <v>2013</v>
          </cell>
          <cell r="G637">
            <v>2</v>
          </cell>
        </row>
        <row r="638">
          <cell r="A638" t="str">
            <v>H021507510</v>
          </cell>
          <cell r="B638">
            <v>3</v>
          </cell>
          <cell r="C638">
            <v>0</v>
          </cell>
          <cell r="D638" t="str">
            <v xml:space="preserve">MANUEL FLORES JUAREZ                              </v>
          </cell>
          <cell r="E638">
            <v>7</v>
          </cell>
          <cell r="F638">
            <v>2013</v>
          </cell>
          <cell r="G638">
            <v>1</v>
          </cell>
        </row>
        <row r="639">
          <cell r="A639" t="str">
            <v>H021518410</v>
          </cell>
          <cell r="B639">
            <v>3</v>
          </cell>
          <cell r="C639">
            <v>0</v>
          </cell>
          <cell r="D639" t="str">
            <v xml:space="preserve">JORGE CARLOS MARTINEZ                             </v>
          </cell>
          <cell r="E639">
            <v>7</v>
          </cell>
          <cell r="F639">
            <v>2013</v>
          </cell>
          <cell r="G639">
            <v>2</v>
          </cell>
        </row>
        <row r="640">
          <cell r="A640" t="str">
            <v>H021521510</v>
          </cell>
          <cell r="B640">
            <v>5</v>
          </cell>
          <cell r="C640">
            <v>0</v>
          </cell>
          <cell r="D640" t="str">
            <v xml:space="preserve">MARCELINO SAUCEDO DE LIRA                         </v>
          </cell>
          <cell r="E640">
            <v>7</v>
          </cell>
          <cell r="F640">
            <v>2013</v>
          </cell>
          <cell r="G640">
            <v>3</v>
          </cell>
        </row>
        <row r="641">
          <cell r="A641" t="str">
            <v>H021530410</v>
          </cell>
          <cell r="B641">
            <v>7</v>
          </cell>
          <cell r="C641">
            <v>0</v>
          </cell>
          <cell r="D641" t="str">
            <v xml:space="preserve">JUAN MANUEL CARMONA FLORES                        </v>
          </cell>
          <cell r="E641">
            <v>7</v>
          </cell>
          <cell r="F641">
            <v>2013</v>
          </cell>
          <cell r="G641">
            <v>2</v>
          </cell>
        </row>
        <row r="642">
          <cell r="A642" t="str">
            <v>H021541410</v>
          </cell>
          <cell r="B642">
            <v>4</v>
          </cell>
          <cell r="C642">
            <v>0</v>
          </cell>
          <cell r="D642" t="str">
            <v xml:space="preserve">GIOCONDA BERENICE SANCHEZ CARLOS                  </v>
          </cell>
          <cell r="E642">
            <v>7</v>
          </cell>
          <cell r="F642">
            <v>2013</v>
          </cell>
          <cell r="G642">
            <v>5</v>
          </cell>
        </row>
        <row r="643">
          <cell r="A643" t="str">
            <v>H021544910</v>
          </cell>
          <cell r="B643">
            <v>0</v>
          </cell>
          <cell r="C643">
            <v>0</v>
          </cell>
          <cell r="D643" t="str">
            <v xml:space="preserve">NORA OLIMPIA CORTES SANDOVAL                      </v>
          </cell>
          <cell r="E643">
            <v>7</v>
          </cell>
          <cell r="F643">
            <v>2013</v>
          </cell>
          <cell r="G643">
            <v>5</v>
          </cell>
        </row>
        <row r="644">
          <cell r="A644" t="str">
            <v>H021547010</v>
          </cell>
          <cell r="B644">
            <v>6</v>
          </cell>
          <cell r="C644">
            <v>0</v>
          </cell>
          <cell r="D644" t="str">
            <v xml:space="preserve">MA REFUGIO PADILLA ORTIZ                          </v>
          </cell>
          <cell r="E644">
            <v>7</v>
          </cell>
          <cell r="F644">
            <v>2013</v>
          </cell>
          <cell r="G644">
            <v>2</v>
          </cell>
        </row>
        <row r="645">
          <cell r="A645" t="str">
            <v>H021551410</v>
          </cell>
          <cell r="B645">
            <v>1</v>
          </cell>
          <cell r="C645">
            <v>0</v>
          </cell>
          <cell r="D645" t="str">
            <v xml:space="preserve">HECTOR HUGO ZAVALA ZAMUDIO                        </v>
          </cell>
          <cell r="E645">
            <v>7</v>
          </cell>
          <cell r="F645">
            <v>2013</v>
          </cell>
          <cell r="G645">
            <v>4</v>
          </cell>
        </row>
        <row r="646">
          <cell r="A646" t="str">
            <v>H021572313</v>
          </cell>
          <cell r="B646">
            <v>2</v>
          </cell>
          <cell r="C646">
            <v>0</v>
          </cell>
          <cell r="D646" t="str">
            <v xml:space="preserve">AMADO EDUARDO DEL MURO ESCARE#O                   </v>
          </cell>
          <cell r="E646">
            <v>7</v>
          </cell>
          <cell r="F646">
            <v>2013</v>
          </cell>
          <cell r="G646">
            <v>1</v>
          </cell>
        </row>
        <row r="647">
          <cell r="A647" t="str">
            <v>H021605010</v>
          </cell>
          <cell r="B647">
            <v>5</v>
          </cell>
          <cell r="C647">
            <v>0</v>
          </cell>
          <cell r="D647" t="str">
            <v xml:space="preserve">COLEGIO DE ESTUDIOS CIENTIFICOS Y TECNOLOGICOS.   </v>
          </cell>
          <cell r="E647">
            <v>7</v>
          </cell>
          <cell r="F647">
            <v>2013</v>
          </cell>
          <cell r="G647">
            <v>767</v>
          </cell>
        </row>
        <row r="648">
          <cell r="A648" t="str">
            <v>H021606710</v>
          </cell>
          <cell r="B648">
            <v>9</v>
          </cell>
          <cell r="C648">
            <v>0</v>
          </cell>
          <cell r="D648" t="str">
            <v xml:space="preserve">LEOBARDO PARGA URISTA                             </v>
          </cell>
          <cell r="E648">
            <v>7</v>
          </cell>
          <cell r="F648">
            <v>2013</v>
          </cell>
          <cell r="G648">
            <v>2</v>
          </cell>
        </row>
        <row r="649">
          <cell r="A649" t="str">
            <v>H021614110</v>
          </cell>
          <cell r="B649">
            <v>2</v>
          </cell>
          <cell r="C649">
            <v>0</v>
          </cell>
          <cell r="D649" t="str">
            <v xml:space="preserve">EVANGELINA LOERA OROZCO                           </v>
          </cell>
          <cell r="E649">
            <v>7</v>
          </cell>
          <cell r="F649">
            <v>2013</v>
          </cell>
          <cell r="G649">
            <v>2</v>
          </cell>
        </row>
        <row r="650">
          <cell r="A650" t="str">
            <v>H021614210</v>
          </cell>
          <cell r="B650">
            <v>0</v>
          </cell>
          <cell r="C650">
            <v>0</v>
          </cell>
          <cell r="D650" t="str">
            <v xml:space="preserve">PRODUCTOS CARNICOS SAN RAMON  S.C.L.              </v>
          </cell>
          <cell r="E650">
            <v>7</v>
          </cell>
          <cell r="F650">
            <v>2013</v>
          </cell>
          <cell r="G650">
            <v>1</v>
          </cell>
        </row>
        <row r="651">
          <cell r="A651" t="str">
            <v>H021632110</v>
          </cell>
          <cell r="B651">
            <v>0</v>
          </cell>
          <cell r="C651">
            <v>0</v>
          </cell>
          <cell r="D651" t="str">
            <v xml:space="preserve">ELIA ALEJANDRINA GUILLEN BARRIOS                  </v>
          </cell>
          <cell r="E651">
            <v>7</v>
          </cell>
          <cell r="F651">
            <v>2013</v>
          </cell>
          <cell r="G651">
            <v>3</v>
          </cell>
        </row>
        <row r="652">
          <cell r="A652" t="str">
            <v>H021645010</v>
          </cell>
          <cell r="B652">
            <v>7</v>
          </cell>
          <cell r="C652">
            <v>0</v>
          </cell>
          <cell r="D652" t="str">
            <v xml:space="preserve">EDUARDO BENJAMIN FUENZALIDA LOPEZ                 </v>
          </cell>
          <cell r="E652">
            <v>7</v>
          </cell>
          <cell r="F652">
            <v>2013</v>
          </cell>
          <cell r="G652">
            <v>3</v>
          </cell>
        </row>
        <row r="653">
          <cell r="A653" t="str">
            <v>H021675510</v>
          </cell>
          <cell r="B653">
            <v>9</v>
          </cell>
          <cell r="C653">
            <v>0</v>
          </cell>
          <cell r="D653" t="str">
            <v xml:space="preserve">FRANCISCO PARGA GUERRERO                          </v>
          </cell>
          <cell r="E653">
            <v>7</v>
          </cell>
          <cell r="F653">
            <v>2013</v>
          </cell>
          <cell r="G653">
            <v>1</v>
          </cell>
        </row>
        <row r="654">
          <cell r="A654" t="str">
            <v>H021681810</v>
          </cell>
          <cell r="B654">
            <v>5</v>
          </cell>
          <cell r="C654">
            <v>0</v>
          </cell>
          <cell r="D654" t="str">
            <v xml:space="preserve">JOSE DANIEL PERALTA FLORES                        </v>
          </cell>
          <cell r="E654">
            <v>7</v>
          </cell>
          <cell r="F654">
            <v>2013</v>
          </cell>
          <cell r="G654">
            <v>1</v>
          </cell>
        </row>
        <row r="655">
          <cell r="A655" t="str">
            <v>H021687610</v>
          </cell>
          <cell r="B655">
            <v>3</v>
          </cell>
          <cell r="C655">
            <v>0</v>
          </cell>
          <cell r="D655" t="str">
            <v xml:space="preserve">COREZAC  S.A. DE C.V.                             </v>
          </cell>
          <cell r="E655">
            <v>7</v>
          </cell>
          <cell r="F655">
            <v>2013</v>
          </cell>
          <cell r="G655">
            <v>2</v>
          </cell>
        </row>
        <row r="656">
          <cell r="A656" t="str">
            <v>H021726110</v>
          </cell>
          <cell r="B656">
            <v>7</v>
          </cell>
          <cell r="C656">
            <v>0</v>
          </cell>
          <cell r="D656" t="str">
            <v xml:space="preserve">HECTOR MANUEL ARELLANO CORREA                     </v>
          </cell>
          <cell r="E656">
            <v>7</v>
          </cell>
          <cell r="F656">
            <v>2013</v>
          </cell>
          <cell r="G656">
            <v>1</v>
          </cell>
        </row>
        <row r="657">
          <cell r="A657" t="str">
            <v>H021739810</v>
          </cell>
          <cell r="B657">
            <v>7</v>
          </cell>
          <cell r="C657">
            <v>0</v>
          </cell>
          <cell r="D657" t="str">
            <v xml:space="preserve">RODOLFO MARROQUIN MARTINEZ                        </v>
          </cell>
          <cell r="E657">
            <v>7</v>
          </cell>
          <cell r="F657">
            <v>2013</v>
          </cell>
          <cell r="G657">
            <v>1</v>
          </cell>
        </row>
        <row r="658">
          <cell r="A658" t="str">
            <v>H021742010</v>
          </cell>
          <cell r="B658">
            <v>9</v>
          </cell>
          <cell r="C658">
            <v>0</v>
          </cell>
          <cell r="D658" t="str">
            <v>SERVICIOS ADMINISTRATIVOS GONZALEZ HERNANDEZ  S.C.</v>
          </cell>
          <cell r="E658">
            <v>7</v>
          </cell>
          <cell r="F658">
            <v>2013</v>
          </cell>
          <cell r="G658">
            <v>16</v>
          </cell>
        </row>
        <row r="659">
          <cell r="A659" t="str">
            <v>H021743510</v>
          </cell>
          <cell r="B659">
            <v>7</v>
          </cell>
          <cell r="C659">
            <v>0</v>
          </cell>
          <cell r="D659" t="str">
            <v xml:space="preserve">GENARO ARANA RODRIGUEZ                            </v>
          </cell>
          <cell r="E659">
            <v>7</v>
          </cell>
          <cell r="F659">
            <v>2013</v>
          </cell>
          <cell r="G659">
            <v>4</v>
          </cell>
        </row>
        <row r="660">
          <cell r="A660" t="str">
            <v>H021744510</v>
          </cell>
          <cell r="B660">
            <v>6</v>
          </cell>
          <cell r="C660">
            <v>0</v>
          </cell>
          <cell r="D660" t="str">
            <v xml:space="preserve">ROBERTO MATA LECHUGA                              </v>
          </cell>
          <cell r="E660">
            <v>7</v>
          </cell>
          <cell r="F660">
            <v>2013</v>
          </cell>
          <cell r="G660">
            <v>7</v>
          </cell>
        </row>
        <row r="661">
          <cell r="A661" t="str">
            <v>H021752410</v>
          </cell>
          <cell r="B661">
            <v>8</v>
          </cell>
          <cell r="C661">
            <v>5</v>
          </cell>
          <cell r="D661" t="str">
            <v xml:space="preserve">CONSTRUCTORA SAHARA  S.A. DE C.V.                 </v>
          </cell>
          <cell r="E661">
            <v>7</v>
          </cell>
          <cell r="F661">
            <v>2013</v>
          </cell>
          <cell r="G661">
            <v>4</v>
          </cell>
        </row>
        <row r="662">
          <cell r="A662" t="str">
            <v>H021754010</v>
          </cell>
          <cell r="B662">
            <v>4</v>
          </cell>
          <cell r="C662">
            <v>0</v>
          </cell>
          <cell r="D662" t="str">
            <v xml:space="preserve">JOSE LUIS AGUILERA ORTIZ                          </v>
          </cell>
          <cell r="E662">
            <v>7</v>
          </cell>
          <cell r="F662">
            <v>2013</v>
          </cell>
          <cell r="G662">
            <v>2</v>
          </cell>
        </row>
        <row r="663">
          <cell r="A663" t="str">
            <v>H021760610</v>
          </cell>
          <cell r="B663">
            <v>3</v>
          </cell>
          <cell r="C663">
            <v>0</v>
          </cell>
          <cell r="D663" t="str">
            <v xml:space="preserve">JESUS ORTIZ RIVERA                                </v>
          </cell>
          <cell r="E663">
            <v>7</v>
          </cell>
          <cell r="F663">
            <v>2013</v>
          </cell>
          <cell r="G663">
            <v>3</v>
          </cell>
        </row>
        <row r="664">
          <cell r="A664" t="str">
            <v>H021761010</v>
          </cell>
          <cell r="B664">
            <v>5</v>
          </cell>
          <cell r="C664">
            <v>0</v>
          </cell>
          <cell r="D664" t="str">
            <v xml:space="preserve">MARIA ELENA PALACIOS LOPEZ                        </v>
          </cell>
          <cell r="E664">
            <v>7</v>
          </cell>
          <cell r="F664">
            <v>2013</v>
          </cell>
          <cell r="G664">
            <v>2</v>
          </cell>
        </row>
        <row r="665">
          <cell r="A665" t="str">
            <v>H021762010</v>
          </cell>
          <cell r="B665">
            <v>4</v>
          </cell>
          <cell r="C665">
            <v>0</v>
          </cell>
          <cell r="D665" t="str">
            <v xml:space="preserve">MARTHA SANCHEZ ZAVALA                             </v>
          </cell>
          <cell r="E665">
            <v>7</v>
          </cell>
          <cell r="F665">
            <v>2013</v>
          </cell>
          <cell r="G665">
            <v>3</v>
          </cell>
        </row>
        <row r="666">
          <cell r="A666" t="str">
            <v>H021780710</v>
          </cell>
          <cell r="B666">
            <v>7</v>
          </cell>
          <cell r="C666">
            <v>0</v>
          </cell>
          <cell r="D666" t="str">
            <v xml:space="preserve">SERVICIO COLON  S.A. DE C.V.                      </v>
          </cell>
          <cell r="E666">
            <v>7</v>
          </cell>
          <cell r="F666">
            <v>2013</v>
          </cell>
          <cell r="G666">
            <v>20</v>
          </cell>
        </row>
        <row r="667">
          <cell r="A667" t="str">
            <v>H021781110</v>
          </cell>
          <cell r="B667">
            <v>9</v>
          </cell>
          <cell r="C667">
            <v>0</v>
          </cell>
          <cell r="D667" t="str">
            <v xml:space="preserve">RAFAEL PEREZ SANCHEZ                              </v>
          </cell>
          <cell r="E667">
            <v>7</v>
          </cell>
          <cell r="F667">
            <v>2013</v>
          </cell>
          <cell r="G667">
            <v>4</v>
          </cell>
        </row>
        <row r="668">
          <cell r="A668" t="str">
            <v>H021781810</v>
          </cell>
          <cell r="B668">
            <v>4</v>
          </cell>
          <cell r="C668">
            <v>0</v>
          </cell>
          <cell r="D668" t="str">
            <v xml:space="preserve">GILBERTO DIAZ                                     </v>
          </cell>
          <cell r="E668">
            <v>7</v>
          </cell>
          <cell r="F668">
            <v>2013</v>
          </cell>
          <cell r="G668">
            <v>5</v>
          </cell>
        </row>
        <row r="669">
          <cell r="A669" t="str">
            <v>H021793510</v>
          </cell>
          <cell r="B669">
            <v>6</v>
          </cell>
          <cell r="C669">
            <v>0</v>
          </cell>
          <cell r="D669" t="str">
            <v xml:space="preserve">FRANCISCA PEREZ ARICIAGA                          </v>
          </cell>
          <cell r="E669">
            <v>7</v>
          </cell>
          <cell r="F669">
            <v>2013</v>
          </cell>
          <cell r="G669">
            <v>18</v>
          </cell>
        </row>
        <row r="670">
          <cell r="A670" t="str">
            <v>H021797110</v>
          </cell>
          <cell r="B670">
            <v>1</v>
          </cell>
          <cell r="C670">
            <v>0</v>
          </cell>
          <cell r="D670" t="str">
            <v xml:space="preserve">SERVICIOS DE DISE#O DE PRODUCCION  S.C.           </v>
          </cell>
          <cell r="E670">
            <v>7</v>
          </cell>
          <cell r="F670">
            <v>2013</v>
          </cell>
          <cell r="G670">
            <v>16</v>
          </cell>
        </row>
        <row r="671">
          <cell r="A671" t="str">
            <v>H021813410</v>
          </cell>
          <cell r="B671">
            <v>5</v>
          </cell>
          <cell r="C671">
            <v>0</v>
          </cell>
          <cell r="D671" t="str">
            <v xml:space="preserve">OMAR ALMADA DE LA VEGA                            </v>
          </cell>
          <cell r="E671">
            <v>7</v>
          </cell>
          <cell r="F671">
            <v>2013</v>
          </cell>
          <cell r="G671">
            <v>11</v>
          </cell>
        </row>
        <row r="672">
          <cell r="A672" t="str">
            <v>H021817410</v>
          </cell>
          <cell r="B672">
            <v>1</v>
          </cell>
          <cell r="C672">
            <v>0</v>
          </cell>
          <cell r="D672" t="str">
            <v xml:space="preserve">JESUS RODRIGUEZ DELGADO                           </v>
          </cell>
          <cell r="E672">
            <v>7</v>
          </cell>
          <cell r="F672">
            <v>2013</v>
          </cell>
          <cell r="G672">
            <v>1</v>
          </cell>
        </row>
        <row r="673">
          <cell r="A673" t="str">
            <v>H021824210</v>
          </cell>
          <cell r="B673">
            <v>6</v>
          </cell>
          <cell r="C673">
            <v>0</v>
          </cell>
          <cell r="D673" t="str">
            <v xml:space="preserve">LUIS ALBERTO OROZCO CERVANTES                     </v>
          </cell>
          <cell r="E673">
            <v>7</v>
          </cell>
          <cell r="F673">
            <v>2013</v>
          </cell>
          <cell r="G673">
            <v>12</v>
          </cell>
        </row>
        <row r="674">
          <cell r="A674" t="str">
            <v>H021836510</v>
          </cell>
          <cell r="B674">
            <v>5</v>
          </cell>
          <cell r="C674">
            <v>0</v>
          </cell>
          <cell r="D674" t="str">
            <v xml:space="preserve">REDES ELECTRICAS DE ZACATECAS  S.A. DE C.V.       </v>
          </cell>
          <cell r="E674">
            <v>7</v>
          </cell>
          <cell r="F674">
            <v>2013</v>
          </cell>
          <cell r="G674">
            <v>30</v>
          </cell>
        </row>
        <row r="675">
          <cell r="A675" t="str">
            <v>H021836610</v>
          </cell>
          <cell r="B675">
            <v>3</v>
          </cell>
          <cell r="C675">
            <v>0</v>
          </cell>
          <cell r="D675" t="str">
            <v xml:space="preserve">YOLANDA GARCIA MEDINA                             </v>
          </cell>
          <cell r="E675">
            <v>7</v>
          </cell>
          <cell r="F675">
            <v>2013</v>
          </cell>
          <cell r="G675">
            <v>3</v>
          </cell>
        </row>
        <row r="676">
          <cell r="A676" t="str">
            <v>H021837510</v>
          </cell>
          <cell r="B676">
            <v>4</v>
          </cell>
          <cell r="C676">
            <v>0</v>
          </cell>
          <cell r="D676" t="str">
            <v xml:space="preserve">CARLOS LARA PAMELA                                </v>
          </cell>
          <cell r="E676">
            <v>7</v>
          </cell>
          <cell r="F676">
            <v>2013</v>
          </cell>
          <cell r="G676">
            <v>2</v>
          </cell>
        </row>
        <row r="677">
          <cell r="A677" t="str">
            <v>H021849510</v>
          </cell>
          <cell r="B677">
            <v>0</v>
          </cell>
          <cell r="C677">
            <v>0</v>
          </cell>
          <cell r="D677" t="str">
            <v xml:space="preserve">ACEITES GRASAS Y DERIVADOS  S.A. DE C.V.          </v>
          </cell>
          <cell r="E677">
            <v>7</v>
          </cell>
          <cell r="F677">
            <v>2013</v>
          </cell>
          <cell r="G677">
            <v>12</v>
          </cell>
        </row>
        <row r="678">
          <cell r="A678" t="str">
            <v>H021851610</v>
          </cell>
          <cell r="B678">
            <v>3</v>
          </cell>
          <cell r="C678">
            <v>5</v>
          </cell>
          <cell r="D678" t="str">
            <v xml:space="preserve">RUMBO CONSTRUCTORA  S.A. DE C.V.                  </v>
          </cell>
          <cell r="E678">
            <v>7</v>
          </cell>
          <cell r="F678">
            <v>2013</v>
          </cell>
          <cell r="G678">
            <v>91</v>
          </cell>
        </row>
        <row r="679">
          <cell r="A679" t="str">
            <v>H022332910</v>
          </cell>
          <cell r="B679">
            <v>4</v>
          </cell>
          <cell r="C679">
            <v>0</v>
          </cell>
          <cell r="D679" t="str">
            <v xml:space="preserve">JD Y JM  S.A. DE C.V.                             </v>
          </cell>
          <cell r="E679">
            <v>7</v>
          </cell>
          <cell r="F679">
            <v>2013</v>
          </cell>
          <cell r="G679">
            <v>15</v>
          </cell>
        </row>
        <row r="680">
          <cell r="A680" t="str">
            <v>H022335210</v>
          </cell>
          <cell r="B680">
            <v>6</v>
          </cell>
          <cell r="C680">
            <v>0</v>
          </cell>
          <cell r="D680" t="str">
            <v xml:space="preserve">AHRESTY MEXICANA  S.A. DE C.V.                    </v>
          </cell>
          <cell r="E680">
            <v>7</v>
          </cell>
          <cell r="F680">
            <v>2013</v>
          </cell>
          <cell r="G680">
            <v>1497</v>
          </cell>
        </row>
        <row r="681">
          <cell r="A681" t="str">
            <v>H022336910</v>
          </cell>
          <cell r="B681">
            <v>0</v>
          </cell>
          <cell r="C681">
            <v>0</v>
          </cell>
          <cell r="D681" t="str">
            <v xml:space="preserve">LUIS ALFREDO DE LA ROSA VILLALPANDO               </v>
          </cell>
          <cell r="E681">
            <v>7</v>
          </cell>
          <cell r="F681">
            <v>2013</v>
          </cell>
          <cell r="G681">
            <v>6</v>
          </cell>
        </row>
        <row r="682">
          <cell r="A682" t="str">
            <v>H022342010</v>
          </cell>
          <cell r="B682">
            <v>1</v>
          </cell>
          <cell r="C682">
            <v>0</v>
          </cell>
          <cell r="D682" t="str">
            <v xml:space="preserve">GABRIEL JUAREZ SALAZAR                            </v>
          </cell>
          <cell r="E682">
            <v>7</v>
          </cell>
          <cell r="F682">
            <v>2013</v>
          </cell>
          <cell r="G682">
            <v>21</v>
          </cell>
        </row>
        <row r="683">
          <cell r="A683" t="str">
            <v>H022347210</v>
          </cell>
          <cell r="B683">
            <v>2</v>
          </cell>
          <cell r="C683">
            <v>9</v>
          </cell>
          <cell r="D683" t="str">
            <v xml:space="preserve">LORENZO HERNANDEZ CASTRO                          </v>
          </cell>
          <cell r="E683">
            <v>7</v>
          </cell>
          <cell r="F683">
            <v>2013</v>
          </cell>
          <cell r="G683">
            <v>5</v>
          </cell>
        </row>
        <row r="684">
          <cell r="A684" t="str">
            <v>H022348510</v>
          </cell>
          <cell r="B684">
            <v>4</v>
          </cell>
          <cell r="C684">
            <v>0</v>
          </cell>
          <cell r="D684" t="str">
            <v xml:space="preserve">EQUIPOS PARA GAS DEL GUADIANA  S.A. DE C.V.       </v>
          </cell>
          <cell r="E684">
            <v>7</v>
          </cell>
          <cell r="F684">
            <v>2013</v>
          </cell>
          <cell r="G684">
            <v>47</v>
          </cell>
        </row>
        <row r="685">
          <cell r="A685" t="str">
            <v>H022350810</v>
          </cell>
          <cell r="B685">
            <v>3</v>
          </cell>
          <cell r="C685">
            <v>0</v>
          </cell>
          <cell r="D685" t="str">
            <v xml:space="preserve">JAVIER FERNANDEZ DEL MURO                         </v>
          </cell>
          <cell r="E685">
            <v>7</v>
          </cell>
          <cell r="F685">
            <v>2013</v>
          </cell>
          <cell r="G685">
            <v>21</v>
          </cell>
        </row>
        <row r="686">
          <cell r="A686" t="str">
            <v>H022352010</v>
          </cell>
          <cell r="B686">
            <v>8</v>
          </cell>
          <cell r="C686">
            <v>0</v>
          </cell>
          <cell r="D686" t="str">
            <v xml:space="preserve">PRODUCTOS Y SERVICIOS DE DURANGO  S.A. DE C.V.    </v>
          </cell>
          <cell r="E686">
            <v>7</v>
          </cell>
          <cell r="F686">
            <v>2013</v>
          </cell>
          <cell r="G686">
            <v>9</v>
          </cell>
        </row>
        <row r="687">
          <cell r="A687" t="str">
            <v>H022354410</v>
          </cell>
          <cell r="B687">
            <v>8</v>
          </cell>
          <cell r="C687">
            <v>0</v>
          </cell>
          <cell r="D687" t="str">
            <v xml:space="preserve">MARCOS MONRREAL RUVALCABA                         </v>
          </cell>
          <cell r="E687">
            <v>7</v>
          </cell>
          <cell r="F687">
            <v>2013</v>
          </cell>
          <cell r="G687">
            <v>8</v>
          </cell>
        </row>
        <row r="688">
          <cell r="A688" t="str">
            <v>H022357710</v>
          </cell>
          <cell r="B688">
            <v>8</v>
          </cell>
          <cell r="C688">
            <v>0</v>
          </cell>
          <cell r="D688" t="str">
            <v xml:space="preserve">CAMIONERA DEL CENTRO  S.A. DE C.V.                </v>
          </cell>
          <cell r="E688">
            <v>7</v>
          </cell>
          <cell r="F688">
            <v>2013</v>
          </cell>
          <cell r="G688">
            <v>64</v>
          </cell>
        </row>
        <row r="689">
          <cell r="A689" t="str">
            <v>H022359210</v>
          </cell>
          <cell r="B689">
            <v>7</v>
          </cell>
          <cell r="C689">
            <v>0</v>
          </cell>
          <cell r="D689" t="str">
            <v xml:space="preserve">ALFREDO REVELES ROMO                              </v>
          </cell>
          <cell r="E689">
            <v>7</v>
          </cell>
          <cell r="F689">
            <v>2013</v>
          </cell>
          <cell r="G689">
            <v>3</v>
          </cell>
        </row>
        <row r="690">
          <cell r="A690" t="str">
            <v>H022365410</v>
          </cell>
          <cell r="B690">
            <v>5</v>
          </cell>
          <cell r="C690">
            <v>0</v>
          </cell>
          <cell r="D690" t="str">
            <v xml:space="preserve">LUZ MARIA JIMENEZ MENCHACA                        </v>
          </cell>
          <cell r="E690">
            <v>7</v>
          </cell>
          <cell r="F690">
            <v>2013</v>
          </cell>
          <cell r="G690">
            <v>6</v>
          </cell>
        </row>
        <row r="691">
          <cell r="A691" t="str">
            <v>H022369110</v>
          </cell>
          <cell r="B691">
            <v>7</v>
          </cell>
          <cell r="C691">
            <v>0</v>
          </cell>
          <cell r="D691" t="str">
            <v xml:space="preserve">SOCORRO RIVERA RODRIGUEZ                          </v>
          </cell>
          <cell r="E691">
            <v>7</v>
          </cell>
          <cell r="F691">
            <v>2013</v>
          </cell>
          <cell r="G691">
            <v>1</v>
          </cell>
        </row>
        <row r="692">
          <cell r="A692" t="str">
            <v>H022381110</v>
          </cell>
          <cell r="B692">
            <v>1</v>
          </cell>
          <cell r="C692">
            <v>0</v>
          </cell>
          <cell r="D692" t="str">
            <v xml:space="preserve">ORGANIZACION FR MEXICO S.A DE C.V                 </v>
          </cell>
          <cell r="E692">
            <v>7</v>
          </cell>
          <cell r="F692">
            <v>2013</v>
          </cell>
          <cell r="G692">
            <v>35</v>
          </cell>
        </row>
        <row r="693">
          <cell r="A693" t="str">
            <v>H022381710</v>
          </cell>
          <cell r="B693">
            <v>8</v>
          </cell>
          <cell r="C693">
            <v>0</v>
          </cell>
          <cell r="D693" t="str">
            <v xml:space="preserve">GRUPO LORUSA  S.A. DE C.V.                        </v>
          </cell>
          <cell r="E693">
            <v>7</v>
          </cell>
          <cell r="F693">
            <v>2013</v>
          </cell>
          <cell r="G693">
            <v>8</v>
          </cell>
        </row>
        <row r="694">
          <cell r="A694" t="str">
            <v>H022385210</v>
          </cell>
          <cell r="B694">
            <v>5</v>
          </cell>
          <cell r="C694">
            <v>0</v>
          </cell>
          <cell r="D694" t="str">
            <v xml:space="preserve">MANUEL DE JESUS IRABURO PACHECO                   </v>
          </cell>
          <cell r="E694">
            <v>7</v>
          </cell>
          <cell r="F694">
            <v>2013</v>
          </cell>
          <cell r="G694">
            <v>1</v>
          </cell>
        </row>
        <row r="695">
          <cell r="A695" t="str">
            <v>H022394210</v>
          </cell>
          <cell r="B695">
            <v>4</v>
          </cell>
          <cell r="C695">
            <v>0</v>
          </cell>
          <cell r="D695" t="str">
            <v xml:space="preserve">GRUPO SABRITAS  S. DE R.L. DE C.V.                </v>
          </cell>
          <cell r="E695">
            <v>7</v>
          </cell>
          <cell r="F695">
            <v>2013</v>
          </cell>
          <cell r="G695">
            <v>127</v>
          </cell>
        </row>
        <row r="696">
          <cell r="A696" t="str">
            <v>H022399210</v>
          </cell>
          <cell r="B696">
            <v>9</v>
          </cell>
          <cell r="C696">
            <v>0</v>
          </cell>
          <cell r="D696" t="str">
            <v xml:space="preserve">RAUL VILLARREAL CASTILLO                          </v>
          </cell>
          <cell r="E696">
            <v>7</v>
          </cell>
          <cell r="F696">
            <v>2013</v>
          </cell>
          <cell r="G696">
            <v>5</v>
          </cell>
        </row>
        <row r="697">
          <cell r="A697" t="str">
            <v>H022404910</v>
          </cell>
          <cell r="B697">
            <v>7</v>
          </cell>
          <cell r="C697">
            <v>0</v>
          </cell>
          <cell r="D697" t="str">
            <v xml:space="preserve">EDUARDO LOERA DE AVILA                            </v>
          </cell>
          <cell r="E697">
            <v>7</v>
          </cell>
          <cell r="F697">
            <v>2013</v>
          </cell>
          <cell r="G697">
            <v>1</v>
          </cell>
        </row>
        <row r="698">
          <cell r="A698" t="str">
            <v>H022408310</v>
          </cell>
          <cell r="B698">
            <v>6</v>
          </cell>
          <cell r="C698">
            <v>0</v>
          </cell>
          <cell r="D698" t="str">
            <v>PROFESIONALES Y ESPECIALISTAS EN SERVICIOS CORPORA</v>
          </cell>
          <cell r="E698">
            <v>7</v>
          </cell>
          <cell r="F698">
            <v>2013</v>
          </cell>
          <cell r="G698">
            <v>13</v>
          </cell>
        </row>
        <row r="699">
          <cell r="A699" t="str">
            <v>H022408910</v>
          </cell>
          <cell r="B699">
            <v>3</v>
          </cell>
          <cell r="C699">
            <v>0</v>
          </cell>
          <cell r="D699" t="str">
            <v xml:space="preserve">REFACCIONES Y RECTIFICACIONES AUTOMOTRIZ ESPARZA  </v>
          </cell>
          <cell r="E699">
            <v>7</v>
          </cell>
          <cell r="F699">
            <v>2013</v>
          </cell>
          <cell r="G699">
            <v>2</v>
          </cell>
        </row>
        <row r="700">
          <cell r="A700" t="str">
            <v>H022410410</v>
          </cell>
          <cell r="B700">
            <v>0</v>
          </cell>
          <cell r="C700">
            <v>0</v>
          </cell>
          <cell r="D700" t="str">
            <v xml:space="preserve">CENTRO DE SERVICIOS GENERALES PARA EL EMPRESARIO  </v>
          </cell>
          <cell r="E700">
            <v>7</v>
          </cell>
          <cell r="F700">
            <v>2013</v>
          </cell>
          <cell r="G700">
            <v>15</v>
          </cell>
        </row>
        <row r="701">
          <cell r="A701" t="str">
            <v>H022410510</v>
          </cell>
          <cell r="B701">
            <v>7</v>
          </cell>
          <cell r="C701">
            <v>0</v>
          </cell>
          <cell r="D701" t="str">
            <v xml:space="preserve">SERVICIOS Y TRANSPORTES PARQUES INDUSTRI  S.A. DE </v>
          </cell>
          <cell r="E701">
            <v>7</v>
          </cell>
          <cell r="F701">
            <v>2013</v>
          </cell>
          <cell r="G701">
            <v>37</v>
          </cell>
        </row>
        <row r="702">
          <cell r="A702" t="str">
            <v>H022411510</v>
          </cell>
          <cell r="B702">
            <v>6</v>
          </cell>
          <cell r="C702">
            <v>5</v>
          </cell>
          <cell r="D702" t="str">
            <v xml:space="preserve">TODO DE BLOCK  S.A. DE C.V.                       </v>
          </cell>
          <cell r="E702">
            <v>7</v>
          </cell>
          <cell r="F702">
            <v>2013</v>
          </cell>
          <cell r="G702">
            <v>64</v>
          </cell>
        </row>
        <row r="703">
          <cell r="A703" t="str">
            <v>H022417210</v>
          </cell>
          <cell r="B703">
            <v>7</v>
          </cell>
          <cell r="C703">
            <v>0</v>
          </cell>
          <cell r="D703" t="str">
            <v xml:space="preserve">CAMPANITA GAS DE ZACATECAS  S.A. DE C.V.          </v>
          </cell>
          <cell r="E703">
            <v>7</v>
          </cell>
          <cell r="F703">
            <v>2013</v>
          </cell>
          <cell r="G703">
            <v>27</v>
          </cell>
        </row>
        <row r="704">
          <cell r="A704" t="str">
            <v>H022418910</v>
          </cell>
          <cell r="B704">
            <v>1</v>
          </cell>
          <cell r="C704">
            <v>0</v>
          </cell>
          <cell r="D704" t="str">
            <v>ASESORIA Y PRESTACION DE SERVICIOS INTEGRALES  S.A</v>
          </cell>
          <cell r="E704">
            <v>7</v>
          </cell>
          <cell r="F704">
            <v>2013</v>
          </cell>
          <cell r="G704">
            <v>32</v>
          </cell>
        </row>
        <row r="705">
          <cell r="A705" t="str">
            <v>H022420210</v>
          </cell>
          <cell r="B705">
            <v>2</v>
          </cell>
          <cell r="C705">
            <v>0</v>
          </cell>
          <cell r="D705" t="str">
            <v xml:space="preserve">SANDRA YASMIN MEDINA SANTOYO                      </v>
          </cell>
          <cell r="E705">
            <v>7</v>
          </cell>
          <cell r="F705">
            <v>2013</v>
          </cell>
          <cell r="G705">
            <v>1</v>
          </cell>
        </row>
        <row r="706">
          <cell r="A706" t="str">
            <v>H022421010</v>
          </cell>
          <cell r="B706">
            <v>5</v>
          </cell>
          <cell r="C706">
            <v>0</v>
          </cell>
          <cell r="D706" t="str">
            <v xml:space="preserve">EAGLE IMPORTACION  S.A. DE C.V.                   </v>
          </cell>
          <cell r="E706">
            <v>7</v>
          </cell>
          <cell r="F706">
            <v>2013</v>
          </cell>
          <cell r="G706">
            <v>2</v>
          </cell>
        </row>
        <row r="707">
          <cell r="A707" t="str">
            <v>H022427610</v>
          </cell>
          <cell r="B707">
            <v>6</v>
          </cell>
          <cell r="C707">
            <v>0</v>
          </cell>
          <cell r="D707" t="str">
            <v xml:space="preserve">LOGISTICA DIRIGIDA  S.A. DE C.V.                  </v>
          </cell>
          <cell r="E707">
            <v>7</v>
          </cell>
          <cell r="F707">
            <v>2013</v>
          </cell>
          <cell r="G707">
            <v>15</v>
          </cell>
        </row>
        <row r="708">
          <cell r="A708" t="str">
            <v>H022431410</v>
          </cell>
          <cell r="B708">
            <v>5</v>
          </cell>
          <cell r="C708">
            <v>0</v>
          </cell>
          <cell r="D708" t="str">
            <v xml:space="preserve">DISE#OS Y CONSTRUCCIONES GENESIS  S.A. DE C.V.    </v>
          </cell>
          <cell r="E708">
            <v>7</v>
          </cell>
          <cell r="F708">
            <v>2013</v>
          </cell>
          <cell r="G708">
            <v>1</v>
          </cell>
        </row>
        <row r="709">
          <cell r="A709" t="str">
            <v>H022432210</v>
          </cell>
          <cell r="B709">
            <v>8</v>
          </cell>
          <cell r="C709">
            <v>0</v>
          </cell>
          <cell r="D709" t="str">
            <v xml:space="preserve">SERVICIOS LA PERLA  S.A. DE C.V.                  </v>
          </cell>
          <cell r="E709">
            <v>7</v>
          </cell>
          <cell r="F709">
            <v>2013</v>
          </cell>
          <cell r="G709">
            <v>12</v>
          </cell>
        </row>
        <row r="710">
          <cell r="A710" t="str">
            <v>H022433110</v>
          </cell>
          <cell r="B710">
            <v>9</v>
          </cell>
          <cell r="C710">
            <v>0</v>
          </cell>
          <cell r="D710" t="str">
            <v xml:space="preserve">ALFONSO RAMIREZ MARTINEZ                          </v>
          </cell>
          <cell r="E710">
            <v>7</v>
          </cell>
          <cell r="F710">
            <v>2013</v>
          </cell>
          <cell r="G710">
            <v>5</v>
          </cell>
        </row>
        <row r="711">
          <cell r="A711" t="str">
            <v>H022435410</v>
          </cell>
          <cell r="B711">
            <v>1</v>
          </cell>
          <cell r="C711">
            <v>0</v>
          </cell>
          <cell r="D711" t="str">
            <v xml:space="preserve">DSA MANUFACTURING COMPANY  S. DE R.L. DE C.V.     </v>
          </cell>
          <cell r="E711">
            <v>7</v>
          </cell>
          <cell r="F711">
            <v>2013</v>
          </cell>
          <cell r="G711">
            <v>94</v>
          </cell>
        </row>
        <row r="712">
          <cell r="A712" t="str">
            <v>H022442510</v>
          </cell>
          <cell r="B712">
            <v>9</v>
          </cell>
          <cell r="C712">
            <v>0</v>
          </cell>
          <cell r="D712" t="str">
            <v xml:space="preserve">MA DEL CARMEN SALAZAR HERNANDEZ                   </v>
          </cell>
          <cell r="E712">
            <v>7</v>
          </cell>
          <cell r="F712">
            <v>2013</v>
          </cell>
          <cell r="G712">
            <v>3</v>
          </cell>
        </row>
        <row r="713">
          <cell r="A713" t="str">
            <v>H022443010</v>
          </cell>
          <cell r="B713">
            <v>9</v>
          </cell>
          <cell r="C713">
            <v>0</v>
          </cell>
          <cell r="D713" t="str">
            <v xml:space="preserve">BELTICOS  S.A. DE C.V.                            </v>
          </cell>
          <cell r="E713">
            <v>7</v>
          </cell>
          <cell r="F713">
            <v>2013</v>
          </cell>
          <cell r="G713">
            <v>18</v>
          </cell>
        </row>
        <row r="714">
          <cell r="A714" t="str">
            <v>H022443610</v>
          </cell>
          <cell r="B714">
            <v>6</v>
          </cell>
          <cell r="C714">
            <v>0</v>
          </cell>
          <cell r="D714" t="str">
            <v xml:space="preserve">BLANCA BRICIA CARREON GUARDADO                    </v>
          </cell>
          <cell r="E714">
            <v>7</v>
          </cell>
          <cell r="F714">
            <v>2013</v>
          </cell>
          <cell r="G714">
            <v>8</v>
          </cell>
        </row>
        <row r="715">
          <cell r="A715" t="str">
            <v>H022444710</v>
          </cell>
          <cell r="B715">
            <v>3</v>
          </cell>
          <cell r="C715">
            <v>9</v>
          </cell>
          <cell r="D715" t="str">
            <v xml:space="preserve">ALEJANDRO NAJERA SANTANA                          </v>
          </cell>
          <cell r="E715">
            <v>7</v>
          </cell>
          <cell r="F715">
            <v>2013</v>
          </cell>
          <cell r="G715">
            <v>3</v>
          </cell>
        </row>
        <row r="716">
          <cell r="A716" t="str">
            <v>H022445310</v>
          </cell>
          <cell r="B716">
            <v>1</v>
          </cell>
          <cell r="C716">
            <v>0</v>
          </cell>
          <cell r="D716" t="str">
            <v xml:space="preserve">RUFINA SALAZAR HERNANDEZ                          </v>
          </cell>
          <cell r="E716">
            <v>7</v>
          </cell>
          <cell r="F716">
            <v>2013</v>
          </cell>
          <cell r="G716">
            <v>4</v>
          </cell>
        </row>
        <row r="717">
          <cell r="A717" t="str">
            <v>H022445810</v>
          </cell>
          <cell r="B717">
            <v>0</v>
          </cell>
          <cell r="C717">
            <v>0</v>
          </cell>
          <cell r="D717" t="str">
            <v xml:space="preserve">MIGUEL GARCIA DAVILA                              </v>
          </cell>
          <cell r="E717">
            <v>7</v>
          </cell>
          <cell r="F717">
            <v>2013</v>
          </cell>
          <cell r="G717">
            <v>2</v>
          </cell>
        </row>
        <row r="718">
          <cell r="A718" t="str">
            <v>H022453310</v>
          </cell>
          <cell r="B718">
            <v>0</v>
          </cell>
          <cell r="C718">
            <v>0</v>
          </cell>
          <cell r="D718" t="str">
            <v xml:space="preserve">QPN NUEVO LEON SA DE CV                           </v>
          </cell>
          <cell r="E718">
            <v>7</v>
          </cell>
          <cell r="F718">
            <v>2013</v>
          </cell>
          <cell r="G718">
            <v>39</v>
          </cell>
        </row>
        <row r="719">
          <cell r="A719" t="str">
            <v>H022454710</v>
          </cell>
          <cell r="B719">
            <v>0</v>
          </cell>
          <cell r="C719">
            <v>5</v>
          </cell>
          <cell r="D719" t="str">
            <v xml:space="preserve">INMOBILIARIA PMP  S.A. DE C.V.                    </v>
          </cell>
          <cell r="E719">
            <v>7</v>
          </cell>
          <cell r="F719">
            <v>2013</v>
          </cell>
          <cell r="G719">
            <v>4</v>
          </cell>
        </row>
        <row r="720">
          <cell r="A720" t="str">
            <v>H022456910</v>
          </cell>
          <cell r="B720">
            <v>4</v>
          </cell>
          <cell r="C720">
            <v>0</v>
          </cell>
          <cell r="D720" t="str">
            <v xml:space="preserve">JULIO CESAR SALAS GARCIA                          </v>
          </cell>
          <cell r="E720">
            <v>7</v>
          </cell>
          <cell r="F720">
            <v>2013</v>
          </cell>
          <cell r="G720">
            <v>2</v>
          </cell>
        </row>
        <row r="721">
          <cell r="A721" t="str">
            <v>H022464210</v>
          </cell>
          <cell r="B721">
            <v>9</v>
          </cell>
          <cell r="C721">
            <v>0</v>
          </cell>
          <cell r="D721" t="str">
            <v xml:space="preserve">CENTRAL DE FRENOS  S.A. DE C.V.                   </v>
          </cell>
          <cell r="E721">
            <v>7</v>
          </cell>
          <cell r="F721">
            <v>2013</v>
          </cell>
          <cell r="G721">
            <v>6</v>
          </cell>
        </row>
        <row r="722">
          <cell r="A722" t="str">
            <v>H022464410</v>
          </cell>
          <cell r="B722">
            <v>5</v>
          </cell>
          <cell r="C722">
            <v>0</v>
          </cell>
          <cell r="D722" t="str">
            <v xml:space="preserve">FRANCISCO JAVIER SANCHEZ GOMEZ                    </v>
          </cell>
          <cell r="E722">
            <v>7</v>
          </cell>
          <cell r="F722">
            <v>2013</v>
          </cell>
          <cell r="G722">
            <v>20</v>
          </cell>
        </row>
        <row r="723">
          <cell r="A723" t="str">
            <v>H022468410</v>
          </cell>
          <cell r="B723">
            <v>1</v>
          </cell>
          <cell r="C723">
            <v>9</v>
          </cell>
          <cell r="D723" t="str">
            <v xml:space="preserve">MARGARITA PEREZ LOPEZ                             </v>
          </cell>
          <cell r="E723">
            <v>7</v>
          </cell>
          <cell r="F723">
            <v>2013</v>
          </cell>
          <cell r="G723">
            <v>1</v>
          </cell>
        </row>
        <row r="724">
          <cell r="A724" t="str">
            <v>H022471110</v>
          </cell>
          <cell r="B724">
            <v>2</v>
          </cell>
          <cell r="C724">
            <v>0</v>
          </cell>
          <cell r="D724" t="str">
            <v xml:space="preserve">CONCRETOS PREMEZCLADOS DE ZACATECAS  S.A. DE C.V. </v>
          </cell>
          <cell r="E724">
            <v>7</v>
          </cell>
          <cell r="F724">
            <v>2013</v>
          </cell>
          <cell r="G724">
            <v>22</v>
          </cell>
        </row>
        <row r="725">
          <cell r="A725" t="str">
            <v>H022471210</v>
          </cell>
          <cell r="B725">
            <v>0</v>
          </cell>
          <cell r="C725">
            <v>0</v>
          </cell>
          <cell r="D725" t="str">
            <v xml:space="preserve">GRUPO DE TRANSPORTISTAS ZACATECANOS  S.A. DE C.V. </v>
          </cell>
          <cell r="E725">
            <v>7</v>
          </cell>
          <cell r="F725">
            <v>2013</v>
          </cell>
          <cell r="G725">
            <v>1</v>
          </cell>
        </row>
        <row r="726">
          <cell r="A726" t="str">
            <v>H022473810</v>
          </cell>
          <cell r="B726">
            <v>5</v>
          </cell>
          <cell r="C726">
            <v>0</v>
          </cell>
          <cell r="D726" t="str">
            <v xml:space="preserve">COMERCIALIZADORA DE MUEBLES AMERICA  S.A. DE C.V. </v>
          </cell>
          <cell r="E726">
            <v>7</v>
          </cell>
          <cell r="F726">
            <v>2013</v>
          </cell>
          <cell r="G726">
            <v>21</v>
          </cell>
        </row>
        <row r="727">
          <cell r="A727" t="str">
            <v>H022477710</v>
          </cell>
          <cell r="B727">
            <v>3</v>
          </cell>
          <cell r="C727">
            <v>0</v>
          </cell>
          <cell r="D727" t="str">
            <v xml:space="preserve">GRUPO CENTRO ALUMINIO  S. DE R.L. DE C.V.         </v>
          </cell>
          <cell r="E727">
            <v>7</v>
          </cell>
          <cell r="F727">
            <v>2013</v>
          </cell>
          <cell r="G727">
            <v>16</v>
          </cell>
        </row>
        <row r="728">
          <cell r="A728" t="str">
            <v>H022481210</v>
          </cell>
          <cell r="B728">
            <v>8</v>
          </cell>
          <cell r="C728">
            <v>0</v>
          </cell>
          <cell r="D728" t="str">
            <v xml:space="preserve">ROBERTO ANAYA CASTILLO                            </v>
          </cell>
          <cell r="E728">
            <v>7</v>
          </cell>
          <cell r="F728">
            <v>2013</v>
          </cell>
          <cell r="G728">
            <v>2</v>
          </cell>
        </row>
        <row r="729">
          <cell r="A729" t="str">
            <v>H022487910</v>
          </cell>
          <cell r="B729">
            <v>7</v>
          </cell>
          <cell r="C729">
            <v>0</v>
          </cell>
          <cell r="D729" t="str">
            <v xml:space="preserve">DESARROLLO COMERCIAL DE NOROESTE  S.A. DE C.V.    </v>
          </cell>
          <cell r="E729">
            <v>7</v>
          </cell>
          <cell r="F729">
            <v>2013</v>
          </cell>
          <cell r="G729">
            <v>48</v>
          </cell>
        </row>
        <row r="730">
          <cell r="A730" t="str">
            <v>H022490410</v>
          </cell>
          <cell r="B730">
            <v>3</v>
          </cell>
          <cell r="C730">
            <v>0</v>
          </cell>
          <cell r="D730" t="str">
            <v xml:space="preserve">CONSULTORES ESPECIALISTAS AGOMART  S.C.           </v>
          </cell>
          <cell r="E730">
            <v>7</v>
          </cell>
          <cell r="F730">
            <v>2013</v>
          </cell>
          <cell r="G730">
            <v>1</v>
          </cell>
        </row>
        <row r="731">
          <cell r="A731" t="str">
            <v>H022491010</v>
          </cell>
          <cell r="B731">
            <v>0</v>
          </cell>
          <cell r="C731">
            <v>0</v>
          </cell>
          <cell r="D731" t="str">
            <v xml:space="preserve">RODOLFO RAMIREZ ACU#A                             </v>
          </cell>
          <cell r="E731">
            <v>7</v>
          </cell>
          <cell r="F731">
            <v>2013</v>
          </cell>
          <cell r="G731">
            <v>1</v>
          </cell>
        </row>
        <row r="732">
          <cell r="A732" t="str">
            <v>H022494410</v>
          </cell>
          <cell r="B732">
            <v>9</v>
          </cell>
          <cell r="C732">
            <v>0</v>
          </cell>
          <cell r="D732" t="str">
            <v xml:space="preserve">OFELIA LOPEZ MONTES                               </v>
          </cell>
          <cell r="E732">
            <v>7</v>
          </cell>
          <cell r="F732">
            <v>2013</v>
          </cell>
          <cell r="G732">
            <v>1</v>
          </cell>
        </row>
        <row r="733">
          <cell r="A733" t="str">
            <v>H022496210</v>
          </cell>
          <cell r="B733">
            <v>1</v>
          </cell>
          <cell r="C733">
            <v>0</v>
          </cell>
          <cell r="D733" t="str">
            <v xml:space="preserve">ROBERTO GUADALUPE DE JESUS NAVARRO BURCIAGA       </v>
          </cell>
          <cell r="E733">
            <v>7</v>
          </cell>
          <cell r="F733">
            <v>2013</v>
          </cell>
          <cell r="G733">
            <v>1</v>
          </cell>
        </row>
        <row r="734">
          <cell r="A734" t="str">
            <v>H022497010</v>
          </cell>
          <cell r="B734">
            <v>4</v>
          </cell>
          <cell r="C734">
            <v>0</v>
          </cell>
          <cell r="D734" t="str">
            <v xml:space="preserve">CARMEN JULIA RAMOS ESCALANTE                      </v>
          </cell>
          <cell r="E734">
            <v>7</v>
          </cell>
          <cell r="F734">
            <v>2013</v>
          </cell>
          <cell r="G734">
            <v>2</v>
          </cell>
        </row>
        <row r="735">
          <cell r="A735" t="str">
            <v>H022499110</v>
          </cell>
          <cell r="B735">
            <v>0</v>
          </cell>
          <cell r="C735">
            <v>0</v>
          </cell>
          <cell r="D735" t="str">
            <v xml:space="preserve">ALFREDO QUI#ONES MELENDRES                        </v>
          </cell>
          <cell r="E735">
            <v>7</v>
          </cell>
          <cell r="F735">
            <v>2013</v>
          </cell>
          <cell r="G735">
            <v>11</v>
          </cell>
        </row>
        <row r="736">
          <cell r="A736" t="str">
            <v>H022501610</v>
          </cell>
          <cell r="B736">
            <v>5</v>
          </cell>
          <cell r="C736">
            <v>0</v>
          </cell>
          <cell r="D736" t="str">
            <v xml:space="preserve">ABARROTES Y SUMINISTROS LAJA  S.A. DE C.V.        </v>
          </cell>
          <cell r="E736">
            <v>7</v>
          </cell>
          <cell r="F736">
            <v>2013</v>
          </cell>
          <cell r="G736">
            <v>3</v>
          </cell>
        </row>
        <row r="737">
          <cell r="A737" t="str">
            <v>H022501710</v>
          </cell>
          <cell r="B737">
            <v>3</v>
          </cell>
          <cell r="C737">
            <v>0</v>
          </cell>
          <cell r="D737" t="str">
            <v xml:space="preserve">MARIA DEL ROCIO LECHUGA VENEGAS                   </v>
          </cell>
          <cell r="E737">
            <v>7</v>
          </cell>
          <cell r="F737">
            <v>2013</v>
          </cell>
          <cell r="G737">
            <v>9</v>
          </cell>
        </row>
        <row r="738">
          <cell r="A738" t="str">
            <v>H022504010</v>
          </cell>
          <cell r="B738">
            <v>5</v>
          </cell>
          <cell r="C738">
            <v>0</v>
          </cell>
          <cell r="D738" t="str">
            <v xml:space="preserve">ANDRES RAMIREZ BERMEO                             </v>
          </cell>
          <cell r="E738">
            <v>7</v>
          </cell>
          <cell r="F738">
            <v>2013</v>
          </cell>
          <cell r="G738">
            <v>7</v>
          </cell>
        </row>
        <row r="739">
          <cell r="A739" t="str">
            <v>H022505010</v>
          </cell>
          <cell r="B739">
            <v>4</v>
          </cell>
          <cell r="C739">
            <v>9</v>
          </cell>
          <cell r="D739" t="str">
            <v xml:space="preserve">BENIGNO RODARTE FLORES                            </v>
          </cell>
          <cell r="E739">
            <v>7</v>
          </cell>
          <cell r="F739">
            <v>2013</v>
          </cell>
          <cell r="G739">
            <v>2</v>
          </cell>
        </row>
        <row r="740">
          <cell r="A740" t="str">
            <v>H022507910</v>
          </cell>
          <cell r="B740">
            <v>3</v>
          </cell>
          <cell r="C740">
            <v>0</v>
          </cell>
          <cell r="D740" t="str">
            <v xml:space="preserve">FARMACEUTICA FRESNILLO SC DE RL DE CV             </v>
          </cell>
          <cell r="E740">
            <v>7</v>
          </cell>
          <cell r="F740">
            <v>2013</v>
          </cell>
          <cell r="G740">
            <v>1</v>
          </cell>
        </row>
        <row r="741">
          <cell r="A741" t="str">
            <v>H022508310</v>
          </cell>
          <cell r="B741">
            <v>5</v>
          </cell>
          <cell r="C741">
            <v>0</v>
          </cell>
          <cell r="D741" t="str">
            <v xml:space="preserve">MAGDALENA GUZMAN PATI#O                           </v>
          </cell>
          <cell r="E741">
            <v>7</v>
          </cell>
          <cell r="F741">
            <v>2013</v>
          </cell>
          <cell r="G741">
            <v>25</v>
          </cell>
        </row>
        <row r="742">
          <cell r="A742" t="str">
            <v>H022509410</v>
          </cell>
          <cell r="B742">
            <v>2</v>
          </cell>
          <cell r="C742">
            <v>0</v>
          </cell>
          <cell r="D742" t="str">
            <v xml:space="preserve">PRECASA DE CALIDAD  S.A. DE C.V.                  </v>
          </cell>
          <cell r="E742">
            <v>7</v>
          </cell>
          <cell r="F742">
            <v>2013</v>
          </cell>
          <cell r="G742">
            <v>1</v>
          </cell>
        </row>
        <row r="743">
          <cell r="A743" t="str">
            <v>H022511110</v>
          </cell>
          <cell r="B743">
            <v>4</v>
          </cell>
          <cell r="C743">
            <v>0</v>
          </cell>
          <cell r="D743" t="str">
            <v xml:space="preserve">LLANTAS DILLAR DE ZACATECAS  S.A. DE C.V.         </v>
          </cell>
          <cell r="E743">
            <v>7</v>
          </cell>
          <cell r="F743">
            <v>2013</v>
          </cell>
          <cell r="G743">
            <v>5</v>
          </cell>
        </row>
        <row r="744">
          <cell r="A744" t="str">
            <v>H022513010</v>
          </cell>
          <cell r="B744">
            <v>4</v>
          </cell>
          <cell r="C744">
            <v>0</v>
          </cell>
          <cell r="D744" t="str">
            <v xml:space="preserve">ADELA CONTRERAS MORENO                            </v>
          </cell>
          <cell r="E744">
            <v>7</v>
          </cell>
          <cell r="F744">
            <v>2013</v>
          </cell>
          <cell r="G744">
            <v>2</v>
          </cell>
        </row>
        <row r="745">
          <cell r="A745" t="str">
            <v>H022516310</v>
          </cell>
          <cell r="B745">
            <v>5</v>
          </cell>
          <cell r="C745">
            <v>5</v>
          </cell>
          <cell r="D745" t="str">
            <v xml:space="preserve">ESTRUCTURAS EDIFICACIONES SANCHEZ  S.A. DE C.V.   </v>
          </cell>
          <cell r="E745">
            <v>7</v>
          </cell>
          <cell r="F745">
            <v>2013</v>
          </cell>
          <cell r="G745">
            <v>30</v>
          </cell>
        </row>
        <row r="746">
          <cell r="A746" t="str">
            <v>H022520210</v>
          </cell>
          <cell r="B746">
            <v>1</v>
          </cell>
          <cell r="C746">
            <v>0</v>
          </cell>
          <cell r="D746" t="str">
            <v xml:space="preserve">METAL MECANICA DE ZACATECAS  S.A. DE C.V.         </v>
          </cell>
          <cell r="E746">
            <v>7</v>
          </cell>
          <cell r="F746">
            <v>2013</v>
          </cell>
          <cell r="G746">
            <v>3</v>
          </cell>
        </row>
        <row r="747">
          <cell r="A747" t="str">
            <v>H022525510</v>
          </cell>
          <cell r="B747">
            <v>9</v>
          </cell>
          <cell r="C747">
            <v>0</v>
          </cell>
          <cell r="D747" t="str">
            <v xml:space="preserve">VENTAS GRISSEY SA DE CV                           </v>
          </cell>
          <cell r="E747">
            <v>7</v>
          </cell>
          <cell r="F747">
            <v>2013</v>
          </cell>
          <cell r="G747">
            <v>15</v>
          </cell>
        </row>
        <row r="748">
          <cell r="A748" t="str">
            <v>H022526110</v>
          </cell>
          <cell r="B748">
            <v>7</v>
          </cell>
          <cell r="C748">
            <v>0</v>
          </cell>
          <cell r="D748" t="str">
            <v xml:space="preserve">MIGUEL RIVERA AGUILAR                             </v>
          </cell>
          <cell r="E748">
            <v>7</v>
          </cell>
          <cell r="F748">
            <v>2013</v>
          </cell>
          <cell r="G748">
            <v>1</v>
          </cell>
        </row>
        <row r="749">
          <cell r="A749" t="str">
            <v>H022529510</v>
          </cell>
          <cell r="B749">
            <v>5</v>
          </cell>
          <cell r="C749">
            <v>0</v>
          </cell>
          <cell r="D749" t="str">
            <v xml:space="preserve">RODOLFO ROMO QUINTERO                             </v>
          </cell>
          <cell r="E749">
            <v>7</v>
          </cell>
          <cell r="F749">
            <v>2013</v>
          </cell>
          <cell r="G749">
            <v>3</v>
          </cell>
        </row>
        <row r="750">
          <cell r="A750" t="str">
            <v>H022529610</v>
          </cell>
          <cell r="B750">
            <v>3</v>
          </cell>
          <cell r="C750">
            <v>0</v>
          </cell>
          <cell r="D750" t="str">
            <v xml:space="preserve">INFORMACION PARA LA DEMOCRACIA SA DE CV           </v>
          </cell>
          <cell r="E750">
            <v>7</v>
          </cell>
          <cell r="F750">
            <v>2013</v>
          </cell>
          <cell r="G750">
            <v>37</v>
          </cell>
        </row>
        <row r="751">
          <cell r="A751" t="str">
            <v>H022531110</v>
          </cell>
          <cell r="B751">
            <v>0</v>
          </cell>
          <cell r="C751">
            <v>0</v>
          </cell>
          <cell r="D751" t="str">
            <v xml:space="preserve">FATIMA ISABEL HUERTA HERRERA                      </v>
          </cell>
          <cell r="E751">
            <v>7</v>
          </cell>
          <cell r="F751">
            <v>2013</v>
          </cell>
          <cell r="G751">
            <v>5</v>
          </cell>
        </row>
        <row r="752">
          <cell r="A752" t="str">
            <v>H022533410</v>
          </cell>
          <cell r="B752">
            <v>2</v>
          </cell>
          <cell r="C752">
            <v>0</v>
          </cell>
          <cell r="D752" t="str">
            <v xml:space="preserve">FRANCISCO JAVIER SANCHEZ CASTRO                   </v>
          </cell>
          <cell r="E752">
            <v>7</v>
          </cell>
          <cell r="F752">
            <v>2013</v>
          </cell>
          <cell r="G752">
            <v>2</v>
          </cell>
        </row>
        <row r="753">
          <cell r="A753" t="str">
            <v>H022533910</v>
          </cell>
          <cell r="B753">
            <v>1</v>
          </cell>
          <cell r="C753">
            <v>0</v>
          </cell>
          <cell r="D753" t="str">
            <v xml:space="preserve">GRICELDA DE LOERA PEREA                           </v>
          </cell>
          <cell r="E753">
            <v>7</v>
          </cell>
          <cell r="F753">
            <v>2013</v>
          </cell>
          <cell r="G753">
            <v>2</v>
          </cell>
        </row>
        <row r="754">
          <cell r="A754" t="str">
            <v>H022539110</v>
          </cell>
          <cell r="B754">
            <v>2</v>
          </cell>
          <cell r="C754">
            <v>0</v>
          </cell>
          <cell r="D754" t="str">
            <v xml:space="preserve">PRODUCTOS EMULSIONADOS SIQUEIROS SA DE CV         </v>
          </cell>
          <cell r="E754">
            <v>7</v>
          </cell>
          <cell r="F754">
            <v>2013</v>
          </cell>
          <cell r="G754">
            <v>5</v>
          </cell>
        </row>
        <row r="755">
          <cell r="A755" t="str">
            <v>H022541410</v>
          </cell>
          <cell r="B755">
            <v>2</v>
          </cell>
          <cell r="C755">
            <v>5</v>
          </cell>
          <cell r="D755" t="str">
            <v xml:space="preserve">ALBERTO ROMAN MARTINEZ SANCHEZ                    </v>
          </cell>
          <cell r="E755">
            <v>7</v>
          </cell>
          <cell r="F755">
            <v>2013</v>
          </cell>
          <cell r="G755">
            <v>4</v>
          </cell>
        </row>
        <row r="756">
          <cell r="A756" t="str">
            <v>H022541910</v>
          </cell>
          <cell r="B756">
            <v>1</v>
          </cell>
          <cell r="C756">
            <v>9</v>
          </cell>
          <cell r="D756" t="str">
            <v xml:space="preserve">JOSE LUIS RAMIREZ TRIANA                          </v>
          </cell>
          <cell r="E756">
            <v>7</v>
          </cell>
          <cell r="F756">
            <v>2013</v>
          </cell>
          <cell r="G756">
            <v>2</v>
          </cell>
        </row>
        <row r="757">
          <cell r="A757" t="str">
            <v>H022543810</v>
          </cell>
          <cell r="B757">
            <v>1</v>
          </cell>
          <cell r="C757">
            <v>0</v>
          </cell>
          <cell r="D757" t="str">
            <v xml:space="preserve">AB ALIMENTOS NUTRASEUTICOS FUNCIONALES SA DE CV   </v>
          </cell>
          <cell r="E757">
            <v>7</v>
          </cell>
          <cell r="F757">
            <v>2013</v>
          </cell>
          <cell r="G757">
            <v>47</v>
          </cell>
        </row>
        <row r="758">
          <cell r="A758" t="str">
            <v>H022548910</v>
          </cell>
          <cell r="B758">
            <v>4</v>
          </cell>
          <cell r="C758">
            <v>0</v>
          </cell>
          <cell r="D758" t="str">
            <v xml:space="preserve">IMPULSO INMOBILIARIO DE ZACATECAS SA DE CV        </v>
          </cell>
          <cell r="E758">
            <v>7</v>
          </cell>
          <cell r="F758">
            <v>2013</v>
          </cell>
          <cell r="G758">
            <v>1</v>
          </cell>
        </row>
        <row r="759">
          <cell r="A759" t="str">
            <v>H022550910</v>
          </cell>
          <cell r="B759">
            <v>9</v>
          </cell>
          <cell r="C759">
            <v>0</v>
          </cell>
          <cell r="D759" t="str">
            <v xml:space="preserve">FEMAH RECUPERADORA DE CHATARRA SA DE CV           </v>
          </cell>
          <cell r="E759">
            <v>7</v>
          </cell>
          <cell r="F759">
            <v>2013</v>
          </cell>
          <cell r="G759">
            <v>14</v>
          </cell>
        </row>
        <row r="760">
          <cell r="A760" t="str">
            <v>H022551610</v>
          </cell>
          <cell r="B760">
            <v>4</v>
          </cell>
          <cell r="C760">
            <v>0</v>
          </cell>
          <cell r="D760" t="str">
            <v xml:space="preserve">EFORSA SA DE CV                                   </v>
          </cell>
          <cell r="E760">
            <v>7</v>
          </cell>
          <cell r="F760">
            <v>2013</v>
          </cell>
          <cell r="G760">
            <v>1</v>
          </cell>
        </row>
        <row r="761">
          <cell r="A761" t="str">
            <v>H022552110</v>
          </cell>
          <cell r="B761">
            <v>4</v>
          </cell>
          <cell r="C761">
            <v>0</v>
          </cell>
          <cell r="D761" t="str">
            <v xml:space="preserve">HUMBERTO JAIME LOPEZ                              </v>
          </cell>
          <cell r="E761">
            <v>7</v>
          </cell>
          <cell r="F761">
            <v>2013</v>
          </cell>
          <cell r="G761">
            <v>12</v>
          </cell>
        </row>
        <row r="762">
          <cell r="A762" t="str">
            <v>H022552310</v>
          </cell>
          <cell r="B762">
            <v>0</v>
          </cell>
          <cell r="C762">
            <v>0</v>
          </cell>
          <cell r="D762" t="str">
            <v xml:space="preserve">MARIA GUADALUPE BARAJAS ZAVALA                    </v>
          </cell>
          <cell r="E762">
            <v>7</v>
          </cell>
          <cell r="F762">
            <v>2013</v>
          </cell>
          <cell r="G762">
            <v>4</v>
          </cell>
        </row>
        <row r="763">
          <cell r="A763" t="str">
            <v>H022555810</v>
          </cell>
          <cell r="B763">
            <v>6</v>
          </cell>
          <cell r="C763">
            <v>0</v>
          </cell>
          <cell r="D763" t="str">
            <v xml:space="preserve">PESADOS PITS 3 SA DE CV                           </v>
          </cell>
          <cell r="E763">
            <v>7</v>
          </cell>
          <cell r="F763">
            <v>2013</v>
          </cell>
          <cell r="G763">
            <v>2</v>
          </cell>
        </row>
        <row r="764">
          <cell r="A764" t="str">
            <v>H022559210</v>
          </cell>
          <cell r="B764">
            <v>5</v>
          </cell>
          <cell r="C764">
            <v>0</v>
          </cell>
          <cell r="D764" t="str">
            <v xml:space="preserve">ANEL YADIRA ANGUIANO MELGAREJO                    </v>
          </cell>
          <cell r="E764">
            <v>7</v>
          </cell>
          <cell r="F764">
            <v>2013</v>
          </cell>
          <cell r="G764">
            <v>1</v>
          </cell>
        </row>
        <row r="765">
          <cell r="A765" t="str">
            <v>H022561610</v>
          </cell>
          <cell r="B765">
            <v>2</v>
          </cell>
          <cell r="C765">
            <v>0</v>
          </cell>
          <cell r="D765" t="str">
            <v xml:space="preserve">BRENDA LEONOR HERNANDEZ CASTRO                    </v>
          </cell>
          <cell r="E765">
            <v>7</v>
          </cell>
          <cell r="F765">
            <v>2013</v>
          </cell>
          <cell r="G765">
            <v>1</v>
          </cell>
        </row>
        <row r="766">
          <cell r="A766" t="str">
            <v>H022566010</v>
          </cell>
          <cell r="B766">
            <v>0</v>
          </cell>
          <cell r="C766">
            <v>5</v>
          </cell>
          <cell r="D766" t="str">
            <v xml:space="preserve">ALEJANDRO RODRIGUEZ ZAMORA                        </v>
          </cell>
          <cell r="E766">
            <v>7</v>
          </cell>
          <cell r="F766">
            <v>2013</v>
          </cell>
          <cell r="G766">
            <v>3</v>
          </cell>
        </row>
        <row r="767">
          <cell r="A767" t="str">
            <v>H022566710</v>
          </cell>
          <cell r="B767">
            <v>5</v>
          </cell>
          <cell r="C767">
            <v>0</v>
          </cell>
          <cell r="D767" t="str">
            <v xml:space="preserve">ABEL CASTA#EDA HUERTA                             </v>
          </cell>
          <cell r="E767">
            <v>7</v>
          </cell>
          <cell r="F767">
            <v>2013</v>
          </cell>
          <cell r="G767">
            <v>4</v>
          </cell>
        </row>
        <row r="768">
          <cell r="A768" t="str">
            <v>H022567710</v>
          </cell>
          <cell r="B768">
            <v>4</v>
          </cell>
          <cell r="C768">
            <v>0</v>
          </cell>
          <cell r="D768" t="str">
            <v xml:space="preserve">RECONSTRUCCIONES JRG SA DE CV                     </v>
          </cell>
          <cell r="E768">
            <v>7</v>
          </cell>
          <cell r="F768">
            <v>2013</v>
          </cell>
          <cell r="G768">
            <v>2</v>
          </cell>
        </row>
        <row r="769">
          <cell r="A769" t="str">
            <v>H022573810</v>
          </cell>
          <cell r="B769">
            <v>4</v>
          </cell>
          <cell r="C769">
            <v>5</v>
          </cell>
          <cell r="D769" t="str">
            <v xml:space="preserve">LUZ MARIA PEREZ SANCHEZ                           </v>
          </cell>
          <cell r="E769">
            <v>7</v>
          </cell>
          <cell r="F769">
            <v>2013</v>
          </cell>
          <cell r="G769">
            <v>2</v>
          </cell>
        </row>
        <row r="770">
          <cell r="A770" t="str">
            <v>H022576210</v>
          </cell>
          <cell r="B770">
            <v>4</v>
          </cell>
          <cell r="C770">
            <v>0</v>
          </cell>
          <cell r="D770" t="str">
            <v xml:space="preserve">TBC SERVICIOS  SA DE CV                           </v>
          </cell>
          <cell r="E770">
            <v>7</v>
          </cell>
          <cell r="F770">
            <v>2013</v>
          </cell>
          <cell r="G770">
            <v>12</v>
          </cell>
        </row>
        <row r="771">
          <cell r="A771" t="str">
            <v>H022578310</v>
          </cell>
          <cell r="B771">
            <v>0</v>
          </cell>
          <cell r="C771">
            <v>0</v>
          </cell>
          <cell r="D771" t="str">
            <v xml:space="preserve">RUBBER LINE ZACATECAS S DE RL DE CV               </v>
          </cell>
          <cell r="E771">
            <v>7</v>
          </cell>
          <cell r="F771">
            <v>2013</v>
          </cell>
          <cell r="G771">
            <v>20</v>
          </cell>
        </row>
        <row r="772">
          <cell r="A772" t="str">
            <v>H022578910</v>
          </cell>
          <cell r="B772">
            <v>7</v>
          </cell>
          <cell r="C772">
            <v>0</v>
          </cell>
          <cell r="D772" t="str">
            <v xml:space="preserve">ALUMINIO Y TECNOLOGIAS SIDERURGICAS SA DE CV      </v>
          </cell>
          <cell r="E772">
            <v>7</v>
          </cell>
          <cell r="F772">
            <v>2013</v>
          </cell>
          <cell r="G772">
            <v>20</v>
          </cell>
        </row>
        <row r="773">
          <cell r="A773" t="str">
            <v>H022580310</v>
          </cell>
          <cell r="B773">
            <v>6</v>
          </cell>
          <cell r="C773">
            <v>9</v>
          </cell>
          <cell r="D773" t="str">
            <v xml:space="preserve">FRANCISCO JAVIER MENCHACA LOPEZ                   </v>
          </cell>
          <cell r="E773">
            <v>7</v>
          </cell>
          <cell r="F773">
            <v>2013</v>
          </cell>
          <cell r="G773">
            <v>4</v>
          </cell>
        </row>
        <row r="774">
          <cell r="A774" t="str">
            <v>H022585510</v>
          </cell>
          <cell r="B774">
            <v>6</v>
          </cell>
          <cell r="C774">
            <v>0</v>
          </cell>
          <cell r="D774" t="str">
            <v xml:space="preserve">REDRILSA MEXICO SA DE CV S DE CV                  </v>
          </cell>
          <cell r="E774">
            <v>7</v>
          </cell>
          <cell r="F774">
            <v>2013</v>
          </cell>
          <cell r="G774">
            <v>1</v>
          </cell>
        </row>
        <row r="775">
          <cell r="A775" t="str">
            <v>H022587310</v>
          </cell>
          <cell r="B775">
            <v>9</v>
          </cell>
          <cell r="C775">
            <v>0</v>
          </cell>
          <cell r="D775" t="str">
            <v>RECONSTRUCCIONES ELECTRICAS DE MONTERREY  SA DE CV</v>
          </cell>
          <cell r="E775">
            <v>7</v>
          </cell>
          <cell r="F775">
            <v>2013</v>
          </cell>
          <cell r="G775">
            <v>7</v>
          </cell>
        </row>
        <row r="776">
          <cell r="A776" t="str">
            <v>H022593410</v>
          </cell>
          <cell r="B776">
            <v>9</v>
          </cell>
          <cell r="C776">
            <v>0</v>
          </cell>
          <cell r="D776" t="str">
            <v xml:space="preserve">BERTHA AMPARO QUIRARTE BAEZ                       </v>
          </cell>
          <cell r="E776">
            <v>7</v>
          </cell>
          <cell r="F776">
            <v>2013</v>
          </cell>
          <cell r="G776">
            <v>2</v>
          </cell>
        </row>
        <row r="777">
          <cell r="A777" t="str">
            <v>H022594110</v>
          </cell>
          <cell r="B777">
            <v>4</v>
          </cell>
          <cell r="C777">
            <v>0</v>
          </cell>
          <cell r="D777" t="str">
            <v xml:space="preserve">RECICLADOS LEO SA DE CV                           </v>
          </cell>
          <cell r="E777">
            <v>7</v>
          </cell>
          <cell r="F777">
            <v>2013</v>
          </cell>
          <cell r="G777">
            <v>14</v>
          </cell>
        </row>
        <row r="778">
          <cell r="A778" t="str">
            <v>H022597810</v>
          </cell>
          <cell r="B778">
            <v>6</v>
          </cell>
          <cell r="C778">
            <v>0</v>
          </cell>
          <cell r="D778" t="str">
            <v xml:space="preserve">JOSE DE JESUS DEL MURO MONTALVO                   </v>
          </cell>
          <cell r="E778">
            <v>7</v>
          </cell>
          <cell r="F778">
            <v>2013</v>
          </cell>
          <cell r="G778">
            <v>6</v>
          </cell>
        </row>
        <row r="779">
          <cell r="A779">
            <v>3401436810</v>
          </cell>
          <cell r="B779">
            <v>3</v>
          </cell>
          <cell r="C779">
            <v>0</v>
          </cell>
          <cell r="D779" t="str">
            <v xml:space="preserve">ARTURO DE LA TORRE ESCUDERO                       </v>
          </cell>
          <cell r="E779">
            <v>7</v>
          </cell>
          <cell r="F779">
            <v>2013</v>
          </cell>
          <cell r="G779">
            <v>1</v>
          </cell>
        </row>
        <row r="780">
          <cell r="A780" t="str">
            <v>H021164610</v>
          </cell>
          <cell r="B780">
            <v>5</v>
          </cell>
          <cell r="C780">
            <v>0</v>
          </cell>
          <cell r="D780" t="str">
            <v xml:space="preserve">ANTONIO PESCI GAYTAN                              </v>
          </cell>
          <cell r="E780">
            <v>7</v>
          </cell>
          <cell r="F780">
            <v>2013</v>
          </cell>
          <cell r="G780">
            <v>1</v>
          </cell>
        </row>
        <row r="781">
          <cell r="A781" t="str">
            <v>H021272110</v>
          </cell>
          <cell r="B781">
            <v>5</v>
          </cell>
          <cell r="C781">
            <v>0</v>
          </cell>
          <cell r="D781" t="str">
            <v xml:space="preserve">VICTOR MANUEL PADILLA NAVA                        </v>
          </cell>
          <cell r="E781">
            <v>7</v>
          </cell>
          <cell r="F781">
            <v>2013</v>
          </cell>
          <cell r="G781">
            <v>2</v>
          </cell>
        </row>
        <row r="782">
          <cell r="A782" t="str">
            <v>H021297710</v>
          </cell>
          <cell r="B782">
            <v>3</v>
          </cell>
          <cell r="C782">
            <v>0</v>
          </cell>
          <cell r="D782" t="str">
            <v xml:space="preserve">LETICIA ORTIZ VALDEZ                              </v>
          </cell>
          <cell r="E782">
            <v>7</v>
          </cell>
          <cell r="F782">
            <v>2013</v>
          </cell>
          <cell r="G782">
            <v>1</v>
          </cell>
        </row>
        <row r="783">
          <cell r="A783" t="str">
            <v>H021313510</v>
          </cell>
          <cell r="B783">
            <v>7</v>
          </cell>
          <cell r="C783">
            <v>0</v>
          </cell>
          <cell r="D783" t="str">
            <v xml:space="preserve">GRUPO MERAG  S.A. DE C.V.                         </v>
          </cell>
          <cell r="E783">
            <v>7</v>
          </cell>
          <cell r="F783">
            <v>2013</v>
          </cell>
          <cell r="G783">
            <v>5</v>
          </cell>
        </row>
        <row r="784">
          <cell r="A784" t="str">
            <v>H021315810</v>
          </cell>
          <cell r="B784">
            <v>9</v>
          </cell>
          <cell r="C784">
            <v>0</v>
          </cell>
          <cell r="D784" t="str">
            <v xml:space="preserve">DELFINO GOMEZ RODRIGUEZ                           </v>
          </cell>
          <cell r="E784">
            <v>7</v>
          </cell>
          <cell r="F784">
            <v>2013</v>
          </cell>
          <cell r="G784">
            <v>2</v>
          </cell>
        </row>
        <row r="785">
          <cell r="A785" t="str">
            <v>H021321910</v>
          </cell>
          <cell r="B785">
            <v>9</v>
          </cell>
          <cell r="C785">
            <v>0</v>
          </cell>
          <cell r="D785" t="str">
            <v>ARRENDADORA E INMOBILIARIA ZACATECANA  S.A. DE C.V</v>
          </cell>
          <cell r="E785">
            <v>7</v>
          </cell>
          <cell r="F785">
            <v>2013</v>
          </cell>
          <cell r="G785">
            <v>4</v>
          </cell>
        </row>
        <row r="786">
          <cell r="A786" t="str">
            <v>H021330310</v>
          </cell>
          <cell r="B786">
            <v>1</v>
          </cell>
          <cell r="C786">
            <v>0</v>
          </cell>
          <cell r="D786" t="str">
            <v xml:space="preserve">GABRIELA GRACIELA DEVORA HERNANDEZ                </v>
          </cell>
          <cell r="E786">
            <v>7</v>
          </cell>
          <cell r="F786">
            <v>2013</v>
          </cell>
          <cell r="G786">
            <v>1</v>
          </cell>
        </row>
        <row r="787">
          <cell r="A787" t="str">
            <v>H021393310</v>
          </cell>
          <cell r="B787">
            <v>5</v>
          </cell>
          <cell r="C787">
            <v>5</v>
          </cell>
          <cell r="D787" t="str">
            <v xml:space="preserve">GAC CONSTRUCTORA  S.A. DE C.V.                    </v>
          </cell>
          <cell r="E787">
            <v>7</v>
          </cell>
          <cell r="F787">
            <v>2013</v>
          </cell>
          <cell r="G787">
            <v>42</v>
          </cell>
        </row>
        <row r="788">
          <cell r="A788" t="str">
            <v>H021399910</v>
          </cell>
          <cell r="B788">
            <v>6</v>
          </cell>
          <cell r="C788">
            <v>0</v>
          </cell>
          <cell r="D788" t="str">
            <v xml:space="preserve">EDUARDO CANALES SILVA                             </v>
          </cell>
          <cell r="E788">
            <v>7</v>
          </cell>
          <cell r="F788">
            <v>2013</v>
          </cell>
          <cell r="G788">
            <v>2</v>
          </cell>
        </row>
        <row r="789">
          <cell r="A789" t="str">
            <v>H021455810</v>
          </cell>
          <cell r="B789">
            <v>9</v>
          </cell>
          <cell r="C789">
            <v>0</v>
          </cell>
          <cell r="D789" t="str">
            <v xml:space="preserve">LIZBETH GONZALEZ GONZALEZ                         </v>
          </cell>
          <cell r="E789">
            <v>7</v>
          </cell>
          <cell r="F789">
            <v>2013</v>
          </cell>
          <cell r="G789">
            <v>10</v>
          </cell>
        </row>
        <row r="790">
          <cell r="A790" t="str">
            <v>H021465710</v>
          </cell>
          <cell r="B790">
            <v>9</v>
          </cell>
          <cell r="C790">
            <v>0</v>
          </cell>
          <cell r="D790" t="str">
            <v xml:space="preserve">FRANCISCO JAVIER DAVILA SALAZAR                   </v>
          </cell>
          <cell r="E790">
            <v>7</v>
          </cell>
          <cell r="F790">
            <v>2013</v>
          </cell>
          <cell r="G790">
            <v>6</v>
          </cell>
        </row>
        <row r="791">
          <cell r="A791" t="str">
            <v>H021466310</v>
          </cell>
          <cell r="B791">
            <v>7</v>
          </cell>
          <cell r="C791">
            <v>0</v>
          </cell>
          <cell r="D791" t="str">
            <v xml:space="preserve">GUSTAVO EDUARDO AGUILAR ESPARZA                   </v>
          </cell>
          <cell r="E791">
            <v>7</v>
          </cell>
          <cell r="F791">
            <v>2013</v>
          </cell>
          <cell r="G791">
            <v>1</v>
          </cell>
        </row>
        <row r="792">
          <cell r="A792" t="str">
            <v>H021482210</v>
          </cell>
          <cell r="B792">
            <v>9</v>
          </cell>
          <cell r="C792">
            <v>0</v>
          </cell>
          <cell r="D792" t="str">
            <v xml:space="preserve">JOSE ALFREDO RIOS MOTA                            </v>
          </cell>
          <cell r="E792">
            <v>7</v>
          </cell>
          <cell r="F792">
            <v>2013</v>
          </cell>
          <cell r="G792">
            <v>2</v>
          </cell>
        </row>
        <row r="793">
          <cell r="A793" t="str">
            <v>H021486410</v>
          </cell>
          <cell r="B793">
            <v>1</v>
          </cell>
          <cell r="C793">
            <v>0</v>
          </cell>
          <cell r="D793" t="str">
            <v xml:space="preserve">RAFAEL SAUCEDO LOPEZ                              </v>
          </cell>
          <cell r="E793">
            <v>7</v>
          </cell>
          <cell r="F793">
            <v>2013</v>
          </cell>
          <cell r="G793">
            <v>4</v>
          </cell>
        </row>
        <row r="794">
          <cell r="A794" t="str">
            <v>H021493310</v>
          </cell>
          <cell r="B794">
            <v>4</v>
          </cell>
          <cell r="C794">
            <v>0</v>
          </cell>
          <cell r="D794" t="str">
            <v xml:space="preserve">LONGINO RODRIGUEZ MARTINEZ                        </v>
          </cell>
          <cell r="E794">
            <v>7</v>
          </cell>
          <cell r="F794">
            <v>2013</v>
          </cell>
          <cell r="G794">
            <v>2</v>
          </cell>
        </row>
        <row r="795">
          <cell r="A795" t="str">
            <v>H021498810</v>
          </cell>
          <cell r="B795">
            <v>8</v>
          </cell>
          <cell r="C795">
            <v>5</v>
          </cell>
          <cell r="D795" t="str">
            <v xml:space="preserve">CONSTRUCCIONES AVACCO  S.A. DE C.V.               </v>
          </cell>
          <cell r="E795">
            <v>7</v>
          </cell>
          <cell r="F795">
            <v>2013</v>
          </cell>
          <cell r="G795">
            <v>5</v>
          </cell>
        </row>
        <row r="796">
          <cell r="A796" t="str">
            <v>H021504810</v>
          </cell>
          <cell r="B796">
            <v>0</v>
          </cell>
          <cell r="C796">
            <v>0</v>
          </cell>
          <cell r="D796" t="str">
            <v xml:space="preserve">JOSE CRUZ MORENO RIVERA                           </v>
          </cell>
          <cell r="E796">
            <v>7</v>
          </cell>
          <cell r="F796">
            <v>2013</v>
          </cell>
          <cell r="G796">
            <v>4</v>
          </cell>
        </row>
        <row r="797">
          <cell r="A797" t="str">
            <v>H021511310</v>
          </cell>
          <cell r="B797">
            <v>2</v>
          </cell>
          <cell r="C797">
            <v>0</v>
          </cell>
          <cell r="D797" t="str">
            <v xml:space="preserve">FEDERICO MEDINA RODRIGUEZ                         </v>
          </cell>
          <cell r="E797">
            <v>7</v>
          </cell>
          <cell r="F797">
            <v>2013</v>
          </cell>
          <cell r="G797">
            <v>10</v>
          </cell>
        </row>
        <row r="798">
          <cell r="A798" t="str">
            <v>H021514310</v>
          </cell>
          <cell r="B798">
            <v>9</v>
          </cell>
          <cell r="C798">
            <v>0</v>
          </cell>
          <cell r="D798" t="str">
            <v xml:space="preserve">RAUL MENA MURILLO                                 </v>
          </cell>
          <cell r="E798">
            <v>7</v>
          </cell>
          <cell r="F798">
            <v>2013</v>
          </cell>
          <cell r="G798">
            <v>1</v>
          </cell>
        </row>
        <row r="799">
          <cell r="A799" t="str">
            <v>H021520610</v>
          </cell>
          <cell r="B799">
            <v>4</v>
          </cell>
          <cell r="C799">
            <v>0</v>
          </cell>
          <cell r="D799" t="str">
            <v xml:space="preserve">SEGURIDAD PRIVADA INDUSTRIAL OMEGA  S.C.          </v>
          </cell>
          <cell r="E799">
            <v>7</v>
          </cell>
          <cell r="F799">
            <v>2013</v>
          </cell>
          <cell r="G799">
            <v>705</v>
          </cell>
        </row>
        <row r="800">
          <cell r="A800" t="str">
            <v>H021540410</v>
          </cell>
          <cell r="B800">
            <v>5</v>
          </cell>
          <cell r="C800">
            <v>0</v>
          </cell>
          <cell r="D800" t="str">
            <v xml:space="preserve">LUIS RODRIGUEZ CALDERA                            </v>
          </cell>
          <cell r="E800">
            <v>7</v>
          </cell>
          <cell r="F800">
            <v>2013</v>
          </cell>
          <cell r="G800">
            <v>1</v>
          </cell>
        </row>
        <row r="801">
          <cell r="A801" t="str">
            <v>H021560910</v>
          </cell>
          <cell r="B801">
            <v>9</v>
          </cell>
          <cell r="C801">
            <v>0</v>
          </cell>
          <cell r="D801" t="str">
            <v xml:space="preserve">LUIS EDUARDO REYES DE LA RIVA                     </v>
          </cell>
          <cell r="E801">
            <v>7</v>
          </cell>
          <cell r="F801">
            <v>2013</v>
          </cell>
          <cell r="G801">
            <v>1</v>
          </cell>
        </row>
        <row r="802">
          <cell r="A802" t="str">
            <v>H021571710</v>
          </cell>
          <cell r="B802">
            <v>0</v>
          </cell>
          <cell r="C802">
            <v>0</v>
          </cell>
          <cell r="D802" t="str">
            <v xml:space="preserve">CASA DE LA IGLESIA  A.C.                          </v>
          </cell>
          <cell r="E802">
            <v>7</v>
          </cell>
          <cell r="F802">
            <v>2013</v>
          </cell>
          <cell r="G802">
            <v>1</v>
          </cell>
        </row>
        <row r="803">
          <cell r="A803" t="str">
            <v>H021589610</v>
          </cell>
          <cell r="B803">
            <v>2</v>
          </cell>
          <cell r="C803">
            <v>5</v>
          </cell>
          <cell r="D803" t="str">
            <v xml:space="preserve">FERNANDO MARTINEZ LOPEZ                           </v>
          </cell>
          <cell r="E803">
            <v>7</v>
          </cell>
          <cell r="F803">
            <v>2013</v>
          </cell>
          <cell r="G803">
            <v>6</v>
          </cell>
        </row>
        <row r="804">
          <cell r="A804" t="str">
            <v>H021591010</v>
          </cell>
          <cell r="B804">
            <v>1</v>
          </cell>
          <cell r="C804">
            <v>0</v>
          </cell>
          <cell r="D804" t="str">
            <v xml:space="preserve">MARIO GONZALEZ OROZCO                             </v>
          </cell>
          <cell r="E804">
            <v>7</v>
          </cell>
          <cell r="F804">
            <v>2013</v>
          </cell>
          <cell r="G804">
            <v>1</v>
          </cell>
        </row>
        <row r="805">
          <cell r="A805" t="str">
            <v>H021609910</v>
          </cell>
          <cell r="B805">
            <v>2</v>
          </cell>
          <cell r="C805">
            <v>0</v>
          </cell>
          <cell r="D805" t="str">
            <v xml:space="preserve">LASEC TELECOMUNICACIONES  S.A. DE C.V.            </v>
          </cell>
          <cell r="E805">
            <v>7</v>
          </cell>
          <cell r="F805">
            <v>2013</v>
          </cell>
          <cell r="G805">
            <v>8</v>
          </cell>
        </row>
        <row r="806">
          <cell r="A806" t="str">
            <v>H021614310</v>
          </cell>
          <cell r="B806">
            <v>8</v>
          </cell>
          <cell r="C806">
            <v>0</v>
          </cell>
          <cell r="D806" t="str">
            <v xml:space="preserve">HILARIA GOMEZ CASTA#EDA                           </v>
          </cell>
          <cell r="E806">
            <v>7</v>
          </cell>
          <cell r="F806">
            <v>2013</v>
          </cell>
          <cell r="G806">
            <v>2</v>
          </cell>
        </row>
        <row r="807">
          <cell r="A807" t="str">
            <v>H021616210</v>
          </cell>
          <cell r="B807">
            <v>8</v>
          </cell>
          <cell r="C807">
            <v>0</v>
          </cell>
          <cell r="D807" t="str">
            <v xml:space="preserve">MIRIAM DE LA TORRE BELMONTES                      </v>
          </cell>
          <cell r="E807">
            <v>7</v>
          </cell>
          <cell r="F807">
            <v>2013</v>
          </cell>
          <cell r="G807">
            <v>5</v>
          </cell>
        </row>
        <row r="808">
          <cell r="A808" t="str">
            <v>H021633810</v>
          </cell>
          <cell r="B808">
            <v>4</v>
          </cell>
          <cell r="C808">
            <v>0</v>
          </cell>
          <cell r="D808" t="str">
            <v xml:space="preserve">CENTRO EDUCATIVO JUAN BOSCO  S.C.                 </v>
          </cell>
          <cell r="E808">
            <v>7</v>
          </cell>
          <cell r="F808">
            <v>2013</v>
          </cell>
          <cell r="G808">
            <v>7</v>
          </cell>
        </row>
        <row r="809">
          <cell r="A809" t="str">
            <v>H021671610</v>
          </cell>
          <cell r="B809">
            <v>1</v>
          </cell>
          <cell r="C809">
            <v>0</v>
          </cell>
          <cell r="D809" t="str">
            <v xml:space="preserve">INDALECIO GARCIA ESCARREGA                        </v>
          </cell>
          <cell r="E809">
            <v>7</v>
          </cell>
          <cell r="F809">
            <v>2013</v>
          </cell>
          <cell r="G809">
            <v>4</v>
          </cell>
        </row>
        <row r="810">
          <cell r="A810" t="str">
            <v>H021672310</v>
          </cell>
          <cell r="B810">
            <v>7</v>
          </cell>
          <cell r="C810">
            <v>0</v>
          </cell>
          <cell r="D810" t="str">
            <v xml:space="preserve">CARLOS ROBERTO ATRIA MARDONES                     </v>
          </cell>
          <cell r="E810">
            <v>7</v>
          </cell>
          <cell r="F810">
            <v>2013</v>
          </cell>
          <cell r="G810">
            <v>1</v>
          </cell>
        </row>
        <row r="811">
          <cell r="A811" t="str">
            <v>H021673110</v>
          </cell>
          <cell r="B811">
            <v>0</v>
          </cell>
          <cell r="C811">
            <v>0</v>
          </cell>
          <cell r="D811" t="str">
            <v xml:space="preserve">LAURA ELENA DE LA ROSA GUEVARA                    </v>
          </cell>
          <cell r="E811">
            <v>7</v>
          </cell>
          <cell r="F811">
            <v>2013</v>
          </cell>
          <cell r="G811">
            <v>8</v>
          </cell>
        </row>
        <row r="812">
          <cell r="A812" t="str">
            <v>H021674810</v>
          </cell>
          <cell r="B812">
            <v>4</v>
          </cell>
          <cell r="C812">
            <v>0</v>
          </cell>
          <cell r="D812" t="str">
            <v xml:space="preserve">ROSALBA FLORES RIVAS                              </v>
          </cell>
          <cell r="E812">
            <v>7</v>
          </cell>
          <cell r="F812">
            <v>2013</v>
          </cell>
          <cell r="G812">
            <v>1</v>
          </cell>
        </row>
        <row r="813">
          <cell r="A813" t="str">
            <v>H021676310</v>
          </cell>
          <cell r="B813">
            <v>3</v>
          </cell>
          <cell r="C813">
            <v>0</v>
          </cell>
          <cell r="D813" t="str">
            <v xml:space="preserve">JUAN ANTONIO DELGADILLO ARENAS                    </v>
          </cell>
          <cell r="E813">
            <v>7</v>
          </cell>
          <cell r="F813">
            <v>2013</v>
          </cell>
          <cell r="G813">
            <v>3</v>
          </cell>
        </row>
        <row r="814">
          <cell r="A814" t="str">
            <v>H021683310</v>
          </cell>
          <cell r="B814">
            <v>4</v>
          </cell>
          <cell r="C814">
            <v>0</v>
          </cell>
          <cell r="D814" t="str">
            <v xml:space="preserve">FAUSTINO RODRIGUEZ COLLAZO                        </v>
          </cell>
          <cell r="E814">
            <v>7</v>
          </cell>
          <cell r="F814">
            <v>2013</v>
          </cell>
          <cell r="G814">
            <v>2</v>
          </cell>
        </row>
        <row r="815">
          <cell r="A815" t="str">
            <v>H021717110</v>
          </cell>
          <cell r="B815">
            <v>8</v>
          </cell>
          <cell r="C815">
            <v>0</v>
          </cell>
          <cell r="D815" t="str">
            <v xml:space="preserve">ROGELIO FLORES REYES                              </v>
          </cell>
          <cell r="E815">
            <v>7</v>
          </cell>
          <cell r="F815">
            <v>2013</v>
          </cell>
          <cell r="G815">
            <v>7</v>
          </cell>
        </row>
        <row r="816">
          <cell r="A816" t="str">
            <v>H021727210</v>
          </cell>
          <cell r="B816">
            <v>4</v>
          </cell>
          <cell r="C816">
            <v>0</v>
          </cell>
          <cell r="D816" t="str">
            <v xml:space="preserve">JESUS CRUZ ZAMARRIPA                              </v>
          </cell>
          <cell r="E816">
            <v>7</v>
          </cell>
          <cell r="F816">
            <v>2013</v>
          </cell>
          <cell r="G816">
            <v>1</v>
          </cell>
        </row>
        <row r="817">
          <cell r="A817" t="str">
            <v>H021735510</v>
          </cell>
          <cell r="B817">
            <v>7</v>
          </cell>
          <cell r="C817">
            <v>0</v>
          </cell>
          <cell r="D817" t="str">
            <v xml:space="preserve">JOSE SALOME MARQUEZ RUIZ                          </v>
          </cell>
          <cell r="E817">
            <v>7</v>
          </cell>
          <cell r="F817">
            <v>2013</v>
          </cell>
          <cell r="G817">
            <v>4</v>
          </cell>
        </row>
        <row r="818">
          <cell r="A818" t="str">
            <v>H021737510</v>
          </cell>
          <cell r="B818">
            <v>5</v>
          </cell>
          <cell r="C818">
            <v>5</v>
          </cell>
          <cell r="D818" t="str">
            <v xml:space="preserve">FRANCISCO JAVIER ADAME RUIZ                       </v>
          </cell>
          <cell r="E818">
            <v>7</v>
          </cell>
          <cell r="F818">
            <v>2013</v>
          </cell>
          <cell r="G818">
            <v>3</v>
          </cell>
        </row>
        <row r="819">
          <cell r="A819" t="str">
            <v>H021742710</v>
          </cell>
          <cell r="B819">
            <v>4</v>
          </cell>
          <cell r="C819">
            <v>0</v>
          </cell>
          <cell r="D819" t="str">
            <v xml:space="preserve">JOSE ANGEL NAVA PE#A                              </v>
          </cell>
          <cell r="E819">
            <v>7</v>
          </cell>
          <cell r="F819">
            <v>2013</v>
          </cell>
          <cell r="G819">
            <v>4</v>
          </cell>
        </row>
        <row r="820">
          <cell r="A820" t="str">
            <v>H021745110</v>
          </cell>
          <cell r="B820">
            <v>4</v>
          </cell>
          <cell r="C820">
            <v>0</v>
          </cell>
          <cell r="D820" t="str">
            <v xml:space="preserve">GEMA CASTA#EDA CALDERA                            </v>
          </cell>
          <cell r="E820">
            <v>7</v>
          </cell>
          <cell r="F820">
            <v>2013</v>
          </cell>
          <cell r="G820">
            <v>2</v>
          </cell>
        </row>
        <row r="821">
          <cell r="A821" t="str">
            <v>H021745510</v>
          </cell>
          <cell r="B821">
            <v>5</v>
          </cell>
          <cell r="C821">
            <v>0</v>
          </cell>
          <cell r="D821" t="str">
            <v xml:space="preserve">GERARDO GARCIA NAVA                               </v>
          </cell>
          <cell r="E821">
            <v>7</v>
          </cell>
          <cell r="F821">
            <v>2013</v>
          </cell>
          <cell r="G821">
            <v>4</v>
          </cell>
        </row>
        <row r="822">
          <cell r="A822" t="str">
            <v>H021746310</v>
          </cell>
          <cell r="B822">
            <v>9</v>
          </cell>
          <cell r="C822">
            <v>0</v>
          </cell>
          <cell r="D822" t="str">
            <v xml:space="preserve">MARIA LUVIA CASTA#EDA GARCIA                      </v>
          </cell>
          <cell r="E822">
            <v>7</v>
          </cell>
          <cell r="F822">
            <v>2013</v>
          </cell>
          <cell r="G822">
            <v>2</v>
          </cell>
        </row>
        <row r="823">
          <cell r="A823" t="str">
            <v>H021749810</v>
          </cell>
          <cell r="B823">
            <v>5</v>
          </cell>
          <cell r="C823">
            <v>0</v>
          </cell>
          <cell r="D823" t="str">
            <v xml:space="preserve">VICTOR MANUEL RODRIGUEZ LOPEZ                     </v>
          </cell>
          <cell r="E823">
            <v>7</v>
          </cell>
          <cell r="F823">
            <v>2013</v>
          </cell>
          <cell r="G823">
            <v>2</v>
          </cell>
        </row>
        <row r="824">
          <cell r="A824" t="str">
            <v>H021753410</v>
          </cell>
          <cell r="B824">
            <v>7</v>
          </cell>
          <cell r="C824">
            <v>0</v>
          </cell>
          <cell r="D824" t="str">
            <v xml:space="preserve">REFACCIONARIA SOTO  S.A. DE C.V.                  </v>
          </cell>
          <cell r="E824">
            <v>7</v>
          </cell>
          <cell r="F824">
            <v>2013</v>
          </cell>
          <cell r="G824">
            <v>12</v>
          </cell>
        </row>
        <row r="825">
          <cell r="A825" t="str">
            <v>H021754710</v>
          </cell>
          <cell r="B825">
            <v>9</v>
          </cell>
          <cell r="C825">
            <v>0</v>
          </cell>
          <cell r="D825" t="str">
            <v xml:space="preserve">JUAN FRANCISCO MENDEZ DIAZ                        </v>
          </cell>
          <cell r="E825">
            <v>7</v>
          </cell>
          <cell r="F825">
            <v>2013</v>
          </cell>
          <cell r="G825">
            <v>13</v>
          </cell>
        </row>
        <row r="826">
          <cell r="A826" t="str">
            <v>H021760810</v>
          </cell>
          <cell r="B826">
            <v>9</v>
          </cell>
          <cell r="C826">
            <v>0</v>
          </cell>
          <cell r="D826" t="str">
            <v xml:space="preserve">COMITE ESTATAL DE SANIDAD VEGETAL DE ZACATECAS    </v>
          </cell>
          <cell r="E826">
            <v>7</v>
          </cell>
          <cell r="F826">
            <v>2013</v>
          </cell>
          <cell r="G826">
            <v>39</v>
          </cell>
        </row>
        <row r="827">
          <cell r="A827" t="str">
            <v>H021768210</v>
          </cell>
          <cell r="B827">
            <v>4</v>
          </cell>
          <cell r="C827">
            <v>0</v>
          </cell>
          <cell r="D827" t="str">
            <v xml:space="preserve">SERGIO ARTURO AYALA DOMINGUEZ                     </v>
          </cell>
          <cell r="E827">
            <v>7</v>
          </cell>
          <cell r="F827">
            <v>2013</v>
          </cell>
          <cell r="G827">
            <v>2</v>
          </cell>
        </row>
        <row r="828">
          <cell r="A828" t="str">
            <v>H021782610</v>
          </cell>
          <cell r="B828">
            <v>7</v>
          </cell>
          <cell r="C828">
            <v>0</v>
          </cell>
          <cell r="D828" t="str">
            <v xml:space="preserve">UNIDAD DE TERAPIA RENAL  S.C.                     </v>
          </cell>
          <cell r="E828">
            <v>7</v>
          </cell>
          <cell r="F828">
            <v>2013</v>
          </cell>
          <cell r="G828">
            <v>16</v>
          </cell>
        </row>
        <row r="829">
          <cell r="A829" t="str">
            <v>H021783110</v>
          </cell>
          <cell r="B829">
            <v>7</v>
          </cell>
          <cell r="C829">
            <v>0</v>
          </cell>
          <cell r="D829" t="str">
            <v xml:space="preserve">LIDIA SANCHEZ ROBLES                              </v>
          </cell>
          <cell r="E829">
            <v>7</v>
          </cell>
          <cell r="F829">
            <v>2013</v>
          </cell>
          <cell r="G829">
            <v>11</v>
          </cell>
        </row>
        <row r="830">
          <cell r="A830" t="str">
            <v>H021783210</v>
          </cell>
          <cell r="B830">
            <v>5</v>
          </cell>
          <cell r="C830">
            <v>0</v>
          </cell>
          <cell r="D830" t="str">
            <v xml:space="preserve">JORGE ANTONIO VILLAGRANA DELGADO                  </v>
          </cell>
          <cell r="E830">
            <v>7</v>
          </cell>
          <cell r="F830">
            <v>2013</v>
          </cell>
          <cell r="G830">
            <v>2</v>
          </cell>
        </row>
        <row r="831">
          <cell r="A831" t="str">
            <v>H021789310</v>
          </cell>
          <cell r="B831">
            <v>7</v>
          </cell>
          <cell r="C831">
            <v>5</v>
          </cell>
          <cell r="D831" t="str">
            <v xml:space="preserve">EDIFISAN CONSTRUCCIONES  S.A. DE C.V.             </v>
          </cell>
          <cell r="E831">
            <v>7</v>
          </cell>
          <cell r="F831">
            <v>2013</v>
          </cell>
          <cell r="G831">
            <v>51</v>
          </cell>
        </row>
        <row r="832">
          <cell r="A832" t="str">
            <v>H021791610</v>
          </cell>
          <cell r="B832">
            <v>6</v>
          </cell>
          <cell r="C832">
            <v>0</v>
          </cell>
          <cell r="D832" t="str">
            <v xml:space="preserve">IMPERCRETO  S.A. DE C.V.                          </v>
          </cell>
          <cell r="E832">
            <v>7</v>
          </cell>
          <cell r="F832">
            <v>2013</v>
          </cell>
          <cell r="G832">
            <v>3</v>
          </cell>
        </row>
        <row r="833">
          <cell r="A833" t="str">
            <v>H021792910</v>
          </cell>
          <cell r="B833">
            <v>9</v>
          </cell>
          <cell r="C833">
            <v>0</v>
          </cell>
          <cell r="D833" t="str">
            <v xml:space="preserve">CONSTRUCTORA E INMOBILIARIA SESMAR  S.A. DE C.V.  </v>
          </cell>
          <cell r="E833">
            <v>7</v>
          </cell>
          <cell r="F833">
            <v>2013</v>
          </cell>
          <cell r="G833">
            <v>2</v>
          </cell>
        </row>
        <row r="834">
          <cell r="A834" t="str">
            <v>H021796510</v>
          </cell>
          <cell r="B834">
            <v>3</v>
          </cell>
          <cell r="C834">
            <v>0</v>
          </cell>
          <cell r="D834" t="str">
            <v xml:space="preserve">FRANCISCO MONTES TIJERIN                          </v>
          </cell>
          <cell r="E834">
            <v>7</v>
          </cell>
          <cell r="F834">
            <v>2013</v>
          </cell>
          <cell r="G834">
            <v>1</v>
          </cell>
        </row>
        <row r="835">
          <cell r="A835" t="str">
            <v>H021805110</v>
          </cell>
          <cell r="B835">
            <v>1</v>
          </cell>
          <cell r="C835">
            <v>9</v>
          </cell>
          <cell r="D835" t="str">
            <v xml:space="preserve">JUAN CARLOS DURAN MARTINEZ                        </v>
          </cell>
          <cell r="E835">
            <v>7</v>
          </cell>
          <cell r="F835">
            <v>2013</v>
          </cell>
          <cell r="G835">
            <v>2</v>
          </cell>
        </row>
        <row r="836">
          <cell r="A836" t="str">
            <v>H021807510</v>
          </cell>
          <cell r="B836">
            <v>0</v>
          </cell>
          <cell r="C836">
            <v>0</v>
          </cell>
          <cell r="D836" t="str">
            <v xml:space="preserve">JUAN CARLOS MATA CHARLES                          </v>
          </cell>
          <cell r="E836">
            <v>7</v>
          </cell>
          <cell r="F836">
            <v>2013</v>
          </cell>
          <cell r="G836">
            <v>15</v>
          </cell>
        </row>
        <row r="837">
          <cell r="A837" t="str">
            <v>H021815210</v>
          </cell>
          <cell r="B837">
            <v>7</v>
          </cell>
          <cell r="C837">
            <v>0</v>
          </cell>
          <cell r="D837" t="str">
            <v xml:space="preserve">JORGE RIOS MARTINEZ                               </v>
          </cell>
          <cell r="E837">
            <v>7</v>
          </cell>
          <cell r="F837">
            <v>2013</v>
          </cell>
          <cell r="G837">
            <v>1</v>
          </cell>
        </row>
        <row r="838">
          <cell r="A838" t="str">
            <v>H021821310</v>
          </cell>
          <cell r="B838">
            <v>7</v>
          </cell>
          <cell r="C838">
            <v>0</v>
          </cell>
          <cell r="D838" t="str">
            <v xml:space="preserve">CAZE SERVICIOS ESPECIALIZADOS  S.C.               </v>
          </cell>
          <cell r="E838">
            <v>7</v>
          </cell>
          <cell r="F838">
            <v>2013</v>
          </cell>
          <cell r="G838">
            <v>12</v>
          </cell>
        </row>
        <row r="839">
          <cell r="A839" t="str">
            <v>H021823410</v>
          </cell>
          <cell r="B839">
            <v>3</v>
          </cell>
          <cell r="C839">
            <v>0</v>
          </cell>
          <cell r="D839" t="str">
            <v xml:space="preserve">JEREMIAS DE LA FUENTE GARCIA                      </v>
          </cell>
          <cell r="E839">
            <v>7</v>
          </cell>
          <cell r="F839">
            <v>2013</v>
          </cell>
          <cell r="G839">
            <v>2</v>
          </cell>
        </row>
        <row r="840">
          <cell r="A840" t="str">
            <v>H021824010</v>
          </cell>
          <cell r="B840">
            <v>0</v>
          </cell>
          <cell r="C840">
            <v>0</v>
          </cell>
          <cell r="D840" t="str">
            <v xml:space="preserve">ORTICEL  S.A. DE C.V.                             </v>
          </cell>
          <cell r="E840">
            <v>7</v>
          </cell>
          <cell r="F840">
            <v>2013</v>
          </cell>
          <cell r="G840">
            <v>10</v>
          </cell>
        </row>
        <row r="841">
          <cell r="A841" t="str">
            <v>H021836810</v>
          </cell>
          <cell r="B841">
            <v>9</v>
          </cell>
          <cell r="C841">
            <v>0</v>
          </cell>
          <cell r="D841" t="str">
            <v xml:space="preserve">FEDERICO JOSE REYES BUSTAMANTE                    </v>
          </cell>
          <cell r="E841">
            <v>7</v>
          </cell>
          <cell r="F841">
            <v>2013</v>
          </cell>
          <cell r="G841">
            <v>1</v>
          </cell>
        </row>
        <row r="842">
          <cell r="A842" t="str">
            <v>H021838110</v>
          </cell>
          <cell r="B842">
            <v>2</v>
          </cell>
          <cell r="C842">
            <v>0</v>
          </cell>
          <cell r="D842" t="str">
            <v xml:space="preserve">JUAN GARZA FLORES                                 </v>
          </cell>
          <cell r="E842">
            <v>7</v>
          </cell>
          <cell r="F842">
            <v>2013</v>
          </cell>
          <cell r="G842">
            <v>18</v>
          </cell>
        </row>
        <row r="843">
          <cell r="A843" t="str">
            <v>H021838610</v>
          </cell>
          <cell r="B843">
            <v>1</v>
          </cell>
          <cell r="C843">
            <v>0</v>
          </cell>
          <cell r="D843" t="str">
            <v xml:space="preserve">ABITARE INMUEBLES  S.A. DE C.V.                   </v>
          </cell>
          <cell r="E843">
            <v>7</v>
          </cell>
          <cell r="F843">
            <v>2013</v>
          </cell>
          <cell r="G843">
            <v>1</v>
          </cell>
        </row>
        <row r="844">
          <cell r="A844" t="str">
            <v>H021841210</v>
          </cell>
          <cell r="B844">
            <v>5</v>
          </cell>
          <cell r="C844">
            <v>0</v>
          </cell>
          <cell r="D844" t="str">
            <v xml:space="preserve">PINTURAS Y ACABADOS DEL CENTRO  S.A. DE C.V.      </v>
          </cell>
          <cell r="E844">
            <v>7</v>
          </cell>
          <cell r="F844">
            <v>2013</v>
          </cell>
          <cell r="G844">
            <v>3</v>
          </cell>
        </row>
        <row r="845">
          <cell r="A845" t="str">
            <v>H021845410</v>
          </cell>
          <cell r="B845">
            <v>7</v>
          </cell>
          <cell r="C845">
            <v>0</v>
          </cell>
          <cell r="D845" t="str">
            <v xml:space="preserve">CONSTRUCCIONES PROFESIONALES MHP  S.A. DE C.V.    </v>
          </cell>
          <cell r="E845">
            <v>7</v>
          </cell>
          <cell r="F845">
            <v>2013</v>
          </cell>
          <cell r="G845">
            <v>2</v>
          </cell>
        </row>
        <row r="846">
          <cell r="A846" t="str">
            <v>H021848210</v>
          </cell>
          <cell r="B846">
            <v>8</v>
          </cell>
          <cell r="C846">
            <v>0</v>
          </cell>
          <cell r="D846" t="str">
            <v xml:space="preserve">CLAUDIA VERONICA FERNANDEZ DEL MURO               </v>
          </cell>
          <cell r="E846">
            <v>7</v>
          </cell>
          <cell r="F846">
            <v>2013</v>
          </cell>
          <cell r="G846">
            <v>1</v>
          </cell>
        </row>
        <row r="847">
          <cell r="A847" t="str">
            <v>H021850110</v>
          </cell>
          <cell r="B847">
            <v>5</v>
          </cell>
          <cell r="C847">
            <v>5</v>
          </cell>
          <cell r="D847" t="str">
            <v xml:space="preserve">FRANCISCO CARRILLO PASILLAS                       </v>
          </cell>
          <cell r="E847">
            <v>7</v>
          </cell>
          <cell r="F847">
            <v>2013</v>
          </cell>
          <cell r="G847">
            <v>9</v>
          </cell>
        </row>
        <row r="848">
          <cell r="A848" t="str">
            <v>H021850510</v>
          </cell>
          <cell r="B848">
            <v>6</v>
          </cell>
          <cell r="C848">
            <v>0</v>
          </cell>
          <cell r="D848" t="str">
            <v xml:space="preserve">ALFONSO ALVAREZ AVILA                             </v>
          </cell>
          <cell r="E848">
            <v>7</v>
          </cell>
          <cell r="F848">
            <v>2013</v>
          </cell>
          <cell r="G848">
            <v>1</v>
          </cell>
        </row>
        <row r="849">
          <cell r="A849" t="str">
            <v>H022330410</v>
          </cell>
          <cell r="B849">
            <v>7</v>
          </cell>
          <cell r="C849">
            <v>0</v>
          </cell>
          <cell r="D849" t="str">
            <v xml:space="preserve">PM CIGATAM PS  S. DE R.L. DE C.V.                 </v>
          </cell>
          <cell r="E849">
            <v>7</v>
          </cell>
          <cell r="F849">
            <v>2013</v>
          </cell>
          <cell r="G849">
            <v>6</v>
          </cell>
        </row>
        <row r="850">
          <cell r="A850" t="str">
            <v>H022341810</v>
          </cell>
          <cell r="B850">
            <v>5</v>
          </cell>
          <cell r="C850">
            <v>0</v>
          </cell>
          <cell r="D850" t="str">
            <v xml:space="preserve">LEONARDO CHAIREZ GONZALEZ                         </v>
          </cell>
          <cell r="E850">
            <v>7</v>
          </cell>
          <cell r="F850">
            <v>2013</v>
          </cell>
          <cell r="G850">
            <v>15</v>
          </cell>
        </row>
        <row r="851">
          <cell r="A851" t="str">
            <v>H022342410</v>
          </cell>
          <cell r="B851">
            <v>3</v>
          </cell>
          <cell r="C851">
            <v>5</v>
          </cell>
          <cell r="D851" t="str">
            <v xml:space="preserve">MG CONSTRUCTORES Y URBANISTAS  S.A. DE C.V.       </v>
          </cell>
          <cell r="E851">
            <v>7</v>
          </cell>
          <cell r="F851">
            <v>2013</v>
          </cell>
          <cell r="G851">
            <v>3</v>
          </cell>
        </row>
        <row r="852">
          <cell r="A852" t="str">
            <v>H022346810</v>
          </cell>
          <cell r="B852">
            <v>0</v>
          </cell>
          <cell r="C852">
            <v>0</v>
          </cell>
          <cell r="D852" t="str">
            <v xml:space="preserve">ERNESTO CABRAL MARQUEZ                            </v>
          </cell>
          <cell r="E852">
            <v>7</v>
          </cell>
          <cell r="F852">
            <v>2013</v>
          </cell>
          <cell r="G852">
            <v>2</v>
          </cell>
        </row>
        <row r="853">
          <cell r="A853" t="str">
            <v>H022347510</v>
          </cell>
          <cell r="B853">
            <v>5</v>
          </cell>
          <cell r="C853">
            <v>0</v>
          </cell>
          <cell r="D853" t="str">
            <v xml:space="preserve">MIGUEL CHAVEZ CHAIREZ                             </v>
          </cell>
          <cell r="E853">
            <v>7</v>
          </cell>
          <cell r="F853">
            <v>2013</v>
          </cell>
          <cell r="G853">
            <v>2</v>
          </cell>
        </row>
        <row r="854">
          <cell r="A854" t="str">
            <v>H022348010</v>
          </cell>
          <cell r="B854">
            <v>5</v>
          </cell>
          <cell r="C854">
            <v>0</v>
          </cell>
          <cell r="D854" t="str">
            <v xml:space="preserve">SERVITOURS ZACATECAS  S.A. DE C.V.                </v>
          </cell>
          <cell r="E854">
            <v>7</v>
          </cell>
          <cell r="F854">
            <v>2013</v>
          </cell>
          <cell r="G854">
            <v>1</v>
          </cell>
        </row>
        <row r="855">
          <cell r="A855" t="str">
            <v>H022348610</v>
          </cell>
          <cell r="B855">
            <v>2</v>
          </cell>
          <cell r="C855">
            <v>0</v>
          </cell>
          <cell r="D855" t="str">
            <v xml:space="preserve">JOSE MIGUEL ZU#IGA FLORES                         </v>
          </cell>
          <cell r="E855">
            <v>7</v>
          </cell>
          <cell r="F855">
            <v>2013</v>
          </cell>
          <cell r="G855">
            <v>6</v>
          </cell>
        </row>
        <row r="856">
          <cell r="A856" t="str">
            <v>H022349110</v>
          </cell>
          <cell r="B856">
            <v>2</v>
          </cell>
          <cell r="C856">
            <v>0</v>
          </cell>
          <cell r="D856" t="str">
            <v xml:space="preserve">MARIA ESTELA SALCEDO CANDELAS                     </v>
          </cell>
          <cell r="E856">
            <v>7</v>
          </cell>
          <cell r="F856">
            <v>2013</v>
          </cell>
          <cell r="G856">
            <v>11</v>
          </cell>
        </row>
        <row r="857">
          <cell r="A857" t="str">
            <v>H022350510</v>
          </cell>
          <cell r="B857">
            <v>9</v>
          </cell>
          <cell r="C857">
            <v>0</v>
          </cell>
          <cell r="D857" t="str">
            <v xml:space="preserve">MA ALICIA MIER PARTIDA                            </v>
          </cell>
          <cell r="E857">
            <v>7</v>
          </cell>
          <cell r="F857">
            <v>2013</v>
          </cell>
          <cell r="G857">
            <v>14</v>
          </cell>
        </row>
        <row r="858">
          <cell r="A858" t="str">
            <v>H022353110</v>
          </cell>
          <cell r="B858">
            <v>5</v>
          </cell>
          <cell r="C858">
            <v>0</v>
          </cell>
          <cell r="D858" t="str">
            <v xml:space="preserve">MANUEL PADILLA ORTIZ                              </v>
          </cell>
          <cell r="E858">
            <v>7</v>
          </cell>
          <cell r="F858">
            <v>2013</v>
          </cell>
          <cell r="G858">
            <v>1</v>
          </cell>
        </row>
        <row r="859">
          <cell r="A859" t="str">
            <v>H022358810</v>
          </cell>
          <cell r="B859">
            <v>5</v>
          </cell>
          <cell r="C859">
            <v>0</v>
          </cell>
          <cell r="D859" t="str">
            <v xml:space="preserve">FUNDACION PARA EL DESARROLLO INFANTIL KO  A.C.    </v>
          </cell>
          <cell r="E859">
            <v>7</v>
          </cell>
          <cell r="F859">
            <v>2013</v>
          </cell>
          <cell r="G859">
            <v>1</v>
          </cell>
        </row>
        <row r="860">
          <cell r="A860" t="str">
            <v>H022361510</v>
          </cell>
          <cell r="B860">
            <v>6</v>
          </cell>
          <cell r="C860">
            <v>0</v>
          </cell>
          <cell r="D860" t="str">
            <v xml:space="preserve">RAUL DELGADO TORRES                               </v>
          </cell>
          <cell r="E860">
            <v>7</v>
          </cell>
          <cell r="F860">
            <v>2013</v>
          </cell>
          <cell r="G860">
            <v>1</v>
          </cell>
        </row>
        <row r="861">
          <cell r="A861" t="str">
            <v>H022363110</v>
          </cell>
          <cell r="B861">
            <v>3</v>
          </cell>
          <cell r="C861">
            <v>0</v>
          </cell>
          <cell r="D861" t="str">
            <v xml:space="preserve">JESUS ANGULO GOMEZ                                </v>
          </cell>
          <cell r="E861">
            <v>7</v>
          </cell>
          <cell r="F861">
            <v>2013</v>
          </cell>
          <cell r="G861">
            <v>2</v>
          </cell>
        </row>
        <row r="862">
          <cell r="A862" t="str">
            <v>H022365210</v>
          </cell>
          <cell r="B862">
            <v>9</v>
          </cell>
          <cell r="C862">
            <v>0</v>
          </cell>
          <cell r="D862" t="str">
            <v xml:space="preserve">MARIA DE LA LUZ MARTINEZ RODRIGUEZ                </v>
          </cell>
          <cell r="E862">
            <v>7</v>
          </cell>
          <cell r="F862">
            <v>2013</v>
          </cell>
          <cell r="G862">
            <v>2</v>
          </cell>
        </row>
        <row r="863">
          <cell r="A863" t="str">
            <v>H022368510</v>
          </cell>
          <cell r="B863">
            <v>9</v>
          </cell>
          <cell r="C863">
            <v>0</v>
          </cell>
          <cell r="D863" t="str">
            <v xml:space="preserve">MARIA DEL ROSARIO ESCOBEDO ORTEGA                 </v>
          </cell>
          <cell r="E863">
            <v>7</v>
          </cell>
          <cell r="F863">
            <v>2013</v>
          </cell>
          <cell r="G863">
            <v>1</v>
          </cell>
        </row>
        <row r="864">
          <cell r="A864" t="str">
            <v>H022377110</v>
          </cell>
          <cell r="B864">
            <v>7</v>
          </cell>
          <cell r="C864">
            <v>0</v>
          </cell>
          <cell r="D864" t="str">
            <v xml:space="preserve">ESPINOZA JIMENEZ GABRIELA                         </v>
          </cell>
          <cell r="E864">
            <v>7</v>
          </cell>
          <cell r="F864">
            <v>2013</v>
          </cell>
          <cell r="G864">
            <v>2</v>
          </cell>
        </row>
        <row r="865">
          <cell r="A865" t="str">
            <v>H022381410</v>
          </cell>
          <cell r="B865">
            <v>5</v>
          </cell>
          <cell r="C865">
            <v>0</v>
          </cell>
          <cell r="D865" t="str">
            <v xml:space="preserve">C.D.I. CENTRO DENTAL INTELIGENTE  S.C.            </v>
          </cell>
          <cell r="E865">
            <v>7</v>
          </cell>
          <cell r="F865">
            <v>2013</v>
          </cell>
          <cell r="G865">
            <v>3</v>
          </cell>
        </row>
        <row r="866">
          <cell r="A866" t="str">
            <v>H022383010</v>
          </cell>
          <cell r="B866">
            <v>1</v>
          </cell>
          <cell r="C866">
            <v>0</v>
          </cell>
          <cell r="D866" t="str">
            <v xml:space="preserve">TOMAS ARGUELLES ACOSTA                            </v>
          </cell>
          <cell r="E866">
            <v>7</v>
          </cell>
          <cell r="F866">
            <v>2013</v>
          </cell>
          <cell r="G866">
            <v>2</v>
          </cell>
        </row>
        <row r="867">
          <cell r="A867" t="str">
            <v>H022391810</v>
          </cell>
          <cell r="B867">
            <v>4</v>
          </cell>
          <cell r="C867">
            <v>0</v>
          </cell>
          <cell r="D867" t="str">
            <v xml:space="preserve">RAFAEL DE JESUS MAURICIO SAUCEDO                  </v>
          </cell>
          <cell r="E867">
            <v>7</v>
          </cell>
          <cell r="F867">
            <v>2013</v>
          </cell>
          <cell r="G867">
            <v>1</v>
          </cell>
        </row>
        <row r="868">
          <cell r="A868" t="str">
            <v>H022401910</v>
          </cell>
          <cell r="B868">
            <v>0</v>
          </cell>
          <cell r="C868">
            <v>0</v>
          </cell>
          <cell r="D868" t="str">
            <v xml:space="preserve">ROBERTO ACOSTA                                    </v>
          </cell>
          <cell r="E868">
            <v>7</v>
          </cell>
          <cell r="F868">
            <v>2013</v>
          </cell>
          <cell r="G868">
            <v>1</v>
          </cell>
        </row>
        <row r="869">
          <cell r="A869" t="str">
            <v>H022403410</v>
          </cell>
          <cell r="B869">
            <v>9</v>
          </cell>
          <cell r="C869">
            <v>0</v>
          </cell>
          <cell r="D869" t="str">
            <v xml:space="preserve">HECTOR JOAQUIN FELIX PEREZ                        </v>
          </cell>
          <cell r="E869">
            <v>7</v>
          </cell>
          <cell r="F869">
            <v>2013</v>
          </cell>
          <cell r="G869">
            <v>6</v>
          </cell>
        </row>
        <row r="870">
          <cell r="A870" t="str">
            <v>H022408510</v>
          </cell>
          <cell r="B870">
            <v>1</v>
          </cell>
          <cell r="C870">
            <v>0</v>
          </cell>
          <cell r="D870" t="str">
            <v xml:space="preserve">ANA CECILIA GARZA HIRIART                         </v>
          </cell>
          <cell r="E870">
            <v>7</v>
          </cell>
          <cell r="F870">
            <v>2013</v>
          </cell>
          <cell r="G870">
            <v>2</v>
          </cell>
        </row>
        <row r="871">
          <cell r="A871" t="str">
            <v>H022413110</v>
          </cell>
          <cell r="B871">
            <v>3</v>
          </cell>
          <cell r="C871">
            <v>0</v>
          </cell>
          <cell r="D871" t="str">
            <v xml:space="preserve">VERONICA CABRERA MANRIQUEZ                        </v>
          </cell>
          <cell r="E871">
            <v>7</v>
          </cell>
          <cell r="F871">
            <v>2013</v>
          </cell>
          <cell r="G871">
            <v>4</v>
          </cell>
        </row>
        <row r="872">
          <cell r="A872" t="str">
            <v>H022413310</v>
          </cell>
          <cell r="B872">
            <v>9</v>
          </cell>
          <cell r="C872">
            <v>0</v>
          </cell>
          <cell r="D872" t="str">
            <v xml:space="preserve">FRANCISCO JAVIER MIRAMONTES CORREA                </v>
          </cell>
          <cell r="E872">
            <v>7</v>
          </cell>
          <cell r="F872">
            <v>2013</v>
          </cell>
          <cell r="G872">
            <v>2</v>
          </cell>
        </row>
        <row r="873">
          <cell r="A873" t="str">
            <v>H022414910</v>
          </cell>
          <cell r="B873">
            <v>5</v>
          </cell>
          <cell r="C873">
            <v>0</v>
          </cell>
          <cell r="D873" t="str">
            <v xml:space="preserve">MANUEL DE JESUS INOSTROZA REYES                   </v>
          </cell>
          <cell r="E873">
            <v>7</v>
          </cell>
          <cell r="F873">
            <v>2013</v>
          </cell>
          <cell r="G873">
            <v>10</v>
          </cell>
        </row>
        <row r="874">
          <cell r="A874" t="str">
            <v>H022415410</v>
          </cell>
          <cell r="B874">
            <v>5</v>
          </cell>
          <cell r="C874">
            <v>0</v>
          </cell>
          <cell r="D874" t="str">
            <v xml:space="preserve">NOMIFRE  S.C.                                     </v>
          </cell>
          <cell r="E874">
            <v>7</v>
          </cell>
          <cell r="F874">
            <v>2013</v>
          </cell>
          <cell r="G874">
            <v>2</v>
          </cell>
        </row>
        <row r="875">
          <cell r="A875" t="str">
            <v>H022416510</v>
          </cell>
          <cell r="B875">
            <v>1</v>
          </cell>
          <cell r="C875">
            <v>0</v>
          </cell>
          <cell r="D875" t="str">
            <v xml:space="preserve">SERGIO ALEJANDRO GAYTAN DELGADILLO                </v>
          </cell>
          <cell r="E875">
            <v>7</v>
          </cell>
          <cell r="F875">
            <v>2013</v>
          </cell>
          <cell r="G875">
            <v>1</v>
          </cell>
        </row>
        <row r="876">
          <cell r="A876" t="str">
            <v>H022422910</v>
          </cell>
          <cell r="B876">
            <v>5</v>
          </cell>
          <cell r="C876">
            <v>0</v>
          </cell>
          <cell r="D876" t="str">
            <v xml:space="preserve">ALEJANDRO SANCHEZ DAVILA                          </v>
          </cell>
          <cell r="E876">
            <v>7</v>
          </cell>
          <cell r="F876">
            <v>2013</v>
          </cell>
          <cell r="G876">
            <v>3</v>
          </cell>
        </row>
        <row r="877">
          <cell r="A877" t="str">
            <v>H022423010</v>
          </cell>
          <cell r="B877">
            <v>3</v>
          </cell>
          <cell r="C877">
            <v>0</v>
          </cell>
          <cell r="D877" t="str">
            <v xml:space="preserve">FRANCISCO MARTIN LARA GONZALEZ                    </v>
          </cell>
          <cell r="E877">
            <v>7</v>
          </cell>
          <cell r="F877">
            <v>2013</v>
          </cell>
          <cell r="G877">
            <v>2</v>
          </cell>
        </row>
        <row r="878">
          <cell r="A878" t="str">
            <v>H022426210</v>
          </cell>
          <cell r="B878">
            <v>6</v>
          </cell>
          <cell r="C878">
            <v>0</v>
          </cell>
          <cell r="D878" t="str">
            <v xml:space="preserve">MARIA SILVIA TENORIO MILLAN                       </v>
          </cell>
          <cell r="E878">
            <v>7</v>
          </cell>
          <cell r="F878">
            <v>2013</v>
          </cell>
          <cell r="G878">
            <v>2</v>
          </cell>
        </row>
        <row r="879">
          <cell r="A879" t="str">
            <v>H022427310</v>
          </cell>
          <cell r="B879">
            <v>3</v>
          </cell>
          <cell r="C879">
            <v>0</v>
          </cell>
          <cell r="D879" t="str">
            <v xml:space="preserve">JAIME ANTONIO CHAVEZ ALEMAN                       </v>
          </cell>
          <cell r="E879">
            <v>7</v>
          </cell>
          <cell r="F879">
            <v>2013</v>
          </cell>
          <cell r="G879">
            <v>2</v>
          </cell>
        </row>
        <row r="880">
          <cell r="A880" t="str">
            <v>H022428910</v>
          </cell>
          <cell r="B880">
            <v>9</v>
          </cell>
          <cell r="C880">
            <v>0</v>
          </cell>
          <cell r="D880" t="str">
            <v xml:space="preserve">AURORA LARA GARCIA                                </v>
          </cell>
          <cell r="E880">
            <v>7</v>
          </cell>
          <cell r="F880">
            <v>2013</v>
          </cell>
          <cell r="G880">
            <v>2</v>
          </cell>
        </row>
        <row r="881">
          <cell r="A881" t="str">
            <v>H022429010</v>
          </cell>
          <cell r="B881">
            <v>7</v>
          </cell>
          <cell r="C881">
            <v>0</v>
          </cell>
          <cell r="D881" t="str">
            <v xml:space="preserve">MA DOLORES MURILLO CERVANTES                      </v>
          </cell>
          <cell r="E881">
            <v>7</v>
          </cell>
          <cell r="F881">
            <v>2013</v>
          </cell>
          <cell r="G881">
            <v>1</v>
          </cell>
        </row>
        <row r="882">
          <cell r="A882" t="str">
            <v>H022429410</v>
          </cell>
          <cell r="B882">
            <v>9</v>
          </cell>
          <cell r="C882">
            <v>0</v>
          </cell>
          <cell r="D882" t="str">
            <v xml:space="preserve">LEYCO CONSTRUCCIONES  S.A. DE C.V.                </v>
          </cell>
          <cell r="E882">
            <v>7</v>
          </cell>
          <cell r="F882">
            <v>2013</v>
          </cell>
          <cell r="G882">
            <v>1</v>
          </cell>
        </row>
        <row r="883">
          <cell r="A883" t="str">
            <v>H022430210</v>
          </cell>
          <cell r="B883">
            <v>0</v>
          </cell>
          <cell r="C883">
            <v>0</v>
          </cell>
          <cell r="D883" t="str">
            <v xml:space="preserve">MULTILED ZACATECAS  S.A. DE C.V.                  </v>
          </cell>
          <cell r="E883">
            <v>7</v>
          </cell>
          <cell r="F883">
            <v>2013</v>
          </cell>
          <cell r="G883">
            <v>5</v>
          </cell>
        </row>
        <row r="884">
          <cell r="A884" t="str">
            <v>H022431010</v>
          </cell>
          <cell r="B884">
            <v>3</v>
          </cell>
          <cell r="C884">
            <v>0</v>
          </cell>
          <cell r="D884" t="str">
            <v xml:space="preserve">GERARDO VALLE LOPEZ                               </v>
          </cell>
          <cell r="E884">
            <v>7</v>
          </cell>
          <cell r="F884">
            <v>2013</v>
          </cell>
          <cell r="G884">
            <v>2</v>
          </cell>
        </row>
        <row r="885">
          <cell r="A885" t="str">
            <v>H022431310</v>
          </cell>
          <cell r="B885">
            <v>7</v>
          </cell>
          <cell r="C885">
            <v>0</v>
          </cell>
          <cell r="D885" t="str">
            <v xml:space="preserve">MIGUEL ANGEL RIVERA SALINAS                       </v>
          </cell>
          <cell r="E885">
            <v>7</v>
          </cell>
          <cell r="F885">
            <v>2013</v>
          </cell>
          <cell r="G885">
            <v>2</v>
          </cell>
        </row>
        <row r="886">
          <cell r="A886" t="str">
            <v>H022433010</v>
          </cell>
          <cell r="B886">
            <v>1</v>
          </cell>
          <cell r="C886">
            <v>0</v>
          </cell>
          <cell r="D886" t="str">
            <v xml:space="preserve">JOSE GUADALUPE GARCIA DE HARO                     </v>
          </cell>
          <cell r="E886">
            <v>7</v>
          </cell>
          <cell r="F886">
            <v>2013</v>
          </cell>
          <cell r="G886">
            <v>1</v>
          </cell>
        </row>
        <row r="887">
          <cell r="A887" t="str">
            <v>H022438210</v>
          </cell>
          <cell r="B887">
            <v>2</v>
          </cell>
          <cell r="C887">
            <v>0</v>
          </cell>
          <cell r="D887" t="str">
            <v xml:space="preserve">LABORATORIO BIOQUIMICO  S.A. DE C.V.              </v>
          </cell>
          <cell r="E887">
            <v>7</v>
          </cell>
          <cell r="F887">
            <v>2013</v>
          </cell>
          <cell r="G887">
            <v>3</v>
          </cell>
        </row>
        <row r="888">
          <cell r="A888" t="str">
            <v>H022440010</v>
          </cell>
          <cell r="B888">
            <v>2</v>
          </cell>
          <cell r="C888">
            <v>0</v>
          </cell>
          <cell r="D888" t="str">
            <v xml:space="preserve">ROSA ANGELICA HARO HUERTA                         </v>
          </cell>
          <cell r="E888">
            <v>7</v>
          </cell>
          <cell r="F888">
            <v>2013</v>
          </cell>
          <cell r="G888">
            <v>6</v>
          </cell>
        </row>
        <row r="889">
          <cell r="A889" t="str">
            <v>H022441610</v>
          </cell>
          <cell r="B889">
            <v>8</v>
          </cell>
          <cell r="C889">
            <v>0</v>
          </cell>
          <cell r="D889" t="str">
            <v xml:space="preserve">SILVIA MARTINEZ MU#OZ                             </v>
          </cell>
          <cell r="E889">
            <v>7</v>
          </cell>
          <cell r="F889">
            <v>2013</v>
          </cell>
          <cell r="G889">
            <v>2</v>
          </cell>
        </row>
        <row r="890">
          <cell r="A890" t="str">
            <v>H022444310</v>
          </cell>
          <cell r="B890">
            <v>2</v>
          </cell>
          <cell r="C890">
            <v>0</v>
          </cell>
          <cell r="D890" t="str">
            <v xml:space="preserve">RAFAEL FLORES MORALES                             </v>
          </cell>
          <cell r="E890">
            <v>7</v>
          </cell>
          <cell r="F890">
            <v>2013</v>
          </cell>
          <cell r="G890">
            <v>1</v>
          </cell>
        </row>
        <row r="891">
          <cell r="A891" t="str">
            <v>H022447010</v>
          </cell>
          <cell r="B891">
            <v>5</v>
          </cell>
          <cell r="C891">
            <v>0</v>
          </cell>
          <cell r="D891" t="str">
            <v xml:space="preserve">MARIA LORELIA SALAS ZAPATA                        </v>
          </cell>
          <cell r="E891">
            <v>7</v>
          </cell>
          <cell r="F891">
            <v>2013</v>
          </cell>
          <cell r="G891">
            <v>1</v>
          </cell>
        </row>
        <row r="892">
          <cell r="A892" t="str">
            <v>H022452610</v>
          </cell>
          <cell r="B892">
            <v>4</v>
          </cell>
          <cell r="C892">
            <v>5</v>
          </cell>
          <cell r="D892" t="str">
            <v xml:space="preserve">ADOVE CONSTRUCTORA  S.A. DE C.V.                  </v>
          </cell>
          <cell r="E892">
            <v>7</v>
          </cell>
          <cell r="F892">
            <v>2013</v>
          </cell>
          <cell r="G892">
            <v>4</v>
          </cell>
        </row>
        <row r="893">
          <cell r="A893" t="str">
            <v>H022454810</v>
          </cell>
          <cell r="B893">
            <v>8</v>
          </cell>
          <cell r="C893">
            <v>0</v>
          </cell>
          <cell r="D893" t="str">
            <v xml:space="preserve">AFORE INVERCAP  S.A. DE C.V.                      </v>
          </cell>
          <cell r="E893">
            <v>7</v>
          </cell>
          <cell r="F893">
            <v>2013</v>
          </cell>
          <cell r="G893">
            <v>27</v>
          </cell>
        </row>
        <row r="894">
          <cell r="A894" t="str">
            <v>H022455210</v>
          </cell>
          <cell r="B894">
            <v>0</v>
          </cell>
          <cell r="C894">
            <v>0</v>
          </cell>
          <cell r="D894" t="str">
            <v xml:space="preserve">PROYECTOS INMOBILIARIOS EXCLUSIVOS  S.A. DE C.V.  </v>
          </cell>
          <cell r="E894">
            <v>7</v>
          </cell>
          <cell r="F894">
            <v>2013</v>
          </cell>
          <cell r="G894">
            <v>6</v>
          </cell>
        </row>
        <row r="895">
          <cell r="A895" t="str">
            <v>H022455910</v>
          </cell>
          <cell r="B895">
            <v>5</v>
          </cell>
          <cell r="C895">
            <v>0</v>
          </cell>
          <cell r="D895" t="str">
            <v xml:space="preserve">INMOBILIARIA ESPECIALIZADA DE BIENES RAICES  S.A. </v>
          </cell>
          <cell r="E895">
            <v>7</v>
          </cell>
          <cell r="F895">
            <v>2013</v>
          </cell>
          <cell r="G895">
            <v>5</v>
          </cell>
        </row>
        <row r="896">
          <cell r="A896" t="str">
            <v>H022459010</v>
          </cell>
          <cell r="B896">
            <v>0</v>
          </cell>
          <cell r="C896">
            <v>0</v>
          </cell>
          <cell r="D896" t="str">
            <v xml:space="preserve">IVONNE FERNANDEZ PEREZ                            </v>
          </cell>
          <cell r="E896">
            <v>7</v>
          </cell>
          <cell r="F896">
            <v>2013</v>
          </cell>
          <cell r="G896">
            <v>3</v>
          </cell>
        </row>
        <row r="897">
          <cell r="A897" t="str">
            <v>H022465210</v>
          </cell>
          <cell r="B897">
            <v>8</v>
          </cell>
          <cell r="C897">
            <v>0</v>
          </cell>
          <cell r="D897" t="str">
            <v xml:space="preserve">PROYECTA CONSULTORES  S.C.                        </v>
          </cell>
          <cell r="E897">
            <v>7</v>
          </cell>
          <cell r="F897">
            <v>2013</v>
          </cell>
          <cell r="G897">
            <v>9</v>
          </cell>
        </row>
        <row r="898">
          <cell r="A898" t="str">
            <v>H022467010</v>
          </cell>
          <cell r="B898">
            <v>0</v>
          </cell>
          <cell r="C898">
            <v>0</v>
          </cell>
          <cell r="D898" t="str">
            <v xml:space="preserve">CLIMATIZACION TOTAL DE ZACATECAS  S.A. DE C.V.    </v>
          </cell>
          <cell r="E898">
            <v>7</v>
          </cell>
          <cell r="F898">
            <v>2013</v>
          </cell>
          <cell r="G898">
            <v>1</v>
          </cell>
        </row>
        <row r="899">
          <cell r="A899" t="str">
            <v>H022469510</v>
          </cell>
          <cell r="B899">
            <v>7</v>
          </cell>
          <cell r="C899">
            <v>0</v>
          </cell>
          <cell r="D899" t="str">
            <v xml:space="preserve">JULIETA ALEJANDRA YA#EZ CAUICH                    </v>
          </cell>
          <cell r="E899">
            <v>7</v>
          </cell>
          <cell r="F899">
            <v>2013</v>
          </cell>
          <cell r="G899">
            <v>2</v>
          </cell>
        </row>
        <row r="900">
          <cell r="A900" t="str">
            <v>H022470810</v>
          </cell>
          <cell r="B900">
            <v>8</v>
          </cell>
          <cell r="C900">
            <v>0</v>
          </cell>
          <cell r="D900" t="str">
            <v xml:space="preserve">LUCIA PAULINA DE LEON ALONSO                      </v>
          </cell>
          <cell r="E900">
            <v>7</v>
          </cell>
          <cell r="F900">
            <v>2013</v>
          </cell>
          <cell r="G900">
            <v>4</v>
          </cell>
        </row>
        <row r="901">
          <cell r="A901" t="str">
            <v>H022472110</v>
          </cell>
          <cell r="B901">
            <v>1</v>
          </cell>
          <cell r="C901">
            <v>0</v>
          </cell>
          <cell r="D901" t="str">
            <v xml:space="preserve">SERVICIOS ADMINISTRATIVOS WAL-MART  S. DE R.L. DE </v>
          </cell>
          <cell r="E901">
            <v>7</v>
          </cell>
          <cell r="F901">
            <v>2013</v>
          </cell>
          <cell r="G901">
            <v>25</v>
          </cell>
        </row>
        <row r="902">
          <cell r="A902" t="str">
            <v>H022473910</v>
          </cell>
          <cell r="B902">
            <v>3</v>
          </cell>
          <cell r="C902">
            <v>0</v>
          </cell>
          <cell r="D902" t="str">
            <v xml:space="preserve">HEMODINAMICA DE ZACATECAS  S.A. DE C.V.           </v>
          </cell>
          <cell r="E902">
            <v>7</v>
          </cell>
          <cell r="F902">
            <v>2013</v>
          </cell>
          <cell r="G902">
            <v>1</v>
          </cell>
        </row>
        <row r="903">
          <cell r="A903" t="str">
            <v>H022475310</v>
          </cell>
          <cell r="B903">
            <v>4</v>
          </cell>
          <cell r="C903">
            <v>0</v>
          </cell>
          <cell r="D903" t="str">
            <v xml:space="preserve">JOSE LUIS MORAZA GALAVIZ                          </v>
          </cell>
          <cell r="E903">
            <v>7</v>
          </cell>
          <cell r="F903">
            <v>2013</v>
          </cell>
          <cell r="G903">
            <v>3</v>
          </cell>
        </row>
        <row r="904">
          <cell r="A904" t="str">
            <v>H022476110</v>
          </cell>
          <cell r="B904">
            <v>7</v>
          </cell>
          <cell r="C904">
            <v>0</v>
          </cell>
          <cell r="D904" t="str">
            <v xml:space="preserve">INTELIGENCIA FINANCIERA  S.C.                     </v>
          </cell>
          <cell r="E904">
            <v>7</v>
          </cell>
          <cell r="F904">
            <v>2013</v>
          </cell>
          <cell r="G904">
            <v>1</v>
          </cell>
        </row>
        <row r="905">
          <cell r="A905" t="str">
            <v>H022480210</v>
          </cell>
          <cell r="B905">
            <v>9</v>
          </cell>
          <cell r="C905">
            <v>0</v>
          </cell>
          <cell r="D905" t="str">
            <v xml:space="preserve">EQUIPOS AGRICOLAS DE ZACATECAS  S.A. DE C.V.      </v>
          </cell>
          <cell r="E905">
            <v>7</v>
          </cell>
          <cell r="F905">
            <v>2013</v>
          </cell>
          <cell r="G905">
            <v>4</v>
          </cell>
        </row>
        <row r="906">
          <cell r="A906" t="str">
            <v>H022481710</v>
          </cell>
          <cell r="B906">
            <v>7</v>
          </cell>
          <cell r="C906">
            <v>0</v>
          </cell>
          <cell r="D906" t="str">
            <v xml:space="preserve">BRIGIDO CALDERA ALVARADO                          </v>
          </cell>
          <cell r="E906">
            <v>7</v>
          </cell>
          <cell r="F906">
            <v>2013</v>
          </cell>
          <cell r="G906">
            <v>4</v>
          </cell>
        </row>
        <row r="907">
          <cell r="A907" t="str">
            <v>H022484710</v>
          </cell>
          <cell r="B907">
            <v>4</v>
          </cell>
          <cell r="C907">
            <v>0</v>
          </cell>
          <cell r="D907" t="str">
            <v xml:space="preserve">DANZAR  S.A. DE C.V.                              </v>
          </cell>
          <cell r="E907">
            <v>7</v>
          </cell>
          <cell r="F907">
            <v>2013</v>
          </cell>
          <cell r="G907">
            <v>3</v>
          </cell>
        </row>
        <row r="908">
          <cell r="A908" t="str">
            <v>H022485710</v>
          </cell>
          <cell r="B908">
            <v>3</v>
          </cell>
          <cell r="C908">
            <v>0</v>
          </cell>
          <cell r="D908" t="str">
            <v xml:space="preserve">MARIA DEL CONSUELO SALAS LOPEZ                    </v>
          </cell>
          <cell r="E908">
            <v>7</v>
          </cell>
          <cell r="F908">
            <v>2013</v>
          </cell>
          <cell r="G908">
            <v>6</v>
          </cell>
        </row>
        <row r="909">
          <cell r="A909" t="str">
            <v>H022486310</v>
          </cell>
          <cell r="B909">
            <v>1</v>
          </cell>
          <cell r="C909">
            <v>0</v>
          </cell>
          <cell r="D909" t="str">
            <v xml:space="preserve">CONSENTIMIENTOS VITAL  S.A. DE C.V.               </v>
          </cell>
          <cell r="E909">
            <v>7</v>
          </cell>
          <cell r="F909">
            <v>2013</v>
          </cell>
          <cell r="G909">
            <v>12</v>
          </cell>
        </row>
        <row r="910">
          <cell r="A910" t="str">
            <v>H022488110</v>
          </cell>
          <cell r="B910">
            <v>3</v>
          </cell>
          <cell r="C910">
            <v>0</v>
          </cell>
          <cell r="D910" t="str">
            <v xml:space="preserve">CHRISTIAN ERNESTO DEL RIO MARTINEZ                </v>
          </cell>
          <cell r="E910">
            <v>7</v>
          </cell>
          <cell r="F910">
            <v>2013</v>
          </cell>
          <cell r="G910">
            <v>1</v>
          </cell>
        </row>
        <row r="911">
          <cell r="A911" t="str">
            <v>H022489010</v>
          </cell>
          <cell r="B911">
            <v>4</v>
          </cell>
          <cell r="C911">
            <v>0</v>
          </cell>
          <cell r="D911" t="str">
            <v xml:space="preserve">SANDRA ILIANA BA#UELOS LOPEZ                      </v>
          </cell>
          <cell r="E911">
            <v>7</v>
          </cell>
          <cell r="F911">
            <v>2013</v>
          </cell>
          <cell r="G911">
            <v>3</v>
          </cell>
        </row>
        <row r="912">
          <cell r="A912" t="str">
            <v>H022496010</v>
          </cell>
          <cell r="B912">
            <v>5</v>
          </cell>
          <cell r="C912">
            <v>0</v>
          </cell>
          <cell r="D912" t="str">
            <v xml:space="preserve">SESMAR COMERCIAL  S.A. DE C.V.                    </v>
          </cell>
          <cell r="E912">
            <v>7</v>
          </cell>
          <cell r="F912">
            <v>2013</v>
          </cell>
          <cell r="G912">
            <v>1</v>
          </cell>
        </row>
        <row r="913">
          <cell r="A913" t="str">
            <v>H022496610</v>
          </cell>
          <cell r="B913">
            <v>2</v>
          </cell>
          <cell r="C913">
            <v>0</v>
          </cell>
          <cell r="D913" t="str">
            <v xml:space="preserve">EDMUNDO RAUDRY REYES                              </v>
          </cell>
          <cell r="E913">
            <v>7</v>
          </cell>
          <cell r="F913">
            <v>2013</v>
          </cell>
          <cell r="G913">
            <v>2</v>
          </cell>
        </row>
        <row r="914">
          <cell r="A914" t="str">
            <v>H022496910</v>
          </cell>
          <cell r="B914">
            <v>6</v>
          </cell>
          <cell r="C914">
            <v>5</v>
          </cell>
          <cell r="D914" t="str">
            <v xml:space="preserve">MATIAS REYES VAZQUEZ                              </v>
          </cell>
          <cell r="E914">
            <v>7</v>
          </cell>
          <cell r="F914">
            <v>2013</v>
          </cell>
          <cell r="G914">
            <v>2</v>
          </cell>
        </row>
        <row r="915">
          <cell r="A915" t="str">
            <v>H022499210</v>
          </cell>
          <cell r="B915">
            <v>8</v>
          </cell>
          <cell r="C915">
            <v>0</v>
          </cell>
          <cell r="D915" t="str">
            <v xml:space="preserve">MARTINIANO FLORES LERMA                           </v>
          </cell>
          <cell r="E915">
            <v>7</v>
          </cell>
          <cell r="F915">
            <v>2013</v>
          </cell>
          <cell r="G915">
            <v>2</v>
          </cell>
        </row>
        <row r="916">
          <cell r="A916" t="str">
            <v>H022501410</v>
          </cell>
          <cell r="B916">
            <v>0</v>
          </cell>
          <cell r="C916">
            <v>0</v>
          </cell>
          <cell r="D916" t="str">
            <v xml:space="preserve">BARRENACION Y APLICACION TECNICA  S.A. DE C.V.    </v>
          </cell>
          <cell r="E916">
            <v>7</v>
          </cell>
          <cell r="F916">
            <v>2013</v>
          </cell>
          <cell r="G916">
            <v>33</v>
          </cell>
        </row>
        <row r="917">
          <cell r="A917" t="str">
            <v>H022504910</v>
          </cell>
          <cell r="B917">
            <v>6</v>
          </cell>
          <cell r="C917">
            <v>0</v>
          </cell>
          <cell r="D917" t="str">
            <v>CENTRO DE ESTIMULACION INTEGRAL PARA UN MUNDO INTE</v>
          </cell>
          <cell r="E917">
            <v>7</v>
          </cell>
          <cell r="F917">
            <v>2013</v>
          </cell>
          <cell r="G917">
            <v>3</v>
          </cell>
        </row>
        <row r="918">
          <cell r="A918" t="str">
            <v>H022506210</v>
          </cell>
          <cell r="B918">
            <v>9</v>
          </cell>
          <cell r="C918">
            <v>0</v>
          </cell>
          <cell r="D918" t="str">
            <v xml:space="preserve">ARMANDO SANCHEZ SORIANO                           </v>
          </cell>
          <cell r="E918">
            <v>7</v>
          </cell>
          <cell r="F918">
            <v>2013</v>
          </cell>
          <cell r="G918">
            <v>1</v>
          </cell>
        </row>
        <row r="919">
          <cell r="A919" t="str">
            <v>H022507610</v>
          </cell>
          <cell r="B919">
            <v>9</v>
          </cell>
          <cell r="C919">
            <v>0</v>
          </cell>
          <cell r="D919" t="str">
            <v xml:space="preserve">ANTONIO MENDEZ VILLASE#OR                         </v>
          </cell>
          <cell r="E919">
            <v>7</v>
          </cell>
          <cell r="F919">
            <v>2013</v>
          </cell>
          <cell r="G919">
            <v>2</v>
          </cell>
        </row>
        <row r="920">
          <cell r="A920" t="str">
            <v>H022513810</v>
          </cell>
          <cell r="B920">
            <v>7</v>
          </cell>
          <cell r="C920">
            <v>0</v>
          </cell>
          <cell r="D920" t="str">
            <v xml:space="preserve">MARIA ISABEL BELMONTES ZACARIAS                   </v>
          </cell>
          <cell r="E920">
            <v>7</v>
          </cell>
          <cell r="F920">
            <v>2013</v>
          </cell>
          <cell r="G920">
            <v>1</v>
          </cell>
        </row>
        <row r="921">
          <cell r="A921" t="str">
            <v>H022516810</v>
          </cell>
          <cell r="B921">
            <v>4</v>
          </cell>
          <cell r="C921">
            <v>0</v>
          </cell>
          <cell r="D921" t="str">
            <v xml:space="preserve">JUAN CARLOS SALAS MARENTES                        </v>
          </cell>
          <cell r="E921">
            <v>7</v>
          </cell>
          <cell r="F921">
            <v>2013</v>
          </cell>
          <cell r="G921">
            <v>1</v>
          </cell>
        </row>
        <row r="922">
          <cell r="A922" t="str">
            <v>H022518510</v>
          </cell>
          <cell r="B922">
            <v>8</v>
          </cell>
          <cell r="C922">
            <v>0</v>
          </cell>
          <cell r="D922" t="str">
            <v xml:space="preserve">VASA HOLDING COMPANY  S.A. DE C.V.                </v>
          </cell>
          <cell r="E922">
            <v>7</v>
          </cell>
          <cell r="F922">
            <v>2013</v>
          </cell>
          <cell r="G922">
            <v>54</v>
          </cell>
        </row>
        <row r="923">
          <cell r="A923" t="str">
            <v>H022519010</v>
          </cell>
          <cell r="B923">
            <v>8</v>
          </cell>
          <cell r="C923">
            <v>0</v>
          </cell>
          <cell r="D923" t="str">
            <v xml:space="preserve">JOSE CARLOS YA#EZ LOZANO                          </v>
          </cell>
          <cell r="E923">
            <v>7</v>
          </cell>
          <cell r="F923">
            <v>2013</v>
          </cell>
          <cell r="G923">
            <v>3</v>
          </cell>
        </row>
        <row r="924">
          <cell r="A924" t="str">
            <v>H022519710</v>
          </cell>
          <cell r="B924">
            <v>3</v>
          </cell>
          <cell r="C924">
            <v>0</v>
          </cell>
          <cell r="D924" t="str">
            <v xml:space="preserve">LUCIA HERNANDEZ TINOCO                            </v>
          </cell>
          <cell r="E924">
            <v>7</v>
          </cell>
          <cell r="F924">
            <v>2013</v>
          </cell>
          <cell r="G924">
            <v>1</v>
          </cell>
        </row>
        <row r="925">
          <cell r="A925" t="str">
            <v>H022520510</v>
          </cell>
          <cell r="B925">
            <v>4</v>
          </cell>
          <cell r="C925">
            <v>0</v>
          </cell>
          <cell r="D925" t="str">
            <v xml:space="preserve">JUAN PABLO SILVA AGUIAR                           </v>
          </cell>
          <cell r="E925">
            <v>7</v>
          </cell>
          <cell r="F925">
            <v>2013</v>
          </cell>
          <cell r="G925">
            <v>6</v>
          </cell>
        </row>
        <row r="926">
          <cell r="A926" t="str">
            <v>H022522810</v>
          </cell>
          <cell r="B926">
            <v>6</v>
          </cell>
          <cell r="C926">
            <v>0</v>
          </cell>
          <cell r="D926" t="str">
            <v xml:space="preserve">YOLANDA ARROYO MENDEZ                             </v>
          </cell>
          <cell r="E926">
            <v>7</v>
          </cell>
          <cell r="F926">
            <v>2013</v>
          </cell>
          <cell r="G926">
            <v>1</v>
          </cell>
        </row>
        <row r="927">
          <cell r="A927" t="str">
            <v>H022524310</v>
          </cell>
          <cell r="B927">
            <v>5</v>
          </cell>
          <cell r="C927">
            <v>0</v>
          </cell>
          <cell r="D927" t="str">
            <v xml:space="preserve">JUAN MANUEL SOLIS CALDERA                         </v>
          </cell>
          <cell r="E927">
            <v>7</v>
          </cell>
          <cell r="F927">
            <v>2013</v>
          </cell>
          <cell r="G927">
            <v>19</v>
          </cell>
        </row>
        <row r="928">
          <cell r="A928" t="str">
            <v>H022524510</v>
          </cell>
          <cell r="B928">
            <v>0</v>
          </cell>
          <cell r="C928">
            <v>0</v>
          </cell>
          <cell r="D928" t="str">
            <v xml:space="preserve">SERVICIOS GOURMET SA DE CV                        </v>
          </cell>
          <cell r="E928">
            <v>7</v>
          </cell>
          <cell r="F928">
            <v>2013</v>
          </cell>
          <cell r="G928">
            <v>15</v>
          </cell>
        </row>
        <row r="929">
          <cell r="A929" t="str">
            <v>H022527810</v>
          </cell>
          <cell r="B929">
            <v>1</v>
          </cell>
          <cell r="C929">
            <v>0</v>
          </cell>
          <cell r="D929" t="str">
            <v xml:space="preserve">MIGUEL ANGEL EMANUEL GUERRERO SANCHEZ             </v>
          </cell>
          <cell r="E929">
            <v>7</v>
          </cell>
          <cell r="F929">
            <v>2013</v>
          </cell>
          <cell r="G929">
            <v>9</v>
          </cell>
        </row>
        <row r="930">
          <cell r="A930" t="str">
            <v>H022529110</v>
          </cell>
          <cell r="B930">
            <v>4</v>
          </cell>
          <cell r="C930">
            <v>0</v>
          </cell>
          <cell r="D930" t="str">
            <v xml:space="preserve">MARIA ROMAN GALICIA                               </v>
          </cell>
          <cell r="E930">
            <v>7</v>
          </cell>
          <cell r="F930">
            <v>2013</v>
          </cell>
          <cell r="G930">
            <v>1</v>
          </cell>
        </row>
        <row r="931">
          <cell r="A931" t="str">
            <v>H022533210</v>
          </cell>
          <cell r="B931">
            <v>6</v>
          </cell>
          <cell r="C931">
            <v>9</v>
          </cell>
          <cell r="D931" t="str">
            <v xml:space="preserve">JOSE ANTONIO SANDOVAL MURO                        </v>
          </cell>
          <cell r="E931">
            <v>7</v>
          </cell>
          <cell r="F931">
            <v>2013</v>
          </cell>
          <cell r="G931">
            <v>2</v>
          </cell>
        </row>
        <row r="932">
          <cell r="A932" t="str">
            <v>H022534010</v>
          </cell>
          <cell r="B932">
            <v>9</v>
          </cell>
          <cell r="C932">
            <v>0</v>
          </cell>
          <cell r="D932" t="str">
            <v>CODETEL CONSTRUCTORA DE TELECOMUNICACIONES SA DE C</v>
          </cell>
          <cell r="E932">
            <v>7</v>
          </cell>
          <cell r="F932">
            <v>2013</v>
          </cell>
          <cell r="G932">
            <v>6</v>
          </cell>
        </row>
        <row r="933">
          <cell r="A933" t="str">
            <v>H022537210</v>
          </cell>
          <cell r="B933">
            <v>2</v>
          </cell>
          <cell r="C933">
            <v>0</v>
          </cell>
          <cell r="D933" t="str">
            <v xml:space="preserve">OPERADORA TURISTICA ARJIRITUR SA DE CV            </v>
          </cell>
          <cell r="E933">
            <v>7</v>
          </cell>
          <cell r="F933">
            <v>2013</v>
          </cell>
          <cell r="G933">
            <v>30</v>
          </cell>
        </row>
        <row r="934">
          <cell r="A934" t="str">
            <v>H022537310</v>
          </cell>
          <cell r="B934">
            <v>0</v>
          </cell>
          <cell r="C934">
            <v>0</v>
          </cell>
          <cell r="D934" t="str">
            <v xml:space="preserve">PROYECTOS ESTRUCTURALES Y CONSTRUCCIONES SA DE CV </v>
          </cell>
          <cell r="E934">
            <v>7</v>
          </cell>
          <cell r="F934">
            <v>2013</v>
          </cell>
          <cell r="G934">
            <v>22</v>
          </cell>
        </row>
        <row r="935">
          <cell r="A935" t="str">
            <v>H022544110</v>
          </cell>
          <cell r="B935">
            <v>5</v>
          </cell>
          <cell r="C935">
            <v>0</v>
          </cell>
          <cell r="D935" t="str">
            <v xml:space="preserve">ADRIANA RAMIREZ LOPEZ                             </v>
          </cell>
          <cell r="E935">
            <v>7</v>
          </cell>
          <cell r="F935">
            <v>2013</v>
          </cell>
          <cell r="G935">
            <v>1</v>
          </cell>
        </row>
        <row r="936">
          <cell r="A936" t="str">
            <v>H022545310</v>
          </cell>
          <cell r="B936">
            <v>0</v>
          </cell>
          <cell r="C936">
            <v>0</v>
          </cell>
          <cell r="D936" t="str">
            <v xml:space="preserve">CALIDAD Y MAS CALIDAD SA DE CV                    </v>
          </cell>
          <cell r="E936">
            <v>7</v>
          </cell>
          <cell r="F936">
            <v>2013</v>
          </cell>
          <cell r="G936">
            <v>10</v>
          </cell>
        </row>
        <row r="937">
          <cell r="A937" t="str">
            <v>H022548010</v>
          </cell>
          <cell r="B937">
            <v>3</v>
          </cell>
          <cell r="C937">
            <v>0</v>
          </cell>
          <cell r="D937" t="str">
            <v xml:space="preserve">LIZETTE MARIE ALVAREZ MUJICA                      </v>
          </cell>
          <cell r="E937">
            <v>7</v>
          </cell>
          <cell r="F937">
            <v>2013</v>
          </cell>
          <cell r="G937">
            <v>2</v>
          </cell>
        </row>
        <row r="938">
          <cell r="A938" t="str">
            <v>H022549210</v>
          </cell>
          <cell r="B938">
            <v>8</v>
          </cell>
          <cell r="C938">
            <v>0</v>
          </cell>
          <cell r="D938" t="str">
            <v xml:space="preserve">LUIS JESUS SOTO DOMINGUEZ                         </v>
          </cell>
          <cell r="E938">
            <v>7</v>
          </cell>
          <cell r="F938">
            <v>2013</v>
          </cell>
          <cell r="G938">
            <v>1</v>
          </cell>
        </row>
        <row r="939">
          <cell r="A939" t="str">
            <v>H022549910</v>
          </cell>
          <cell r="B939">
            <v>3</v>
          </cell>
          <cell r="C939">
            <v>0</v>
          </cell>
          <cell r="D939" t="str">
            <v xml:space="preserve">MARIA TERESA HARO MIRAMONTES                      </v>
          </cell>
          <cell r="E939">
            <v>7</v>
          </cell>
          <cell r="F939">
            <v>2013</v>
          </cell>
          <cell r="G939">
            <v>1</v>
          </cell>
        </row>
        <row r="940">
          <cell r="A940" t="str">
            <v>H022552210</v>
          </cell>
          <cell r="B940">
            <v>2</v>
          </cell>
          <cell r="C940">
            <v>0</v>
          </cell>
          <cell r="D940" t="str">
            <v xml:space="preserve">ANA FABIOLA FERNANDEZ MORENO                      </v>
          </cell>
          <cell r="E940">
            <v>7</v>
          </cell>
          <cell r="F940">
            <v>2013</v>
          </cell>
          <cell r="G940">
            <v>7</v>
          </cell>
        </row>
        <row r="941">
          <cell r="A941" t="str">
            <v>H022553010</v>
          </cell>
          <cell r="B941">
            <v>5</v>
          </cell>
          <cell r="C941">
            <v>5</v>
          </cell>
          <cell r="D941" t="str">
            <v xml:space="preserve">GUILLERMO SERNA CARLOS                            </v>
          </cell>
          <cell r="E941">
            <v>7</v>
          </cell>
          <cell r="F941">
            <v>2013</v>
          </cell>
          <cell r="G941">
            <v>2</v>
          </cell>
        </row>
        <row r="942">
          <cell r="A942" t="str">
            <v>H022557110</v>
          </cell>
          <cell r="B942">
            <v>9</v>
          </cell>
          <cell r="C942">
            <v>0</v>
          </cell>
          <cell r="D942" t="str">
            <v xml:space="preserve">MARTHA LORENA GOMEZ GAYTAN                        </v>
          </cell>
          <cell r="E942">
            <v>7</v>
          </cell>
          <cell r="F942">
            <v>2013</v>
          </cell>
          <cell r="G942">
            <v>7</v>
          </cell>
        </row>
        <row r="943">
          <cell r="A943" t="str">
            <v>H022557210</v>
          </cell>
          <cell r="B943">
            <v>7</v>
          </cell>
          <cell r="C943">
            <v>0</v>
          </cell>
          <cell r="D943" t="str">
            <v xml:space="preserve">MALI ALIMENTOS SA DE CV                           </v>
          </cell>
          <cell r="E943">
            <v>7</v>
          </cell>
          <cell r="F943">
            <v>2013</v>
          </cell>
          <cell r="G943">
            <v>4</v>
          </cell>
        </row>
        <row r="944">
          <cell r="A944" t="str">
            <v>H022557610</v>
          </cell>
          <cell r="B944">
            <v>8</v>
          </cell>
          <cell r="C944">
            <v>0</v>
          </cell>
          <cell r="D944" t="str">
            <v xml:space="preserve">CRUZADA NACIONAL DE SALUD SC                      </v>
          </cell>
          <cell r="E944">
            <v>7</v>
          </cell>
          <cell r="F944">
            <v>2013</v>
          </cell>
          <cell r="G944">
            <v>5</v>
          </cell>
        </row>
        <row r="945">
          <cell r="A945" t="str">
            <v>H022559410</v>
          </cell>
          <cell r="B945">
            <v>1</v>
          </cell>
          <cell r="C945">
            <v>0</v>
          </cell>
          <cell r="D945" t="str">
            <v xml:space="preserve">CORPORATIVO ASPROFIN CONSULTORES SC               </v>
          </cell>
          <cell r="E945">
            <v>7</v>
          </cell>
          <cell r="F945">
            <v>2013</v>
          </cell>
          <cell r="G945">
            <v>5</v>
          </cell>
        </row>
        <row r="946">
          <cell r="A946" t="str">
            <v>H022559810</v>
          </cell>
          <cell r="B946">
            <v>2</v>
          </cell>
          <cell r="C946">
            <v>0</v>
          </cell>
          <cell r="D946" t="str">
            <v xml:space="preserve">FOMENTO ECONOMICO DE ZACATECAS SA DE CV           </v>
          </cell>
          <cell r="E946">
            <v>7</v>
          </cell>
          <cell r="F946">
            <v>2013</v>
          </cell>
          <cell r="G946">
            <v>3</v>
          </cell>
        </row>
        <row r="947">
          <cell r="A947" t="str">
            <v>H022561810</v>
          </cell>
          <cell r="B947">
            <v>8</v>
          </cell>
          <cell r="C947">
            <v>0</v>
          </cell>
          <cell r="D947" t="str">
            <v xml:space="preserve">ALTERNATIVA ORIENTAL SA DE CV                     </v>
          </cell>
          <cell r="E947">
            <v>7</v>
          </cell>
          <cell r="F947">
            <v>2013</v>
          </cell>
          <cell r="G947">
            <v>5</v>
          </cell>
        </row>
        <row r="948">
          <cell r="A948" t="str">
            <v>H022565810</v>
          </cell>
          <cell r="B948">
            <v>4</v>
          </cell>
          <cell r="C948">
            <v>0</v>
          </cell>
          <cell r="D948" t="str">
            <v xml:space="preserve">ARACELI MENDEZ PALASIO                            </v>
          </cell>
          <cell r="E948">
            <v>7</v>
          </cell>
          <cell r="F948">
            <v>2013</v>
          </cell>
          <cell r="G948">
            <v>4</v>
          </cell>
        </row>
        <row r="949">
          <cell r="A949" t="str">
            <v>H022567810</v>
          </cell>
          <cell r="B949">
            <v>2</v>
          </cell>
          <cell r="C949">
            <v>0</v>
          </cell>
          <cell r="D949" t="str">
            <v xml:space="preserve">LAURA MONTES TIJERIN                              </v>
          </cell>
          <cell r="E949">
            <v>7</v>
          </cell>
          <cell r="F949">
            <v>2013</v>
          </cell>
          <cell r="G949">
            <v>1</v>
          </cell>
        </row>
        <row r="950">
          <cell r="A950" t="str">
            <v>H022570910</v>
          </cell>
          <cell r="B950">
            <v>5</v>
          </cell>
          <cell r="C950">
            <v>0</v>
          </cell>
          <cell r="D950" t="str">
            <v xml:space="preserve">ALEJANDRO LEGASPI SOLIS                           </v>
          </cell>
          <cell r="E950">
            <v>7</v>
          </cell>
          <cell r="F950">
            <v>2013</v>
          </cell>
          <cell r="G950">
            <v>6</v>
          </cell>
        </row>
        <row r="951">
          <cell r="A951" t="str">
            <v>H022572110</v>
          </cell>
          <cell r="B951">
            <v>0</v>
          </cell>
          <cell r="C951">
            <v>0</v>
          </cell>
          <cell r="D951" t="str">
            <v xml:space="preserve">VANGUARDIA Y CALIDAD DE HOGAR S DE RL DE CV       </v>
          </cell>
          <cell r="E951">
            <v>7</v>
          </cell>
          <cell r="F951">
            <v>2013</v>
          </cell>
          <cell r="G951">
            <v>8</v>
          </cell>
        </row>
        <row r="952">
          <cell r="A952" t="str">
            <v>H022581410</v>
          </cell>
          <cell r="B952">
            <v>3</v>
          </cell>
          <cell r="C952">
            <v>9</v>
          </cell>
          <cell r="D952" t="str">
            <v xml:space="preserve">CONSTRUCCIONES PROFESIONALES MHP SA DE CV         </v>
          </cell>
          <cell r="E952">
            <v>7</v>
          </cell>
          <cell r="F952">
            <v>2013</v>
          </cell>
          <cell r="G952">
            <v>1</v>
          </cell>
        </row>
        <row r="953">
          <cell r="A953" t="str">
            <v>H022581610</v>
          </cell>
          <cell r="B953">
            <v>8</v>
          </cell>
          <cell r="C953">
            <v>0</v>
          </cell>
          <cell r="D953" t="str">
            <v xml:space="preserve">ERIX ASDRUBAL SALAS ABASOLO                       </v>
          </cell>
          <cell r="E953">
            <v>7</v>
          </cell>
          <cell r="F953">
            <v>2013</v>
          </cell>
          <cell r="G953">
            <v>6</v>
          </cell>
        </row>
        <row r="954">
          <cell r="A954" t="str">
            <v>H022582710</v>
          </cell>
          <cell r="B954">
            <v>5</v>
          </cell>
          <cell r="C954">
            <v>0</v>
          </cell>
          <cell r="D954" t="str">
            <v xml:space="preserve">SOFIA NATALIA GARCIA MARCIAL                      </v>
          </cell>
          <cell r="E954">
            <v>7</v>
          </cell>
          <cell r="F954">
            <v>2013</v>
          </cell>
          <cell r="G954">
            <v>1</v>
          </cell>
        </row>
        <row r="955">
          <cell r="A955" t="str">
            <v>H022583710</v>
          </cell>
          <cell r="B955">
            <v>4</v>
          </cell>
          <cell r="C955">
            <v>0</v>
          </cell>
          <cell r="D955" t="str">
            <v xml:space="preserve">RICARDO RIVAS INFANTE                             </v>
          </cell>
          <cell r="E955">
            <v>7</v>
          </cell>
          <cell r="F955">
            <v>2013</v>
          </cell>
          <cell r="G955">
            <v>5</v>
          </cell>
        </row>
        <row r="956">
          <cell r="A956" t="str">
            <v>H022586010</v>
          </cell>
          <cell r="B956">
            <v>6</v>
          </cell>
          <cell r="C956">
            <v>0</v>
          </cell>
          <cell r="D956" t="str">
            <v xml:space="preserve">GRUPO HARMEJ SA DE CV                             </v>
          </cell>
          <cell r="E956">
            <v>7</v>
          </cell>
          <cell r="F956">
            <v>2013</v>
          </cell>
          <cell r="G956">
            <v>29</v>
          </cell>
        </row>
        <row r="957">
          <cell r="A957" t="str">
            <v>H022586310</v>
          </cell>
          <cell r="B957">
            <v>0</v>
          </cell>
          <cell r="C957">
            <v>0</v>
          </cell>
          <cell r="D957" t="str">
            <v xml:space="preserve">MARIA ELENA VARELA GONZALEZ                       </v>
          </cell>
          <cell r="E957">
            <v>7</v>
          </cell>
          <cell r="F957">
            <v>2013</v>
          </cell>
          <cell r="G957">
            <v>4</v>
          </cell>
        </row>
        <row r="958">
          <cell r="A958" t="str">
            <v>H022589810</v>
          </cell>
          <cell r="B958">
            <v>6</v>
          </cell>
          <cell r="C958">
            <v>0</v>
          </cell>
          <cell r="D958" t="str">
            <v xml:space="preserve">JOSE CRUZ ALFARO QUIROZ                           </v>
          </cell>
          <cell r="E958">
            <v>7</v>
          </cell>
          <cell r="F958">
            <v>2013</v>
          </cell>
          <cell r="G958">
            <v>1</v>
          </cell>
        </row>
        <row r="959">
          <cell r="A959" t="str">
            <v>H022590610</v>
          </cell>
          <cell r="B959">
            <v>7</v>
          </cell>
          <cell r="C959">
            <v>0</v>
          </cell>
          <cell r="D959" t="str">
            <v xml:space="preserve">CESAR CRISTOBAL GONZALEZ MARTINEZ                 </v>
          </cell>
          <cell r="E959">
            <v>7</v>
          </cell>
          <cell r="F959">
            <v>2013</v>
          </cell>
          <cell r="G959">
            <v>9</v>
          </cell>
        </row>
        <row r="960">
          <cell r="A960" t="str">
            <v>H022595210</v>
          </cell>
          <cell r="B960">
            <v>1</v>
          </cell>
          <cell r="C960">
            <v>0</v>
          </cell>
          <cell r="D960" t="str">
            <v xml:space="preserve">PETERINARIA DE MASCOTAS SA DE CV                  </v>
          </cell>
          <cell r="E960">
            <v>7</v>
          </cell>
          <cell r="F960">
            <v>2013</v>
          </cell>
          <cell r="G960">
            <v>2</v>
          </cell>
        </row>
        <row r="961">
          <cell r="A961" t="str">
            <v>H092734810</v>
          </cell>
          <cell r="B961">
            <v>3</v>
          </cell>
          <cell r="C961">
            <v>0</v>
          </cell>
          <cell r="D961" t="str">
            <v>INNOVADORES  EMPRESARIALES Y DE CONSULTA FISCAL SA</v>
          </cell>
          <cell r="E961">
            <v>7</v>
          </cell>
          <cell r="F961">
            <v>2013</v>
          </cell>
          <cell r="G961">
            <v>98</v>
          </cell>
        </row>
        <row r="962">
          <cell r="A962" t="str">
            <v>H021114010</v>
          </cell>
          <cell r="B962">
            <v>9</v>
          </cell>
          <cell r="C962">
            <v>0</v>
          </cell>
          <cell r="D962" t="str">
            <v xml:space="preserve">ALFREDO MALDONADO CORDERO                         </v>
          </cell>
          <cell r="E962">
            <v>7</v>
          </cell>
          <cell r="F962">
            <v>2013</v>
          </cell>
          <cell r="G962">
            <v>1</v>
          </cell>
        </row>
        <row r="963">
          <cell r="A963" t="str">
            <v>H021222110</v>
          </cell>
          <cell r="B963">
            <v>6</v>
          </cell>
          <cell r="C963">
            <v>0</v>
          </cell>
          <cell r="D963" t="str">
            <v xml:space="preserve">LUIS EUGENIO DE LA PE#A DIAZ                      </v>
          </cell>
          <cell r="E963">
            <v>7</v>
          </cell>
          <cell r="F963">
            <v>2013</v>
          </cell>
          <cell r="G963">
            <v>1</v>
          </cell>
        </row>
        <row r="964">
          <cell r="A964" t="str">
            <v>H021270510</v>
          </cell>
          <cell r="B964">
            <v>8</v>
          </cell>
          <cell r="C964">
            <v>0</v>
          </cell>
          <cell r="D964" t="str">
            <v xml:space="preserve">JORGE PEDROZA HERRERA                             </v>
          </cell>
          <cell r="E964">
            <v>7</v>
          </cell>
          <cell r="F964">
            <v>2013</v>
          </cell>
          <cell r="G964">
            <v>2</v>
          </cell>
        </row>
        <row r="965">
          <cell r="A965" t="str">
            <v>H021277010</v>
          </cell>
          <cell r="B965">
            <v>2</v>
          </cell>
          <cell r="C965">
            <v>0</v>
          </cell>
          <cell r="D965" t="str">
            <v xml:space="preserve">UNION DE CREDITO INTEGRAL  S.A. DE C.V.           </v>
          </cell>
          <cell r="E965">
            <v>7</v>
          </cell>
          <cell r="F965">
            <v>2013</v>
          </cell>
          <cell r="G965">
            <v>5</v>
          </cell>
        </row>
        <row r="966">
          <cell r="A966" t="str">
            <v>H021278310</v>
          </cell>
          <cell r="B966">
            <v>5</v>
          </cell>
          <cell r="C966">
            <v>0</v>
          </cell>
          <cell r="D966" t="str">
            <v xml:space="preserve">PARROQUIA DE LA SANTA CRUZ GUADALUPE ZAC          </v>
          </cell>
          <cell r="E966">
            <v>7</v>
          </cell>
          <cell r="F966">
            <v>2013</v>
          </cell>
          <cell r="G966">
            <v>7</v>
          </cell>
        </row>
        <row r="967">
          <cell r="A967" t="str">
            <v>H021295610</v>
          </cell>
          <cell r="B967">
            <v>7</v>
          </cell>
          <cell r="C967">
            <v>0</v>
          </cell>
          <cell r="D967" t="str">
            <v xml:space="preserve">RUBEN PARGA BERNAL                                </v>
          </cell>
          <cell r="E967">
            <v>7</v>
          </cell>
          <cell r="F967">
            <v>2013</v>
          </cell>
          <cell r="G967">
            <v>2</v>
          </cell>
        </row>
        <row r="968">
          <cell r="A968" t="str">
            <v>H021310110</v>
          </cell>
          <cell r="B968">
            <v>9</v>
          </cell>
          <cell r="C968">
            <v>0</v>
          </cell>
          <cell r="D968" t="str">
            <v xml:space="preserve">MERCADO DE PINTURAS Y TEXTURIZADOS DEL N          </v>
          </cell>
          <cell r="E968">
            <v>7</v>
          </cell>
          <cell r="F968">
            <v>2013</v>
          </cell>
          <cell r="G968">
            <v>1</v>
          </cell>
        </row>
        <row r="969">
          <cell r="A969" t="str">
            <v>H021378210</v>
          </cell>
          <cell r="B969">
            <v>6</v>
          </cell>
          <cell r="C969">
            <v>0</v>
          </cell>
          <cell r="D969" t="str">
            <v xml:space="preserve">IGLESIA BAUTISTA PALABRA DE VIDA DE GPE           </v>
          </cell>
          <cell r="E969">
            <v>7</v>
          </cell>
          <cell r="F969">
            <v>2013</v>
          </cell>
          <cell r="G969">
            <v>5</v>
          </cell>
        </row>
        <row r="970">
          <cell r="A970" t="str">
            <v>H021399510</v>
          </cell>
          <cell r="B970">
            <v>4</v>
          </cell>
          <cell r="C970">
            <v>0</v>
          </cell>
          <cell r="D970" t="str">
            <v xml:space="preserve">ARGUELLES ARELLANO LEONILA                        </v>
          </cell>
          <cell r="E970">
            <v>7</v>
          </cell>
          <cell r="F970">
            <v>2013</v>
          </cell>
          <cell r="G970">
            <v>6</v>
          </cell>
        </row>
        <row r="971">
          <cell r="A971" t="str">
            <v>H021438310</v>
          </cell>
          <cell r="B971">
            <v>2</v>
          </cell>
          <cell r="C971">
            <v>0</v>
          </cell>
          <cell r="D971" t="str">
            <v xml:space="preserve">ARQ CESAR GONZALO CASTANEDO GONZALEZ              </v>
          </cell>
          <cell r="E971">
            <v>7</v>
          </cell>
          <cell r="F971">
            <v>2013</v>
          </cell>
          <cell r="G971">
            <v>2</v>
          </cell>
        </row>
        <row r="972">
          <cell r="A972" t="str">
            <v>H021438910</v>
          </cell>
          <cell r="B972">
            <v>9</v>
          </cell>
          <cell r="C972">
            <v>0</v>
          </cell>
          <cell r="D972" t="str">
            <v xml:space="preserve">FERNANDO ARGUELLES ARELLANO                       </v>
          </cell>
          <cell r="E972">
            <v>7</v>
          </cell>
          <cell r="F972">
            <v>2013</v>
          </cell>
          <cell r="G972">
            <v>8</v>
          </cell>
        </row>
        <row r="973">
          <cell r="A973" t="str">
            <v>H021456510</v>
          </cell>
          <cell r="B973">
            <v>4</v>
          </cell>
          <cell r="C973">
            <v>0</v>
          </cell>
          <cell r="D973" t="str">
            <v xml:space="preserve">MARIA ELISA CABRAL CABRAL                         </v>
          </cell>
          <cell r="E973">
            <v>7</v>
          </cell>
          <cell r="F973">
            <v>2013</v>
          </cell>
          <cell r="G973">
            <v>2</v>
          </cell>
        </row>
        <row r="974">
          <cell r="A974" t="str">
            <v>H021456910</v>
          </cell>
          <cell r="B974">
            <v>6</v>
          </cell>
          <cell r="C974">
            <v>0</v>
          </cell>
          <cell r="D974" t="str">
            <v xml:space="preserve">GABRIELA TOLEDO TOVAR                             </v>
          </cell>
          <cell r="E974">
            <v>7</v>
          </cell>
          <cell r="F974">
            <v>2013</v>
          </cell>
          <cell r="G974">
            <v>1</v>
          </cell>
        </row>
        <row r="975">
          <cell r="A975" t="str">
            <v>H021459010</v>
          </cell>
          <cell r="B975">
            <v>2</v>
          </cell>
          <cell r="C975">
            <v>0</v>
          </cell>
          <cell r="D975" t="str">
            <v xml:space="preserve">VICTOR HERNANDEZ GARCIA                           </v>
          </cell>
          <cell r="E975">
            <v>7</v>
          </cell>
          <cell r="F975">
            <v>2013</v>
          </cell>
          <cell r="G975">
            <v>2</v>
          </cell>
        </row>
        <row r="976">
          <cell r="A976" t="str">
            <v>H021459310</v>
          </cell>
          <cell r="B976">
            <v>6</v>
          </cell>
          <cell r="C976">
            <v>0</v>
          </cell>
          <cell r="D976" t="str">
            <v xml:space="preserve">SALVADOR ESPARZA ORTIZ                            </v>
          </cell>
          <cell r="E976">
            <v>7</v>
          </cell>
          <cell r="F976">
            <v>2013</v>
          </cell>
          <cell r="G976">
            <v>3</v>
          </cell>
        </row>
        <row r="977">
          <cell r="A977" t="str">
            <v>H021472410</v>
          </cell>
          <cell r="B977">
            <v>7</v>
          </cell>
          <cell r="C977">
            <v>9</v>
          </cell>
          <cell r="D977" t="str">
            <v xml:space="preserve">JUAN ANTONIO LOPEZ VARGAS                         </v>
          </cell>
          <cell r="E977">
            <v>7</v>
          </cell>
          <cell r="F977">
            <v>2013</v>
          </cell>
          <cell r="G977">
            <v>4</v>
          </cell>
        </row>
        <row r="978">
          <cell r="A978" t="str">
            <v>H021513310</v>
          </cell>
          <cell r="B978">
            <v>0</v>
          </cell>
          <cell r="C978">
            <v>0</v>
          </cell>
          <cell r="D978" t="str">
            <v xml:space="preserve">MARIA JUANA SANTILLAN REYES                       </v>
          </cell>
          <cell r="E978">
            <v>7</v>
          </cell>
          <cell r="F978">
            <v>2013</v>
          </cell>
          <cell r="G978">
            <v>1</v>
          </cell>
        </row>
        <row r="979">
          <cell r="A979" t="str">
            <v>H021518710</v>
          </cell>
          <cell r="B979">
            <v>6</v>
          </cell>
          <cell r="C979">
            <v>5</v>
          </cell>
          <cell r="D979" t="str">
            <v xml:space="preserve">VICTOR JAIME PEREA GUTIERREZ                      </v>
          </cell>
          <cell r="E979">
            <v>7</v>
          </cell>
          <cell r="F979">
            <v>2013</v>
          </cell>
          <cell r="G979">
            <v>2</v>
          </cell>
        </row>
        <row r="980">
          <cell r="A980" t="str">
            <v>H021530910</v>
          </cell>
          <cell r="B980">
            <v>6</v>
          </cell>
          <cell r="C980">
            <v>0</v>
          </cell>
          <cell r="D980" t="str">
            <v>ASOCIACION DE COLONOS DEL FRACCIONAMIENTO LOMAS DE</v>
          </cell>
          <cell r="E980">
            <v>7</v>
          </cell>
          <cell r="F980">
            <v>2013</v>
          </cell>
          <cell r="G980">
            <v>4</v>
          </cell>
        </row>
        <row r="981">
          <cell r="A981" t="str">
            <v>H021538310</v>
          </cell>
          <cell r="B981">
            <v>1</v>
          </cell>
          <cell r="C981">
            <v>0</v>
          </cell>
          <cell r="D981" t="str">
            <v xml:space="preserve">ARTURO PI#ERA TORRES                              </v>
          </cell>
          <cell r="E981">
            <v>7</v>
          </cell>
          <cell r="F981">
            <v>2013</v>
          </cell>
          <cell r="G981">
            <v>1</v>
          </cell>
        </row>
        <row r="982">
          <cell r="A982" t="str">
            <v>H021545210</v>
          </cell>
          <cell r="B982">
            <v>4</v>
          </cell>
          <cell r="C982">
            <v>0</v>
          </cell>
          <cell r="D982" t="str">
            <v xml:space="preserve">CARLOS VIRGILIO PONCE CASTA#EDA                   </v>
          </cell>
          <cell r="E982">
            <v>7</v>
          </cell>
          <cell r="F982">
            <v>2013</v>
          </cell>
          <cell r="G982">
            <v>6</v>
          </cell>
        </row>
        <row r="983">
          <cell r="A983" t="str">
            <v>H021551810</v>
          </cell>
          <cell r="B983">
            <v>2</v>
          </cell>
          <cell r="C983">
            <v>0</v>
          </cell>
          <cell r="D983" t="str">
            <v xml:space="preserve">JUANA IMELDA MAURICIO MONTA#EZ                    </v>
          </cell>
          <cell r="E983">
            <v>7</v>
          </cell>
          <cell r="F983">
            <v>2013</v>
          </cell>
          <cell r="G983">
            <v>1</v>
          </cell>
        </row>
        <row r="984">
          <cell r="A984" t="str">
            <v>H021563810</v>
          </cell>
          <cell r="B984">
            <v>8</v>
          </cell>
          <cell r="C984">
            <v>0</v>
          </cell>
          <cell r="D984" t="str">
            <v xml:space="preserve">RAYMUNDO DANIEL MONTES CARRERA                    </v>
          </cell>
          <cell r="E984">
            <v>7</v>
          </cell>
          <cell r="F984">
            <v>2013</v>
          </cell>
          <cell r="G984">
            <v>1</v>
          </cell>
        </row>
        <row r="985">
          <cell r="A985" t="str">
            <v>H021571310</v>
          </cell>
          <cell r="B985">
            <v>9</v>
          </cell>
          <cell r="C985">
            <v>0</v>
          </cell>
          <cell r="D985" t="str">
            <v xml:space="preserve">ROSARIO HERNANDEZ DAVILA                          </v>
          </cell>
          <cell r="E985">
            <v>7</v>
          </cell>
          <cell r="F985">
            <v>2013</v>
          </cell>
          <cell r="G985">
            <v>27</v>
          </cell>
        </row>
        <row r="986">
          <cell r="A986" t="str">
            <v>H021577110</v>
          </cell>
          <cell r="B986">
            <v>7</v>
          </cell>
          <cell r="C986">
            <v>0</v>
          </cell>
          <cell r="D986" t="str">
            <v xml:space="preserve">FONDEINTRA ZACATECAS                              </v>
          </cell>
          <cell r="E986">
            <v>7</v>
          </cell>
          <cell r="F986">
            <v>2013</v>
          </cell>
          <cell r="G986">
            <v>1</v>
          </cell>
        </row>
        <row r="987">
          <cell r="A987" t="str">
            <v>H021578010</v>
          </cell>
          <cell r="B987">
            <v>8</v>
          </cell>
          <cell r="C987">
            <v>0</v>
          </cell>
          <cell r="D987" t="str">
            <v xml:space="preserve">MARIA SOLEDAD GALAVIZ RENDON                      </v>
          </cell>
          <cell r="E987">
            <v>7</v>
          </cell>
          <cell r="F987">
            <v>2013</v>
          </cell>
          <cell r="G987">
            <v>2</v>
          </cell>
        </row>
        <row r="988">
          <cell r="A988" t="str">
            <v>H021581310</v>
          </cell>
          <cell r="B988">
            <v>7</v>
          </cell>
          <cell r="C988">
            <v>0</v>
          </cell>
          <cell r="D988" t="str">
            <v xml:space="preserve">J JESUS DAVILA ESCOBEDO                           </v>
          </cell>
          <cell r="E988">
            <v>7</v>
          </cell>
          <cell r="F988">
            <v>2013</v>
          </cell>
          <cell r="G988">
            <v>1</v>
          </cell>
        </row>
        <row r="989">
          <cell r="A989" t="str">
            <v>H021588110</v>
          </cell>
          <cell r="B989">
            <v>4</v>
          </cell>
          <cell r="C989">
            <v>0</v>
          </cell>
          <cell r="D989" t="str">
            <v xml:space="preserve">YOLANDA TRUJILLO GARCIA                           </v>
          </cell>
          <cell r="E989">
            <v>7</v>
          </cell>
          <cell r="F989">
            <v>2013</v>
          </cell>
          <cell r="G989">
            <v>6</v>
          </cell>
        </row>
        <row r="990">
          <cell r="A990" t="str">
            <v>H021602810</v>
          </cell>
          <cell r="B990">
            <v>1</v>
          </cell>
          <cell r="C990">
            <v>0</v>
          </cell>
          <cell r="D990" t="str">
            <v xml:space="preserve">JOSE LUIS FRAUSTO HERNANDEZ                       </v>
          </cell>
          <cell r="E990">
            <v>7</v>
          </cell>
          <cell r="F990">
            <v>2013</v>
          </cell>
          <cell r="G990">
            <v>16</v>
          </cell>
        </row>
        <row r="991">
          <cell r="A991" t="str">
            <v>H021607010</v>
          </cell>
          <cell r="B991">
            <v>3</v>
          </cell>
          <cell r="C991">
            <v>0</v>
          </cell>
          <cell r="D991" t="str">
            <v xml:space="preserve">ANTONIO FRAUSTO ALVARADO                          </v>
          </cell>
          <cell r="E991">
            <v>7</v>
          </cell>
          <cell r="F991">
            <v>2013</v>
          </cell>
          <cell r="G991">
            <v>10</v>
          </cell>
        </row>
        <row r="992">
          <cell r="A992" t="str">
            <v>H021608010</v>
          </cell>
          <cell r="B992">
            <v>2</v>
          </cell>
          <cell r="C992">
            <v>0</v>
          </cell>
          <cell r="D992" t="str">
            <v xml:space="preserve">PRUEBAS NO DESTRUCTIVAS DE MEXICO  S.A. DE C.V.   </v>
          </cell>
          <cell r="E992">
            <v>7</v>
          </cell>
          <cell r="F992">
            <v>2013</v>
          </cell>
          <cell r="G992">
            <v>10</v>
          </cell>
        </row>
        <row r="993">
          <cell r="A993" t="str">
            <v>H021612910</v>
          </cell>
          <cell r="B993">
            <v>7</v>
          </cell>
          <cell r="C993">
            <v>0</v>
          </cell>
          <cell r="D993" t="str">
            <v xml:space="preserve">MARIO GUTIERREZ REYES                             </v>
          </cell>
          <cell r="E993">
            <v>7</v>
          </cell>
          <cell r="F993">
            <v>2013</v>
          </cell>
          <cell r="G993">
            <v>3</v>
          </cell>
        </row>
        <row r="994">
          <cell r="A994" t="str">
            <v>H021613710</v>
          </cell>
          <cell r="B994">
            <v>0</v>
          </cell>
          <cell r="C994">
            <v>0</v>
          </cell>
          <cell r="D994" t="str">
            <v xml:space="preserve">MARIA MARGARITA CONTRERAS BERUMEN                 </v>
          </cell>
          <cell r="E994">
            <v>7</v>
          </cell>
          <cell r="F994">
            <v>2013</v>
          </cell>
          <cell r="G994">
            <v>1</v>
          </cell>
        </row>
        <row r="995">
          <cell r="A995" t="str">
            <v>H021618410</v>
          </cell>
          <cell r="B995">
            <v>2</v>
          </cell>
          <cell r="C995">
            <v>0</v>
          </cell>
          <cell r="D995" t="str">
            <v xml:space="preserve">JOSE GERARDO DE SANTIAGO VALADEZ                  </v>
          </cell>
          <cell r="E995">
            <v>7</v>
          </cell>
          <cell r="F995">
            <v>2013</v>
          </cell>
          <cell r="G995">
            <v>12</v>
          </cell>
        </row>
        <row r="996">
          <cell r="A996" t="str">
            <v>H021620610</v>
          </cell>
          <cell r="B996">
            <v>3</v>
          </cell>
          <cell r="C996">
            <v>0</v>
          </cell>
          <cell r="D996" t="str">
            <v xml:space="preserve">ADRIANA VALADEZ LOERA                             </v>
          </cell>
          <cell r="E996">
            <v>7</v>
          </cell>
          <cell r="F996">
            <v>2013</v>
          </cell>
          <cell r="G996">
            <v>3</v>
          </cell>
        </row>
        <row r="997">
          <cell r="A997" t="str">
            <v>H021627410</v>
          </cell>
          <cell r="B997">
            <v>1</v>
          </cell>
          <cell r="C997">
            <v>0</v>
          </cell>
          <cell r="D997" t="str">
            <v xml:space="preserve">INSTITUTO PARA EL FUTURO DESARROLLO DE LOS NI#OS  </v>
          </cell>
          <cell r="E997">
            <v>7</v>
          </cell>
          <cell r="F997">
            <v>2013</v>
          </cell>
          <cell r="G997">
            <v>7</v>
          </cell>
        </row>
        <row r="998">
          <cell r="A998" t="str">
            <v>H021639710</v>
          </cell>
          <cell r="B998">
            <v>0</v>
          </cell>
          <cell r="C998">
            <v>0</v>
          </cell>
          <cell r="D998" t="str">
            <v xml:space="preserve">MA TRINIDAD ROBLES VALLE                          </v>
          </cell>
          <cell r="E998">
            <v>7</v>
          </cell>
          <cell r="F998">
            <v>2013</v>
          </cell>
          <cell r="G998">
            <v>1</v>
          </cell>
        </row>
        <row r="999">
          <cell r="A999" t="str">
            <v>H021643510</v>
          </cell>
          <cell r="B999">
            <v>8</v>
          </cell>
          <cell r="C999">
            <v>0</v>
          </cell>
          <cell r="D999" t="str">
            <v xml:space="preserve">SALVADOR DEL HOYO MALDONADO                       </v>
          </cell>
          <cell r="E999">
            <v>7</v>
          </cell>
          <cell r="F999">
            <v>2013</v>
          </cell>
          <cell r="G999">
            <v>8</v>
          </cell>
        </row>
        <row r="1000">
          <cell r="A1000" t="str">
            <v>H021655510</v>
          </cell>
          <cell r="B1000">
            <v>3</v>
          </cell>
          <cell r="C1000">
            <v>0</v>
          </cell>
          <cell r="D1000" t="str">
            <v xml:space="preserve">REBECA ROSALES VAZQUEZ                            </v>
          </cell>
          <cell r="E1000">
            <v>7</v>
          </cell>
          <cell r="F1000">
            <v>2013</v>
          </cell>
          <cell r="G1000">
            <v>4</v>
          </cell>
        </row>
        <row r="1001">
          <cell r="A1001" t="str">
            <v>H021656210</v>
          </cell>
          <cell r="B1001">
            <v>9</v>
          </cell>
          <cell r="C1001">
            <v>5</v>
          </cell>
          <cell r="D1001" t="str">
            <v xml:space="preserve">J REFUGIO DAVILA MEJIA                            </v>
          </cell>
          <cell r="E1001">
            <v>7</v>
          </cell>
          <cell r="F1001">
            <v>2013</v>
          </cell>
          <cell r="G1001">
            <v>55</v>
          </cell>
        </row>
        <row r="1002">
          <cell r="A1002" t="str">
            <v>H021660910</v>
          </cell>
          <cell r="B1002">
            <v>8</v>
          </cell>
          <cell r="C1002">
            <v>0</v>
          </cell>
          <cell r="D1002" t="str">
            <v xml:space="preserve">VICTOR RICARDO DE LA TORRE GARCIA                 </v>
          </cell>
          <cell r="E1002">
            <v>7</v>
          </cell>
          <cell r="F1002">
            <v>2013</v>
          </cell>
          <cell r="G1002">
            <v>2</v>
          </cell>
        </row>
        <row r="1003">
          <cell r="A1003" t="str">
            <v>H021668910</v>
          </cell>
          <cell r="B1003">
            <v>0</v>
          </cell>
          <cell r="C1003">
            <v>0</v>
          </cell>
          <cell r="D1003" t="str">
            <v>ASOCIACION DE TRANSPORTISTAS DEL ESTADO DE ZACATEC</v>
          </cell>
          <cell r="E1003">
            <v>7</v>
          </cell>
          <cell r="F1003">
            <v>2013</v>
          </cell>
          <cell r="G1003">
            <v>3</v>
          </cell>
        </row>
        <row r="1004">
          <cell r="A1004" t="str">
            <v>H021673310</v>
          </cell>
          <cell r="B1004">
            <v>6</v>
          </cell>
          <cell r="C1004">
            <v>0</v>
          </cell>
          <cell r="D1004" t="str">
            <v xml:space="preserve">ANTONIA MAGDALENA GURROLA PEREZ                   </v>
          </cell>
          <cell r="E1004">
            <v>7</v>
          </cell>
          <cell r="F1004">
            <v>2013</v>
          </cell>
          <cell r="G1004">
            <v>2</v>
          </cell>
        </row>
        <row r="1005">
          <cell r="A1005" t="str">
            <v>H021719910</v>
          </cell>
          <cell r="B1005">
            <v>9</v>
          </cell>
          <cell r="C1005">
            <v>0</v>
          </cell>
          <cell r="D1005" t="str">
            <v xml:space="preserve">JESUS ANTONIO LUNA CASTA#EDA                      </v>
          </cell>
          <cell r="E1005">
            <v>7</v>
          </cell>
          <cell r="F1005">
            <v>2013</v>
          </cell>
          <cell r="G1005">
            <v>1</v>
          </cell>
        </row>
        <row r="1006">
          <cell r="A1006" t="str">
            <v>H021723510</v>
          </cell>
          <cell r="B1006">
            <v>1</v>
          </cell>
          <cell r="C1006">
            <v>0</v>
          </cell>
          <cell r="D1006" t="str">
            <v xml:space="preserve">GUILLERMO ANTONIO SALAZAR RAMIREZ                 </v>
          </cell>
          <cell r="E1006">
            <v>7</v>
          </cell>
          <cell r="F1006">
            <v>2013</v>
          </cell>
          <cell r="G1006">
            <v>5</v>
          </cell>
        </row>
        <row r="1007">
          <cell r="A1007" t="str">
            <v>H021724210</v>
          </cell>
          <cell r="B1007">
            <v>7</v>
          </cell>
          <cell r="C1007">
            <v>0</v>
          </cell>
          <cell r="D1007" t="str">
            <v xml:space="preserve">VICTOR HUGO GARCIA OJEDA                          </v>
          </cell>
          <cell r="E1007">
            <v>7</v>
          </cell>
          <cell r="F1007">
            <v>2013</v>
          </cell>
          <cell r="G1007">
            <v>5</v>
          </cell>
        </row>
        <row r="1008">
          <cell r="A1008" t="str">
            <v>H021724310</v>
          </cell>
          <cell r="B1008">
            <v>5</v>
          </cell>
          <cell r="C1008">
            <v>0</v>
          </cell>
          <cell r="D1008" t="str">
            <v xml:space="preserve">MARTIN DE LA TORRE DE LA TORRE                    </v>
          </cell>
          <cell r="E1008">
            <v>7</v>
          </cell>
          <cell r="F1008">
            <v>2013</v>
          </cell>
          <cell r="G1008">
            <v>1</v>
          </cell>
        </row>
        <row r="1009">
          <cell r="A1009" t="str">
            <v>H021727410</v>
          </cell>
          <cell r="B1009">
            <v>0</v>
          </cell>
          <cell r="C1009">
            <v>0</v>
          </cell>
          <cell r="D1009" t="str">
            <v xml:space="preserve">INSTITUTO EDUCATIVO A.B.C.  A.C.                  </v>
          </cell>
          <cell r="E1009">
            <v>7</v>
          </cell>
          <cell r="F1009">
            <v>2013</v>
          </cell>
          <cell r="G1009">
            <v>5</v>
          </cell>
        </row>
        <row r="1010">
          <cell r="A1010" t="str">
            <v>H021742310</v>
          </cell>
          <cell r="B1010">
            <v>3</v>
          </cell>
          <cell r="C1010">
            <v>0</v>
          </cell>
          <cell r="D1010" t="str">
            <v xml:space="preserve">ELSA ERENDIRA OCHOA ELIAS                         </v>
          </cell>
          <cell r="E1010">
            <v>7</v>
          </cell>
          <cell r="F1010">
            <v>2013</v>
          </cell>
          <cell r="G1010">
            <v>1</v>
          </cell>
        </row>
        <row r="1011">
          <cell r="A1011" t="str">
            <v>H021745010</v>
          </cell>
          <cell r="B1011">
            <v>6</v>
          </cell>
          <cell r="C1011">
            <v>0</v>
          </cell>
          <cell r="D1011" t="str">
            <v xml:space="preserve">JUAN ANTONIO PI#A HERNANDEZ                       </v>
          </cell>
          <cell r="E1011">
            <v>7</v>
          </cell>
          <cell r="F1011">
            <v>2013</v>
          </cell>
          <cell r="G1011">
            <v>1</v>
          </cell>
        </row>
        <row r="1012">
          <cell r="A1012" t="str">
            <v>H021754110</v>
          </cell>
          <cell r="B1012">
            <v>2</v>
          </cell>
          <cell r="C1012">
            <v>0</v>
          </cell>
          <cell r="D1012" t="str">
            <v xml:space="preserve">FRANCISCO ROSALES HERNANDEZ                       </v>
          </cell>
          <cell r="E1012">
            <v>7</v>
          </cell>
          <cell r="F1012">
            <v>2013</v>
          </cell>
          <cell r="G1012">
            <v>3</v>
          </cell>
        </row>
        <row r="1013">
          <cell r="A1013" t="str">
            <v>H021759510</v>
          </cell>
          <cell r="B1013">
            <v>8</v>
          </cell>
          <cell r="C1013">
            <v>0</v>
          </cell>
          <cell r="D1013" t="str">
            <v xml:space="preserve">BERTHA GOMEZ CORVERA                              </v>
          </cell>
          <cell r="E1013">
            <v>7</v>
          </cell>
          <cell r="F1013">
            <v>2013</v>
          </cell>
          <cell r="G1013">
            <v>6</v>
          </cell>
        </row>
        <row r="1014">
          <cell r="A1014" t="str">
            <v>H021764510</v>
          </cell>
          <cell r="B1014">
            <v>1</v>
          </cell>
          <cell r="C1014">
            <v>0</v>
          </cell>
          <cell r="D1014" t="str">
            <v xml:space="preserve">CLAUDIA ITZEL FLORES ROMO                         </v>
          </cell>
          <cell r="E1014">
            <v>7</v>
          </cell>
          <cell r="F1014">
            <v>2013</v>
          </cell>
          <cell r="G1014">
            <v>3</v>
          </cell>
        </row>
        <row r="1015">
          <cell r="A1015" t="str">
            <v>H021765210</v>
          </cell>
          <cell r="B1015">
            <v>7</v>
          </cell>
          <cell r="C1015">
            <v>5</v>
          </cell>
          <cell r="D1015" t="str">
            <v xml:space="preserve">ARQUITECTURA ADMINISTRATIVA  S.A. DE C.V.         </v>
          </cell>
          <cell r="E1015">
            <v>7</v>
          </cell>
          <cell r="F1015">
            <v>2013</v>
          </cell>
          <cell r="G1015">
            <v>3</v>
          </cell>
        </row>
        <row r="1016">
          <cell r="A1016" t="str">
            <v>H021767810</v>
          </cell>
          <cell r="B1016">
            <v>2</v>
          </cell>
          <cell r="C1016">
            <v>0</v>
          </cell>
          <cell r="D1016" t="str">
            <v xml:space="preserve">INSTITUTO EDUCATIVO AMMADEUS  A.C.                </v>
          </cell>
          <cell r="E1016">
            <v>7</v>
          </cell>
          <cell r="F1016">
            <v>2013</v>
          </cell>
          <cell r="G1016">
            <v>23</v>
          </cell>
        </row>
        <row r="1017">
          <cell r="A1017" t="str">
            <v>H021772210</v>
          </cell>
          <cell r="B1017">
            <v>8</v>
          </cell>
          <cell r="C1017">
            <v>0</v>
          </cell>
          <cell r="D1017" t="str">
            <v xml:space="preserve">ANA PATRICIA NUNGARAY PEREZ                       </v>
          </cell>
          <cell r="E1017">
            <v>7</v>
          </cell>
          <cell r="F1017">
            <v>2013</v>
          </cell>
          <cell r="G1017">
            <v>2</v>
          </cell>
        </row>
        <row r="1018">
          <cell r="A1018" t="str">
            <v>H021773510</v>
          </cell>
          <cell r="B1018">
            <v>0</v>
          </cell>
          <cell r="C1018">
            <v>0</v>
          </cell>
          <cell r="D1018" t="str">
            <v xml:space="preserve">BOMBAS EQUIPOS DE RIEGO  S.A. DE C.V.             </v>
          </cell>
          <cell r="E1018">
            <v>7</v>
          </cell>
          <cell r="F1018">
            <v>2013</v>
          </cell>
          <cell r="G1018">
            <v>9</v>
          </cell>
        </row>
        <row r="1019">
          <cell r="A1019" t="str">
            <v>H021786110</v>
          </cell>
          <cell r="B1019">
            <v>4</v>
          </cell>
          <cell r="C1019">
            <v>0</v>
          </cell>
          <cell r="D1019" t="str">
            <v xml:space="preserve">MONICA FERRETIZ GONZALEZ                          </v>
          </cell>
          <cell r="E1019">
            <v>7</v>
          </cell>
          <cell r="F1019">
            <v>2013</v>
          </cell>
          <cell r="G1019">
            <v>2</v>
          </cell>
        </row>
        <row r="1020">
          <cell r="A1020" t="str">
            <v>H021789610</v>
          </cell>
          <cell r="B1020">
            <v>0</v>
          </cell>
          <cell r="C1020">
            <v>5</v>
          </cell>
          <cell r="D1020" t="str">
            <v xml:space="preserve">TECNO CONSTRUCCIONES AP  S.A. DE C.V.             </v>
          </cell>
          <cell r="E1020">
            <v>7</v>
          </cell>
          <cell r="F1020">
            <v>2013</v>
          </cell>
          <cell r="G1020">
            <v>28</v>
          </cell>
        </row>
        <row r="1021">
          <cell r="A1021" t="str">
            <v>H021793110</v>
          </cell>
          <cell r="B1021">
            <v>5</v>
          </cell>
          <cell r="C1021">
            <v>0</v>
          </cell>
          <cell r="D1021" t="str">
            <v xml:space="preserve">SANDRA GUADALUPE PACHECO JAQUEZ                   </v>
          </cell>
          <cell r="E1021">
            <v>7</v>
          </cell>
          <cell r="F1021">
            <v>2013</v>
          </cell>
          <cell r="G1021">
            <v>2</v>
          </cell>
        </row>
        <row r="1022">
          <cell r="A1022" t="str">
            <v>H021797810</v>
          </cell>
          <cell r="B1022">
            <v>6</v>
          </cell>
          <cell r="C1022">
            <v>0</v>
          </cell>
          <cell r="D1022" t="str">
            <v xml:space="preserve">MA DEL ROSARIO GONZALEZ FLORES                    </v>
          </cell>
          <cell r="E1022">
            <v>7</v>
          </cell>
          <cell r="F1022">
            <v>2013</v>
          </cell>
          <cell r="G1022">
            <v>1</v>
          </cell>
        </row>
        <row r="1023">
          <cell r="A1023" t="str">
            <v>H021800110</v>
          </cell>
          <cell r="B1023">
            <v>6</v>
          </cell>
          <cell r="C1023">
            <v>5</v>
          </cell>
          <cell r="D1023" t="str">
            <v xml:space="preserve">MIGUEL ANGEL MARTINEZ TORRES                      </v>
          </cell>
          <cell r="E1023">
            <v>7</v>
          </cell>
          <cell r="F1023">
            <v>2013</v>
          </cell>
          <cell r="G1023">
            <v>4</v>
          </cell>
        </row>
        <row r="1024">
          <cell r="A1024" t="str">
            <v>H021801310</v>
          </cell>
          <cell r="B1024">
            <v>1</v>
          </cell>
          <cell r="C1024">
            <v>9</v>
          </cell>
          <cell r="D1024" t="str">
            <v xml:space="preserve">MARTIN GERARDO ZEPEDA MERCADO                     </v>
          </cell>
          <cell r="E1024">
            <v>7</v>
          </cell>
          <cell r="F1024">
            <v>2013</v>
          </cell>
          <cell r="G1024">
            <v>8</v>
          </cell>
        </row>
        <row r="1025">
          <cell r="A1025" t="str">
            <v>H021802310</v>
          </cell>
          <cell r="B1025">
            <v>0</v>
          </cell>
          <cell r="C1025">
            <v>0</v>
          </cell>
          <cell r="D1025" t="str">
            <v xml:space="preserve">J JESUS RIVAS NU#EZ                               </v>
          </cell>
          <cell r="E1025">
            <v>7</v>
          </cell>
          <cell r="F1025">
            <v>2013</v>
          </cell>
          <cell r="G1025">
            <v>1</v>
          </cell>
        </row>
        <row r="1026">
          <cell r="A1026" t="str">
            <v>H021803010</v>
          </cell>
          <cell r="B1026">
            <v>5</v>
          </cell>
          <cell r="C1026">
            <v>0</v>
          </cell>
          <cell r="D1026" t="str">
            <v xml:space="preserve">CENTRO PLATERO DE ZACATECAS  A.C.                 </v>
          </cell>
          <cell r="E1026">
            <v>7</v>
          </cell>
          <cell r="F1026">
            <v>2013</v>
          </cell>
          <cell r="G1026">
            <v>4</v>
          </cell>
        </row>
        <row r="1027">
          <cell r="A1027" t="str">
            <v>H021809010</v>
          </cell>
          <cell r="B1027">
            <v>9</v>
          </cell>
          <cell r="C1027">
            <v>0</v>
          </cell>
          <cell r="D1027" t="str">
            <v xml:space="preserve">JONATHAN BA#UELOS MARTINEZ                        </v>
          </cell>
          <cell r="E1027">
            <v>7</v>
          </cell>
          <cell r="F1027">
            <v>2013</v>
          </cell>
          <cell r="G1027">
            <v>1</v>
          </cell>
        </row>
        <row r="1028">
          <cell r="A1028" t="str">
            <v>H021809610</v>
          </cell>
          <cell r="B1028">
            <v>6</v>
          </cell>
          <cell r="C1028">
            <v>0</v>
          </cell>
          <cell r="D1028" t="str">
            <v xml:space="preserve">ILDA CHAVEZ PEREZ                                 </v>
          </cell>
          <cell r="E1028">
            <v>7</v>
          </cell>
          <cell r="F1028">
            <v>2013</v>
          </cell>
          <cell r="G1028">
            <v>1</v>
          </cell>
        </row>
        <row r="1029">
          <cell r="A1029" t="str">
            <v>H021812510</v>
          </cell>
          <cell r="B1029">
            <v>3</v>
          </cell>
          <cell r="C1029">
            <v>0</v>
          </cell>
          <cell r="D1029" t="str">
            <v xml:space="preserve">ARIAN SILVER DE MEXICO  S.A. DE C.V.              </v>
          </cell>
          <cell r="E1029">
            <v>7</v>
          </cell>
          <cell r="F1029">
            <v>2013</v>
          </cell>
          <cell r="G1029">
            <v>41</v>
          </cell>
        </row>
        <row r="1030">
          <cell r="A1030" t="str">
            <v>H021814910</v>
          </cell>
          <cell r="B1030">
            <v>3</v>
          </cell>
          <cell r="C1030">
            <v>0</v>
          </cell>
          <cell r="D1030" t="str">
            <v xml:space="preserve">DIEGO RORIGUEZ SANTOYO                            </v>
          </cell>
          <cell r="E1030">
            <v>7</v>
          </cell>
          <cell r="F1030">
            <v>2013</v>
          </cell>
          <cell r="G1030">
            <v>2</v>
          </cell>
        </row>
        <row r="1031">
          <cell r="A1031" t="str">
            <v>H021815610</v>
          </cell>
          <cell r="B1031">
            <v>8</v>
          </cell>
          <cell r="C1031">
            <v>0</v>
          </cell>
          <cell r="D1031" t="str">
            <v xml:space="preserve">JOSE ANTONIO ZAMARRON REYES                       </v>
          </cell>
          <cell r="E1031">
            <v>7</v>
          </cell>
          <cell r="F1031">
            <v>2013</v>
          </cell>
          <cell r="G1031">
            <v>1</v>
          </cell>
        </row>
        <row r="1032">
          <cell r="A1032" t="str">
            <v>H021819010</v>
          </cell>
          <cell r="B1032">
            <v>7</v>
          </cell>
          <cell r="C1032">
            <v>0</v>
          </cell>
          <cell r="D1032" t="str">
            <v xml:space="preserve">INSTITUTO EDUCATIVO DE ZACATECAS  A.C.            </v>
          </cell>
          <cell r="E1032">
            <v>7</v>
          </cell>
          <cell r="F1032">
            <v>2013</v>
          </cell>
          <cell r="G1032">
            <v>70</v>
          </cell>
        </row>
        <row r="1033">
          <cell r="A1033" t="str">
            <v>H021820310</v>
          </cell>
          <cell r="B1033">
            <v>8</v>
          </cell>
          <cell r="C1033">
            <v>0</v>
          </cell>
          <cell r="D1033" t="str">
            <v xml:space="preserve">JAIME HUMBERTO MARTINEZ ALFARO                    </v>
          </cell>
          <cell r="E1033">
            <v>7</v>
          </cell>
          <cell r="F1033">
            <v>2013</v>
          </cell>
          <cell r="G1033">
            <v>1</v>
          </cell>
        </row>
        <row r="1034">
          <cell r="A1034" t="str">
            <v>H021824410</v>
          </cell>
          <cell r="B1034">
            <v>2</v>
          </cell>
          <cell r="C1034">
            <v>0</v>
          </cell>
          <cell r="D1034" t="str">
            <v xml:space="preserve">JORGE OMAR GONZALEZ PE#A                          </v>
          </cell>
          <cell r="E1034">
            <v>7</v>
          </cell>
          <cell r="F1034">
            <v>2013</v>
          </cell>
          <cell r="G1034">
            <v>3</v>
          </cell>
        </row>
        <row r="1035">
          <cell r="A1035" t="str">
            <v>H021825110</v>
          </cell>
          <cell r="B1035">
            <v>7</v>
          </cell>
          <cell r="C1035">
            <v>0</v>
          </cell>
          <cell r="D1035" t="str">
            <v xml:space="preserve">EMPRESA DE LIMPIEZA MEXICANA  S.A. DE C.V.        </v>
          </cell>
          <cell r="E1035">
            <v>7</v>
          </cell>
          <cell r="F1035">
            <v>2013</v>
          </cell>
          <cell r="G1035">
            <v>19</v>
          </cell>
        </row>
        <row r="1036">
          <cell r="A1036" t="str">
            <v>H021826410</v>
          </cell>
          <cell r="B1036">
            <v>0</v>
          </cell>
          <cell r="C1036">
            <v>0</v>
          </cell>
          <cell r="D1036" t="str">
            <v xml:space="preserve">FRANCISCO JAVIER CAMPOS                           </v>
          </cell>
          <cell r="E1036">
            <v>7</v>
          </cell>
          <cell r="F1036">
            <v>2013</v>
          </cell>
          <cell r="G1036">
            <v>24</v>
          </cell>
        </row>
        <row r="1037">
          <cell r="A1037" t="str">
            <v>H021831510</v>
          </cell>
          <cell r="B1037">
            <v>0</v>
          </cell>
          <cell r="C1037">
            <v>0</v>
          </cell>
          <cell r="D1037" t="str">
            <v xml:space="preserve">MARTHA HERNANDEZ ALVARADO                         </v>
          </cell>
          <cell r="E1037">
            <v>7</v>
          </cell>
          <cell r="F1037">
            <v>2013</v>
          </cell>
          <cell r="G1037">
            <v>2</v>
          </cell>
        </row>
        <row r="1038">
          <cell r="A1038" t="str">
            <v>H021832310</v>
          </cell>
          <cell r="B1038">
            <v>4</v>
          </cell>
          <cell r="C1038">
            <v>0</v>
          </cell>
          <cell r="D1038" t="str">
            <v xml:space="preserve">INOVACION TECNOLOGICA DE ZACATECAS  S.C.          </v>
          </cell>
          <cell r="E1038">
            <v>7</v>
          </cell>
          <cell r="F1038">
            <v>2013</v>
          </cell>
          <cell r="G1038">
            <v>1</v>
          </cell>
        </row>
        <row r="1039">
          <cell r="A1039" t="str">
            <v>H021837110</v>
          </cell>
          <cell r="B1039">
            <v>3</v>
          </cell>
          <cell r="C1039">
            <v>0</v>
          </cell>
          <cell r="D1039" t="str">
            <v xml:space="preserve">ROBERTO CARLOS DE LUNA RODRIGUEZ                  </v>
          </cell>
          <cell r="E1039">
            <v>7</v>
          </cell>
          <cell r="F1039">
            <v>2013</v>
          </cell>
          <cell r="G1039">
            <v>2</v>
          </cell>
        </row>
        <row r="1040">
          <cell r="A1040" t="str">
            <v>H021837810</v>
          </cell>
          <cell r="B1040">
            <v>8</v>
          </cell>
          <cell r="C1040">
            <v>0</v>
          </cell>
          <cell r="D1040" t="str">
            <v xml:space="preserve">EDIZAC  S.C.P.                                    </v>
          </cell>
          <cell r="E1040">
            <v>7</v>
          </cell>
          <cell r="F1040">
            <v>2013</v>
          </cell>
          <cell r="G1040">
            <v>1</v>
          </cell>
        </row>
        <row r="1041">
          <cell r="A1041" t="str">
            <v>H021839810</v>
          </cell>
          <cell r="B1041">
            <v>6</v>
          </cell>
          <cell r="C1041">
            <v>9</v>
          </cell>
          <cell r="D1041" t="str">
            <v xml:space="preserve">RAFAEL HERRERA ESPARZA                            </v>
          </cell>
          <cell r="E1041">
            <v>7</v>
          </cell>
          <cell r="F1041">
            <v>2013</v>
          </cell>
          <cell r="G1041">
            <v>2</v>
          </cell>
        </row>
        <row r="1042">
          <cell r="A1042" t="str">
            <v>H021840910</v>
          </cell>
          <cell r="B1042">
            <v>1</v>
          </cell>
          <cell r="C1042">
            <v>0</v>
          </cell>
          <cell r="D1042" t="str">
            <v xml:space="preserve">SANTA PAZ DOMINGUEZ DOMINGUEZ                     </v>
          </cell>
          <cell r="E1042">
            <v>7</v>
          </cell>
          <cell r="F1042">
            <v>2013</v>
          </cell>
          <cell r="G1042">
            <v>1</v>
          </cell>
        </row>
        <row r="1043">
          <cell r="A1043" t="str">
            <v>H021849410</v>
          </cell>
          <cell r="B1043">
            <v>3</v>
          </cell>
          <cell r="C1043">
            <v>0</v>
          </cell>
          <cell r="D1043" t="str">
            <v xml:space="preserve">ARMANDO CHERIT ZAJUR                              </v>
          </cell>
          <cell r="E1043">
            <v>7</v>
          </cell>
          <cell r="F1043">
            <v>2013</v>
          </cell>
          <cell r="G1043">
            <v>3</v>
          </cell>
        </row>
        <row r="1044">
          <cell r="A1044" t="str">
            <v>H022325310</v>
          </cell>
          <cell r="B1044">
            <v>6</v>
          </cell>
          <cell r="C1044">
            <v>0</v>
          </cell>
          <cell r="D1044" t="str">
            <v xml:space="preserve">PATRICIA MATA PEREZ                               </v>
          </cell>
          <cell r="E1044">
            <v>7</v>
          </cell>
          <cell r="F1044">
            <v>2013</v>
          </cell>
          <cell r="G1044">
            <v>2</v>
          </cell>
        </row>
        <row r="1045">
          <cell r="A1045" t="str">
            <v>H022330510</v>
          </cell>
          <cell r="B1045">
            <v>4</v>
          </cell>
          <cell r="C1045">
            <v>0</v>
          </cell>
          <cell r="D1045" t="str">
            <v xml:space="preserve">PLATERIA ZACATECANA  S.A. DE C.V.                 </v>
          </cell>
          <cell r="E1045">
            <v>7</v>
          </cell>
          <cell r="F1045">
            <v>2013</v>
          </cell>
          <cell r="G1045">
            <v>14</v>
          </cell>
        </row>
        <row r="1046">
          <cell r="A1046" t="str">
            <v>H022333310</v>
          </cell>
          <cell r="B1046">
            <v>6</v>
          </cell>
          <cell r="C1046">
            <v>9</v>
          </cell>
          <cell r="D1046" t="str">
            <v xml:space="preserve">ROBERTO NUNGARAY CARRILLO                         </v>
          </cell>
          <cell r="E1046">
            <v>7</v>
          </cell>
          <cell r="F1046">
            <v>2013</v>
          </cell>
          <cell r="G1046">
            <v>1</v>
          </cell>
        </row>
        <row r="1047">
          <cell r="A1047" t="str">
            <v>H022335110</v>
          </cell>
          <cell r="B1047">
            <v>8</v>
          </cell>
          <cell r="C1047">
            <v>0</v>
          </cell>
          <cell r="D1047" t="str">
            <v xml:space="preserve">SANDRA VERONICA TAPIA BARRAGAN                    </v>
          </cell>
          <cell r="E1047">
            <v>7</v>
          </cell>
          <cell r="F1047">
            <v>2013</v>
          </cell>
          <cell r="G1047">
            <v>7</v>
          </cell>
        </row>
        <row r="1048">
          <cell r="A1048" t="str">
            <v>H022338410</v>
          </cell>
          <cell r="B1048">
            <v>9</v>
          </cell>
          <cell r="C1048">
            <v>0</v>
          </cell>
          <cell r="D1048" t="str">
            <v xml:space="preserve">MIGDALIA PASCUALITA RIVERA HERNANDEZ              </v>
          </cell>
          <cell r="E1048">
            <v>7</v>
          </cell>
          <cell r="F1048">
            <v>2013</v>
          </cell>
          <cell r="G1048">
            <v>1</v>
          </cell>
        </row>
        <row r="1049">
          <cell r="A1049" t="str">
            <v>H022339110</v>
          </cell>
          <cell r="B1049">
            <v>4</v>
          </cell>
          <cell r="C1049">
            <v>0</v>
          </cell>
          <cell r="D1049" t="str">
            <v xml:space="preserve">CENTRO CULTURAL SEBASTIAN CABOT  A.C.             </v>
          </cell>
          <cell r="E1049">
            <v>7</v>
          </cell>
          <cell r="F1049">
            <v>2013</v>
          </cell>
          <cell r="G1049">
            <v>68</v>
          </cell>
        </row>
        <row r="1050">
          <cell r="A1050" t="str">
            <v>H022339410</v>
          </cell>
          <cell r="B1050">
            <v>8</v>
          </cell>
          <cell r="C1050">
            <v>0</v>
          </cell>
          <cell r="D1050" t="str">
            <v xml:space="preserve">ROSA MARIA HERNANDEZ GUTIERREZ                    </v>
          </cell>
          <cell r="E1050">
            <v>7</v>
          </cell>
          <cell r="F1050">
            <v>2013</v>
          </cell>
          <cell r="G1050">
            <v>4</v>
          </cell>
        </row>
        <row r="1051">
          <cell r="A1051" t="str">
            <v>H022339810</v>
          </cell>
          <cell r="B1051">
            <v>9</v>
          </cell>
          <cell r="C1051">
            <v>0</v>
          </cell>
          <cell r="D1051" t="str">
            <v xml:space="preserve">GILBERTO MENDEZ TORRES                            </v>
          </cell>
          <cell r="E1051">
            <v>7</v>
          </cell>
          <cell r="F1051">
            <v>2013</v>
          </cell>
          <cell r="G1051">
            <v>8</v>
          </cell>
        </row>
        <row r="1052">
          <cell r="A1052" t="str">
            <v>H022349210</v>
          </cell>
          <cell r="B1052">
            <v>0</v>
          </cell>
          <cell r="C1052">
            <v>0</v>
          </cell>
          <cell r="D1052" t="str">
            <v xml:space="preserve">HORACIO ENRIQUE PONCE CASTA#EDA                   </v>
          </cell>
          <cell r="E1052">
            <v>7</v>
          </cell>
          <cell r="F1052">
            <v>2013</v>
          </cell>
          <cell r="G1052">
            <v>3</v>
          </cell>
        </row>
        <row r="1053">
          <cell r="A1053" t="str">
            <v>H022349310</v>
          </cell>
          <cell r="B1053">
            <v>8</v>
          </cell>
          <cell r="C1053">
            <v>0</v>
          </cell>
          <cell r="D1053" t="str">
            <v xml:space="preserve">INSTITUTO MEXICANO DE BELLEZA INTEGRAL D  S.C.    </v>
          </cell>
          <cell r="E1053">
            <v>7</v>
          </cell>
          <cell r="F1053">
            <v>2013</v>
          </cell>
          <cell r="G1053">
            <v>5</v>
          </cell>
        </row>
        <row r="1054">
          <cell r="A1054" t="str">
            <v>H022349410</v>
          </cell>
          <cell r="B1054">
            <v>6</v>
          </cell>
          <cell r="C1054">
            <v>0</v>
          </cell>
          <cell r="D1054" t="str">
            <v xml:space="preserve">ESC.TEC.AUT.DIESEL Y GAS DE SAN JUAN RIO  S.C.    </v>
          </cell>
          <cell r="E1054">
            <v>7</v>
          </cell>
          <cell r="F1054">
            <v>2013</v>
          </cell>
          <cell r="G1054">
            <v>9</v>
          </cell>
        </row>
        <row r="1055">
          <cell r="A1055" t="str">
            <v>H022350010</v>
          </cell>
          <cell r="B1055">
            <v>0</v>
          </cell>
          <cell r="C1055">
            <v>0</v>
          </cell>
          <cell r="D1055" t="str">
            <v xml:space="preserve">ALFONSO GABRIEL NU#EZ CERVANTES                   </v>
          </cell>
          <cell r="E1055">
            <v>7</v>
          </cell>
          <cell r="F1055">
            <v>2013</v>
          </cell>
          <cell r="G1055">
            <v>3</v>
          </cell>
        </row>
        <row r="1056">
          <cell r="A1056" t="str">
            <v>H022351410</v>
          </cell>
          <cell r="B1056">
            <v>1</v>
          </cell>
          <cell r="C1056">
            <v>0</v>
          </cell>
          <cell r="D1056" t="str">
            <v xml:space="preserve">OLGA PATRICIA VALDEZ MURO                         </v>
          </cell>
          <cell r="E1056">
            <v>7</v>
          </cell>
          <cell r="F1056">
            <v>2013</v>
          </cell>
          <cell r="G1056">
            <v>2</v>
          </cell>
        </row>
        <row r="1057">
          <cell r="A1057" t="str">
            <v>H022351710</v>
          </cell>
          <cell r="B1057">
            <v>4</v>
          </cell>
          <cell r="C1057">
            <v>5</v>
          </cell>
          <cell r="D1057" t="str">
            <v xml:space="preserve">DAVID CHAVEZ MOLINA                               </v>
          </cell>
          <cell r="E1057">
            <v>7</v>
          </cell>
          <cell r="F1057">
            <v>2013</v>
          </cell>
          <cell r="G1057">
            <v>3</v>
          </cell>
        </row>
        <row r="1058">
          <cell r="A1058" t="str">
            <v>H022354110</v>
          </cell>
          <cell r="B1058">
            <v>4</v>
          </cell>
          <cell r="C1058">
            <v>0</v>
          </cell>
          <cell r="D1058" t="str">
            <v xml:space="preserve">MIGUEL ANGEL RAMON HUERTA                         </v>
          </cell>
          <cell r="E1058">
            <v>7</v>
          </cell>
          <cell r="F1058">
            <v>2013</v>
          </cell>
          <cell r="G1058">
            <v>2</v>
          </cell>
        </row>
        <row r="1059">
          <cell r="A1059" t="str">
            <v>H022354310</v>
          </cell>
          <cell r="B1059">
            <v>0</v>
          </cell>
          <cell r="C1059">
            <v>0</v>
          </cell>
          <cell r="D1059" t="str">
            <v xml:space="preserve">JAIME ORTIZ MACIAS                                </v>
          </cell>
          <cell r="E1059">
            <v>7</v>
          </cell>
          <cell r="F1059">
            <v>2013</v>
          </cell>
          <cell r="G1059">
            <v>4</v>
          </cell>
        </row>
        <row r="1060">
          <cell r="A1060" t="str">
            <v>H022355610</v>
          </cell>
          <cell r="B1060">
            <v>2</v>
          </cell>
          <cell r="C1060">
            <v>0</v>
          </cell>
          <cell r="D1060" t="str">
            <v xml:space="preserve">ALBERTO MATA DAVILA                               </v>
          </cell>
          <cell r="E1060">
            <v>7</v>
          </cell>
          <cell r="F1060">
            <v>2013</v>
          </cell>
          <cell r="G1060">
            <v>2</v>
          </cell>
        </row>
        <row r="1061">
          <cell r="A1061" t="str">
            <v>H022359010</v>
          </cell>
          <cell r="B1061">
            <v>1</v>
          </cell>
          <cell r="C1061">
            <v>9</v>
          </cell>
          <cell r="D1061" t="str">
            <v xml:space="preserve">FRANCISCO JAVIER BADILLO SIMENTAL                 </v>
          </cell>
          <cell r="E1061">
            <v>7</v>
          </cell>
          <cell r="F1061">
            <v>2013</v>
          </cell>
          <cell r="G1061">
            <v>1</v>
          </cell>
        </row>
        <row r="1062">
          <cell r="A1062" t="str">
            <v>H022359810</v>
          </cell>
          <cell r="B1062">
            <v>4</v>
          </cell>
          <cell r="C1062">
            <v>0</v>
          </cell>
          <cell r="D1062" t="str">
            <v xml:space="preserve">RAUL ORTIZ FLORES                                 </v>
          </cell>
          <cell r="E1062">
            <v>7</v>
          </cell>
          <cell r="F1062">
            <v>2013</v>
          </cell>
          <cell r="G1062">
            <v>1</v>
          </cell>
        </row>
        <row r="1063">
          <cell r="A1063" t="str">
            <v>H022362210</v>
          </cell>
          <cell r="B1063">
            <v>2</v>
          </cell>
          <cell r="C1063">
            <v>0</v>
          </cell>
          <cell r="D1063" t="str">
            <v xml:space="preserve">IMPULSO CONSTRUCTOR DE DESARROLLO S.A. DE C.V.    </v>
          </cell>
          <cell r="E1063">
            <v>7</v>
          </cell>
          <cell r="F1063">
            <v>2013</v>
          </cell>
          <cell r="G1063">
            <v>2</v>
          </cell>
        </row>
        <row r="1064">
          <cell r="A1064" t="str">
            <v>H022362310</v>
          </cell>
          <cell r="B1064">
            <v>0</v>
          </cell>
          <cell r="C1064">
            <v>0</v>
          </cell>
          <cell r="D1064" t="str">
            <v xml:space="preserve">LILIA ARROYO RODRIGUEZ                            </v>
          </cell>
          <cell r="E1064">
            <v>7</v>
          </cell>
          <cell r="F1064">
            <v>2013</v>
          </cell>
          <cell r="G1064">
            <v>2</v>
          </cell>
        </row>
        <row r="1065">
          <cell r="A1065" t="str">
            <v>H022373110</v>
          </cell>
          <cell r="B1065">
            <v>1</v>
          </cell>
          <cell r="C1065">
            <v>0</v>
          </cell>
          <cell r="D1065" t="str">
            <v xml:space="preserve">JOSE MANUEL JIMENEZ ESTRADA                       </v>
          </cell>
          <cell r="E1065">
            <v>7</v>
          </cell>
          <cell r="F1065">
            <v>2013</v>
          </cell>
          <cell r="G1065">
            <v>4</v>
          </cell>
        </row>
        <row r="1066">
          <cell r="A1066" t="str">
            <v>H022374310</v>
          </cell>
          <cell r="B1066">
            <v>6</v>
          </cell>
          <cell r="C1066">
            <v>0</v>
          </cell>
          <cell r="D1066" t="str">
            <v>COLEGIO DE EDUCACION PROFESIONAL TECNICA DEL ESTAD</v>
          </cell>
          <cell r="E1066">
            <v>7</v>
          </cell>
          <cell r="F1066">
            <v>2013</v>
          </cell>
          <cell r="G1066">
            <v>51</v>
          </cell>
        </row>
        <row r="1067">
          <cell r="A1067" t="str">
            <v>H022377710</v>
          </cell>
          <cell r="B1067">
            <v>4</v>
          </cell>
          <cell r="C1067">
            <v>0</v>
          </cell>
          <cell r="D1067" t="str">
            <v xml:space="preserve">MWM  S.A. DE C.V.                                 </v>
          </cell>
          <cell r="E1067">
            <v>7</v>
          </cell>
          <cell r="F1067">
            <v>2013</v>
          </cell>
          <cell r="G1067">
            <v>115</v>
          </cell>
        </row>
        <row r="1068">
          <cell r="A1068" t="str">
            <v>H022381010</v>
          </cell>
          <cell r="B1068">
            <v>3</v>
          </cell>
          <cell r="C1068">
            <v>0</v>
          </cell>
          <cell r="D1068" t="str">
            <v xml:space="preserve">AGENCIA INTEGRAL DEL AGUA  S.A. DE C.V.           </v>
          </cell>
          <cell r="E1068">
            <v>7</v>
          </cell>
          <cell r="F1068">
            <v>2013</v>
          </cell>
          <cell r="G1068">
            <v>3</v>
          </cell>
        </row>
        <row r="1069">
          <cell r="A1069" t="str">
            <v>H022382410</v>
          </cell>
          <cell r="B1069">
            <v>4</v>
          </cell>
          <cell r="C1069">
            <v>0</v>
          </cell>
          <cell r="D1069" t="str">
            <v xml:space="preserve">VERONICA MEDINA FLORES                            </v>
          </cell>
          <cell r="E1069">
            <v>7</v>
          </cell>
          <cell r="F1069">
            <v>2013</v>
          </cell>
          <cell r="G1069">
            <v>1</v>
          </cell>
        </row>
        <row r="1070">
          <cell r="A1070" t="str">
            <v>H022384410</v>
          </cell>
          <cell r="B1070">
            <v>2</v>
          </cell>
          <cell r="C1070">
            <v>0</v>
          </cell>
          <cell r="D1070" t="str">
            <v>INSTITUTO DE ESTUDIOS DE EDUCACION MEDIA DE ZACATE</v>
          </cell>
          <cell r="E1070">
            <v>7</v>
          </cell>
          <cell r="F1070">
            <v>2013</v>
          </cell>
          <cell r="G1070">
            <v>39</v>
          </cell>
        </row>
        <row r="1071">
          <cell r="A1071" t="str">
            <v>H022387010</v>
          </cell>
          <cell r="B1071">
            <v>7</v>
          </cell>
          <cell r="C1071">
            <v>0</v>
          </cell>
          <cell r="D1071" t="str">
            <v xml:space="preserve">ADMINISTRACION DE SERVICIOS CORPORATIVOS  S.A. DE </v>
          </cell>
          <cell r="E1071">
            <v>7</v>
          </cell>
          <cell r="F1071">
            <v>2013</v>
          </cell>
          <cell r="G1071">
            <v>59</v>
          </cell>
        </row>
        <row r="1072">
          <cell r="A1072" t="str">
            <v>H022390910</v>
          </cell>
          <cell r="B1072">
            <v>3</v>
          </cell>
          <cell r="C1072">
            <v>0</v>
          </cell>
          <cell r="D1072" t="str">
            <v xml:space="preserve">J JESUS CONTRERAS LECHUGA                         </v>
          </cell>
          <cell r="E1072">
            <v>7</v>
          </cell>
          <cell r="F1072">
            <v>2013</v>
          </cell>
          <cell r="G1072">
            <v>2</v>
          </cell>
        </row>
        <row r="1073">
          <cell r="A1073" t="str">
            <v>H022391210</v>
          </cell>
          <cell r="B1073">
            <v>7</v>
          </cell>
          <cell r="C1073">
            <v>0</v>
          </cell>
          <cell r="D1073" t="str">
            <v xml:space="preserve">MARISOL SALAS CECE#AS                             </v>
          </cell>
          <cell r="E1073">
            <v>7</v>
          </cell>
          <cell r="F1073">
            <v>2013</v>
          </cell>
          <cell r="G1073">
            <v>1</v>
          </cell>
        </row>
        <row r="1074">
          <cell r="A1074" t="str">
            <v>H022402310</v>
          </cell>
          <cell r="B1074">
            <v>2</v>
          </cell>
          <cell r="C1074">
            <v>0</v>
          </cell>
          <cell r="D1074" t="str">
            <v xml:space="preserve">AIR AND SAFETY ENVIRONMENTAL SPECIALISTS  S.A. DE </v>
          </cell>
          <cell r="E1074">
            <v>7</v>
          </cell>
          <cell r="F1074">
            <v>2013</v>
          </cell>
          <cell r="G1074">
            <v>5</v>
          </cell>
        </row>
        <row r="1075">
          <cell r="A1075" t="str">
            <v>H022413010</v>
          </cell>
          <cell r="B1075">
            <v>5</v>
          </cell>
          <cell r="C1075">
            <v>0</v>
          </cell>
          <cell r="D1075" t="str">
            <v xml:space="preserve">FAUSTO ENRIQUE ROMAN GONZALEZ                     </v>
          </cell>
          <cell r="E1075">
            <v>7</v>
          </cell>
          <cell r="F1075">
            <v>2013</v>
          </cell>
          <cell r="G1075">
            <v>4</v>
          </cell>
        </row>
        <row r="1076">
          <cell r="A1076" t="str">
            <v>H022414810</v>
          </cell>
          <cell r="B1076">
            <v>7</v>
          </cell>
          <cell r="C1076">
            <v>0</v>
          </cell>
          <cell r="D1076" t="str">
            <v xml:space="preserve">BENJAMIN RAMIREZ GARCIA                           </v>
          </cell>
          <cell r="E1076">
            <v>7</v>
          </cell>
          <cell r="F1076">
            <v>2013</v>
          </cell>
          <cell r="G1076">
            <v>2</v>
          </cell>
        </row>
        <row r="1077">
          <cell r="A1077" t="str">
            <v>H022418410</v>
          </cell>
          <cell r="B1077">
            <v>2</v>
          </cell>
          <cell r="C1077">
            <v>0</v>
          </cell>
          <cell r="D1077" t="str">
            <v xml:space="preserve">MARIA CRUZ SORIANO ROBLES                         </v>
          </cell>
          <cell r="E1077">
            <v>7</v>
          </cell>
          <cell r="F1077">
            <v>2013</v>
          </cell>
          <cell r="G1077">
            <v>2</v>
          </cell>
        </row>
        <row r="1078">
          <cell r="A1078" t="str">
            <v>H022419010</v>
          </cell>
          <cell r="B1078">
            <v>9</v>
          </cell>
          <cell r="C1078">
            <v>0</v>
          </cell>
          <cell r="D1078" t="str">
            <v xml:space="preserve">VICENTE CARRASCO GUTIERREZ                        </v>
          </cell>
          <cell r="E1078">
            <v>7</v>
          </cell>
          <cell r="F1078">
            <v>2013</v>
          </cell>
          <cell r="G1078">
            <v>2</v>
          </cell>
        </row>
        <row r="1079">
          <cell r="A1079" t="str">
            <v>H022422110</v>
          </cell>
          <cell r="B1079">
            <v>2</v>
          </cell>
          <cell r="C1079">
            <v>0</v>
          </cell>
          <cell r="D1079" t="str">
            <v xml:space="preserve">JOSE TOMAS HERNANDEZ PEREZ                        </v>
          </cell>
          <cell r="E1079">
            <v>7</v>
          </cell>
          <cell r="F1079">
            <v>2013</v>
          </cell>
          <cell r="G1079">
            <v>1</v>
          </cell>
        </row>
        <row r="1080">
          <cell r="A1080" t="str">
            <v>H022423510</v>
          </cell>
          <cell r="B1080">
            <v>2</v>
          </cell>
          <cell r="C1080">
            <v>0</v>
          </cell>
          <cell r="D1080" t="str">
            <v xml:space="preserve">MARIA DEL ROSARIO BUENROSTRO BARRON               </v>
          </cell>
          <cell r="E1080">
            <v>7</v>
          </cell>
          <cell r="F1080">
            <v>2013</v>
          </cell>
          <cell r="G1080">
            <v>1</v>
          </cell>
        </row>
        <row r="1081">
          <cell r="A1081" t="str">
            <v>H022423710</v>
          </cell>
          <cell r="B1081">
            <v>8</v>
          </cell>
          <cell r="C1081">
            <v>0</v>
          </cell>
          <cell r="D1081" t="str">
            <v xml:space="preserve">GRUPO GASOLINERO RIVAS S A DE C V                 </v>
          </cell>
          <cell r="E1081">
            <v>7</v>
          </cell>
          <cell r="F1081">
            <v>2013</v>
          </cell>
          <cell r="G1081">
            <v>24</v>
          </cell>
        </row>
        <row r="1082">
          <cell r="A1082" t="str">
            <v>H022424110</v>
          </cell>
          <cell r="B1082">
            <v>0</v>
          </cell>
          <cell r="C1082">
            <v>0</v>
          </cell>
          <cell r="D1082" t="str">
            <v xml:space="preserve">GUADALUPE ANGELICA SILVA RODRIGUEZ                </v>
          </cell>
          <cell r="E1082">
            <v>7</v>
          </cell>
          <cell r="F1082">
            <v>2013</v>
          </cell>
          <cell r="G1082">
            <v>1</v>
          </cell>
        </row>
        <row r="1083">
          <cell r="A1083" t="str">
            <v>H022424910</v>
          </cell>
          <cell r="B1083">
            <v>3</v>
          </cell>
          <cell r="C1083">
            <v>0</v>
          </cell>
          <cell r="D1083" t="str">
            <v xml:space="preserve">CONSTRUCCION NUEVO DISE#O  S.A. DE C.V.           </v>
          </cell>
          <cell r="E1083">
            <v>7</v>
          </cell>
          <cell r="F1083">
            <v>2013</v>
          </cell>
          <cell r="G1083">
            <v>5</v>
          </cell>
        </row>
        <row r="1084">
          <cell r="A1084" t="str">
            <v>H022426510</v>
          </cell>
          <cell r="B1084">
            <v>9</v>
          </cell>
          <cell r="C1084">
            <v>0</v>
          </cell>
          <cell r="D1084" t="str">
            <v xml:space="preserve">CASTO RAFAEL DE LA ROCHA AGUILAR                  </v>
          </cell>
          <cell r="E1084">
            <v>7</v>
          </cell>
          <cell r="F1084">
            <v>2013</v>
          </cell>
          <cell r="G1084">
            <v>4</v>
          </cell>
        </row>
        <row r="1085">
          <cell r="A1085" t="str">
            <v>H022426610</v>
          </cell>
          <cell r="B1085">
            <v>7</v>
          </cell>
          <cell r="C1085">
            <v>0</v>
          </cell>
          <cell r="D1085" t="str">
            <v>MEDICOS MILITARES ESPECIALISTAS DE ZACATECAS  S.C.</v>
          </cell>
          <cell r="E1085">
            <v>7</v>
          </cell>
          <cell r="F1085">
            <v>2013</v>
          </cell>
          <cell r="G1085">
            <v>4</v>
          </cell>
        </row>
        <row r="1086">
          <cell r="A1086" t="str">
            <v>H022427910</v>
          </cell>
          <cell r="B1086">
            <v>0</v>
          </cell>
          <cell r="C1086">
            <v>0</v>
          </cell>
          <cell r="D1086" t="str">
            <v>SERVICIOS DE RADIOCOMUNICACION MOVIL DE  S.A. DE C</v>
          </cell>
          <cell r="E1086">
            <v>7</v>
          </cell>
          <cell r="F1086">
            <v>2013</v>
          </cell>
          <cell r="G1086">
            <v>27</v>
          </cell>
        </row>
        <row r="1087">
          <cell r="A1087" t="str">
            <v>H022434910</v>
          </cell>
          <cell r="B1087">
            <v>1</v>
          </cell>
          <cell r="C1087">
            <v>0</v>
          </cell>
          <cell r="D1087" t="str">
            <v xml:space="preserve">ALEJANDRO DAVILA ACU#A                            </v>
          </cell>
          <cell r="E1087">
            <v>7</v>
          </cell>
          <cell r="F1087">
            <v>2013</v>
          </cell>
          <cell r="G1087">
            <v>5</v>
          </cell>
        </row>
        <row r="1088">
          <cell r="A1088" t="str">
            <v>H022435610</v>
          </cell>
          <cell r="B1088">
            <v>6</v>
          </cell>
          <cell r="C1088">
            <v>0</v>
          </cell>
          <cell r="D1088" t="str">
            <v xml:space="preserve">JORGE ARMANDO ESPA#A DE ROBLES                    </v>
          </cell>
          <cell r="E1088">
            <v>7</v>
          </cell>
          <cell r="F1088">
            <v>2013</v>
          </cell>
          <cell r="G1088">
            <v>2</v>
          </cell>
        </row>
        <row r="1089">
          <cell r="A1089" t="str">
            <v>H022439210</v>
          </cell>
          <cell r="B1089">
            <v>1</v>
          </cell>
          <cell r="C1089">
            <v>0</v>
          </cell>
          <cell r="D1089" t="str">
            <v xml:space="preserve">JOSE CHAVEZ ACOSTA                                </v>
          </cell>
          <cell r="E1089">
            <v>7</v>
          </cell>
          <cell r="F1089">
            <v>2013</v>
          </cell>
          <cell r="G1089">
            <v>47</v>
          </cell>
        </row>
        <row r="1090">
          <cell r="A1090" t="str">
            <v>H022439310</v>
          </cell>
          <cell r="B1090">
            <v>9</v>
          </cell>
          <cell r="C1090">
            <v>9</v>
          </cell>
          <cell r="D1090" t="str">
            <v xml:space="preserve">HORACIO ALVAREZ PEREZ                             </v>
          </cell>
          <cell r="E1090">
            <v>7</v>
          </cell>
          <cell r="F1090">
            <v>2013</v>
          </cell>
          <cell r="G1090">
            <v>5</v>
          </cell>
        </row>
        <row r="1091">
          <cell r="A1091" t="str">
            <v>H022439610</v>
          </cell>
          <cell r="B1091">
            <v>2</v>
          </cell>
          <cell r="C1091">
            <v>0</v>
          </cell>
          <cell r="D1091" t="str">
            <v xml:space="preserve">JOSE LUIS DAVILA VIRAMONTES                       </v>
          </cell>
          <cell r="E1091">
            <v>7</v>
          </cell>
          <cell r="F1091">
            <v>2013</v>
          </cell>
          <cell r="G1091">
            <v>1</v>
          </cell>
        </row>
        <row r="1092">
          <cell r="A1092" t="str">
            <v>H022445210</v>
          </cell>
          <cell r="B1092">
            <v>3</v>
          </cell>
          <cell r="C1092">
            <v>0</v>
          </cell>
          <cell r="D1092" t="str">
            <v xml:space="preserve">MARIA GUADALUPE MATA DAVILA                       </v>
          </cell>
          <cell r="E1092">
            <v>7</v>
          </cell>
          <cell r="F1092">
            <v>2013</v>
          </cell>
          <cell r="G1092">
            <v>5</v>
          </cell>
        </row>
        <row r="1093">
          <cell r="A1093" t="str">
            <v>H022447210</v>
          </cell>
          <cell r="B1093">
            <v>1</v>
          </cell>
          <cell r="C1093">
            <v>0</v>
          </cell>
          <cell r="D1093" t="str">
            <v xml:space="preserve">CELIA PATRICIA BAEZ MEDINA                        </v>
          </cell>
          <cell r="E1093">
            <v>7</v>
          </cell>
          <cell r="F1093">
            <v>2013</v>
          </cell>
          <cell r="G1093">
            <v>4</v>
          </cell>
        </row>
        <row r="1094">
          <cell r="A1094" t="str">
            <v>H022450210</v>
          </cell>
          <cell r="B1094">
            <v>5</v>
          </cell>
          <cell r="C1094">
            <v>0</v>
          </cell>
          <cell r="D1094" t="str">
            <v xml:space="preserve">UNIVERSIDAD DEL TERCER MILENIO  S.C.              </v>
          </cell>
          <cell r="E1094">
            <v>7</v>
          </cell>
          <cell r="F1094">
            <v>2013</v>
          </cell>
          <cell r="G1094">
            <v>20</v>
          </cell>
        </row>
        <row r="1095">
          <cell r="A1095" t="str">
            <v>H022451410</v>
          </cell>
          <cell r="B1095">
            <v>0</v>
          </cell>
          <cell r="C1095">
            <v>0</v>
          </cell>
          <cell r="D1095" t="str">
            <v xml:space="preserve">INMOBILIARIA FAMRUG  S.A. DE C.V.                 </v>
          </cell>
          <cell r="E1095">
            <v>7</v>
          </cell>
          <cell r="F1095">
            <v>2013</v>
          </cell>
          <cell r="G1095">
            <v>1</v>
          </cell>
        </row>
        <row r="1096">
          <cell r="A1096" t="str">
            <v>H022455010</v>
          </cell>
          <cell r="B1096">
            <v>4</v>
          </cell>
          <cell r="C1096">
            <v>5</v>
          </cell>
          <cell r="D1096" t="str">
            <v xml:space="preserve">CONSTRUCCIONES LM SA DE CV                        </v>
          </cell>
          <cell r="E1096">
            <v>7</v>
          </cell>
          <cell r="F1096">
            <v>2013</v>
          </cell>
          <cell r="G1096">
            <v>6</v>
          </cell>
        </row>
        <row r="1097">
          <cell r="A1097" t="str">
            <v>H022458310</v>
          </cell>
          <cell r="B1097">
            <v>5</v>
          </cell>
          <cell r="C1097">
            <v>9</v>
          </cell>
          <cell r="D1097" t="str">
            <v xml:space="preserve">RAFAEL GUARDADO PEREZ                             </v>
          </cell>
          <cell r="E1097">
            <v>7</v>
          </cell>
          <cell r="F1097">
            <v>2013</v>
          </cell>
          <cell r="G1097">
            <v>1</v>
          </cell>
        </row>
        <row r="1098">
          <cell r="A1098" t="str">
            <v>H022458910</v>
          </cell>
          <cell r="B1098">
            <v>2</v>
          </cell>
          <cell r="C1098">
            <v>0</v>
          </cell>
          <cell r="D1098" t="str">
            <v xml:space="preserve">JOSE SAUL HERNANDEZ GONZALEZ                      </v>
          </cell>
          <cell r="E1098">
            <v>7</v>
          </cell>
          <cell r="F1098">
            <v>2013</v>
          </cell>
          <cell r="G1098">
            <v>4</v>
          </cell>
        </row>
        <row r="1099">
          <cell r="A1099" t="str">
            <v>H022460010</v>
          </cell>
          <cell r="B1099">
            <v>7</v>
          </cell>
          <cell r="C1099">
            <v>0</v>
          </cell>
          <cell r="D1099" t="str">
            <v xml:space="preserve">FRANCISCO GARCIA ESPINOSA                         </v>
          </cell>
          <cell r="E1099">
            <v>7</v>
          </cell>
          <cell r="F1099">
            <v>2013</v>
          </cell>
          <cell r="G1099">
            <v>2</v>
          </cell>
        </row>
        <row r="1100">
          <cell r="A1100" t="str">
            <v>H022460810</v>
          </cell>
          <cell r="B1100">
            <v>0</v>
          </cell>
          <cell r="C1100">
            <v>0</v>
          </cell>
          <cell r="D1100" t="str">
            <v xml:space="preserve">FELIPE DE JESUS DELGADO MEDINA                    </v>
          </cell>
          <cell r="E1100">
            <v>7</v>
          </cell>
          <cell r="F1100">
            <v>2013</v>
          </cell>
          <cell r="G1100">
            <v>1</v>
          </cell>
        </row>
        <row r="1101">
          <cell r="A1101" t="str">
            <v>H022461610</v>
          </cell>
          <cell r="B1101">
            <v>3</v>
          </cell>
          <cell r="C1101">
            <v>0</v>
          </cell>
          <cell r="D1101" t="str">
            <v xml:space="preserve">GUSTAVO GONZALEZ CASILLAS                         </v>
          </cell>
          <cell r="E1101">
            <v>7</v>
          </cell>
          <cell r="F1101">
            <v>2013</v>
          </cell>
          <cell r="G1101">
            <v>2</v>
          </cell>
        </row>
        <row r="1102">
          <cell r="A1102" t="str">
            <v>H022462810</v>
          </cell>
          <cell r="B1102">
            <v>8</v>
          </cell>
          <cell r="C1102">
            <v>0</v>
          </cell>
          <cell r="D1102" t="str">
            <v xml:space="preserve">ANA MARIA AGUILAR HERNANDEZ                       </v>
          </cell>
          <cell r="E1102">
            <v>7</v>
          </cell>
          <cell r="F1102">
            <v>2013</v>
          </cell>
          <cell r="G1102">
            <v>1</v>
          </cell>
        </row>
        <row r="1103">
          <cell r="A1103" t="str">
            <v>H022472610</v>
          </cell>
          <cell r="B1103">
            <v>0</v>
          </cell>
          <cell r="C1103">
            <v>0</v>
          </cell>
          <cell r="D1103" t="str">
            <v xml:space="preserve">MARIA SUSANA ALFARO                               </v>
          </cell>
          <cell r="E1103">
            <v>7</v>
          </cell>
          <cell r="F1103">
            <v>2013</v>
          </cell>
          <cell r="G1103">
            <v>6</v>
          </cell>
        </row>
        <row r="1104">
          <cell r="A1104" t="str">
            <v>H022473110</v>
          </cell>
          <cell r="B1104">
            <v>0</v>
          </cell>
          <cell r="C1104">
            <v>0</v>
          </cell>
          <cell r="D1104" t="str">
            <v xml:space="preserve">MAXIMINO BURGOS DOMINGUEZ                         </v>
          </cell>
          <cell r="E1104">
            <v>7</v>
          </cell>
          <cell r="F1104">
            <v>2013</v>
          </cell>
          <cell r="G1104">
            <v>2</v>
          </cell>
        </row>
        <row r="1105">
          <cell r="A1105" t="str">
            <v>H022477910</v>
          </cell>
          <cell r="B1105">
            <v>9</v>
          </cell>
          <cell r="C1105">
            <v>0</v>
          </cell>
          <cell r="D1105" t="str">
            <v xml:space="preserve">MARIA TERESA RAYGOSA LOPEZ                        </v>
          </cell>
          <cell r="E1105">
            <v>7</v>
          </cell>
          <cell r="F1105">
            <v>2013</v>
          </cell>
          <cell r="G1105">
            <v>1</v>
          </cell>
        </row>
        <row r="1106">
          <cell r="A1106" t="str">
            <v>H022479710</v>
          </cell>
          <cell r="B1106">
            <v>1</v>
          </cell>
          <cell r="C1106">
            <v>0</v>
          </cell>
          <cell r="D1106" t="str">
            <v xml:space="preserve">DALILA CORNEJO CUEVA                              </v>
          </cell>
          <cell r="E1106">
            <v>7</v>
          </cell>
          <cell r="F1106">
            <v>2013</v>
          </cell>
          <cell r="G1106">
            <v>1</v>
          </cell>
        </row>
        <row r="1107">
          <cell r="A1107" t="str">
            <v>H022484410</v>
          </cell>
          <cell r="B1107">
            <v>1</v>
          </cell>
          <cell r="C1107">
            <v>0</v>
          </cell>
          <cell r="D1107" t="str">
            <v xml:space="preserve">JOSE JUAN IZAR CASTRO                             </v>
          </cell>
          <cell r="E1107">
            <v>7</v>
          </cell>
          <cell r="F1107">
            <v>2013</v>
          </cell>
          <cell r="G1107">
            <v>33</v>
          </cell>
        </row>
        <row r="1108">
          <cell r="A1108" t="str">
            <v>H022486610</v>
          </cell>
          <cell r="B1108">
            <v>4</v>
          </cell>
          <cell r="C1108">
            <v>9</v>
          </cell>
          <cell r="D1108" t="str">
            <v xml:space="preserve">JAVIER SOLIS SOTELO                               </v>
          </cell>
          <cell r="E1108">
            <v>7</v>
          </cell>
          <cell r="F1108">
            <v>2013</v>
          </cell>
          <cell r="G1108">
            <v>12</v>
          </cell>
        </row>
        <row r="1109">
          <cell r="A1109" t="str">
            <v>H022491910</v>
          </cell>
          <cell r="B1109">
            <v>1</v>
          </cell>
          <cell r="C1109">
            <v>0</v>
          </cell>
          <cell r="D1109" t="str">
            <v xml:space="preserve">EDIFICACIONES HL  S.A. DE C.V.                    </v>
          </cell>
          <cell r="E1109">
            <v>7</v>
          </cell>
          <cell r="F1109">
            <v>2013</v>
          </cell>
          <cell r="G1109">
            <v>1</v>
          </cell>
        </row>
        <row r="1110">
          <cell r="A1110" t="str">
            <v>H022493410</v>
          </cell>
          <cell r="B1110">
            <v>0</v>
          </cell>
          <cell r="C1110">
            <v>0</v>
          </cell>
          <cell r="D1110" t="str">
            <v xml:space="preserve">MARIA EUGENIA BORREGO ACEVEDO                     </v>
          </cell>
          <cell r="E1110">
            <v>7</v>
          </cell>
          <cell r="F1110">
            <v>2013</v>
          </cell>
          <cell r="G1110">
            <v>1</v>
          </cell>
        </row>
        <row r="1111">
          <cell r="A1111" t="str">
            <v>H022494210</v>
          </cell>
          <cell r="B1111">
            <v>3</v>
          </cell>
          <cell r="C1111">
            <v>0</v>
          </cell>
          <cell r="D1111" t="str">
            <v xml:space="preserve">JUAN CARLOS BARRIOS JARA                          </v>
          </cell>
          <cell r="E1111">
            <v>7</v>
          </cell>
          <cell r="F1111">
            <v>2013</v>
          </cell>
          <cell r="G1111">
            <v>1</v>
          </cell>
        </row>
        <row r="1112">
          <cell r="A1112" t="str">
            <v>H022494710</v>
          </cell>
          <cell r="B1112">
            <v>2</v>
          </cell>
          <cell r="C1112">
            <v>5</v>
          </cell>
          <cell r="D1112" t="str">
            <v xml:space="preserve">JUAN PEDRO CAMPOS CAMPOS                          </v>
          </cell>
          <cell r="E1112">
            <v>7</v>
          </cell>
          <cell r="F1112">
            <v>2013</v>
          </cell>
          <cell r="G1112">
            <v>19</v>
          </cell>
        </row>
        <row r="1113">
          <cell r="A1113" t="str">
            <v>H022500510</v>
          </cell>
          <cell r="B1113">
            <v>8</v>
          </cell>
          <cell r="C1113">
            <v>0</v>
          </cell>
          <cell r="D1113" t="str">
            <v xml:space="preserve">BENJAMIN DE AVILA JIMENEZ                         </v>
          </cell>
          <cell r="E1113">
            <v>7</v>
          </cell>
          <cell r="F1113">
            <v>2013</v>
          </cell>
          <cell r="G1113">
            <v>1</v>
          </cell>
        </row>
        <row r="1114">
          <cell r="A1114" t="str">
            <v>H022500710</v>
          </cell>
          <cell r="B1114">
            <v>4</v>
          </cell>
          <cell r="C1114">
            <v>0</v>
          </cell>
          <cell r="D1114" t="str">
            <v xml:space="preserve">FELIPE RIVERA CARLOS                              </v>
          </cell>
          <cell r="E1114">
            <v>7</v>
          </cell>
          <cell r="F1114">
            <v>2013</v>
          </cell>
          <cell r="G1114">
            <v>1</v>
          </cell>
        </row>
        <row r="1115">
          <cell r="A1115" t="str">
            <v>H022504510</v>
          </cell>
          <cell r="B1115">
            <v>4</v>
          </cell>
          <cell r="C1115">
            <v>0</v>
          </cell>
          <cell r="D1115" t="str">
            <v xml:space="preserve">MARIA MARINA REYES MEDELLIN                       </v>
          </cell>
          <cell r="E1115">
            <v>7</v>
          </cell>
          <cell r="F1115">
            <v>2013</v>
          </cell>
          <cell r="G1115">
            <v>6</v>
          </cell>
        </row>
        <row r="1116">
          <cell r="A1116" t="str">
            <v>H022505310</v>
          </cell>
          <cell r="B1116">
            <v>8</v>
          </cell>
          <cell r="C1116">
            <v>5</v>
          </cell>
          <cell r="D1116" t="str">
            <v xml:space="preserve">GUFER MINERO  S.A. DE C.V.                        </v>
          </cell>
          <cell r="E1116">
            <v>7</v>
          </cell>
          <cell r="F1116">
            <v>2013</v>
          </cell>
          <cell r="G1116">
            <v>52</v>
          </cell>
        </row>
        <row r="1117">
          <cell r="A1117" t="str">
            <v>H022508910</v>
          </cell>
          <cell r="B1117">
            <v>2</v>
          </cell>
          <cell r="C1117">
            <v>0</v>
          </cell>
          <cell r="D1117" t="str">
            <v xml:space="preserve">MA. OLIVIA GUERRERO MORALES                       </v>
          </cell>
          <cell r="E1117">
            <v>7</v>
          </cell>
          <cell r="F1117">
            <v>2013</v>
          </cell>
          <cell r="G1117">
            <v>2</v>
          </cell>
        </row>
        <row r="1118">
          <cell r="A1118" t="str">
            <v>H022512010</v>
          </cell>
          <cell r="B1118">
            <v>5</v>
          </cell>
          <cell r="C1118">
            <v>0</v>
          </cell>
          <cell r="D1118" t="str">
            <v xml:space="preserve">JESUS ALEJANDRO FELIX LOPEZ                       </v>
          </cell>
          <cell r="E1118">
            <v>7</v>
          </cell>
          <cell r="F1118">
            <v>2013</v>
          </cell>
          <cell r="G1118">
            <v>2</v>
          </cell>
        </row>
        <row r="1119">
          <cell r="A1119" t="str">
            <v>H022515210</v>
          </cell>
          <cell r="B1119">
            <v>8</v>
          </cell>
          <cell r="C1119">
            <v>5</v>
          </cell>
          <cell r="D1119" t="str">
            <v xml:space="preserve">CASTO RAFAEL DE LA ROCHA AGUILAR                  </v>
          </cell>
          <cell r="E1119">
            <v>7</v>
          </cell>
          <cell r="F1119">
            <v>2013</v>
          </cell>
          <cell r="G1119">
            <v>2</v>
          </cell>
        </row>
        <row r="1120">
          <cell r="A1120" t="str">
            <v>H022523010</v>
          </cell>
          <cell r="B1120">
            <v>2</v>
          </cell>
          <cell r="C1120">
            <v>0</v>
          </cell>
          <cell r="D1120" t="str">
            <v xml:space="preserve">YOLANDA SILVA CASTORENA                           </v>
          </cell>
          <cell r="E1120">
            <v>7</v>
          </cell>
          <cell r="F1120">
            <v>2013</v>
          </cell>
          <cell r="G1120">
            <v>2</v>
          </cell>
        </row>
        <row r="1121">
          <cell r="A1121" t="str">
            <v>H022525310</v>
          </cell>
          <cell r="B1121">
            <v>4</v>
          </cell>
          <cell r="C1121">
            <v>0</v>
          </cell>
          <cell r="D1121" t="str">
            <v xml:space="preserve">PERLA LILIANA SANCHEZ ORTIZ                       </v>
          </cell>
          <cell r="E1121">
            <v>7</v>
          </cell>
          <cell r="F1121">
            <v>2013</v>
          </cell>
          <cell r="G1121">
            <v>6</v>
          </cell>
        </row>
        <row r="1122">
          <cell r="A1122" t="str">
            <v>H022526510</v>
          </cell>
          <cell r="B1122">
            <v>8</v>
          </cell>
          <cell r="C1122">
            <v>0</v>
          </cell>
          <cell r="D1122" t="str">
            <v xml:space="preserve">SRK CONSULTING MEXICO SAPI DE CV                  </v>
          </cell>
          <cell r="E1122">
            <v>7</v>
          </cell>
          <cell r="F1122">
            <v>2013</v>
          </cell>
          <cell r="G1122">
            <v>12</v>
          </cell>
        </row>
        <row r="1123">
          <cell r="A1123" t="str">
            <v>H022530410</v>
          </cell>
          <cell r="B1123">
            <v>5</v>
          </cell>
          <cell r="C1123">
            <v>0</v>
          </cell>
          <cell r="D1123" t="str">
            <v xml:space="preserve">PIOQUINTO RODRIGUEZ DELGADO                       </v>
          </cell>
          <cell r="E1123">
            <v>7</v>
          </cell>
          <cell r="F1123">
            <v>2013</v>
          </cell>
          <cell r="G1123">
            <v>3</v>
          </cell>
        </row>
        <row r="1124">
          <cell r="A1124" t="str">
            <v>H022530710</v>
          </cell>
          <cell r="B1124">
            <v>8</v>
          </cell>
          <cell r="C1124">
            <v>0</v>
          </cell>
          <cell r="D1124" t="str">
            <v xml:space="preserve">SIBELE MACHADO SILVA                              </v>
          </cell>
          <cell r="E1124">
            <v>7</v>
          </cell>
          <cell r="F1124">
            <v>2013</v>
          </cell>
          <cell r="G1124">
            <v>2</v>
          </cell>
        </row>
        <row r="1125">
          <cell r="A1125" t="str">
            <v>H022535310</v>
          </cell>
          <cell r="B1125">
            <v>2</v>
          </cell>
          <cell r="C1125">
            <v>0</v>
          </cell>
          <cell r="D1125" t="str">
            <v>ASOCIACION DE DISTRIBUIDORES AUTOMOTRICES DE ZACAT</v>
          </cell>
          <cell r="E1125">
            <v>7</v>
          </cell>
          <cell r="F1125">
            <v>2013</v>
          </cell>
          <cell r="G1125">
            <v>1</v>
          </cell>
        </row>
        <row r="1126">
          <cell r="A1126" t="str">
            <v>H022535610</v>
          </cell>
          <cell r="B1126">
            <v>5</v>
          </cell>
          <cell r="C1126">
            <v>0</v>
          </cell>
          <cell r="D1126" t="str">
            <v xml:space="preserve">TRANSPORTADORA GLASS CENTER SA DE CV              </v>
          </cell>
          <cell r="E1126">
            <v>7</v>
          </cell>
          <cell r="F1126">
            <v>2013</v>
          </cell>
          <cell r="G1126">
            <v>25</v>
          </cell>
        </row>
        <row r="1127">
          <cell r="A1127" t="str">
            <v>H022536110</v>
          </cell>
          <cell r="B1127">
            <v>5</v>
          </cell>
          <cell r="C1127">
            <v>0</v>
          </cell>
          <cell r="D1127" t="str">
            <v xml:space="preserve">GLORIA ANTONIETA GONZALEZ ROIZ                    </v>
          </cell>
          <cell r="E1127">
            <v>7</v>
          </cell>
          <cell r="F1127">
            <v>2013</v>
          </cell>
          <cell r="G1127">
            <v>1</v>
          </cell>
        </row>
        <row r="1128">
          <cell r="A1128" t="str">
            <v>H022537110</v>
          </cell>
          <cell r="B1128">
            <v>4</v>
          </cell>
          <cell r="C1128">
            <v>0</v>
          </cell>
          <cell r="D1128" t="str">
            <v xml:space="preserve">INMOBILIARIA Y NEGOCIOS SA DE CV                  </v>
          </cell>
          <cell r="E1128">
            <v>7</v>
          </cell>
          <cell r="F1128">
            <v>2013</v>
          </cell>
          <cell r="G1128">
            <v>5</v>
          </cell>
        </row>
        <row r="1129">
          <cell r="A1129" t="str">
            <v>H022538310</v>
          </cell>
          <cell r="B1129">
            <v>9</v>
          </cell>
          <cell r="C1129">
            <v>0</v>
          </cell>
          <cell r="D1129" t="str">
            <v xml:space="preserve">GRUPO GASOLINERO RIVAS SA DE CV                   </v>
          </cell>
          <cell r="E1129">
            <v>7</v>
          </cell>
          <cell r="F1129">
            <v>2013</v>
          </cell>
          <cell r="G1129">
            <v>3</v>
          </cell>
        </row>
        <row r="1130">
          <cell r="A1130" t="str">
            <v>H022540510</v>
          </cell>
          <cell r="B1130">
            <v>0</v>
          </cell>
          <cell r="C1130">
            <v>0</v>
          </cell>
          <cell r="D1130" t="str">
            <v xml:space="preserve">AUTOSERVICIO RANGEL SA DE CV                      </v>
          </cell>
          <cell r="E1130">
            <v>7</v>
          </cell>
          <cell r="F1130">
            <v>2013</v>
          </cell>
          <cell r="G1130">
            <v>2</v>
          </cell>
        </row>
        <row r="1131">
          <cell r="A1131" t="str">
            <v>H022541510</v>
          </cell>
          <cell r="B1131">
            <v>9</v>
          </cell>
          <cell r="C1131">
            <v>0</v>
          </cell>
          <cell r="D1131" t="str">
            <v xml:space="preserve">LA BOMBILLA VINOS SA DE CV                        </v>
          </cell>
          <cell r="E1131">
            <v>7</v>
          </cell>
          <cell r="F1131">
            <v>2013</v>
          </cell>
          <cell r="G1131">
            <v>6</v>
          </cell>
        </row>
        <row r="1132">
          <cell r="A1132" t="str">
            <v>H022543610</v>
          </cell>
          <cell r="B1132">
            <v>5</v>
          </cell>
          <cell r="C1132">
            <v>0</v>
          </cell>
          <cell r="D1132" t="str">
            <v xml:space="preserve">JOEL GONZALEZ HERNANDEZ                           </v>
          </cell>
          <cell r="E1132">
            <v>7</v>
          </cell>
          <cell r="F1132">
            <v>2013</v>
          </cell>
          <cell r="G1132">
            <v>8</v>
          </cell>
        </row>
        <row r="1133">
          <cell r="A1133" t="str">
            <v>H022544910</v>
          </cell>
          <cell r="B1133">
            <v>8</v>
          </cell>
          <cell r="C1133">
            <v>0</v>
          </cell>
          <cell r="D1133" t="str">
            <v xml:space="preserve">REBECA ORTIZ MEDINA                               </v>
          </cell>
          <cell r="E1133">
            <v>7</v>
          </cell>
          <cell r="F1133">
            <v>2013</v>
          </cell>
          <cell r="G1133">
            <v>1</v>
          </cell>
        </row>
        <row r="1134">
          <cell r="A1134" t="str">
            <v>H022545510</v>
          </cell>
          <cell r="B1134">
            <v>5</v>
          </cell>
          <cell r="C1134">
            <v>0</v>
          </cell>
          <cell r="D1134" t="str">
            <v xml:space="preserve">ALEJANDRO MARTINEZ YA#EZ                          </v>
          </cell>
          <cell r="E1134">
            <v>7</v>
          </cell>
          <cell r="F1134">
            <v>2013</v>
          </cell>
          <cell r="G1134">
            <v>5</v>
          </cell>
        </row>
        <row r="1135">
          <cell r="A1135" t="str">
            <v>H022546810</v>
          </cell>
          <cell r="B1135">
            <v>8</v>
          </cell>
          <cell r="C1135">
            <v>0</v>
          </cell>
          <cell r="D1135" t="str">
            <v xml:space="preserve">CARLOS IGNACIO LOPEZ DE LARA VAZQUEZ              </v>
          </cell>
          <cell r="E1135">
            <v>7</v>
          </cell>
          <cell r="F1135">
            <v>2013</v>
          </cell>
          <cell r="G1135">
            <v>14</v>
          </cell>
        </row>
        <row r="1136">
          <cell r="A1136" t="str">
            <v>H022552810</v>
          </cell>
          <cell r="B1136">
            <v>9</v>
          </cell>
          <cell r="C1136">
            <v>0</v>
          </cell>
          <cell r="D1136" t="str">
            <v xml:space="preserve">SERGIO DAVILA JARA                                </v>
          </cell>
          <cell r="E1136">
            <v>7</v>
          </cell>
          <cell r="F1136">
            <v>2013</v>
          </cell>
          <cell r="G1136">
            <v>1</v>
          </cell>
        </row>
        <row r="1137">
          <cell r="A1137" t="str">
            <v>H022553110</v>
          </cell>
          <cell r="B1137">
            <v>3</v>
          </cell>
          <cell r="C1137">
            <v>0</v>
          </cell>
          <cell r="D1137" t="str">
            <v xml:space="preserve">JOSE ANTONIO BECERRA AMEZCUA                      </v>
          </cell>
          <cell r="E1137">
            <v>7</v>
          </cell>
          <cell r="F1137">
            <v>2013</v>
          </cell>
          <cell r="G1137">
            <v>2</v>
          </cell>
        </row>
        <row r="1138">
          <cell r="A1138" t="str">
            <v>H022556310</v>
          </cell>
          <cell r="B1138">
            <v>6</v>
          </cell>
          <cell r="C1138">
            <v>0</v>
          </cell>
          <cell r="D1138" t="str">
            <v xml:space="preserve">MARISOL HERRERA NORMAN                            </v>
          </cell>
          <cell r="E1138">
            <v>7</v>
          </cell>
          <cell r="F1138">
            <v>2013</v>
          </cell>
          <cell r="G1138">
            <v>4</v>
          </cell>
        </row>
        <row r="1139">
          <cell r="A1139" t="str">
            <v>H022560410</v>
          </cell>
          <cell r="B1139">
            <v>8</v>
          </cell>
          <cell r="C1139">
            <v>0</v>
          </cell>
          <cell r="D1139" t="str">
            <v xml:space="preserve">MA INOCENCIA MEDINA RODRIGUEZ                     </v>
          </cell>
          <cell r="E1139">
            <v>7</v>
          </cell>
          <cell r="F1139">
            <v>2013</v>
          </cell>
          <cell r="G1139">
            <v>2</v>
          </cell>
        </row>
        <row r="1140">
          <cell r="A1140" t="str">
            <v>H022560510</v>
          </cell>
          <cell r="B1140">
            <v>5</v>
          </cell>
          <cell r="C1140">
            <v>0</v>
          </cell>
          <cell r="D1140" t="str">
            <v xml:space="preserve">SILVIA GUADALUPE RIOS MARTINEZ                    </v>
          </cell>
          <cell r="E1140">
            <v>7</v>
          </cell>
          <cell r="F1140">
            <v>2013</v>
          </cell>
          <cell r="G1140">
            <v>1</v>
          </cell>
        </row>
        <row r="1141">
          <cell r="A1141" t="str">
            <v>H022561310</v>
          </cell>
          <cell r="B1141">
            <v>9</v>
          </cell>
          <cell r="C1141">
            <v>0</v>
          </cell>
          <cell r="D1141" t="str">
            <v xml:space="preserve">COLEGIO DE ARQUITECTOS DE ZACATECAS AC            </v>
          </cell>
          <cell r="E1141">
            <v>7</v>
          </cell>
          <cell r="F1141">
            <v>2013</v>
          </cell>
          <cell r="G1141">
            <v>1</v>
          </cell>
        </row>
        <row r="1142">
          <cell r="A1142" t="str">
            <v>H022563310</v>
          </cell>
          <cell r="B1142">
            <v>7</v>
          </cell>
          <cell r="C1142">
            <v>0</v>
          </cell>
          <cell r="D1142" t="str">
            <v xml:space="preserve">INSTITUTO BANDERPOST SC                           </v>
          </cell>
          <cell r="E1142">
            <v>7</v>
          </cell>
          <cell r="F1142">
            <v>2013</v>
          </cell>
          <cell r="G1142">
            <v>12</v>
          </cell>
        </row>
        <row r="1143">
          <cell r="A1143" t="str">
            <v>H022571410</v>
          </cell>
          <cell r="B1143">
            <v>5</v>
          </cell>
          <cell r="C1143">
            <v>0</v>
          </cell>
          <cell r="D1143" t="str">
            <v xml:space="preserve">MARIBEL JACOBO RODARTE                            </v>
          </cell>
          <cell r="E1143">
            <v>7</v>
          </cell>
          <cell r="F1143">
            <v>2013</v>
          </cell>
          <cell r="G1143">
            <v>2</v>
          </cell>
        </row>
        <row r="1144">
          <cell r="A1144" t="str">
            <v>H022574210</v>
          </cell>
          <cell r="B1144">
            <v>6</v>
          </cell>
          <cell r="C1144">
            <v>0</v>
          </cell>
          <cell r="D1144" t="str">
            <v xml:space="preserve">LETICIA REYES CHAVIRA                             </v>
          </cell>
          <cell r="E1144">
            <v>7</v>
          </cell>
          <cell r="F1144">
            <v>2013</v>
          </cell>
          <cell r="G1144">
            <v>5</v>
          </cell>
        </row>
        <row r="1145">
          <cell r="A1145" t="str">
            <v>H022574410</v>
          </cell>
          <cell r="B1145">
            <v>2</v>
          </cell>
          <cell r="C1145">
            <v>0</v>
          </cell>
          <cell r="D1145" t="str">
            <v xml:space="preserve">NOEL EDUARDO HARO URE#A                           </v>
          </cell>
          <cell r="E1145">
            <v>7</v>
          </cell>
          <cell r="F1145">
            <v>2013</v>
          </cell>
          <cell r="G1145">
            <v>6</v>
          </cell>
        </row>
        <row r="1146">
          <cell r="A1146" t="str">
            <v>H022575610</v>
          </cell>
          <cell r="B1146">
            <v>6</v>
          </cell>
          <cell r="C1146">
            <v>9</v>
          </cell>
          <cell r="D1146" t="str">
            <v xml:space="preserve">ARACELI GOMEZ VALDES                              </v>
          </cell>
          <cell r="E1146">
            <v>7</v>
          </cell>
          <cell r="F1146">
            <v>2013</v>
          </cell>
          <cell r="G1146">
            <v>6</v>
          </cell>
        </row>
        <row r="1147">
          <cell r="A1147" t="str">
            <v>H022576010</v>
          </cell>
          <cell r="B1147">
            <v>8</v>
          </cell>
          <cell r="C1147">
            <v>0</v>
          </cell>
          <cell r="D1147" t="str">
            <v xml:space="preserve">MA DEL SOCORRO RAMOS GONZALEZ                     </v>
          </cell>
          <cell r="E1147">
            <v>7</v>
          </cell>
          <cell r="F1147">
            <v>2013</v>
          </cell>
          <cell r="G1147">
            <v>1</v>
          </cell>
        </row>
        <row r="1148">
          <cell r="A1148" t="str">
            <v>H022576710</v>
          </cell>
          <cell r="B1148">
            <v>3</v>
          </cell>
          <cell r="C1148">
            <v>0</v>
          </cell>
          <cell r="D1148" t="str">
            <v xml:space="preserve">NORMET MEXICO LTD SA DE CV                        </v>
          </cell>
          <cell r="E1148">
            <v>7</v>
          </cell>
          <cell r="F1148">
            <v>2013</v>
          </cell>
          <cell r="G1148">
            <v>9</v>
          </cell>
        </row>
        <row r="1149">
          <cell r="A1149" t="str">
            <v>H022577210</v>
          </cell>
          <cell r="B1149">
            <v>3</v>
          </cell>
          <cell r="C1149">
            <v>0</v>
          </cell>
          <cell r="D1149" t="str">
            <v xml:space="preserve">BANCO DE ALIMENTOS DE ZACATECAS AC                </v>
          </cell>
          <cell r="E1149">
            <v>7</v>
          </cell>
          <cell r="F1149">
            <v>2013</v>
          </cell>
          <cell r="G1149">
            <v>11</v>
          </cell>
        </row>
        <row r="1150">
          <cell r="A1150" t="str">
            <v>H022577510</v>
          </cell>
          <cell r="B1150">
            <v>6</v>
          </cell>
          <cell r="C1150">
            <v>0</v>
          </cell>
          <cell r="D1150" t="str">
            <v xml:space="preserve">MARLENE DE LA TORRE VARGAS                        </v>
          </cell>
          <cell r="E1150">
            <v>7</v>
          </cell>
          <cell r="F1150">
            <v>2013</v>
          </cell>
          <cell r="G1150">
            <v>2</v>
          </cell>
        </row>
        <row r="1151">
          <cell r="A1151" t="str">
            <v>H022578510</v>
          </cell>
          <cell r="B1151">
            <v>5</v>
          </cell>
          <cell r="C1151">
            <v>0</v>
          </cell>
          <cell r="D1151" t="str">
            <v xml:space="preserve">ROSA ELVIRA RAMIREZ CAMPOS                        </v>
          </cell>
          <cell r="E1151">
            <v>7</v>
          </cell>
          <cell r="F1151">
            <v>2013</v>
          </cell>
          <cell r="G1151">
            <v>2</v>
          </cell>
        </row>
        <row r="1152">
          <cell r="A1152" t="str">
            <v>H022578610</v>
          </cell>
          <cell r="B1152">
            <v>3</v>
          </cell>
          <cell r="C1152">
            <v>0</v>
          </cell>
          <cell r="D1152" t="str">
            <v xml:space="preserve">JOSE MANUEL ENCISO CASTILLO                       </v>
          </cell>
          <cell r="E1152">
            <v>7</v>
          </cell>
          <cell r="F1152">
            <v>2013</v>
          </cell>
          <cell r="G1152">
            <v>3</v>
          </cell>
        </row>
        <row r="1153">
          <cell r="A1153" t="str">
            <v>H022580510</v>
          </cell>
          <cell r="B1153">
            <v>1</v>
          </cell>
          <cell r="C1153">
            <v>9</v>
          </cell>
          <cell r="D1153" t="str">
            <v xml:space="preserve">CONSTRUCCIONES Y DISE#OS ARQUITECTONICOS SA DE CV </v>
          </cell>
          <cell r="E1153">
            <v>7</v>
          </cell>
          <cell r="F1153">
            <v>2013</v>
          </cell>
          <cell r="G1153">
            <v>1</v>
          </cell>
        </row>
        <row r="1154">
          <cell r="A1154" t="str">
            <v>H022580810</v>
          </cell>
          <cell r="B1154">
            <v>5</v>
          </cell>
          <cell r="C1154">
            <v>0</v>
          </cell>
          <cell r="D1154" t="str">
            <v xml:space="preserve">EDGAR IVAN TORRES HUITRADO                        </v>
          </cell>
          <cell r="E1154">
            <v>7</v>
          </cell>
          <cell r="F1154">
            <v>2013</v>
          </cell>
          <cell r="G1154">
            <v>5</v>
          </cell>
        </row>
        <row r="1155">
          <cell r="A1155" t="str">
            <v>H022583610</v>
          </cell>
          <cell r="B1155">
            <v>6</v>
          </cell>
          <cell r="C1155">
            <v>0</v>
          </cell>
          <cell r="D1155" t="str">
            <v xml:space="preserve">RICARDO CID GUERRERO                              </v>
          </cell>
          <cell r="E1155">
            <v>7</v>
          </cell>
          <cell r="F1155">
            <v>2013</v>
          </cell>
          <cell r="G1155">
            <v>3</v>
          </cell>
        </row>
        <row r="1156">
          <cell r="A1156" t="str">
            <v>H022586110</v>
          </cell>
          <cell r="B1156">
            <v>4</v>
          </cell>
          <cell r="C1156">
            <v>5</v>
          </cell>
          <cell r="D1156" t="str">
            <v xml:space="preserve">MANUEL ALEJANDRO SANCHEZ CHAVEZ                   </v>
          </cell>
          <cell r="E1156">
            <v>7</v>
          </cell>
          <cell r="F1156">
            <v>2013</v>
          </cell>
          <cell r="G1156">
            <v>4</v>
          </cell>
        </row>
        <row r="1157">
          <cell r="A1157" t="str">
            <v>H022588510</v>
          </cell>
          <cell r="B1157">
            <v>3</v>
          </cell>
          <cell r="C1157">
            <v>0</v>
          </cell>
          <cell r="D1157" t="str">
            <v xml:space="preserve">YETSY BENITA DIAZ INGUANZO                        </v>
          </cell>
          <cell r="E1157">
            <v>7</v>
          </cell>
          <cell r="F1157">
            <v>2013</v>
          </cell>
          <cell r="G1157">
            <v>1</v>
          </cell>
        </row>
        <row r="1158">
          <cell r="A1158" t="str">
            <v>H022590910</v>
          </cell>
          <cell r="B1158">
            <v>1</v>
          </cell>
          <cell r="C1158">
            <v>0</v>
          </cell>
          <cell r="D1158" t="str">
            <v xml:space="preserve">PATRICIA GONZALEZ VAZQUEZ                         </v>
          </cell>
          <cell r="E1158">
            <v>7</v>
          </cell>
          <cell r="F1158">
            <v>2013</v>
          </cell>
          <cell r="G1158">
            <v>6</v>
          </cell>
        </row>
        <row r="1159">
          <cell r="A1159" t="str">
            <v>H022591210</v>
          </cell>
          <cell r="B1159">
            <v>5</v>
          </cell>
          <cell r="C1159">
            <v>0</v>
          </cell>
          <cell r="D1159" t="str">
            <v xml:space="preserve">INGENIERIA ESTRUCTURAL Y DISE#O SA DE CV          </v>
          </cell>
          <cell r="E1159">
            <v>7</v>
          </cell>
          <cell r="F1159">
            <v>2013</v>
          </cell>
          <cell r="G1159">
            <v>1</v>
          </cell>
        </row>
        <row r="1160">
          <cell r="A1160" t="str">
            <v>H022592910</v>
          </cell>
          <cell r="B1160">
            <v>9</v>
          </cell>
          <cell r="C1160">
            <v>0</v>
          </cell>
          <cell r="D1160" t="str">
            <v xml:space="preserve">ANA CRISTINA LARA MARQUEZ                         </v>
          </cell>
          <cell r="E1160">
            <v>7</v>
          </cell>
          <cell r="F1160">
            <v>2013</v>
          </cell>
          <cell r="G1160">
            <v>1</v>
          </cell>
        </row>
        <row r="1161">
          <cell r="A1161" t="str">
            <v>H022593810</v>
          </cell>
          <cell r="B1161">
            <v>0</v>
          </cell>
          <cell r="C1161">
            <v>0</v>
          </cell>
          <cell r="D1161" t="str">
            <v xml:space="preserve">CARMEN LOIPA LEON LUGO                            </v>
          </cell>
          <cell r="E1161">
            <v>7</v>
          </cell>
          <cell r="F1161">
            <v>2013</v>
          </cell>
          <cell r="G1161">
            <v>2</v>
          </cell>
        </row>
        <row r="1162">
          <cell r="A1162" t="str">
            <v>H022593910</v>
          </cell>
          <cell r="B1162">
            <v>8</v>
          </cell>
          <cell r="C1162">
            <v>0</v>
          </cell>
          <cell r="D1162" t="str">
            <v xml:space="preserve">MARIA DE LOS ANGELES FRAIRE ZU#IGA                </v>
          </cell>
          <cell r="E1162">
            <v>7</v>
          </cell>
          <cell r="F1162">
            <v>2013</v>
          </cell>
          <cell r="G1162">
            <v>1</v>
          </cell>
        </row>
        <row r="1163">
          <cell r="A1163" t="str">
            <v>H022596310</v>
          </cell>
          <cell r="B1163">
            <v>8</v>
          </cell>
          <cell r="C1163">
            <v>0</v>
          </cell>
          <cell r="D1163" t="str">
            <v xml:space="preserve">GABRIELA HARO SERRANO                             </v>
          </cell>
          <cell r="E1163">
            <v>7</v>
          </cell>
          <cell r="F1163">
            <v>2013</v>
          </cell>
          <cell r="G1163">
            <v>6</v>
          </cell>
        </row>
        <row r="1164">
          <cell r="A1164">
            <v>3401252410</v>
          </cell>
          <cell r="B1164">
            <v>3</v>
          </cell>
          <cell r="C1164">
            <v>0</v>
          </cell>
          <cell r="D1164" t="str">
            <v xml:space="preserve">MANUEL SALVADOR ZAPATA FRAIRE                     </v>
          </cell>
          <cell r="E1164">
            <v>7</v>
          </cell>
          <cell r="F1164">
            <v>2013</v>
          </cell>
          <cell r="G1164">
            <v>4</v>
          </cell>
        </row>
        <row r="1165">
          <cell r="A1165">
            <v>3401254210</v>
          </cell>
          <cell r="B1165">
            <v>5</v>
          </cell>
          <cell r="C1165">
            <v>0</v>
          </cell>
          <cell r="D1165" t="str">
            <v xml:space="preserve">ARMIDA JUDITH MORENO BASURTO                      </v>
          </cell>
          <cell r="E1165">
            <v>7</v>
          </cell>
          <cell r="F1165">
            <v>2013</v>
          </cell>
          <cell r="G1165">
            <v>1</v>
          </cell>
        </row>
        <row r="1166">
          <cell r="A1166" t="str">
            <v>H021008310</v>
          </cell>
          <cell r="B1166">
            <v>2</v>
          </cell>
          <cell r="C1166">
            <v>0</v>
          </cell>
          <cell r="D1166" t="str">
            <v xml:space="preserve">ENRIQUE ORTIZ SANTOS                              </v>
          </cell>
          <cell r="E1166">
            <v>7</v>
          </cell>
          <cell r="F1166">
            <v>2013</v>
          </cell>
          <cell r="G1166">
            <v>4</v>
          </cell>
        </row>
        <row r="1167">
          <cell r="A1167" t="str">
            <v>H021022710</v>
          </cell>
          <cell r="B1167">
            <v>5</v>
          </cell>
          <cell r="C1167">
            <v>0</v>
          </cell>
          <cell r="D1167" t="str">
            <v xml:space="preserve">OLGA RUELAS RANGEL                                </v>
          </cell>
          <cell r="E1167">
            <v>7</v>
          </cell>
          <cell r="F1167">
            <v>2013</v>
          </cell>
          <cell r="G1167">
            <v>6</v>
          </cell>
        </row>
        <row r="1168">
          <cell r="A1168" t="str">
            <v>H021030410</v>
          </cell>
          <cell r="B1168">
            <v>2</v>
          </cell>
          <cell r="C1168">
            <v>0</v>
          </cell>
          <cell r="D1168" t="str">
            <v xml:space="preserve">HUMBERTO PONCE LUNA                               </v>
          </cell>
          <cell r="E1168">
            <v>7</v>
          </cell>
          <cell r="F1168">
            <v>2013</v>
          </cell>
          <cell r="G1168">
            <v>1</v>
          </cell>
        </row>
        <row r="1169">
          <cell r="A1169" t="str">
            <v>H021037610</v>
          </cell>
          <cell r="B1169">
            <v>0</v>
          </cell>
          <cell r="C1169">
            <v>0</v>
          </cell>
          <cell r="D1169" t="str">
            <v xml:space="preserve">RAMON ARELLANO DE LA TORRE                        </v>
          </cell>
          <cell r="E1169">
            <v>7</v>
          </cell>
          <cell r="F1169">
            <v>2013</v>
          </cell>
          <cell r="G1169">
            <v>1</v>
          </cell>
        </row>
        <row r="1170">
          <cell r="A1170" t="str">
            <v>H021041610</v>
          </cell>
          <cell r="B1170">
            <v>4</v>
          </cell>
          <cell r="C1170">
            <v>0</v>
          </cell>
          <cell r="D1170" t="str">
            <v xml:space="preserve">LORENZO VANEGAS SANCHEZ                           </v>
          </cell>
          <cell r="E1170">
            <v>7</v>
          </cell>
          <cell r="F1170">
            <v>2013</v>
          </cell>
          <cell r="G1170">
            <v>2</v>
          </cell>
        </row>
        <row r="1171">
          <cell r="A1171" t="str">
            <v>H021064810</v>
          </cell>
          <cell r="B1171">
            <v>2</v>
          </cell>
          <cell r="C1171">
            <v>0</v>
          </cell>
          <cell r="D1171" t="str">
            <v xml:space="preserve">ATALA MARGARITA AGUILAR DAV                       </v>
          </cell>
          <cell r="E1171">
            <v>7</v>
          </cell>
          <cell r="F1171">
            <v>2013</v>
          </cell>
          <cell r="G1171">
            <v>1</v>
          </cell>
        </row>
        <row r="1172">
          <cell r="A1172" t="str">
            <v>H021131010</v>
          </cell>
          <cell r="B1172">
            <v>8</v>
          </cell>
          <cell r="C1172">
            <v>5</v>
          </cell>
          <cell r="D1172" t="str">
            <v xml:space="preserve">FERNANDO DE AVILA GARCIA                          </v>
          </cell>
          <cell r="E1172">
            <v>7</v>
          </cell>
          <cell r="F1172">
            <v>2013</v>
          </cell>
          <cell r="G1172">
            <v>5</v>
          </cell>
        </row>
        <row r="1173">
          <cell r="A1173" t="str">
            <v>H021131610</v>
          </cell>
          <cell r="B1173">
            <v>5</v>
          </cell>
          <cell r="C1173">
            <v>0</v>
          </cell>
          <cell r="D1173" t="str">
            <v xml:space="preserve">J REFUGIO LOPEZ ESPINO                            </v>
          </cell>
          <cell r="E1173">
            <v>7</v>
          </cell>
          <cell r="F1173">
            <v>2013</v>
          </cell>
          <cell r="G1173">
            <v>5</v>
          </cell>
        </row>
        <row r="1174">
          <cell r="A1174" t="str">
            <v>H021134010</v>
          </cell>
          <cell r="B1174">
            <v>5</v>
          </cell>
          <cell r="C1174">
            <v>0</v>
          </cell>
          <cell r="D1174" t="str">
            <v xml:space="preserve">MA DEL CARMEN CUEVAS HERNANDEZ                    </v>
          </cell>
          <cell r="E1174">
            <v>7</v>
          </cell>
          <cell r="F1174">
            <v>2013</v>
          </cell>
          <cell r="G1174">
            <v>1</v>
          </cell>
        </row>
        <row r="1175">
          <cell r="A1175" t="str">
            <v>H021136410</v>
          </cell>
          <cell r="B1175">
            <v>5</v>
          </cell>
          <cell r="C1175">
            <v>0</v>
          </cell>
          <cell r="D1175" t="str">
            <v xml:space="preserve">JOSE DEMETRIO ZAVALA ZAMUDIO                      </v>
          </cell>
          <cell r="E1175">
            <v>7</v>
          </cell>
          <cell r="F1175">
            <v>2013</v>
          </cell>
          <cell r="G1175">
            <v>1</v>
          </cell>
        </row>
        <row r="1176">
          <cell r="A1176" t="str">
            <v>H021144010</v>
          </cell>
          <cell r="B1176">
            <v>3</v>
          </cell>
          <cell r="C1176">
            <v>0</v>
          </cell>
          <cell r="D1176" t="str">
            <v xml:space="preserve">LAS DELICIAS MARIA ELENA COELLO NOVELO            </v>
          </cell>
          <cell r="E1176">
            <v>7</v>
          </cell>
          <cell r="F1176">
            <v>2013</v>
          </cell>
          <cell r="G1176">
            <v>9</v>
          </cell>
        </row>
        <row r="1177">
          <cell r="A1177" t="str">
            <v>H021150410</v>
          </cell>
          <cell r="B1177">
            <v>6</v>
          </cell>
          <cell r="C1177">
            <v>0</v>
          </cell>
          <cell r="D1177" t="str">
            <v xml:space="preserve">JOSE MA MIER GARCIA                               </v>
          </cell>
          <cell r="E1177">
            <v>7</v>
          </cell>
          <cell r="F1177">
            <v>2013</v>
          </cell>
          <cell r="G1177">
            <v>5</v>
          </cell>
        </row>
        <row r="1178">
          <cell r="A1178" t="str">
            <v>H021163210</v>
          </cell>
          <cell r="B1178">
            <v>5</v>
          </cell>
          <cell r="C1178">
            <v>0</v>
          </cell>
          <cell r="D1178" t="str">
            <v xml:space="preserve">MARTHA INCHAURREGUI PARGA                         </v>
          </cell>
          <cell r="E1178">
            <v>7</v>
          </cell>
          <cell r="F1178">
            <v>2013</v>
          </cell>
          <cell r="G1178">
            <v>2</v>
          </cell>
        </row>
        <row r="1179">
          <cell r="A1179" t="str">
            <v>H021172810</v>
          </cell>
          <cell r="B1179">
            <v>1</v>
          </cell>
          <cell r="C1179">
            <v>0</v>
          </cell>
          <cell r="D1179" t="str">
            <v xml:space="preserve">GLORIA IVETT GONZALEZ ELIAS                       </v>
          </cell>
          <cell r="E1179">
            <v>7</v>
          </cell>
          <cell r="F1179">
            <v>2013</v>
          </cell>
          <cell r="G1179">
            <v>2</v>
          </cell>
        </row>
        <row r="1180">
          <cell r="A1180" t="str">
            <v>H021199310</v>
          </cell>
          <cell r="B1180">
            <v>1</v>
          </cell>
          <cell r="C1180">
            <v>0</v>
          </cell>
          <cell r="D1180" t="str">
            <v xml:space="preserve">VICTOR MANUEL RAMIREZ RGUEZ                       </v>
          </cell>
          <cell r="E1180">
            <v>7</v>
          </cell>
          <cell r="F1180">
            <v>2013</v>
          </cell>
          <cell r="G1180">
            <v>1</v>
          </cell>
        </row>
        <row r="1181">
          <cell r="A1181" t="str">
            <v>H021222510</v>
          </cell>
          <cell r="B1181">
            <v>7</v>
          </cell>
          <cell r="C1181">
            <v>0</v>
          </cell>
          <cell r="D1181" t="str">
            <v xml:space="preserve">MA LUCINA GARCIA LOERA                            </v>
          </cell>
          <cell r="E1181">
            <v>7</v>
          </cell>
          <cell r="F1181">
            <v>2013</v>
          </cell>
          <cell r="G1181">
            <v>3</v>
          </cell>
        </row>
        <row r="1182">
          <cell r="A1182" t="str">
            <v>H021223010</v>
          </cell>
          <cell r="B1182">
            <v>7</v>
          </cell>
          <cell r="C1182">
            <v>0</v>
          </cell>
          <cell r="D1182" t="str">
            <v xml:space="preserve">JOSE LUIS PICHARDO ACOSTA                         </v>
          </cell>
          <cell r="E1182">
            <v>7</v>
          </cell>
          <cell r="F1182">
            <v>2013</v>
          </cell>
          <cell r="G1182">
            <v>1</v>
          </cell>
        </row>
        <row r="1183">
          <cell r="A1183" t="str">
            <v>H021232310</v>
          </cell>
          <cell r="B1183">
            <v>0</v>
          </cell>
          <cell r="C1183">
            <v>0</v>
          </cell>
          <cell r="D1183" t="str">
            <v xml:space="preserve">SOCAR DE MEXICO  S.A. DE C.V.                     </v>
          </cell>
          <cell r="E1183">
            <v>7</v>
          </cell>
          <cell r="F1183">
            <v>2013</v>
          </cell>
          <cell r="G1183">
            <v>43</v>
          </cell>
        </row>
        <row r="1184">
          <cell r="A1184" t="str">
            <v>H021233610</v>
          </cell>
          <cell r="B1184">
            <v>2</v>
          </cell>
          <cell r="C1184">
            <v>0</v>
          </cell>
          <cell r="D1184" t="str">
            <v xml:space="preserve">JESUS BENITO LOPEZ DOMINGUEZ                      </v>
          </cell>
          <cell r="E1184">
            <v>7</v>
          </cell>
          <cell r="F1184">
            <v>2013</v>
          </cell>
          <cell r="G1184">
            <v>11</v>
          </cell>
        </row>
        <row r="1185">
          <cell r="A1185" t="str">
            <v>H021234410</v>
          </cell>
          <cell r="B1185">
            <v>6</v>
          </cell>
          <cell r="C1185">
            <v>0</v>
          </cell>
          <cell r="D1185" t="str">
            <v xml:space="preserve">RENE DE LUNA BERNAL                               </v>
          </cell>
          <cell r="E1185">
            <v>7</v>
          </cell>
          <cell r="F1185">
            <v>2013</v>
          </cell>
          <cell r="G1185">
            <v>3</v>
          </cell>
        </row>
        <row r="1186">
          <cell r="A1186" t="str">
            <v>H021244610</v>
          </cell>
          <cell r="B1186">
            <v>9</v>
          </cell>
          <cell r="C1186">
            <v>0</v>
          </cell>
          <cell r="D1186" t="str">
            <v xml:space="preserve">INTERNACIONAL DE MOTOCICLETAS  S.A. DE C.V.       </v>
          </cell>
          <cell r="E1186">
            <v>7</v>
          </cell>
          <cell r="F1186">
            <v>2013</v>
          </cell>
          <cell r="G1186">
            <v>3</v>
          </cell>
        </row>
        <row r="1187">
          <cell r="A1187" t="str">
            <v>H021245710</v>
          </cell>
          <cell r="B1187">
            <v>6</v>
          </cell>
          <cell r="C1187">
            <v>0</v>
          </cell>
          <cell r="D1187" t="str">
            <v xml:space="preserve">JOSE CORREA PINEDO                                </v>
          </cell>
          <cell r="E1187">
            <v>7</v>
          </cell>
          <cell r="F1187">
            <v>2013</v>
          </cell>
          <cell r="G1187">
            <v>2</v>
          </cell>
        </row>
        <row r="1188">
          <cell r="A1188" t="str">
            <v>H021254110</v>
          </cell>
          <cell r="B1188">
            <v>7</v>
          </cell>
          <cell r="C1188">
            <v>0</v>
          </cell>
          <cell r="D1188" t="str">
            <v xml:space="preserve">LUZ MARIA VALDES GONZALEZ                         </v>
          </cell>
          <cell r="E1188">
            <v>7</v>
          </cell>
          <cell r="F1188">
            <v>2013</v>
          </cell>
          <cell r="G1188">
            <v>1</v>
          </cell>
        </row>
        <row r="1189">
          <cell r="A1189" t="str">
            <v>H021266710</v>
          </cell>
          <cell r="B1189">
            <v>0</v>
          </cell>
          <cell r="C1189">
            <v>0</v>
          </cell>
          <cell r="D1189" t="str">
            <v xml:space="preserve">MA AURORA SERRANO DEL REAL                        </v>
          </cell>
          <cell r="E1189">
            <v>7</v>
          </cell>
          <cell r="F1189">
            <v>2013</v>
          </cell>
          <cell r="G1189">
            <v>9</v>
          </cell>
        </row>
        <row r="1190">
          <cell r="A1190" t="str">
            <v>H021266810</v>
          </cell>
          <cell r="B1190">
            <v>8</v>
          </cell>
          <cell r="C1190">
            <v>0</v>
          </cell>
          <cell r="D1190" t="str">
            <v xml:space="preserve">CARLOS SAUCEDO REYES                              </v>
          </cell>
          <cell r="E1190">
            <v>7</v>
          </cell>
          <cell r="F1190">
            <v>2013</v>
          </cell>
          <cell r="G1190">
            <v>8</v>
          </cell>
        </row>
        <row r="1191">
          <cell r="A1191" t="str">
            <v>H021272910</v>
          </cell>
          <cell r="B1191">
            <v>8</v>
          </cell>
          <cell r="C1191">
            <v>0</v>
          </cell>
          <cell r="D1191" t="str">
            <v xml:space="preserve">RAUL GALLEGOS                                     </v>
          </cell>
          <cell r="E1191">
            <v>7</v>
          </cell>
          <cell r="F1191">
            <v>2013</v>
          </cell>
          <cell r="G1191">
            <v>2</v>
          </cell>
        </row>
        <row r="1192">
          <cell r="A1192" t="str">
            <v>H021278610</v>
          </cell>
          <cell r="B1192">
            <v>8</v>
          </cell>
          <cell r="C1192">
            <v>0</v>
          </cell>
          <cell r="D1192" t="str">
            <v xml:space="preserve">JOSE MANUEL MONTOYA DAVILA                        </v>
          </cell>
          <cell r="E1192">
            <v>7</v>
          </cell>
          <cell r="F1192">
            <v>2013</v>
          </cell>
          <cell r="G1192">
            <v>2</v>
          </cell>
        </row>
        <row r="1193">
          <cell r="A1193" t="str">
            <v>H021284110</v>
          </cell>
          <cell r="B1193">
            <v>1</v>
          </cell>
          <cell r="C1193">
            <v>0</v>
          </cell>
          <cell r="D1193" t="str">
            <v xml:space="preserve">PARROQUIA DE LOS SAGRADOS CORAZONES GUADALUPE ZAC </v>
          </cell>
          <cell r="E1193">
            <v>7</v>
          </cell>
          <cell r="F1193">
            <v>2013</v>
          </cell>
          <cell r="G1193">
            <v>3</v>
          </cell>
        </row>
        <row r="1194">
          <cell r="A1194" t="str">
            <v>H021297110</v>
          </cell>
          <cell r="B1194">
            <v>6</v>
          </cell>
          <cell r="C1194">
            <v>0</v>
          </cell>
          <cell r="D1194" t="str">
            <v xml:space="preserve">CLAUDIA ANGELICA GARCIA ACU#A                     </v>
          </cell>
          <cell r="E1194">
            <v>7</v>
          </cell>
          <cell r="F1194">
            <v>2013</v>
          </cell>
          <cell r="G1194">
            <v>11</v>
          </cell>
        </row>
        <row r="1195">
          <cell r="A1195" t="str">
            <v>H021297510</v>
          </cell>
          <cell r="B1195">
            <v>7</v>
          </cell>
          <cell r="C1195">
            <v>0</v>
          </cell>
          <cell r="D1195" t="str">
            <v xml:space="preserve">HORACIO FLORES SOLIS                              </v>
          </cell>
          <cell r="E1195">
            <v>7</v>
          </cell>
          <cell r="F1195">
            <v>2013</v>
          </cell>
          <cell r="G1195">
            <v>1</v>
          </cell>
        </row>
        <row r="1196">
          <cell r="A1196" t="str">
            <v>H021302810</v>
          </cell>
          <cell r="B1196">
            <v>4</v>
          </cell>
          <cell r="C1196">
            <v>0</v>
          </cell>
          <cell r="D1196" t="str">
            <v xml:space="preserve">MA CAMARILLO IBARRA                               </v>
          </cell>
          <cell r="E1196">
            <v>7</v>
          </cell>
          <cell r="F1196">
            <v>2013</v>
          </cell>
          <cell r="G1196">
            <v>3</v>
          </cell>
        </row>
        <row r="1197">
          <cell r="A1197" t="str">
            <v>H021302910</v>
          </cell>
          <cell r="B1197">
            <v>2</v>
          </cell>
          <cell r="C1197">
            <v>0</v>
          </cell>
          <cell r="D1197" t="str">
            <v xml:space="preserve">MANUEL SANCHEZ LANDA                              </v>
          </cell>
          <cell r="E1197">
            <v>7</v>
          </cell>
          <cell r="F1197">
            <v>2013</v>
          </cell>
          <cell r="G1197">
            <v>3</v>
          </cell>
        </row>
        <row r="1198">
          <cell r="A1198" t="str">
            <v>H021303810</v>
          </cell>
          <cell r="B1198">
            <v>3</v>
          </cell>
          <cell r="C1198">
            <v>0</v>
          </cell>
          <cell r="D1198" t="str">
            <v xml:space="preserve">ELECTRICA TACUBA DE ZACATECAS  S.A. DE C.V.       </v>
          </cell>
          <cell r="E1198">
            <v>7</v>
          </cell>
          <cell r="F1198">
            <v>2013</v>
          </cell>
          <cell r="G1198">
            <v>1</v>
          </cell>
        </row>
        <row r="1199">
          <cell r="A1199" t="str">
            <v>H021305410</v>
          </cell>
          <cell r="B1199">
            <v>0</v>
          </cell>
          <cell r="C1199">
            <v>0</v>
          </cell>
          <cell r="D1199" t="str">
            <v>PRO FRAN DE LOS SS FCO Y STG EN MEX AR SANT NTRA S</v>
          </cell>
          <cell r="E1199">
            <v>7</v>
          </cell>
          <cell r="F1199">
            <v>2013</v>
          </cell>
          <cell r="G1199">
            <v>5</v>
          </cell>
        </row>
        <row r="1200">
          <cell r="A1200" t="str">
            <v>H021308910</v>
          </cell>
          <cell r="B1200">
            <v>6</v>
          </cell>
          <cell r="C1200">
            <v>0</v>
          </cell>
          <cell r="D1200" t="str">
            <v xml:space="preserve">DISTRIBUCION Y SERVICIOS ADMINISTRATIVOS          </v>
          </cell>
          <cell r="E1200">
            <v>7</v>
          </cell>
          <cell r="F1200">
            <v>2013</v>
          </cell>
          <cell r="G1200">
            <v>2</v>
          </cell>
        </row>
        <row r="1201">
          <cell r="A1201" t="str">
            <v>H021311510</v>
          </cell>
          <cell r="B1201">
            <v>9</v>
          </cell>
          <cell r="C1201">
            <v>0</v>
          </cell>
          <cell r="D1201" t="str">
            <v xml:space="preserve">JOSE OCTAVIO ARELLANO ZAJUR                       </v>
          </cell>
          <cell r="E1201">
            <v>7</v>
          </cell>
          <cell r="F1201">
            <v>2013</v>
          </cell>
          <cell r="G1201">
            <v>7</v>
          </cell>
        </row>
        <row r="1202">
          <cell r="A1202" t="str">
            <v>H021318310</v>
          </cell>
          <cell r="B1202">
            <v>7</v>
          </cell>
          <cell r="C1202">
            <v>0</v>
          </cell>
          <cell r="D1202" t="str">
            <v xml:space="preserve">JOSE ANTONIO DEL RIO DE SANTIAGO                  </v>
          </cell>
          <cell r="E1202">
            <v>7</v>
          </cell>
          <cell r="F1202">
            <v>2013</v>
          </cell>
          <cell r="G1202">
            <v>1</v>
          </cell>
        </row>
        <row r="1203">
          <cell r="A1203" t="str">
            <v>H021321210</v>
          </cell>
          <cell r="B1203">
            <v>4</v>
          </cell>
          <cell r="C1203">
            <v>0</v>
          </cell>
          <cell r="D1203" t="str">
            <v xml:space="preserve">CARLOS SALMON ALVAREZ                             </v>
          </cell>
          <cell r="E1203">
            <v>7</v>
          </cell>
          <cell r="F1203">
            <v>2013</v>
          </cell>
          <cell r="G1203">
            <v>1</v>
          </cell>
        </row>
        <row r="1204">
          <cell r="A1204" t="str">
            <v>H021321710</v>
          </cell>
          <cell r="B1204">
            <v>3</v>
          </cell>
          <cell r="C1204">
            <v>0</v>
          </cell>
          <cell r="D1204" t="str">
            <v xml:space="preserve">ALMA LORENA RODRIGUEZ RAMIREZ                     </v>
          </cell>
          <cell r="E1204">
            <v>7</v>
          </cell>
          <cell r="F1204">
            <v>2013</v>
          </cell>
          <cell r="G1204">
            <v>1</v>
          </cell>
        </row>
        <row r="1205">
          <cell r="A1205" t="str">
            <v>H021327410</v>
          </cell>
          <cell r="B1205">
            <v>4</v>
          </cell>
          <cell r="C1205">
            <v>0</v>
          </cell>
          <cell r="D1205" t="str">
            <v xml:space="preserve">MESON REAL DE GUADALUPE  S.A. DE C.V.             </v>
          </cell>
          <cell r="E1205">
            <v>7</v>
          </cell>
          <cell r="F1205">
            <v>2013</v>
          </cell>
          <cell r="G1205">
            <v>1</v>
          </cell>
        </row>
        <row r="1206">
          <cell r="A1206" t="str">
            <v>H021329810</v>
          </cell>
          <cell r="B1206">
            <v>3</v>
          </cell>
          <cell r="C1206">
            <v>0</v>
          </cell>
          <cell r="D1206" t="str">
            <v xml:space="preserve">LOURDES ADELAIDA JAIME RAMOS                      </v>
          </cell>
          <cell r="E1206">
            <v>7</v>
          </cell>
          <cell r="F1206">
            <v>2013</v>
          </cell>
          <cell r="G1206">
            <v>1</v>
          </cell>
        </row>
        <row r="1207">
          <cell r="A1207" t="str">
            <v>H021329910</v>
          </cell>
          <cell r="B1207">
            <v>1</v>
          </cell>
          <cell r="C1207">
            <v>0</v>
          </cell>
          <cell r="D1207" t="str">
            <v xml:space="preserve">MANUEL CHAIREZ SANCHEZ                            </v>
          </cell>
          <cell r="E1207">
            <v>7</v>
          </cell>
          <cell r="F1207">
            <v>2013</v>
          </cell>
          <cell r="G1207">
            <v>1</v>
          </cell>
        </row>
        <row r="1208">
          <cell r="A1208" t="str">
            <v>H021391910</v>
          </cell>
          <cell r="B1208">
            <v>4</v>
          </cell>
          <cell r="C1208">
            <v>0</v>
          </cell>
          <cell r="D1208" t="str">
            <v xml:space="preserve">JULIO CESAR DIAZ SOTO                             </v>
          </cell>
          <cell r="E1208">
            <v>7</v>
          </cell>
          <cell r="F1208">
            <v>2013</v>
          </cell>
          <cell r="G1208">
            <v>7</v>
          </cell>
        </row>
        <row r="1209">
          <cell r="A1209" t="str">
            <v>H021394810</v>
          </cell>
          <cell r="B1209">
            <v>3</v>
          </cell>
          <cell r="C1209">
            <v>0</v>
          </cell>
          <cell r="D1209" t="str">
            <v xml:space="preserve">GERARDO JOSE MARTINEZ MONTES                      </v>
          </cell>
          <cell r="E1209">
            <v>7</v>
          </cell>
          <cell r="F1209">
            <v>2013</v>
          </cell>
          <cell r="G1209">
            <v>1</v>
          </cell>
        </row>
        <row r="1210">
          <cell r="A1210" t="str">
            <v>H021398910</v>
          </cell>
          <cell r="B1210">
            <v>7</v>
          </cell>
          <cell r="C1210">
            <v>0</v>
          </cell>
          <cell r="D1210" t="str">
            <v xml:space="preserve">JORGE GUERRERO FELIX                              </v>
          </cell>
          <cell r="E1210">
            <v>7</v>
          </cell>
          <cell r="F1210">
            <v>2013</v>
          </cell>
          <cell r="G1210">
            <v>1</v>
          </cell>
        </row>
        <row r="1211">
          <cell r="A1211" t="str">
            <v>H021402010</v>
          </cell>
          <cell r="B1211">
            <v>0</v>
          </cell>
          <cell r="C1211">
            <v>0</v>
          </cell>
          <cell r="D1211" t="str">
            <v xml:space="preserve">GUSTAVO DE JESUS TREJO FLORES                     </v>
          </cell>
          <cell r="E1211">
            <v>7</v>
          </cell>
          <cell r="F1211">
            <v>2013</v>
          </cell>
          <cell r="G1211">
            <v>6</v>
          </cell>
        </row>
        <row r="1212">
          <cell r="A1212" t="str">
            <v>H021410810</v>
          </cell>
          <cell r="B1212">
            <v>3</v>
          </cell>
          <cell r="C1212">
            <v>0</v>
          </cell>
          <cell r="D1212" t="str">
            <v xml:space="preserve">ENRIQUE DEL HOYO SANCHEZ                          </v>
          </cell>
          <cell r="E1212">
            <v>7</v>
          </cell>
          <cell r="F1212">
            <v>2013</v>
          </cell>
          <cell r="G1212">
            <v>1</v>
          </cell>
        </row>
        <row r="1213">
          <cell r="A1213" t="str">
            <v>H021412010</v>
          </cell>
          <cell r="B1213">
            <v>8</v>
          </cell>
          <cell r="C1213">
            <v>0</v>
          </cell>
          <cell r="D1213" t="str">
            <v xml:space="preserve">JOSE GUILLERMO VILLA VAZQUEZ                      </v>
          </cell>
          <cell r="E1213">
            <v>7</v>
          </cell>
          <cell r="F1213">
            <v>2013</v>
          </cell>
          <cell r="G1213">
            <v>4</v>
          </cell>
        </row>
        <row r="1214">
          <cell r="A1214" t="str">
            <v>H021413310</v>
          </cell>
          <cell r="B1214">
            <v>1</v>
          </cell>
          <cell r="C1214">
            <v>0</v>
          </cell>
          <cell r="D1214" t="str">
            <v xml:space="preserve">BERTA BEDOLLA HERNANDEZ                           </v>
          </cell>
          <cell r="E1214">
            <v>7</v>
          </cell>
          <cell r="F1214">
            <v>2013</v>
          </cell>
          <cell r="G1214">
            <v>1</v>
          </cell>
        </row>
        <row r="1215">
          <cell r="A1215" t="str">
            <v>H021420510</v>
          </cell>
          <cell r="B1215">
            <v>7</v>
          </cell>
          <cell r="C1215">
            <v>0</v>
          </cell>
          <cell r="D1215" t="str">
            <v xml:space="preserve">CAJA REAL DEL POTOSI SC DE AP DE RL DE CV         </v>
          </cell>
          <cell r="E1215">
            <v>7</v>
          </cell>
          <cell r="F1215">
            <v>2013</v>
          </cell>
          <cell r="G1215">
            <v>19</v>
          </cell>
        </row>
        <row r="1216">
          <cell r="A1216" t="str">
            <v>H021443210</v>
          </cell>
          <cell r="B1216">
            <v>7</v>
          </cell>
          <cell r="C1216">
            <v>0</v>
          </cell>
          <cell r="D1216" t="str">
            <v xml:space="preserve">RANULFO SANTOS CASTILLO FLORES                    </v>
          </cell>
          <cell r="E1216">
            <v>7</v>
          </cell>
          <cell r="F1216">
            <v>2013</v>
          </cell>
          <cell r="G1216">
            <v>12</v>
          </cell>
        </row>
        <row r="1217">
          <cell r="A1217" t="str">
            <v>H021444310</v>
          </cell>
          <cell r="B1217">
            <v>4</v>
          </cell>
          <cell r="C1217">
            <v>0</v>
          </cell>
          <cell r="D1217" t="str">
            <v xml:space="preserve">GRUPO DENTAL DEL ORO  S.C.                        </v>
          </cell>
          <cell r="E1217">
            <v>7</v>
          </cell>
          <cell r="F1217">
            <v>2013</v>
          </cell>
          <cell r="G1217">
            <v>7</v>
          </cell>
        </row>
        <row r="1218">
          <cell r="A1218" t="str">
            <v>H021458610</v>
          </cell>
          <cell r="B1218">
            <v>0</v>
          </cell>
          <cell r="C1218">
            <v>0</v>
          </cell>
          <cell r="D1218" t="str">
            <v xml:space="preserve">JOSE ENRIQUE DE LA TORRE HERRERA                  </v>
          </cell>
          <cell r="E1218">
            <v>7</v>
          </cell>
          <cell r="F1218">
            <v>2013</v>
          </cell>
          <cell r="G1218">
            <v>2</v>
          </cell>
        </row>
        <row r="1219">
          <cell r="A1219" t="str">
            <v>H021461110</v>
          </cell>
          <cell r="B1219">
            <v>6</v>
          </cell>
          <cell r="C1219">
            <v>0</v>
          </cell>
          <cell r="D1219" t="str">
            <v xml:space="preserve">MA DE JESUS ESPARZA ADAME                         </v>
          </cell>
          <cell r="E1219">
            <v>7</v>
          </cell>
          <cell r="F1219">
            <v>2013</v>
          </cell>
          <cell r="G1219">
            <v>5</v>
          </cell>
        </row>
        <row r="1220">
          <cell r="A1220" t="str">
            <v>H021463310</v>
          </cell>
          <cell r="B1220">
            <v>0</v>
          </cell>
          <cell r="C1220">
            <v>0</v>
          </cell>
          <cell r="D1220" t="str">
            <v xml:space="preserve">GERMAN CAMPOS VILLALOBOS                          </v>
          </cell>
          <cell r="E1220">
            <v>7</v>
          </cell>
          <cell r="F1220">
            <v>2013</v>
          </cell>
          <cell r="G1220">
            <v>4</v>
          </cell>
        </row>
        <row r="1221">
          <cell r="A1221" t="str">
            <v>H021464910</v>
          </cell>
          <cell r="B1221">
            <v>6</v>
          </cell>
          <cell r="C1221">
            <v>0</v>
          </cell>
          <cell r="D1221" t="str">
            <v xml:space="preserve">ANABELL OLIVA ROMANO                              </v>
          </cell>
          <cell r="E1221">
            <v>7</v>
          </cell>
          <cell r="F1221">
            <v>2013</v>
          </cell>
          <cell r="G1221">
            <v>2</v>
          </cell>
        </row>
        <row r="1222">
          <cell r="A1222" t="str">
            <v>H021466510</v>
          </cell>
          <cell r="B1222">
            <v>2</v>
          </cell>
          <cell r="C1222">
            <v>5</v>
          </cell>
          <cell r="D1222" t="str">
            <v xml:space="preserve">RAYMUNDO NICOLAS RANGEL MONTALVO                  </v>
          </cell>
          <cell r="E1222">
            <v>7</v>
          </cell>
          <cell r="F1222">
            <v>2013</v>
          </cell>
          <cell r="G1222">
            <v>9</v>
          </cell>
        </row>
        <row r="1223">
          <cell r="A1223" t="str">
            <v>H021470510</v>
          </cell>
          <cell r="B1223">
            <v>6</v>
          </cell>
          <cell r="C1223">
            <v>0</v>
          </cell>
          <cell r="D1223" t="str">
            <v xml:space="preserve">JUAN GABRIEL BAEZ VAZQUEZ                         </v>
          </cell>
          <cell r="E1223">
            <v>7</v>
          </cell>
          <cell r="F1223">
            <v>2013</v>
          </cell>
          <cell r="G1223">
            <v>1</v>
          </cell>
        </row>
        <row r="1224">
          <cell r="A1224" t="str">
            <v>H021483910</v>
          </cell>
          <cell r="B1224">
            <v>3</v>
          </cell>
          <cell r="C1224">
            <v>0</v>
          </cell>
          <cell r="D1224" t="str">
            <v xml:space="preserve">DAVID GARCIA LOERA                                </v>
          </cell>
          <cell r="E1224">
            <v>7</v>
          </cell>
          <cell r="F1224">
            <v>2013</v>
          </cell>
          <cell r="G1224">
            <v>1</v>
          </cell>
        </row>
        <row r="1225">
          <cell r="A1225" t="str">
            <v>H021484110</v>
          </cell>
          <cell r="B1225">
            <v>9</v>
          </cell>
          <cell r="C1225">
            <v>0</v>
          </cell>
          <cell r="D1225" t="str">
            <v xml:space="preserve">JAVIER ALEJANDRO GARCIA BA#UELOS                  </v>
          </cell>
          <cell r="E1225">
            <v>7</v>
          </cell>
          <cell r="F1225">
            <v>2013</v>
          </cell>
          <cell r="G1225">
            <v>4</v>
          </cell>
        </row>
        <row r="1226">
          <cell r="A1226" t="str">
            <v>H021488510</v>
          </cell>
          <cell r="B1226">
            <v>6</v>
          </cell>
          <cell r="C1226">
            <v>5</v>
          </cell>
          <cell r="D1226" t="str">
            <v xml:space="preserve">JESUS FABIAN TORRES CHAVEZ                        </v>
          </cell>
          <cell r="E1226">
            <v>7</v>
          </cell>
          <cell r="F1226">
            <v>2013</v>
          </cell>
          <cell r="G1226">
            <v>12</v>
          </cell>
        </row>
        <row r="1227">
          <cell r="A1227" t="str">
            <v>H021505810</v>
          </cell>
          <cell r="B1227">
            <v>9</v>
          </cell>
          <cell r="C1227">
            <v>0</v>
          </cell>
          <cell r="D1227" t="str">
            <v xml:space="preserve">COMPUCENTRO EMPRESARIAL  S.A. DE C.V.             </v>
          </cell>
          <cell r="E1227">
            <v>7</v>
          </cell>
          <cell r="F1227">
            <v>2013</v>
          </cell>
          <cell r="G1227">
            <v>1</v>
          </cell>
        </row>
        <row r="1228">
          <cell r="A1228" t="str">
            <v>H021507910</v>
          </cell>
          <cell r="B1228">
            <v>5</v>
          </cell>
          <cell r="C1228">
            <v>0</v>
          </cell>
          <cell r="D1228" t="str">
            <v xml:space="preserve">RODOLFO ROBLES MALDONADO                          </v>
          </cell>
          <cell r="E1228">
            <v>7</v>
          </cell>
          <cell r="F1228">
            <v>2013</v>
          </cell>
          <cell r="G1228">
            <v>1</v>
          </cell>
        </row>
        <row r="1229">
          <cell r="A1229" t="str">
            <v>H021515510</v>
          </cell>
          <cell r="B1229">
            <v>3</v>
          </cell>
          <cell r="C1229">
            <v>0</v>
          </cell>
          <cell r="D1229" t="str">
            <v xml:space="preserve">SERGIO ANTONIO DIAZ MIRANDA                       </v>
          </cell>
          <cell r="E1229">
            <v>7</v>
          </cell>
          <cell r="F1229">
            <v>2013</v>
          </cell>
          <cell r="G1229">
            <v>1</v>
          </cell>
        </row>
        <row r="1230">
          <cell r="A1230" t="str">
            <v>H021531710</v>
          </cell>
          <cell r="B1230">
            <v>9</v>
          </cell>
          <cell r="C1230">
            <v>0</v>
          </cell>
          <cell r="D1230" t="str">
            <v xml:space="preserve">SAUL DAVILA SALAZAR                               </v>
          </cell>
          <cell r="E1230">
            <v>7</v>
          </cell>
          <cell r="F1230">
            <v>2013</v>
          </cell>
          <cell r="G1230">
            <v>3</v>
          </cell>
        </row>
        <row r="1231">
          <cell r="A1231" t="str">
            <v>H021533910</v>
          </cell>
          <cell r="B1231">
            <v>3</v>
          </cell>
          <cell r="C1231">
            <v>0</v>
          </cell>
          <cell r="D1231" t="str">
            <v xml:space="preserve">ESTHER MONTALVO PICAZO                            </v>
          </cell>
          <cell r="E1231">
            <v>7</v>
          </cell>
          <cell r="F1231">
            <v>2013</v>
          </cell>
          <cell r="G1231">
            <v>2</v>
          </cell>
        </row>
        <row r="1232">
          <cell r="A1232" t="str">
            <v>H021536110</v>
          </cell>
          <cell r="B1232">
            <v>7</v>
          </cell>
          <cell r="C1232">
            <v>0</v>
          </cell>
          <cell r="D1232" t="str">
            <v xml:space="preserve">AFRICA PAOLA MORENO HERNANDEZ                     </v>
          </cell>
          <cell r="E1232">
            <v>7</v>
          </cell>
          <cell r="F1232">
            <v>2013</v>
          </cell>
          <cell r="G1232">
            <v>2</v>
          </cell>
        </row>
        <row r="1233">
          <cell r="A1233" t="str">
            <v>H021550510</v>
          </cell>
          <cell r="B1233">
            <v>9</v>
          </cell>
          <cell r="C1233">
            <v>0</v>
          </cell>
          <cell r="D1233" t="str">
            <v xml:space="preserve">MARIA SONIA UVARIO ALVAREZ                        </v>
          </cell>
          <cell r="E1233">
            <v>7</v>
          </cell>
          <cell r="F1233">
            <v>2013</v>
          </cell>
          <cell r="G1233">
            <v>4</v>
          </cell>
        </row>
        <row r="1234">
          <cell r="A1234" t="str">
            <v>H021555110</v>
          </cell>
          <cell r="B1234">
            <v>3</v>
          </cell>
          <cell r="C1234">
            <v>0</v>
          </cell>
          <cell r="D1234" t="str">
            <v xml:space="preserve">MA TERESA RIVERA CARREON                          </v>
          </cell>
          <cell r="E1234">
            <v>7</v>
          </cell>
          <cell r="F1234">
            <v>2013</v>
          </cell>
          <cell r="G1234">
            <v>1</v>
          </cell>
        </row>
        <row r="1235">
          <cell r="A1235" t="str">
            <v>H021555510</v>
          </cell>
          <cell r="B1235">
            <v>4</v>
          </cell>
          <cell r="C1235">
            <v>0</v>
          </cell>
          <cell r="D1235" t="str">
            <v xml:space="preserve">ANA CLAUDIA LONA LOPEZ                            </v>
          </cell>
          <cell r="E1235">
            <v>7</v>
          </cell>
          <cell r="F1235">
            <v>2013</v>
          </cell>
          <cell r="G1235">
            <v>1</v>
          </cell>
        </row>
        <row r="1236">
          <cell r="A1236" t="str">
            <v>H021565810</v>
          </cell>
          <cell r="B1236">
            <v>6</v>
          </cell>
          <cell r="C1236">
            <v>0</v>
          </cell>
          <cell r="D1236" t="str">
            <v xml:space="preserve">JORGE ALBERTO CHAIREZ JAIME                       </v>
          </cell>
          <cell r="E1236">
            <v>7</v>
          </cell>
          <cell r="F1236">
            <v>2013</v>
          </cell>
          <cell r="G1236">
            <v>1</v>
          </cell>
        </row>
        <row r="1237">
          <cell r="A1237" t="str">
            <v>H021568810</v>
          </cell>
          <cell r="B1237">
            <v>3</v>
          </cell>
          <cell r="C1237">
            <v>0</v>
          </cell>
          <cell r="D1237" t="str">
            <v xml:space="preserve">MARIA CELINA ZAVALA ZAMUDIO                       </v>
          </cell>
          <cell r="E1237">
            <v>7</v>
          </cell>
          <cell r="F1237">
            <v>2013</v>
          </cell>
          <cell r="G1237">
            <v>2</v>
          </cell>
        </row>
        <row r="1238">
          <cell r="A1238" t="str">
            <v>H021575310</v>
          </cell>
          <cell r="B1238">
            <v>5</v>
          </cell>
          <cell r="C1238">
            <v>0</v>
          </cell>
          <cell r="D1238" t="str">
            <v xml:space="preserve">ROSA MARIA RIOS MARTINEZ                          </v>
          </cell>
          <cell r="E1238">
            <v>7</v>
          </cell>
          <cell r="F1238">
            <v>2013</v>
          </cell>
          <cell r="G1238">
            <v>1</v>
          </cell>
        </row>
        <row r="1239">
          <cell r="A1239" t="str">
            <v>H021576810</v>
          </cell>
          <cell r="B1239">
            <v>3</v>
          </cell>
          <cell r="C1239">
            <v>0</v>
          </cell>
          <cell r="D1239" t="str">
            <v xml:space="preserve">GUILLERMO RIOS PEREZ                              </v>
          </cell>
          <cell r="E1239">
            <v>7</v>
          </cell>
          <cell r="F1239">
            <v>2013</v>
          </cell>
          <cell r="G1239">
            <v>5</v>
          </cell>
        </row>
        <row r="1240">
          <cell r="A1240" t="str">
            <v>H021593810</v>
          </cell>
          <cell r="B1240">
            <v>2</v>
          </cell>
          <cell r="C1240">
            <v>0</v>
          </cell>
          <cell r="D1240" t="str">
            <v xml:space="preserve">MARTHA OLGA GALLARDO MONTOYA                      </v>
          </cell>
          <cell r="E1240">
            <v>7</v>
          </cell>
          <cell r="F1240">
            <v>2013</v>
          </cell>
          <cell r="G1240">
            <v>1</v>
          </cell>
        </row>
        <row r="1241">
          <cell r="A1241" t="str">
            <v>H021615610</v>
          </cell>
          <cell r="B1241">
            <v>0</v>
          </cell>
          <cell r="C1241">
            <v>0</v>
          </cell>
          <cell r="D1241" t="str">
            <v xml:space="preserve">RUTH ELIZABETH ROBLES GARCIA                      </v>
          </cell>
          <cell r="E1241">
            <v>7</v>
          </cell>
          <cell r="F1241">
            <v>2013</v>
          </cell>
          <cell r="G1241">
            <v>3</v>
          </cell>
        </row>
        <row r="1242">
          <cell r="A1242" t="str">
            <v>H021617710</v>
          </cell>
          <cell r="B1242">
            <v>6</v>
          </cell>
          <cell r="C1242">
            <v>0</v>
          </cell>
          <cell r="D1242" t="str">
            <v xml:space="preserve">LETICIA LOPEZ SANCHEZ                             </v>
          </cell>
          <cell r="E1242">
            <v>7</v>
          </cell>
          <cell r="F1242">
            <v>2013</v>
          </cell>
          <cell r="G1242">
            <v>2</v>
          </cell>
        </row>
        <row r="1243">
          <cell r="A1243" t="str">
            <v>H021618010</v>
          </cell>
          <cell r="B1243">
            <v>0</v>
          </cell>
          <cell r="C1243">
            <v>0</v>
          </cell>
          <cell r="D1243" t="str">
            <v xml:space="preserve">MANUEL GUERRERO GARCIA                            </v>
          </cell>
          <cell r="E1243">
            <v>7</v>
          </cell>
          <cell r="F1243">
            <v>2013</v>
          </cell>
          <cell r="G1243">
            <v>3</v>
          </cell>
        </row>
        <row r="1244">
          <cell r="A1244" t="str">
            <v>H021620310</v>
          </cell>
          <cell r="B1244">
            <v>0</v>
          </cell>
          <cell r="C1244">
            <v>0</v>
          </cell>
          <cell r="D1244" t="str">
            <v xml:space="preserve">DONALDO BARRERA SANDOVAL                          </v>
          </cell>
          <cell r="E1244">
            <v>7</v>
          </cell>
          <cell r="F1244">
            <v>2013</v>
          </cell>
          <cell r="G1244">
            <v>4</v>
          </cell>
        </row>
        <row r="1245">
          <cell r="A1245" t="str">
            <v>H021631010</v>
          </cell>
          <cell r="B1245">
            <v>3</v>
          </cell>
          <cell r="C1245">
            <v>0</v>
          </cell>
          <cell r="D1245" t="str">
            <v xml:space="preserve">CARLOS URIEL REVELES DE LA TORRE                  </v>
          </cell>
          <cell r="E1245">
            <v>7</v>
          </cell>
          <cell r="F1245">
            <v>2013</v>
          </cell>
          <cell r="G1245">
            <v>10</v>
          </cell>
        </row>
        <row r="1246">
          <cell r="A1246" t="str">
            <v>H021636110</v>
          </cell>
          <cell r="B1246">
            <v>6</v>
          </cell>
          <cell r="C1246">
            <v>0</v>
          </cell>
          <cell r="D1246" t="str">
            <v xml:space="preserve">LILIANA RANGEL FLORES                             </v>
          </cell>
          <cell r="E1246">
            <v>7</v>
          </cell>
          <cell r="F1246">
            <v>2013</v>
          </cell>
          <cell r="G1246">
            <v>5</v>
          </cell>
        </row>
        <row r="1247">
          <cell r="A1247" t="str">
            <v>H021636510</v>
          </cell>
          <cell r="B1247">
            <v>7</v>
          </cell>
          <cell r="C1247">
            <v>0</v>
          </cell>
          <cell r="D1247" t="str">
            <v xml:space="preserve">MARIA ESTHER NAVARRO DIAZ                         </v>
          </cell>
          <cell r="E1247">
            <v>7</v>
          </cell>
          <cell r="F1247">
            <v>2013</v>
          </cell>
          <cell r="G1247">
            <v>2</v>
          </cell>
        </row>
        <row r="1248">
          <cell r="A1248" t="str">
            <v>H021642010</v>
          </cell>
          <cell r="B1248">
            <v>0</v>
          </cell>
          <cell r="C1248">
            <v>0</v>
          </cell>
          <cell r="D1248" t="str">
            <v xml:space="preserve">LUIS GUILLERMO ORTIZ DIAZ                         </v>
          </cell>
          <cell r="E1248">
            <v>7</v>
          </cell>
          <cell r="F1248">
            <v>2013</v>
          </cell>
          <cell r="G1248">
            <v>13</v>
          </cell>
        </row>
        <row r="1249">
          <cell r="A1249" t="str">
            <v>H021658510</v>
          </cell>
          <cell r="B1249">
            <v>0</v>
          </cell>
          <cell r="C1249">
            <v>0</v>
          </cell>
          <cell r="D1249" t="str">
            <v xml:space="preserve">ANTONIA LECHUGA LEDEZMA                           </v>
          </cell>
          <cell r="E1249">
            <v>7</v>
          </cell>
          <cell r="F1249">
            <v>2013</v>
          </cell>
          <cell r="G1249">
            <v>1</v>
          </cell>
        </row>
        <row r="1250">
          <cell r="A1250" t="str">
            <v>H021659410</v>
          </cell>
          <cell r="B1250">
            <v>2</v>
          </cell>
          <cell r="C1250">
            <v>9</v>
          </cell>
          <cell r="D1250" t="str">
            <v xml:space="preserve">ESMERALDA ORTIZ PEREZ                             </v>
          </cell>
          <cell r="E1250">
            <v>7</v>
          </cell>
          <cell r="F1250">
            <v>2013</v>
          </cell>
          <cell r="G1250">
            <v>2</v>
          </cell>
        </row>
        <row r="1251">
          <cell r="A1251" t="str">
            <v>H021660310</v>
          </cell>
          <cell r="B1251">
            <v>1</v>
          </cell>
          <cell r="C1251">
            <v>0</v>
          </cell>
          <cell r="D1251" t="str">
            <v xml:space="preserve">MA DEL ROSARIO CASILLAS SAUCEDO                   </v>
          </cell>
          <cell r="E1251">
            <v>7</v>
          </cell>
          <cell r="F1251">
            <v>2013</v>
          </cell>
          <cell r="G1251">
            <v>2</v>
          </cell>
        </row>
        <row r="1252">
          <cell r="A1252" t="str">
            <v>H021662110</v>
          </cell>
          <cell r="B1252">
            <v>3</v>
          </cell>
          <cell r="C1252">
            <v>0</v>
          </cell>
          <cell r="D1252" t="str">
            <v xml:space="preserve">MARIA GABRIELA HERNANDEZ QUIROZ                   </v>
          </cell>
          <cell r="E1252">
            <v>7</v>
          </cell>
          <cell r="F1252">
            <v>2013</v>
          </cell>
          <cell r="G1252">
            <v>2</v>
          </cell>
        </row>
        <row r="1253">
          <cell r="A1253" t="str">
            <v>H021684610</v>
          </cell>
          <cell r="B1253">
            <v>6</v>
          </cell>
          <cell r="C1253">
            <v>0</v>
          </cell>
          <cell r="D1253" t="str">
            <v xml:space="preserve">NORMA LETICIA GALVAN RAMIREZ                      </v>
          </cell>
          <cell r="E1253">
            <v>7</v>
          </cell>
          <cell r="F1253">
            <v>2013</v>
          </cell>
          <cell r="G1253">
            <v>1</v>
          </cell>
        </row>
        <row r="1254">
          <cell r="A1254" t="str">
            <v>H021690210</v>
          </cell>
          <cell r="B1254">
            <v>7</v>
          </cell>
          <cell r="C1254">
            <v>0</v>
          </cell>
          <cell r="D1254" t="str">
            <v xml:space="preserve">MARIA ELENA HERNANDEZ QUINTERO                    </v>
          </cell>
          <cell r="E1254">
            <v>7</v>
          </cell>
          <cell r="F1254">
            <v>2013</v>
          </cell>
          <cell r="G1254">
            <v>1</v>
          </cell>
        </row>
        <row r="1255">
          <cell r="A1255" t="str">
            <v>H021712310</v>
          </cell>
          <cell r="B1255">
            <v>9</v>
          </cell>
          <cell r="C1255">
            <v>0</v>
          </cell>
          <cell r="D1255" t="str">
            <v xml:space="preserve">ROBERTO SARACHAGA SANCHEZ                         </v>
          </cell>
          <cell r="E1255">
            <v>7</v>
          </cell>
          <cell r="F1255">
            <v>2013</v>
          </cell>
          <cell r="G1255">
            <v>1</v>
          </cell>
        </row>
        <row r="1256">
          <cell r="A1256" t="str">
            <v>H021716110</v>
          </cell>
          <cell r="B1256">
            <v>9</v>
          </cell>
          <cell r="C1256">
            <v>0</v>
          </cell>
          <cell r="D1256" t="str">
            <v xml:space="preserve">ANTONIA DE LA TORRE LOERA                         </v>
          </cell>
          <cell r="E1256">
            <v>7</v>
          </cell>
          <cell r="F1256">
            <v>2013</v>
          </cell>
          <cell r="G1256">
            <v>1</v>
          </cell>
        </row>
        <row r="1257">
          <cell r="A1257" t="str">
            <v>H021724910</v>
          </cell>
          <cell r="B1257">
            <v>2</v>
          </cell>
          <cell r="C1257">
            <v>0</v>
          </cell>
          <cell r="D1257" t="str">
            <v xml:space="preserve">ESPERANZA VIDAL MARTINEZ                          </v>
          </cell>
          <cell r="E1257">
            <v>7</v>
          </cell>
          <cell r="F1257">
            <v>2013</v>
          </cell>
          <cell r="G1257">
            <v>3</v>
          </cell>
        </row>
        <row r="1258">
          <cell r="A1258" t="str">
            <v>H021726310</v>
          </cell>
          <cell r="B1258">
            <v>3</v>
          </cell>
          <cell r="C1258">
            <v>0</v>
          </cell>
          <cell r="D1258" t="str">
            <v xml:space="preserve">MARIA ELENA SALAS HERRERA                         </v>
          </cell>
          <cell r="E1258">
            <v>7</v>
          </cell>
          <cell r="F1258">
            <v>2013</v>
          </cell>
          <cell r="G1258">
            <v>1</v>
          </cell>
        </row>
        <row r="1259">
          <cell r="A1259" t="str">
            <v>H021728210</v>
          </cell>
          <cell r="B1259">
            <v>3</v>
          </cell>
          <cell r="C1259">
            <v>0</v>
          </cell>
          <cell r="D1259" t="str">
            <v xml:space="preserve">JORGE BENITO FLORES ROBLES                        </v>
          </cell>
          <cell r="E1259">
            <v>7</v>
          </cell>
          <cell r="F1259">
            <v>2013</v>
          </cell>
          <cell r="G1259">
            <v>10</v>
          </cell>
        </row>
        <row r="1260">
          <cell r="A1260" t="str">
            <v>H021733410</v>
          </cell>
          <cell r="B1260">
            <v>2</v>
          </cell>
          <cell r="C1260">
            <v>0</v>
          </cell>
          <cell r="D1260" t="str">
            <v xml:space="preserve">CELINA ANAYANSY NU#EZ GUERRERO                    </v>
          </cell>
          <cell r="E1260">
            <v>7</v>
          </cell>
          <cell r="F1260">
            <v>2013</v>
          </cell>
          <cell r="G1260">
            <v>8</v>
          </cell>
        </row>
        <row r="1261">
          <cell r="A1261" t="str">
            <v>H021743910</v>
          </cell>
          <cell r="B1261">
            <v>9</v>
          </cell>
          <cell r="C1261">
            <v>0</v>
          </cell>
          <cell r="D1261" t="str">
            <v xml:space="preserve">RAUL GARCIA VELEZ                                 </v>
          </cell>
          <cell r="E1261">
            <v>7</v>
          </cell>
          <cell r="F1261">
            <v>2013</v>
          </cell>
          <cell r="G1261">
            <v>2</v>
          </cell>
        </row>
        <row r="1262">
          <cell r="A1262" t="str">
            <v>H021747610</v>
          </cell>
          <cell r="B1262">
            <v>1</v>
          </cell>
          <cell r="C1262">
            <v>0</v>
          </cell>
          <cell r="D1262" t="str">
            <v xml:space="preserve">CLAUDIA RUELAS MARTINEZ                           </v>
          </cell>
          <cell r="E1262">
            <v>7</v>
          </cell>
          <cell r="F1262">
            <v>2013</v>
          </cell>
          <cell r="G1262">
            <v>1</v>
          </cell>
        </row>
        <row r="1263">
          <cell r="A1263" t="str">
            <v>H021748010</v>
          </cell>
          <cell r="B1263">
            <v>3</v>
          </cell>
          <cell r="C1263">
            <v>0</v>
          </cell>
          <cell r="D1263" t="str">
            <v xml:space="preserve">OCTAVIO JOSE DE JESUS OCHOA CARRANZA              </v>
          </cell>
          <cell r="E1263">
            <v>7</v>
          </cell>
          <cell r="F1263">
            <v>2013</v>
          </cell>
          <cell r="G1263">
            <v>2</v>
          </cell>
        </row>
        <row r="1264">
          <cell r="A1264" t="str">
            <v>H021748110</v>
          </cell>
          <cell r="B1264">
            <v>1</v>
          </cell>
          <cell r="C1264">
            <v>0</v>
          </cell>
          <cell r="D1264" t="str">
            <v xml:space="preserve">LAURA ELENA AVILA ESCOBEDO                        </v>
          </cell>
          <cell r="E1264">
            <v>7</v>
          </cell>
          <cell r="F1264">
            <v>2013</v>
          </cell>
          <cell r="G1264">
            <v>1</v>
          </cell>
        </row>
        <row r="1265">
          <cell r="A1265" t="str">
            <v>H021752610</v>
          </cell>
          <cell r="B1265">
            <v>3</v>
          </cell>
          <cell r="C1265">
            <v>0</v>
          </cell>
          <cell r="D1265" t="str">
            <v xml:space="preserve">RICARDO ELLIOT ROMO SANDOVAL                      </v>
          </cell>
          <cell r="E1265">
            <v>7</v>
          </cell>
          <cell r="F1265">
            <v>2013</v>
          </cell>
          <cell r="G1265">
            <v>3</v>
          </cell>
        </row>
        <row r="1266">
          <cell r="A1266" t="str">
            <v>H021767910</v>
          </cell>
          <cell r="B1266">
            <v>0</v>
          </cell>
          <cell r="C1266">
            <v>0</v>
          </cell>
          <cell r="D1266" t="str">
            <v xml:space="preserve">CESAR HUERTA VALDEZ                               </v>
          </cell>
          <cell r="E1266">
            <v>7</v>
          </cell>
          <cell r="F1266">
            <v>2013</v>
          </cell>
          <cell r="G1266">
            <v>1</v>
          </cell>
        </row>
        <row r="1267">
          <cell r="A1267" t="str">
            <v>H021784210</v>
          </cell>
          <cell r="B1267">
            <v>4</v>
          </cell>
          <cell r="C1267">
            <v>0</v>
          </cell>
          <cell r="D1267" t="str">
            <v xml:space="preserve">GENARO VENEGAS ROSALES                            </v>
          </cell>
          <cell r="E1267">
            <v>7</v>
          </cell>
          <cell r="F1267">
            <v>2013</v>
          </cell>
          <cell r="G1267">
            <v>1</v>
          </cell>
        </row>
        <row r="1268">
          <cell r="A1268" t="str">
            <v>H021790710</v>
          </cell>
          <cell r="B1268">
            <v>5</v>
          </cell>
          <cell r="C1268">
            <v>0</v>
          </cell>
          <cell r="D1268" t="str">
            <v xml:space="preserve">MARIA EUGENIA VAZQUEZ GARCIA                      </v>
          </cell>
          <cell r="E1268">
            <v>7</v>
          </cell>
          <cell r="F1268">
            <v>2013</v>
          </cell>
          <cell r="G1268">
            <v>4</v>
          </cell>
        </row>
        <row r="1269">
          <cell r="A1269" t="str">
            <v>H021790910</v>
          </cell>
          <cell r="B1269">
            <v>1</v>
          </cell>
          <cell r="C1269">
            <v>0</v>
          </cell>
          <cell r="D1269" t="str">
            <v xml:space="preserve">MA JOSEFINA HERNANDEZ MARQUEZ                     </v>
          </cell>
          <cell r="E1269">
            <v>7</v>
          </cell>
          <cell r="F1269">
            <v>2013</v>
          </cell>
          <cell r="G1269">
            <v>1</v>
          </cell>
        </row>
        <row r="1270">
          <cell r="A1270" t="str">
            <v>H021792410</v>
          </cell>
          <cell r="B1270">
            <v>0</v>
          </cell>
          <cell r="C1270">
            <v>0</v>
          </cell>
          <cell r="D1270" t="str">
            <v xml:space="preserve">MA AUXILIO HERRERA HERNANDEZ                      </v>
          </cell>
          <cell r="E1270">
            <v>7</v>
          </cell>
          <cell r="F1270">
            <v>2013</v>
          </cell>
          <cell r="G1270">
            <v>1</v>
          </cell>
        </row>
        <row r="1271">
          <cell r="A1271" t="str">
            <v>H021793710</v>
          </cell>
          <cell r="B1271">
            <v>2</v>
          </cell>
          <cell r="C1271">
            <v>0</v>
          </cell>
          <cell r="D1271" t="str">
            <v xml:space="preserve">JORGE EDUARDO VALENZUELA HERNANDEZ                </v>
          </cell>
          <cell r="E1271">
            <v>7</v>
          </cell>
          <cell r="F1271">
            <v>2013</v>
          </cell>
          <cell r="G1271">
            <v>2</v>
          </cell>
        </row>
        <row r="1272">
          <cell r="A1272" t="str">
            <v>H021795010</v>
          </cell>
          <cell r="B1272">
            <v>5</v>
          </cell>
          <cell r="C1272">
            <v>0</v>
          </cell>
          <cell r="D1272" t="str">
            <v xml:space="preserve">DAVID MU#OZ ACU#A                                 </v>
          </cell>
          <cell r="E1272">
            <v>7</v>
          </cell>
          <cell r="F1272">
            <v>2013</v>
          </cell>
          <cell r="G1272">
            <v>3</v>
          </cell>
        </row>
        <row r="1273">
          <cell r="A1273" t="str">
            <v>H021795810</v>
          </cell>
          <cell r="B1273">
            <v>8</v>
          </cell>
          <cell r="C1273">
            <v>0</v>
          </cell>
          <cell r="D1273" t="str">
            <v xml:space="preserve">SIMEON RUIZ ISONTLE                               </v>
          </cell>
          <cell r="E1273">
            <v>7</v>
          </cell>
          <cell r="F1273">
            <v>2013</v>
          </cell>
          <cell r="G1273">
            <v>2</v>
          </cell>
        </row>
        <row r="1274">
          <cell r="A1274" t="str">
            <v>H021798210</v>
          </cell>
          <cell r="B1274">
            <v>8</v>
          </cell>
          <cell r="C1274">
            <v>0</v>
          </cell>
          <cell r="D1274" t="str">
            <v xml:space="preserve">ANTONIO MEDINA RAYGOZA                            </v>
          </cell>
          <cell r="E1274">
            <v>7</v>
          </cell>
          <cell r="F1274">
            <v>2013</v>
          </cell>
          <cell r="G1274">
            <v>2</v>
          </cell>
        </row>
        <row r="1275">
          <cell r="A1275" t="str">
            <v>H021802510</v>
          </cell>
          <cell r="B1275">
            <v>5</v>
          </cell>
          <cell r="C1275">
            <v>0</v>
          </cell>
          <cell r="D1275" t="str">
            <v xml:space="preserve">JOEL VENEGAS FLORES                               </v>
          </cell>
          <cell r="E1275">
            <v>7</v>
          </cell>
          <cell r="F1275">
            <v>2013</v>
          </cell>
          <cell r="G1275">
            <v>5</v>
          </cell>
        </row>
        <row r="1276">
          <cell r="A1276" t="str">
            <v>H021814110</v>
          </cell>
          <cell r="B1276">
            <v>0</v>
          </cell>
          <cell r="C1276">
            <v>0</v>
          </cell>
          <cell r="D1276" t="str">
            <v xml:space="preserve">OCTAVIO BARRAGAN HERNANDEZ                        </v>
          </cell>
          <cell r="E1276">
            <v>7</v>
          </cell>
          <cell r="F1276">
            <v>2013</v>
          </cell>
          <cell r="G1276">
            <v>2</v>
          </cell>
        </row>
        <row r="1277">
          <cell r="A1277" t="str">
            <v>H021824910</v>
          </cell>
          <cell r="B1277">
            <v>1</v>
          </cell>
          <cell r="C1277">
            <v>0</v>
          </cell>
          <cell r="D1277" t="str">
            <v xml:space="preserve">MARTHA DEL ROSARIO CRUZ TORRES                    </v>
          </cell>
          <cell r="E1277">
            <v>7</v>
          </cell>
          <cell r="F1277">
            <v>2013</v>
          </cell>
          <cell r="G1277">
            <v>1</v>
          </cell>
        </row>
        <row r="1278">
          <cell r="A1278" t="str">
            <v>H021831310</v>
          </cell>
          <cell r="B1278">
            <v>5</v>
          </cell>
          <cell r="C1278">
            <v>0</v>
          </cell>
          <cell r="D1278" t="str">
            <v xml:space="preserve">MANUEL DE JESUS MAYORGA AHUMADA                   </v>
          </cell>
          <cell r="E1278">
            <v>7</v>
          </cell>
          <cell r="F1278">
            <v>2013</v>
          </cell>
          <cell r="G1278">
            <v>2</v>
          </cell>
        </row>
        <row r="1279">
          <cell r="A1279" t="str">
            <v>H021832010</v>
          </cell>
          <cell r="B1279">
            <v>0</v>
          </cell>
          <cell r="C1279">
            <v>0</v>
          </cell>
          <cell r="D1279" t="str">
            <v xml:space="preserve">BRENDA MONTENEGRO CHAIDEZ                         </v>
          </cell>
          <cell r="E1279">
            <v>7</v>
          </cell>
          <cell r="F1279">
            <v>2013</v>
          </cell>
          <cell r="G1279">
            <v>2</v>
          </cell>
        </row>
        <row r="1280">
          <cell r="A1280" t="str">
            <v>H021834310</v>
          </cell>
          <cell r="B1280">
            <v>2</v>
          </cell>
          <cell r="C1280">
            <v>0</v>
          </cell>
          <cell r="D1280" t="str">
            <v xml:space="preserve">MA PATROCINIO ORTIZ ORTIZ                         </v>
          </cell>
          <cell r="E1280">
            <v>7</v>
          </cell>
          <cell r="F1280">
            <v>2013</v>
          </cell>
          <cell r="G1280">
            <v>2</v>
          </cell>
        </row>
        <row r="1281">
          <cell r="A1281" t="str">
            <v>H021837410</v>
          </cell>
          <cell r="B1281">
            <v>7</v>
          </cell>
          <cell r="C1281">
            <v>0</v>
          </cell>
          <cell r="D1281" t="str">
            <v xml:space="preserve">VICTOR MANUEL LEGASPI SOLIS                       </v>
          </cell>
          <cell r="E1281">
            <v>7</v>
          </cell>
          <cell r="F1281">
            <v>2013</v>
          </cell>
          <cell r="G1281">
            <v>8</v>
          </cell>
        </row>
        <row r="1282">
          <cell r="A1282" t="str">
            <v>H021842213</v>
          </cell>
          <cell r="B1282">
            <v>8</v>
          </cell>
          <cell r="C1282">
            <v>0</v>
          </cell>
          <cell r="D1282" t="str">
            <v>GRUPO DE PRODUCTORES DE ZACATECAS  S. DE P.R. DE R</v>
          </cell>
          <cell r="E1282">
            <v>7</v>
          </cell>
          <cell r="F1282">
            <v>2013</v>
          </cell>
          <cell r="G1282">
            <v>9</v>
          </cell>
        </row>
        <row r="1283">
          <cell r="A1283" t="str">
            <v>H022324310</v>
          </cell>
          <cell r="B1283">
            <v>7</v>
          </cell>
          <cell r="C1283">
            <v>0</v>
          </cell>
          <cell r="D1283" t="str">
            <v xml:space="preserve">JORGE ARTURO VARGAS FERNANDEZ                     </v>
          </cell>
          <cell r="E1283">
            <v>7</v>
          </cell>
          <cell r="F1283">
            <v>2013</v>
          </cell>
          <cell r="G1283">
            <v>1</v>
          </cell>
        </row>
        <row r="1284">
          <cell r="A1284" t="str">
            <v>H022327610</v>
          </cell>
          <cell r="B1284">
            <v>7</v>
          </cell>
          <cell r="C1284">
            <v>0</v>
          </cell>
          <cell r="D1284" t="str">
            <v xml:space="preserve">ARMANDO BADILLO INCHAURREGUI                      </v>
          </cell>
          <cell r="E1284">
            <v>7</v>
          </cell>
          <cell r="F1284">
            <v>2013</v>
          </cell>
          <cell r="G1284">
            <v>4</v>
          </cell>
        </row>
        <row r="1285">
          <cell r="A1285" t="str">
            <v>H022331410</v>
          </cell>
          <cell r="B1285">
            <v>6</v>
          </cell>
          <cell r="C1285">
            <v>0</v>
          </cell>
          <cell r="D1285" t="str">
            <v xml:space="preserve">CYNDI ALICIA MAYORGA AHUMADA                      </v>
          </cell>
          <cell r="E1285">
            <v>7</v>
          </cell>
          <cell r="F1285">
            <v>2013</v>
          </cell>
          <cell r="G1285">
            <v>12</v>
          </cell>
        </row>
        <row r="1286">
          <cell r="A1286" t="str">
            <v>H022332310</v>
          </cell>
          <cell r="B1286">
            <v>7</v>
          </cell>
          <cell r="C1286">
            <v>0</v>
          </cell>
          <cell r="D1286" t="str">
            <v xml:space="preserve">FLORENCIA CAMPOS HERRERA                          </v>
          </cell>
          <cell r="E1286">
            <v>7</v>
          </cell>
          <cell r="F1286">
            <v>2013</v>
          </cell>
          <cell r="G1286">
            <v>1</v>
          </cell>
        </row>
        <row r="1287">
          <cell r="A1287" t="str">
            <v>H022333510</v>
          </cell>
          <cell r="B1287">
            <v>1</v>
          </cell>
          <cell r="C1287">
            <v>0</v>
          </cell>
          <cell r="D1287" t="str">
            <v xml:space="preserve">FANNY ZULEMA CAMPOS SANCHEZ                       </v>
          </cell>
          <cell r="E1287">
            <v>7</v>
          </cell>
          <cell r="F1287">
            <v>2013</v>
          </cell>
          <cell r="G1287">
            <v>3</v>
          </cell>
        </row>
        <row r="1288">
          <cell r="A1288" t="str">
            <v>H022339610</v>
          </cell>
          <cell r="B1288">
            <v>3</v>
          </cell>
          <cell r="C1288">
            <v>0</v>
          </cell>
          <cell r="D1288" t="str">
            <v xml:space="preserve">LUIS GABRIEL HERRERA BARRON                       </v>
          </cell>
          <cell r="E1288">
            <v>7</v>
          </cell>
          <cell r="F1288">
            <v>2013</v>
          </cell>
          <cell r="G1288">
            <v>2</v>
          </cell>
        </row>
        <row r="1289">
          <cell r="A1289" t="str">
            <v>H022342810</v>
          </cell>
          <cell r="B1289">
            <v>4</v>
          </cell>
          <cell r="C1289">
            <v>0</v>
          </cell>
          <cell r="D1289" t="str">
            <v xml:space="preserve">CLAUDIA XOCHITL MEDINA BRIONES                    </v>
          </cell>
          <cell r="E1289">
            <v>7</v>
          </cell>
          <cell r="F1289">
            <v>2013</v>
          </cell>
          <cell r="G1289">
            <v>1</v>
          </cell>
        </row>
        <row r="1290">
          <cell r="A1290" t="str">
            <v>H022344310</v>
          </cell>
          <cell r="B1290">
            <v>3</v>
          </cell>
          <cell r="C1290">
            <v>0</v>
          </cell>
          <cell r="D1290" t="str">
            <v xml:space="preserve">ANA LAURA CAMPOS SERRANO                          </v>
          </cell>
          <cell r="E1290">
            <v>7</v>
          </cell>
          <cell r="F1290">
            <v>2013</v>
          </cell>
          <cell r="G1290">
            <v>11</v>
          </cell>
        </row>
        <row r="1291">
          <cell r="A1291" t="str">
            <v>H022348110</v>
          </cell>
          <cell r="B1291">
            <v>3</v>
          </cell>
          <cell r="C1291">
            <v>0</v>
          </cell>
          <cell r="D1291" t="str">
            <v xml:space="preserve">LIMPIEZA INDUSTRIAL DE ZACATECAS  S.A. DE C.V.    </v>
          </cell>
          <cell r="E1291">
            <v>7</v>
          </cell>
          <cell r="F1291">
            <v>2013</v>
          </cell>
          <cell r="G1291">
            <v>117</v>
          </cell>
        </row>
        <row r="1292">
          <cell r="A1292" t="str">
            <v>H022350310</v>
          </cell>
          <cell r="B1292">
            <v>4</v>
          </cell>
          <cell r="C1292">
            <v>0</v>
          </cell>
          <cell r="D1292" t="str">
            <v xml:space="preserve">PERLA ELIZABETH MIER GARCIA                       </v>
          </cell>
          <cell r="E1292">
            <v>7</v>
          </cell>
          <cell r="F1292">
            <v>2013</v>
          </cell>
          <cell r="G1292">
            <v>7</v>
          </cell>
        </row>
        <row r="1293">
          <cell r="A1293" t="str">
            <v>H022351510</v>
          </cell>
          <cell r="B1293">
            <v>8</v>
          </cell>
          <cell r="C1293">
            <v>0</v>
          </cell>
          <cell r="D1293" t="str">
            <v xml:space="preserve">VICTOR MANUEL MENDEZ RODRIGUEZ                    </v>
          </cell>
          <cell r="E1293">
            <v>7</v>
          </cell>
          <cell r="F1293">
            <v>2013</v>
          </cell>
          <cell r="G1293">
            <v>1</v>
          </cell>
        </row>
        <row r="1294">
          <cell r="A1294" t="str">
            <v>H022352710</v>
          </cell>
          <cell r="B1294">
            <v>3</v>
          </cell>
          <cell r="C1294">
            <v>0</v>
          </cell>
          <cell r="D1294" t="str">
            <v xml:space="preserve">FARGONZ  S.A. DE C.V.                             </v>
          </cell>
          <cell r="E1294">
            <v>7</v>
          </cell>
          <cell r="F1294">
            <v>2013</v>
          </cell>
          <cell r="G1294">
            <v>10</v>
          </cell>
        </row>
        <row r="1295">
          <cell r="A1295" t="str">
            <v>H022354610</v>
          </cell>
          <cell r="B1295">
            <v>3</v>
          </cell>
          <cell r="C1295">
            <v>0</v>
          </cell>
          <cell r="D1295" t="str">
            <v xml:space="preserve">RITA VENEGAS GALLEGOS                             </v>
          </cell>
          <cell r="E1295">
            <v>7</v>
          </cell>
          <cell r="F1295">
            <v>2013</v>
          </cell>
          <cell r="G1295">
            <v>1</v>
          </cell>
        </row>
        <row r="1296">
          <cell r="A1296" t="str">
            <v>H022354710</v>
          </cell>
          <cell r="B1296">
            <v>1</v>
          </cell>
          <cell r="C1296">
            <v>0</v>
          </cell>
          <cell r="D1296" t="str">
            <v xml:space="preserve">MARTHA PATRICIA DE LA TORRE RODRIGUEZ             </v>
          </cell>
          <cell r="E1296">
            <v>7</v>
          </cell>
          <cell r="F1296">
            <v>2013</v>
          </cell>
          <cell r="G1296">
            <v>3</v>
          </cell>
        </row>
        <row r="1297">
          <cell r="A1297" t="str">
            <v>H022355810</v>
          </cell>
          <cell r="B1297">
            <v>8</v>
          </cell>
          <cell r="C1297">
            <v>0</v>
          </cell>
          <cell r="D1297" t="str">
            <v xml:space="preserve">GRACIELA HERNANDEZ GUERRERO                       </v>
          </cell>
          <cell r="E1297">
            <v>7</v>
          </cell>
          <cell r="F1297">
            <v>2013</v>
          </cell>
          <cell r="G1297">
            <v>1</v>
          </cell>
        </row>
        <row r="1298">
          <cell r="A1298" t="str">
            <v>H022360810</v>
          </cell>
          <cell r="B1298">
            <v>1</v>
          </cell>
          <cell r="C1298">
            <v>0</v>
          </cell>
          <cell r="D1298" t="str">
            <v xml:space="preserve">ROSA MARIA DE ALBA GARCIA                         </v>
          </cell>
          <cell r="E1298">
            <v>7</v>
          </cell>
          <cell r="F1298">
            <v>2013</v>
          </cell>
          <cell r="G1298">
            <v>3</v>
          </cell>
        </row>
        <row r="1299">
          <cell r="A1299" t="str">
            <v>H022374610</v>
          </cell>
          <cell r="B1299">
            <v>9</v>
          </cell>
          <cell r="C1299">
            <v>0</v>
          </cell>
          <cell r="D1299" t="str">
            <v xml:space="preserve">CARLOS ALEJANDRO CHAIREZ AVILA                    </v>
          </cell>
          <cell r="E1299">
            <v>7</v>
          </cell>
          <cell r="F1299">
            <v>2013</v>
          </cell>
          <cell r="G1299">
            <v>1</v>
          </cell>
        </row>
        <row r="1300">
          <cell r="A1300" t="str">
            <v>H022377410</v>
          </cell>
          <cell r="B1300">
            <v>1</v>
          </cell>
          <cell r="C1300">
            <v>0</v>
          </cell>
          <cell r="D1300" t="str">
            <v xml:space="preserve">JOSE ELPIDIO DAVILA GONZALEZ                      </v>
          </cell>
          <cell r="E1300">
            <v>7</v>
          </cell>
          <cell r="F1300">
            <v>2013</v>
          </cell>
          <cell r="G1300">
            <v>5</v>
          </cell>
        </row>
        <row r="1301">
          <cell r="A1301" t="str">
            <v>H022380910</v>
          </cell>
          <cell r="B1301">
            <v>5</v>
          </cell>
          <cell r="C1301">
            <v>0</v>
          </cell>
          <cell r="D1301" t="str">
            <v xml:space="preserve">MARIA JULIETA SANCHEZ MIER                        </v>
          </cell>
          <cell r="E1301">
            <v>7</v>
          </cell>
          <cell r="F1301">
            <v>2013</v>
          </cell>
          <cell r="G1301">
            <v>2</v>
          </cell>
        </row>
        <row r="1302">
          <cell r="A1302" t="str">
            <v>H022381510</v>
          </cell>
          <cell r="B1302">
            <v>2</v>
          </cell>
          <cell r="C1302">
            <v>9</v>
          </cell>
          <cell r="D1302" t="str">
            <v xml:space="preserve">JAQUELINE LIZETH DEL RIO NAJERA                   </v>
          </cell>
          <cell r="E1302">
            <v>7</v>
          </cell>
          <cell r="F1302">
            <v>2013</v>
          </cell>
          <cell r="G1302">
            <v>4</v>
          </cell>
        </row>
        <row r="1303">
          <cell r="A1303" t="str">
            <v>H022392910</v>
          </cell>
          <cell r="B1303">
            <v>1</v>
          </cell>
          <cell r="C1303">
            <v>0</v>
          </cell>
          <cell r="D1303" t="str">
            <v xml:space="preserve">M Y M CONJUNTO CONSTRUCTOR  S.A. DE C.V.          </v>
          </cell>
          <cell r="E1303">
            <v>7</v>
          </cell>
          <cell r="F1303">
            <v>2013</v>
          </cell>
          <cell r="G1303">
            <v>2</v>
          </cell>
        </row>
        <row r="1304">
          <cell r="A1304" t="str">
            <v>H022402610</v>
          </cell>
          <cell r="B1304">
            <v>5</v>
          </cell>
          <cell r="C1304">
            <v>0</v>
          </cell>
          <cell r="D1304" t="str">
            <v xml:space="preserve">ARCALLI INN  S.A. DE C.V.                         </v>
          </cell>
          <cell r="E1304">
            <v>7</v>
          </cell>
          <cell r="F1304">
            <v>2013</v>
          </cell>
          <cell r="G1304">
            <v>15</v>
          </cell>
        </row>
        <row r="1305">
          <cell r="A1305" t="str">
            <v>H022402910</v>
          </cell>
          <cell r="B1305">
            <v>9</v>
          </cell>
          <cell r="C1305">
            <v>0</v>
          </cell>
          <cell r="D1305" t="str">
            <v xml:space="preserve">TAURINO AQUILES GARCIA FERNANDEZ                  </v>
          </cell>
          <cell r="E1305">
            <v>7</v>
          </cell>
          <cell r="F1305">
            <v>2013</v>
          </cell>
          <cell r="G1305">
            <v>2</v>
          </cell>
        </row>
        <row r="1306">
          <cell r="A1306" t="str">
            <v>H022410010</v>
          </cell>
          <cell r="B1306">
            <v>8</v>
          </cell>
          <cell r="C1306">
            <v>0</v>
          </cell>
          <cell r="D1306" t="str">
            <v xml:space="preserve">FRANCISCA ESCOBEDO QUIROZ                         </v>
          </cell>
          <cell r="E1306">
            <v>7</v>
          </cell>
          <cell r="F1306">
            <v>2013</v>
          </cell>
          <cell r="G1306">
            <v>3</v>
          </cell>
        </row>
        <row r="1307">
          <cell r="A1307" t="str">
            <v>H022415510</v>
          </cell>
          <cell r="B1307">
            <v>2</v>
          </cell>
          <cell r="C1307">
            <v>0</v>
          </cell>
          <cell r="D1307" t="str">
            <v xml:space="preserve">LIMPIEZA TOTAL DE ZACATECAS  S.A. DE C.V.         </v>
          </cell>
          <cell r="E1307">
            <v>7</v>
          </cell>
          <cell r="F1307">
            <v>2013</v>
          </cell>
          <cell r="G1307">
            <v>3</v>
          </cell>
        </row>
        <row r="1308">
          <cell r="A1308" t="str">
            <v>H022417010</v>
          </cell>
          <cell r="B1308">
            <v>1</v>
          </cell>
          <cell r="C1308">
            <v>0</v>
          </cell>
          <cell r="D1308" t="str">
            <v xml:space="preserve">NORMA YOLANDA PEDROZO ANGELES                     </v>
          </cell>
          <cell r="E1308">
            <v>7</v>
          </cell>
          <cell r="F1308">
            <v>2013</v>
          </cell>
          <cell r="G1308">
            <v>4</v>
          </cell>
        </row>
        <row r="1309">
          <cell r="A1309" t="str">
            <v>H022418810</v>
          </cell>
          <cell r="B1309">
            <v>3</v>
          </cell>
          <cell r="C1309">
            <v>0</v>
          </cell>
          <cell r="D1309" t="str">
            <v xml:space="preserve">HAS IT  S.C.                                      </v>
          </cell>
          <cell r="E1309">
            <v>7</v>
          </cell>
          <cell r="F1309">
            <v>2013</v>
          </cell>
          <cell r="G1309">
            <v>11</v>
          </cell>
        </row>
        <row r="1310">
          <cell r="A1310" t="str">
            <v>H022419610</v>
          </cell>
          <cell r="B1310">
            <v>6</v>
          </cell>
          <cell r="C1310">
            <v>0</v>
          </cell>
          <cell r="D1310" t="str">
            <v xml:space="preserve">MARCO ANTONIO CABRERA ESTRADA                     </v>
          </cell>
          <cell r="E1310">
            <v>7</v>
          </cell>
          <cell r="F1310">
            <v>2013</v>
          </cell>
          <cell r="G1310">
            <v>1</v>
          </cell>
        </row>
        <row r="1311">
          <cell r="A1311" t="str">
            <v>H022429810</v>
          </cell>
          <cell r="B1311">
            <v>0</v>
          </cell>
          <cell r="C1311">
            <v>0</v>
          </cell>
          <cell r="D1311" t="str">
            <v xml:space="preserve">MARIA CABRAL MERCADO                              </v>
          </cell>
          <cell r="E1311">
            <v>7</v>
          </cell>
          <cell r="F1311">
            <v>2013</v>
          </cell>
          <cell r="G1311">
            <v>5</v>
          </cell>
        </row>
        <row r="1312">
          <cell r="A1312" t="str">
            <v>H022440510</v>
          </cell>
          <cell r="B1312">
            <v>1</v>
          </cell>
          <cell r="C1312">
            <v>0</v>
          </cell>
          <cell r="D1312" t="str">
            <v xml:space="preserve">RAUL MEDINA MONCADA                               </v>
          </cell>
          <cell r="E1312">
            <v>7</v>
          </cell>
          <cell r="F1312">
            <v>2013</v>
          </cell>
          <cell r="G1312">
            <v>2</v>
          </cell>
        </row>
        <row r="1313">
          <cell r="A1313" t="str">
            <v>H022442610</v>
          </cell>
          <cell r="B1313">
            <v>7</v>
          </cell>
          <cell r="C1313">
            <v>0</v>
          </cell>
          <cell r="D1313" t="str">
            <v xml:space="preserve">MARTHA PATRICIA ROMAN MENA                        </v>
          </cell>
          <cell r="E1313">
            <v>7</v>
          </cell>
          <cell r="F1313">
            <v>2013</v>
          </cell>
          <cell r="G1313">
            <v>1</v>
          </cell>
        </row>
        <row r="1314">
          <cell r="A1314" t="str">
            <v>H022442710</v>
          </cell>
          <cell r="B1314">
            <v>5</v>
          </cell>
          <cell r="C1314">
            <v>0</v>
          </cell>
          <cell r="D1314" t="str">
            <v xml:space="preserve">JOSE GUADALUPE RODRIGUEZ MENCHACA                 </v>
          </cell>
          <cell r="E1314">
            <v>7</v>
          </cell>
          <cell r="F1314">
            <v>2013</v>
          </cell>
          <cell r="G1314">
            <v>1</v>
          </cell>
        </row>
        <row r="1315">
          <cell r="A1315" t="str">
            <v>H022443810</v>
          </cell>
          <cell r="B1315">
            <v>2</v>
          </cell>
          <cell r="C1315">
            <v>0</v>
          </cell>
          <cell r="D1315" t="str">
            <v xml:space="preserve">VICTOR HUGO ORTIZ PEREZ                           </v>
          </cell>
          <cell r="E1315">
            <v>7</v>
          </cell>
          <cell r="F1315">
            <v>2013</v>
          </cell>
          <cell r="G1315">
            <v>1</v>
          </cell>
        </row>
        <row r="1316">
          <cell r="A1316" t="str">
            <v>H022447410</v>
          </cell>
          <cell r="B1316">
            <v>7</v>
          </cell>
          <cell r="C1316">
            <v>0</v>
          </cell>
          <cell r="D1316" t="str">
            <v xml:space="preserve">CAJA POPULAR MEXICANA  S.C. DE P. DE R.L. DE C.V. </v>
          </cell>
          <cell r="E1316">
            <v>7</v>
          </cell>
          <cell r="F1316">
            <v>2013</v>
          </cell>
          <cell r="G1316">
            <v>20</v>
          </cell>
        </row>
        <row r="1317">
          <cell r="A1317" t="str">
            <v>H022451810</v>
          </cell>
          <cell r="B1317">
            <v>1</v>
          </cell>
          <cell r="C1317">
            <v>0</v>
          </cell>
          <cell r="D1317" t="str">
            <v xml:space="preserve">ELISEO PADILLA GUTIERREZ                          </v>
          </cell>
          <cell r="E1317">
            <v>7</v>
          </cell>
          <cell r="F1317">
            <v>2013</v>
          </cell>
          <cell r="G1317">
            <v>4</v>
          </cell>
        </row>
        <row r="1318">
          <cell r="A1318" t="str">
            <v>H022453010</v>
          </cell>
          <cell r="B1318">
            <v>6</v>
          </cell>
          <cell r="C1318">
            <v>0</v>
          </cell>
          <cell r="D1318" t="str">
            <v xml:space="preserve">CARLOS ALBERTO NAVA GUEVARA                       </v>
          </cell>
          <cell r="E1318">
            <v>7</v>
          </cell>
          <cell r="F1318">
            <v>2013</v>
          </cell>
          <cell r="G1318">
            <v>5</v>
          </cell>
        </row>
        <row r="1319">
          <cell r="A1319" t="str">
            <v>H022453710</v>
          </cell>
          <cell r="B1319">
            <v>1</v>
          </cell>
          <cell r="C1319">
            <v>0</v>
          </cell>
          <cell r="D1319" t="str">
            <v xml:space="preserve">JUAN ALVAREZ LOPEZ                                </v>
          </cell>
          <cell r="E1319">
            <v>7</v>
          </cell>
          <cell r="F1319">
            <v>2013</v>
          </cell>
          <cell r="G1319">
            <v>4</v>
          </cell>
        </row>
        <row r="1320">
          <cell r="A1320" t="str">
            <v>H022455710</v>
          </cell>
          <cell r="B1320">
            <v>9</v>
          </cell>
          <cell r="C1320">
            <v>0</v>
          </cell>
          <cell r="D1320" t="str">
            <v xml:space="preserve">JUIO CESAR ITURBE DEL RIO                         </v>
          </cell>
          <cell r="E1320">
            <v>7</v>
          </cell>
          <cell r="F1320">
            <v>2013</v>
          </cell>
          <cell r="G1320">
            <v>1</v>
          </cell>
        </row>
        <row r="1321">
          <cell r="A1321" t="str">
            <v>H022459410</v>
          </cell>
          <cell r="B1321">
            <v>2</v>
          </cell>
          <cell r="C1321">
            <v>0</v>
          </cell>
          <cell r="D1321" t="str">
            <v xml:space="preserve">GABRIELA ALEJANDRA TAPIA GONZALEZ                 </v>
          </cell>
          <cell r="E1321">
            <v>7</v>
          </cell>
          <cell r="F1321">
            <v>2013</v>
          </cell>
          <cell r="G1321">
            <v>2</v>
          </cell>
        </row>
        <row r="1322">
          <cell r="A1322" t="str">
            <v>H022471810</v>
          </cell>
          <cell r="B1322">
            <v>7</v>
          </cell>
          <cell r="C1322">
            <v>0</v>
          </cell>
          <cell r="D1322" t="str">
            <v xml:space="preserve">ROBERTO LUEVANO SILVA                             </v>
          </cell>
          <cell r="E1322">
            <v>7</v>
          </cell>
          <cell r="F1322">
            <v>2013</v>
          </cell>
          <cell r="G1322">
            <v>13</v>
          </cell>
        </row>
        <row r="1323">
          <cell r="A1323" t="str">
            <v>H022472810</v>
          </cell>
          <cell r="B1323">
            <v>6</v>
          </cell>
          <cell r="C1323">
            <v>0</v>
          </cell>
          <cell r="D1323" t="str">
            <v xml:space="preserve">CESAREO CHAIREZ RAMOS                             </v>
          </cell>
          <cell r="E1323">
            <v>7</v>
          </cell>
          <cell r="F1323">
            <v>2013</v>
          </cell>
          <cell r="G1323">
            <v>1</v>
          </cell>
        </row>
        <row r="1324">
          <cell r="A1324" t="str">
            <v>H022475910</v>
          </cell>
          <cell r="B1324">
            <v>1</v>
          </cell>
          <cell r="C1324">
            <v>9</v>
          </cell>
          <cell r="D1324" t="str">
            <v xml:space="preserve">LUIS JACINTO VALDEZ MARTINEZ                      </v>
          </cell>
          <cell r="E1324">
            <v>7</v>
          </cell>
          <cell r="F1324">
            <v>2013</v>
          </cell>
          <cell r="G1324">
            <v>3</v>
          </cell>
        </row>
        <row r="1325">
          <cell r="A1325" t="str">
            <v>H022477410</v>
          </cell>
          <cell r="B1325">
            <v>0</v>
          </cell>
          <cell r="C1325">
            <v>0</v>
          </cell>
          <cell r="D1325" t="str">
            <v xml:space="preserve">DOMINGO SAUCEDO OLIVA                             </v>
          </cell>
          <cell r="E1325">
            <v>7</v>
          </cell>
          <cell r="F1325">
            <v>2013</v>
          </cell>
          <cell r="G1325">
            <v>1</v>
          </cell>
        </row>
        <row r="1326">
          <cell r="A1326" t="str">
            <v>H022481810</v>
          </cell>
          <cell r="B1326">
            <v>5</v>
          </cell>
          <cell r="C1326">
            <v>0</v>
          </cell>
          <cell r="D1326" t="str">
            <v xml:space="preserve">JORGE EVERARDO HERRERA BARRON                     </v>
          </cell>
          <cell r="E1326">
            <v>7</v>
          </cell>
          <cell r="F1326">
            <v>2013</v>
          </cell>
          <cell r="G1326">
            <v>9</v>
          </cell>
        </row>
        <row r="1327">
          <cell r="A1327" t="str">
            <v>H022481910</v>
          </cell>
          <cell r="B1327">
            <v>3</v>
          </cell>
          <cell r="C1327">
            <v>5</v>
          </cell>
          <cell r="D1327" t="str">
            <v>CONSTRUCCIONES Y SERVICIOS CENTROMEX  S.A. DE C.V.</v>
          </cell>
          <cell r="E1327">
            <v>7</v>
          </cell>
          <cell r="F1327">
            <v>2013</v>
          </cell>
          <cell r="G1327">
            <v>84</v>
          </cell>
        </row>
        <row r="1328">
          <cell r="A1328" t="str">
            <v>H022483210</v>
          </cell>
          <cell r="B1328">
            <v>6</v>
          </cell>
          <cell r="C1328">
            <v>0</v>
          </cell>
          <cell r="D1328" t="str">
            <v xml:space="preserve">IMPERPINTEX DE ZACATECAS  S. DE R.L. DE C.V.      </v>
          </cell>
          <cell r="E1328">
            <v>7</v>
          </cell>
          <cell r="F1328">
            <v>2013</v>
          </cell>
          <cell r="G1328">
            <v>59</v>
          </cell>
        </row>
        <row r="1329">
          <cell r="A1329" t="str">
            <v>H022485510</v>
          </cell>
          <cell r="B1329">
            <v>7</v>
          </cell>
          <cell r="C1329">
            <v>0</v>
          </cell>
          <cell r="D1329" t="str">
            <v xml:space="preserve">YESSICA JAZMIN MEDINA BADILLO                     </v>
          </cell>
          <cell r="E1329">
            <v>7</v>
          </cell>
          <cell r="F1329">
            <v>2013</v>
          </cell>
          <cell r="G1329">
            <v>3</v>
          </cell>
        </row>
        <row r="1330">
          <cell r="A1330" t="str">
            <v>H022497810</v>
          </cell>
          <cell r="B1330">
            <v>7</v>
          </cell>
          <cell r="C1330">
            <v>0</v>
          </cell>
          <cell r="D1330" t="str">
            <v xml:space="preserve">SANDRA MARGARITA RODRIGUEZ GARCIA                 </v>
          </cell>
          <cell r="E1330">
            <v>7</v>
          </cell>
          <cell r="F1330">
            <v>2013</v>
          </cell>
          <cell r="G1330">
            <v>1</v>
          </cell>
        </row>
        <row r="1331">
          <cell r="A1331" t="str">
            <v>H022500310</v>
          </cell>
          <cell r="B1331">
            <v>3</v>
          </cell>
          <cell r="C1331">
            <v>0</v>
          </cell>
          <cell r="D1331" t="str">
            <v xml:space="preserve">MANUEL ALEJANDRO JIMENEZ HERNANDEZ                </v>
          </cell>
          <cell r="E1331">
            <v>7</v>
          </cell>
          <cell r="F1331">
            <v>2013</v>
          </cell>
          <cell r="G1331">
            <v>6</v>
          </cell>
        </row>
        <row r="1332">
          <cell r="A1332" t="str">
            <v>H022502810</v>
          </cell>
          <cell r="B1332">
            <v>0</v>
          </cell>
          <cell r="C1332">
            <v>0</v>
          </cell>
          <cell r="D1332" t="str">
            <v xml:space="preserve">ALAM JOSE FLORES AGUILAR                          </v>
          </cell>
          <cell r="E1332">
            <v>7</v>
          </cell>
          <cell r="F1332">
            <v>2013</v>
          </cell>
          <cell r="G1332">
            <v>3</v>
          </cell>
        </row>
        <row r="1333">
          <cell r="A1333" t="str">
            <v>H022504210</v>
          </cell>
          <cell r="B1333">
            <v>1</v>
          </cell>
          <cell r="C1333">
            <v>0</v>
          </cell>
          <cell r="D1333" t="str">
            <v xml:space="preserve">RIGOBERTO MORALES MEDINA                          </v>
          </cell>
          <cell r="E1333">
            <v>7</v>
          </cell>
          <cell r="F1333">
            <v>2013</v>
          </cell>
          <cell r="G1333">
            <v>2</v>
          </cell>
        </row>
        <row r="1334">
          <cell r="A1334" t="str">
            <v>H022505610</v>
          </cell>
          <cell r="B1334">
            <v>1</v>
          </cell>
          <cell r="C1334">
            <v>0</v>
          </cell>
          <cell r="D1334" t="str">
            <v xml:space="preserve">RICARDO ROQUE MENDEZ                              </v>
          </cell>
          <cell r="E1334">
            <v>7</v>
          </cell>
          <cell r="F1334">
            <v>2013</v>
          </cell>
          <cell r="G1334">
            <v>5</v>
          </cell>
        </row>
        <row r="1335">
          <cell r="A1335" t="str">
            <v>H022506510</v>
          </cell>
          <cell r="B1335">
            <v>2</v>
          </cell>
          <cell r="C1335">
            <v>0</v>
          </cell>
          <cell r="D1335" t="str">
            <v xml:space="preserve">MA DEL CARMEN RUIZ ALFEREZ                        </v>
          </cell>
          <cell r="E1335">
            <v>7</v>
          </cell>
          <cell r="F1335">
            <v>2013</v>
          </cell>
          <cell r="G1335">
            <v>2</v>
          </cell>
        </row>
        <row r="1336">
          <cell r="A1336" t="str">
            <v>H022509010</v>
          </cell>
          <cell r="B1336">
            <v>0</v>
          </cell>
          <cell r="C1336">
            <v>0</v>
          </cell>
          <cell r="D1336" t="str">
            <v xml:space="preserve">ENRIQUE LOPEZ ROBLES                              </v>
          </cell>
          <cell r="E1336">
            <v>7</v>
          </cell>
          <cell r="F1336">
            <v>2013</v>
          </cell>
          <cell r="G1336">
            <v>5</v>
          </cell>
        </row>
        <row r="1337">
          <cell r="A1337" t="str">
            <v>H022509110</v>
          </cell>
          <cell r="B1337">
            <v>8</v>
          </cell>
          <cell r="C1337">
            <v>5</v>
          </cell>
          <cell r="D1337" t="str">
            <v xml:space="preserve">ARQAZA  S.A. DE C.V.                              </v>
          </cell>
          <cell r="E1337">
            <v>7</v>
          </cell>
          <cell r="F1337">
            <v>2013</v>
          </cell>
          <cell r="G1337">
            <v>8</v>
          </cell>
        </row>
        <row r="1338">
          <cell r="A1338" t="str">
            <v>H022511510</v>
          </cell>
          <cell r="B1338">
            <v>5</v>
          </cell>
          <cell r="C1338">
            <v>0</v>
          </cell>
          <cell r="D1338" t="str">
            <v xml:space="preserve">MARIA ELENA LOERA RODRIGUEZ                       </v>
          </cell>
          <cell r="E1338">
            <v>7</v>
          </cell>
          <cell r="F1338">
            <v>2013</v>
          </cell>
          <cell r="G1338">
            <v>1</v>
          </cell>
        </row>
        <row r="1339">
          <cell r="A1339" t="str">
            <v>H022514310</v>
          </cell>
          <cell r="B1339">
            <v>7</v>
          </cell>
          <cell r="C1339">
            <v>0</v>
          </cell>
          <cell r="D1339" t="str">
            <v xml:space="preserve">JOAQUIN RICARDO RIOS PEREZ                        </v>
          </cell>
          <cell r="E1339">
            <v>7</v>
          </cell>
          <cell r="F1339">
            <v>2013</v>
          </cell>
          <cell r="G1339">
            <v>18</v>
          </cell>
        </row>
        <row r="1340">
          <cell r="A1340" t="str">
            <v>H022524210</v>
          </cell>
          <cell r="B1340">
            <v>7</v>
          </cell>
          <cell r="C1340">
            <v>0</v>
          </cell>
          <cell r="D1340" t="str">
            <v xml:space="preserve">ESLOGER CONSTRUCCIONES C SA DE CV                 </v>
          </cell>
          <cell r="E1340">
            <v>7</v>
          </cell>
          <cell r="F1340">
            <v>2013</v>
          </cell>
          <cell r="G1340">
            <v>4</v>
          </cell>
        </row>
        <row r="1341">
          <cell r="A1341" t="str">
            <v>H022524910</v>
          </cell>
          <cell r="B1341">
            <v>2</v>
          </cell>
          <cell r="C1341">
            <v>0</v>
          </cell>
          <cell r="D1341" t="str">
            <v xml:space="preserve">JOSE LUIS GRANADOS ENCISO                         </v>
          </cell>
          <cell r="E1341">
            <v>7</v>
          </cell>
          <cell r="F1341">
            <v>2013</v>
          </cell>
          <cell r="G1341">
            <v>29</v>
          </cell>
        </row>
        <row r="1342">
          <cell r="A1342" t="str">
            <v>H022525710</v>
          </cell>
          <cell r="B1342">
            <v>5</v>
          </cell>
          <cell r="C1342">
            <v>0</v>
          </cell>
          <cell r="D1342" t="str">
            <v xml:space="preserve">ANA MARIA MONTES DE OCA CORTES                    </v>
          </cell>
          <cell r="E1342">
            <v>7</v>
          </cell>
          <cell r="F1342">
            <v>2013</v>
          </cell>
          <cell r="G1342">
            <v>3</v>
          </cell>
        </row>
        <row r="1343">
          <cell r="A1343" t="str">
            <v>H022528310</v>
          </cell>
          <cell r="B1343">
            <v>1</v>
          </cell>
          <cell r="C1343">
            <v>0</v>
          </cell>
          <cell r="D1343" t="str">
            <v xml:space="preserve">DUNAMIS CONSTRUCCION DE MEXICO SA DE CV           </v>
          </cell>
          <cell r="E1343">
            <v>7</v>
          </cell>
          <cell r="F1343">
            <v>2013</v>
          </cell>
          <cell r="G1343">
            <v>8</v>
          </cell>
        </row>
        <row r="1344">
          <cell r="A1344" t="str">
            <v>H022528610</v>
          </cell>
          <cell r="B1344">
            <v>4</v>
          </cell>
          <cell r="C1344">
            <v>0</v>
          </cell>
          <cell r="D1344" t="str">
            <v xml:space="preserve">CRISTINA CARRILLO LOPEZ                           </v>
          </cell>
          <cell r="E1344">
            <v>7</v>
          </cell>
          <cell r="F1344">
            <v>2013</v>
          </cell>
          <cell r="G1344">
            <v>2</v>
          </cell>
        </row>
        <row r="1345">
          <cell r="A1345" t="str">
            <v>H022529010</v>
          </cell>
          <cell r="B1345">
            <v>6</v>
          </cell>
          <cell r="C1345">
            <v>0</v>
          </cell>
          <cell r="D1345" t="str">
            <v xml:space="preserve">HORACIO ANTONIO MEDINA DE LA TORRE                </v>
          </cell>
          <cell r="E1345">
            <v>7</v>
          </cell>
          <cell r="F1345">
            <v>2013</v>
          </cell>
          <cell r="G1345">
            <v>1</v>
          </cell>
        </row>
        <row r="1346">
          <cell r="A1346" t="str">
            <v>H022530310</v>
          </cell>
          <cell r="B1346">
            <v>7</v>
          </cell>
          <cell r="C1346">
            <v>0</v>
          </cell>
          <cell r="D1346" t="str">
            <v xml:space="preserve">PABLO RAFAEL SANCHEZ BARRERA                      </v>
          </cell>
          <cell r="E1346">
            <v>7</v>
          </cell>
          <cell r="F1346">
            <v>2013</v>
          </cell>
          <cell r="G1346">
            <v>1</v>
          </cell>
        </row>
        <row r="1347">
          <cell r="A1347" t="str">
            <v>H022532210</v>
          </cell>
          <cell r="B1347">
            <v>7</v>
          </cell>
          <cell r="C1347">
            <v>0</v>
          </cell>
          <cell r="D1347" t="str">
            <v xml:space="preserve">SEUNG BUM JU                                      </v>
          </cell>
          <cell r="E1347">
            <v>7</v>
          </cell>
          <cell r="F1347">
            <v>2013</v>
          </cell>
          <cell r="G1347">
            <v>3</v>
          </cell>
        </row>
        <row r="1348">
          <cell r="A1348" t="str">
            <v>H022534410</v>
          </cell>
          <cell r="B1348">
            <v>1</v>
          </cell>
          <cell r="C1348">
            <v>5</v>
          </cell>
          <cell r="D1348" t="str">
            <v xml:space="preserve">RUBEN RAUDALES ROBLEDO                            </v>
          </cell>
          <cell r="E1348">
            <v>7</v>
          </cell>
          <cell r="F1348">
            <v>2013</v>
          </cell>
          <cell r="G1348">
            <v>5</v>
          </cell>
        </row>
        <row r="1349">
          <cell r="A1349" t="str">
            <v>H022536610</v>
          </cell>
          <cell r="B1349">
            <v>4</v>
          </cell>
          <cell r="C1349">
            <v>0</v>
          </cell>
          <cell r="D1349" t="str">
            <v xml:space="preserve">TANIA LIZETH BARRAZA LOPEZ                        </v>
          </cell>
          <cell r="E1349">
            <v>7</v>
          </cell>
          <cell r="F1349">
            <v>2013</v>
          </cell>
          <cell r="G1349">
            <v>2</v>
          </cell>
        </row>
        <row r="1350">
          <cell r="A1350" t="str">
            <v>H022538610</v>
          </cell>
          <cell r="B1350">
            <v>2</v>
          </cell>
          <cell r="C1350">
            <v>0</v>
          </cell>
          <cell r="D1350" t="str">
            <v xml:space="preserve">TIVOLI GUARDERIA  MATERNAL Y PREESCOLAR S C       </v>
          </cell>
          <cell r="E1350">
            <v>7</v>
          </cell>
          <cell r="F1350">
            <v>2013</v>
          </cell>
          <cell r="G1350">
            <v>2</v>
          </cell>
        </row>
        <row r="1351">
          <cell r="A1351" t="str">
            <v>H022539010</v>
          </cell>
          <cell r="B1351">
            <v>4</v>
          </cell>
          <cell r="C1351">
            <v>0</v>
          </cell>
          <cell r="D1351" t="str">
            <v xml:space="preserve">JUAN CARLOS LOPEZ PARGA                           </v>
          </cell>
          <cell r="E1351">
            <v>7</v>
          </cell>
          <cell r="F1351">
            <v>2013</v>
          </cell>
          <cell r="G1351">
            <v>1</v>
          </cell>
        </row>
        <row r="1352">
          <cell r="A1352" t="str">
            <v>H022539210</v>
          </cell>
          <cell r="B1352">
            <v>0</v>
          </cell>
          <cell r="C1352">
            <v>0</v>
          </cell>
          <cell r="D1352" t="str">
            <v xml:space="preserve">SANDRA KARINA CABRERA ORTIZ                       </v>
          </cell>
          <cell r="E1352">
            <v>7</v>
          </cell>
          <cell r="F1352">
            <v>2013</v>
          </cell>
          <cell r="G1352">
            <v>4</v>
          </cell>
        </row>
        <row r="1353">
          <cell r="A1353" t="str">
            <v>H022539810</v>
          </cell>
          <cell r="B1353">
            <v>7</v>
          </cell>
          <cell r="C1353">
            <v>0</v>
          </cell>
          <cell r="D1353" t="str">
            <v xml:space="preserve">BLANCA LOZANO CADENA                              </v>
          </cell>
          <cell r="E1353">
            <v>7</v>
          </cell>
          <cell r="F1353">
            <v>2013</v>
          </cell>
          <cell r="G1353">
            <v>1</v>
          </cell>
        </row>
        <row r="1354">
          <cell r="A1354" t="str">
            <v>H022540310</v>
          </cell>
          <cell r="B1354">
            <v>5</v>
          </cell>
          <cell r="C1354">
            <v>0</v>
          </cell>
          <cell r="D1354" t="str">
            <v xml:space="preserve">HERRERIA Y ETRUCTURAS DE ACERO SA DE CV           </v>
          </cell>
          <cell r="E1354">
            <v>7</v>
          </cell>
          <cell r="F1354">
            <v>2013</v>
          </cell>
          <cell r="G1354">
            <v>14</v>
          </cell>
        </row>
        <row r="1355">
          <cell r="A1355" t="str">
            <v>H022540410</v>
          </cell>
          <cell r="B1355">
            <v>3</v>
          </cell>
          <cell r="C1355">
            <v>0</v>
          </cell>
          <cell r="D1355" t="str">
            <v xml:space="preserve">VIANDANTE SA DE CV                                </v>
          </cell>
          <cell r="E1355">
            <v>7</v>
          </cell>
          <cell r="F1355">
            <v>2013</v>
          </cell>
          <cell r="G1355">
            <v>6</v>
          </cell>
        </row>
        <row r="1356">
          <cell r="A1356" t="str">
            <v>H022542910</v>
          </cell>
          <cell r="B1356">
            <v>0</v>
          </cell>
          <cell r="C1356">
            <v>0</v>
          </cell>
          <cell r="D1356" t="str">
            <v xml:space="preserve">CESAR MAGADAN FLORES                              </v>
          </cell>
          <cell r="E1356">
            <v>7</v>
          </cell>
          <cell r="F1356">
            <v>2013</v>
          </cell>
          <cell r="G1356">
            <v>1</v>
          </cell>
        </row>
        <row r="1357">
          <cell r="A1357" t="str">
            <v>H022545710</v>
          </cell>
          <cell r="B1357">
            <v>1</v>
          </cell>
          <cell r="C1357">
            <v>0</v>
          </cell>
          <cell r="D1357" t="str">
            <v xml:space="preserve">MARIA MARGARITA AVILA GARCIA                      </v>
          </cell>
          <cell r="E1357">
            <v>7</v>
          </cell>
          <cell r="F1357">
            <v>2013</v>
          </cell>
          <cell r="G1357">
            <v>2</v>
          </cell>
        </row>
        <row r="1358">
          <cell r="A1358" t="str">
            <v>H022550210</v>
          </cell>
          <cell r="B1358">
            <v>4</v>
          </cell>
          <cell r="C1358">
            <v>0</v>
          </cell>
          <cell r="D1358" t="str">
            <v xml:space="preserve">MA. ORALIA VALENZUELA HERNANDEZ                   </v>
          </cell>
          <cell r="E1358">
            <v>7</v>
          </cell>
          <cell r="F1358">
            <v>2013</v>
          </cell>
          <cell r="G1358">
            <v>1</v>
          </cell>
        </row>
        <row r="1359">
          <cell r="A1359" t="str">
            <v>H022550510</v>
          </cell>
          <cell r="B1359">
            <v>7</v>
          </cell>
          <cell r="C1359">
            <v>0</v>
          </cell>
          <cell r="D1359" t="str">
            <v xml:space="preserve">KARLA GABRIELA VARGAS MEDINA                      </v>
          </cell>
          <cell r="E1359">
            <v>7</v>
          </cell>
          <cell r="F1359">
            <v>2013</v>
          </cell>
          <cell r="G1359">
            <v>1</v>
          </cell>
        </row>
        <row r="1360">
          <cell r="A1360" t="str">
            <v>H022551110</v>
          </cell>
          <cell r="B1360">
            <v>5</v>
          </cell>
          <cell r="C1360">
            <v>0</v>
          </cell>
          <cell r="D1360" t="str">
            <v xml:space="preserve">PABLO ALEJANDRO HARO URE#A                        </v>
          </cell>
          <cell r="E1360">
            <v>7</v>
          </cell>
          <cell r="F1360">
            <v>2013</v>
          </cell>
          <cell r="G1360">
            <v>8</v>
          </cell>
        </row>
        <row r="1361">
          <cell r="A1361" t="str">
            <v>H022551510</v>
          </cell>
          <cell r="B1361">
            <v>6</v>
          </cell>
          <cell r="C1361">
            <v>0</v>
          </cell>
          <cell r="D1361" t="str">
            <v xml:space="preserve">SAMUEL DE LA ROSA AGUILAR                         </v>
          </cell>
          <cell r="E1361">
            <v>7</v>
          </cell>
          <cell r="F1361">
            <v>2013</v>
          </cell>
          <cell r="G1361">
            <v>3</v>
          </cell>
        </row>
        <row r="1362">
          <cell r="A1362" t="str">
            <v>H022553410</v>
          </cell>
          <cell r="B1362">
            <v>7</v>
          </cell>
          <cell r="C1362">
            <v>0</v>
          </cell>
          <cell r="D1362" t="str">
            <v xml:space="preserve">VICTOR HUGO CHAIREZ AVILA                         </v>
          </cell>
          <cell r="E1362">
            <v>7</v>
          </cell>
          <cell r="F1362">
            <v>2013</v>
          </cell>
          <cell r="G1362">
            <v>1</v>
          </cell>
        </row>
        <row r="1363">
          <cell r="A1363" t="str">
            <v>H022558910</v>
          </cell>
          <cell r="B1363">
            <v>1</v>
          </cell>
          <cell r="C1363">
            <v>0</v>
          </cell>
          <cell r="D1363" t="str">
            <v xml:space="preserve">CUE Y ESPARZA PROFESIONALES DE MEXICO SC          </v>
          </cell>
          <cell r="E1363">
            <v>7</v>
          </cell>
          <cell r="F1363">
            <v>2013</v>
          </cell>
          <cell r="G1363">
            <v>8</v>
          </cell>
        </row>
        <row r="1364">
          <cell r="A1364" t="str">
            <v>H022559510</v>
          </cell>
          <cell r="B1364">
            <v>8</v>
          </cell>
          <cell r="C1364">
            <v>0</v>
          </cell>
          <cell r="D1364" t="str">
            <v xml:space="preserve">CARLOS ESPINO ZAPATA                              </v>
          </cell>
          <cell r="E1364">
            <v>7</v>
          </cell>
          <cell r="F1364">
            <v>2013</v>
          </cell>
          <cell r="G1364">
            <v>1</v>
          </cell>
        </row>
        <row r="1365">
          <cell r="A1365" t="str">
            <v>H022564513</v>
          </cell>
          <cell r="B1365">
            <v>5</v>
          </cell>
          <cell r="C1365">
            <v>0</v>
          </cell>
          <cell r="D1365" t="str">
            <v xml:space="preserve">JOSE LUIS GARCIA SANCHEZ                          </v>
          </cell>
          <cell r="E1365">
            <v>7</v>
          </cell>
          <cell r="F1365">
            <v>2013</v>
          </cell>
          <cell r="G1365">
            <v>6</v>
          </cell>
        </row>
        <row r="1366">
          <cell r="A1366" t="str">
            <v>H022567410</v>
          </cell>
          <cell r="B1366">
            <v>1</v>
          </cell>
          <cell r="C1366">
            <v>0</v>
          </cell>
          <cell r="D1366" t="str">
            <v xml:space="preserve">DIVIZAC CENTRO CAMBIARIO SA DE CV                 </v>
          </cell>
          <cell r="E1366">
            <v>7</v>
          </cell>
          <cell r="F1366">
            <v>2013</v>
          </cell>
          <cell r="G1366">
            <v>7</v>
          </cell>
        </row>
        <row r="1367">
          <cell r="A1367" t="str">
            <v>H022567610</v>
          </cell>
          <cell r="B1367">
            <v>6</v>
          </cell>
          <cell r="C1367">
            <v>0</v>
          </cell>
          <cell r="D1367" t="str">
            <v xml:space="preserve">NUBIA NYDIA ZAVALA ROMO                           </v>
          </cell>
          <cell r="E1367">
            <v>7</v>
          </cell>
          <cell r="F1367">
            <v>2013</v>
          </cell>
          <cell r="G1367">
            <v>2</v>
          </cell>
        </row>
        <row r="1368">
          <cell r="A1368" t="str">
            <v>H022568110</v>
          </cell>
          <cell r="B1368">
            <v>6</v>
          </cell>
          <cell r="C1368">
            <v>0</v>
          </cell>
          <cell r="D1368" t="str">
            <v xml:space="preserve">HECTOR LUIS CALDERA ESPARZA                       </v>
          </cell>
          <cell r="E1368">
            <v>7</v>
          </cell>
          <cell r="F1368">
            <v>2013</v>
          </cell>
          <cell r="G1368">
            <v>2</v>
          </cell>
        </row>
        <row r="1369">
          <cell r="A1369" t="str">
            <v>H022570510</v>
          </cell>
          <cell r="B1369">
            <v>3</v>
          </cell>
          <cell r="C1369">
            <v>0</v>
          </cell>
          <cell r="D1369" t="str">
            <v xml:space="preserve">JUAN MANUEL GONZALEZ FRIAS                        </v>
          </cell>
          <cell r="E1369">
            <v>7</v>
          </cell>
          <cell r="F1369">
            <v>2013</v>
          </cell>
          <cell r="G1369">
            <v>4</v>
          </cell>
        </row>
        <row r="1370">
          <cell r="A1370" t="str">
            <v>H022573010</v>
          </cell>
          <cell r="B1370">
            <v>1</v>
          </cell>
          <cell r="C1370">
            <v>0</v>
          </cell>
          <cell r="D1370" t="str">
            <v xml:space="preserve">ALFONSO CANSECO LAJAS                             </v>
          </cell>
          <cell r="E1370">
            <v>7</v>
          </cell>
          <cell r="F1370">
            <v>2013</v>
          </cell>
          <cell r="G1370">
            <v>1</v>
          </cell>
        </row>
        <row r="1371">
          <cell r="A1371" t="str">
            <v>H022573910</v>
          </cell>
          <cell r="B1371">
            <v>2</v>
          </cell>
          <cell r="C1371">
            <v>5</v>
          </cell>
          <cell r="D1371" t="str">
            <v xml:space="preserve">ALQUIMIA SERVICIOS INDUSTRIALES SA DE CV          </v>
          </cell>
          <cell r="E1371">
            <v>7</v>
          </cell>
          <cell r="F1371">
            <v>2013</v>
          </cell>
          <cell r="G1371">
            <v>2</v>
          </cell>
        </row>
        <row r="1372">
          <cell r="A1372" t="str">
            <v>H022574710</v>
          </cell>
          <cell r="B1372">
            <v>5</v>
          </cell>
          <cell r="C1372">
            <v>0</v>
          </cell>
          <cell r="D1372" t="str">
            <v xml:space="preserve">MINERIA Y CONSTRUCCION ALVASA SA DE CV            </v>
          </cell>
          <cell r="E1372">
            <v>7</v>
          </cell>
          <cell r="F1372">
            <v>2013</v>
          </cell>
          <cell r="G1372">
            <v>2</v>
          </cell>
        </row>
        <row r="1373">
          <cell r="A1373" t="str">
            <v>H022576410</v>
          </cell>
          <cell r="B1373">
            <v>0</v>
          </cell>
          <cell r="C1373">
            <v>0</v>
          </cell>
          <cell r="D1373" t="str">
            <v xml:space="preserve">SONIA MICHELLE ORTIZ SANTOS                       </v>
          </cell>
          <cell r="E1373">
            <v>7</v>
          </cell>
          <cell r="F1373">
            <v>2013</v>
          </cell>
          <cell r="G1373">
            <v>1</v>
          </cell>
        </row>
        <row r="1374">
          <cell r="A1374" t="str">
            <v>H022576510</v>
          </cell>
          <cell r="B1374">
            <v>7</v>
          </cell>
          <cell r="C1374">
            <v>0</v>
          </cell>
          <cell r="D1374" t="str">
            <v xml:space="preserve">ROBERTO DIAZ REYES                                </v>
          </cell>
          <cell r="E1374">
            <v>7</v>
          </cell>
          <cell r="F1374">
            <v>2013</v>
          </cell>
          <cell r="G1374">
            <v>4</v>
          </cell>
        </row>
        <row r="1375">
          <cell r="A1375" t="str">
            <v>H022577910</v>
          </cell>
          <cell r="B1375">
            <v>8</v>
          </cell>
          <cell r="C1375">
            <v>0</v>
          </cell>
          <cell r="D1375" t="str">
            <v xml:space="preserve">ADRIANA CAMPOS HERNANDEZ                          </v>
          </cell>
          <cell r="E1375">
            <v>7</v>
          </cell>
          <cell r="F1375">
            <v>2013</v>
          </cell>
          <cell r="G1375">
            <v>1</v>
          </cell>
        </row>
        <row r="1376">
          <cell r="A1376" t="str">
            <v>H022578410</v>
          </cell>
          <cell r="B1376">
            <v>8</v>
          </cell>
          <cell r="C1376">
            <v>0</v>
          </cell>
          <cell r="D1376" t="str">
            <v xml:space="preserve">ERNESTO GARCIA GALLARDO                           </v>
          </cell>
          <cell r="E1376">
            <v>7</v>
          </cell>
          <cell r="F1376">
            <v>2013</v>
          </cell>
          <cell r="G1376">
            <v>1</v>
          </cell>
        </row>
        <row r="1377">
          <cell r="A1377" t="str">
            <v>H022579910</v>
          </cell>
          <cell r="B1377">
            <v>6</v>
          </cell>
          <cell r="C1377">
            <v>0</v>
          </cell>
          <cell r="D1377" t="str">
            <v xml:space="preserve">ALTEST SA DE CV                                   </v>
          </cell>
          <cell r="E1377">
            <v>7</v>
          </cell>
          <cell r="F1377">
            <v>2013</v>
          </cell>
          <cell r="G1377">
            <v>7</v>
          </cell>
        </row>
        <row r="1378">
          <cell r="A1378" t="str">
            <v>H022580410</v>
          </cell>
          <cell r="B1378">
            <v>4</v>
          </cell>
          <cell r="C1378">
            <v>0</v>
          </cell>
          <cell r="D1378" t="str">
            <v xml:space="preserve">3 TECH SA DE CV                                   </v>
          </cell>
          <cell r="E1378">
            <v>7</v>
          </cell>
          <cell r="F1378">
            <v>2013</v>
          </cell>
          <cell r="G1378">
            <v>3</v>
          </cell>
        </row>
        <row r="1379">
          <cell r="A1379" t="str">
            <v>H022581210</v>
          </cell>
          <cell r="B1379">
            <v>7</v>
          </cell>
          <cell r="C1379">
            <v>0</v>
          </cell>
          <cell r="D1379" t="str">
            <v xml:space="preserve">MA GUADALUPE ORTEGA DE LIRA                       </v>
          </cell>
          <cell r="E1379">
            <v>7</v>
          </cell>
          <cell r="F1379">
            <v>2013</v>
          </cell>
          <cell r="G1379">
            <v>1</v>
          </cell>
        </row>
        <row r="1380">
          <cell r="A1380" t="str">
            <v>H022582610</v>
          </cell>
          <cell r="B1380">
            <v>7</v>
          </cell>
          <cell r="C1380">
            <v>0</v>
          </cell>
          <cell r="D1380" t="str">
            <v xml:space="preserve">GUILLERMO DAVILA GUTIERREZ                        </v>
          </cell>
          <cell r="E1380">
            <v>7</v>
          </cell>
          <cell r="F1380">
            <v>2013</v>
          </cell>
          <cell r="G1380">
            <v>3</v>
          </cell>
        </row>
        <row r="1381">
          <cell r="A1381" t="str">
            <v>H022583810</v>
          </cell>
          <cell r="B1381">
            <v>2</v>
          </cell>
          <cell r="C1381">
            <v>0</v>
          </cell>
          <cell r="D1381" t="str">
            <v xml:space="preserve">MA ANGELA RAMIREZ RODRIGUEZ                       </v>
          </cell>
          <cell r="E1381">
            <v>7</v>
          </cell>
          <cell r="F1381">
            <v>2013</v>
          </cell>
          <cell r="G1381">
            <v>1</v>
          </cell>
        </row>
        <row r="1382">
          <cell r="A1382" t="str">
            <v>H022584610</v>
          </cell>
          <cell r="B1382">
            <v>5</v>
          </cell>
          <cell r="C1382">
            <v>0</v>
          </cell>
          <cell r="D1382" t="str">
            <v xml:space="preserve">VERONICA ARTEAGA ORTIZ                            </v>
          </cell>
          <cell r="E1382">
            <v>7</v>
          </cell>
          <cell r="F1382">
            <v>2013</v>
          </cell>
          <cell r="G1382">
            <v>4</v>
          </cell>
        </row>
        <row r="1383">
          <cell r="A1383" t="str">
            <v>H022585910</v>
          </cell>
          <cell r="B1383">
            <v>8</v>
          </cell>
          <cell r="C1383">
            <v>0</v>
          </cell>
          <cell r="D1383" t="str">
            <v xml:space="preserve">MARIA GUADALUPE CARMONA TRONCOSO                  </v>
          </cell>
          <cell r="E1383">
            <v>7</v>
          </cell>
          <cell r="F1383">
            <v>2013</v>
          </cell>
          <cell r="G1383">
            <v>4</v>
          </cell>
        </row>
        <row r="1384">
          <cell r="A1384" t="str">
            <v>H022587910</v>
          </cell>
          <cell r="B1384">
            <v>6</v>
          </cell>
          <cell r="C1384">
            <v>0</v>
          </cell>
          <cell r="D1384" t="str">
            <v xml:space="preserve">JULIA MARQUEZ MURILLO                             </v>
          </cell>
          <cell r="E1384">
            <v>7</v>
          </cell>
          <cell r="F1384">
            <v>2013</v>
          </cell>
          <cell r="G1384">
            <v>2</v>
          </cell>
        </row>
        <row r="1385">
          <cell r="A1385" t="str">
            <v>H022588410</v>
          </cell>
          <cell r="B1385">
            <v>6</v>
          </cell>
          <cell r="C1385">
            <v>0</v>
          </cell>
          <cell r="D1385" t="str">
            <v xml:space="preserve">MARIA LUISA VAZQUEZ BAEZ                          </v>
          </cell>
          <cell r="E1385">
            <v>7</v>
          </cell>
          <cell r="F1385">
            <v>2013</v>
          </cell>
          <cell r="G1385">
            <v>1</v>
          </cell>
        </row>
        <row r="1386">
          <cell r="A1386" t="str">
            <v>H022589210</v>
          </cell>
          <cell r="B1386">
            <v>9</v>
          </cell>
          <cell r="C1386">
            <v>0</v>
          </cell>
          <cell r="D1386" t="str">
            <v xml:space="preserve">GRACIELA SANCHEZ LANDA                            </v>
          </cell>
          <cell r="E1386">
            <v>7</v>
          </cell>
          <cell r="F1386">
            <v>2013</v>
          </cell>
          <cell r="G1386">
            <v>2</v>
          </cell>
        </row>
        <row r="1387">
          <cell r="A1387" t="str">
            <v>H022594710</v>
          </cell>
          <cell r="B1387">
            <v>1</v>
          </cell>
          <cell r="C1387">
            <v>0</v>
          </cell>
          <cell r="D1387" t="str">
            <v xml:space="preserve">YESENIA LUEVANO GALVAN                            </v>
          </cell>
          <cell r="E1387">
            <v>7</v>
          </cell>
          <cell r="F1387">
            <v>2013</v>
          </cell>
          <cell r="G1387">
            <v>5</v>
          </cell>
        </row>
        <row r="1388">
          <cell r="A1388" t="str">
            <v>H021134810</v>
          </cell>
          <cell r="B1388">
            <v>8</v>
          </cell>
          <cell r="C1388">
            <v>0</v>
          </cell>
          <cell r="D1388" t="str">
            <v xml:space="preserve">RIGOBERTO ORTIZ VALDEZ                            </v>
          </cell>
          <cell r="E1388">
            <v>7</v>
          </cell>
          <cell r="F1388">
            <v>2013</v>
          </cell>
          <cell r="G1388">
            <v>2</v>
          </cell>
        </row>
        <row r="1389">
          <cell r="A1389" t="str">
            <v>H021266110</v>
          </cell>
          <cell r="B1389">
            <v>3</v>
          </cell>
          <cell r="C1389">
            <v>0</v>
          </cell>
          <cell r="D1389" t="str">
            <v xml:space="preserve">GLORIA ESTHER ZAVALA CUEVAS                       </v>
          </cell>
          <cell r="E1389">
            <v>7</v>
          </cell>
          <cell r="F1389">
            <v>2013</v>
          </cell>
          <cell r="G1389">
            <v>1</v>
          </cell>
        </row>
        <row r="1390">
          <cell r="A1390" t="str">
            <v>H021290710</v>
          </cell>
          <cell r="B1390">
            <v>0</v>
          </cell>
          <cell r="C1390">
            <v>0</v>
          </cell>
          <cell r="D1390" t="str">
            <v xml:space="preserve">JUAN DIAZ DE LEON FUENTES                         </v>
          </cell>
          <cell r="E1390">
            <v>7</v>
          </cell>
          <cell r="F1390">
            <v>2013</v>
          </cell>
          <cell r="G1390">
            <v>1</v>
          </cell>
        </row>
        <row r="1391">
          <cell r="A1391" t="str">
            <v>H021298510</v>
          </cell>
          <cell r="B1391">
            <v>6</v>
          </cell>
          <cell r="C1391">
            <v>5</v>
          </cell>
          <cell r="D1391" t="str">
            <v xml:space="preserve">LUIS MARCELO DELGADO AYALA                        </v>
          </cell>
          <cell r="E1391">
            <v>7</v>
          </cell>
          <cell r="F1391">
            <v>2013</v>
          </cell>
          <cell r="G1391">
            <v>7</v>
          </cell>
        </row>
        <row r="1392">
          <cell r="A1392" t="str">
            <v>H021311610</v>
          </cell>
          <cell r="B1392">
            <v>7</v>
          </cell>
          <cell r="C1392">
            <v>0</v>
          </cell>
          <cell r="D1392" t="str">
            <v xml:space="preserve">SERVICIO EL CONVENTO  S.A. DE C.V.                </v>
          </cell>
          <cell r="E1392">
            <v>7</v>
          </cell>
          <cell r="F1392">
            <v>2013</v>
          </cell>
          <cell r="G1392">
            <v>3</v>
          </cell>
        </row>
        <row r="1393">
          <cell r="A1393" t="str">
            <v>H021325510</v>
          </cell>
          <cell r="B1393">
            <v>3</v>
          </cell>
          <cell r="C1393">
            <v>0</v>
          </cell>
          <cell r="D1393" t="str">
            <v xml:space="preserve">A Y L MATERIALES SAN JOSE  S.A. DE C.V.           </v>
          </cell>
          <cell r="E1393">
            <v>7</v>
          </cell>
          <cell r="F1393">
            <v>2013</v>
          </cell>
          <cell r="G1393">
            <v>6</v>
          </cell>
        </row>
        <row r="1394">
          <cell r="A1394" t="str">
            <v>H021332710</v>
          </cell>
          <cell r="B1394">
            <v>0</v>
          </cell>
          <cell r="C1394">
            <v>0</v>
          </cell>
          <cell r="D1394" t="str">
            <v xml:space="preserve">MA DEL SOCORRO ROBLES SANCHEZ                     </v>
          </cell>
          <cell r="E1394">
            <v>7</v>
          </cell>
          <cell r="F1394">
            <v>2013</v>
          </cell>
          <cell r="G1394">
            <v>3</v>
          </cell>
        </row>
        <row r="1395">
          <cell r="A1395" t="str">
            <v>H021419710</v>
          </cell>
          <cell r="B1395">
            <v>6</v>
          </cell>
          <cell r="C1395">
            <v>5</v>
          </cell>
          <cell r="D1395" t="str">
            <v xml:space="preserve">RAMON MEDINA FERNANDEZ                            </v>
          </cell>
          <cell r="E1395">
            <v>7</v>
          </cell>
          <cell r="F1395">
            <v>2013</v>
          </cell>
          <cell r="G1395">
            <v>2</v>
          </cell>
        </row>
        <row r="1396">
          <cell r="A1396" t="str">
            <v>H021486010</v>
          </cell>
          <cell r="B1396">
            <v>9</v>
          </cell>
          <cell r="C1396">
            <v>0</v>
          </cell>
          <cell r="D1396" t="str">
            <v xml:space="preserve">MA DE LA LUZ BLANCO RODRIGUEZ                     </v>
          </cell>
          <cell r="E1396">
            <v>7</v>
          </cell>
          <cell r="F1396">
            <v>2013</v>
          </cell>
          <cell r="G1396">
            <v>4</v>
          </cell>
        </row>
        <row r="1397">
          <cell r="A1397" t="str">
            <v>H021497710</v>
          </cell>
          <cell r="B1397">
            <v>1</v>
          </cell>
          <cell r="C1397">
            <v>0</v>
          </cell>
          <cell r="D1397" t="str">
            <v xml:space="preserve">PEDRO GARCIA GARCIA                               </v>
          </cell>
          <cell r="E1397">
            <v>7</v>
          </cell>
          <cell r="F1397">
            <v>2013</v>
          </cell>
          <cell r="G1397">
            <v>1</v>
          </cell>
        </row>
        <row r="1398">
          <cell r="A1398" t="str">
            <v>H021508510</v>
          </cell>
          <cell r="B1398">
            <v>2</v>
          </cell>
          <cell r="C1398">
            <v>0</v>
          </cell>
          <cell r="D1398" t="str">
            <v xml:space="preserve">HECTOR GONZALEZ RODRIGUEZ                         </v>
          </cell>
          <cell r="E1398">
            <v>7</v>
          </cell>
          <cell r="F1398">
            <v>2013</v>
          </cell>
          <cell r="G1398">
            <v>8</v>
          </cell>
        </row>
        <row r="1399">
          <cell r="A1399" t="str">
            <v>H021510010</v>
          </cell>
          <cell r="B1399">
            <v>9</v>
          </cell>
          <cell r="C1399">
            <v>0</v>
          </cell>
          <cell r="D1399" t="str">
            <v xml:space="preserve">ESTHER ESTUDILLO HERNANDEZ                        </v>
          </cell>
          <cell r="E1399">
            <v>7</v>
          </cell>
          <cell r="F1399">
            <v>2013</v>
          </cell>
          <cell r="G1399">
            <v>8</v>
          </cell>
        </row>
        <row r="1400">
          <cell r="A1400" t="str">
            <v>H021512610</v>
          </cell>
          <cell r="B1400">
            <v>4</v>
          </cell>
          <cell r="C1400">
            <v>0</v>
          </cell>
          <cell r="D1400" t="str">
            <v xml:space="preserve">RAFAEL SOTO ROJERO                                </v>
          </cell>
          <cell r="E1400">
            <v>7</v>
          </cell>
          <cell r="F1400">
            <v>2013</v>
          </cell>
          <cell r="G1400">
            <v>7</v>
          </cell>
        </row>
        <row r="1401">
          <cell r="A1401" t="str">
            <v>H021523910</v>
          </cell>
          <cell r="B1401">
            <v>5</v>
          </cell>
          <cell r="C1401">
            <v>0</v>
          </cell>
          <cell r="D1401" t="str">
            <v xml:space="preserve">JUAN PARGA MARTINEZ                               </v>
          </cell>
          <cell r="E1401">
            <v>7</v>
          </cell>
          <cell r="F1401">
            <v>2013</v>
          </cell>
          <cell r="G1401">
            <v>4</v>
          </cell>
        </row>
        <row r="1402">
          <cell r="A1402" t="str">
            <v>H021531010</v>
          </cell>
          <cell r="B1402">
            <v>4</v>
          </cell>
          <cell r="C1402">
            <v>0</v>
          </cell>
          <cell r="D1402" t="str">
            <v xml:space="preserve">J JESUS RODRIGUEZ MONTALVO                        </v>
          </cell>
          <cell r="E1402">
            <v>7</v>
          </cell>
          <cell r="F1402">
            <v>2013</v>
          </cell>
          <cell r="G1402">
            <v>1</v>
          </cell>
        </row>
        <row r="1403">
          <cell r="A1403" t="str">
            <v>H021589110</v>
          </cell>
          <cell r="B1403">
            <v>3</v>
          </cell>
          <cell r="C1403">
            <v>0</v>
          </cell>
          <cell r="D1403" t="str">
            <v xml:space="preserve">HECTOR VICTORIANO YRUEGAS MARTINEZ                </v>
          </cell>
          <cell r="E1403">
            <v>7</v>
          </cell>
          <cell r="F1403">
            <v>2013</v>
          </cell>
          <cell r="G1403">
            <v>1</v>
          </cell>
        </row>
        <row r="1404">
          <cell r="A1404" t="str">
            <v>H021597710</v>
          </cell>
          <cell r="B1404">
            <v>0</v>
          </cell>
          <cell r="C1404">
            <v>0</v>
          </cell>
          <cell r="D1404" t="str">
            <v xml:space="preserve">MA ENGRACIA GONZALEZ RODRIGUEZ                    </v>
          </cell>
          <cell r="E1404">
            <v>7</v>
          </cell>
          <cell r="F1404">
            <v>2013</v>
          </cell>
          <cell r="G1404">
            <v>3</v>
          </cell>
        </row>
        <row r="1405">
          <cell r="A1405" t="str">
            <v>H021623810</v>
          </cell>
          <cell r="B1405">
            <v>6</v>
          </cell>
          <cell r="C1405">
            <v>0</v>
          </cell>
          <cell r="D1405" t="str">
            <v xml:space="preserve">ROSALINDA ORTIZ CASTILLO                          </v>
          </cell>
          <cell r="E1405">
            <v>7</v>
          </cell>
          <cell r="F1405">
            <v>2013</v>
          </cell>
          <cell r="G1405">
            <v>3</v>
          </cell>
        </row>
        <row r="1406">
          <cell r="A1406" t="str">
            <v>H021635510</v>
          </cell>
          <cell r="B1406">
            <v>8</v>
          </cell>
          <cell r="C1406">
            <v>0</v>
          </cell>
          <cell r="D1406" t="str">
            <v xml:space="preserve">GONZALO HERNANDEZ SAUCEDO                         </v>
          </cell>
          <cell r="E1406">
            <v>7</v>
          </cell>
          <cell r="F1406">
            <v>2013</v>
          </cell>
          <cell r="G1406">
            <v>1</v>
          </cell>
        </row>
        <row r="1407">
          <cell r="A1407" t="str">
            <v>H021648010</v>
          </cell>
          <cell r="B1407">
            <v>4</v>
          </cell>
          <cell r="C1407">
            <v>0</v>
          </cell>
          <cell r="D1407" t="str">
            <v xml:space="preserve">MARTHA GABRIELA ROBLES DELGADO                    </v>
          </cell>
          <cell r="E1407">
            <v>7</v>
          </cell>
          <cell r="F1407">
            <v>2013</v>
          </cell>
          <cell r="G1407">
            <v>2</v>
          </cell>
        </row>
        <row r="1408">
          <cell r="A1408" t="str">
            <v>H021649710</v>
          </cell>
          <cell r="B1408">
            <v>8</v>
          </cell>
          <cell r="C1408">
            <v>0</v>
          </cell>
          <cell r="D1408" t="str">
            <v xml:space="preserve">JOSE REYES PARGA GUERRERO                         </v>
          </cell>
          <cell r="E1408">
            <v>7</v>
          </cell>
          <cell r="F1408">
            <v>2013</v>
          </cell>
          <cell r="G1408">
            <v>1</v>
          </cell>
        </row>
        <row r="1409">
          <cell r="A1409" t="str">
            <v>H021653410</v>
          </cell>
          <cell r="B1409">
            <v>8</v>
          </cell>
          <cell r="C1409">
            <v>0</v>
          </cell>
          <cell r="D1409" t="str">
            <v xml:space="preserve">OSVALDO DE LUNA HERRERA                           </v>
          </cell>
          <cell r="E1409">
            <v>7</v>
          </cell>
          <cell r="F1409">
            <v>2013</v>
          </cell>
          <cell r="G1409">
            <v>2</v>
          </cell>
        </row>
        <row r="1410">
          <cell r="A1410" t="str">
            <v>H021657610</v>
          </cell>
          <cell r="B1410">
            <v>9</v>
          </cell>
          <cell r="C1410">
            <v>0</v>
          </cell>
          <cell r="D1410" t="str">
            <v xml:space="preserve">TUMBA BURROS DE ZACATECAS  S.A. DE C.V.           </v>
          </cell>
          <cell r="E1410">
            <v>7</v>
          </cell>
          <cell r="F1410">
            <v>2013</v>
          </cell>
          <cell r="G1410">
            <v>6</v>
          </cell>
        </row>
        <row r="1411">
          <cell r="A1411" t="str">
            <v>H021663610</v>
          </cell>
          <cell r="B1411">
            <v>1</v>
          </cell>
          <cell r="C1411">
            <v>0</v>
          </cell>
          <cell r="D1411" t="str">
            <v xml:space="preserve">JAIME FLORES VILLAGRANA                           </v>
          </cell>
          <cell r="E1411">
            <v>7</v>
          </cell>
          <cell r="F1411">
            <v>2013</v>
          </cell>
          <cell r="G1411">
            <v>3</v>
          </cell>
        </row>
        <row r="1412">
          <cell r="A1412" t="str">
            <v>H021671310</v>
          </cell>
          <cell r="B1412">
            <v>8</v>
          </cell>
          <cell r="C1412">
            <v>0</v>
          </cell>
          <cell r="D1412" t="str">
            <v xml:space="preserve">ENRIQUE ROSALES ORTIZ                             </v>
          </cell>
          <cell r="E1412">
            <v>7</v>
          </cell>
          <cell r="F1412">
            <v>2013</v>
          </cell>
          <cell r="G1412">
            <v>3</v>
          </cell>
        </row>
        <row r="1413">
          <cell r="A1413" t="str">
            <v>H021679710</v>
          </cell>
          <cell r="B1413">
            <v>1</v>
          </cell>
          <cell r="C1413">
            <v>0</v>
          </cell>
          <cell r="D1413" t="str">
            <v xml:space="preserve">LUIS EMILIANO SANCHEZ RODRIGUEZ                   </v>
          </cell>
          <cell r="E1413">
            <v>7</v>
          </cell>
          <cell r="F1413">
            <v>2013</v>
          </cell>
          <cell r="G1413">
            <v>1</v>
          </cell>
        </row>
        <row r="1414">
          <cell r="A1414" t="str">
            <v>H021681910</v>
          </cell>
          <cell r="B1414">
            <v>3</v>
          </cell>
          <cell r="C1414">
            <v>0</v>
          </cell>
          <cell r="D1414" t="str">
            <v xml:space="preserve">RAFAEL HUERTA RODRIGUEZ                           </v>
          </cell>
          <cell r="E1414">
            <v>7</v>
          </cell>
          <cell r="F1414">
            <v>2013</v>
          </cell>
          <cell r="G1414">
            <v>1</v>
          </cell>
        </row>
        <row r="1415">
          <cell r="A1415" t="str">
            <v>H021685510</v>
          </cell>
          <cell r="B1415">
            <v>7</v>
          </cell>
          <cell r="C1415">
            <v>0</v>
          </cell>
          <cell r="D1415" t="str">
            <v xml:space="preserve">MIER GARCIA MIGUEL ANGEL                          </v>
          </cell>
          <cell r="E1415">
            <v>7</v>
          </cell>
          <cell r="F1415">
            <v>2013</v>
          </cell>
          <cell r="G1415">
            <v>2</v>
          </cell>
        </row>
        <row r="1416">
          <cell r="A1416" t="str">
            <v>H021714610</v>
          </cell>
          <cell r="B1416">
            <v>0</v>
          </cell>
          <cell r="C1416">
            <v>0</v>
          </cell>
          <cell r="D1416" t="str">
            <v xml:space="preserve">VISION HABITAT  S.A. DE C.V.                      </v>
          </cell>
          <cell r="E1416">
            <v>7</v>
          </cell>
          <cell r="F1416">
            <v>2013</v>
          </cell>
          <cell r="G1416">
            <v>4</v>
          </cell>
        </row>
        <row r="1417">
          <cell r="A1417" t="str">
            <v>H021715910</v>
          </cell>
          <cell r="B1417">
            <v>3</v>
          </cell>
          <cell r="C1417">
            <v>0</v>
          </cell>
          <cell r="D1417" t="str">
            <v xml:space="preserve">GUILLERMO TORRES AMADOR                           </v>
          </cell>
          <cell r="E1417">
            <v>7</v>
          </cell>
          <cell r="F1417">
            <v>2013</v>
          </cell>
          <cell r="G1417">
            <v>5</v>
          </cell>
        </row>
        <row r="1418">
          <cell r="A1418" t="str">
            <v>H021724610</v>
          </cell>
          <cell r="B1418">
            <v>8</v>
          </cell>
          <cell r="C1418">
            <v>5</v>
          </cell>
          <cell r="D1418" t="str">
            <v xml:space="preserve">MARIA CONSUELO ELISA RIVERA MARTINEZ              </v>
          </cell>
          <cell r="E1418">
            <v>7</v>
          </cell>
          <cell r="F1418">
            <v>2013</v>
          </cell>
          <cell r="G1418">
            <v>7</v>
          </cell>
        </row>
        <row r="1419">
          <cell r="A1419" t="str">
            <v>H021731210</v>
          </cell>
          <cell r="B1419">
            <v>8</v>
          </cell>
          <cell r="C1419">
            <v>0</v>
          </cell>
          <cell r="D1419" t="str">
            <v xml:space="preserve">MARTHA ELVA GONZALEZ SANTA CRUZ                   </v>
          </cell>
          <cell r="E1419">
            <v>7</v>
          </cell>
          <cell r="F1419">
            <v>2013</v>
          </cell>
          <cell r="G1419">
            <v>3</v>
          </cell>
        </row>
        <row r="1420">
          <cell r="A1420" t="str">
            <v>H021742910</v>
          </cell>
          <cell r="B1420">
            <v>0</v>
          </cell>
          <cell r="C1420">
            <v>5</v>
          </cell>
          <cell r="D1420" t="str">
            <v xml:space="preserve">CAMINO REAL FERRETERIA Y MATERIALES  S.A. DE C.V. </v>
          </cell>
          <cell r="E1420">
            <v>7</v>
          </cell>
          <cell r="F1420">
            <v>2013</v>
          </cell>
          <cell r="G1420">
            <v>6</v>
          </cell>
        </row>
        <row r="1421">
          <cell r="A1421" t="str">
            <v>H021744310</v>
          </cell>
          <cell r="B1421">
            <v>1</v>
          </cell>
          <cell r="C1421">
            <v>0</v>
          </cell>
          <cell r="D1421" t="str">
            <v xml:space="preserve">CARLOS MACIAS MARQUEZ                             </v>
          </cell>
          <cell r="E1421">
            <v>7</v>
          </cell>
          <cell r="F1421">
            <v>2013</v>
          </cell>
          <cell r="G1421">
            <v>2</v>
          </cell>
        </row>
        <row r="1422">
          <cell r="A1422" t="str">
            <v>H021760510</v>
          </cell>
          <cell r="B1422">
            <v>5</v>
          </cell>
          <cell r="C1422">
            <v>0</v>
          </cell>
          <cell r="D1422" t="str">
            <v xml:space="preserve">ARMANDO LUJAN MARQUEZ                             </v>
          </cell>
          <cell r="E1422">
            <v>7</v>
          </cell>
          <cell r="F1422">
            <v>2013</v>
          </cell>
          <cell r="G1422">
            <v>4</v>
          </cell>
        </row>
        <row r="1423">
          <cell r="A1423" t="str">
            <v>H021767310</v>
          </cell>
          <cell r="B1423">
            <v>3</v>
          </cell>
          <cell r="C1423">
            <v>0</v>
          </cell>
          <cell r="D1423" t="str">
            <v xml:space="preserve">PERCIVAL MAHESH DE LA TORRE RODRIGUEZ             </v>
          </cell>
          <cell r="E1423">
            <v>7</v>
          </cell>
          <cell r="F1423">
            <v>2013</v>
          </cell>
          <cell r="G1423">
            <v>2</v>
          </cell>
        </row>
        <row r="1424">
          <cell r="A1424" t="str">
            <v>H021774110</v>
          </cell>
          <cell r="B1424">
            <v>8</v>
          </cell>
          <cell r="C1424">
            <v>5</v>
          </cell>
          <cell r="D1424" t="str">
            <v xml:space="preserve">MARIVEL ESQUIVEL ADAME                            </v>
          </cell>
          <cell r="E1424">
            <v>7</v>
          </cell>
          <cell r="F1424">
            <v>2013</v>
          </cell>
          <cell r="G1424">
            <v>3</v>
          </cell>
        </row>
        <row r="1425">
          <cell r="A1425" t="str">
            <v>H021777110</v>
          </cell>
          <cell r="B1425">
            <v>5</v>
          </cell>
          <cell r="C1425">
            <v>0</v>
          </cell>
          <cell r="D1425" t="str">
            <v xml:space="preserve">INSTITUTO BALME  A.C.                             </v>
          </cell>
          <cell r="E1425">
            <v>7</v>
          </cell>
          <cell r="F1425">
            <v>2013</v>
          </cell>
          <cell r="G1425">
            <v>30</v>
          </cell>
        </row>
        <row r="1426">
          <cell r="A1426" t="str">
            <v>H021783610</v>
          </cell>
          <cell r="B1426">
            <v>6</v>
          </cell>
          <cell r="C1426">
            <v>0</v>
          </cell>
          <cell r="D1426" t="str">
            <v xml:space="preserve">LEOBARDO BASURTO VAZQUEZ                          </v>
          </cell>
          <cell r="E1426">
            <v>7</v>
          </cell>
          <cell r="F1426">
            <v>2013</v>
          </cell>
          <cell r="G1426">
            <v>3</v>
          </cell>
        </row>
        <row r="1427">
          <cell r="A1427" t="str">
            <v>H021793610</v>
          </cell>
          <cell r="B1427">
            <v>4</v>
          </cell>
          <cell r="C1427">
            <v>0</v>
          </cell>
          <cell r="D1427" t="str">
            <v xml:space="preserve">RAUL MARTINEZ SIFUENTES                           </v>
          </cell>
          <cell r="E1427">
            <v>7</v>
          </cell>
          <cell r="F1427">
            <v>2013</v>
          </cell>
          <cell r="G1427">
            <v>6</v>
          </cell>
        </row>
        <row r="1428">
          <cell r="A1428" t="str">
            <v>H021796910</v>
          </cell>
          <cell r="B1428">
            <v>5</v>
          </cell>
          <cell r="C1428">
            <v>0</v>
          </cell>
          <cell r="D1428" t="str">
            <v xml:space="preserve">JOSE ANTONIO PEREA REYES                          </v>
          </cell>
          <cell r="E1428">
            <v>7</v>
          </cell>
          <cell r="F1428">
            <v>2013</v>
          </cell>
          <cell r="G1428">
            <v>2</v>
          </cell>
        </row>
        <row r="1429">
          <cell r="A1429" t="str">
            <v>H021815010</v>
          </cell>
          <cell r="B1429">
            <v>1</v>
          </cell>
          <cell r="C1429">
            <v>0</v>
          </cell>
          <cell r="D1429" t="str">
            <v xml:space="preserve">ANTONIO SANDOVAL REYES                            </v>
          </cell>
          <cell r="E1429">
            <v>7</v>
          </cell>
          <cell r="F1429">
            <v>2013</v>
          </cell>
          <cell r="G1429">
            <v>2</v>
          </cell>
        </row>
        <row r="1430">
          <cell r="A1430" t="str">
            <v>H021816910</v>
          </cell>
          <cell r="B1430">
            <v>1</v>
          </cell>
          <cell r="C1430">
            <v>0</v>
          </cell>
          <cell r="D1430" t="str">
            <v xml:space="preserve">CONSTRUCTORA ALER  S.A. DE C.V.                   </v>
          </cell>
          <cell r="E1430">
            <v>7</v>
          </cell>
          <cell r="F1430">
            <v>2013</v>
          </cell>
          <cell r="G1430">
            <v>5</v>
          </cell>
        </row>
        <row r="1431">
          <cell r="A1431" t="str">
            <v>H021825910</v>
          </cell>
          <cell r="B1431">
            <v>0</v>
          </cell>
          <cell r="C1431">
            <v>0</v>
          </cell>
          <cell r="D1431" t="str">
            <v xml:space="preserve">INSTITUTO MAKARENKO DE ZACATECAS  S.C.            </v>
          </cell>
          <cell r="E1431">
            <v>7</v>
          </cell>
          <cell r="F1431">
            <v>2013</v>
          </cell>
          <cell r="G1431">
            <v>2</v>
          </cell>
        </row>
        <row r="1432">
          <cell r="A1432" t="str">
            <v>H021835310</v>
          </cell>
          <cell r="B1432">
            <v>1</v>
          </cell>
          <cell r="C1432">
            <v>0</v>
          </cell>
          <cell r="D1432" t="str">
            <v xml:space="preserve">GARABATOS ESTANCIA INFANTIL  S.C.                 </v>
          </cell>
          <cell r="E1432">
            <v>7</v>
          </cell>
          <cell r="F1432">
            <v>2013</v>
          </cell>
          <cell r="G1432">
            <v>36</v>
          </cell>
        </row>
        <row r="1433">
          <cell r="A1433" t="str">
            <v>H021838510</v>
          </cell>
          <cell r="B1433">
            <v>3</v>
          </cell>
          <cell r="C1433">
            <v>0</v>
          </cell>
          <cell r="D1433" t="str">
            <v xml:space="preserve">MA LUCILA ACOSTA SOTO                             </v>
          </cell>
          <cell r="E1433">
            <v>7</v>
          </cell>
          <cell r="F1433">
            <v>2013</v>
          </cell>
          <cell r="G1433">
            <v>1</v>
          </cell>
        </row>
        <row r="1434">
          <cell r="A1434" t="str">
            <v>H021844910</v>
          </cell>
          <cell r="B1434">
            <v>7</v>
          </cell>
          <cell r="C1434">
            <v>5</v>
          </cell>
          <cell r="D1434" t="str">
            <v>IMPERMEABILIZANTES Y QUIMICOS ZACATECANOS  S.A. DE</v>
          </cell>
          <cell r="E1434">
            <v>7</v>
          </cell>
          <cell r="F1434">
            <v>2013</v>
          </cell>
          <cell r="G1434">
            <v>12</v>
          </cell>
        </row>
        <row r="1435">
          <cell r="A1435" t="str">
            <v>H021845210</v>
          </cell>
          <cell r="B1435">
            <v>1</v>
          </cell>
          <cell r="C1435">
            <v>0</v>
          </cell>
          <cell r="D1435" t="str">
            <v xml:space="preserve">CLAUDIO VAZQUEZ LOPEZ                             </v>
          </cell>
          <cell r="E1435">
            <v>7</v>
          </cell>
          <cell r="F1435">
            <v>2013</v>
          </cell>
          <cell r="G1435">
            <v>6</v>
          </cell>
        </row>
        <row r="1436">
          <cell r="A1436" t="str">
            <v>H021846010</v>
          </cell>
          <cell r="B1436">
            <v>4</v>
          </cell>
          <cell r="C1436">
            <v>0</v>
          </cell>
          <cell r="D1436" t="str">
            <v xml:space="preserve">ELENA ESCOBEDO RUBIO                              </v>
          </cell>
          <cell r="E1436">
            <v>7</v>
          </cell>
          <cell r="F1436">
            <v>2013</v>
          </cell>
          <cell r="G1436">
            <v>4</v>
          </cell>
        </row>
        <row r="1437">
          <cell r="A1437" t="str">
            <v>H021850410</v>
          </cell>
          <cell r="B1437">
            <v>9</v>
          </cell>
          <cell r="C1437">
            <v>0</v>
          </cell>
          <cell r="D1437" t="str">
            <v xml:space="preserve">MARIA ELENA ESQUIVEL GARCIA                       </v>
          </cell>
          <cell r="E1437">
            <v>7</v>
          </cell>
          <cell r="F1437">
            <v>2013</v>
          </cell>
          <cell r="G1437">
            <v>8</v>
          </cell>
        </row>
        <row r="1438">
          <cell r="A1438" t="str">
            <v>H022324810</v>
          </cell>
          <cell r="B1438">
            <v>6</v>
          </cell>
          <cell r="C1438">
            <v>0</v>
          </cell>
          <cell r="D1438" t="str">
            <v xml:space="preserve">FERNANDO MANRIQUE TOVAR                           </v>
          </cell>
          <cell r="E1438">
            <v>7</v>
          </cell>
          <cell r="F1438">
            <v>2013</v>
          </cell>
          <cell r="G1438">
            <v>20</v>
          </cell>
        </row>
        <row r="1439">
          <cell r="A1439" t="str">
            <v>H022326410</v>
          </cell>
          <cell r="B1439">
            <v>3</v>
          </cell>
          <cell r="C1439">
            <v>5</v>
          </cell>
          <cell r="D1439" t="str">
            <v xml:space="preserve">MANUEL ZAMORA CABRAL                              </v>
          </cell>
          <cell r="E1439">
            <v>7</v>
          </cell>
          <cell r="F1439">
            <v>2013</v>
          </cell>
          <cell r="G1439">
            <v>3</v>
          </cell>
        </row>
        <row r="1440">
          <cell r="A1440" t="str">
            <v>H022327710</v>
          </cell>
          <cell r="B1440">
            <v>5</v>
          </cell>
          <cell r="C1440">
            <v>0</v>
          </cell>
          <cell r="D1440" t="str">
            <v xml:space="preserve">JESUS MARTINEZ SANDOVAL                           </v>
          </cell>
          <cell r="E1440">
            <v>7</v>
          </cell>
          <cell r="F1440">
            <v>2013</v>
          </cell>
          <cell r="G1440">
            <v>6</v>
          </cell>
        </row>
        <row r="1441">
          <cell r="A1441" t="str">
            <v>H022332610</v>
          </cell>
          <cell r="B1441">
            <v>0</v>
          </cell>
          <cell r="C1441">
            <v>0</v>
          </cell>
          <cell r="D1441" t="str">
            <v xml:space="preserve">CARMELO DORADO ROMO                               </v>
          </cell>
          <cell r="E1441">
            <v>7</v>
          </cell>
          <cell r="F1441">
            <v>2013</v>
          </cell>
          <cell r="G1441">
            <v>2</v>
          </cell>
        </row>
        <row r="1442">
          <cell r="A1442" t="str">
            <v>H022335710</v>
          </cell>
          <cell r="B1442">
            <v>5</v>
          </cell>
          <cell r="C1442">
            <v>0</v>
          </cell>
          <cell r="D1442" t="str">
            <v xml:space="preserve">ADRIANA HERNANDEZ BAEZ                            </v>
          </cell>
          <cell r="E1442">
            <v>7</v>
          </cell>
          <cell r="F1442">
            <v>2013</v>
          </cell>
          <cell r="G1442">
            <v>1</v>
          </cell>
        </row>
        <row r="1443">
          <cell r="A1443" t="str">
            <v>H022340410</v>
          </cell>
          <cell r="B1443">
            <v>5</v>
          </cell>
          <cell r="C1443">
            <v>0</v>
          </cell>
          <cell r="D1443" t="str">
            <v xml:space="preserve">J JESUS QUINTERO ALANIZ                           </v>
          </cell>
          <cell r="E1443">
            <v>7</v>
          </cell>
          <cell r="F1443">
            <v>2013</v>
          </cell>
          <cell r="G1443">
            <v>7</v>
          </cell>
        </row>
        <row r="1444">
          <cell r="A1444" t="str">
            <v>H022342710</v>
          </cell>
          <cell r="B1444">
            <v>6</v>
          </cell>
          <cell r="C1444">
            <v>0</v>
          </cell>
          <cell r="D1444" t="str">
            <v xml:space="preserve">EDGARDO CORNELIO RAYGOZA MU#OZ                    </v>
          </cell>
          <cell r="E1444">
            <v>7</v>
          </cell>
          <cell r="F1444">
            <v>2013</v>
          </cell>
          <cell r="G1444">
            <v>7</v>
          </cell>
        </row>
        <row r="1445">
          <cell r="A1445" t="str">
            <v>H022343810</v>
          </cell>
          <cell r="B1445">
            <v>3</v>
          </cell>
          <cell r="C1445">
            <v>0</v>
          </cell>
          <cell r="D1445" t="str">
            <v xml:space="preserve">MAURICIO GABRIEL GARCIA VAZQUEZ                   </v>
          </cell>
          <cell r="E1445">
            <v>7</v>
          </cell>
          <cell r="F1445">
            <v>2013</v>
          </cell>
          <cell r="G1445">
            <v>6</v>
          </cell>
        </row>
        <row r="1446">
          <cell r="A1446" t="str">
            <v>H022344210</v>
          </cell>
          <cell r="B1446">
            <v>5</v>
          </cell>
          <cell r="C1446">
            <v>9</v>
          </cell>
          <cell r="D1446" t="str">
            <v xml:space="preserve">ENRIQUE LEDESMA BERNAL                            </v>
          </cell>
          <cell r="E1446">
            <v>7</v>
          </cell>
          <cell r="F1446">
            <v>2013</v>
          </cell>
          <cell r="G1446">
            <v>1</v>
          </cell>
        </row>
        <row r="1447">
          <cell r="A1447" t="str">
            <v>H022347310</v>
          </cell>
          <cell r="B1447">
            <v>0</v>
          </cell>
          <cell r="C1447">
            <v>0</v>
          </cell>
          <cell r="D1447" t="str">
            <v xml:space="preserve">JORGE ALBERTO BARRAGAN DE LA ROSA                 </v>
          </cell>
          <cell r="E1447">
            <v>7</v>
          </cell>
          <cell r="F1447">
            <v>2013</v>
          </cell>
          <cell r="G1447">
            <v>7</v>
          </cell>
        </row>
        <row r="1448">
          <cell r="A1448" t="str">
            <v>H022347410</v>
          </cell>
          <cell r="B1448">
            <v>8</v>
          </cell>
          <cell r="C1448">
            <v>0</v>
          </cell>
          <cell r="D1448" t="str">
            <v>PARROQUIA DE SAN JOSE SAN JOSE DE LA ISL ASOCIACI?</v>
          </cell>
          <cell r="E1448">
            <v>7</v>
          </cell>
          <cell r="F1448">
            <v>2013</v>
          </cell>
          <cell r="G1448">
            <v>2</v>
          </cell>
        </row>
        <row r="1449">
          <cell r="A1449" t="str">
            <v>H022349910</v>
          </cell>
          <cell r="B1449">
            <v>5</v>
          </cell>
          <cell r="C1449">
            <v>5</v>
          </cell>
          <cell r="D1449" t="str">
            <v>MATERIALES Y CONSTRUCCIONES CAMINO REAL  S.A. DE C</v>
          </cell>
          <cell r="E1449">
            <v>7</v>
          </cell>
          <cell r="F1449">
            <v>2013</v>
          </cell>
          <cell r="G1449">
            <v>10</v>
          </cell>
        </row>
        <row r="1450">
          <cell r="A1450" t="str">
            <v>H022350210</v>
          </cell>
          <cell r="B1450">
            <v>6</v>
          </cell>
          <cell r="C1450">
            <v>5</v>
          </cell>
          <cell r="D1450" t="str">
            <v xml:space="preserve">CONSTRUCTORA E INMOBILIARIA LIBRA  S.A. DE C.V.   </v>
          </cell>
          <cell r="E1450">
            <v>7</v>
          </cell>
          <cell r="F1450">
            <v>2013</v>
          </cell>
          <cell r="G1450">
            <v>18</v>
          </cell>
        </row>
        <row r="1451">
          <cell r="A1451" t="str">
            <v>H022356010</v>
          </cell>
          <cell r="B1451">
            <v>4</v>
          </cell>
          <cell r="C1451">
            <v>0</v>
          </cell>
          <cell r="D1451" t="str">
            <v xml:space="preserve">JORGE GUILLERMO VILLA GUERRERO                    </v>
          </cell>
          <cell r="E1451">
            <v>7</v>
          </cell>
          <cell r="F1451">
            <v>2013</v>
          </cell>
          <cell r="G1451">
            <v>12</v>
          </cell>
        </row>
        <row r="1452">
          <cell r="A1452" t="str">
            <v>H022359510</v>
          </cell>
          <cell r="B1452">
            <v>0</v>
          </cell>
          <cell r="C1452">
            <v>0</v>
          </cell>
          <cell r="D1452" t="str">
            <v xml:space="preserve">ERIKA BAUTISTA ARREDONDO                          </v>
          </cell>
          <cell r="E1452">
            <v>7</v>
          </cell>
          <cell r="F1452">
            <v>2013</v>
          </cell>
          <cell r="G1452">
            <v>2</v>
          </cell>
        </row>
        <row r="1453">
          <cell r="A1453" t="str">
            <v>H022361110</v>
          </cell>
          <cell r="B1453">
            <v>5</v>
          </cell>
          <cell r="C1453">
            <v>0</v>
          </cell>
          <cell r="D1453" t="str">
            <v xml:space="preserve">HERMINIA JUAREZ SANCHEZ                           </v>
          </cell>
          <cell r="E1453">
            <v>7</v>
          </cell>
          <cell r="F1453">
            <v>2013</v>
          </cell>
          <cell r="G1453">
            <v>5</v>
          </cell>
        </row>
        <row r="1454">
          <cell r="A1454" t="str">
            <v>H022361310</v>
          </cell>
          <cell r="B1454">
            <v>1</v>
          </cell>
          <cell r="C1454">
            <v>0</v>
          </cell>
          <cell r="D1454" t="str">
            <v xml:space="preserve">JUAN MEDINA OVANDO                                </v>
          </cell>
          <cell r="E1454">
            <v>7</v>
          </cell>
          <cell r="F1454">
            <v>2013</v>
          </cell>
          <cell r="G1454">
            <v>1</v>
          </cell>
        </row>
        <row r="1455">
          <cell r="A1455" t="str">
            <v>H022367510</v>
          </cell>
          <cell r="B1455">
            <v>0</v>
          </cell>
          <cell r="C1455">
            <v>9</v>
          </cell>
          <cell r="D1455" t="str">
            <v xml:space="preserve">RAMON PEDRO OLMOS RODRIGUEZ                       </v>
          </cell>
          <cell r="E1455">
            <v>7</v>
          </cell>
          <cell r="F1455">
            <v>2013</v>
          </cell>
          <cell r="G1455">
            <v>1</v>
          </cell>
        </row>
        <row r="1456">
          <cell r="A1456" t="str">
            <v>H022368710</v>
          </cell>
          <cell r="B1456">
            <v>5</v>
          </cell>
          <cell r="C1456">
            <v>0</v>
          </cell>
          <cell r="D1456" t="str">
            <v xml:space="preserve">FABIAN FLORES GONZALEZ                            </v>
          </cell>
          <cell r="E1456">
            <v>7</v>
          </cell>
          <cell r="F1456">
            <v>2013</v>
          </cell>
          <cell r="G1456">
            <v>16</v>
          </cell>
        </row>
        <row r="1457">
          <cell r="A1457" t="str">
            <v>H022373610</v>
          </cell>
          <cell r="B1457">
            <v>0</v>
          </cell>
          <cell r="C1457">
            <v>0</v>
          </cell>
          <cell r="D1457" t="str">
            <v xml:space="preserve">EMPRESAS CERHER  S.A. DE C.V.                     </v>
          </cell>
          <cell r="E1457">
            <v>7</v>
          </cell>
          <cell r="F1457">
            <v>2013</v>
          </cell>
          <cell r="G1457">
            <v>1</v>
          </cell>
        </row>
        <row r="1458">
          <cell r="A1458" t="str">
            <v>H022374210</v>
          </cell>
          <cell r="B1458">
            <v>8</v>
          </cell>
          <cell r="C1458">
            <v>0</v>
          </cell>
          <cell r="D1458" t="str">
            <v xml:space="preserve">VERONICA GOMEZ LEYVA                              </v>
          </cell>
          <cell r="E1458">
            <v>7</v>
          </cell>
          <cell r="F1458">
            <v>2013</v>
          </cell>
          <cell r="G1458">
            <v>2</v>
          </cell>
        </row>
        <row r="1459">
          <cell r="A1459" t="str">
            <v>H022377610</v>
          </cell>
          <cell r="B1459">
            <v>6</v>
          </cell>
          <cell r="C1459">
            <v>0</v>
          </cell>
          <cell r="D1459" t="str">
            <v xml:space="preserve">ARTURO BRIONES NIETO                              </v>
          </cell>
          <cell r="E1459">
            <v>7</v>
          </cell>
          <cell r="F1459">
            <v>2013</v>
          </cell>
          <cell r="G1459">
            <v>6</v>
          </cell>
        </row>
        <row r="1460">
          <cell r="A1460" t="str">
            <v>H022379510</v>
          </cell>
          <cell r="B1460">
            <v>6</v>
          </cell>
          <cell r="C1460">
            <v>0</v>
          </cell>
          <cell r="D1460" t="str">
            <v xml:space="preserve">OLGA LETICIA ACU#A LARA                           </v>
          </cell>
          <cell r="E1460">
            <v>7</v>
          </cell>
          <cell r="F1460">
            <v>2013</v>
          </cell>
          <cell r="G1460">
            <v>1</v>
          </cell>
        </row>
        <row r="1461">
          <cell r="A1461" t="str">
            <v>H022394110</v>
          </cell>
          <cell r="B1461">
            <v>6</v>
          </cell>
          <cell r="C1461">
            <v>9</v>
          </cell>
          <cell r="D1461" t="str">
            <v xml:space="preserve">MA LEONILA HURTADO CABRAL                         </v>
          </cell>
          <cell r="E1461">
            <v>7</v>
          </cell>
          <cell r="F1461">
            <v>2013</v>
          </cell>
          <cell r="G1461">
            <v>1</v>
          </cell>
        </row>
        <row r="1462">
          <cell r="A1462" t="str">
            <v>H022394710</v>
          </cell>
          <cell r="B1462">
            <v>3</v>
          </cell>
          <cell r="C1462">
            <v>0</v>
          </cell>
          <cell r="D1462" t="str">
            <v xml:space="preserve">AUTOTRANSPORTES RIVAS  S.A. DE C.V.               </v>
          </cell>
          <cell r="E1462">
            <v>7</v>
          </cell>
          <cell r="F1462">
            <v>2013</v>
          </cell>
          <cell r="G1462">
            <v>4</v>
          </cell>
        </row>
        <row r="1463">
          <cell r="A1463" t="str">
            <v>H022395210</v>
          </cell>
          <cell r="B1463">
            <v>3</v>
          </cell>
          <cell r="C1463">
            <v>0</v>
          </cell>
          <cell r="D1463" t="str">
            <v xml:space="preserve">GRUPO EDITORIAL ZACATECAS  S.A. DE C.V.           </v>
          </cell>
          <cell r="E1463">
            <v>7</v>
          </cell>
          <cell r="F1463">
            <v>2013</v>
          </cell>
          <cell r="G1463">
            <v>120</v>
          </cell>
        </row>
        <row r="1464">
          <cell r="A1464" t="str">
            <v>H022400710</v>
          </cell>
          <cell r="B1464">
            <v>5</v>
          </cell>
          <cell r="C1464">
            <v>0</v>
          </cell>
          <cell r="D1464" t="str">
            <v xml:space="preserve">ARMANDO JAVIER HENKEL HERNANDEZ                   </v>
          </cell>
          <cell r="E1464">
            <v>7</v>
          </cell>
          <cell r="F1464">
            <v>2013</v>
          </cell>
          <cell r="G1464">
            <v>1</v>
          </cell>
        </row>
        <row r="1465">
          <cell r="A1465" t="str">
            <v>H022402110</v>
          </cell>
          <cell r="B1465">
            <v>6</v>
          </cell>
          <cell r="C1465">
            <v>0</v>
          </cell>
          <cell r="D1465" t="str">
            <v xml:space="preserve">BLANCA ROSA RODRIGUEZ ZAMORA                      </v>
          </cell>
          <cell r="E1465">
            <v>7</v>
          </cell>
          <cell r="F1465">
            <v>2013</v>
          </cell>
          <cell r="G1465">
            <v>1</v>
          </cell>
        </row>
        <row r="1466">
          <cell r="A1466" t="str">
            <v>H022405510</v>
          </cell>
          <cell r="B1466">
            <v>4</v>
          </cell>
          <cell r="C1466">
            <v>0</v>
          </cell>
          <cell r="D1466" t="str">
            <v xml:space="preserve">YAKULT  S.A. DE C.V.                              </v>
          </cell>
          <cell r="E1466">
            <v>7</v>
          </cell>
          <cell r="F1466">
            <v>2013</v>
          </cell>
          <cell r="G1466">
            <v>20</v>
          </cell>
        </row>
        <row r="1467">
          <cell r="A1467" t="str">
            <v>H022407810</v>
          </cell>
          <cell r="B1467">
            <v>6</v>
          </cell>
          <cell r="C1467">
            <v>0</v>
          </cell>
          <cell r="D1467" t="str">
            <v xml:space="preserve">EDUARDO CHAVEZ FLORES                             </v>
          </cell>
          <cell r="E1467">
            <v>7</v>
          </cell>
          <cell r="F1467">
            <v>2013</v>
          </cell>
          <cell r="G1467">
            <v>1</v>
          </cell>
        </row>
        <row r="1468">
          <cell r="A1468" t="str">
            <v>H022411210</v>
          </cell>
          <cell r="B1468">
            <v>3</v>
          </cell>
          <cell r="C1468">
            <v>5</v>
          </cell>
          <cell r="D1468" t="str">
            <v>COSEC CONSTRUCCION Y SERVICIOS CONEXOS  S.A. DE C.</v>
          </cell>
          <cell r="E1468">
            <v>7</v>
          </cell>
          <cell r="F1468">
            <v>2013</v>
          </cell>
          <cell r="G1468">
            <v>4</v>
          </cell>
        </row>
        <row r="1469">
          <cell r="A1469" t="str">
            <v>H022411710</v>
          </cell>
          <cell r="B1469">
            <v>2</v>
          </cell>
          <cell r="C1469">
            <v>0</v>
          </cell>
          <cell r="D1469" t="str">
            <v xml:space="preserve">MA OLIVIA CHAVEZ HURTADO                          </v>
          </cell>
          <cell r="E1469">
            <v>7</v>
          </cell>
          <cell r="F1469">
            <v>2013</v>
          </cell>
          <cell r="G1469">
            <v>6</v>
          </cell>
        </row>
        <row r="1470">
          <cell r="A1470" t="str">
            <v>H022412410</v>
          </cell>
          <cell r="B1470">
            <v>8</v>
          </cell>
          <cell r="C1470">
            <v>5</v>
          </cell>
          <cell r="D1470" t="str">
            <v xml:space="preserve">MAG CONSTRUCTORA  S.A. DE C.V.                    </v>
          </cell>
          <cell r="E1470">
            <v>7</v>
          </cell>
          <cell r="F1470">
            <v>2013</v>
          </cell>
          <cell r="G1470">
            <v>11</v>
          </cell>
        </row>
        <row r="1471">
          <cell r="A1471" t="str">
            <v>H022416110</v>
          </cell>
          <cell r="B1471">
            <v>0</v>
          </cell>
          <cell r="C1471">
            <v>0</v>
          </cell>
          <cell r="D1471" t="str">
            <v xml:space="preserve">VIKIERANI LOPEZ CARREON                           </v>
          </cell>
          <cell r="E1471">
            <v>7</v>
          </cell>
          <cell r="F1471">
            <v>2013</v>
          </cell>
          <cell r="G1471">
            <v>1</v>
          </cell>
        </row>
        <row r="1472">
          <cell r="A1472" t="str">
            <v>H022417910</v>
          </cell>
          <cell r="B1472">
            <v>2</v>
          </cell>
          <cell r="C1472">
            <v>0</v>
          </cell>
          <cell r="D1472" t="str">
            <v xml:space="preserve">ROCIO ARACELI GONZALEZ GARCIA                     </v>
          </cell>
          <cell r="E1472">
            <v>7</v>
          </cell>
          <cell r="F1472">
            <v>2013</v>
          </cell>
          <cell r="G1472">
            <v>1</v>
          </cell>
        </row>
        <row r="1473">
          <cell r="A1473" t="str">
            <v>H022421910</v>
          </cell>
          <cell r="B1473">
            <v>6</v>
          </cell>
          <cell r="C1473">
            <v>0</v>
          </cell>
          <cell r="D1473" t="str">
            <v xml:space="preserve">MA DEL REFUGIO GARCIA RODRIGUEZ                   </v>
          </cell>
          <cell r="E1473">
            <v>7</v>
          </cell>
          <cell r="F1473">
            <v>2013</v>
          </cell>
          <cell r="G1473">
            <v>3</v>
          </cell>
        </row>
        <row r="1474">
          <cell r="A1474" t="str">
            <v>H022422810</v>
          </cell>
          <cell r="B1474">
            <v>7</v>
          </cell>
          <cell r="C1474">
            <v>0</v>
          </cell>
          <cell r="D1474" t="str">
            <v xml:space="preserve">FLAVIO CESAR VILLEGAS RIVAS                       </v>
          </cell>
          <cell r="E1474">
            <v>7</v>
          </cell>
          <cell r="F1474">
            <v>2013</v>
          </cell>
          <cell r="G1474">
            <v>1</v>
          </cell>
        </row>
        <row r="1475">
          <cell r="A1475" t="str">
            <v>H022426310</v>
          </cell>
          <cell r="B1475">
            <v>4</v>
          </cell>
          <cell r="C1475">
            <v>0</v>
          </cell>
          <cell r="D1475" t="str">
            <v xml:space="preserve">JUAN CARLOS GARCIA CORDERO                        </v>
          </cell>
          <cell r="E1475">
            <v>7</v>
          </cell>
          <cell r="F1475">
            <v>2013</v>
          </cell>
          <cell r="G1475">
            <v>1</v>
          </cell>
        </row>
        <row r="1476">
          <cell r="A1476" t="str">
            <v>H022430110</v>
          </cell>
          <cell r="B1476">
            <v>2</v>
          </cell>
          <cell r="C1476">
            <v>0</v>
          </cell>
          <cell r="D1476" t="str">
            <v xml:space="preserve">JUAN JAVIER RIVAS MU#ETONES                       </v>
          </cell>
          <cell r="E1476">
            <v>7</v>
          </cell>
          <cell r="F1476">
            <v>2013</v>
          </cell>
          <cell r="G1476">
            <v>2</v>
          </cell>
        </row>
        <row r="1477">
          <cell r="A1477" t="str">
            <v>H022436210</v>
          </cell>
          <cell r="B1477">
            <v>4</v>
          </cell>
          <cell r="C1477">
            <v>0</v>
          </cell>
          <cell r="D1477" t="str">
            <v xml:space="preserve">RAFAEL HERNANDEZ ORTIZ                            </v>
          </cell>
          <cell r="E1477">
            <v>7</v>
          </cell>
          <cell r="F1477">
            <v>2013</v>
          </cell>
          <cell r="G1477">
            <v>6</v>
          </cell>
        </row>
        <row r="1478">
          <cell r="A1478" t="str">
            <v>H022437210</v>
          </cell>
          <cell r="B1478">
            <v>3</v>
          </cell>
          <cell r="C1478">
            <v>0</v>
          </cell>
          <cell r="D1478" t="str">
            <v xml:space="preserve">JUAN MANUEL HERNANDEZ MACIAS                      </v>
          </cell>
          <cell r="E1478">
            <v>7</v>
          </cell>
          <cell r="F1478">
            <v>2013</v>
          </cell>
          <cell r="G1478">
            <v>3</v>
          </cell>
        </row>
        <row r="1479">
          <cell r="A1479" t="str">
            <v>H022437710</v>
          </cell>
          <cell r="B1479">
            <v>2</v>
          </cell>
          <cell r="C1479">
            <v>0</v>
          </cell>
          <cell r="D1479" t="str">
            <v xml:space="preserve">AUTOMATIZAC  S. DE R.L. DE C.V.                   </v>
          </cell>
          <cell r="E1479">
            <v>7</v>
          </cell>
          <cell r="F1479">
            <v>2013</v>
          </cell>
          <cell r="G1479">
            <v>12</v>
          </cell>
        </row>
        <row r="1480">
          <cell r="A1480" t="str">
            <v>H022439010</v>
          </cell>
          <cell r="B1480">
            <v>5</v>
          </cell>
          <cell r="C1480">
            <v>0</v>
          </cell>
          <cell r="D1480" t="str">
            <v xml:space="preserve">ANA MARIA MORENO ROBLEDO                          </v>
          </cell>
          <cell r="E1480">
            <v>7</v>
          </cell>
          <cell r="F1480">
            <v>2013</v>
          </cell>
          <cell r="G1480">
            <v>1</v>
          </cell>
        </row>
        <row r="1481">
          <cell r="A1481" t="str">
            <v>H022442110</v>
          </cell>
          <cell r="B1481">
            <v>8</v>
          </cell>
          <cell r="C1481">
            <v>0</v>
          </cell>
          <cell r="D1481" t="str">
            <v xml:space="preserve">SERVICIOS ARGENTUM  S.A. DE C.V.                  </v>
          </cell>
          <cell r="E1481">
            <v>7</v>
          </cell>
          <cell r="F1481">
            <v>2013</v>
          </cell>
          <cell r="G1481">
            <v>18</v>
          </cell>
        </row>
        <row r="1482">
          <cell r="A1482" t="str">
            <v>H022447510</v>
          </cell>
          <cell r="B1482">
            <v>4</v>
          </cell>
          <cell r="C1482">
            <v>0</v>
          </cell>
          <cell r="D1482" t="str">
            <v xml:space="preserve">RICARDO CARRANZA GALVEZ                           </v>
          </cell>
          <cell r="E1482">
            <v>7</v>
          </cell>
          <cell r="F1482">
            <v>2013</v>
          </cell>
          <cell r="G1482">
            <v>2</v>
          </cell>
        </row>
        <row r="1483">
          <cell r="A1483" t="str">
            <v>H022453110</v>
          </cell>
          <cell r="B1483">
            <v>4</v>
          </cell>
          <cell r="C1483">
            <v>0</v>
          </cell>
          <cell r="D1483" t="str">
            <v xml:space="preserve">JOSE MANUEL TRONCOSO DAVILA                       </v>
          </cell>
          <cell r="E1483">
            <v>7</v>
          </cell>
          <cell r="F1483">
            <v>2013</v>
          </cell>
          <cell r="G1483">
            <v>1</v>
          </cell>
        </row>
        <row r="1484">
          <cell r="A1484" t="str">
            <v>H022455610</v>
          </cell>
          <cell r="B1484">
            <v>1</v>
          </cell>
          <cell r="C1484">
            <v>0</v>
          </cell>
          <cell r="D1484" t="str">
            <v xml:space="preserve">J ROSARIO MARTINEZ URQUIZO                        </v>
          </cell>
          <cell r="E1484">
            <v>7</v>
          </cell>
          <cell r="F1484">
            <v>2013</v>
          </cell>
          <cell r="G1484">
            <v>4</v>
          </cell>
        </row>
        <row r="1485">
          <cell r="A1485" t="str">
            <v>H022458410</v>
          </cell>
          <cell r="B1485">
            <v>3</v>
          </cell>
          <cell r="C1485">
            <v>0</v>
          </cell>
          <cell r="D1485" t="str">
            <v xml:space="preserve">AMADOR FERREIRO VALDEZ                            </v>
          </cell>
          <cell r="E1485">
            <v>7</v>
          </cell>
          <cell r="F1485">
            <v>2013</v>
          </cell>
          <cell r="G1485">
            <v>1</v>
          </cell>
        </row>
        <row r="1486">
          <cell r="A1486" t="str">
            <v>H022462510</v>
          </cell>
          <cell r="B1486">
            <v>4</v>
          </cell>
          <cell r="C1486">
            <v>0</v>
          </cell>
          <cell r="D1486" t="str">
            <v xml:space="preserve">JUANA DE LOURDES ZAMARRIPA VAZQUEZ                </v>
          </cell>
          <cell r="E1486">
            <v>7</v>
          </cell>
          <cell r="F1486">
            <v>2013</v>
          </cell>
          <cell r="G1486">
            <v>6</v>
          </cell>
        </row>
        <row r="1487">
          <cell r="A1487" t="str">
            <v>H022465910</v>
          </cell>
          <cell r="B1487">
            <v>3</v>
          </cell>
          <cell r="C1487">
            <v>0</v>
          </cell>
          <cell r="D1487" t="str">
            <v xml:space="preserve">SEFICA SERVICIOS FINANCIEROS CAMPOS  S.A. DE C.V. </v>
          </cell>
          <cell r="E1487">
            <v>7</v>
          </cell>
          <cell r="F1487">
            <v>2013</v>
          </cell>
          <cell r="G1487">
            <v>5</v>
          </cell>
        </row>
        <row r="1488">
          <cell r="A1488" t="str">
            <v>H022466310</v>
          </cell>
          <cell r="B1488">
            <v>5</v>
          </cell>
          <cell r="C1488">
            <v>0</v>
          </cell>
          <cell r="D1488" t="str">
            <v xml:space="preserve">DISACO  S.A. DE C.V.                              </v>
          </cell>
          <cell r="E1488">
            <v>7</v>
          </cell>
          <cell r="F1488">
            <v>2013</v>
          </cell>
          <cell r="G1488">
            <v>4</v>
          </cell>
        </row>
        <row r="1489">
          <cell r="A1489" t="str">
            <v>H022466710</v>
          </cell>
          <cell r="B1489">
            <v>6</v>
          </cell>
          <cell r="C1489">
            <v>0</v>
          </cell>
          <cell r="D1489" t="str">
            <v xml:space="preserve">CENTRO EDUCATIVO CENTENARIO DE ROTARY  A.C.       </v>
          </cell>
          <cell r="E1489">
            <v>7</v>
          </cell>
          <cell r="F1489">
            <v>2013</v>
          </cell>
          <cell r="G1489">
            <v>53</v>
          </cell>
        </row>
        <row r="1490">
          <cell r="A1490" t="str">
            <v>H022468313</v>
          </cell>
          <cell r="B1490">
            <v>7</v>
          </cell>
          <cell r="C1490">
            <v>0</v>
          </cell>
          <cell r="D1490" t="str">
            <v xml:space="preserve">CORPORACION ACAT  S.A. DE C.V.                    </v>
          </cell>
          <cell r="E1490">
            <v>7</v>
          </cell>
          <cell r="F1490">
            <v>2013</v>
          </cell>
          <cell r="G1490">
            <v>8</v>
          </cell>
        </row>
        <row r="1491">
          <cell r="A1491" t="str">
            <v>H022473010</v>
          </cell>
          <cell r="B1491">
            <v>2</v>
          </cell>
          <cell r="C1491">
            <v>0</v>
          </cell>
          <cell r="D1491" t="str">
            <v xml:space="preserve">ECSA INGENIERIA HIDRAULICA  S.A. DE C.V.          </v>
          </cell>
          <cell r="E1491">
            <v>7</v>
          </cell>
          <cell r="F1491">
            <v>2013</v>
          </cell>
          <cell r="G1491">
            <v>2</v>
          </cell>
        </row>
        <row r="1492">
          <cell r="A1492" t="str">
            <v>H022474810</v>
          </cell>
          <cell r="B1492">
            <v>4</v>
          </cell>
          <cell r="C1492">
            <v>0</v>
          </cell>
          <cell r="D1492" t="str">
            <v xml:space="preserve">JUAN ANTONIO PEREZ REYES                          </v>
          </cell>
          <cell r="E1492">
            <v>7</v>
          </cell>
          <cell r="F1492">
            <v>2013</v>
          </cell>
          <cell r="G1492">
            <v>2</v>
          </cell>
        </row>
        <row r="1493">
          <cell r="A1493" t="str">
            <v>H022475610</v>
          </cell>
          <cell r="B1493">
            <v>7</v>
          </cell>
          <cell r="C1493">
            <v>0</v>
          </cell>
          <cell r="D1493" t="str">
            <v xml:space="preserve">GCM SERVICIOS DE PLANEACION ADMINISTRATIVA  S.C.  </v>
          </cell>
          <cell r="E1493">
            <v>7</v>
          </cell>
          <cell r="F1493">
            <v>2013</v>
          </cell>
          <cell r="G1493">
            <v>1</v>
          </cell>
        </row>
        <row r="1494">
          <cell r="A1494" t="str">
            <v>H022478110</v>
          </cell>
          <cell r="B1494">
            <v>5</v>
          </cell>
          <cell r="C1494">
            <v>0</v>
          </cell>
          <cell r="D1494" t="str">
            <v xml:space="preserve">SIGMA ALIMENTOS PROM  S.A. DE C.V.                </v>
          </cell>
          <cell r="E1494">
            <v>7</v>
          </cell>
          <cell r="F1494">
            <v>2013</v>
          </cell>
          <cell r="G1494">
            <v>2</v>
          </cell>
        </row>
        <row r="1495">
          <cell r="A1495" t="str">
            <v>H022478610</v>
          </cell>
          <cell r="B1495">
            <v>4</v>
          </cell>
          <cell r="C1495">
            <v>0</v>
          </cell>
          <cell r="D1495" t="str">
            <v xml:space="preserve">METALS   SUPPLIES DE MEXICO  S.A. DE C.V.         </v>
          </cell>
          <cell r="E1495">
            <v>7</v>
          </cell>
          <cell r="F1495">
            <v>2013</v>
          </cell>
          <cell r="G1495">
            <v>8</v>
          </cell>
        </row>
        <row r="1496">
          <cell r="A1496" t="str">
            <v>H022480010</v>
          </cell>
          <cell r="B1496">
            <v>3</v>
          </cell>
          <cell r="C1496">
            <v>0</v>
          </cell>
          <cell r="D1496" t="str">
            <v xml:space="preserve">CLAUDIA ISABEL ORTIZ NARES                        </v>
          </cell>
          <cell r="E1496">
            <v>7</v>
          </cell>
          <cell r="F1496">
            <v>2013</v>
          </cell>
          <cell r="G1496">
            <v>5</v>
          </cell>
        </row>
        <row r="1497">
          <cell r="A1497" t="str">
            <v>H022481110</v>
          </cell>
          <cell r="B1497">
            <v>0</v>
          </cell>
          <cell r="C1497">
            <v>0</v>
          </cell>
          <cell r="D1497" t="str">
            <v xml:space="preserve">ALEJANDRA ALVARADO MARTINEZ                       </v>
          </cell>
          <cell r="E1497">
            <v>7</v>
          </cell>
          <cell r="F1497">
            <v>2013</v>
          </cell>
          <cell r="G1497">
            <v>1</v>
          </cell>
        </row>
        <row r="1498">
          <cell r="A1498" t="str">
            <v>H022482510</v>
          </cell>
          <cell r="B1498">
            <v>0</v>
          </cell>
          <cell r="C1498">
            <v>0</v>
          </cell>
          <cell r="D1498" t="str">
            <v xml:space="preserve">ZAIDA ALEJANDRA AGUAYO CARMONA                    </v>
          </cell>
          <cell r="E1498">
            <v>7</v>
          </cell>
          <cell r="F1498">
            <v>2013</v>
          </cell>
          <cell r="G1498">
            <v>5</v>
          </cell>
        </row>
        <row r="1499">
          <cell r="A1499" t="str">
            <v>H022487210</v>
          </cell>
          <cell r="B1499">
            <v>2</v>
          </cell>
          <cell r="C1499">
            <v>0</v>
          </cell>
          <cell r="D1499" t="str">
            <v xml:space="preserve">ANA CECILIA PADILLA MU#OZ                         </v>
          </cell>
          <cell r="E1499">
            <v>7</v>
          </cell>
          <cell r="F1499">
            <v>2013</v>
          </cell>
          <cell r="G1499">
            <v>1</v>
          </cell>
        </row>
        <row r="1500">
          <cell r="A1500" t="str">
            <v>H022487710</v>
          </cell>
          <cell r="B1500">
            <v>1</v>
          </cell>
          <cell r="C1500">
            <v>0</v>
          </cell>
          <cell r="D1500" t="str">
            <v xml:space="preserve">MACKOL  S.A. DE C.V.                              </v>
          </cell>
          <cell r="E1500">
            <v>7</v>
          </cell>
          <cell r="F1500">
            <v>2013</v>
          </cell>
          <cell r="G1500">
            <v>6</v>
          </cell>
        </row>
        <row r="1501">
          <cell r="A1501" t="str">
            <v>H022489110</v>
          </cell>
          <cell r="B1501">
            <v>2</v>
          </cell>
          <cell r="C1501">
            <v>0</v>
          </cell>
          <cell r="D1501" t="str">
            <v xml:space="preserve">ILOO SE#ALAMIENTO Y PUBLICIDAD  S.A. DE C.V.      </v>
          </cell>
          <cell r="E1501">
            <v>7</v>
          </cell>
          <cell r="F1501">
            <v>2013</v>
          </cell>
          <cell r="G1501">
            <v>8</v>
          </cell>
        </row>
        <row r="1502">
          <cell r="A1502" t="str">
            <v>H022489510</v>
          </cell>
          <cell r="B1502">
            <v>3</v>
          </cell>
          <cell r="C1502">
            <v>0</v>
          </cell>
          <cell r="D1502" t="str">
            <v xml:space="preserve">PESAMAQ  S. DE R.L. DE C.V.                       </v>
          </cell>
          <cell r="E1502">
            <v>7</v>
          </cell>
          <cell r="F1502">
            <v>2013</v>
          </cell>
          <cell r="G1502">
            <v>2</v>
          </cell>
        </row>
        <row r="1503">
          <cell r="A1503" t="str">
            <v>H022492010</v>
          </cell>
          <cell r="B1503">
            <v>9</v>
          </cell>
          <cell r="C1503">
            <v>0</v>
          </cell>
          <cell r="D1503" t="str">
            <v xml:space="preserve">MARCO ANTONIO MANDUJANO GARCIA                    </v>
          </cell>
          <cell r="E1503">
            <v>7</v>
          </cell>
          <cell r="F1503">
            <v>2013</v>
          </cell>
          <cell r="G1503">
            <v>1</v>
          </cell>
        </row>
        <row r="1504">
          <cell r="A1504" t="str">
            <v>H022494010</v>
          </cell>
          <cell r="B1504">
            <v>7</v>
          </cell>
          <cell r="C1504">
            <v>0</v>
          </cell>
          <cell r="D1504" t="str">
            <v xml:space="preserve">LUIS ALBERTO DE AVILA GALVAN                      </v>
          </cell>
          <cell r="E1504">
            <v>7</v>
          </cell>
          <cell r="F1504">
            <v>2013</v>
          </cell>
          <cell r="G1504">
            <v>5</v>
          </cell>
        </row>
        <row r="1505">
          <cell r="A1505" t="str">
            <v>H022496110</v>
          </cell>
          <cell r="B1505">
            <v>3</v>
          </cell>
          <cell r="C1505">
            <v>0</v>
          </cell>
          <cell r="D1505" t="str">
            <v xml:space="preserve">MARIA TERESA ALVARADO ROMO                        </v>
          </cell>
          <cell r="E1505">
            <v>7</v>
          </cell>
          <cell r="F1505">
            <v>2013</v>
          </cell>
          <cell r="G1505">
            <v>2</v>
          </cell>
        </row>
        <row r="1506">
          <cell r="A1506" t="str">
            <v>H022496710</v>
          </cell>
          <cell r="B1506">
            <v>0</v>
          </cell>
          <cell r="C1506">
            <v>9</v>
          </cell>
          <cell r="D1506" t="str">
            <v xml:space="preserve">MARIA DOLORES TENORIO HERRERA                     </v>
          </cell>
          <cell r="E1506">
            <v>7</v>
          </cell>
          <cell r="F1506">
            <v>2013</v>
          </cell>
          <cell r="G1506">
            <v>5</v>
          </cell>
        </row>
        <row r="1507">
          <cell r="A1507" t="str">
            <v>H022498810</v>
          </cell>
          <cell r="B1507">
            <v>6</v>
          </cell>
          <cell r="C1507">
            <v>0</v>
          </cell>
          <cell r="D1507" t="str">
            <v xml:space="preserve">CECILIA BACA HERNANDEZ                            </v>
          </cell>
          <cell r="E1507">
            <v>7</v>
          </cell>
          <cell r="F1507">
            <v>2013</v>
          </cell>
          <cell r="G1507">
            <v>5</v>
          </cell>
        </row>
        <row r="1508">
          <cell r="A1508" t="str">
            <v>H022499610</v>
          </cell>
          <cell r="B1508">
            <v>9</v>
          </cell>
          <cell r="C1508">
            <v>0</v>
          </cell>
          <cell r="D1508" t="str">
            <v xml:space="preserve">MARIA TERESA BONILLA ZAMORA                       </v>
          </cell>
          <cell r="E1508">
            <v>7</v>
          </cell>
          <cell r="F1508">
            <v>2013</v>
          </cell>
          <cell r="G1508">
            <v>2</v>
          </cell>
        </row>
        <row r="1509">
          <cell r="A1509" t="str">
            <v>H022499810</v>
          </cell>
          <cell r="B1509">
            <v>5</v>
          </cell>
          <cell r="C1509">
            <v>0</v>
          </cell>
          <cell r="D1509" t="str">
            <v>ASOCIACION CIVIL AUTOGESTION CAMPESINA  FRENTE POP</v>
          </cell>
          <cell r="E1509">
            <v>7</v>
          </cell>
          <cell r="F1509">
            <v>2013</v>
          </cell>
          <cell r="G1509">
            <v>45</v>
          </cell>
        </row>
        <row r="1510">
          <cell r="A1510" t="str">
            <v>H022500210</v>
          </cell>
          <cell r="B1510">
            <v>5</v>
          </cell>
          <cell r="C1510">
            <v>0</v>
          </cell>
          <cell r="D1510" t="str">
            <v xml:space="preserve">RODRIGO MATA ZAMARRIPA                            </v>
          </cell>
          <cell r="E1510">
            <v>7</v>
          </cell>
          <cell r="F1510">
            <v>2013</v>
          </cell>
          <cell r="G1510">
            <v>8</v>
          </cell>
        </row>
        <row r="1511">
          <cell r="A1511" t="str">
            <v>H022503810</v>
          </cell>
          <cell r="B1511">
            <v>9</v>
          </cell>
          <cell r="C1511">
            <v>0</v>
          </cell>
          <cell r="D1511" t="str">
            <v xml:space="preserve">ELVIRA JUDITH ROJAS PERALES                       </v>
          </cell>
          <cell r="E1511">
            <v>7</v>
          </cell>
          <cell r="F1511">
            <v>2013</v>
          </cell>
          <cell r="G1511">
            <v>5</v>
          </cell>
        </row>
        <row r="1512">
          <cell r="A1512" t="str">
            <v>H022510710</v>
          </cell>
          <cell r="B1512">
            <v>2</v>
          </cell>
          <cell r="C1512">
            <v>0</v>
          </cell>
          <cell r="D1512" t="str">
            <v xml:space="preserve">SAMANTHA GABRIELA RODARTE LECHUGA                 </v>
          </cell>
          <cell r="E1512">
            <v>7</v>
          </cell>
          <cell r="F1512">
            <v>2013</v>
          </cell>
          <cell r="G1512">
            <v>3</v>
          </cell>
        </row>
        <row r="1513">
          <cell r="A1513" t="str">
            <v>H022512410</v>
          </cell>
          <cell r="B1513">
            <v>7</v>
          </cell>
          <cell r="C1513">
            <v>0</v>
          </cell>
          <cell r="D1513" t="str">
            <v xml:space="preserve">MIGUEL ANGEL BOCANEGRA MONTOYA                    </v>
          </cell>
          <cell r="E1513">
            <v>7</v>
          </cell>
          <cell r="F1513">
            <v>2013</v>
          </cell>
          <cell r="G1513">
            <v>4</v>
          </cell>
        </row>
        <row r="1514">
          <cell r="A1514" t="str">
            <v>H022517410</v>
          </cell>
          <cell r="B1514">
            <v>2</v>
          </cell>
          <cell r="C1514">
            <v>0</v>
          </cell>
          <cell r="D1514" t="str">
            <v xml:space="preserve">JUAN JOAQUIN LAGUNAS SEGURA                       </v>
          </cell>
          <cell r="E1514">
            <v>7</v>
          </cell>
          <cell r="F1514">
            <v>2013</v>
          </cell>
          <cell r="G1514">
            <v>8</v>
          </cell>
        </row>
        <row r="1515">
          <cell r="A1515" t="str">
            <v>H022517710</v>
          </cell>
          <cell r="B1515">
            <v>5</v>
          </cell>
          <cell r="C1515">
            <v>0</v>
          </cell>
          <cell r="D1515" t="str">
            <v xml:space="preserve">MARICELA GARCIA DIAZ                              </v>
          </cell>
          <cell r="E1515">
            <v>7</v>
          </cell>
          <cell r="F1515">
            <v>2013</v>
          </cell>
          <cell r="G1515">
            <v>5</v>
          </cell>
        </row>
        <row r="1516">
          <cell r="A1516" t="str">
            <v>H022518210</v>
          </cell>
          <cell r="B1516">
            <v>5</v>
          </cell>
          <cell r="C1516">
            <v>0</v>
          </cell>
          <cell r="D1516" t="str">
            <v xml:space="preserve">JESUS ALVARO MORENO CASAS                         </v>
          </cell>
          <cell r="E1516">
            <v>7</v>
          </cell>
          <cell r="F1516">
            <v>2013</v>
          </cell>
          <cell r="G1516">
            <v>6</v>
          </cell>
        </row>
        <row r="1517">
          <cell r="A1517" t="str">
            <v>H022518310</v>
          </cell>
          <cell r="B1517">
            <v>3</v>
          </cell>
          <cell r="C1517">
            <v>0</v>
          </cell>
          <cell r="D1517" t="str">
            <v>OPERADORA VISERTOUR REAL DE ZACATECAS  S.A. DE C.V</v>
          </cell>
          <cell r="E1517">
            <v>7</v>
          </cell>
          <cell r="F1517">
            <v>2013</v>
          </cell>
          <cell r="G1517">
            <v>2</v>
          </cell>
        </row>
        <row r="1518">
          <cell r="A1518" t="str">
            <v>H022519810</v>
          </cell>
          <cell r="B1518">
            <v>1</v>
          </cell>
          <cell r="C1518">
            <v>5</v>
          </cell>
          <cell r="D1518" t="str">
            <v xml:space="preserve">AVACO  S. DE R.L. DE C.V.                         </v>
          </cell>
          <cell r="E1518">
            <v>7</v>
          </cell>
          <cell r="F1518">
            <v>2013</v>
          </cell>
          <cell r="G1518">
            <v>5</v>
          </cell>
        </row>
        <row r="1519">
          <cell r="A1519" t="str">
            <v>H022521010</v>
          </cell>
          <cell r="B1519">
            <v>4</v>
          </cell>
          <cell r="C1519">
            <v>0</v>
          </cell>
          <cell r="D1519" t="str">
            <v xml:space="preserve">MA DE LOURDES ZAMORA HUERTA                       </v>
          </cell>
          <cell r="E1519">
            <v>7</v>
          </cell>
          <cell r="F1519">
            <v>2013</v>
          </cell>
          <cell r="G1519">
            <v>2</v>
          </cell>
        </row>
        <row r="1520">
          <cell r="A1520" t="str">
            <v>H022521310</v>
          </cell>
          <cell r="B1520">
            <v>8</v>
          </cell>
          <cell r="C1520">
            <v>5</v>
          </cell>
          <cell r="D1520" t="str">
            <v xml:space="preserve">BAUEN TEK CONSTRUCCIONES  S.A. DE C.V.            </v>
          </cell>
          <cell r="E1520">
            <v>7</v>
          </cell>
          <cell r="F1520">
            <v>2013</v>
          </cell>
          <cell r="G1520">
            <v>14</v>
          </cell>
        </row>
        <row r="1521">
          <cell r="A1521" t="str">
            <v>H022522010</v>
          </cell>
          <cell r="B1521">
            <v>3</v>
          </cell>
          <cell r="C1521">
            <v>0</v>
          </cell>
          <cell r="D1521" t="str">
            <v xml:space="preserve">JORGE LUIS ALVAREZ GUERRA                         </v>
          </cell>
          <cell r="E1521">
            <v>7</v>
          </cell>
          <cell r="F1521">
            <v>2013</v>
          </cell>
          <cell r="G1521">
            <v>1</v>
          </cell>
        </row>
        <row r="1522">
          <cell r="A1522" t="str">
            <v>H022523310</v>
          </cell>
          <cell r="B1522">
            <v>6</v>
          </cell>
          <cell r="C1522">
            <v>0</v>
          </cell>
          <cell r="D1522" t="str">
            <v xml:space="preserve">MANUEL SARABIA GONZALEZ                           </v>
          </cell>
          <cell r="E1522">
            <v>7</v>
          </cell>
          <cell r="F1522">
            <v>2013</v>
          </cell>
          <cell r="G1522">
            <v>1</v>
          </cell>
        </row>
        <row r="1523">
          <cell r="A1523" t="str">
            <v>H022523910</v>
          </cell>
          <cell r="B1523">
            <v>3</v>
          </cell>
          <cell r="C1523">
            <v>0</v>
          </cell>
          <cell r="D1523" t="str">
            <v xml:space="preserve">MIGUEL ANGEL CABRERA REYES                        </v>
          </cell>
          <cell r="E1523">
            <v>7</v>
          </cell>
          <cell r="F1523">
            <v>2013</v>
          </cell>
          <cell r="G1523">
            <v>7</v>
          </cell>
        </row>
        <row r="1524">
          <cell r="A1524" t="str">
            <v>H022528410</v>
          </cell>
          <cell r="B1524">
            <v>9</v>
          </cell>
          <cell r="C1524">
            <v>0</v>
          </cell>
          <cell r="D1524" t="str">
            <v xml:space="preserve">LUIS IGNACIO FLORES RENDON                        </v>
          </cell>
          <cell r="E1524">
            <v>7</v>
          </cell>
          <cell r="F1524">
            <v>2013</v>
          </cell>
          <cell r="G1524">
            <v>6</v>
          </cell>
        </row>
        <row r="1525">
          <cell r="A1525" t="str">
            <v>H022531510</v>
          </cell>
          <cell r="B1525">
            <v>1</v>
          </cell>
          <cell r="C1525">
            <v>0</v>
          </cell>
          <cell r="D1525" t="str">
            <v xml:space="preserve">MARIA ROCIO DELGADO PAMANES                       </v>
          </cell>
          <cell r="E1525">
            <v>7</v>
          </cell>
          <cell r="F1525">
            <v>2013</v>
          </cell>
          <cell r="G1525">
            <v>1</v>
          </cell>
        </row>
        <row r="1526">
          <cell r="A1526" t="str">
            <v>H022531610</v>
          </cell>
          <cell r="B1526">
            <v>9</v>
          </cell>
          <cell r="C1526">
            <v>0</v>
          </cell>
          <cell r="D1526" t="str">
            <v xml:space="preserve">JOSE JUAN GOMEZ CERROS                            </v>
          </cell>
          <cell r="E1526">
            <v>7</v>
          </cell>
          <cell r="F1526">
            <v>2013</v>
          </cell>
          <cell r="G1526">
            <v>6</v>
          </cell>
        </row>
        <row r="1527">
          <cell r="A1527" t="str">
            <v>H022532410</v>
          </cell>
          <cell r="B1527">
            <v>3</v>
          </cell>
          <cell r="C1527">
            <v>5</v>
          </cell>
          <cell r="D1527" t="str">
            <v xml:space="preserve">SANDRA LUCIA LUJAN CHAVEZ                         </v>
          </cell>
          <cell r="E1527">
            <v>7</v>
          </cell>
          <cell r="F1527">
            <v>2013</v>
          </cell>
          <cell r="G1527">
            <v>7</v>
          </cell>
        </row>
        <row r="1528">
          <cell r="A1528" t="str">
            <v>H022533510</v>
          </cell>
          <cell r="B1528">
            <v>9</v>
          </cell>
          <cell r="C1528">
            <v>0</v>
          </cell>
          <cell r="D1528" t="str">
            <v xml:space="preserve">JOSE LUIS MORA CAMPOS                             </v>
          </cell>
          <cell r="E1528">
            <v>7</v>
          </cell>
          <cell r="F1528">
            <v>2013</v>
          </cell>
          <cell r="G1528">
            <v>1</v>
          </cell>
        </row>
        <row r="1529">
          <cell r="A1529" t="str">
            <v>H022534310</v>
          </cell>
          <cell r="B1529">
            <v>3</v>
          </cell>
          <cell r="C1529">
            <v>0</v>
          </cell>
          <cell r="D1529" t="str">
            <v xml:space="preserve">MAYRA ANABELLY RODRIGUEZ ALVAREZ                  </v>
          </cell>
          <cell r="E1529">
            <v>7</v>
          </cell>
          <cell r="F1529">
            <v>2013</v>
          </cell>
          <cell r="G1529">
            <v>3</v>
          </cell>
        </row>
        <row r="1530">
          <cell r="A1530" t="str">
            <v>H022535210</v>
          </cell>
          <cell r="B1530">
            <v>4</v>
          </cell>
          <cell r="C1530">
            <v>0</v>
          </cell>
          <cell r="D1530" t="str">
            <v xml:space="preserve">JAIME MU#ETON SALAZAR                             </v>
          </cell>
          <cell r="E1530">
            <v>7</v>
          </cell>
          <cell r="F1530">
            <v>2013</v>
          </cell>
          <cell r="G1530">
            <v>7</v>
          </cell>
        </row>
        <row r="1531">
          <cell r="A1531" t="str">
            <v>H022536910</v>
          </cell>
          <cell r="B1531">
            <v>8</v>
          </cell>
          <cell r="C1531">
            <v>0</v>
          </cell>
          <cell r="D1531" t="str">
            <v xml:space="preserve">BEATRIZ EUGENIA SANCHEZ CARLOS                    </v>
          </cell>
          <cell r="E1531">
            <v>7</v>
          </cell>
          <cell r="F1531">
            <v>2013</v>
          </cell>
          <cell r="G1531">
            <v>2</v>
          </cell>
        </row>
        <row r="1532">
          <cell r="A1532" t="str">
            <v>H022538510</v>
          </cell>
          <cell r="B1532">
            <v>4</v>
          </cell>
          <cell r="C1532">
            <v>0</v>
          </cell>
          <cell r="D1532" t="str">
            <v xml:space="preserve">LUCIA DE LA ROCHA SANDOVAL                        </v>
          </cell>
          <cell r="E1532">
            <v>7</v>
          </cell>
          <cell r="F1532">
            <v>2013</v>
          </cell>
          <cell r="G1532">
            <v>4</v>
          </cell>
        </row>
        <row r="1533">
          <cell r="A1533" t="str">
            <v>H022539310</v>
          </cell>
          <cell r="B1533">
            <v>8</v>
          </cell>
          <cell r="C1533">
            <v>0</v>
          </cell>
          <cell r="D1533" t="str">
            <v xml:space="preserve">GONZALO VARGAS RODRIGUEZ                          </v>
          </cell>
          <cell r="E1533">
            <v>7</v>
          </cell>
          <cell r="F1533">
            <v>2013</v>
          </cell>
          <cell r="G1533">
            <v>1</v>
          </cell>
        </row>
        <row r="1534">
          <cell r="A1534" t="str">
            <v>H022541810</v>
          </cell>
          <cell r="B1534">
            <v>3</v>
          </cell>
          <cell r="C1534">
            <v>9</v>
          </cell>
          <cell r="D1534" t="str">
            <v xml:space="preserve">IRINEO RODRIGUEZ RIOS                             </v>
          </cell>
          <cell r="E1534">
            <v>7</v>
          </cell>
          <cell r="F1534">
            <v>2013</v>
          </cell>
          <cell r="G1534">
            <v>18</v>
          </cell>
        </row>
        <row r="1535">
          <cell r="A1535" t="str">
            <v>H022542510</v>
          </cell>
          <cell r="B1535">
            <v>8</v>
          </cell>
          <cell r="C1535">
            <v>0</v>
          </cell>
          <cell r="D1535" t="str">
            <v xml:space="preserve">ARTEAGA Y ASOCIADOS CONSORCIO PROFESIONAL AC      </v>
          </cell>
          <cell r="E1535">
            <v>7</v>
          </cell>
          <cell r="F1535">
            <v>2013</v>
          </cell>
          <cell r="G1535">
            <v>2</v>
          </cell>
        </row>
        <row r="1536">
          <cell r="A1536" t="str">
            <v>H022542610</v>
          </cell>
          <cell r="B1536">
            <v>6</v>
          </cell>
          <cell r="C1536">
            <v>9</v>
          </cell>
          <cell r="D1536" t="str">
            <v xml:space="preserve">AGUSTIN RODRIGUEZ RIOS                            </v>
          </cell>
          <cell r="E1536">
            <v>7</v>
          </cell>
          <cell r="F1536">
            <v>2013</v>
          </cell>
          <cell r="G1536">
            <v>15</v>
          </cell>
        </row>
        <row r="1537">
          <cell r="A1537" t="str">
            <v>H022543010</v>
          </cell>
          <cell r="B1537">
            <v>8</v>
          </cell>
          <cell r="C1537">
            <v>0</v>
          </cell>
          <cell r="D1537" t="str">
            <v xml:space="preserve">ROGELIO OMAR BARRON AVI#A                         </v>
          </cell>
          <cell r="E1537">
            <v>7</v>
          </cell>
          <cell r="F1537">
            <v>2013</v>
          </cell>
          <cell r="G1537">
            <v>1</v>
          </cell>
        </row>
        <row r="1538">
          <cell r="A1538" t="str">
            <v>H022543210</v>
          </cell>
          <cell r="B1538">
            <v>4</v>
          </cell>
          <cell r="C1538">
            <v>9</v>
          </cell>
          <cell r="D1538" t="str">
            <v xml:space="preserve">NICOLAS GARCIA TRUJILLO                           </v>
          </cell>
          <cell r="E1538">
            <v>7</v>
          </cell>
          <cell r="F1538">
            <v>2013</v>
          </cell>
          <cell r="G1538">
            <v>10</v>
          </cell>
        </row>
        <row r="1539">
          <cell r="A1539" t="str">
            <v>H022545610</v>
          </cell>
          <cell r="B1539">
            <v>3</v>
          </cell>
          <cell r="C1539">
            <v>0</v>
          </cell>
          <cell r="D1539" t="str">
            <v xml:space="preserve">BRAULIO FLORES CRUZ                               </v>
          </cell>
          <cell r="E1539">
            <v>7</v>
          </cell>
          <cell r="F1539">
            <v>2013</v>
          </cell>
          <cell r="G1539">
            <v>3</v>
          </cell>
        </row>
        <row r="1540">
          <cell r="A1540" t="str">
            <v>H022546710</v>
          </cell>
          <cell r="B1540">
            <v>0</v>
          </cell>
          <cell r="C1540">
            <v>0</v>
          </cell>
          <cell r="D1540" t="str">
            <v xml:space="preserve">NORMA ANGELICA CANDELAS JIMENEZ                   </v>
          </cell>
          <cell r="E1540">
            <v>7</v>
          </cell>
          <cell r="F1540">
            <v>2013</v>
          </cell>
          <cell r="G1540">
            <v>7</v>
          </cell>
        </row>
        <row r="1541">
          <cell r="A1541" t="str">
            <v>H022547310</v>
          </cell>
          <cell r="B1541">
            <v>8</v>
          </cell>
          <cell r="C1541">
            <v>0</v>
          </cell>
          <cell r="D1541" t="str">
            <v xml:space="preserve">VALLADOLID DE OCCIDENTE AC                        </v>
          </cell>
          <cell r="E1541">
            <v>7</v>
          </cell>
          <cell r="F1541">
            <v>2013</v>
          </cell>
          <cell r="G1541">
            <v>17</v>
          </cell>
        </row>
        <row r="1542">
          <cell r="A1542" t="str">
            <v>H022547510</v>
          </cell>
          <cell r="B1542">
            <v>3</v>
          </cell>
          <cell r="C1542">
            <v>0</v>
          </cell>
          <cell r="D1542" t="str">
            <v xml:space="preserve">LUZ ESTELA CORREA ALVAREZ                         </v>
          </cell>
          <cell r="E1542">
            <v>7</v>
          </cell>
          <cell r="F1542">
            <v>2013</v>
          </cell>
          <cell r="G1542">
            <v>1</v>
          </cell>
        </row>
        <row r="1543">
          <cell r="A1543" t="str">
            <v>H022548310</v>
          </cell>
          <cell r="B1543">
            <v>7</v>
          </cell>
          <cell r="C1543">
            <v>9</v>
          </cell>
          <cell r="D1543" t="str">
            <v xml:space="preserve">LUIS CARLOS PEDROZA GARCIA                        </v>
          </cell>
          <cell r="E1543">
            <v>7</v>
          </cell>
          <cell r="F1543">
            <v>2013</v>
          </cell>
          <cell r="G1543">
            <v>3</v>
          </cell>
        </row>
        <row r="1544">
          <cell r="A1544" t="str">
            <v>H022550810</v>
          </cell>
          <cell r="B1544">
            <v>1</v>
          </cell>
          <cell r="C1544">
            <v>0</v>
          </cell>
          <cell r="D1544" t="str">
            <v xml:space="preserve">GUSTAVO RODRIGUEZ REYES                           </v>
          </cell>
          <cell r="E1544">
            <v>7</v>
          </cell>
          <cell r="F1544">
            <v>2013</v>
          </cell>
          <cell r="G1544">
            <v>7</v>
          </cell>
        </row>
        <row r="1545">
          <cell r="A1545" t="str">
            <v>H022551910</v>
          </cell>
          <cell r="B1545">
            <v>8</v>
          </cell>
          <cell r="C1545">
            <v>0</v>
          </cell>
          <cell r="D1545" t="str">
            <v xml:space="preserve">COMERCIALIZADORA GOMEZ GARCIA SA DE CV            </v>
          </cell>
          <cell r="E1545">
            <v>7</v>
          </cell>
          <cell r="F1545">
            <v>2013</v>
          </cell>
          <cell r="G1545">
            <v>6</v>
          </cell>
        </row>
        <row r="1546">
          <cell r="A1546" t="str">
            <v>H022553710</v>
          </cell>
          <cell r="B1546">
            <v>0</v>
          </cell>
          <cell r="C1546">
            <v>0</v>
          </cell>
          <cell r="D1546" t="str">
            <v xml:space="preserve">VICTORIA LAZARA SANCHEZ CRUZ                      </v>
          </cell>
          <cell r="E1546">
            <v>7</v>
          </cell>
          <cell r="F1546">
            <v>2013</v>
          </cell>
          <cell r="G1546">
            <v>1</v>
          </cell>
        </row>
        <row r="1547">
          <cell r="A1547" t="str">
            <v>H022557710</v>
          </cell>
          <cell r="B1547">
            <v>6</v>
          </cell>
          <cell r="C1547">
            <v>0</v>
          </cell>
          <cell r="D1547" t="str">
            <v xml:space="preserve">EMA RAMIREZ FEMAT                                 </v>
          </cell>
          <cell r="E1547">
            <v>7</v>
          </cell>
          <cell r="F1547">
            <v>2013</v>
          </cell>
          <cell r="G1547">
            <v>3</v>
          </cell>
        </row>
        <row r="1548">
          <cell r="A1548" t="str">
            <v>H022558510</v>
          </cell>
          <cell r="B1548">
            <v>9</v>
          </cell>
          <cell r="C1548">
            <v>0</v>
          </cell>
          <cell r="D1548" t="str">
            <v xml:space="preserve">SAGRARIO CEBALLOS AGUILAR                         </v>
          </cell>
          <cell r="E1548">
            <v>7</v>
          </cell>
          <cell r="F1548">
            <v>2013</v>
          </cell>
          <cell r="G1548">
            <v>4</v>
          </cell>
        </row>
        <row r="1549">
          <cell r="A1549" t="str">
            <v>H022559610</v>
          </cell>
          <cell r="B1549">
            <v>6</v>
          </cell>
          <cell r="C1549">
            <v>0</v>
          </cell>
          <cell r="D1549" t="str">
            <v xml:space="preserve">DESARROLLOS BETON SA DE CV                        </v>
          </cell>
          <cell r="E1549">
            <v>7</v>
          </cell>
          <cell r="F1549">
            <v>2013</v>
          </cell>
          <cell r="G1549">
            <v>5</v>
          </cell>
        </row>
        <row r="1550">
          <cell r="A1550" t="str">
            <v>H022560010</v>
          </cell>
          <cell r="B1550">
            <v>6</v>
          </cell>
          <cell r="C1550">
            <v>0</v>
          </cell>
          <cell r="D1550" t="str">
            <v xml:space="preserve">CUALCOM CONSULTORES SA DE CV                      </v>
          </cell>
          <cell r="E1550">
            <v>7</v>
          </cell>
          <cell r="F1550">
            <v>2013</v>
          </cell>
          <cell r="G1550">
            <v>13</v>
          </cell>
        </row>
        <row r="1551">
          <cell r="A1551" t="str">
            <v>H022562910</v>
          </cell>
          <cell r="B1551">
            <v>5</v>
          </cell>
          <cell r="C1551">
            <v>0</v>
          </cell>
          <cell r="D1551" t="str">
            <v xml:space="preserve">JOSE LUIS TORRES MARTINEZ                         </v>
          </cell>
          <cell r="E1551">
            <v>7</v>
          </cell>
          <cell r="F1551">
            <v>2013</v>
          </cell>
          <cell r="G1551">
            <v>1</v>
          </cell>
        </row>
        <row r="1552">
          <cell r="A1552" t="str">
            <v>H022565610</v>
          </cell>
          <cell r="B1552">
            <v>8</v>
          </cell>
          <cell r="C1552">
            <v>0</v>
          </cell>
          <cell r="D1552" t="str">
            <v xml:space="preserve">MAYRA GABRIELA REYNA MORENO                       </v>
          </cell>
          <cell r="E1552">
            <v>7</v>
          </cell>
          <cell r="F1552">
            <v>2013</v>
          </cell>
          <cell r="G1552">
            <v>1</v>
          </cell>
        </row>
        <row r="1553">
          <cell r="A1553" t="str">
            <v>H022566510</v>
          </cell>
          <cell r="B1553">
            <v>9</v>
          </cell>
          <cell r="C1553">
            <v>0</v>
          </cell>
          <cell r="D1553" t="str">
            <v xml:space="preserve">GLADYS LIVIER CORREA VILLEGAS                     </v>
          </cell>
          <cell r="E1553">
            <v>7</v>
          </cell>
          <cell r="F1553">
            <v>2013</v>
          </cell>
          <cell r="G1553">
            <v>2</v>
          </cell>
        </row>
        <row r="1554">
          <cell r="A1554" t="str">
            <v>H022568710</v>
          </cell>
          <cell r="B1554">
            <v>3</v>
          </cell>
          <cell r="C1554">
            <v>0</v>
          </cell>
          <cell r="D1554" t="str">
            <v xml:space="preserve">FRANCISCO JAVIER MARTINEZ VALDEZ                  </v>
          </cell>
          <cell r="E1554">
            <v>7</v>
          </cell>
          <cell r="F1554">
            <v>2013</v>
          </cell>
          <cell r="G1554">
            <v>3</v>
          </cell>
        </row>
        <row r="1555">
          <cell r="A1555" t="str">
            <v>H022569610</v>
          </cell>
          <cell r="B1555">
            <v>4</v>
          </cell>
          <cell r="C1555">
            <v>0</v>
          </cell>
          <cell r="D1555" t="str">
            <v xml:space="preserve">OSCAR GUSTAVO ALVARADO SORIA                      </v>
          </cell>
          <cell r="E1555">
            <v>7</v>
          </cell>
          <cell r="F1555">
            <v>2013</v>
          </cell>
          <cell r="G1555">
            <v>1</v>
          </cell>
        </row>
        <row r="1556">
          <cell r="A1556" t="str">
            <v>H022572310</v>
          </cell>
          <cell r="B1556">
            <v>6</v>
          </cell>
          <cell r="C1556">
            <v>0</v>
          </cell>
          <cell r="D1556" t="str">
            <v xml:space="preserve">CONCRETOS FLORES SA DE CV                         </v>
          </cell>
          <cell r="E1556">
            <v>7</v>
          </cell>
          <cell r="F1556">
            <v>2013</v>
          </cell>
          <cell r="G1556">
            <v>2</v>
          </cell>
        </row>
        <row r="1557">
          <cell r="A1557" t="str">
            <v>H022573110</v>
          </cell>
          <cell r="B1557">
            <v>9</v>
          </cell>
          <cell r="C1557">
            <v>0</v>
          </cell>
          <cell r="D1557" t="str">
            <v xml:space="preserve">DIEGO ADALBERTO BERUMEN HERNANDEZ                 </v>
          </cell>
          <cell r="E1557">
            <v>7</v>
          </cell>
          <cell r="F1557">
            <v>2013</v>
          </cell>
          <cell r="G1557">
            <v>4</v>
          </cell>
        </row>
        <row r="1558">
          <cell r="A1558" t="str">
            <v>H022574010</v>
          </cell>
          <cell r="B1558">
            <v>0</v>
          </cell>
          <cell r="C1558">
            <v>0</v>
          </cell>
          <cell r="D1558" t="str">
            <v xml:space="preserve">ELIAS BELTRAN BALDERAS                            </v>
          </cell>
          <cell r="E1558">
            <v>7</v>
          </cell>
          <cell r="F1558">
            <v>2013</v>
          </cell>
          <cell r="G1558">
            <v>1</v>
          </cell>
        </row>
        <row r="1559">
          <cell r="A1559" t="str">
            <v>H022578110</v>
          </cell>
          <cell r="B1559">
            <v>4</v>
          </cell>
          <cell r="C1559">
            <v>0</v>
          </cell>
          <cell r="D1559" t="str">
            <v xml:space="preserve">SALVADOR PARGA MALDONADO                          </v>
          </cell>
          <cell r="E1559">
            <v>7</v>
          </cell>
          <cell r="F1559">
            <v>2013</v>
          </cell>
          <cell r="G1559">
            <v>3</v>
          </cell>
        </row>
        <row r="1560">
          <cell r="A1560" t="str">
            <v>H022580010</v>
          </cell>
          <cell r="B1560">
            <v>2</v>
          </cell>
          <cell r="C1560">
            <v>0</v>
          </cell>
          <cell r="D1560" t="str">
            <v xml:space="preserve">JORGE ALEJANDRO RODRIGUEZ ALVARADO                </v>
          </cell>
          <cell r="E1560">
            <v>7</v>
          </cell>
          <cell r="F1560">
            <v>2013</v>
          </cell>
          <cell r="G1560">
            <v>2</v>
          </cell>
        </row>
        <row r="1561">
          <cell r="A1561" t="str">
            <v>H022580210</v>
          </cell>
          <cell r="B1561">
            <v>8</v>
          </cell>
          <cell r="C1561">
            <v>0</v>
          </cell>
          <cell r="D1561" t="str">
            <v xml:space="preserve">TRANSPORTES CASTORES DE BAJA CALIFORNIA  SA DE CV </v>
          </cell>
          <cell r="E1561">
            <v>7</v>
          </cell>
          <cell r="F1561">
            <v>2013</v>
          </cell>
          <cell r="G1561">
            <v>4</v>
          </cell>
        </row>
        <row r="1562">
          <cell r="A1562" t="str">
            <v>H022583510</v>
          </cell>
          <cell r="B1562">
            <v>8</v>
          </cell>
          <cell r="C1562">
            <v>0</v>
          </cell>
          <cell r="D1562" t="str">
            <v xml:space="preserve">MARIA DEL CARMEN LAMAS GARCIA                     </v>
          </cell>
          <cell r="E1562">
            <v>7</v>
          </cell>
          <cell r="F1562">
            <v>2013</v>
          </cell>
          <cell r="G1562">
            <v>1</v>
          </cell>
        </row>
        <row r="1563">
          <cell r="A1563" t="str">
            <v>H022584910</v>
          </cell>
          <cell r="B1563">
            <v>9</v>
          </cell>
          <cell r="C1563">
            <v>0</v>
          </cell>
          <cell r="D1563" t="str">
            <v xml:space="preserve">JESUS LEVI DIAZ AGUIRRE                           </v>
          </cell>
          <cell r="E1563">
            <v>7</v>
          </cell>
          <cell r="F1563">
            <v>2013</v>
          </cell>
          <cell r="G1563">
            <v>2</v>
          </cell>
        </row>
        <row r="1564">
          <cell r="A1564" t="str">
            <v>H022587210</v>
          </cell>
          <cell r="B1564">
            <v>1</v>
          </cell>
          <cell r="C1564">
            <v>0</v>
          </cell>
          <cell r="D1564" t="str">
            <v xml:space="preserve">MULTISERVICIOS ZACATECAS SA DE CV                 </v>
          </cell>
          <cell r="E1564">
            <v>7</v>
          </cell>
          <cell r="F1564">
            <v>2013</v>
          </cell>
          <cell r="G1564">
            <v>6</v>
          </cell>
        </row>
        <row r="1565">
          <cell r="A1565" t="str">
            <v>H022587410</v>
          </cell>
          <cell r="B1565">
            <v>7</v>
          </cell>
          <cell r="C1565">
            <v>0</v>
          </cell>
          <cell r="D1565" t="str">
            <v xml:space="preserve">MAZATL EL VENADO PEQUE#O SC                       </v>
          </cell>
          <cell r="E1565">
            <v>7</v>
          </cell>
          <cell r="F1565">
            <v>2013</v>
          </cell>
          <cell r="G1565">
            <v>5</v>
          </cell>
        </row>
        <row r="1566">
          <cell r="A1566" t="str">
            <v>H022587810</v>
          </cell>
          <cell r="B1566">
            <v>8</v>
          </cell>
          <cell r="C1566">
            <v>0</v>
          </cell>
          <cell r="D1566" t="str">
            <v xml:space="preserve">PROYECTO CONSTRUCCION Y CONTROL DE OBRA SA DE CV  </v>
          </cell>
          <cell r="E1566">
            <v>7</v>
          </cell>
          <cell r="F1566">
            <v>2013</v>
          </cell>
          <cell r="G1566">
            <v>3</v>
          </cell>
        </row>
        <row r="1567">
          <cell r="A1567" t="str">
            <v>H022589610</v>
          </cell>
          <cell r="B1567">
            <v>0</v>
          </cell>
          <cell r="C1567">
            <v>0</v>
          </cell>
          <cell r="D1567" t="str">
            <v xml:space="preserve">JOEL FERNANDEZ HERRERA                            </v>
          </cell>
          <cell r="E1567">
            <v>7</v>
          </cell>
          <cell r="F1567">
            <v>2013</v>
          </cell>
          <cell r="G1567">
            <v>4</v>
          </cell>
        </row>
        <row r="1568">
          <cell r="A1568" t="str">
            <v>H022589710</v>
          </cell>
          <cell r="B1568">
            <v>8</v>
          </cell>
          <cell r="C1568">
            <v>9</v>
          </cell>
          <cell r="D1568" t="str">
            <v xml:space="preserve">ROCIO GARCES HERRERA                              </v>
          </cell>
          <cell r="E1568">
            <v>7</v>
          </cell>
          <cell r="F1568">
            <v>2013</v>
          </cell>
          <cell r="G1568">
            <v>2</v>
          </cell>
        </row>
        <row r="1569">
          <cell r="A1569" t="str">
            <v>H022591310</v>
          </cell>
          <cell r="B1569">
            <v>3</v>
          </cell>
          <cell r="C1569">
            <v>0</v>
          </cell>
          <cell r="D1569" t="str">
            <v xml:space="preserve">LUIS ANGEL RAMOS GUZMAN                           </v>
          </cell>
          <cell r="E1569">
            <v>7</v>
          </cell>
          <cell r="F1569">
            <v>2013</v>
          </cell>
          <cell r="G1569">
            <v>2</v>
          </cell>
        </row>
        <row r="1570">
          <cell r="A1570" t="str">
            <v>H022592110</v>
          </cell>
          <cell r="B1570">
            <v>6</v>
          </cell>
          <cell r="C1570">
            <v>0</v>
          </cell>
          <cell r="D1570" t="str">
            <v xml:space="preserve">FARMACEUTICA ATOCHA SA DE CV                      </v>
          </cell>
          <cell r="E1570">
            <v>7</v>
          </cell>
          <cell r="F1570">
            <v>2013</v>
          </cell>
          <cell r="G1570">
            <v>33</v>
          </cell>
        </row>
        <row r="1571">
          <cell r="A1571" t="str">
            <v>H022592810</v>
          </cell>
          <cell r="B1571">
            <v>1</v>
          </cell>
          <cell r="C1571">
            <v>0</v>
          </cell>
          <cell r="D1571" t="str">
            <v xml:space="preserve">RAQUEL MU#OZ MAURICIO                             </v>
          </cell>
          <cell r="E1571">
            <v>7</v>
          </cell>
          <cell r="F1571">
            <v>2013</v>
          </cell>
          <cell r="G1571">
            <v>3</v>
          </cell>
        </row>
        <row r="1572">
          <cell r="A1572" t="str">
            <v>H022593310</v>
          </cell>
          <cell r="B1572">
            <v>1</v>
          </cell>
          <cell r="C1572">
            <v>0</v>
          </cell>
          <cell r="D1572" t="str">
            <v xml:space="preserve">JAIME HUMBERTO ALONSO BORREGO                     </v>
          </cell>
          <cell r="E1572">
            <v>7</v>
          </cell>
          <cell r="F1572">
            <v>2013</v>
          </cell>
          <cell r="G1572">
            <v>5</v>
          </cell>
        </row>
        <row r="1573">
          <cell r="A1573" t="str">
            <v>H022594410</v>
          </cell>
          <cell r="B1573">
            <v>8</v>
          </cell>
          <cell r="C1573">
            <v>0</v>
          </cell>
          <cell r="D1573" t="str">
            <v xml:space="preserve">ALICIA ISABEL BERUMEN BENITEZ                     </v>
          </cell>
          <cell r="E1573">
            <v>7</v>
          </cell>
          <cell r="F1573">
            <v>2013</v>
          </cell>
          <cell r="G1573">
            <v>1</v>
          </cell>
        </row>
        <row r="1574">
          <cell r="A1574" t="str">
            <v>H022594510</v>
          </cell>
          <cell r="B1574">
            <v>5</v>
          </cell>
          <cell r="C1574">
            <v>0</v>
          </cell>
          <cell r="D1574" t="str">
            <v xml:space="preserve">HORACIO JESUS RENTERIA LOPEZ                      </v>
          </cell>
          <cell r="E1574">
            <v>7</v>
          </cell>
          <cell r="F1574">
            <v>2013</v>
          </cell>
          <cell r="G1574">
            <v>4</v>
          </cell>
        </row>
        <row r="1575">
          <cell r="A1575" t="str">
            <v>H022594610</v>
          </cell>
          <cell r="B1575">
            <v>3</v>
          </cell>
          <cell r="C1575">
            <v>0</v>
          </cell>
          <cell r="D1575" t="str">
            <v xml:space="preserve">KARINA ZULEMA MEDINA ORTIZ                        </v>
          </cell>
          <cell r="E1575">
            <v>7</v>
          </cell>
          <cell r="F1575">
            <v>2013</v>
          </cell>
          <cell r="G1575">
            <v>4</v>
          </cell>
        </row>
        <row r="1576">
          <cell r="A1576" t="str">
            <v>H022595510</v>
          </cell>
          <cell r="B1576">
            <v>4</v>
          </cell>
          <cell r="C1576">
            <v>0</v>
          </cell>
          <cell r="D1576" t="str">
            <v xml:space="preserve">RICE CONSTRUCCIONES SA DE CV                      </v>
          </cell>
          <cell r="E1576">
            <v>7</v>
          </cell>
          <cell r="F1576">
            <v>2013</v>
          </cell>
          <cell r="G1576">
            <v>1</v>
          </cell>
        </row>
        <row r="1577">
          <cell r="A1577" t="str">
            <v>H022596710</v>
          </cell>
          <cell r="B1577">
            <v>9</v>
          </cell>
          <cell r="C1577">
            <v>0</v>
          </cell>
          <cell r="D1577" t="str">
            <v xml:space="preserve">ALINA MARIANA ORTEGA RIVERA                       </v>
          </cell>
          <cell r="E1577">
            <v>7</v>
          </cell>
          <cell r="F1577">
            <v>2013</v>
          </cell>
          <cell r="G1577">
            <v>1</v>
          </cell>
        </row>
        <row r="1578">
          <cell r="A1578" t="str">
            <v>H022413510</v>
          </cell>
          <cell r="B1578">
            <v>4</v>
          </cell>
          <cell r="C1578">
            <v>0</v>
          </cell>
          <cell r="D1578" t="str">
            <v xml:space="preserve">VICTOR MANUEL DE SANTIAGO GONZALEZ                </v>
          </cell>
          <cell r="E1578">
            <v>7</v>
          </cell>
          <cell r="F1578">
            <v>2013</v>
          </cell>
          <cell r="G1578">
            <v>1</v>
          </cell>
        </row>
        <row r="1579">
          <cell r="A1579" t="str">
            <v>H022358413</v>
          </cell>
          <cell r="B1579">
            <v>8</v>
          </cell>
          <cell r="C1579">
            <v>0</v>
          </cell>
          <cell r="D1579" t="str">
            <v xml:space="preserve">JORGE IGNACIO GALVAN GALVAN                       </v>
          </cell>
          <cell r="E1579">
            <v>7</v>
          </cell>
          <cell r="F1579">
            <v>2013</v>
          </cell>
          <cell r="G1579">
            <v>4</v>
          </cell>
        </row>
        <row r="1580">
          <cell r="A1580" t="str">
            <v>H022378610</v>
          </cell>
          <cell r="B1580">
            <v>5</v>
          </cell>
          <cell r="C1580">
            <v>0</v>
          </cell>
          <cell r="D1580" t="str">
            <v xml:space="preserve">SILVIA ADRIANA ROMAN CORTES                       </v>
          </cell>
          <cell r="E1580">
            <v>7</v>
          </cell>
          <cell r="F1580">
            <v>2013</v>
          </cell>
          <cell r="G1580">
            <v>2</v>
          </cell>
        </row>
        <row r="1581">
          <cell r="A1581" t="str">
            <v>H022387710</v>
          </cell>
          <cell r="B1581">
            <v>2</v>
          </cell>
          <cell r="C1581">
            <v>0</v>
          </cell>
          <cell r="D1581" t="str">
            <v xml:space="preserve">MANUELA ESTRADA REYES                             </v>
          </cell>
          <cell r="E1581">
            <v>7</v>
          </cell>
          <cell r="F1581">
            <v>2013</v>
          </cell>
          <cell r="G1581">
            <v>2</v>
          </cell>
        </row>
        <row r="1582">
          <cell r="A1582" t="str">
            <v>H021752910</v>
          </cell>
          <cell r="B1582">
            <v>7</v>
          </cell>
          <cell r="C1582">
            <v>0</v>
          </cell>
          <cell r="D1582" t="str">
            <v xml:space="preserve">JESUS SALVADOR HERNANDEZ AGUILAR                  </v>
          </cell>
          <cell r="E1582">
            <v>7</v>
          </cell>
          <cell r="F1582">
            <v>2013</v>
          </cell>
          <cell r="G1582">
            <v>3</v>
          </cell>
        </row>
        <row r="1583">
          <cell r="A1583" t="str">
            <v>H022526810</v>
          </cell>
          <cell r="B1583">
            <v>2</v>
          </cell>
          <cell r="C1583">
            <v>5</v>
          </cell>
          <cell r="D1583" t="str">
            <v xml:space="preserve">SERGIO ROMAN FLORES                               </v>
          </cell>
          <cell r="E1583">
            <v>7</v>
          </cell>
          <cell r="F1583">
            <v>2013</v>
          </cell>
          <cell r="G1583">
            <v>3</v>
          </cell>
        </row>
        <row r="1584">
          <cell r="A1584" t="str">
            <v>H022469210</v>
          </cell>
          <cell r="B1584">
            <v>4</v>
          </cell>
          <cell r="C1584">
            <v>9</v>
          </cell>
          <cell r="D1584" t="str">
            <v xml:space="preserve">GILDARDO ZAMBRANO RIVAS                           </v>
          </cell>
          <cell r="E1584">
            <v>7</v>
          </cell>
          <cell r="F1584">
            <v>2013</v>
          </cell>
          <cell r="G1584">
            <v>1</v>
          </cell>
        </row>
        <row r="1585">
          <cell r="A1585" t="str">
            <v>H021254910</v>
          </cell>
          <cell r="B1585">
            <v>0</v>
          </cell>
          <cell r="C1585">
            <v>5</v>
          </cell>
          <cell r="D1585" t="str">
            <v xml:space="preserve">FRANCISCO JAVIER INGUANZO VARELA                  </v>
          </cell>
          <cell r="E1585">
            <v>7</v>
          </cell>
          <cell r="F1585">
            <v>2013</v>
          </cell>
          <cell r="G1585">
            <v>8</v>
          </cell>
        </row>
        <row r="1586">
          <cell r="A1586" t="str">
            <v>H021410010</v>
          </cell>
          <cell r="B1586">
            <v>0</v>
          </cell>
          <cell r="C1586">
            <v>0</v>
          </cell>
          <cell r="D1586" t="str">
            <v xml:space="preserve">EDUARDO SIMENTAL SOTO                             </v>
          </cell>
          <cell r="E1586">
            <v>7</v>
          </cell>
          <cell r="F1586">
            <v>2013</v>
          </cell>
          <cell r="G1586">
            <v>1</v>
          </cell>
        </row>
        <row r="1587">
          <cell r="A1587" t="str">
            <v>H021797910</v>
          </cell>
          <cell r="B1587">
            <v>4</v>
          </cell>
          <cell r="C1587">
            <v>0</v>
          </cell>
          <cell r="D1587" t="str">
            <v xml:space="preserve">VIRGILIO SANTANA NU#EZ                            </v>
          </cell>
          <cell r="E1587">
            <v>7</v>
          </cell>
          <cell r="F1587">
            <v>2013</v>
          </cell>
          <cell r="G1587">
            <v>1</v>
          </cell>
        </row>
        <row r="1588">
          <cell r="A1588" t="str">
            <v>H021846310</v>
          </cell>
          <cell r="B1588">
            <v>8</v>
          </cell>
          <cell r="C1588">
            <v>0</v>
          </cell>
          <cell r="D1588" t="str">
            <v xml:space="preserve">CONSEJO EDUCATIVO DE ZACATECAS  A.C.              </v>
          </cell>
          <cell r="E1588">
            <v>7</v>
          </cell>
          <cell r="F1588">
            <v>2013</v>
          </cell>
          <cell r="G1588">
            <v>2</v>
          </cell>
        </row>
        <row r="1589">
          <cell r="A1589" t="str">
            <v>H022410310</v>
          </cell>
          <cell r="B1589">
            <v>2</v>
          </cell>
          <cell r="C1589">
            <v>0</v>
          </cell>
          <cell r="D1589" t="str">
            <v xml:space="preserve">PABLO EDUARDO GALAVIZ                             </v>
          </cell>
          <cell r="E1589">
            <v>7</v>
          </cell>
          <cell r="F1589">
            <v>2013</v>
          </cell>
          <cell r="G1589">
            <v>1</v>
          </cell>
        </row>
        <row r="1590">
          <cell r="A1590" t="str">
            <v>H022503410</v>
          </cell>
          <cell r="B1590">
            <v>8</v>
          </cell>
          <cell r="C1590">
            <v>9</v>
          </cell>
          <cell r="D1590" t="str">
            <v xml:space="preserve">JOSE MANUEL ESCOBEDO TORRES                       </v>
          </cell>
          <cell r="E1590">
            <v>7</v>
          </cell>
          <cell r="F1590">
            <v>2013</v>
          </cell>
          <cell r="G1590">
            <v>1</v>
          </cell>
        </row>
        <row r="1591">
          <cell r="A1591" t="str">
            <v>H021232710</v>
          </cell>
          <cell r="B1591">
            <v>1</v>
          </cell>
          <cell r="C1591">
            <v>0</v>
          </cell>
          <cell r="D1591" t="str">
            <v xml:space="preserve">GILBERTO RIVAS GONZALEZ                           </v>
          </cell>
          <cell r="E1591">
            <v>7</v>
          </cell>
          <cell r="F1591">
            <v>2013</v>
          </cell>
          <cell r="G1591">
            <v>13</v>
          </cell>
        </row>
        <row r="1592">
          <cell r="A1592" t="str">
            <v>H021461510</v>
          </cell>
          <cell r="B1592">
            <v>7</v>
          </cell>
          <cell r="C1592">
            <v>5</v>
          </cell>
          <cell r="D1592" t="str">
            <v xml:space="preserve">FEDERICO EDUARDO CHAVEZ GARCIA                    </v>
          </cell>
          <cell r="E1592">
            <v>7</v>
          </cell>
          <cell r="F1592">
            <v>2013</v>
          </cell>
          <cell r="G1592">
            <v>2</v>
          </cell>
        </row>
        <row r="1593">
          <cell r="A1593" t="str">
            <v>H021517310</v>
          </cell>
          <cell r="B1593">
            <v>6</v>
          </cell>
          <cell r="C1593">
            <v>0</v>
          </cell>
          <cell r="D1593" t="str">
            <v xml:space="preserve">INSTITUTO DE COMP E INF APLIC DE FRESNILLO  S.C.  </v>
          </cell>
          <cell r="E1593">
            <v>7</v>
          </cell>
          <cell r="F1593">
            <v>2013</v>
          </cell>
          <cell r="G1593">
            <v>5</v>
          </cell>
        </row>
        <row r="1594">
          <cell r="A1594" t="str">
            <v>H021524610</v>
          </cell>
          <cell r="B1594">
            <v>0</v>
          </cell>
          <cell r="C1594">
            <v>0</v>
          </cell>
          <cell r="D1594" t="str">
            <v xml:space="preserve">RODOLFO QUEZADA RODRIGUEZ                         </v>
          </cell>
          <cell r="E1594">
            <v>7</v>
          </cell>
          <cell r="F1594">
            <v>2013</v>
          </cell>
          <cell r="G1594">
            <v>1</v>
          </cell>
        </row>
        <row r="1595">
          <cell r="A1595" t="str">
            <v>H021793810</v>
          </cell>
          <cell r="B1595">
            <v>0</v>
          </cell>
          <cell r="C1595">
            <v>0</v>
          </cell>
          <cell r="D1595" t="str">
            <v xml:space="preserve">HECTOR MANUEL CHACON QUINTANA                     </v>
          </cell>
          <cell r="E1595">
            <v>7</v>
          </cell>
          <cell r="F1595">
            <v>2013</v>
          </cell>
          <cell r="G1595">
            <v>32</v>
          </cell>
        </row>
        <row r="1596">
          <cell r="A1596" t="str">
            <v>H022551310</v>
          </cell>
          <cell r="B1596">
            <v>1</v>
          </cell>
          <cell r="C1596">
            <v>9</v>
          </cell>
          <cell r="D1596" t="str">
            <v xml:space="preserve">FRANCISCO ALEJANDRO ACU#A VILLAGRANA              </v>
          </cell>
          <cell r="E1596">
            <v>7</v>
          </cell>
          <cell r="F1596">
            <v>2013</v>
          </cell>
          <cell r="G1596">
            <v>3</v>
          </cell>
        </row>
        <row r="1597">
          <cell r="A1597" t="str">
            <v>H022554810</v>
          </cell>
          <cell r="B1597">
            <v>7</v>
          </cell>
          <cell r="C1597">
            <v>0</v>
          </cell>
          <cell r="D1597" t="str">
            <v>PRODICONSA PROYECTOS  DISE#O Y CONSTRUCCIONES DE S</v>
          </cell>
          <cell r="E1597">
            <v>7</v>
          </cell>
          <cell r="F1597">
            <v>2013</v>
          </cell>
          <cell r="G1597">
            <v>1</v>
          </cell>
        </row>
        <row r="1598">
          <cell r="A1598" t="str">
            <v>H021421710</v>
          </cell>
          <cell r="B1598">
            <v>2</v>
          </cell>
          <cell r="C1598">
            <v>0</v>
          </cell>
          <cell r="D1598" t="str">
            <v xml:space="preserve">JUAN ANTONIO CORDOVA TORRES                       </v>
          </cell>
          <cell r="E1598">
            <v>7</v>
          </cell>
          <cell r="F1598">
            <v>2013</v>
          </cell>
          <cell r="G1598">
            <v>6</v>
          </cell>
        </row>
        <row r="1599">
          <cell r="A1599" t="str">
            <v>H021782510</v>
          </cell>
          <cell r="B1599">
            <v>9</v>
          </cell>
          <cell r="C1599">
            <v>9</v>
          </cell>
          <cell r="D1599" t="str">
            <v xml:space="preserve">JOSE ERNESTO TORRES CHAVEZ                        </v>
          </cell>
          <cell r="E1599">
            <v>7</v>
          </cell>
          <cell r="F1599">
            <v>2013</v>
          </cell>
          <cell r="G1599">
            <v>6</v>
          </cell>
        </row>
        <row r="1600">
          <cell r="A1600" t="str">
            <v>H021787110</v>
          </cell>
          <cell r="B1600">
            <v>3</v>
          </cell>
          <cell r="C1600">
            <v>5</v>
          </cell>
          <cell r="D1600" t="str">
            <v xml:space="preserve">LOS ALAMOS CONSTRUCTORA  S.A. DE C.V.             </v>
          </cell>
          <cell r="E1600">
            <v>7</v>
          </cell>
          <cell r="F1600">
            <v>2013</v>
          </cell>
          <cell r="G1600">
            <v>16</v>
          </cell>
        </row>
        <row r="1601">
          <cell r="A1601" t="str">
            <v>H021802910</v>
          </cell>
          <cell r="B1601">
            <v>7</v>
          </cell>
          <cell r="C1601">
            <v>9</v>
          </cell>
          <cell r="D1601" t="str">
            <v xml:space="preserve">LAURA ELENA NA#EZ BUGARIN                         </v>
          </cell>
          <cell r="E1601">
            <v>7</v>
          </cell>
          <cell r="F1601">
            <v>2013</v>
          </cell>
          <cell r="G1601">
            <v>3</v>
          </cell>
        </row>
        <row r="1602">
          <cell r="A1602" t="str">
            <v>H022352610</v>
          </cell>
          <cell r="B1602">
            <v>5</v>
          </cell>
          <cell r="C1602">
            <v>5</v>
          </cell>
          <cell r="D1602" t="str">
            <v xml:space="preserve">OSCAR ETZAEL SALMON RODRIGUEZ                     </v>
          </cell>
          <cell r="E1602">
            <v>7</v>
          </cell>
          <cell r="F1602">
            <v>2013</v>
          </cell>
          <cell r="G1602">
            <v>10</v>
          </cell>
        </row>
        <row r="1603">
          <cell r="A1603" t="str">
            <v>H022369710</v>
          </cell>
          <cell r="B1603">
            <v>4</v>
          </cell>
          <cell r="C1603">
            <v>9</v>
          </cell>
          <cell r="D1603" t="str">
            <v xml:space="preserve">MANUEL DE JESUS ROMERO MORAN                      </v>
          </cell>
          <cell r="E1603">
            <v>7</v>
          </cell>
          <cell r="F1603">
            <v>2013</v>
          </cell>
          <cell r="G1603">
            <v>1</v>
          </cell>
        </row>
        <row r="1604">
          <cell r="A1604" t="str">
            <v>H022498610</v>
          </cell>
          <cell r="B1604">
            <v>0</v>
          </cell>
          <cell r="C1604">
            <v>9</v>
          </cell>
          <cell r="D1604" t="str">
            <v xml:space="preserve">JORGE ALEMAN MARTINEZ                             </v>
          </cell>
          <cell r="E1604">
            <v>7</v>
          </cell>
          <cell r="F1604">
            <v>2013</v>
          </cell>
          <cell r="G1604">
            <v>1</v>
          </cell>
        </row>
        <row r="1605">
          <cell r="A1605" t="str">
            <v>H022543110</v>
          </cell>
          <cell r="B1605">
            <v>6</v>
          </cell>
          <cell r="C1605">
            <v>9</v>
          </cell>
          <cell r="D1605" t="str">
            <v xml:space="preserve">ANA RITA GONZALEZ OLAGUE                          </v>
          </cell>
          <cell r="E1605">
            <v>7</v>
          </cell>
          <cell r="F1605">
            <v>2013</v>
          </cell>
          <cell r="G1605">
            <v>1</v>
          </cell>
        </row>
        <row r="1606">
          <cell r="A1606" t="str">
            <v>H022562410</v>
          </cell>
          <cell r="B1606">
            <v>6</v>
          </cell>
          <cell r="C1606">
            <v>0</v>
          </cell>
          <cell r="D1606" t="str">
            <v xml:space="preserve">MA GUADALUPE CALDERA DELGADO                      </v>
          </cell>
          <cell r="E1606">
            <v>7</v>
          </cell>
          <cell r="F1606">
            <v>2013</v>
          </cell>
          <cell r="G1606">
            <v>1</v>
          </cell>
        </row>
        <row r="1607">
          <cell r="A1607" t="str">
            <v>H022582410</v>
          </cell>
          <cell r="B1607">
            <v>2</v>
          </cell>
          <cell r="C1607">
            <v>0</v>
          </cell>
          <cell r="D1607" t="str">
            <v xml:space="preserve">GRUPO EMPRESARIAL BICENTENARIO  SA DE CV          </v>
          </cell>
          <cell r="E1607">
            <v>7</v>
          </cell>
          <cell r="F1607">
            <v>2013</v>
          </cell>
          <cell r="G1607">
            <v>55</v>
          </cell>
        </row>
        <row r="1608">
          <cell r="A1608" t="str">
            <v>H022418610</v>
          </cell>
          <cell r="B1608">
            <v>7</v>
          </cell>
          <cell r="C1608">
            <v>5</v>
          </cell>
          <cell r="D1608" t="str">
            <v xml:space="preserve">CONSTRUCTORA JOCAR  S.A. DE C.V.                  </v>
          </cell>
          <cell r="E1608">
            <v>7</v>
          </cell>
          <cell r="F1608">
            <v>2013</v>
          </cell>
          <cell r="G1608">
            <v>2</v>
          </cell>
        </row>
        <row r="1609">
          <cell r="A1609" t="str">
            <v>H021536510</v>
          </cell>
          <cell r="B1609">
            <v>8</v>
          </cell>
          <cell r="C1609">
            <v>0</v>
          </cell>
          <cell r="D1609" t="str">
            <v xml:space="preserve">UBALDO CABRERA HERNANDEZ                          </v>
          </cell>
          <cell r="E1609">
            <v>7</v>
          </cell>
          <cell r="F1609">
            <v>2013</v>
          </cell>
          <cell r="G1609">
            <v>4</v>
          </cell>
        </row>
        <row r="1610">
          <cell r="A1610" t="str">
            <v>H021837910</v>
          </cell>
          <cell r="B1610">
            <v>6</v>
          </cell>
          <cell r="C1610">
            <v>9</v>
          </cell>
          <cell r="D1610" t="str">
            <v xml:space="preserve">MAURICIO DUARTE RODRIGUEZ                         </v>
          </cell>
          <cell r="E1610">
            <v>7</v>
          </cell>
          <cell r="F1610">
            <v>2013</v>
          </cell>
          <cell r="G1610">
            <v>4</v>
          </cell>
        </row>
        <row r="1611">
          <cell r="A1611" t="str">
            <v>H022337510</v>
          </cell>
          <cell r="B1611">
            <v>7</v>
          </cell>
          <cell r="C1611">
            <v>5</v>
          </cell>
          <cell r="D1611" t="str">
            <v xml:space="preserve">AVANT CONSTRUCCIONES  S. DE R.L. DE C.V.          </v>
          </cell>
          <cell r="E1611">
            <v>7</v>
          </cell>
          <cell r="F1611">
            <v>2013</v>
          </cell>
          <cell r="G1611">
            <v>4</v>
          </cell>
        </row>
        <row r="1612">
          <cell r="A1612" t="str">
            <v>H022445710</v>
          </cell>
          <cell r="B1612">
            <v>2</v>
          </cell>
          <cell r="C1612">
            <v>0</v>
          </cell>
          <cell r="D1612" t="str">
            <v xml:space="preserve">JESUS MANUEL ADAME REZA                           </v>
          </cell>
          <cell r="E1612">
            <v>7</v>
          </cell>
          <cell r="F1612">
            <v>2013</v>
          </cell>
          <cell r="G1612">
            <v>2</v>
          </cell>
        </row>
        <row r="1613">
          <cell r="A1613" t="str">
            <v>H021636010</v>
          </cell>
          <cell r="B1613">
            <v>8</v>
          </cell>
          <cell r="C1613">
            <v>0</v>
          </cell>
          <cell r="D1613" t="str">
            <v xml:space="preserve">VERONICA ISABEL PUENTE RAMIREZ                    </v>
          </cell>
          <cell r="E1613">
            <v>7</v>
          </cell>
          <cell r="F1613">
            <v>2013</v>
          </cell>
          <cell r="G1613">
            <v>1</v>
          </cell>
        </row>
        <row r="1614">
          <cell r="A1614" t="str">
            <v>H021676110</v>
          </cell>
          <cell r="B1614">
            <v>7</v>
          </cell>
          <cell r="C1614">
            <v>0</v>
          </cell>
          <cell r="D1614" t="str">
            <v xml:space="preserve">JOSE MANUEL OTERO RIVAS                           </v>
          </cell>
          <cell r="E1614">
            <v>7</v>
          </cell>
          <cell r="F1614">
            <v>2013</v>
          </cell>
          <cell r="G1614">
            <v>1</v>
          </cell>
        </row>
        <row r="1615">
          <cell r="A1615" t="str">
            <v>H021851110</v>
          </cell>
          <cell r="B1615">
            <v>4</v>
          </cell>
          <cell r="C1615">
            <v>0</v>
          </cell>
          <cell r="D1615" t="str">
            <v xml:space="preserve">LUIS RAUDEL CARRILLO RIVAS                        </v>
          </cell>
          <cell r="E1615">
            <v>7</v>
          </cell>
          <cell r="F1615">
            <v>2013</v>
          </cell>
          <cell r="G1615">
            <v>2</v>
          </cell>
        </row>
        <row r="1616">
          <cell r="A1616" t="str">
            <v>H022597310</v>
          </cell>
          <cell r="B1616">
            <v>7</v>
          </cell>
          <cell r="C1616">
            <v>5</v>
          </cell>
          <cell r="D1616" t="str">
            <v xml:space="preserve">MAURICIO LARRALDE TORRES                          </v>
          </cell>
          <cell r="E1616">
            <v>7</v>
          </cell>
          <cell r="F1616">
            <v>2013</v>
          </cell>
          <cell r="G1616">
            <v>5</v>
          </cell>
        </row>
        <row r="1617">
          <cell r="A1617" t="str">
            <v>H021053910</v>
          </cell>
          <cell r="B1617">
            <v>3</v>
          </cell>
          <cell r="C1617">
            <v>5</v>
          </cell>
          <cell r="D1617" t="str">
            <v xml:space="preserve">CIRO DEL RIO OLAGUE                               </v>
          </cell>
          <cell r="E1617">
            <v>7</v>
          </cell>
          <cell r="F1617">
            <v>2013</v>
          </cell>
          <cell r="G1617">
            <v>51</v>
          </cell>
        </row>
        <row r="1618">
          <cell r="A1618" t="str">
            <v>H022590810</v>
          </cell>
          <cell r="B1618">
            <v>3</v>
          </cell>
          <cell r="C1618">
            <v>9</v>
          </cell>
          <cell r="D1618" t="str">
            <v xml:space="preserve">BERMA CONSTRUCCIONES SA DE CV                     </v>
          </cell>
          <cell r="E1618">
            <v>7</v>
          </cell>
          <cell r="F1618">
            <v>2013</v>
          </cell>
          <cell r="G1618">
            <v>9</v>
          </cell>
        </row>
        <row r="1619">
          <cell r="A1619" t="str">
            <v>H021142410</v>
          </cell>
          <cell r="B1619">
            <v>7</v>
          </cell>
          <cell r="C1619">
            <v>0</v>
          </cell>
          <cell r="D1619" t="str">
            <v xml:space="preserve">CONSEJO COMUNITARIO DE ABASTO GUADALUPE ZACATECAS </v>
          </cell>
          <cell r="E1619">
            <v>7</v>
          </cell>
          <cell r="F1619">
            <v>2013</v>
          </cell>
          <cell r="G1619">
            <v>9</v>
          </cell>
        </row>
        <row r="1620">
          <cell r="A1620" t="str">
            <v>H021467010</v>
          </cell>
          <cell r="B1620">
            <v>2</v>
          </cell>
          <cell r="C1620">
            <v>5</v>
          </cell>
          <cell r="D1620" t="str">
            <v xml:space="preserve">VICTOR MANUEL GARCIA CASTILLO                     </v>
          </cell>
          <cell r="E1620">
            <v>7</v>
          </cell>
          <cell r="F1620">
            <v>2013</v>
          </cell>
          <cell r="G1620">
            <v>2</v>
          </cell>
        </row>
        <row r="1621">
          <cell r="A1621" t="str">
            <v>H021672110</v>
          </cell>
          <cell r="B1621">
            <v>1</v>
          </cell>
          <cell r="C1621">
            <v>0</v>
          </cell>
          <cell r="D1621" t="str">
            <v xml:space="preserve">SARA ABIGAIL HERNANDEZ URENDA                     </v>
          </cell>
          <cell r="E1621">
            <v>7</v>
          </cell>
          <cell r="F1621">
            <v>2013</v>
          </cell>
          <cell r="G1621">
            <v>13</v>
          </cell>
        </row>
        <row r="1622">
          <cell r="A1622" t="str">
            <v>H021796310</v>
          </cell>
          <cell r="B1622">
            <v>8</v>
          </cell>
          <cell r="C1622">
            <v>0</v>
          </cell>
          <cell r="D1622" t="str">
            <v xml:space="preserve">ANA LILIA TORRES DE ALBA                          </v>
          </cell>
          <cell r="E1622">
            <v>7</v>
          </cell>
          <cell r="F1622">
            <v>2013</v>
          </cell>
          <cell r="G1622">
            <v>1</v>
          </cell>
        </row>
        <row r="1623">
          <cell r="A1623" t="str">
            <v>H022521210</v>
          </cell>
          <cell r="B1623">
            <v>0</v>
          </cell>
          <cell r="C1623">
            <v>0</v>
          </cell>
          <cell r="D1623" t="str">
            <v xml:space="preserve">REAL OMEGA CONSTRUCCIONES  S.A. DE C.V.           </v>
          </cell>
          <cell r="E1623">
            <v>7</v>
          </cell>
          <cell r="F1623">
            <v>2013</v>
          </cell>
          <cell r="G1623">
            <v>22</v>
          </cell>
        </row>
        <row r="1624">
          <cell r="A1624" t="str">
            <v>H021663510</v>
          </cell>
          <cell r="B1624">
            <v>3</v>
          </cell>
          <cell r="C1624">
            <v>9</v>
          </cell>
          <cell r="D1624" t="str">
            <v xml:space="preserve">PAVBE CONSTRUCCIONES  S.A. DE C.V.                </v>
          </cell>
          <cell r="E1624">
            <v>7</v>
          </cell>
          <cell r="F1624">
            <v>2013</v>
          </cell>
          <cell r="G1624">
            <v>3</v>
          </cell>
        </row>
        <row r="1625">
          <cell r="A1625" t="str">
            <v>H022425910</v>
          </cell>
          <cell r="B1625">
            <v>2</v>
          </cell>
          <cell r="C1625">
            <v>0</v>
          </cell>
          <cell r="D1625" t="str">
            <v xml:space="preserve">ELISA MORUA GONZALEZ                              </v>
          </cell>
          <cell r="E1625">
            <v>7</v>
          </cell>
          <cell r="F1625">
            <v>2013</v>
          </cell>
          <cell r="G1625">
            <v>5</v>
          </cell>
        </row>
        <row r="1626">
          <cell r="A1626" t="str">
            <v>H021393910</v>
          </cell>
          <cell r="B1626">
            <v>2</v>
          </cell>
          <cell r="C1626">
            <v>0</v>
          </cell>
          <cell r="D1626" t="str">
            <v xml:space="preserve">PRESIDENCIA MUNICIPAL DE GENARO CODINA            </v>
          </cell>
          <cell r="E1626">
            <v>7</v>
          </cell>
          <cell r="F1626">
            <v>2013</v>
          </cell>
          <cell r="G1626">
            <v>42</v>
          </cell>
        </row>
        <row r="1627">
          <cell r="A1627" t="str">
            <v>H022483010</v>
          </cell>
          <cell r="B1627">
            <v>0</v>
          </cell>
          <cell r="C1627">
            <v>0</v>
          </cell>
          <cell r="D1627" t="str">
            <v xml:space="preserve">DIANA LOPEZ IBARRA                                </v>
          </cell>
          <cell r="E1627">
            <v>7</v>
          </cell>
          <cell r="F1627">
            <v>2013</v>
          </cell>
          <cell r="G1627">
            <v>2</v>
          </cell>
        </row>
        <row r="1628">
          <cell r="A1628" t="str">
            <v>H022500013</v>
          </cell>
          <cell r="B1628">
            <v>3</v>
          </cell>
          <cell r="C1628">
            <v>0</v>
          </cell>
          <cell r="D1628" t="str">
            <v xml:space="preserve">JOSE MANUEL RODRIGUEZ MU#OZ                       </v>
          </cell>
          <cell r="E1628">
            <v>7</v>
          </cell>
          <cell r="F1628">
            <v>2013</v>
          </cell>
          <cell r="G1628">
            <v>3</v>
          </cell>
        </row>
        <row r="1629">
          <cell r="A1629" t="str">
            <v>H021740810</v>
          </cell>
          <cell r="B1629">
            <v>4</v>
          </cell>
          <cell r="C1629">
            <v>0</v>
          </cell>
          <cell r="D1629" t="str">
            <v xml:space="preserve">ROSALINA MAGALLANES SALAZAR                       </v>
          </cell>
          <cell r="E1629">
            <v>7</v>
          </cell>
          <cell r="F1629">
            <v>2013</v>
          </cell>
          <cell r="G1629">
            <v>4</v>
          </cell>
        </row>
        <row r="1630">
          <cell r="A1630" t="str">
            <v>H021120710</v>
          </cell>
          <cell r="B1630">
            <v>6</v>
          </cell>
          <cell r="C1630">
            <v>0</v>
          </cell>
          <cell r="D1630" t="str">
            <v xml:space="preserve">VALLE DE LAS ARSINAS  S. DE R.L. DE C.V.          </v>
          </cell>
          <cell r="E1630">
            <v>7</v>
          </cell>
          <cell r="F1630">
            <v>2013</v>
          </cell>
          <cell r="G1630">
            <v>2</v>
          </cell>
        </row>
        <row r="1631">
          <cell r="A1631" t="str">
            <v>H021138010</v>
          </cell>
          <cell r="B1631">
            <v>1</v>
          </cell>
          <cell r="C1631">
            <v>0</v>
          </cell>
          <cell r="D1631" t="str">
            <v xml:space="preserve">ANTONIO CORDERO JACOBO                            </v>
          </cell>
          <cell r="E1631">
            <v>7</v>
          </cell>
          <cell r="F1631">
            <v>2013</v>
          </cell>
          <cell r="G1631">
            <v>4</v>
          </cell>
        </row>
        <row r="1632">
          <cell r="A1632" t="str">
            <v>H021192310</v>
          </cell>
          <cell r="B1632">
            <v>8</v>
          </cell>
          <cell r="C1632">
            <v>0</v>
          </cell>
          <cell r="D1632" t="str">
            <v xml:space="preserve">MANUEL MTEZ ROSAS                                 </v>
          </cell>
          <cell r="E1632">
            <v>7</v>
          </cell>
          <cell r="F1632">
            <v>2013</v>
          </cell>
          <cell r="G1632">
            <v>2</v>
          </cell>
        </row>
        <row r="1633">
          <cell r="A1633" t="str">
            <v>H021278910</v>
          </cell>
          <cell r="B1633">
            <v>2</v>
          </cell>
          <cell r="C1633">
            <v>0</v>
          </cell>
          <cell r="D1633" t="str">
            <v>PARROQUIA DE NUESTRA SE#ORA DEL REFUGIO TACOALECHE</v>
          </cell>
          <cell r="E1633">
            <v>7</v>
          </cell>
          <cell r="F1633">
            <v>2013</v>
          </cell>
          <cell r="G1633">
            <v>3</v>
          </cell>
        </row>
        <row r="1634">
          <cell r="A1634" t="str">
            <v>H021288710</v>
          </cell>
          <cell r="B1634">
            <v>4</v>
          </cell>
          <cell r="C1634">
            <v>0</v>
          </cell>
          <cell r="D1634" t="str">
            <v xml:space="preserve">SANTUARIO DEL NI#O DE LAS PALOMITAS GUADALUPE ZAC </v>
          </cell>
          <cell r="E1634">
            <v>7</v>
          </cell>
          <cell r="F1634">
            <v>2013</v>
          </cell>
          <cell r="G1634">
            <v>5</v>
          </cell>
        </row>
        <row r="1635">
          <cell r="A1635" t="str">
            <v>H021298010</v>
          </cell>
          <cell r="B1635">
            <v>7</v>
          </cell>
          <cell r="C1635">
            <v>0</v>
          </cell>
          <cell r="D1635" t="str">
            <v xml:space="preserve">ANTONIO AGUILERA LUEVANO                          </v>
          </cell>
          <cell r="E1635">
            <v>7</v>
          </cell>
          <cell r="F1635">
            <v>2013</v>
          </cell>
          <cell r="G1635">
            <v>3</v>
          </cell>
        </row>
        <row r="1636">
          <cell r="A1636" t="str">
            <v>H021299710</v>
          </cell>
          <cell r="B1636">
            <v>1</v>
          </cell>
          <cell r="C1636">
            <v>0</v>
          </cell>
          <cell r="D1636" t="str">
            <v xml:space="preserve">JAVIER MTEZ ROSAS                                 </v>
          </cell>
          <cell r="E1636">
            <v>7</v>
          </cell>
          <cell r="F1636">
            <v>2013</v>
          </cell>
          <cell r="G1636">
            <v>2</v>
          </cell>
        </row>
        <row r="1637">
          <cell r="A1637" t="str">
            <v>H021322810</v>
          </cell>
          <cell r="B1637">
            <v>0</v>
          </cell>
          <cell r="C1637">
            <v>0</v>
          </cell>
          <cell r="D1637" t="str">
            <v xml:space="preserve">JOSE ABEL DAVILA LUEVANO                          </v>
          </cell>
          <cell r="E1637">
            <v>7</v>
          </cell>
          <cell r="F1637">
            <v>2013</v>
          </cell>
          <cell r="G1637">
            <v>2</v>
          </cell>
        </row>
        <row r="1638">
          <cell r="A1638" t="str">
            <v>H021410610</v>
          </cell>
          <cell r="B1638">
            <v>7</v>
          </cell>
          <cell r="C1638">
            <v>0</v>
          </cell>
          <cell r="D1638" t="str">
            <v xml:space="preserve">SERGIO RGUEZ ESPARZA                              </v>
          </cell>
          <cell r="E1638">
            <v>7</v>
          </cell>
          <cell r="F1638">
            <v>2013</v>
          </cell>
          <cell r="G1638">
            <v>1</v>
          </cell>
        </row>
        <row r="1639">
          <cell r="A1639" t="str">
            <v>H021462010</v>
          </cell>
          <cell r="B1639">
            <v>7</v>
          </cell>
          <cell r="C1639">
            <v>9</v>
          </cell>
          <cell r="D1639" t="str">
            <v xml:space="preserve">REFUGIO VARGAS LOPEZ                              </v>
          </cell>
          <cell r="E1639">
            <v>7</v>
          </cell>
          <cell r="F1639">
            <v>2013</v>
          </cell>
          <cell r="G1639">
            <v>2</v>
          </cell>
        </row>
        <row r="1640">
          <cell r="A1640" t="str">
            <v>H021466210</v>
          </cell>
          <cell r="B1640">
            <v>9</v>
          </cell>
          <cell r="C1640">
            <v>0</v>
          </cell>
          <cell r="D1640" t="str">
            <v xml:space="preserve">JAIME MARTINEZ ROSAS                              </v>
          </cell>
          <cell r="E1640">
            <v>7</v>
          </cell>
          <cell r="F1640">
            <v>2013</v>
          </cell>
          <cell r="G1640">
            <v>1</v>
          </cell>
        </row>
        <row r="1641">
          <cell r="A1641" t="str">
            <v>H021470210</v>
          </cell>
          <cell r="B1641">
            <v>3</v>
          </cell>
          <cell r="C1641">
            <v>9</v>
          </cell>
          <cell r="D1641" t="str">
            <v xml:space="preserve">GUILLERMO LOPEZ DAVILA                            </v>
          </cell>
          <cell r="E1641">
            <v>7</v>
          </cell>
          <cell r="F1641">
            <v>2013</v>
          </cell>
          <cell r="G1641">
            <v>2</v>
          </cell>
        </row>
        <row r="1642">
          <cell r="A1642" t="str">
            <v>H021490610</v>
          </cell>
          <cell r="B1642">
            <v>0</v>
          </cell>
          <cell r="C1642">
            <v>0</v>
          </cell>
          <cell r="D1642" t="str">
            <v xml:space="preserve">JOSE LUIS GARCIA DELGADO                          </v>
          </cell>
          <cell r="E1642">
            <v>7</v>
          </cell>
          <cell r="F1642">
            <v>2013</v>
          </cell>
          <cell r="G1642">
            <v>4</v>
          </cell>
        </row>
        <row r="1643">
          <cell r="A1643" t="str">
            <v>H021496910</v>
          </cell>
          <cell r="B1643">
            <v>8</v>
          </cell>
          <cell r="C1643">
            <v>0</v>
          </cell>
          <cell r="D1643" t="str">
            <v xml:space="preserve">MARIA AIDE VALADEZ ROMERO                         </v>
          </cell>
          <cell r="E1643">
            <v>7</v>
          </cell>
          <cell r="F1643">
            <v>2013</v>
          </cell>
          <cell r="G1643">
            <v>3</v>
          </cell>
        </row>
        <row r="1644">
          <cell r="A1644" t="str">
            <v>H021530810</v>
          </cell>
          <cell r="B1644">
            <v>8</v>
          </cell>
          <cell r="C1644">
            <v>0</v>
          </cell>
          <cell r="D1644" t="str">
            <v xml:space="preserve">MARCOS GONZALEZ RODRIGUEZ                         </v>
          </cell>
          <cell r="E1644">
            <v>7</v>
          </cell>
          <cell r="F1644">
            <v>2013</v>
          </cell>
          <cell r="G1644">
            <v>3</v>
          </cell>
        </row>
        <row r="1645">
          <cell r="A1645" t="str">
            <v>H021547710</v>
          </cell>
          <cell r="B1645">
            <v>1</v>
          </cell>
          <cell r="C1645">
            <v>0</v>
          </cell>
          <cell r="D1645" t="str">
            <v xml:space="preserve">JOSE MANUEL RODRIGUEZ MU#OZ                       </v>
          </cell>
          <cell r="E1645">
            <v>7</v>
          </cell>
          <cell r="F1645">
            <v>2013</v>
          </cell>
          <cell r="G1645">
            <v>2</v>
          </cell>
        </row>
        <row r="1646">
          <cell r="A1646" t="str">
            <v>H021550310</v>
          </cell>
          <cell r="B1646">
            <v>4</v>
          </cell>
          <cell r="C1646">
            <v>0</v>
          </cell>
          <cell r="D1646" t="str">
            <v xml:space="preserve">GLORIA ELEANA ESPINOZA VALADEZ                    </v>
          </cell>
          <cell r="E1646">
            <v>7</v>
          </cell>
          <cell r="F1646">
            <v>2013</v>
          </cell>
          <cell r="G1646">
            <v>3</v>
          </cell>
        </row>
        <row r="1647">
          <cell r="A1647" t="str">
            <v>H021575910</v>
          </cell>
          <cell r="B1647">
            <v>2</v>
          </cell>
          <cell r="C1647">
            <v>0</v>
          </cell>
          <cell r="D1647" t="str">
            <v xml:space="preserve">PARROQUIA DE NUESTRA SE#ORA DE GUADALUPE TRANCOSO </v>
          </cell>
          <cell r="E1647">
            <v>7</v>
          </cell>
          <cell r="F1647">
            <v>2013</v>
          </cell>
          <cell r="G1647">
            <v>1</v>
          </cell>
        </row>
        <row r="1648">
          <cell r="A1648" t="str">
            <v>H021587513</v>
          </cell>
          <cell r="B1648">
            <v>0</v>
          </cell>
          <cell r="C1648">
            <v>0</v>
          </cell>
          <cell r="D1648" t="str">
            <v xml:space="preserve">JAIME HUGO TALANCON ESCOBEDO                      </v>
          </cell>
          <cell r="E1648">
            <v>7</v>
          </cell>
          <cell r="F1648">
            <v>2013</v>
          </cell>
          <cell r="G1648">
            <v>1</v>
          </cell>
        </row>
        <row r="1649">
          <cell r="A1649" t="str">
            <v>H021662310</v>
          </cell>
          <cell r="B1649">
            <v>9</v>
          </cell>
          <cell r="C1649">
            <v>0</v>
          </cell>
          <cell r="D1649" t="str">
            <v xml:space="preserve">SIRRITEC  S.A. DE C.V.                            </v>
          </cell>
          <cell r="E1649">
            <v>7</v>
          </cell>
          <cell r="F1649">
            <v>2013</v>
          </cell>
          <cell r="G1649">
            <v>5</v>
          </cell>
        </row>
        <row r="1650">
          <cell r="A1650" t="str">
            <v>H021737010</v>
          </cell>
          <cell r="B1650">
            <v>6</v>
          </cell>
          <cell r="C1650">
            <v>0</v>
          </cell>
          <cell r="D1650" t="str">
            <v xml:space="preserve">GUARDERIA INFANTIL BARNEY Y SUS AMIGOS  S.C.      </v>
          </cell>
          <cell r="E1650">
            <v>7</v>
          </cell>
          <cell r="F1650">
            <v>2013</v>
          </cell>
          <cell r="G1650">
            <v>26</v>
          </cell>
        </row>
        <row r="1651">
          <cell r="A1651" t="str">
            <v>H021745810</v>
          </cell>
          <cell r="B1651">
            <v>9</v>
          </cell>
          <cell r="C1651">
            <v>0</v>
          </cell>
          <cell r="D1651" t="str">
            <v xml:space="preserve">JOSE FRANCISCO PEREA MAURICIO                     </v>
          </cell>
          <cell r="E1651">
            <v>7</v>
          </cell>
          <cell r="F1651">
            <v>2013</v>
          </cell>
          <cell r="G1651">
            <v>2</v>
          </cell>
        </row>
        <row r="1652">
          <cell r="A1652" t="str">
            <v>H021751210</v>
          </cell>
          <cell r="B1652">
            <v>3</v>
          </cell>
          <cell r="C1652">
            <v>0</v>
          </cell>
          <cell r="D1652" t="str">
            <v xml:space="preserve">JESUS RODRIGUEZ ALFARO                            </v>
          </cell>
          <cell r="E1652">
            <v>7</v>
          </cell>
          <cell r="F1652">
            <v>2013</v>
          </cell>
          <cell r="G1652">
            <v>2</v>
          </cell>
        </row>
        <row r="1653">
          <cell r="A1653" t="str">
            <v>H021753810</v>
          </cell>
          <cell r="B1653">
            <v>8</v>
          </cell>
          <cell r="C1653">
            <v>0</v>
          </cell>
          <cell r="D1653" t="str">
            <v xml:space="preserve">JOSE DE JESUS FERNANDEZ GALLEGOS                  </v>
          </cell>
          <cell r="E1653">
            <v>7</v>
          </cell>
          <cell r="F1653">
            <v>2013</v>
          </cell>
          <cell r="G1653">
            <v>1</v>
          </cell>
        </row>
        <row r="1654">
          <cell r="A1654" t="str">
            <v>H021770910</v>
          </cell>
          <cell r="B1654">
            <v>5</v>
          </cell>
          <cell r="C1654">
            <v>5</v>
          </cell>
          <cell r="D1654" t="str">
            <v xml:space="preserve">JOSE MANUEL PICAZO GARCIA                         </v>
          </cell>
          <cell r="E1654">
            <v>7</v>
          </cell>
          <cell r="F1654">
            <v>2013</v>
          </cell>
          <cell r="G1654">
            <v>6</v>
          </cell>
        </row>
        <row r="1655">
          <cell r="A1655" t="str">
            <v>H021786810</v>
          </cell>
          <cell r="B1655">
            <v>9</v>
          </cell>
          <cell r="C1655">
            <v>0</v>
          </cell>
          <cell r="D1655" t="str">
            <v xml:space="preserve">LESVIA ANGELICA ARENAS RIOS                       </v>
          </cell>
          <cell r="E1655">
            <v>7</v>
          </cell>
          <cell r="F1655">
            <v>2013</v>
          </cell>
          <cell r="G1655">
            <v>1</v>
          </cell>
        </row>
        <row r="1656">
          <cell r="A1656" t="str">
            <v>H021797510</v>
          </cell>
          <cell r="B1656">
            <v>2</v>
          </cell>
          <cell r="C1656">
            <v>0</v>
          </cell>
          <cell r="D1656" t="str">
            <v xml:space="preserve">ALEJANDRO HERRERA HERNANDEZ                       </v>
          </cell>
          <cell r="E1656">
            <v>7</v>
          </cell>
          <cell r="F1656">
            <v>2013</v>
          </cell>
          <cell r="G1656">
            <v>6</v>
          </cell>
        </row>
        <row r="1657">
          <cell r="A1657" t="str">
            <v>H021809210</v>
          </cell>
          <cell r="B1657">
            <v>5</v>
          </cell>
          <cell r="C1657">
            <v>5</v>
          </cell>
          <cell r="D1657" t="str">
            <v>LABORATORIO Y CONTROL DE CALIDAD OSIRIS  S.A. DE C</v>
          </cell>
          <cell r="E1657">
            <v>7</v>
          </cell>
          <cell r="F1657">
            <v>2013</v>
          </cell>
          <cell r="G1657">
            <v>14</v>
          </cell>
        </row>
        <row r="1658">
          <cell r="A1658" t="str">
            <v>H021810410</v>
          </cell>
          <cell r="B1658">
            <v>8</v>
          </cell>
          <cell r="C1658">
            <v>0</v>
          </cell>
          <cell r="D1658" t="str">
            <v xml:space="preserve">MARIA DE LOURDES TENORIO HERRERA                  </v>
          </cell>
          <cell r="E1658">
            <v>7</v>
          </cell>
          <cell r="F1658">
            <v>2013</v>
          </cell>
          <cell r="G1658">
            <v>1</v>
          </cell>
        </row>
        <row r="1659">
          <cell r="A1659" t="str">
            <v>H021827710</v>
          </cell>
          <cell r="B1659">
            <v>2</v>
          </cell>
          <cell r="C1659">
            <v>0</v>
          </cell>
          <cell r="D1659" t="str">
            <v xml:space="preserve">LUZ DIVINA MARTINEZ COVARRUBIAS                   </v>
          </cell>
          <cell r="E1659">
            <v>7</v>
          </cell>
          <cell r="F1659">
            <v>2013</v>
          </cell>
          <cell r="G1659">
            <v>1</v>
          </cell>
        </row>
        <row r="1660">
          <cell r="A1660" t="str">
            <v>H021832210</v>
          </cell>
          <cell r="B1660">
            <v>6</v>
          </cell>
          <cell r="C1660">
            <v>0</v>
          </cell>
          <cell r="D1660" t="str">
            <v xml:space="preserve">JULIA GONZALEZ GAYTAN                             </v>
          </cell>
          <cell r="E1660">
            <v>7</v>
          </cell>
          <cell r="F1660">
            <v>2013</v>
          </cell>
          <cell r="G1660">
            <v>7</v>
          </cell>
        </row>
        <row r="1661">
          <cell r="A1661" t="str">
            <v>H022329413</v>
          </cell>
          <cell r="B1661">
            <v>4</v>
          </cell>
          <cell r="C1661">
            <v>0</v>
          </cell>
          <cell r="D1661" t="str">
            <v xml:space="preserve">AGRICOLA LA MACETA  S. DE P.R. DE R.L.            </v>
          </cell>
          <cell r="E1661">
            <v>7</v>
          </cell>
          <cell r="F1661">
            <v>2013</v>
          </cell>
          <cell r="G1661">
            <v>9</v>
          </cell>
        </row>
        <row r="1662">
          <cell r="A1662" t="str">
            <v>H022334210</v>
          </cell>
          <cell r="B1662">
            <v>7</v>
          </cell>
          <cell r="C1662">
            <v>0</v>
          </cell>
          <cell r="D1662" t="str">
            <v xml:space="preserve">SALVADOR CONTRERAS GALLEGOS                       </v>
          </cell>
          <cell r="E1662">
            <v>7</v>
          </cell>
          <cell r="F1662">
            <v>2013</v>
          </cell>
          <cell r="G1662">
            <v>4</v>
          </cell>
        </row>
        <row r="1663">
          <cell r="A1663" t="str">
            <v>H022359710</v>
          </cell>
          <cell r="B1663">
            <v>6</v>
          </cell>
          <cell r="C1663">
            <v>0</v>
          </cell>
          <cell r="D1663" t="str">
            <v xml:space="preserve">JOSE MEDINA RUIZ                                  </v>
          </cell>
          <cell r="E1663">
            <v>7</v>
          </cell>
          <cell r="F1663">
            <v>2013</v>
          </cell>
          <cell r="G1663">
            <v>1</v>
          </cell>
        </row>
        <row r="1664">
          <cell r="A1664" t="str">
            <v>H022427210</v>
          </cell>
          <cell r="B1664">
            <v>5</v>
          </cell>
          <cell r="C1664">
            <v>0</v>
          </cell>
          <cell r="D1664" t="str">
            <v xml:space="preserve">SERGIO IVAN RODRIGUEZ AGUILAR                     </v>
          </cell>
          <cell r="E1664">
            <v>7</v>
          </cell>
          <cell r="F1664">
            <v>2013</v>
          </cell>
          <cell r="G1664">
            <v>1</v>
          </cell>
        </row>
        <row r="1665">
          <cell r="A1665" t="str">
            <v>H022435710</v>
          </cell>
          <cell r="B1665">
            <v>4</v>
          </cell>
          <cell r="C1665">
            <v>5</v>
          </cell>
          <cell r="D1665" t="str">
            <v xml:space="preserve">JUAN ANTONIO ROSALES TORRES                       </v>
          </cell>
          <cell r="E1665">
            <v>7</v>
          </cell>
          <cell r="F1665">
            <v>2013</v>
          </cell>
          <cell r="G1665">
            <v>34</v>
          </cell>
        </row>
        <row r="1666">
          <cell r="A1666" t="str">
            <v>H022436410</v>
          </cell>
          <cell r="B1666">
            <v>0</v>
          </cell>
          <cell r="C1666">
            <v>0</v>
          </cell>
          <cell r="D1666" t="str">
            <v xml:space="preserve">J CRUZ VELA RIVERA                                </v>
          </cell>
          <cell r="E1666">
            <v>7</v>
          </cell>
          <cell r="F1666">
            <v>2013</v>
          </cell>
          <cell r="G1666">
            <v>2</v>
          </cell>
        </row>
        <row r="1667">
          <cell r="A1667" t="str">
            <v>H022461113</v>
          </cell>
          <cell r="B1667">
            <v>8</v>
          </cell>
          <cell r="C1667">
            <v>0</v>
          </cell>
          <cell r="D1667" t="str">
            <v xml:space="preserve">MANUEL SILVA MERCADO                              </v>
          </cell>
          <cell r="E1667">
            <v>7</v>
          </cell>
          <cell r="F1667">
            <v>2013</v>
          </cell>
          <cell r="G1667">
            <v>1</v>
          </cell>
        </row>
        <row r="1668">
          <cell r="A1668" t="str">
            <v>H022467410</v>
          </cell>
          <cell r="B1668">
            <v>2</v>
          </cell>
          <cell r="C1668">
            <v>0</v>
          </cell>
          <cell r="D1668" t="str">
            <v xml:space="preserve">FLAVIO CARRILLO DE LA CRUZ                        </v>
          </cell>
          <cell r="E1668">
            <v>7</v>
          </cell>
          <cell r="F1668">
            <v>2013</v>
          </cell>
          <cell r="G1668">
            <v>1</v>
          </cell>
        </row>
        <row r="1669">
          <cell r="A1669" t="str">
            <v>H022469010</v>
          </cell>
          <cell r="B1669">
            <v>8</v>
          </cell>
          <cell r="C1669">
            <v>0</v>
          </cell>
          <cell r="D1669" t="str">
            <v xml:space="preserve">EFREN MARTINEZ ESPINO                             </v>
          </cell>
          <cell r="E1669">
            <v>7</v>
          </cell>
          <cell r="F1669">
            <v>2013</v>
          </cell>
          <cell r="G1669">
            <v>1</v>
          </cell>
        </row>
        <row r="1670">
          <cell r="A1670" t="str">
            <v>H022479410</v>
          </cell>
          <cell r="B1670">
            <v>8</v>
          </cell>
          <cell r="C1670">
            <v>0</v>
          </cell>
          <cell r="D1670" t="str">
            <v xml:space="preserve">TODO DE MADERA  S.A. DE C.V.                      </v>
          </cell>
          <cell r="E1670">
            <v>7</v>
          </cell>
          <cell r="F1670">
            <v>2013</v>
          </cell>
          <cell r="G1670">
            <v>1</v>
          </cell>
        </row>
        <row r="1671">
          <cell r="A1671" t="str">
            <v>H022493713</v>
          </cell>
          <cell r="B1671">
            <v>7</v>
          </cell>
          <cell r="C1671">
            <v>0</v>
          </cell>
          <cell r="D1671" t="str">
            <v xml:space="preserve">AGROVAL Y SISTEMAS DE RIEGO SC DE RL              </v>
          </cell>
          <cell r="E1671">
            <v>7</v>
          </cell>
          <cell r="F1671">
            <v>2013</v>
          </cell>
          <cell r="G1671">
            <v>2</v>
          </cell>
        </row>
        <row r="1672">
          <cell r="A1672" t="str">
            <v>H022522610</v>
          </cell>
          <cell r="B1672">
            <v>0</v>
          </cell>
          <cell r="C1672">
            <v>0</v>
          </cell>
          <cell r="D1672" t="str">
            <v xml:space="preserve">PABLO SERGIO FUENTES FUENTES                      </v>
          </cell>
          <cell r="E1672">
            <v>7</v>
          </cell>
          <cell r="F1672">
            <v>2013</v>
          </cell>
          <cell r="G1672">
            <v>1</v>
          </cell>
        </row>
        <row r="1673">
          <cell r="A1673" t="str">
            <v>H022557010</v>
          </cell>
          <cell r="B1673">
            <v>1</v>
          </cell>
          <cell r="C1673">
            <v>0</v>
          </cell>
          <cell r="D1673" t="str">
            <v xml:space="preserve">IVAN MANUEL ESPARZA CHAVEZ                        </v>
          </cell>
          <cell r="E1673">
            <v>7</v>
          </cell>
          <cell r="F1673">
            <v>2013</v>
          </cell>
          <cell r="G1673">
            <v>4</v>
          </cell>
        </row>
        <row r="1674">
          <cell r="A1674" t="str">
            <v>H022571910</v>
          </cell>
          <cell r="B1674">
            <v>4</v>
          </cell>
          <cell r="C1674">
            <v>0</v>
          </cell>
          <cell r="D1674" t="str">
            <v xml:space="preserve">JUAN MARTIN FAJARDO FLORES                        </v>
          </cell>
          <cell r="E1674">
            <v>7</v>
          </cell>
          <cell r="F1674">
            <v>2013</v>
          </cell>
          <cell r="G1674">
            <v>2</v>
          </cell>
        </row>
        <row r="1675">
          <cell r="A1675" t="str">
            <v>H022589110</v>
          </cell>
          <cell r="B1675">
            <v>1</v>
          </cell>
          <cell r="C1675">
            <v>0</v>
          </cell>
          <cell r="D1675" t="str">
            <v xml:space="preserve">PEDRO GARCIA PARGA                                </v>
          </cell>
          <cell r="E1675">
            <v>7</v>
          </cell>
          <cell r="F1675">
            <v>2013</v>
          </cell>
          <cell r="G1675">
            <v>3</v>
          </cell>
        </row>
        <row r="1676">
          <cell r="A1676">
            <v>3401255910</v>
          </cell>
          <cell r="B1676">
            <v>9</v>
          </cell>
          <cell r="C1676">
            <v>0</v>
          </cell>
          <cell r="D1676" t="str">
            <v xml:space="preserve">SEMINARIO CONCILIAR DE LA PURISIMA A. R.          </v>
          </cell>
          <cell r="E1676">
            <v>7</v>
          </cell>
          <cell r="F1676">
            <v>2013</v>
          </cell>
          <cell r="G1676">
            <v>31</v>
          </cell>
        </row>
        <row r="1677">
          <cell r="A1677" t="str">
            <v>H021002610</v>
          </cell>
          <cell r="B1677">
            <v>1</v>
          </cell>
          <cell r="C1677">
            <v>0</v>
          </cell>
          <cell r="D1677" t="str">
            <v xml:space="preserve">CLUB DE GOLF ZACATECAS  S.A. DE C.V.              </v>
          </cell>
          <cell r="E1677">
            <v>7</v>
          </cell>
          <cell r="F1677">
            <v>2013</v>
          </cell>
          <cell r="G1677">
            <v>55</v>
          </cell>
        </row>
        <row r="1678">
          <cell r="A1678" t="str">
            <v>H021015810</v>
          </cell>
          <cell r="B1678">
            <v>2</v>
          </cell>
          <cell r="C1678">
            <v>0</v>
          </cell>
          <cell r="D1678" t="str">
            <v xml:space="preserve">INSTITUTO ZACATECAS  A.C.                         </v>
          </cell>
          <cell r="E1678">
            <v>7</v>
          </cell>
          <cell r="F1678">
            <v>2013</v>
          </cell>
          <cell r="G1678">
            <v>51</v>
          </cell>
        </row>
        <row r="1679">
          <cell r="A1679" t="str">
            <v>H021017210</v>
          </cell>
          <cell r="B1679">
            <v>3</v>
          </cell>
          <cell r="C1679">
            <v>0</v>
          </cell>
          <cell r="D1679" t="str">
            <v xml:space="preserve">MA GRACIELA ESPINO ZAPATA                         </v>
          </cell>
          <cell r="E1679">
            <v>7</v>
          </cell>
          <cell r="F1679">
            <v>2013</v>
          </cell>
          <cell r="G1679">
            <v>9</v>
          </cell>
        </row>
        <row r="1680">
          <cell r="A1680" t="str">
            <v>H021018010</v>
          </cell>
          <cell r="B1680">
            <v>6</v>
          </cell>
          <cell r="C1680">
            <v>5</v>
          </cell>
          <cell r="D1680" t="str">
            <v xml:space="preserve">DAVID FRIAS SALCEDO                               </v>
          </cell>
          <cell r="E1680">
            <v>7</v>
          </cell>
          <cell r="F1680">
            <v>2013</v>
          </cell>
          <cell r="G1680">
            <v>3</v>
          </cell>
        </row>
        <row r="1681">
          <cell r="A1681" t="str">
            <v>H021022510</v>
          </cell>
          <cell r="B1681">
            <v>9</v>
          </cell>
          <cell r="C1681">
            <v>0</v>
          </cell>
          <cell r="D1681" t="str">
            <v xml:space="preserve">JUAN FRANCISCO LEETOY AVILA                       </v>
          </cell>
          <cell r="E1681">
            <v>7</v>
          </cell>
          <cell r="F1681">
            <v>2013</v>
          </cell>
          <cell r="G1681">
            <v>15</v>
          </cell>
        </row>
        <row r="1682">
          <cell r="A1682" t="str">
            <v>H021039310</v>
          </cell>
          <cell r="B1682">
            <v>5</v>
          </cell>
          <cell r="C1682">
            <v>0</v>
          </cell>
          <cell r="D1682" t="str">
            <v xml:space="preserve">LA BODEGUITA DE GUADALUPE  S.A. DE C.V.           </v>
          </cell>
          <cell r="E1682">
            <v>7</v>
          </cell>
          <cell r="F1682">
            <v>2013</v>
          </cell>
          <cell r="G1682">
            <v>50</v>
          </cell>
        </row>
        <row r="1683">
          <cell r="A1683" t="str">
            <v>H021046210</v>
          </cell>
          <cell r="B1683">
            <v>8</v>
          </cell>
          <cell r="C1683">
            <v>0</v>
          </cell>
          <cell r="D1683" t="str">
            <v xml:space="preserve">BARCEL  S.A. DE C.V.                              </v>
          </cell>
          <cell r="E1683">
            <v>7</v>
          </cell>
          <cell r="F1683">
            <v>2013</v>
          </cell>
          <cell r="G1683">
            <v>22</v>
          </cell>
        </row>
        <row r="1684">
          <cell r="A1684" t="str">
            <v>H021050210</v>
          </cell>
          <cell r="B1684">
            <v>1</v>
          </cell>
          <cell r="C1684">
            <v>0</v>
          </cell>
          <cell r="D1684" t="str">
            <v xml:space="preserve">FIDENCIO DEL RIO ESPARZA SUCESORES  S.A. DE C.V.  </v>
          </cell>
          <cell r="E1684">
            <v>7</v>
          </cell>
          <cell r="F1684">
            <v>2013</v>
          </cell>
          <cell r="G1684">
            <v>58</v>
          </cell>
        </row>
        <row r="1685">
          <cell r="A1685" t="str">
            <v>H021050510</v>
          </cell>
          <cell r="B1685">
            <v>4</v>
          </cell>
          <cell r="C1685">
            <v>0</v>
          </cell>
          <cell r="D1685" t="str">
            <v xml:space="preserve">OLGA MAYRELA SERRANO ESPARZA                      </v>
          </cell>
          <cell r="E1685">
            <v>7</v>
          </cell>
          <cell r="F1685">
            <v>2013</v>
          </cell>
          <cell r="G1685">
            <v>8</v>
          </cell>
        </row>
        <row r="1686">
          <cell r="A1686" t="str">
            <v>H021052010</v>
          </cell>
          <cell r="B1686">
            <v>3</v>
          </cell>
          <cell r="C1686">
            <v>0</v>
          </cell>
          <cell r="D1686" t="str">
            <v xml:space="preserve">ARTURO BRIONES SALAZAR                            </v>
          </cell>
          <cell r="E1686">
            <v>7</v>
          </cell>
          <cell r="F1686">
            <v>2013</v>
          </cell>
          <cell r="G1686">
            <v>6</v>
          </cell>
        </row>
        <row r="1687">
          <cell r="A1687" t="str">
            <v>H021062110</v>
          </cell>
          <cell r="B1687">
            <v>9</v>
          </cell>
          <cell r="C1687">
            <v>0</v>
          </cell>
          <cell r="D1687" t="str">
            <v xml:space="preserve">PRESIDENCIA MUNICIPAL DE GUADALUPE                </v>
          </cell>
          <cell r="E1687">
            <v>7</v>
          </cell>
          <cell r="F1687">
            <v>2013</v>
          </cell>
          <cell r="G1687">
            <v>1586</v>
          </cell>
        </row>
        <row r="1688">
          <cell r="A1688" t="str">
            <v>H021067910</v>
          </cell>
          <cell r="B1688">
            <v>7</v>
          </cell>
          <cell r="C1688">
            <v>0</v>
          </cell>
          <cell r="D1688" t="str">
            <v xml:space="preserve">MAT PARA COSTRN BRILISAHUJ                        </v>
          </cell>
          <cell r="E1688">
            <v>7</v>
          </cell>
          <cell r="F1688">
            <v>2013</v>
          </cell>
          <cell r="G1688">
            <v>7</v>
          </cell>
        </row>
        <row r="1689">
          <cell r="A1689" t="str">
            <v>H021083310</v>
          </cell>
          <cell r="B1689">
            <v>0</v>
          </cell>
          <cell r="C1689">
            <v>0</v>
          </cell>
          <cell r="D1689" t="str">
            <v xml:space="preserve">MIGUEL ANGEL JUAREZ JARAMIL                       </v>
          </cell>
          <cell r="E1689">
            <v>7</v>
          </cell>
          <cell r="F1689">
            <v>2013</v>
          </cell>
          <cell r="G1689">
            <v>2</v>
          </cell>
        </row>
        <row r="1690">
          <cell r="A1690" t="str">
            <v>H021093610</v>
          </cell>
          <cell r="B1690">
            <v>1</v>
          </cell>
          <cell r="C1690">
            <v>0</v>
          </cell>
          <cell r="D1690" t="str">
            <v xml:space="preserve">INST TEC Y DE EST SUP DE MO                       </v>
          </cell>
          <cell r="E1690">
            <v>7</v>
          </cell>
          <cell r="F1690">
            <v>2013</v>
          </cell>
          <cell r="G1690">
            <v>168</v>
          </cell>
        </row>
        <row r="1691">
          <cell r="A1691" t="str">
            <v>H021101910</v>
          </cell>
          <cell r="B1691">
            <v>5</v>
          </cell>
          <cell r="C1691">
            <v>5</v>
          </cell>
          <cell r="D1691" t="str">
            <v xml:space="preserve">CONSTRUCTORA TECHA  S.A. DE C.V.                  </v>
          </cell>
          <cell r="E1691">
            <v>7</v>
          </cell>
          <cell r="F1691">
            <v>2013</v>
          </cell>
          <cell r="G1691">
            <v>29</v>
          </cell>
        </row>
        <row r="1692">
          <cell r="A1692" t="str">
            <v>H021109410</v>
          </cell>
          <cell r="B1692">
            <v>8</v>
          </cell>
          <cell r="C1692">
            <v>0</v>
          </cell>
          <cell r="D1692" t="str">
            <v xml:space="preserve">INCOZA CONSTRUCCIONES  S.A. DE C.V.               </v>
          </cell>
          <cell r="E1692">
            <v>7</v>
          </cell>
          <cell r="F1692">
            <v>2013</v>
          </cell>
          <cell r="G1692">
            <v>2</v>
          </cell>
        </row>
        <row r="1693">
          <cell r="A1693" t="str">
            <v>H021125410</v>
          </cell>
          <cell r="B1693">
            <v>8</v>
          </cell>
          <cell r="C1693">
            <v>0</v>
          </cell>
          <cell r="D1693" t="str">
            <v>CLUB SOCIAL Y DEPORTIVO DE ZACATECAS  S.A. DE C.V.</v>
          </cell>
          <cell r="E1693">
            <v>7</v>
          </cell>
          <cell r="F1693">
            <v>2013</v>
          </cell>
          <cell r="G1693">
            <v>8</v>
          </cell>
        </row>
        <row r="1694">
          <cell r="A1694" t="str">
            <v>H021128210</v>
          </cell>
          <cell r="B1694">
            <v>9</v>
          </cell>
          <cell r="C1694">
            <v>0</v>
          </cell>
          <cell r="D1694" t="str">
            <v xml:space="preserve">BIMBO  S.A. DE C.V.                               </v>
          </cell>
          <cell r="E1694">
            <v>7</v>
          </cell>
          <cell r="F1694">
            <v>2013</v>
          </cell>
          <cell r="G1694">
            <v>126</v>
          </cell>
        </row>
        <row r="1695">
          <cell r="A1695" t="str">
            <v>H021152010</v>
          </cell>
          <cell r="B1695">
            <v>2</v>
          </cell>
          <cell r="C1695">
            <v>0</v>
          </cell>
          <cell r="D1695" t="str">
            <v xml:space="preserve">PINTURA FELSER  S.A. DE C.V.                      </v>
          </cell>
          <cell r="E1695">
            <v>7</v>
          </cell>
          <cell r="F1695">
            <v>2013</v>
          </cell>
          <cell r="G1695">
            <v>6</v>
          </cell>
        </row>
        <row r="1696">
          <cell r="A1696" t="str">
            <v>H021153110</v>
          </cell>
          <cell r="B1696">
            <v>9</v>
          </cell>
          <cell r="C1696">
            <v>0</v>
          </cell>
          <cell r="D1696" t="str">
            <v xml:space="preserve">ANTONIO SALAZAR TOSCANO                           </v>
          </cell>
          <cell r="E1696">
            <v>7</v>
          </cell>
          <cell r="F1696">
            <v>2013</v>
          </cell>
          <cell r="G1696">
            <v>11</v>
          </cell>
        </row>
        <row r="1697">
          <cell r="A1697" t="str">
            <v>H021155310</v>
          </cell>
          <cell r="B1697">
            <v>3</v>
          </cell>
          <cell r="C1697">
            <v>0</v>
          </cell>
          <cell r="D1697" t="str">
            <v xml:space="preserve">ASOCIACION PRO PARALITICO CEREBRAL  A.C.          </v>
          </cell>
          <cell r="E1697">
            <v>7</v>
          </cell>
          <cell r="F1697">
            <v>2013</v>
          </cell>
          <cell r="G1697">
            <v>44</v>
          </cell>
        </row>
        <row r="1698">
          <cell r="A1698" t="str">
            <v>H021161810</v>
          </cell>
          <cell r="B1698">
            <v>4</v>
          </cell>
          <cell r="C1698">
            <v>0</v>
          </cell>
          <cell r="D1698" t="str">
            <v xml:space="preserve">PROMOTORA Y EDIFICADORA HUGASA  S.A. DE C.V.      </v>
          </cell>
          <cell r="E1698">
            <v>7</v>
          </cell>
          <cell r="F1698">
            <v>2013</v>
          </cell>
          <cell r="G1698">
            <v>4</v>
          </cell>
        </row>
        <row r="1699">
          <cell r="A1699" t="str">
            <v>H021163010</v>
          </cell>
          <cell r="B1699">
            <v>9</v>
          </cell>
          <cell r="C1699">
            <v>0</v>
          </cell>
          <cell r="D1699" t="str">
            <v xml:space="preserve">OSVALDO TREVI#O GARZA                             </v>
          </cell>
          <cell r="E1699">
            <v>7</v>
          </cell>
          <cell r="F1699">
            <v>2013</v>
          </cell>
          <cell r="G1699">
            <v>24</v>
          </cell>
        </row>
        <row r="1700">
          <cell r="A1700" t="str">
            <v>H021168310</v>
          </cell>
          <cell r="B1700">
            <v>8</v>
          </cell>
          <cell r="C1700">
            <v>0</v>
          </cell>
          <cell r="D1700" t="str">
            <v xml:space="preserve">CLINICA QUIRURGICA E N E  S.A. DE C.V.            </v>
          </cell>
          <cell r="E1700">
            <v>7</v>
          </cell>
          <cell r="F1700">
            <v>2013</v>
          </cell>
          <cell r="G1700">
            <v>12</v>
          </cell>
        </row>
        <row r="1701">
          <cell r="A1701" t="str">
            <v>H021182310</v>
          </cell>
          <cell r="B1701">
            <v>0</v>
          </cell>
          <cell r="C1701">
            <v>0</v>
          </cell>
          <cell r="D1701" t="str">
            <v xml:space="preserve">CRISTOBAL IVAN SALINAS ARANDA                     </v>
          </cell>
          <cell r="E1701">
            <v>7</v>
          </cell>
          <cell r="F1701">
            <v>2013</v>
          </cell>
          <cell r="G1701">
            <v>7</v>
          </cell>
        </row>
        <row r="1702">
          <cell r="A1702" t="str">
            <v>H021191710</v>
          </cell>
          <cell r="B1702">
            <v>0</v>
          </cell>
          <cell r="C1702">
            <v>0</v>
          </cell>
          <cell r="D1702" t="str">
            <v xml:space="preserve">SERVICIO PANAMERICANO DE PROTECCION  S.A. DE C.V. </v>
          </cell>
          <cell r="E1702">
            <v>7</v>
          </cell>
          <cell r="F1702">
            <v>2013</v>
          </cell>
          <cell r="G1702">
            <v>54</v>
          </cell>
        </row>
        <row r="1703">
          <cell r="A1703" t="str">
            <v>H021195210</v>
          </cell>
          <cell r="B1703">
            <v>7</v>
          </cell>
          <cell r="C1703">
            <v>9</v>
          </cell>
          <cell r="D1703" t="str">
            <v xml:space="preserve">AGUSTIN PEREZ MENDEZ                              </v>
          </cell>
          <cell r="E1703">
            <v>7</v>
          </cell>
          <cell r="F1703">
            <v>2013</v>
          </cell>
          <cell r="G1703">
            <v>1</v>
          </cell>
        </row>
        <row r="1704">
          <cell r="A1704" t="str">
            <v>H021200910</v>
          </cell>
          <cell r="B1704">
            <v>5</v>
          </cell>
          <cell r="C1704">
            <v>0</v>
          </cell>
          <cell r="D1704" t="str">
            <v xml:space="preserve">LUIS ANTONIO MARTINEZ DIAZ                        </v>
          </cell>
          <cell r="E1704">
            <v>7</v>
          </cell>
          <cell r="F1704">
            <v>2013</v>
          </cell>
          <cell r="G1704">
            <v>10</v>
          </cell>
        </row>
        <row r="1705">
          <cell r="A1705" t="str">
            <v>H021201810</v>
          </cell>
          <cell r="B1705">
            <v>6</v>
          </cell>
          <cell r="C1705">
            <v>0</v>
          </cell>
          <cell r="D1705" t="str">
            <v xml:space="preserve">GUARDERIA PARTICIPATIVA DE GUADALUPE  A.C.        </v>
          </cell>
          <cell r="E1705">
            <v>7</v>
          </cell>
          <cell r="F1705">
            <v>2013</v>
          </cell>
          <cell r="G1705">
            <v>35</v>
          </cell>
        </row>
        <row r="1706">
          <cell r="A1706" t="str">
            <v>H021202310</v>
          </cell>
          <cell r="B1706">
            <v>6</v>
          </cell>
          <cell r="C1706">
            <v>0</v>
          </cell>
          <cell r="D1706" t="str">
            <v xml:space="preserve">DELPHI CABLEADOS  S.A. DE C.V.                    </v>
          </cell>
          <cell r="E1706">
            <v>7</v>
          </cell>
          <cell r="F1706">
            <v>2013</v>
          </cell>
          <cell r="G1706">
            <v>1890</v>
          </cell>
        </row>
        <row r="1707">
          <cell r="A1707" t="str">
            <v>H021210410</v>
          </cell>
          <cell r="B1707">
            <v>4</v>
          </cell>
          <cell r="C1707">
            <v>0</v>
          </cell>
          <cell r="D1707" t="str">
            <v xml:space="preserve">EUGENIO VAZQUEZ VAZQUEZ                           </v>
          </cell>
          <cell r="E1707">
            <v>7</v>
          </cell>
          <cell r="F1707">
            <v>2013</v>
          </cell>
          <cell r="G1707">
            <v>5</v>
          </cell>
        </row>
        <row r="1708">
          <cell r="A1708" t="str">
            <v>H021211810</v>
          </cell>
          <cell r="B1708">
            <v>4</v>
          </cell>
          <cell r="C1708">
            <v>9</v>
          </cell>
          <cell r="D1708" t="str">
            <v xml:space="preserve">POTOSINA DE CONSTRUCTORES  S.A. DE C.V.           </v>
          </cell>
          <cell r="E1708">
            <v>7</v>
          </cell>
          <cell r="F1708">
            <v>2013</v>
          </cell>
          <cell r="G1708">
            <v>60</v>
          </cell>
        </row>
        <row r="1709">
          <cell r="A1709" t="str">
            <v>H021212010</v>
          </cell>
          <cell r="B1709">
            <v>0</v>
          </cell>
          <cell r="C1709">
            <v>0</v>
          </cell>
          <cell r="D1709" t="str">
            <v>AUTOTRANSPORTES DE CARGA TRESGUERRAS  S.A. DE C.V.</v>
          </cell>
          <cell r="E1709">
            <v>7</v>
          </cell>
          <cell r="F1709">
            <v>2013</v>
          </cell>
          <cell r="G1709">
            <v>15</v>
          </cell>
        </row>
        <row r="1710">
          <cell r="A1710" t="str">
            <v>H021217410</v>
          </cell>
          <cell r="B1710">
            <v>7</v>
          </cell>
          <cell r="C1710">
            <v>0</v>
          </cell>
          <cell r="D1710" t="str">
            <v xml:space="preserve">DAVID FRIAS SALCEDO                               </v>
          </cell>
          <cell r="E1710">
            <v>7</v>
          </cell>
          <cell r="F1710">
            <v>2013</v>
          </cell>
          <cell r="G1710">
            <v>7</v>
          </cell>
        </row>
        <row r="1711">
          <cell r="A1711" t="str">
            <v>H021227410</v>
          </cell>
          <cell r="B1711">
            <v>5</v>
          </cell>
          <cell r="C1711">
            <v>0</v>
          </cell>
          <cell r="D1711" t="str">
            <v xml:space="preserve">NEGOCIOS MINEROS Y MATERIALES  S.A. DE C.V.       </v>
          </cell>
          <cell r="E1711">
            <v>7</v>
          </cell>
          <cell r="F1711">
            <v>2013</v>
          </cell>
          <cell r="G1711">
            <v>6</v>
          </cell>
        </row>
        <row r="1712">
          <cell r="A1712" t="str">
            <v>H021245610</v>
          </cell>
          <cell r="B1712">
            <v>8</v>
          </cell>
          <cell r="C1712">
            <v>0</v>
          </cell>
          <cell r="D1712" t="str">
            <v xml:space="preserve">ABARROTES LA GUADALUPANA  S.A. DE C.V.            </v>
          </cell>
          <cell r="E1712">
            <v>7</v>
          </cell>
          <cell r="F1712">
            <v>2013</v>
          </cell>
          <cell r="G1712">
            <v>6</v>
          </cell>
        </row>
        <row r="1713">
          <cell r="A1713" t="str">
            <v>H021255410</v>
          </cell>
          <cell r="B1713">
            <v>0</v>
          </cell>
          <cell r="C1713">
            <v>0</v>
          </cell>
          <cell r="D1713" t="str">
            <v xml:space="preserve">EL TRIANGULO SURTIDOR  S.A. DE C.V.               </v>
          </cell>
          <cell r="E1713">
            <v>7</v>
          </cell>
          <cell r="F1713">
            <v>2013</v>
          </cell>
          <cell r="G1713">
            <v>13</v>
          </cell>
        </row>
        <row r="1714">
          <cell r="A1714" t="str">
            <v>H021268310</v>
          </cell>
          <cell r="B1714">
            <v>7</v>
          </cell>
          <cell r="C1714">
            <v>0</v>
          </cell>
          <cell r="D1714" t="str">
            <v>BRITISH AMERICAN TOBACCO MEXICO DISTRIBUCIONES  S.</v>
          </cell>
          <cell r="E1714">
            <v>7</v>
          </cell>
          <cell r="F1714">
            <v>2013</v>
          </cell>
          <cell r="G1714">
            <v>22</v>
          </cell>
        </row>
        <row r="1715">
          <cell r="A1715" t="str">
            <v>H021286210</v>
          </cell>
          <cell r="B1715">
            <v>7</v>
          </cell>
          <cell r="C1715">
            <v>0</v>
          </cell>
          <cell r="D1715" t="str">
            <v xml:space="preserve">HECTOR SANCHEZ CASTRO                             </v>
          </cell>
          <cell r="E1715">
            <v>7</v>
          </cell>
          <cell r="F1715">
            <v>2013</v>
          </cell>
          <cell r="G1715">
            <v>6</v>
          </cell>
        </row>
        <row r="1716">
          <cell r="A1716" t="str">
            <v>H021292410</v>
          </cell>
          <cell r="B1716">
            <v>5</v>
          </cell>
          <cell r="C1716">
            <v>0</v>
          </cell>
          <cell r="D1716" t="str">
            <v xml:space="preserve">BOMBAS Y EQUIPOS PROGRESO  S.A. DE C.V.           </v>
          </cell>
          <cell r="E1716">
            <v>7</v>
          </cell>
          <cell r="F1716">
            <v>2013</v>
          </cell>
          <cell r="G1716">
            <v>14</v>
          </cell>
        </row>
        <row r="1717">
          <cell r="A1717" t="str">
            <v>H021294010</v>
          </cell>
          <cell r="B1717">
            <v>1</v>
          </cell>
          <cell r="C1717">
            <v>5</v>
          </cell>
          <cell r="D1717" t="str">
            <v xml:space="preserve">FELSER CONSTRUCTORA  S.A. DE C.V.                 </v>
          </cell>
          <cell r="E1717">
            <v>7</v>
          </cell>
          <cell r="F1717">
            <v>2013</v>
          </cell>
          <cell r="G1717">
            <v>5</v>
          </cell>
        </row>
        <row r="1718">
          <cell r="A1718" t="str">
            <v>H021295110</v>
          </cell>
          <cell r="B1718">
            <v>8</v>
          </cell>
          <cell r="C1718">
            <v>0</v>
          </cell>
          <cell r="D1718" t="str">
            <v xml:space="preserve">PRISMA OPERADORA DE SERVICIOS  S.A. DE C.V.       </v>
          </cell>
          <cell r="E1718">
            <v>7</v>
          </cell>
          <cell r="F1718">
            <v>2013</v>
          </cell>
          <cell r="G1718">
            <v>14</v>
          </cell>
        </row>
        <row r="1719">
          <cell r="A1719" t="str">
            <v>H021297010</v>
          </cell>
          <cell r="B1719">
            <v>8</v>
          </cell>
          <cell r="C1719">
            <v>5</v>
          </cell>
          <cell r="D1719" t="str">
            <v xml:space="preserve">RAMIRO TORRES RAMIREZ                             </v>
          </cell>
          <cell r="E1719">
            <v>7</v>
          </cell>
          <cell r="F1719">
            <v>2013</v>
          </cell>
          <cell r="G1719">
            <v>8</v>
          </cell>
        </row>
        <row r="1720">
          <cell r="A1720" t="str">
            <v>H021306010</v>
          </cell>
          <cell r="B1720">
            <v>7</v>
          </cell>
          <cell r="C1720">
            <v>0</v>
          </cell>
          <cell r="D1720" t="str">
            <v xml:space="preserve">TEJACRON  S.A. DE C.V.                            </v>
          </cell>
          <cell r="E1720">
            <v>7</v>
          </cell>
          <cell r="F1720">
            <v>2013</v>
          </cell>
          <cell r="G1720">
            <v>18</v>
          </cell>
        </row>
        <row r="1721">
          <cell r="A1721" t="str">
            <v>H021310610</v>
          </cell>
          <cell r="B1721">
            <v>8</v>
          </cell>
          <cell r="C1721">
            <v>5</v>
          </cell>
          <cell r="D1721" t="str">
            <v xml:space="preserve">INSTITUTO EDISON  A.C.                            </v>
          </cell>
          <cell r="E1721">
            <v>7</v>
          </cell>
          <cell r="F1721">
            <v>2013</v>
          </cell>
          <cell r="G1721">
            <v>39</v>
          </cell>
        </row>
        <row r="1722">
          <cell r="A1722" t="str">
            <v>H021312510</v>
          </cell>
          <cell r="B1722">
            <v>8</v>
          </cell>
          <cell r="C1722">
            <v>0</v>
          </cell>
          <cell r="D1722" t="str">
            <v xml:space="preserve">COLEGIO VILLA DE GUADALUPE EN ZACATECAS  A.C.     </v>
          </cell>
          <cell r="E1722">
            <v>7</v>
          </cell>
          <cell r="F1722">
            <v>2013</v>
          </cell>
          <cell r="G1722">
            <v>31</v>
          </cell>
        </row>
        <row r="1723">
          <cell r="A1723" t="str">
            <v>H021318210</v>
          </cell>
          <cell r="B1723">
            <v>9</v>
          </cell>
          <cell r="C1723">
            <v>0</v>
          </cell>
          <cell r="D1723" t="str">
            <v xml:space="preserve">ARMANDO SANCHEZ GARAY                             </v>
          </cell>
          <cell r="E1723">
            <v>7</v>
          </cell>
          <cell r="F1723">
            <v>2013</v>
          </cell>
          <cell r="G1723">
            <v>7</v>
          </cell>
        </row>
        <row r="1724">
          <cell r="A1724" t="str">
            <v>H021319110</v>
          </cell>
          <cell r="B1724">
            <v>0</v>
          </cell>
          <cell r="C1724">
            <v>0</v>
          </cell>
          <cell r="D1724" t="str">
            <v>TORRES CORZO AUTOMOTRIZ SERVICIOS ESPECIALIZADOS S</v>
          </cell>
          <cell r="E1724">
            <v>7</v>
          </cell>
          <cell r="F1724">
            <v>2013</v>
          </cell>
          <cell r="G1724">
            <v>16</v>
          </cell>
        </row>
        <row r="1725">
          <cell r="A1725" t="str">
            <v>H021322210</v>
          </cell>
          <cell r="B1725">
            <v>3</v>
          </cell>
          <cell r="C1725">
            <v>0</v>
          </cell>
          <cell r="D1725" t="str">
            <v xml:space="preserve">PROMOTORA DE ALIMENTOS TIPICOS DE ZACATECAS  S.A. </v>
          </cell>
          <cell r="E1725">
            <v>7</v>
          </cell>
          <cell r="F1725">
            <v>2013</v>
          </cell>
          <cell r="G1725">
            <v>20</v>
          </cell>
        </row>
        <row r="1726">
          <cell r="A1726" t="str">
            <v>H021325410</v>
          </cell>
          <cell r="B1726">
            <v>6</v>
          </cell>
          <cell r="C1726">
            <v>0</v>
          </cell>
          <cell r="D1726" t="str">
            <v xml:space="preserve">MATERIALES Y ACEROS DE GUADALUPE  S.A. DE C.V.    </v>
          </cell>
          <cell r="E1726">
            <v>7</v>
          </cell>
          <cell r="F1726">
            <v>2013</v>
          </cell>
          <cell r="G1726">
            <v>8</v>
          </cell>
        </row>
        <row r="1727">
          <cell r="A1727" t="str">
            <v>H021326210</v>
          </cell>
          <cell r="B1727">
            <v>9</v>
          </cell>
          <cell r="C1727">
            <v>0</v>
          </cell>
          <cell r="D1727" t="str">
            <v xml:space="preserve">LALA OPERACIONES SA DE CV                         </v>
          </cell>
          <cell r="E1727">
            <v>7</v>
          </cell>
          <cell r="F1727">
            <v>2013</v>
          </cell>
          <cell r="G1727">
            <v>139</v>
          </cell>
        </row>
        <row r="1728">
          <cell r="A1728" t="str">
            <v>H021331310</v>
          </cell>
          <cell r="B1728">
            <v>0</v>
          </cell>
          <cell r="C1728">
            <v>0</v>
          </cell>
          <cell r="D1728" t="str">
            <v xml:space="preserve">CAMILO RAIGOSA  S.A. DE C.V.                      </v>
          </cell>
          <cell r="E1728">
            <v>7</v>
          </cell>
          <cell r="F1728">
            <v>2013</v>
          </cell>
          <cell r="G1728">
            <v>18</v>
          </cell>
        </row>
        <row r="1729">
          <cell r="A1729" t="str">
            <v>H021380210</v>
          </cell>
          <cell r="B1729">
            <v>2</v>
          </cell>
          <cell r="C1729">
            <v>0</v>
          </cell>
          <cell r="D1729" t="str">
            <v xml:space="preserve">EMBOTELLADORA AGA DEL CENTRO  S.A. DE C.V.        </v>
          </cell>
          <cell r="E1729">
            <v>7</v>
          </cell>
          <cell r="F1729">
            <v>2013</v>
          </cell>
          <cell r="G1729">
            <v>49</v>
          </cell>
        </row>
        <row r="1730">
          <cell r="A1730" t="str">
            <v>H021395410</v>
          </cell>
          <cell r="B1730">
            <v>1</v>
          </cell>
          <cell r="C1730">
            <v>0</v>
          </cell>
          <cell r="D1730" t="str">
            <v xml:space="preserve">FARMACIA GUADALAJARA  S.A. DE C.V.                </v>
          </cell>
          <cell r="E1730">
            <v>7</v>
          </cell>
          <cell r="F1730">
            <v>2013</v>
          </cell>
          <cell r="G1730">
            <v>64</v>
          </cell>
        </row>
        <row r="1731">
          <cell r="A1731" t="str">
            <v>H021401310</v>
          </cell>
          <cell r="B1731">
            <v>5</v>
          </cell>
          <cell r="C1731">
            <v>5</v>
          </cell>
          <cell r="D1731" t="str">
            <v>ARRENDADORA E INMOBILIARIA ZACATECANA  S.A. DE C.V</v>
          </cell>
          <cell r="E1731">
            <v>7</v>
          </cell>
          <cell r="F1731">
            <v>2013</v>
          </cell>
          <cell r="G1731">
            <v>19</v>
          </cell>
        </row>
        <row r="1732">
          <cell r="A1732" t="str">
            <v>H021410710</v>
          </cell>
          <cell r="B1732">
            <v>5</v>
          </cell>
          <cell r="C1732">
            <v>5</v>
          </cell>
          <cell r="D1732" t="str">
            <v xml:space="preserve">HECTOR RAMIREZ IBARRA                             </v>
          </cell>
          <cell r="E1732">
            <v>7</v>
          </cell>
          <cell r="F1732">
            <v>2013</v>
          </cell>
          <cell r="G1732">
            <v>8</v>
          </cell>
        </row>
        <row r="1733">
          <cell r="A1733" t="str">
            <v>H021411010</v>
          </cell>
          <cell r="B1733">
            <v>9</v>
          </cell>
          <cell r="C1733">
            <v>0</v>
          </cell>
          <cell r="D1733" t="str">
            <v xml:space="preserve">CAMBIO DE DOLARES CENTRO CAMBIARIO SA DE CV       </v>
          </cell>
          <cell r="E1733">
            <v>7</v>
          </cell>
          <cell r="F1733">
            <v>2013</v>
          </cell>
          <cell r="G1733">
            <v>32</v>
          </cell>
        </row>
        <row r="1734">
          <cell r="A1734" t="str">
            <v>H021414810</v>
          </cell>
          <cell r="B1734">
            <v>9</v>
          </cell>
          <cell r="C1734">
            <v>5</v>
          </cell>
          <cell r="D1734" t="str">
            <v xml:space="preserve">SOLMAR FERRETERA  S.A. DE C.V.                    </v>
          </cell>
          <cell r="E1734">
            <v>7</v>
          </cell>
          <cell r="F1734">
            <v>2013</v>
          </cell>
          <cell r="G1734">
            <v>10</v>
          </cell>
        </row>
        <row r="1735">
          <cell r="A1735" t="str">
            <v>H021416110</v>
          </cell>
          <cell r="B1735">
            <v>2</v>
          </cell>
          <cell r="C1735">
            <v>0</v>
          </cell>
          <cell r="D1735" t="str">
            <v xml:space="preserve">GAMESA  S. DE R.L. DE C.V.                        </v>
          </cell>
          <cell r="E1735">
            <v>7</v>
          </cell>
          <cell r="F1735">
            <v>2013</v>
          </cell>
          <cell r="G1735">
            <v>61</v>
          </cell>
        </row>
        <row r="1736">
          <cell r="A1736" t="str">
            <v>H021423610</v>
          </cell>
          <cell r="B1736">
            <v>2</v>
          </cell>
          <cell r="C1736">
            <v>0</v>
          </cell>
          <cell r="D1736" t="str">
            <v>SERVICIOS ADMINISTRATIVOS DE ZACATECAS  S.A. DE C.</v>
          </cell>
          <cell r="E1736">
            <v>7</v>
          </cell>
          <cell r="F1736">
            <v>2013</v>
          </cell>
          <cell r="G1736">
            <v>107</v>
          </cell>
        </row>
        <row r="1737">
          <cell r="A1737" t="str">
            <v>H021443310</v>
          </cell>
          <cell r="B1737">
            <v>5</v>
          </cell>
          <cell r="C1737">
            <v>0</v>
          </cell>
          <cell r="D1737" t="str">
            <v xml:space="preserve">MANUEL ISAIAS PARGA LOPEZ                         </v>
          </cell>
          <cell r="E1737">
            <v>7</v>
          </cell>
          <cell r="F1737">
            <v>2013</v>
          </cell>
          <cell r="G1737">
            <v>2</v>
          </cell>
        </row>
        <row r="1738">
          <cell r="A1738" t="str">
            <v>H021447710</v>
          </cell>
          <cell r="B1738">
            <v>2</v>
          </cell>
          <cell r="C1738">
            <v>0</v>
          </cell>
          <cell r="D1738" t="str">
            <v xml:space="preserve">GAS BUTANO DE GUADALUPE  S.A. DE C.V.             </v>
          </cell>
          <cell r="E1738">
            <v>7</v>
          </cell>
          <cell r="F1738">
            <v>2013</v>
          </cell>
          <cell r="G1738">
            <v>42</v>
          </cell>
        </row>
        <row r="1739">
          <cell r="A1739" t="str">
            <v>H021453110</v>
          </cell>
          <cell r="B1739">
            <v>6</v>
          </cell>
          <cell r="C1739">
            <v>9</v>
          </cell>
          <cell r="D1739" t="str">
            <v xml:space="preserve">GRUPO CONSTRUCTOR PLATA  S.A. DE C.V.             </v>
          </cell>
          <cell r="E1739">
            <v>7</v>
          </cell>
          <cell r="F1739">
            <v>2013</v>
          </cell>
          <cell r="G1739">
            <v>68</v>
          </cell>
        </row>
        <row r="1740">
          <cell r="A1740" t="str">
            <v>H021453410</v>
          </cell>
          <cell r="B1740">
            <v>0</v>
          </cell>
          <cell r="C1740">
            <v>0</v>
          </cell>
          <cell r="D1740" t="str">
            <v xml:space="preserve">FRANCISCA RIVERA CASTRO                           </v>
          </cell>
          <cell r="E1740">
            <v>7</v>
          </cell>
          <cell r="F1740">
            <v>2013</v>
          </cell>
          <cell r="G1740">
            <v>4</v>
          </cell>
        </row>
        <row r="1741">
          <cell r="A1741" t="str">
            <v>H021453710</v>
          </cell>
          <cell r="B1741">
            <v>3</v>
          </cell>
          <cell r="C1741">
            <v>0</v>
          </cell>
          <cell r="D1741" t="str">
            <v xml:space="preserve">CONSTRUCTORA MAYRO  S.A. DE C.V.                  </v>
          </cell>
          <cell r="E1741">
            <v>7</v>
          </cell>
          <cell r="F1741">
            <v>2013</v>
          </cell>
          <cell r="G1741">
            <v>12</v>
          </cell>
        </row>
        <row r="1742">
          <cell r="A1742" t="str">
            <v>H021470810</v>
          </cell>
          <cell r="B1742">
            <v>0</v>
          </cell>
          <cell r="C1742">
            <v>0</v>
          </cell>
          <cell r="D1742" t="str">
            <v xml:space="preserve">LUEVANO RUIZ  S.A. DE C.V.                        </v>
          </cell>
          <cell r="E1742">
            <v>7</v>
          </cell>
          <cell r="F1742">
            <v>2013</v>
          </cell>
          <cell r="G1742">
            <v>17</v>
          </cell>
        </row>
        <row r="1743">
          <cell r="A1743" t="str">
            <v>H021474910</v>
          </cell>
          <cell r="B1743">
            <v>4</v>
          </cell>
          <cell r="C1743">
            <v>0</v>
          </cell>
          <cell r="D1743" t="str">
            <v xml:space="preserve">CUBELA  S.A. DE C.V.                              </v>
          </cell>
          <cell r="E1743">
            <v>7</v>
          </cell>
          <cell r="F1743">
            <v>2013</v>
          </cell>
          <cell r="G1743">
            <v>11</v>
          </cell>
        </row>
        <row r="1744">
          <cell r="A1744" t="str">
            <v>H021476210</v>
          </cell>
          <cell r="B1744">
            <v>7</v>
          </cell>
          <cell r="C1744">
            <v>0</v>
          </cell>
          <cell r="D1744" t="str">
            <v xml:space="preserve">SERVICIOS EMPRESARIALES AMASA  S.A. DE C.V.       </v>
          </cell>
          <cell r="E1744">
            <v>7</v>
          </cell>
          <cell r="F1744">
            <v>2013</v>
          </cell>
          <cell r="G1744">
            <v>127</v>
          </cell>
        </row>
        <row r="1745">
          <cell r="A1745" t="str">
            <v>H021478810</v>
          </cell>
          <cell r="B1745">
            <v>2</v>
          </cell>
          <cell r="C1745">
            <v>0</v>
          </cell>
          <cell r="D1745" t="str">
            <v xml:space="preserve">CASA LOPEZ  S.A. DE C.V.                          </v>
          </cell>
          <cell r="E1745">
            <v>7</v>
          </cell>
          <cell r="F1745">
            <v>2013</v>
          </cell>
          <cell r="G1745">
            <v>4</v>
          </cell>
        </row>
        <row r="1746">
          <cell r="A1746" t="str">
            <v>H021480610</v>
          </cell>
          <cell r="B1746">
            <v>2</v>
          </cell>
          <cell r="C1746">
            <v>5</v>
          </cell>
          <cell r="D1746" t="str">
            <v xml:space="preserve">MARIA ESPERANZA DE LOURDES VEGA VAZQUEZ           </v>
          </cell>
          <cell r="E1746">
            <v>7</v>
          </cell>
          <cell r="F1746">
            <v>2013</v>
          </cell>
          <cell r="G1746">
            <v>9</v>
          </cell>
        </row>
        <row r="1747">
          <cell r="A1747" t="str">
            <v>H021488310</v>
          </cell>
          <cell r="B1747">
            <v>1</v>
          </cell>
          <cell r="C1747">
            <v>0</v>
          </cell>
          <cell r="D1747" t="str">
            <v xml:space="preserve">CUEROS GUAJARDO  S.A. DE C.V.                     </v>
          </cell>
          <cell r="E1747">
            <v>7</v>
          </cell>
          <cell r="F1747">
            <v>2013</v>
          </cell>
          <cell r="G1747">
            <v>12</v>
          </cell>
        </row>
        <row r="1748">
          <cell r="A1748" t="str">
            <v>H021494710</v>
          </cell>
          <cell r="B1748">
            <v>4</v>
          </cell>
          <cell r="C1748">
            <v>0</v>
          </cell>
          <cell r="D1748" t="str">
            <v xml:space="preserve">MATERIALES EL ROSARIO  S.A. DE C.V.               </v>
          </cell>
          <cell r="E1748">
            <v>7</v>
          </cell>
          <cell r="F1748">
            <v>2013</v>
          </cell>
          <cell r="G1748">
            <v>40</v>
          </cell>
        </row>
        <row r="1749">
          <cell r="A1749" t="str">
            <v>H021496410</v>
          </cell>
          <cell r="B1749">
            <v>9</v>
          </cell>
          <cell r="C1749">
            <v>0</v>
          </cell>
          <cell r="D1749" t="str">
            <v xml:space="preserve">UNIVERSIDAD TECNOLOGICA DEL ESTADO DE ZACATECAS   </v>
          </cell>
          <cell r="E1749">
            <v>7</v>
          </cell>
          <cell r="F1749">
            <v>2013</v>
          </cell>
          <cell r="G1749">
            <v>210</v>
          </cell>
        </row>
        <row r="1750">
          <cell r="A1750" t="str">
            <v>H021497410</v>
          </cell>
          <cell r="B1750">
            <v>8</v>
          </cell>
          <cell r="C1750">
            <v>0</v>
          </cell>
          <cell r="D1750" t="str">
            <v xml:space="preserve">ACEROS Y PERFILES DE AGUASCALIENTES  S.A. DE C.V. </v>
          </cell>
          <cell r="E1750">
            <v>7</v>
          </cell>
          <cell r="F1750">
            <v>2013</v>
          </cell>
          <cell r="G1750">
            <v>30</v>
          </cell>
        </row>
        <row r="1751">
          <cell r="A1751" t="str">
            <v>H021498410</v>
          </cell>
          <cell r="B1751">
            <v>7</v>
          </cell>
          <cell r="C1751">
            <v>0</v>
          </cell>
          <cell r="D1751" t="str">
            <v xml:space="preserve">ANTONIA FLORES HERNANDEZ                          </v>
          </cell>
          <cell r="E1751">
            <v>7</v>
          </cell>
          <cell r="F1751">
            <v>2013</v>
          </cell>
          <cell r="G1751">
            <v>6</v>
          </cell>
        </row>
        <row r="1752">
          <cell r="A1752" t="str">
            <v>H021499710</v>
          </cell>
          <cell r="B1752">
            <v>9</v>
          </cell>
          <cell r="C1752">
            <v>5</v>
          </cell>
          <cell r="D1752" t="str">
            <v>ICAZA INGENIERIA CIVIL Y ARQUITECTURA DE ZACATECAS</v>
          </cell>
          <cell r="E1752">
            <v>7</v>
          </cell>
          <cell r="F1752">
            <v>2013</v>
          </cell>
          <cell r="G1752">
            <v>14</v>
          </cell>
        </row>
        <row r="1753">
          <cell r="A1753" t="str">
            <v>H021503610</v>
          </cell>
          <cell r="B1753">
            <v>5</v>
          </cell>
          <cell r="C1753">
            <v>0</v>
          </cell>
          <cell r="D1753" t="str">
            <v xml:space="preserve">LA FLOR DE MEXICO EN ZACATECAS  S.A.              </v>
          </cell>
          <cell r="E1753">
            <v>7</v>
          </cell>
          <cell r="F1753">
            <v>2013</v>
          </cell>
          <cell r="G1753">
            <v>44</v>
          </cell>
        </row>
        <row r="1754">
          <cell r="A1754" t="str">
            <v>H021504410</v>
          </cell>
          <cell r="B1754">
            <v>9</v>
          </cell>
          <cell r="C1754">
            <v>0</v>
          </cell>
          <cell r="D1754" t="str">
            <v xml:space="preserve">DIZACA  S.A. DE C.V.                              </v>
          </cell>
          <cell r="E1754">
            <v>7</v>
          </cell>
          <cell r="F1754">
            <v>2013</v>
          </cell>
          <cell r="G1754">
            <v>54</v>
          </cell>
        </row>
        <row r="1755">
          <cell r="A1755" t="str">
            <v>H021513810</v>
          </cell>
          <cell r="B1755">
            <v>9</v>
          </cell>
          <cell r="C1755">
            <v>0</v>
          </cell>
          <cell r="D1755" t="str">
            <v xml:space="preserve">FRANCISCO ANTONIO OROZCO  S.A. DE C.V.            </v>
          </cell>
          <cell r="E1755">
            <v>7</v>
          </cell>
          <cell r="F1755">
            <v>2013</v>
          </cell>
          <cell r="G1755">
            <v>12</v>
          </cell>
        </row>
        <row r="1756">
          <cell r="A1756" t="str">
            <v>H021515110</v>
          </cell>
          <cell r="B1756">
            <v>2</v>
          </cell>
          <cell r="C1756">
            <v>0</v>
          </cell>
          <cell r="D1756" t="str">
            <v xml:space="preserve">MUEBLES NOVA LUXE  S.A. DE C.V.                   </v>
          </cell>
          <cell r="E1756">
            <v>7</v>
          </cell>
          <cell r="F1756">
            <v>2013</v>
          </cell>
          <cell r="G1756">
            <v>31</v>
          </cell>
        </row>
        <row r="1757">
          <cell r="A1757" t="str">
            <v>H021517710</v>
          </cell>
          <cell r="B1757">
            <v>7</v>
          </cell>
          <cell r="C1757">
            <v>0</v>
          </cell>
          <cell r="D1757" t="str">
            <v xml:space="preserve">AUTOS CAMPESTRE  S.A. DE C.V.                     </v>
          </cell>
          <cell r="E1757">
            <v>7</v>
          </cell>
          <cell r="F1757">
            <v>2013</v>
          </cell>
          <cell r="G1757">
            <v>38</v>
          </cell>
        </row>
        <row r="1758">
          <cell r="A1758" t="str">
            <v>H021519010</v>
          </cell>
          <cell r="B1758">
            <v>0</v>
          </cell>
          <cell r="C1758">
            <v>0</v>
          </cell>
          <cell r="D1758" t="str">
            <v xml:space="preserve">INSTITUTO ZACATECANO PARA LA SENECTUD  A.C.       </v>
          </cell>
          <cell r="E1758">
            <v>7</v>
          </cell>
          <cell r="F1758">
            <v>2013</v>
          </cell>
          <cell r="G1758">
            <v>29</v>
          </cell>
        </row>
        <row r="1759">
          <cell r="A1759" t="str">
            <v>H021521010</v>
          </cell>
          <cell r="B1759">
            <v>6</v>
          </cell>
          <cell r="C1759">
            <v>0</v>
          </cell>
          <cell r="D1759" t="str">
            <v xml:space="preserve">BUFETES DE CONTRATOS  S.A. DE C.V.                </v>
          </cell>
          <cell r="E1759">
            <v>7</v>
          </cell>
          <cell r="F1759">
            <v>2013</v>
          </cell>
          <cell r="G1759">
            <v>203</v>
          </cell>
        </row>
        <row r="1760">
          <cell r="A1760" t="str">
            <v>H021522510</v>
          </cell>
          <cell r="B1760">
            <v>4</v>
          </cell>
          <cell r="C1760">
            <v>0</v>
          </cell>
          <cell r="D1760" t="str">
            <v xml:space="preserve">GRUPO GASOLINERO RIVAS S A DE C V                 </v>
          </cell>
          <cell r="E1760">
            <v>7</v>
          </cell>
          <cell r="F1760">
            <v>2013</v>
          </cell>
          <cell r="G1760">
            <v>19</v>
          </cell>
        </row>
        <row r="1761">
          <cell r="A1761" t="str">
            <v>H021525310</v>
          </cell>
          <cell r="B1761">
            <v>6</v>
          </cell>
          <cell r="C1761">
            <v>0</v>
          </cell>
          <cell r="D1761" t="str">
            <v xml:space="preserve">HECTOR IVAN ONTIVEROS RODRIGUEZ                   </v>
          </cell>
          <cell r="E1761">
            <v>7</v>
          </cell>
          <cell r="F1761">
            <v>2013</v>
          </cell>
          <cell r="G1761">
            <v>5</v>
          </cell>
        </row>
        <row r="1762">
          <cell r="A1762" t="str">
            <v>H021526610</v>
          </cell>
          <cell r="B1762">
            <v>8</v>
          </cell>
          <cell r="C1762">
            <v>9</v>
          </cell>
          <cell r="D1762" t="str">
            <v>ICAZA INGENIERIA CIVIL Y ARQUITECTURA DE ZACATECAS</v>
          </cell>
          <cell r="E1762">
            <v>7</v>
          </cell>
          <cell r="F1762">
            <v>2013</v>
          </cell>
          <cell r="G1762">
            <v>13</v>
          </cell>
        </row>
        <row r="1763">
          <cell r="A1763" t="str">
            <v>H021529910</v>
          </cell>
          <cell r="B1763">
            <v>9</v>
          </cell>
          <cell r="C1763">
            <v>0</v>
          </cell>
          <cell r="D1763" t="str">
            <v xml:space="preserve">MADERAS Y DERIVADOS DE ZACATECAS  S.A. DE C.V.    </v>
          </cell>
          <cell r="E1763">
            <v>7</v>
          </cell>
          <cell r="F1763">
            <v>2013</v>
          </cell>
          <cell r="G1763">
            <v>11</v>
          </cell>
        </row>
        <row r="1764">
          <cell r="A1764" t="str">
            <v>H021530110</v>
          </cell>
          <cell r="B1764">
            <v>3</v>
          </cell>
          <cell r="C1764">
            <v>5</v>
          </cell>
          <cell r="D1764" t="str">
            <v xml:space="preserve">GEOPER  S.A. DE C.V.                              </v>
          </cell>
          <cell r="E1764">
            <v>7</v>
          </cell>
          <cell r="F1764">
            <v>2013</v>
          </cell>
          <cell r="G1764">
            <v>15</v>
          </cell>
        </row>
        <row r="1765">
          <cell r="A1765" t="str">
            <v>H021530310</v>
          </cell>
          <cell r="B1765">
            <v>9</v>
          </cell>
          <cell r="C1765">
            <v>0</v>
          </cell>
          <cell r="D1765" t="str">
            <v xml:space="preserve">UNIDADES AUTOMOTRICES  S.A. DE C.V.               </v>
          </cell>
          <cell r="E1765">
            <v>7</v>
          </cell>
          <cell r="F1765">
            <v>2013</v>
          </cell>
          <cell r="G1765">
            <v>101</v>
          </cell>
        </row>
        <row r="1766">
          <cell r="A1766" t="str">
            <v>H021536210</v>
          </cell>
          <cell r="B1766">
            <v>5</v>
          </cell>
          <cell r="C1766">
            <v>0</v>
          </cell>
          <cell r="D1766" t="str">
            <v xml:space="preserve">ANGELITOS 2000  S.C.                              </v>
          </cell>
          <cell r="E1766">
            <v>7</v>
          </cell>
          <cell r="F1766">
            <v>2013</v>
          </cell>
          <cell r="G1766">
            <v>27</v>
          </cell>
        </row>
        <row r="1767">
          <cell r="A1767" t="str">
            <v>H021539710</v>
          </cell>
          <cell r="B1767">
            <v>1</v>
          </cell>
          <cell r="C1767">
            <v>0</v>
          </cell>
          <cell r="D1767" t="str">
            <v xml:space="preserve">EDIFICADORA SANTA FE  S.A. DE C.V.                </v>
          </cell>
          <cell r="E1767">
            <v>7</v>
          </cell>
          <cell r="F1767">
            <v>2013</v>
          </cell>
          <cell r="G1767">
            <v>5</v>
          </cell>
        </row>
        <row r="1768">
          <cell r="A1768" t="str">
            <v>H021547410</v>
          </cell>
          <cell r="B1768">
            <v>8</v>
          </cell>
          <cell r="C1768">
            <v>5</v>
          </cell>
          <cell r="D1768" t="str">
            <v xml:space="preserve">LAS COLINAS BIENES RAICES  S.A. DE C.V.           </v>
          </cell>
          <cell r="E1768">
            <v>7</v>
          </cell>
          <cell r="F1768">
            <v>2013</v>
          </cell>
          <cell r="G1768">
            <v>203</v>
          </cell>
        </row>
        <row r="1769">
          <cell r="A1769" t="str">
            <v>H021559610</v>
          </cell>
          <cell r="B1769">
            <v>8</v>
          </cell>
          <cell r="C1769">
            <v>0</v>
          </cell>
          <cell r="D1769" t="str">
            <v xml:space="preserve">GUARDERIA INFANTIL CHIQUITINES  S.C.              </v>
          </cell>
          <cell r="E1769">
            <v>7</v>
          </cell>
          <cell r="F1769">
            <v>2013</v>
          </cell>
          <cell r="G1769">
            <v>25</v>
          </cell>
        </row>
        <row r="1770">
          <cell r="A1770" t="str">
            <v>H021563610</v>
          </cell>
          <cell r="B1770">
            <v>2</v>
          </cell>
          <cell r="C1770">
            <v>0</v>
          </cell>
          <cell r="D1770" t="str">
            <v xml:space="preserve">ESTANCIA INFANTIL EL TRENECITO  S.C.              </v>
          </cell>
          <cell r="E1770">
            <v>7</v>
          </cell>
          <cell r="F1770">
            <v>2013</v>
          </cell>
          <cell r="G1770">
            <v>42</v>
          </cell>
        </row>
        <row r="1771">
          <cell r="A1771" t="str">
            <v>H021565710</v>
          </cell>
          <cell r="B1771">
            <v>8</v>
          </cell>
          <cell r="C1771">
            <v>0</v>
          </cell>
          <cell r="D1771" t="str">
            <v xml:space="preserve">ANDRES RINCON HERNANDEZ                           </v>
          </cell>
          <cell r="E1771">
            <v>7</v>
          </cell>
          <cell r="F1771">
            <v>2013</v>
          </cell>
          <cell r="G1771">
            <v>11</v>
          </cell>
        </row>
        <row r="1772">
          <cell r="A1772" t="str">
            <v>H021574210</v>
          </cell>
          <cell r="B1772">
            <v>8</v>
          </cell>
          <cell r="C1772">
            <v>0</v>
          </cell>
          <cell r="D1772" t="str">
            <v xml:space="preserve">SERVICIOS ADMINISTRATIVOS PE#OLES  S.A. DE C.V.   </v>
          </cell>
          <cell r="E1772">
            <v>7</v>
          </cell>
          <cell r="F1772">
            <v>2013</v>
          </cell>
          <cell r="G1772">
            <v>13</v>
          </cell>
        </row>
        <row r="1773">
          <cell r="A1773" t="str">
            <v>H021574310</v>
          </cell>
          <cell r="B1773">
            <v>6</v>
          </cell>
          <cell r="C1773">
            <v>0</v>
          </cell>
          <cell r="D1773" t="str">
            <v xml:space="preserve">SERVICIOS DE EXPLORACION  S.A. DE C.V.            </v>
          </cell>
          <cell r="E1773">
            <v>7</v>
          </cell>
          <cell r="F1773">
            <v>2013</v>
          </cell>
          <cell r="G1773">
            <v>66</v>
          </cell>
        </row>
        <row r="1774">
          <cell r="A1774" t="str">
            <v>H021574610</v>
          </cell>
          <cell r="B1774">
            <v>9</v>
          </cell>
          <cell r="C1774">
            <v>0</v>
          </cell>
          <cell r="D1774" t="str">
            <v xml:space="preserve">SERVICIOS DE MENSAJERIA URGENTE  S.A. DE C.V.     </v>
          </cell>
          <cell r="E1774">
            <v>7</v>
          </cell>
          <cell r="F1774">
            <v>2013</v>
          </cell>
          <cell r="G1774">
            <v>2</v>
          </cell>
        </row>
        <row r="1775">
          <cell r="A1775" t="str">
            <v>H021577910</v>
          </cell>
          <cell r="B1775">
            <v>0</v>
          </cell>
          <cell r="C1775">
            <v>0</v>
          </cell>
          <cell r="D1775" t="str">
            <v xml:space="preserve">CENTRO MEDICO LA PLATA  S.A. DE C.V.              </v>
          </cell>
          <cell r="E1775">
            <v>7</v>
          </cell>
          <cell r="F1775">
            <v>2013</v>
          </cell>
          <cell r="G1775">
            <v>23</v>
          </cell>
        </row>
        <row r="1776">
          <cell r="A1776" t="str">
            <v>H021600510</v>
          </cell>
          <cell r="B1776">
            <v>9</v>
          </cell>
          <cell r="C1776">
            <v>5</v>
          </cell>
          <cell r="D1776" t="str">
            <v xml:space="preserve">MAPECON  S.A. DE C.V.                             </v>
          </cell>
          <cell r="E1776">
            <v>7</v>
          </cell>
          <cell r="F1776">
            <v>2013</v>
          </cell>
          <cell r="G1776">
            <v>15</v>
          </cell>
        </row>
        <row r="1777">
          <cell r="A1777" t="str">
            <v>H021604110</v>
          </cell>
          <cell r="B1777">
            <v>4</v>
          </cell>
          <cell r="C1777">
            <v>0</v>
          </cell>
          <cell r="D1777" t="str">
            <v xml:space="preserve">RAYITOS DE SOL 2001  S.C.                         </v>
          </cell>
          <cell r="E1777">
            <v>7</v>
          </cell>
          <cell r="F1777">
            <v>2013</v>
          </cell>
          <cell r="G1777">
            <v>28</v>
          </cell>
        </row>
        <row r="1778">
          <cell r="A1778" t="str">
            <v>H021613010</v>
          </cell>
          <cell r="B1778">
            <v>5</v>
          </cell>
          <cell r="C1778">
            <v>0</v>
          </cell>
          <cell r="D1778" t="str">
            <v xml:space="preserve">GAS PLUS  S.A. DE C.V.                            </v>
          </cell>
          <cell r="E1778">
            <v>7</v>
          </cell>
          <cell r="F1778">
            <v>2013</v>
          </cell>
          <cell r="G1778">
            <v>30</v>
          </cell>
        </row>
        <row r="1779">
          <cell r="A1779" t="str">
            <v>H021620210</v>
          </cell>
          <cell r="B1779">
            <v>2</v>
          </cell>
          <cell r="C1779">
            <v>0</v>
          </cell>
          <cell r="D1779" t="str">
            <v xml:space="preserve">ESTACION SERVICIO LA SIERRA  S.A. DE C.V.         </v>
          </cell>
          <cell r="E1779">
            <v>7</v>
          </cell>
          <cell r="F1779">
            <v>2013</v>
          </cell>
          <cell r="G1779">
            <v>21</v>
          </cell>
        </row>
        <row r="1780">
          <cell r="A1780" t="str">
            <v>H021620510</v>
          </cell>
          <cell r="B1780">
            <v>5</v>
          </cell>
          <cell r="C1780">
            <v>0</v>
          </cell>
          <cell r="D1780" t="str">
            <v xml:space="preserve">GRUPO DULCERO ABOYTES  S.A. DE C.V.               </v>
          </cell>
          <cell r="E1780">
            <v>7</v>
          </cell>
          <cell r="F1780">
            <v>2013</v>
          </cell>
          <cell r="G1780">
            <v>27</v>
          </cell>
        </row>
        <row r="1781">
          <cell r="A1781" t="str">
            <v>H021622110</v>
          </cell>
          <cell r="B1781">
            <v>2</v>
          </cell>
          <cell r="C1781">
            <v>5</v>
          </cell>
          <cell r="D1781" t="str">
            <v xml:space="preserve">CONSTRUCTORA CEDE DEL CENTRO  S.A. DE C.V.        </v>
          </cell>
          <cell r="E1781">
            <v>7</v>
          </cell>
          <cell r="F1781">
            <v>2013</v>
          </cell>
          <cell r="G1781">
            <v>82</v>
          </cell>
        </row>
        <row r="1782">
          <cell r="A1782" t="str">
            <v>H021627810</v>
          </cell>
          <cell r="B1782">
            <v>2</v>
          </cell>
          <cell r="C1782">
            <v>0</v>
          </cell>
          <cell r="D1782" t="str">
            <v xml:space="preserve">LASEC SERVICIOS  S.C.                             </v>
          </cell>
          <cell r="E1782">
            <v>7</v>
          </cell>
          <cell r="F1782">
            <v>2013</v>
          </cell>
          <cell r="G1782">
            <v>107</v>
          </cell>
        </row>
        <row r="1783">
          <cell r="A1783" t="str">
            <v>H021632610</v>
          </cell>
          <cell r="B1783">
            <v>9</v>
          </cell>
          <cell r="C1783">
            <v>0</v>
          </cell>
          <cell r="D1783" t="str">
            <v xml:space="preserve">GRUPO ILASAS  S.A. DE C.V.                        </v>
          </cell>
          <cell r="E1783">
            <v>7</v>
          </cell>
          <cell r="F1783">
            <v>2013</v>
          </cell>
          <cell r="G1783">
            <v>14</v>
          </cell>
        </row>
        <row r="1784">
          <cell r="A1784" t="str">
            <v>H021633710</v>
          </cell>
          <cell r="B1784">
            <v>6</v>
          </cell>
          <cell r="C1784">
            <v>0</v>
          </cell>
          <cell r="D1784" t="str">
            <v>INSTITUTO DEL FONDO NACIONAL DE LA VIVIENDA PARA L</v>
          </cell>
          <cell r="E1784">
            <v>7</v>
          </cell>
          <cell r="F1784">
            <v>2013</v>
          </cell>
          <cell r="G1784">
            <v>36</v>
          </cell>
        </row>
        <row r="1785">
          <cell r="A1785" t="str">
            <v>H021639310</v>
          </cell>
          <cell r="B1785">
            <v>9</v>
          </cell>
          <cell r="C1785">
            <v>0</v>
          </cell>
          <cell r="D1785" t="str">
            <v xml:space="preserve">ROMAN GONZALEZ FAUSTO                             </v>
          </cell>
          <cell r="E1785">
            <v>7</v>
          </cell>
          <cell r="F1785">
            <v>2013</v>
          </cell>
          <cell r="G1785">
            <v>47</v>
          </cell>
        </row>
        <row r="1786">
          <cell r="A1786" t="str">
            <v>H021640510</v>
          </cell>
          <cell r="B1786">
            <v>1</v>
          </cell>
          <cell r="C1786">
            <v>5</v>
          </cell>
          <cell r="D1786" t="str">
            <v>DISA DESARROLLOS INMOBILIARIOS SANCHEZ  S.A. DE C.</v>
          </cell>
          <cell r="E1786">
            <v>7</v>
          </cell>
          <cell r="F1786">
            <v>2013</v>
          </cell>
          <cell r="G1786">
            <v>3</v>
          </cell>
        </row>
        <row r="1787">
          <cell r="A1787" t="str">
            <v>H021640810</v>
          </cell>
          <cell r="B1787">
            <v>5</v>
          </cell>
          <cell r="C1787">
            <v>5</v>
          </cell>
          <cell r="D1787" t="str">
            <v xml:space="preserve">MOVA DISE#O Y CONSTRUCCIONES  S.A. DE C.V.        </v>
          </cell>
          <cell r="E1787">
            <v>7</v>
          </cell>
          <cell r="F1787">
            <v>2013</v>
          </cell>
          <cell r="G1787">
            <v>16</v>
          </cell>
        </row>
        <row r="1788">
          <cell r="A1788" t="str">
            <v>H021648910</v>
          </cell>
          <cell r="B1788">
            <v>5</v>
          </cell>
          <cell r="C1788">
            <v>0</v>
          </cell>
          <cell r="D1788" t="str">
            <v>COMERCIALIZADORA DE PRODUCTOS BASICOS GON FER  S.A</v>
          </cell>
          <cell r="E1788">
            <v>7</v>
          </cell>
          <cell r="F1788">
            <v>2013</v>
          </cell>
          <cell r="G1788">
            <v>12</v>
          </cell>
        </row>
        <row r="1789">
          <cell r="A1789" t="str">
            <v>H021651110</v>
          </cell>
          <cell r="B1789">
            <v>6</v>
          </cell>
          <cell r="C1789">
            <v>0</v>
          </cell>
          <cell r="D1789" t="str">
            <v xml:space="preserve">AGOBERNA  S.A. DE C.V.                            </v>
          </cell>
          <cell r="E1789">
            <v>7</v>
          </cell>
          <cell r="F1789">
            <v>2013</v>
          </cell>
          <cell r="G1789">
            <v>19</v>
          </cell>
        </row>
        <row r="1790">
          <cell r="A1790" t="str">
            <v>H021656610</v>
          </cell>
          <cell r="B1790">
            <v>0</v>
          </cell>
          <cell r="C1790">
            <v>5</v>
          </cell>
          <cell r="D1790" t="str">
            <v xml:space="preserve">CASAS Y CONSTRUCCIONES ALFA  S.A. DE C.V.         </v>
          </cell>
          <cell r="E1790">
            <v>7</v>
          </cell>
          <cell r="F1790">
            <v>2013</v>
          </cell>
          <cell r="G1790">
            <v>187</v>
          </cell>
        </row>
        <row r="1791">
          <cell r="A1791" t="str">
            <v>H021667810</v>
          </cell>
          <cell r="B1791">
            <v>3</v>
          </cell>
          <cell r="C1791">
            <v>0</v>
          </cell>
          <cell r="D1791" t="str">
            <v xml:space="preserve">ZACATECAS LIMPIEZA PROFUNDA  S.A. DE C.V.         </v>
          </cell>
          <cell r="E1791">
            <v>7</v>
          </cell>
          <cell r="F1791">
            <v>2013</v>
          </cell>
          <cell r="G1791">
            <v>674</v>
          </cell>
        </row>
        <row r="1792">
          <cell r="A1792" t="str">
            <v>H021672610</v>
          </cell>
          <cell r="B1792">
            <v>0</v>
          </cell>
          <cell r="C1792">
            <v>0</v>
          </cell>
          <cell r="D1792" t="str">
            <v xml:space="preserve">LACTOMARK  S.A. DE C.V.                           </v>
          </cell>
          <cell r="E1792">
            <v>7</v>
          </cell>
          <cell r="F1792">
            <v>2013</v>
          </cell>
          <cell r="G1792">
            <v>27</v>
          </cell>
        </row>
        <row r="1793">
          <cell r="A1793" t="str">
            <v>H021679910</v>
          </cell>
          <cell r="B1793">
            <v>7</v>
          </cell>
          <cell r="C1793">
            <v>0</v>
          </cell>
          <cell r="D1793" t="str">
            <v xml:space="preserve">HOSPITAL SAN AGUSTIN  S.A. DE C.V.                </v>
          </cell>
          <cell r="E1793">
            <v>7</v>
          </cell>
          <cell r="F1793">
            <v>2013</v>
          </cell>
          <cell r="G1793">
            <v>172</v>
          </cell>
        </row>
        <row r="1794">
          <cell r="A1794" t="str">
            <v>H021681110</v>
          </cell>
          <cell r="B1794">
            <v>0</v>
          </cell>
          <cell r="C1794">
            <v>0</v>
          </cell>
          <cell r="D1794" t="str">
            <v xml:space="preserve">DISTRIBUCIONES DANA  S.A. DE C.V.                 </v>
          </cell>
          <cell r="E1794">
            <v>7</v>
          </cell>
          <cell r="F1794">
            <v>2013</v>
          </cell>
          <cell r="G1794">
            <v>40</v>
          </cell>
        </row>
        <row r="1795">
          <cell r="A1795" t="str">
            <v>H021713410</v>
          </cell>
          <cell r="B1795">
            <v>6</v>
          </cell>
          <cell r="C1795">
            <v>0</v>
          </cell>
          <cell r="D1795" t="str">
            <v>PRODUCTORES UNIDOS DE ZACATECAS  S. DE P.R. DE R.L</v>
          </cell>
          <cell r="E1795">
            <v>7</v>
          </cell>
          <cell r="F1795">
            <v>2013</v>
          </cell>
          <cell r="G1795">
            <v>10</v>
          </cell>
        </row>
        <row r="1796">
          <cell r="A1796" t="str">
            <v>H021721810</v>
          </cell>
          <cell r="B1796">
            <v>7</v>
          </cell>
          <cell r="C1796">
            <v>0</v>
          </cell>
          <cell r="D1796" t="str">
            <v>SERVICIOS ADMINISTRATIVOS OFFICE DEPOT  S.A. DE C.</v>
          </cell>
          <cell r="E1796">
            <v>7</v>
          </cell>
          <cell r="F1796">
            <v>2013</v>
          </cell>
          <cell r="G1796">
            <v>32</v>
          </cell>
        </row>
        <row r="1797">
          <cell r="A1797" t="str">
            <v>H021726210</v>
          </cell>
          <cell r="B1797">
            <v>5</v>
          </cell>
          <cell r="C1797">
            <v>0</v>
          </cell>
          <cell r="D1797" t="str">
            <v xml:space="preserve">CONSTRUCTORA APICIO  S.A. DE C.V.                 </v>
          </cell>
          <cell r="E1797">
            <v>7</v>
          </cell>
          <cell r="F1797">
            <v>2013</v>
          </cell>
          <cell r="G1797">
            <v>5</v>
          </cell>
        </row>
        <row r="1798">
          <cell r="A1798" t="str">
            <v>H021734210</v>
          </cell>
          <cell r="B1798">
            <v>5</v>
          </cell>
          <cell r="C1798">
            <v>0</v>
          </cell>
          <cell r="D1798" t="str">
            <v xml:space="preserve">ASOCIACION CULTURAL DE ZACATECAS  S.C.            </v>
          </cell>
          <cell r="E1798">
            <v>7</v>
          </cell>
          <cell r="F1798">
            <v>2013</v>
          </cell>
          <cell r="G1798">
            <v>61</v>
          </cell>
        </row>
        <row r="1799">
          <cell r="A1799" t="str">
            <v>H021734510</v>
          </cell>
          <cell r="B1799">
            <v>8</v>
          </cell>
          <cell r="C1799">
            <v>0</v>
          </cell>
          <cell r="D1799" t="str">
            <v xml:space="preserve">MARIA JUDITH HERNANDEZ TERRONES                   </v>
          </cell>
          <cell r="E1799">
            <v>7</v>
          </cell>
          <cell r="F1799">
            <v>2013</v>
          </cell>
          <cell r="G1799">
            <v>2</v>
          </cell>
        </row>
        <row r="1800">
          <cell r="A1800" t="str">
            <v>H021736510</v>
          </cell>
          <cell r="B1800">
            <v>6</v>
          </cell>
          <cell r="C1800">
            <v>0</v>
          </cell>
          <cell r="D1800" t="str">
            <v xml:space="preserve">GUARDERIA CENTENARIO DE ROTARY  S.C.              </v>
          </cell>
          <cell r="E1800">
            <v>7</v>
          </cell>
          <cell r="F1800">
            <v>2013</v>
          </cell>
          <cell r="G1800">
            <v>59</v>
          </cell>
        </row>
        <row r="1801">
          <cell r="A1801" t="str">
            <v>H021739610</v>
          </cell>
          <cell r="B1801">
            <v>1</v>
          </cell>
          <cell r="C1801">
            <v>0</v>
          </cell>
          <cell r="D1801" t="str">
            <v xml:space="preserve">SERFINCOR S.A. DE C.V.                            </v>
          </cell>
          <cell r="E1801">
            <v>7</v>
          </cell>
          <cell r="F1801">
            <v>2013</v>
          </cell>
          <cell r="G1801">
            <v>83</v>
          </cell>
        </row>
        <row r="1802">
          <cell r="A1802" t="str">
            <v>H021741610</v>
          </cell>
          <cell r="B1802">
            <v>7</v>
          </cell>
          <cell r="C1802">
            <v>0</v>
          </cell>
          <cell r="D1802" t="str">
            <v xml:space="preserve">INNOVA SPORT  S.A. DE C.V.                        </v>
          </cell>
          <cell r="E1802">
            <v>7</v>
          </cell>
          <cell r="F1802">
            <v>2013</v>
          </cell>
          <cell r="G1802">
            <v>25</v>
          </cell>
        </row>
        <row r="1803">
          <cell r="A1803" t="str">
            <v>H021744910</v>
          </cell>
          <cell r="B1803">
            <v>8</v>
          </cell>
          <cell r="C1803">
            <v>0</v>
          </cell>
          <cell r="D1803" t="str">
            <v xml:space="preserve">PRESIDENCIA MUNICIPAL DE TRANCOSO                 </v>
          </cell>
          <cell r="E1803">
            <v>7</v>
          </cell>
          <cell r="F1803">
            <v>2013</v>
          </cell>
          <cell r="G1803">
            <v>145</v>
          </cell>
        </row>
        <row r="1804">
          <cell r="A1804" t="str">
            <v>H021746510</v>
          </cell>
          <cell r="B1804">
            <v>4</v>
          </cell>
          <cell r="C1804">
            <v>0</v>
          </cell>
          <cell r="D1804" t="str">
            <v xml:space="preserve">GOBIERNO DEL ESTADO DE ZAC                        </v>
          </cell>
          <cell r="E1804">
            <v>7</v>
          </cell>
          <cell r="F1804">
            <v>2013</v>
          </cell>
          <cell r="G1804">
            <v>1587</v>
          </cell>
        </row>
        <row r="1805">
          <cell r="A1805" t="str">
            <v>H021750610</v>
          </cell>
          <cell r="B1805">
            <v>5</v>
          </cell>
          <cell r="C1805">
            <v>0</v>
          </cell>
          <cell r="D1805" t="str">
            <v xml:space="preserve">MULTISERVICIO LA PLATA  S.A. DE C.V.              </v>
          </cell>
          <cell r="E1805">
            <v>7</v>
          </cell>
          <cell r="F1805">
            <v>2013</v>
          </cell>
          <cell r="G1805">
            <v>74</v>
          </cell>
        </row>
        <row r="1806">
          <cell r="A1806" t="str">
            <v>H021757210</v>
          </cell>
          <cell r="B1806">
            <v>7</v>
          </cell>
          <cell r="C1806">
            <v>5</v>
          </cell>
          <cell r="D1806" t="str">
            <v xml:space="preserve">FERROIMAGEN  S.A. DE C.V.                         </v>
          </cell>
          <cell r="E1806">
            <v>7</v>
          </cell>
          <cell r="F1806">
            <v>2013</v>
          </cell>
          <cell r="G1806">
            <v>29</v>
          </cell>
        </row>
        <row r="1807">
          <cell r="A1807" t="str">
            <v>H021759810</v>
          </cell>
          <cell r="B1807">
            <v>2</v>
          </cell>
          <cell r="C1807">
            <v>0</v>
          </cell>
          <cell r="D1807" t="str">
            <v xml:space="preserve">JESUS OSVALDO TREVI#O ZAPATA                      </v>
          </cell>
          <cell r="E1807">
            <v>7</v>
          </cell>
          <cell r="F1807">
            <v>2013</v>
          </cell>
          <cell r="G1807">
            <v>21</v>
          </cell>
        </row>
        <row r="1808">
          <cell r="A1808" t="str">
            <v>H021773710</v>
          </cell>
          <cell r="B1808">
            <v>6</v>
          </cell>
          <cell r="C1808">
            <v>0</v>
          </cell>
          <cell r="D1808" t="str">
            <v xml:space="preserve">PASTEURIZADORA AGUASCALIENTES  S.A. DE C.V.       </v>
          </cell>
          <cell r="E1808">
            <v>7</v>
          </cell>
          <cell r="F1808">
            <v>2013</v>
          </cell>
          <cell r="G1808">
            <v>114</v>
          </cell>
        </row>
        <row r="1809">
          <cell r="A1809" t="str">
            <v>H021777510</v>
          </cell>
          <cell r="B1809">
            <v>6</v>
          </cell>
          <cell r="C1809">
            <v>0</v>
          </cell>
          <cell r="D1809" t="str">
            <v xml:space="preserve">EXTRASER  S.A. DE C.V.                            </v>
          </cell>
          <cell r="E1809">
            <v>7</v>
          </cell>
          <cell r="F1809">
            <v>2013</v>
          </cell>
          <cell r="G1809">
            <v>24</v>
          </cell>
        </row>
        <row r="1810">
          <cell r="A1810" t="str">
            <v>H021780810</v>
          </cell>
          <cell r="B1810">
            <v>5</v>
          </cell>
          <cell r="C1810">
            <v>0</v>
          </cell>
          <cell r="D1810" t="str">
            <v xml:space="preserve">MARTIN DAVID SOLIS SERNA                          </v>
          </cell>
          <cell r="E1810">
            <v>7</v>
          </cell>
          <cell r="F1810">
            <v>2013</v>
          </cell>
          <cell r="G1810">
            <v>2</v>
          </cell>
        </row>
        <row r="1811">
          <cell r="A1811" t="str">
            <v>H021782310</v>
          </cell>
          <cell r="B1811">
            <v>4</v>
          </cell>
          <cell r="C1811">
            <v>0</v>
          </cell>
          <cell r="D1811" t="str">
            <v xml:space="preserve">TRANSPORTES ESPECIALIZADOS SC  S.A. DE C.V.       </v>
          </cell>
          <cell r="E1811">
            <v>7</v>
          </cell>
          <cell r="F1811">
            <v>2013</v>
          </cell>
          <cell r="G1811">
            <v>45</v>
          </cell>
        </row>
        <row r="1812">
          <cell r="A1812" t="str">
            <v>H021830610</v>
          </cell>
          <cell r="B1812">
            <v>9</v>
          </cell>
          <cell r="C1812">
            <v>0</v>
          </cell>
          <cell r="D1812" t="str">
            <v xml:space="preserve">VON GREGG  S.A. DE C.V.                           </v>
          </cell>
          <cell r="E1812">
            <v>7</v>
          </cell>
          <cell r="F1812">
            <v>2013</v>
          </cell>
          <cell r="G1812">
            <v>9</v>
          </cell>
        </row>
        <row r="1813">
          <cell r="A1813" t="str">
            <v>H021833610</v>
          </cell>
          <cell r="B1813">
            <v>6</v>
          </cell>
          <cell r="C1813">
            <v>0</v>
          </cell>
          <cell r="D1813" t="str">
            <v xml:space="preserve">PEPSICO INTERNACIONAL MEXICO  S. DE R.L. DE C.V.  </v>
          </cell>
          <cell r="E1813">
            <v>7</v>
          </cell>
          <cell r="F1813">
            <v>2013</v>
          </cell>
          <cell r="G1813">
            <v>13</v>
          </cell>
        </row>
        <row r="1814">
          <cell r="A1814" t="str">
            <v>H022385110</v>
          </cell>
          <cell r="B1814">
            <v>7</v>
          </cell>
          <cell r="C1814">
            <v>0</v>
          </cell>
          <cell r="D1814" t="str">
            <v xml:space="preserve">OPERADORA WAL MART  S. DE R.L. DE C.V.            </v>
          </cell>
          <cell r="E1814">
            <v>7</v>
          </cell>
          <cell r="F1814">
            <v>2013</v>
          </cell>
          <cell r="G1814">
            <v>117</v>
          </cell>
        </row>
        <row r="1815">
          <cell r="A1815" t="str">
            <v>H022392410</v>
          </cell>
          <cell r="B1815">
            <v>2</v>
          </cell>
          <cell r="C1815">
            <v>0</v>
          </cell>
          <cell r="D1815" t="str">
            <v xml:space="preserve">OPERADORA SUBURBIA  S. DE R.L. DE C.V.            </v>
          </cell>
          <cell r="E1815">
            <v>7</v>
          </cell>
          <cell r="F1815">
            <v>2013</v>
          </cell>
          <cell r="G1815">
            <v>50</v>
          </cell>
        </row>
        <row r="1816">
          <cell r="A1816" t="str">
            <v>H022398010</v>
          </cell>
          <cell r="B1816">
            <v>4</v>
          </cell>
          <cell r="C1816">
            <v>0</v>
          </cell>
          <cell r="D1816" t="str">
            <v xml:space="preserve">ADMISERV  S.A. DE C.V.                            </v>
          </cell>
          <cell r="E1816">
            <v>7</v>
          </cell>
          <cell r="F1816">
            <v>2013</v>
          </cell>
          <cell r="G1816">
            <v>41</v>
          </cell>
        </row>
        <row r="1817">
          <cell r="A1817" t="str">
            <v>H022406110</v>
          </cell>
          <cell r="B1817">
            <v>2</v>
          </cell>
          <cell r="C1817">
            <v>0</v>
          </cell>
          <cell r="D1817" t="str">
            <v xml:space="preserve">SERVICIOS CORPORATIVOS EN ADMINISTRACION  S.A. DE </v>
          </cell>
          <cell r="E1817">
            <v>7</v>
          </cell>
          <cell r="F1817">
            <v>2013</v>
          </cell>
          <cell r="G1817">
            <v>4</v>
          </cell>
        </row>
        <row r="1818">
          <cell r="A1818" t="str">
            <v>H022408110</v>
          </cell>
          <cell r="B1818">
            <v>0</v>
          </cell>
          <cell r="C1818">
            <v>0</v>
          </cell>
          <cell r="D1818" t="str">
            <v xml:space="preserve">ADMINISTRACION SORIANA  S.A. DE C.V.              </v>
          </cell>
          <cell r="E1818">
            <v>7</v>
          </cell>
          <cell r="F1818">
            <v>2013</v>
          </cell>
          <cell r="G1818">
            <v>190</v>
          </cell>
        </row>
        <row r="1819">
          <cell r="A1819" t="str">
            <v>H022575310</v>
          </cell>
          <cell r="B1819">
            <v>3</v>
          </cell>
          <cell r="C1819">
            <v>0</v>
          </cell>
          <cell r="D1819" t="str">
            <v xml:space="preserve">BANCO DEL BAJIO SA                                </v>
          </cell>
          <cell r="E1819">
            <v>7</v>
          </cell>
          <cell r="F1819">
            <v>2013</v>
          </cell>
          <cell r="G1819">
            <v>11</v>
          </cell>
        </row>
        <row r="1820">
          <cell r="A1820" t="str">
            <v>H021559110</v>
          </cell>
          <cell r="B1820">
            <v>9</v>
          </cell>
          <cell r="C1820">
            <v>0</v>
          </cell>
          <cell r="D1820" t="str">
            <v>PROMOTORA DE EDUCACION INTEGRAL SAN FRANCISCO DE A</v>
          </cell>
          <cell r="E1820">
            <v>7</v>
          </cell>
          <cell r="F1820">
            <v>2013</v>
          </cell>
          <cell r="G1820">
            <v>9</v>
          </cell>
        </row>
        <row r="1821">
          <cell r="A1821" t="str">
            <v>H021495910</v>
          </cell>
          <cell r="B1821">
            <v>9</v>
          </cell>
          <cell r="C1821">
            <v>0</v>
          </cell>
          <cell r="D1821" t="str">
            <v xml:space="preserve">MA LUISA DAVILA GALLEGOS                          </v>
          </cell>
          <cell r="E1821">
            <v>7</v>
          </cell>
          <cell r="F1821">
            <v>2013</v>
          </cell>
          <cell r="G1821">
            <v>1</v>
          </cell>
        </row>
        <row r="1822">
          <cell r="A1822" t="str">
            <v>H022389510</v>
          </cell>
          <cell r="B1822">
            <v>4</v>
          </cell>
          <cell r="C1822">
            <v>0</v>
          </cell>
          <cell r="D1822" t="str">
            <v xml:space="preserve">T.I. CONSULTING S. C.                             </v>
          </cell>
          <cell r="E1822">
            <v>7</v>
          </cell>
          <cell r="F1822">
            <v>2013</v>
          </cell>
          <cell r="G1822">
            <v>7</v>
          </cell>
        </row>
        <row r="1823">
          <cell r="A1823" t="str">
            <v>H021225010</v>
          </cell>
          <cell r="B1823">
            <v>5</v>
          </cell>
          <cell r="C1823">
            <v>0</v>
          </cell>
          <cell r="D1823" t="str">
            <v xml:space="preserve">EXPLORACION Y PERFORACION MAR  S.A. DE C.V.       </v>
          </cell>
          <cell r="E1823">
            <v>7</v>
          </cell>
          <cell r="F1823">
            <v>2013</v>
          </cell>
          <cell r="G1823">
            <v>5</v>
          </cell>
        </row>
        <row r="1824">
          <cell r="A1824" t="str">
            <v>H021237610</v>
          </cell>
          <cell r="B1824">
            <v>8</v>
          </cell>
          <cell r="C1824">
            <v>0</v>
          </cell>
          <cell r="D1824" t="str">
            <v xml:space="preserve">PEDRO DAMIAN RODRIGUEZ MARTINEZ                   </v>
          </cell>
          <cell r="E1824">
            <v>7</v>
          </cell>
          <cell r="F1824">
            <v>2013</v>
          </cell>
          <cell r="G1824">
            <v>1</v>
          </cell>
        </row>
        <row r="1825">
          <cell r="A1825" t="str">
            <v>H021461010</v>
          </cell>
          <cell r="B1825">
            <v>8</v>
          </cell>
          <cell r="C1825">
            <v>0</v>
          </cell>
          <cell r="D1825" t="str">
            <v xml:space="preserve">MA ESTHER GUERRERO ZEPEDA                         </v>
          </cell>
          <cell r="E1825">
            <v>7</v>
          </cell>
          <cell r="F1825">
            <v>2013</v>
          </cell>
          <cell r="G1825">
            <v>3</v>
          </cell>
        </row>
        <row r="1826">
          <cell r="A1826" t="str">
            <v>H021471410</v>
          </cell>
          <cell r="B1826">
            <v>8</v>
          </cell>
          <cell r="C1826">
            <v>0</v>
          </cell>
          <cell r="D1826" t="str">
            <v xml:space="preserve">ESPERANZA PEREZ LOPEZ                             </v>
          </cell>
          <cell r="E1826">
            <v>7</v>
          </cell>
          <cell r="F1826">
            <v>2013</v>
          </cell>
          <cell r="G1826">
            <v>1</v>
          </cell>
        </row>
        <row r="1827">
          <cell r="A1827" t="str">
            <v>H021617210</v>
          </cell>
          <cell r="B1827">
            <v>7</v>
          </cell>
          <cell r="C1827">
            <v>0</v>
          </cell>
          <cell r="D1827" t="str">
            <v xml:space="preserve">JUANA GABRIELA VALDEZ ALDABA                      </v>
          </cell>
          <cell r="E1827">
            <v>7</v>
          </cell>
          <cell r="F1827">
            <v>2013</v>
          </cell>
          <cell r="G1827">
            <v>1</v>
          </cell>
        </row>
        <row r="1828">
          <cell r="A1828" t="str">
            <v>H021714010</v>
          </cell>
          <cell r="B1828">
            <v>3</v>
          </cell>
          <cell r="C1828">
            <v>0</v>
          </cell>
          <cell r="D1828" t="str">
            <v xml:space="preserve">VERONICA MONTALVO MURILLO                         </v>
          </cell>
          <cell r="E1828">
            <v>7</v>
          </cell>
          <cell r="F1828">
            <v>2013</v>
          </cell>
          <cell r="G1828">
            <v>1</v>
          </cell>
        </row>
        <row r="1829">
          <cell r="A1829" t="str">
            <v>H021733610</v>
          </cell>
          <cell r="B1829">
            <v>7</v>
          </cell>
          <cell r="C1829">
            <v>0</v>
          </cell>
          <cell r="D1829" t="str">
            <v xml:space="preserve">ILVIA MENDEZ TORRES                               </v>
          </cell>
          <cell r="E1829">
            <v>7</v>
          </cell>
          <cell r="F1829">
            <v>2013</v>
          </cell>
          <cell r="G1829">
            <v>5</v>
          </cell>
        </row>
        <row r="1830">
          <cell r="A1830" t="str">
            <v>H021736610</v>
          </cell>
          <cell r="B1830">
            <v>4</v>
          </cell>
          <cell r="C1830">
            <v>0</v>
          </cell>
          <cell r="D1830" t="str">
            <v xml:space="preserve">MARIA DEL CARMEN NU#EZ ALCALA                     </v>
          </cell>
          <cell r="E1830">
            <v>7</v>
          </cell>
          <cell r="F1830">
            <v>2013</v>
          </cell>
          <cell r="G1830">
            <v>10</v>
          </cell>
        </row>
        <row r="1831">
          <cell r="A1831" t="str">
            <v>H021825710</v>
          </cell>
          <cell r="B1831">
            <v>4</v>
          </cell>
          <cell r="C1831">
            <v>0</v>
          </cell>
          <cell r="D1831" t="str">
            <v xml:space="preserve">JOSE RUBEN DARIO DIAZ ROMERO                      </v>
          </cell>
          <cell r="E1831">
            <v>7</v>
          </cell>
          <cell r="F1831">
            <v>2013</v>
          </cell>
          <cell r="G1831">
            <v>1</v>
          </cell>
        </row>
        <row r="1832">
          <cell r="A1832" t="str">
            <v>H021840210</v>
          </cell>
          <cell r="B1832">
            <v>6</v>
          </cell>
          <cell r="C1832">
            <v>0</v>
          </cell>
          <cell r="D1832" t="str">
            <v xml:space="preserve">RJM ASOCIADOS  S.C.                               </v>
          </cell>
          <cell r="E1832">
            <v>7</v>
          </cell>
          <cell r="F1832">
            <v>2013</v>
          </cell>
          <cell r="G1832">
            <v>30</v>
          </cell>
        </row>
        <row r="1833">
          <cell r="A1833" t="str">
            <v>H021842810</v>
          </cell>
          <cell r="B1833">
            <v>1</v>
          </cell>
          <cell r="C1833">
            <v>0</v>
          </cell>
          <cell r="D1833" t="str">
            <v xml:space="preserve">ASOCIACION DE USUARIOS DE POZOS DE R              </v>
          </cell>
          <cell r="E1833">
            <v>7</v>
          </cell>
          <cell r="F1833">
            <v>2013</v>
          </cell>
          <cell r="G1833">
            <v>3</v>
          </cell>
        </row>
        <row r="1834">
          <cell r="A1834" t="str">
            <v>H022324210</v>
          </cell>
          <cell r="B1834">
            <v>9</v>
          </cell>
          <cell r="C1834">
            <v>0</v>
          </cell>
          <cell r="D1834" t="str">
            <v xml:space="preserve">JUAN JOSE MENDOZA ADAME                           </v>
          </cell>
          <cell r="E1834">
            <v>7</v>
          </cell>
          <cell r="F1834">
            <v>2013</v>
          </cell>
          <cell r="G1834">
            <v>2</v>
          </cell>
        </row>
        <row r="1835">
          <cell r="A1835" t="str">
            <v>H022329610</v>
          </cell>
          <cell r="B1835">
            <v>5</v>
          </cell>
          <cell r="C1835">
            <v>0</v>
          </cell>
          <cell r="D1835" t="str">
            <v xml:space="preserve">ESTHER GUADALUPE TORRES LEYVA                     </v>
          </cell>
          <cell r="E1835">
            <v>7</v>
          </cell>
          <cell r="F1835">
            <v>2013</v>
          </cell>
          <cell r="G1835">
            <v>8</v>
          </cell>
        </row>
        <row r="1836">
          <cell r="A1836" t="str">
            <v>H022342310</v>
          </cell>
          <cell r="B1836">
            <v>5</v>
          </cell>
          <cell r="C1836">
            <v>0</v>
          </cell>
          <cell r="D1836" t="str">
            <v>SERVICIOS INDUSTRIALES PLATA  S.C. DE R.L. DE C.V.</v>
          </cell>
          <cell r="E1836">
            <v>7</v>
          </cell>
          <cell r="F1836">
            <v>2013</v>
          </cell>
          <cell r="G1836">
            <v>8</v>
          </cell>
        </row>
        <row r="1837">
          <cell r="A1837" t="str">
            <v>H022381910</v>
          </cell>
          <cell r="B1837">
            <v>4</v>
          </cell>
          <cell r="C1837">
            <v>0</v>
          </cell>
          <cell r="D1837" t="str">
            <v xml:space="preserve">PRESTADORA DE SERVICIOS ZACATECAS  S.A. DE C.V.   </v>
          </cell>
          <cell r="E1837">
            <v>7</v>
          </cell>
          <cell r="F1837">
            <v>2013</v>
          </cell>
          <cell r="G1837">
            <v>5</v>
          </cell>
        </row>
        <row r="1838">
          <cell r="A1838" t="str">
            <v>H022391110</v>
          </cell>
          <cell r="B1838">
            <v>9</v>
          </cell>
          <cell r="C1838">
            <v>9</v>
          </cell>
          <cell r="D1838" t="str">
            <v xml:space="preserve">NOELIA GARCIA AYALA                               </v>
          </cell>
          <cell r="E1838">
            <v>7</v>
          </cell>
          <cell r="F1838">
            <v>2013</v>
          </cell>
          <cell r="G1838">
            <v>5</v>
          </cell>
        </row>
        <row r="1839">
          <cell r="A1839" t="str">
            <v>H022392510</v>
          </cell>
          <cell r="B1839">
            <v>9</v>
          </cell>
          <cell r="C1839">
            <v>0</v>
          </cell>
          <cell r="D1839" t="str">
            <v xml:space="preserve">JOSE LUIS GARAY GUZMAN                            </v>
          </cell>
          <cell r="E1839">
            <v>7</v>
          </cell>
          <cell r="F1839">
            <v>2013</v>
          </cell>
          <cell r="G1839">
            <v>11</v>
          </cell>
        </row>
        <row r="1840">
          <cell r="A1840" t="str">
            <v>H022396510</v>
          </cell>
          <cell r="B1840">
            <v>5</v>
          </cell>
          <cell r="C1840">
            <v>0</v>
          </cell>
          <cell r="D1840" t="str">
            <v xml:space="preserve">AKITODO  S.C.                                     </v>
          </cell>
          <cell r="E1840">
            <v>7</v>
          </cell>
          <cell r="F1840">
            <v>2013</v>
          </cell>
          <cell r="G1840">
            <v>1</v>
          </cell>
        </row>
        <row r="1841">
          <cell r="A1841" t="str">
            <v>H022411410</v>
          </cell>
          <cell r="B1841">
            <v>9</v>
          </cell>
          <cell r="C1841">
            <v>5</v>
          </cell>
          <cell r="D1841" t="str">
            <v xml:space="preserve">JORGE ALBERTO BERUMEN VENEGAS                     </v>
          </cell>
          <cell r="E1841">
            <v>7</v>
          </cell>
          <cell r="F1841">
            <v>2013</v>
          </cell>
          <cell r="G1841">
            <v>11</v>
          </cell>
        </row>
        <row r="1842">
          <cell r="A1842" t="str">
            <v>H022412610</v>
          </cell>
          <cell r="B1842">
            <v>3</v>
          </cell>
          <cell r="C1842">
            <v>0</v>
          </cell>
          <cell r="D1842" t="str">
            <v xml:space="preserve">LEOPOLDO MORONES FONSECA                          </v>
          </cell>
          <cell r="E1842">
            <v>7</v>
          </cell>
          <cell r="F1842">
            <v>2013</v>
          </cell>
          <cell r="G1842">
            <v>2</v>
          </cell>
        </row>
        <row r="1843">
          <cell r="A1843" t="str">
            <v>H022441510</v>
          </cell>
          <cell r="B1843">
            <v>0</v>
          </cell>
          <cell r="C1843">
            <v>0</v>
          </cell>
          <cell r="D1843" t="str">
            <v xml:space="preserve">ANA MARIA BERNAL ESTRADA                          </v>
          </cell>
          <cell r="E1843">
            <v>7</v>
          </cell>
          <cell r="F1843">
            <v>2013</v>
          </cell>
          <cell r="G1843">
            <v>1</v>
          </cell>
        </row>
        <row r="1844">
          <cell r="A1844" t="str">
            <v>H022461010</v>
          </cell>
          <cell r="B1844">
            <v>6</v>
          </cell>
          <cell r="C1844">
            <v>0</v>
          </cell>
          <cell r="D1844" t="str">
            <v xml:space="preserve">SERVICIOS GUAJARDO  S.A. DE C.V.                  </v>
          </cell>
          <cell r="E1844">
            <v>7</v>
          </cell>
          <cell r="F1844">
            <v>2013</v>
          </cell>
          <cell r="G1844">
            <v>7</v>
          </cell>
        </row>
        <row r="1845">
          <cell r="A1845" t="str">
            <v>H022465010</v>
          </cell>
          <cell r="B1845">
            <v>2</v>
          </cell>
          <cell r="C1845">
            <v>0</v>
          </cell>
          <cell r="D1845" t="str">
            <v xml:space="preserve">EDUARDO AGUI#A MEJIA                              </v>
          </cell>
          <cell r="E1845">
            <v>7</v>
          </cell>
          <cell r="F1845">
            <v>2013</v>
          </cell>
          <cell r="G1845">
            <v>9</v>
          </cell>
        </row>
        <row r="1846">
          <cell r="A1846" t="str">
            <v>H022471610</v>
          </cell>
          <cell r="B1846">
            <v>1</v>
          </cell>
          <cell r="C1846">
            <v>0</v>
          </cell>
          <cell r="D1846" t="str">
            <v xml:space="preserve">CLEMENTINA VALVERDE HERNANDEZ                     </v>
          </cell>
          <cell r="E1846">
            <v>7</v>
          </cell>
          <cell r="F1846">
            <v>2013</v>
          </cell>
          <cell r="G1846">
            <v>3</v>
          </cell>
        </row>
        <row r="1847">
          <cell r="A1847" t="str">
            <v>H022512110</v>
          </cell>
          <cell r="B1847">
            <v>3</v>
          </cell>
          <cell r="C1847">
            <v>0</v>
          </cell>
          <cell r="D1847" t="str">
            <v xml:space="preserve">JORGE ALEJANDRO SALINAS SAUCEDO                   </v>
          </cell>
          <cell r="E1847">
            <v>7</v>
          </cell>
          <cell r="F1847">
            <v>2013</v>
          </cell>
          <cell r="G1847">
            <v>2</v>
          </cell>
        </row>
        <row r="1848">
          <cell r="A1848" t="str">
            <v>H022512810</v>
          </cell>
          <cell r="B1848">
            <v>8</v>
          </cell>
          <cell r="C1848">
            <v>0</v>
          </cell>
          <cell r="D1848" t="str">
            <v xml:space="preserve">CONRADO LLAMAS GARZA                              </v>
          </cell>
          <cell r="E1848">
            <v>7</v>
          </cell>
          <cell r="F1848">
            <v>2013</v>
          </cell>
          <cell r="G1848">
            <v>1</v>
          </cell>
        </row>
        <row r="1849">
          <cell r="A1849" t="str">
            <v>H022536810</v>
          </cell>
          <cell r="B1849">
            <v>0</v>
          </cell>
          <cell r="C1849">
            <v>0</v>
          </cell>
          <cell r="D1849" t="str">
            <v xml:space="preserve">FRANCISCO JAVIER GUERRERO VALDEZ                  </v>
          </cell>
          <cell r="E1849">
            <v>7</v>
          </cell>
          <cell r="F1849">
            <v>2013</v>
          </cell>
          <cell r="G1849">
            <v>2</v>
          </cell>
        </row>
        <row r="1850">
          <cell r="A1850" t="str">
            <v>H022549310</v>
          </cell>
          <cell r="B1850">
            <v>6</v>
          </cell>
          <cell r="C1850">
            <v>0</v>
          </cell>
          <cell r="D1850" t="str">
            <v xml:space="preserve">LETICIA JAQUELIN RICO RODARTE                     </v>
          </cell>
          <cell r="E1850">
            <v>7</v>
          </cell>
          <cell r="F1850">
            <v>2013</v>
          </cell>
          <cell r="G1850">
            <v>12</v>
          </cell>
        </row>
        <row r="1851">
          <cell r="A1851" t="str">
            <v>H022575710</v>
          </cell>
          <cell r="B1851">
            <v>4</v>
          </cell>
          <cell r="C1851">
            <v>0</v>
          </cell>
          <cell r="D1851" t="str">
            <v xml:space="preserve">JUAN CRISOSTOMO GUERRERO CASTA#EDA                </v>
          </cell>
          <cell r="E1851">
            <v>7</v>
          </cell>
          <cell r="F1851">
            <v>2013</v>
          </cell>
          <cell r="G1851">
            <v>1</v>
          </cell>
        </row>
        <row r="1852">
          <cell r="A1852" t="str">
            <v>H022625310</v>
          </cell>
          <cell r="B1852">
            <v>3</v>
          </cell>
          <cell r="C1852">
            <v>0</v>
          </cell>
          <cell r="D1852" t="str">
            <v xml:space="preserve">JOEL GERMAN MENDIETA PEREZ                        </v>
          </cell>
          <cell r="E1852">
            <v>7</v>
          </cell>
          <cell r="F1852">
            <v>2013</v>
          </cell>
          <cell r="G1852">
            <v>1</v>
          </cell>
        </row>
        <row r="1853">
          <cell r="A1853" t="str">
            <v>H031202210</v>
          </cell>
          <cell r="B1853">
            <v>7</v>
          </cell>
          <cell r="C1853">
            <v>0</v>
          </cell>
          <cell r="D1853" t="str">
            <v xml:space="preserve">ICTMARQ ARQUITECTURA E INGENIERIA SA DE CV        </v>
          </cell>
          <cell r="E1853">
            <v>7</v>
          </cell>
          <cell r="F1853">
            <v>2013</v>
          </cell>
          <cell r="G1853">
            <v>4</v>
          </cell>
        </row>
        <row r="1854">
          <cell r="A1854" t="str">
            <v>H031207410</v>
          </cell>
          <cell r="B1854">
            <v>8</v>
          </cell>
          <cell r="C1854">
            <v>0</v>
          </cell>
          <cell r="D1854" t="str">
            <v xml:space="preserve">EDGAR VIRAMONTES CARDENAS                         </v>
          </cell>
          <cell r="E1854">
            <v>7</v>
          </cell>
          <cell r="F1854">
            <v>2013</v>
          </cell>
          <cell r="G1854">
            <v>2</v>
          </cell>
        </row>
        <row r="1855">
          <cell r="A1855" t="str">
            <v>H031207710</v>
          </cell>
          <cell r="B1855">
            <v>1</v>
          </cell>
          <cell r="C1855">
            <v>0</v>
          </cell>
          <cell r="D1855" t="str">
            <v xml:space="preserve">TERESA MU#OZ LOPEZ                                </v>
          </cell>
          <cell r="E1855">
            <v>7</v>
          </cell>
          <cell r="F1855">
            <v>2013</v>
          </cell>
          <cell r="G1855">
            <v>2</v>
          </cell>
        </row>
        <row r="1856">
          <cell r="A1856" t="str">
            <v>H031208010</v>
          </cell>
          <cell r="B1856">
            <v>5</v>
          </cell>
          <cell r="C1856">
            <v>0</v>
          </cell>
          <cell r="D1856" t="str">
            <v xml:space="preserve">FILEMON RODRIGUEZ JAUREGUI                        </v>
          </cell>
          <cell r="E1856">
            <v>7</v>
          </cell>
          <cell r="F1856">
            <v>2013</v>
          </cell>
          <cell r="G1856">
            <v>1</v>
          </cell>
        </row>
        <row r="1857">
          <cell r="A1857" t="str">
            <v>H031208110</v>
          </cell>
          <cell r="B1857">
            <v>3</v>
          </cell>
          <cell r="C1857">
            <v>0</v>
          </cell>
          <cell r="D1857" t="str">
            <v xml:space="preserve">JUAN CARLOS CARDENAS REYNA                        </v>
          </cell>
          <cell r="E1857">
            <v>7</v>
          </cell>
          <cell r="F1857">
            <v>2013</v>
          </cell>
          <cell r="G1857">
            <v>1</v>
          </cell>
        </row>
        <row r="1858">
          <cell r="A1858" t="str">
            <v>H031208210</v>
          </cell>
          <cell r="B1858">
            <v>1</v>
          </cell>
          <cell r="C1858">
            <v>0</v>
          </cell>
          <cell r="D1858" t="str">
            <v xml:space="preserve">LUIS RODOLFO MARQUEZ BELOZ                        </v>
          </cell>
          <cell r="E1858">
            <v>7</v>
          </cell>
          <cell r="F1858">
            <v>2013</v>
          </cell>
          <cell r="G1858">
            <v>1</v>
          </cell>
        </row>
        <row r="1859">
          <cell r="A1859" t="str">
            <v>H031208510</v>
          </cell>
          <cell r="B1859">
            <v>4</v>
          </cell>
          <cell r="C1859">
            <v>0</v>
          </cell>
          <cell r="D1859" t="str">
            <v xml:space="preserve">SAMUEL VALENZUELA ROBLES                          </v>
          </cell>
          <cell r="E1859">
            <v>7</v>
          </cell>
          <cell r="F1859">
            <v>2013</v>
          </cell>
          <cell r="G1859">
            <v>5</v>
          </cell>
        </row>
        <row r="1860">
          <cell r="A1860" t="str">
            <v>H031208710</v>
          </cell>
          <cell r="B1860">
            <v>0</v>
          </cell>
          <cell r="C1860">
            <v>0</v>
          </cell>
          <cell r="D1860" t="str">
            <v xml:space="preserve">MARCO ANTONIO CABRERA ESTRADA                     </v>
          </cell>
          <cell r="E1860">
            <v>7</v>
          </cell>
          <cell r="F1860">
            <v>2013</v>
          </cell>
          <cell r="G1860">
            <v>10</v>
          </cell>
        </row>
        <row r="1861">
          <cell r="A1861" t="str">
            <v>H031208810</v>
          </cell>
          <cell r="B1861">
            <v>8</v>
          </cell>
          <cell r="C1861">
            <v>5</v>
          </cell>
          <cell r="D1861" t="str">
            <v xml:space="preserve">LUIS RODRIGUEZ AGUAYO                             </v>
          </cell>
          <cell r="E1861">
            <v>7</v>
          </cell>
          <cell r="F1861">
            <v>2013</v>
          </cell>
          <cell r="G1861">
            <v>2</v>
          </cell>
        </row>
        <row r="1862">
          <cell r="A1862" t="str">
            <v>H031209010</v>
          </cell>
          <cell r="B1862">
            <v>4</v>
          </cell>
          <cell r="C1862">
            <v>0</v>
          </cell>
          <cell r="D1862" t="str">
            <v xml:space="preserve">JOEL ALBERTO JOAQUIN SANCHEZ                      </v>
          </cell>
          <cell r="E1862">
            <v>7</v>
          </cell>
          <cell r="F1862">
            <v>2013</v>
          </cell>
          <cell r="G1862">
            <v>5</v>
          </cell>
        </row>
        <row r="1863">
          <cell r="A1863" t="str">
            <v>H031209110</v>
          </cell>
          <cell r="B1863">
            <v>2</v>
          </cell>
          <cell r="C1863">
            <v>9</v>
          </cell>
          <cell r="D1863" t="str">
            <v xml:space="preserve">ASENCION AGUAYO SALAZAR                           </v>
          </cell>
          <cell r="E1863">
            <v>7</v>
          </cell>
          <cell r="F1863">
            <v>2013</v>
          </cell>
          <cell r="G1863">
            <v>3</v>
          </cell>
        </row>
        <row r="1864">
          <cell r="A1864" t="str">
            <v>H031209210</v>
          </cell>
          <cell r="B1864">
            <v>0</v>
          </cell>
          <cell r="C1864">
            <v>0</v>
          </cell>
          <cell r="D1864" t="str">
            <v xml:space="preserve">FLEXIMODA DE AGUASCALIENTES  SA DE CV             </v>
          </cell>
          <cell r="E1864">
            <v>7</v>
          </cell>
          <cell r="F1864">
            <v>2013</v>
          </cell>
          <cell r="G1864">
            <v>182</v>
          </cell>
        </row>
        <row r="1865">
          <cell r="A1865" t="str">
            <v>H031209610</v>
          </cell>
          <cell r="B1865">
            <v>1</v>
          </cell>
          <cell r="C1865">
            <v>9</v>
          </cell>
          <cell r="D1865" t="str">
            <v xml:space="preserve">ELENA ROMERO DURAN                                </v>
          </cell>
          <cell r="E1865">
            <v>7</v>
          </cell>
          <cell r="F1865">
            <v>2013</v>
          </cell>
          <cell r="G1865">
            <v>3</v>
          </cell>
        </row>
        <row r="1866">
          <cell r="A1866" t="str">
            <v>H031209710</v>
          </cell>
          <cell r="B1866">
            <v>9</v>
          </cell>
          <cell r="C1866">
            <v>0</v>
          </cell>
          <cell r="D1866" t="str">
            <v xml:space="preserve">LUZMILA MARTINEZ MEDINA                           </v>
          </cell>
          <cell r="E1866">
            <v>7</v>
          </cell>
          <cell r="F1866">
            <v>2013</v>
          </cell>
          <cell r="G1866">
            <v>2</v>
          </cell>
        </row>
        <row r="1867">
          <cell r="A1867" t="str">
            <v>H031209810</v>
          </cell>
          <cell r="B1867">
            <v>7</v>
          </cell>
          <cell r="C1867">
            <v>9</v>
          </cell>
          <cell r="D1867" t="str">
            <v xml:space="preserve">CLARA LETICIA LUNA BERUMEN                        </v>
          </cell>
          <cell r="E1867">
            <v>7</v>
          </cell>
          <cell r="F1867">
            <v>2013</v>
          </cell>
          <cell r="G1867">
            <v>1</v>
          </cell>
        </row>
        <row r="1868">
          <cell r="A1868" t="str">
            <v>H031209910</v>
          </cell>
          <cell r="B1868">
            <v>5</v>
          </cell>
          <cell r="C1868">
            <v>0</v>
          </cell>
          <cell r="D1868" t="str">
            <v xml:space="preserve">FRANCISCO JAVIER SANDOVAL FLORES                  </v>
          </cell>
          <cell r="E1868">
            <v>7</v>
          </cell>
          <cell r="F1868">
            <v>2013</v>
          </cell>
          <cell r="G1868">
            <v>1</v>
          </cell>
        </row>
        <row r="1869">
          <cell r="A1869" t="str">
            <v>H031150213</v>
          </cell>
          <cell r="B1869">
            <v>3</v>
          </cell>
          <cell r="C1869">
            <v>0</v>
          </cell>
          <cell r="D1869" t="str">
            <v xml:space="preserve">J JESUS MERCADO CONTRERAS                         </v>
          </cell>
          <cell r="E1869">
            <v>7</v>
          </cell>
          <cell r="F1869">
            <v>2013</v>
          </cell>
          <cell r="G1869">
            <v>1</v>
          </cell>
        </row>
        <row r="1870">
          <cell r="A1870" t="str">
            <v>H031138310</v>
          </cell>
          <cell r="B1870">
            <v>4</v>
          </cell>
          <cell r="C1870">
            <v>0</v>
          </cell>
          <cell r="D1870" t="str">
            <v xml:space="preserve">HUGO ALEJANDRO DIAZ SOTO                          </v>
          </cell>
          <cell r="E1870">
            <v>7</v>
          </cell>
          <cell r="F1870">
            <v>2013</v>
          </cell>
          <cell r="G1870">
            <v>2</v>
          </cell>
        </row>
        <row r="1871">
          <cell r="A1871">
            <v>3404351110</v>
          </cell>
          <cell r="B1871">
            <v>3</v>
          </cell>
          <cell r="C1871">
            <v>0</v>
          </cell>
          <cell r="D1871" t="str">
            <v xml:space="preserve">FERRETERIA VIRAMONTES  S.A. DE C.V.               </v>
          </cell>
          <cell r="E1871">
            <v>7</v>
          </cell>
          <cell r="F1871">
            <v>2013</v>
          </cell>
          <cell r="G1871">
            <v>2</v>
          </cell>
        </row>
        <row r="1872">
          <cell r="A1872">
            <v>3404355410</v>
          </cell>
          <cell r="B1872">
            <v>3</v>
          </cell>
          <cell r="C1872">
            <v>0</v>
          </cell>
          <cell r="D1872" t="str">
            <v xml:space="preserve">JAIME MAGALLANES ACEVEDO                          </v>
          </cell>
          <cell r="E1872">
            <v>7</v>
          </cell>
          <cell r="F1872">
            <v>2013</v>
          </cell>
          <cell r="G1872">
            <v>1</v>
          </cell>
        </row>
        <row r="1873">
          <cell r="A1873" t="str">
            <v>H031011713</v>
          </cell>
          <cell r="B1873">
            <v>1</v>
          </cell>
          <cell r="C1873">
            <v>0</v>
          </cell>
          <cell r="D1873" t="str">
            <v xml:space="preserve">JOSE TISCARE#O MEDINA                             </v>
          </cell>
          <cell r="E1873">
            <v>7</v>
          </cell>
          <cell r="F1873">
            <v>2013</v>
          </cell>
          <cell r="G1873">
            <v>1</v>
          </cell>
        </row>
        <row r="1874">
          <cell r="A1874" t="str">
            <v>H031020510</v>
          </cell>
          <cell r="B1874">
            <v>0</v>
          </cell>
          <cell r="C1874">
            <v>0</v>
          </cell>
          <cell r="D1874" t="str">
            <v xml:space="preserve">J JESUS GONZALEZ LIRA                             </v>
          </cell>
          <cell r="E1874">
            <v>7</v>
          </cell>
          <cell r="F1874">
            <v>2013</v>
          </cell>
          <cell r="G1874">
            <v>2</v>
          </cell>
        </row>
        <row r="1875">
          <cell r="A1875" t="str">
            <v>H031023510</v>
          </cell>
          <cell r="B1875">
            <v>7</v>
          </cell>
          <cell r="C1875">
            <v>0</v>
          </cell>
          <cell r="D1875" t="str">
            <v xml:space="preserve">OFELIA GARCIA JOAQUIN                             </v>
          </cell>
          <cell r="E1875">
            <v>7</v>
          </cell>
          <cell r="F1875">
            <v>2013</v>
          </cell>
          <cell r="G1875">
            <v>4</v>
          </cell>
        </row>
        <row r="1876">
          <cell r="A1876" t="str">
            <v>H031033610</v>
          </cell>
          <cell r="B1876">
            <v>3</v>
          </cell>
          <cell r="C1876">
            <v>0</v>
          </cell>
          <cell r="D1876" t="str">
            <v xml:space="preserve">HERMAN MERCADO LARA                               </v>
          </cell>
          <cell r="E1876">
            <v>7</v>
          </cell>
          <cell r="F1876">
            <v>2013</v>
          </cell>
          <cell r="G1876">
            <v>2</v>
          </cell>
        </row>
        <row r="1877">
          <cell r="A1877" t="str">
            <v>H031053110</v>
          </cell>
          <cell r="B1877">
            <v>9</v>
          </cell>
          <cell r="C1877">
            <v>0</v>
          </cell>
          <cell r="D1877" t="str">
            <v xml:space="preserve">JORGE SALAZAR SALAZAR                             </v>
          </cell>
          <cell r="E1877">
            <v>7</v>
          </cell>
          <cell r="F1877">
            <v>2013</v>
          </cell>
          <cell r="G1877">
            <v>1</v>
          </cell>
        </row>
        <row r="1878">
          <cell r="A1878" t="str">
            <v>H031060110</v>
          </cell>
          <cell r="B1878">
            <v>0</v>
          </cell>
          <cell r="C1878">
            <v>0</v>
          </cell>
          <cell r="D1878" t="str">
            <v xml:space="preserve">MANUEL MONTES RUIZ                                </v>
          </cell>
          <cell r="E1878">
            <v>7</v>
          </cell>
          <cell r="F1878">
            <v>2013</v>
          </cell>
          <cell r="G1878">
            <v>3</v>
          </cell>
        </row>
        <row r="1879">
          <cell r="A1879" t="str">
            <v>H031060310</v>
          </cell>
          <cell r="B1879">
            <v>6</v>
          </cell>
          <cell r="C1879">
            <v>0</v>
          </cell>
          <cell r="D1879" t="str">
            <v xml:space="preserve">ALMA ALICIA SANDOVAL PEREYRA                      </v>
          </cell>
          <cell r="E1879">
            <v>7</v>
          </cell>
          <cell r="F1879">
            <v>2013</v>
          </cell>
          <cell r="G1879">
            <v>3</v>
          </cell>
        </row>
        <row r="1880">
          <cell r="A1880" t="str">
            <v>H031060510</v>
          </cell>
          <cell r="B1880">
            <v>1</v>
          </cell>
          <cell r="C1880">
            <v>0</v>
          </cell>
          <cell r="D1880" t="str">
            <v xml:space="preserve">CABRAL LOPEZ  A.C.                                </v>
          </cell>
          <cell r="E1880">
            <v>7</v>
          </cell>
          <cell r="F1880">
            <v>2013</v>
          </cell>
          <cell r="G1880">
            <v>9</v>
          </cell>
        </row>
        <row r="1881">
          <cell r="A1881" t="str">
            <v>H031067510</v>
          </cell>
          <cell r="B1881">
            <v>4</v>
          </cell>
          <cell r="C1881">
            <v>0</v>
          </cell>
          <cell r="D1881" t="str">
            <v xml:space="preserve">PARROQUIA DEL SE#OR DE JALPA JALPA ZAC  A.R.      </v>
          </cell>
          <cell r="E1881">
            <v>7</v>
          </cell>
          <cell r="F1881">
            <v>2013</v>
          </cell>
          <cell r="G1881">
            <v>6</v>
          </cell>
        </row>
        <row r="1882">
          <cell r="A1882" t="str">
            <v>H031069610</v>
          </cell>
          <cell r="B1882">
            <v>0</v>
          </cell>
          <cell r="C1882">
            <v>0</v>
          </cell>
          <cell r="D1882" t="str">
            <v xml:space="preserve">CARLOS DIAZ ALONZO                                </v>
          </cell>
          <cell r="E1882">
            <v>7</v>
          </cell>
          <cell r="F1882">
            <v>2013</v>
          </cell>
          <cell r="G1882">
            <v>1</v>
          </cell>
        </row>
        <row r="1883">
          <cell r="A1883" t="str">
            <v>H031073110</v>
          </cell>
          <cell r="B1883">
            <v>5</v>
          </cell>
          <cell r="C1883">
            <v>0</v>
          </cell>
          <cell r="D1883" t="str">
            <v xml:space="preserve">CENTRO MUEBLERO DE JALPA  S.A. DE C.V.            </v>
          </cell>
          <cell r="E1883">
            <v>7</v>
          </cell>
          <cell r="F1883">
            <v>2013</v>
          </cell>
          <cell r="G1883">
            <v>1</v>
          </cell>
        </row>
        <row r="1884">
          <cell r="A1884" t="str">
            <v>H031077310</v>
          </cell>
          <cell r="B1884">
            <v>7</v>
          </cell>
          <cell r="C1884">
            <v>0</v>
          </cell>
          <cell r="D1884" t="str">
            <v xml:space="preserve">MARTIN PABLO ORTIZ HERRERA                        </v>
          </cell>
          <cell r="E1884">
            <v>7</v>
          </cell>
          <cell r="F1884">
            <v>2013</v>
          </cell>
          <cell r="G1884">
            <v>1</v>
          </cell>
        </row>
        <row r="1885">
          <cell r="A1885" t="str">
            <v>H031080210</v>
          </cell>
          <cell r="B1885">
            <v>4</v>
          </cell>
          <cell r="C1885">
            <v>0</v>
          </cell>
          <cell r="D1885" t="str">
            <v xml:space="preserve">SALVADOR LOPEZ OROZCO                             </v>
          </cell>
          <cell r="E1885">
            <v>7</v>
          </cell>
          <cell r="F1885">
            <v>2013</v>
          </cell>
          <cell r="G1885">
            <v>4</v>
          </cell>
        </row>
        <row r="1886">
          <cell r="A1886" t="str">
            <v>H031080510</v>
          </cell>
          <cell r="B1886">
            <v>7</v>
          </cell>
          <cell r="C1886">
            <v>0</v>
          </cell>
          <cell r="D1886" t="str">
            <v xml:space="preserve">SARA ELENA LOZANO ROMERO                          </v>
          </cell>
          <cell r="E1886">
            <v>7</v>
          </cell>
          <cell r="F1886">
            <v>2013</v>
          </cell>
          <cell r="G1886">
            <v>2</v>
          </cell>
        </row>
        <row r="1887">
          <cell r="A1887" t="str">
            <v>H031084610</v>
          </cell>
          <cell r="B1887">
            <v>1</v>
          </cell>
          <cell r="C1887">
            <v>0</v>
          </cell>
          <cell r="D1887" t="str">
            <v xml:space="preserve">ALICIA RAMIREZ DAVALOS                            </v>
          </cell>
          <cell r="E1887">
            <v>7</v>
          </cell>
          <cell r="F1887">
            <v>2013</v>
          </cell>
          <cell r="G1887">
            <v>3</v>
          </cell>
        </row>
        <row r="1888">
          <cell r="A1888" t="str">
            <v>H031087810</v>
          </cell>
          <cell r="B1888">
            <v>4</v>
          </cell>
          <cell r="C1888">
            <v>0</v>
          </cell>
          <cell r="D1888" t="str">
            <v xml:space="preserve">LUIS FDO LOPEZ OROSCO                             </v>
          </cell>
          <cell r="E1888">
            <v>7</v>
          </cell>
          <cell r="F1888">
            <v>2013</v>
          </cell>
          <cell r="G1888">
            <v>21</v>
          </cell>
        </row>
        <row r="1889">
          <cell r="A1889" t="str">
            <v>H031088010</v>
          </cell>
          <cell r="B1889">
            <v>0</v>
          </cell>
          <cell r="C1889">
            <v>0</v>
          </cell>
          <cell r="D1889" t="str">
            <v xml:space="preserve">ALEJANDRO LOPEZ OROSCO                            </v>
          </cell>
          <cell r="E1889">
            <v>7</v>
          </cell>
          <cell r="F1889">
            <v>2013</v>
          </cell>
          <cell r="G1889">
            <v>2</v>
          </cell>
        </row>
        <row r="1890">
          <cell r="A1890" t="str">
            <v>H031089010</v>
          </cell>
          <cell r="B1890">
            <v>9</v>
          </cell>
          <cell r="C1890">
            <v>0</v>
          </cell>
          <cell r="D1890" t="str">
            <v xml:space="preserve">DEMETRIO PEREZ TORRES                             </v>
          </cell>
          <cell r="E1890">
            <v>7</v>
          </cell>
          <cell r="F1890">
            <v>2013</v>
          </cell>
          <cell r="G1890">
            <v>1</v>
          </cell>
        </row>
        <row r="1891">
          <cell r="A1891" t="str">
            <v>H031090810</v>
          </cell>
          <cell r="B1891">
            <v>9</v>
          </cell>
          <cell r="C1891">
            <v>0</v>
          </cell>
          <cell r="D1891" t="str">
            <v xml:space="preserve">ESPERANZA PEREZ DURAN                             </v>
          </cell>
          <cell r="E1891">
            <v>7</v>
          </cell>
          <cell r="F1891">
            <v>2013</v>
          </cell>
          <cell r="G1891">
            <v>2</v>
          </cell>
        </row>
        <row r="1892">
          <cell r="A1892" t="str">
            <v>H031092710</v>
          </cell>
          <cell r="B1892">
            <v>9</v>
          </cell>
          <cell r="C1892">
            <v>0</v>
          </cell>
          <cell r="D1892" t="str">
            <v xml:space="preserve">HORTENCIA ROBLES LUNA                             </v>
          </cell>
          <cell r="E1892">
            <v>7</v>
          </cell>
          <cell r="F1892">
            <v>2013</v>
          </cell>
          <cell r="G1892">
            <v>1</v>
          </cell>
        </row>
        <row r="1893">
          <cell r="A1893" t="str">
            <v>H031096410</v>
          </cell>
          <cell r="B1893">
            <v>2</v>
          </cell>
          <cell r="C1893">
            <v>0</v>
          </cell>
          <cell r="D1893" t="str">
            <v xml:space="preserve">ESTHER VARGAS MARTINEZ                            </v>
          </cell>
          <cell r="E1893">
            <v>7</v>
          </cell>
          <cell r="F1893">
            <v>2013</v>
          </cell>
          <cell r="G1893">
            <v>1</v>
          </cell>
        </row>
        <row r="1894">
          <cell r="A1894" t="str">
            <v>H031097910</v>
          </cell>
          <cell r="B1894">
            <v>0</v>
          </cell>
          <cell r="C1894">
            <v>0</v>
          </cell>
          <cell r="D1894" t="str">
            <v xml:space="preserve">PILAR LOPEZ ERNESTO                               </v>
          </cell>
          <cell r="E1894">
            <v>7</v>
          </cell>
          <cell r="F1894">
            <v>2013</v>
          </cell>
          <cell r="G1894">
            <v>3</v>
          </cell>
        </row>
        <row r="1895">
          <cell r="A1895" t="str">
            <v>H031099510</v>
          </cell>
          <cell r="B1895">
            <v>6</v>
          </cell>
          <cell r="C1895">
            <v>0</v>
          </cell>
          <cell r="D1895" t="str">
            <v xml:space="preserve">ALEJANDRINA ROMERO RICO                           </v>
          </cell>
          <cell r="E1895">
            <v>7</v>
          </cell>
          <cell r="F1895">
            <v>2013</v>
          </cell>
          <cell r="G1895">
            <v>1</v>
          </cell>
        </row>
        <row r="1896">
          <cell r="A1896" t="str">
            <v>H031100410</v>
          </cell>
          <cell r="B1896">
            <v>6</v>
          </cell>
          <cell r="C1896">
            <v>0</v>
          </cell>
          <cell r="D1896" t="str">
            <v xml:space="preserve">JUAN ANTONIO VERA GONZALEZ                        </v>
          </cell>
          <cell r="E1896">
            <v>7</v>
          </cell>
          <cell r="F1896">
            <v>2013</v>
          </cell>
          <cell r="G1896">
            <v>1</v>
          </cell>
        </row>
        <row r="1897">
          <cell r="A1897" t="str">
            <v>H031101010</v>
          </cell>
          <cell r="B1897">
            <v>3</v>
          </cell>
          <cell r="C1897">
            <v>0</v>
          </cell>
          <cell r="D1897" t="str">
            <v xml:space="preserve">ENRIQUE ARECHIGA FLORES                           </v>
          </cell>
          <cell r="E1897">
            <v>7</v>
          </cell>
          <cell r="F1897">
            <v>2013</v>
          </cell>
          <cell r="G1897">
            <v>1</v>
          </cell>
        </row>
        <row r="1898">
          <cell r="A1898" t="str">
            <v>H031101510</v>
          </cell>
          <cell r="B1898">
            <v>2</v>
          </cell>
          <cell r="C1898">
            <v>0</v>
          </cell>
          <cell r="D1898" t="str">
            <v xml:space="preserve">EMBOTELLADORA AGA DEL CENTRO  S.A. DE C.V.        </v>
          </cell>
          <cell r="E1898">
            <v>7</v>
          </cell>
          <cell r="F1898">
            <v>2013</v>
          </cell>
          <cell r="G1898">
            <v>8</v>
          </cell>
        </row>
        <row r="1899">
          <cell r="A1899" t="str">
            <v>H031104510</v>
          </cell>
          <cell r="B1899">
            <v>9</v>
          </cell>
          <cell r="C1899">
            <v>0</v>
          </cell>
          <cell r="D1899" t="str">
            <v xml:space="preserve">GONZALO ESTRADA ESTRADA                           </v>
          </cell>
          <cell r="E1899">
            <v>7</v>
          </cell>
          <cell r="F1899">
            <v>2013</v>
          </cell>
          <cell r="G1899">
            <v>2</v>
          </cell>
        </row>
        <row r="1900">
          <cell r="A1900" t="str">
            <v>H031105310</v>
          </cell>
          <cell r="B1900">
            <v>3</v>
          </cell>
          <cell r="C1900">
            <v>0</v>
          </cell>
          <cell r="D1900" t="str">
            <v xml:space="preserve">MA GUADALUPE ALVAREZ RIOS                         </v>
          </cell>
          <cell r="E1900">
            <v>7</v>
          </cell>
          <cell r="F1900">
            <v>2013</v>
          </cell>
          <cell r="G1900">
            <v>1</v>
          </cell>
        </row>
        <row r="1901">
          <cell r="A1901" t="str">
            <v>H031106110</v>
          </cell>
          <cell r="B1901">
            <v>6</v>
          </cell>
          <cell r="C1901">
            <v>0</v>
          </cell>
          <cell r="D1901" t="str">
            <v xml:space="preserve">MA LUISA RENTERIA PEREYRA                         </v>
          </cell>
          <cell r="E1901">
            <v>7</v>
          </cell>
          <cell r="F1901">
            <v>2013</v>
          </cell>
          <cell r="G1901">
            <v>5</v>
          </cell>
        </row>
        <row r="1902">
          <cell r="A1902" t="str">
            <v>H031107110</v>
          </cell>
          <cell r="B1902">
            <v>5</v>
          </cell>
          <cell r="C1902">
            <v>0</v>
          </cell>
          <cell r="D1902" t="str">
            <v xml:space="preserve">YOLANDA OLMOS OLMOS                               </v>
          </cell>
          <cell r="E1902">
            <v>7</v>
          </cell>
          <cell r="F1902">
            <v>2013</v>
          </cell>
          <cell r="G1902">
            <v>2</v>
          </cell>
        </row>
        <row r="1903">
          <cell r="A1903" t="str">
            <v>H031107510</v>
          </cell>
          <cell r="B1903">
            <v>6</v>
          </cell>
          <cell r="C1903">
            <v>0</v>
          </cell>
          <cell r="D1903" t="str">
            <v xml:space="preserve">PINTASOL  S.A. DE C.V.                            </v>
          </cell>
          <cell r="E1903">
            <v>7</v>
          </cell>
          <cell r="F1903">
            <v>2013</v>
          </cell>
          <cell r="G1903">
            <v>5</v>
          </cell>
        </row>
        <row r="1904">
          <cell r="A1904" t="str">
            <v>H031110410</v>
          </cell>
          <cell r="B1904">
            <v>4</v>
          </cell>
          <cell r="C1904">
            <v>0</v>
          </cell>
          <cell r="D1904" t="str">
            <v xml:space="preserve">J TRINIDAD ROMERO JIMENEZ                         </v>
          </cell>
          <cell r="E1904">
            <v>7</v>
          </cell>
          <cell r="F1904">
            <v>2013</v>
          </cell>
          <cell r="G1904">
            <v>6</v>
          </cell>
        </row>
        <row r="1905">
          <cell r="A1905" t="str">
            <v>H031114810</v>
          </cell>
          <cell r="B1905">
            <v>1</v>
          </cell>
          <cell r="C1905">
            <v>0</v>
          </cell>
          <cell r="D1905" t="str">
            <v xml:space="preserve">MANUEL MONTES GARCIA                              </v>
          </cell>
          <cell r="E1905">
            <v>7</v>
          </cell>
          <cell r="F1905">
            <v>2013</v>
          </cell>
          <cell r="G1905">
            <v>1</v>
          </cell>
        </row>
        <row r="1906">
          <cell r="A1906" t="str">
            <v>H031115110</v>
          </cell>
          <cell r="B1906">
            <v>5</v>
          </cell>
          <cell r="C1906">
            <v>0</v>
          </cell>
          <cell r="D1906" t="str">
            <v xml:space="preserve">ROGELIO VILLARREAL BECERRA                        </v>
          </cell>
          <cell r="E1906">
            <v>7</v>
          </cell>
          <cell r="F1906">
            <v>2013</v>
          </cell>
          <cell r="G1906">
            <v>5</v>
          </cell>
        </row>
        <row r="1907">
          <cell r="A1907" t="str">
            <v>H031115410</v>
          </cell>
          <cell r="B1907">
            <v>9</v>
          </cell>
          <cell r="C1907">
            <v>0</v>
          </cell>
          <cell r="D1907" t="str">
            <v xml:space="preserve">J JESUS ARECHIGA CONTRERAS                        </v>
          </cell>
          <cell r="E1907">
            <v>7</v>
          </cell>
          <cell r="F1907">
            <v>2013</v>
          </cell>
          <cell r="G1907">
            <v>4</v>
          </cell>
        </row>
        <row r="1908">
          <cell r="A1908" t="str">
            <v>H031115810</v>
          </cell>
          <cell r="B1908">
            <v>0</v>
          </cell>
          <cell r="C1908">
            <v>0</v>
          </cell>
          <cell r="D1908" t="str">
            <v xml:space="preserve">MARIO ALBERTO DORANTES MEDINA                     </v>
          </cell>
          <cell r="E1908">
            <v>7</v>
          </cell>
          <cell r="F1908">
            <v>2013</v>
          </cell>
          <cell r="G1908">
            <v>5</v>
          </cell>
        </row>
        <row r="1909">
          <cell r="A1909" t="str">
            <v>H031117110</v>
          </cell>
          <cell r="B1909">
            <v>3</v>
          </cell>
          <cell r="C1909">
            <v>0</v>
          </cell>
          <cell r="D1909" t="str">
            <v xml:space="preserve">JORGE BARRIOS MEDINA                              </v>
          </cell>
          <cell r="E1909">
            <v>7</v>
          </cell>
          <cell r="F1909">
            <v>2013</v>
          </cell>
          <cell r="G1909">
            <v>1</v>
          </cell>
        </row>
        <row r="1910">
          <cell r="A1910" t="str">
            <v>H031117710</v>
          </cell>
          <cell r="B1910">
            <v>0</v>
          </cell>
          <cell r="C1910">
            <v>0</v>
          </cell>
          <cell r="D1910" t="str">
            <v xml:space="preserve">MARIA DE LOS ANGELES MALAGON GUTIERREZ            </v>
          </cell>
          <cell r="E1910">
            <v>7</v>
          </cell>
          <cell r="F1910">
            <v>2013</v>
          </cell>
          <cell r="G1910">
            <v>3</v>
          </cell>
        </row>
        <row r="1911">
          <cell r="A1911" t="str">
            <v>H031118210</v>
          </cell>
          <cell r="B1911">
            <v>0</v>
          </cell>
          <cell r="C1911">
            <v>0</v>
          </cell>
          <cell r="D1911" t="str">
            <v xml:space="preserve">ANA DEL SOCORRO MEDINA AVELAR                     </v>
          </cell>
          <cell r="E1911">
            <v>7</v>
          </cell>
          <cell r="F1911">
            <v>2013</v>
          </cell>
          <cell r="G1911">
            <v>2</v>
          </cell>
        </row>
        <row r="1912">
          <cell r="A1912" t="str">
            <v>H031119310</v>
          </cell>
          <cell r="B1912">
            <v>7</v>
          </cell>
          <cell r="C1912">
            <v>0</v>
          </cell>
          <cell r="D1912" t="str">
            <v xml:space="preserve">RIGOBERTO SANDOVAL ESPARZA                        </v>
          </cell>
          <cell r="E1912">
            <v>7</v>
          </cell>
          <cell r="F1912">
            <v>2013</v>
          </cell>
          <cell r="G1912">
            <v>1</v>
          </cell>
        </row>
        <row r="1913">
          <cell r="A1913" t="str">
            <v>H031119410</v>
          </cell>
          <cell r="B1913">
            <v>5</v>
          </cell>
          <cell r="C1913">
            <v>0</v>
          </cell>
          <cell r="D1913" t="str">
            <v xml:space="preserve">UNION AGRICOLA REGIONAL DE PRODUCTORES DE GUAYABA </v>
          </cell>
          <cell r="E1913">
            <v>7</v>
          </cell>
          <cell r="F1913">
            <v>2013</v>
          </cell>
          <cell r="G1913">
            <v>3</v>
          </cell>
        </row>
        <row r="1914">
          <cell r="A1914" t="str">
            <v>H031119910</v>
          </cell>
          <cell r="B1914">
            <v>4</v>
          </cell>
          <cell r="C1914">
            <v>0</v>
          </cell>
          <cell r="D1914" t="str">
            <v xml:space="preserve">HOSPITAL MEDICO DE ESPECIALIDADES SAN JOSE  S.C.  </v>
          </cell>
          <cell r="E1914">
            <v>7</v>
          </cell>
          <cell r="F1914">
            <v>2013</v>
          </cell>
          <cell r="G1914">
            <v>4</v>
          </cell>
        </row>
        <row r="1915">
          <cell r="A1915" t="str">
            <v>H031120910</v>
          </cell>
          <cell r="B1915">
            <v>1</v>
          </cell>
          <cell r="C1915">
            <v>0</v>
          </cell>
          <cell r="D1915" t="str">
            <v xml:space="preserve">ROSALINA SOTO GUERRERO                            </v>
          </cell>
          <cell r="E1915">
            <v>7</v>
          </cell>
          <cell r="F1915">
            <v>2013</v>
          </cell>
          <cell r="G1915">
            <v>2</v>
          </cell>
        </row>
        <row r="1916">
          <cell r="A1916" t="str">
            <v>H031122210</v>
          </cell>
          <cell r="B1916">
            <v>4</v>
          </cell>
          <cell r="C1916">
            <v>0</v>
          </cell>
          <cell r="D1916" t="str">
            <v xml:space="preserve">MA LUISA SALAZAR VALENZUELA                       </v>
          </cell>
          <cell r="E1916">
            <v>7</v>
          </cell>
          <cell r="F1916">
            <v>2013</v>
          </cell>
          <cell r="G1916">
            <v>2</v>
          </cell>
        </row>
        <row r="1917">
          <cell r="A1917" t="str">
            <v>H031122510</v>
          </cell>
          <cell r="B1917">
            <v>7</v>
          </cell>
          <cell r="C1917">
            <v>0</v>
          </cell>
          <cell r="D1917" t="str">
            <v xml:space="preserve">J REFUGIO MOJARRO GONZALEZ                        </v>
          </cell>
          <cell r="E1917">
            <v>7</v>
          </cell>
          <cell r="F1917">
            <v>2013</v>
          </cell>
          <cell r="G1917">
            <v>1</v>
          </cell>
        </row>
        <row r="1918">
          <cell r="A1918" t="str">
            <v>H031122710</v>
          </cell>
          <cell r="B1918">
            <v>3</v>
          </cell>
          <cell r="C1918">
            <v>0</v>
          </cell>
          <cell r="D1918" t="str">
            <v xml:space="preserve">ANA LUISA REYNOSO RENTERIA                        </v>
          </cell>
          <cell r="E1918">
            <v>7</v>
          </cell>
          <cell r="F1918">
            <v>2013</v>
          </cell>
          <cell r="G1918">
            <v>2</v>
          </cell>
        </row>
        <row r="1919">
          <cell r="A1919" t="str">
            <v>H031123610</v>
          </cell>
          <cell r="B1919">
            <v>4</v>
          </cell>
          <cell r="C1919">
            <v>0</v>
          </cell>
          <cell r="D1919" t="str">
            <v xml:space="preserve">SOLEDAD CAZARES CELIS                             </v>
          </cell>
          <cell r="E1919">
            <v>7</v>
          </cell>
          <cell r="F1919">
            <v>2013</v>
          </cell>
          <cell r="G1919">
            <v>5</v>
          </cell>
        </row>
        <row r="1920">
          <cell r="A1920" t="str">
            <v>H031123910</v>
          </cell>
          <cell r="B1920">
            <v>8</v>
          </cell>
          <cell r="C1920">
            <v>0</v>
          </cell>
          <cell r="D1920" t="str">
            <v xml:space="preserve">REINA ALICIA BARRAGAN FERNANDEZ                   </v>
          </cell>
          <cell r="E1920">
            <v>7</v>
          </cell>
          <cell r="F1920">
            <v>2013</v>
          </cell>
          <cell r="G1920">
            <v>1</v>
          </cell>
        </row>
        <row r="1921">
          <cell r="A1921" t="str">
            <v>H031124910</v>
          </cell>
          <cell r="B1921">
            <v>7</v>
          </cell>
          <cell r="C1921">
            <v>0</v>
          </cell>
          <cell r="D1921" t="str">
            <v xml:space="preserve">ARTURO VALENZUELA FLORES                          </v>
          </cell>
          <cell r="E1921">
            <v>7</v>
          </cell>
          <cell r="F1921">
            <v>2013</v>
          </cell>
          <cell r="G1921">
            <v>2</v>
          </cell>
        </row>
        <row r="1922">
          <cell r="A1922" t="str">
            <v>H031125310</v>
          </cell>
          <cell r="B1922">
            <v>9</v>
          </cell>
          <cell r="C1922">
            <v>0</v>
          </cell>
          <cell r="D1922" t="str">
            <v xml:space="preserve">RAUL MACIAS GUILLEN                               </v>
          </cell>
          <cell r="E1922">
            <v>7</v>
          </cell>
          <cell r="F1922">
            <v>2013</v>
          </cell>
          <cell r="G1922">
            <v>5</v>
          </cell>
        </row>
        <row r="1923">
          <cell r="A1923" t="str">
            <v>H031126413</v>
          </cell>
          <cell r="B1923">
            <v>0</v>
          </cell>
          <cell r="C1923">
            <v>0</v>
          </cell>
          <cell r="D1923" t="str">
            <v xml:space="preserve">CRISTEROS DEL SANTUARIO JALPA  S. DE P.R. DE R.I. </v>
          </cell>
          <cell r="E1923">
            <v>7</v>
          </cell>
          <cell r="F1923">
            <v>2013</v>
          </cell>
          <cell r="G1923">
            <v>13</v>
          </cell>
        </row>
        <row r="1924">
          <cell r="A1924" t="str">
            <v>H031127910</v>
          </cell>
          <cell r="B1924">
            <v>4</v>
          </cell>
          <cell r="C1924">
            <v>0</v>
          </cell>
          <cell r="D1924" t="str">
            <v xml:space="preserve">JOSE MARIA SANDOVAL PEREYRA                       </v>
          </cell>
          <cell r="E1924">
            <v>7</v>
          </cell>
          <cell r="F1924">
            <v>2013</v>
          </cell>
          <cell r="G1924">
            <v>1</v>
          </cell>
        </row>
        <row r="1925">
          <cell r="A1925" t="str">
            <v>H031132810</v>
          </cell>
          <cell r="B1925">
            <v>9</v>
          </cell>
          <cell r="C1925">
            <v>0</v>
          </cell>
          <cell r="D1925" t="str">
            <v xml:space="preserve">MA ELENA SANDOVAL BORJA                           </v>
          </cell>
          <cell r="E1925">
            <v>7</v>
          </cell>
          <cell r="F1925">
            <v>2013</v>
          </cell>
          <cell r="G1925">
            <v>1</v>
          </cell>
        </row>
        <row r="1926">
          <cell r="A1926" t="str">
            <v>H031134110</v>
          </cell>
          <cell r="B1926">
            <v>2</v>
          </cell>
          <cell r="C1926">
            <v>0</v>
          </cell>
          <cell r="D1926" t="str">
            <v xml:space="preserve">JUAN CARLOS QUEZADA SANDOVAL                      </v>
          </cell>
          <cell r="E1926">
            <v>7</v>
          </cell>
          <cell r="F1926">
            <v>2013</v>
          </cell>
          <cell r="G1926">
            <v>1</v>
          </cell>
        </row>
        <row r="1927">
          <cell r="A1927" t="str">
            <v>H031134710</v>
          </cell>
          <cell r="B1927">
            <v>9</v>
          </cell>
          <cell r="C1927">
            <v>0</v>
          </cell>
          <cell r="D1927" t="str">
            <v xml:space="preserve">ADRIANA MEDINA LLAMAS                             </v>
          </cell>
          <cell r="E1927">
            <v>7</v>
          </cell>
          <cell r="F1927">
            <v>2013</v>
          </cell>
          <cell r="G1927">
            <v>2</v>
          </cell>
        </row>
        <row r="1928">
          <cell r="A1928" t="str">
            <v>H031135610</v>
          </cell>
          <cell r="B1928">
            <v>0</v>
          </cell>
          <cell r="C1928">
            <v>0</v>
          </cell>
          <cell r="D1928" t="str">
            <v xml:space="preserve">ELIA OLMOS OLMOS                                  </v>
          </cell>
          <cell r="E1928">
            <v>7</v>
          </cell>
          <cell r="F1928">
            <v>2013</v>
          </cell>
          <cell r="G1928">
            <v>3</v>
          </cell>
        </row>
        <row r="1929">
          <cell r="A1929" t="str">
            <v>H031135910</v>
          </cell>
          <cell r="B1929">
            <v>4</v>
          </cell>
          <cell r="C1929">
            <v>0</v>
          </cell>
          <cell r="D1929" t="str">
            <v xml:space="preserve">MARIA DURAN AGUILERA                              </v>
          </cell>
          <cell r="E1929">
            <v>7</v>
          </cell>
          <cell r="F1929">
            <v>2013</v>
          </cell>
          <cell r="G1929">
            <v>1</v>
          </cell>
        </row>
        <row r="1930">
          <cell r="A1930" t="str">
            <v>H031136010</v>
          </cell>
          <cell r="B1930">
            <v>2</v>
          </cell>
          <cell r="C1930">
            <v>0</v>
          </cell>
          <cell r="D1930" t="str">
            <v xml:space="preserve">CELIA MENDOZA VARGAS                              </v>
          </cell>
          <cell r="E1930">
            <v>7</v>
          </cell>
          <cell r="F1930">
            <v>2013</v>
          </cell>
          <cell r="G1930">
            <v>1</v>
          </cell>
        </row>
        <row r="1931">
          <cell r="A1931" t="str">
            <v>H031136710</v>
          </cell>
          <cell r="B1931">
            <v>7</v>
          </cell>
          <cell r="C1931">
            <v>0</v>
          </cell>
          <cell r="D1931" t="str">
            <v xml:space="preserve">GONZALEZ MU#OZ ROSINA                             </v>
          </cell>
          <cell r="E1931">
            <v>7</v>
          </cell>
          <cell r="F1931">
            <v>2013</v>
          </cell>
          <cell r="G1931">
            <v>1</v>
          </cell>
        </row>
        <row r="1932">
          <cell r="A1932" t="str">
            <v>H031137010</v>
          </cell>
          <cell r="B1932">
            <v>1</v>
          </cell>
          <cell r="C1932">
            <v>0</v>
          </cell>
          <cell r="D1932" t="str">
            <v xml:space="preserve">JOSE MA LOZANO GALAVIZ                            </v>
          </cell>
          <cell r="E1932">
            <v>7</v>
          </cell>
          <cell r="F1932">
            <v>2013</v>
          </cell>
          <cell r="G1932">
            <v>2</v>
          </cell>
        </row>
        <row r="1933">
          <cell r="A1933" t="str">
            <v>H031137510</v>
          </cell>
          <cell r="B1933">
            <v>0</v>
          </cell>
          <cell r="C1933">
            <v>0</v>
          </cell>
          <cell r="D1933" t="str">
            <v xml:space="preserve">OFELIA SALDIVAR CARRILLO                          </v>
          </cell>
          <cell r="E1933">
            <v>7</v>
          </cell>
          <cell r="F1933">
            <v>2013</v>
          </cell>
          <cell r="G1933">
            <v>1</v>
          </cell>
        </row>
        <row r="1934">
          <cell r="A1934" t="str">
            <v>H031137610</v>
          </cell>
          <cell r="B1934">
            <v>8</v>
          </cell>
          <cell r="C1934">
            <v>0</v>
          </cell>
          <cell r="D1934" t="str">
            <v xml:space="preserve">FERNANDO ROMO ANAYA                               </v>
          </cell>
          <cell r="E1934">
            <v>7</v>
          </cell>
          <cell r="F1934">
            <v>2013</v>
          </cell>
          <cell r="G1934">
            <v>1</v>
          </cell>
        </row>
        <row r="1935">
          <cell r="A1935" t="str">
            <v>H031137810</v>
          </cell>
          <cell r="B1935">
            <v>4</v>
          </cell>
          <cell r="C1935">
            <v>0</v>
          </cell>
          <cell r="D1935" t="str">
            <v xml:space="preserve">ROSA ELENA SALAZAR LOPEZ                          </v>
          </cell>
          <cell r="E1935">
            <v>7</v>
          </cell>
          <cell r="F1935">
            <v>2013</v>
          </cell>
          <cell r="G1935">
            <v>1</v>
          </cell>
        </row>
        <row r="1936">
          <cell r="A1936" t="str">
            <v>H031138710</v>
          </cell>
          <cell r="B1936">
            <v>5</v>
          </cell>
          <cell r="C1936">
            <v>0</v>
          </cell>
          <cell r="D1936" t="str">
            <v xml:space="preserve">ROBERTO LOPEZ SANCHEZ                             </v>
          </cell>
          <cell r="E1936">
            <v>7</v>
          </cell>
          <cell r="F1936">
            <v>2013</v>
          </cell>
          <cell r="G1936">
            <v>1</v>
          </cell>
        </row>
        <row r="1937">
          <cell r="A1937" t="str">
            <v>H031139110</v>
          </cell>
          <cell r="B1937">
            <v>7</v>
          </cell>
          <cell r="C1937">
            <v>0</v>
          </cell>
          <cell r="D1937" t="str">
            <v xml:space="preserve">J JESUS ROMO ANAYA                                </v>
          </cell>
          <cell r="E1937">
            <v>7</v>
          </cell>
          <cell r="F1937">
            <v>2013</v>
          </cell>
          <cell r="G1937">
            <v>1</v>
          </cell>
        </row>
        <row r="1938">
          <cell r="A1938" t="str">
            <v>H031140610</v>
          </cell>
          <cell r="B1938">
            <v>3</v>
          </cell>
          <cell r="C1938">
            <v>0</v>
          </cell>
          <cell r="D1938" t="str">
            <v xml:space="preserve">NEOLI MOJARRO CARRILLO                            </v>
          </cell>
          <cell r="E1938">
            <v>7</v>
          </cell>
          <cell r="F1938">
            <v>2013</v>
          </cell>
          <cell r="G1938">
            <v>1</v>
          </cell>
        </row>
        <row r="1939">
          <cell r="A1939" t="str">
            <v>H031141610</v>
          </cell>
          <cell r="B1939">
            <v>2</v>
          </cell>
          <cell r="C1939">
            <v>0</v>
          </cell>
          <cell r="D1939" t="str">
            <v xml:space="preserve">COMERDIS DEL NORTE  S.A. DE C.V.                  </v>
          </cell>
          <cell r="E1939">
            <v>7</v>
          </cell>
          <cell r="F1939">
            <v>2013</v>
          </cell>
          <cell r="G1939">
            <v>3</v>
          </cell>
        </row>
        <row r="1940">
          <cell r="A1940" t="str">
            <v>H031141710</v>
          </cell>
          <cell r="B1940">
            <v>0</v>
          </cell>
          <cell r="C1940">
            <v>0</v>
          </cell>
          <cell r="D1940" t="str">
            <v xml:space="preserve">VIAJES JALPA  S.A. DE C.V.                        </v>
          </cell>
          <cell r="E1940">
            <v>7</v>
          </cell>
          <cell r="F1940">
            <v>2013</v>
          </cell>
          <cell r="G1940">
            <v>2</v>
          </cell>
        </row>
        <row r="1941">
          <cell r="A1941" t="str">
            <v>H031143510</v>
          </cell>
          <cell r="B1941">
            <v>2</v>
          </cell>
          <cell r="C1941">
            <v>0</v>
          </cell>
          <cell r="D1941" t="str">
            <v xml:space="preserve">SUSANA CONTRERAS TEJEDA                           </v>
          </cell>
          <cell r="E1941">
            <v>7</v>
          </cell>
          <cell r="F1941">
            <v>2013</v>
          </cell>
          <cell r="G1941">
            <v>3</v>
          </cell>
        </row>
        <row r="1942">
          <cell r="A1942" t="str">
            <v>H031143710</v>
          </cell>
          <cell r="B1942">
            <v>8</v>
          </cell>
          <cell r="C1942">
            <v>0</v>
          </cell>
          <cell r="D1942" t="str">
            <v xml:space="preserve">JORGE ALBERTO ARECHIGA FLORES                     </v>
          </cell>
          <cell r="E1942">
            <v>7</v>
          </cell>
          <cell r="F1942">
            <v>2013</v>
          </cell>
          <cell r="G1942">
            <v>5</v>
          </cell>
        </row>
        <row r="1943">
          <cell r="A1943" t="str">
            <v>H031143910</v>
          </cell>
          <cell r="B1943">
            <v>4</v>
          </cell>
          <cell r="C1943">
            <v>0</v>
          </cell>
          <cell r="D1943" t="str">
            <v xml:space="preserve">ANAVEY VELASCO SANDOVAL                           </v>
          </cell>
          <cell r="E1943">
            <v>7</v>
          </cell>
          <cell r="F1943">
            <v>2013</v>
          </cell>
          <cell r="G1943">
            <v>1</v>
          </cell>
        </row>
        <row r="1944">
          <cell r="A1944" t="str">
            <v>H031144110</v>
          </cell>
          <cell r="B1944">
            <v>0</v>
          </cell>
          <cell r="C1944">
            <v>0</v>
          </cell>
          <cell r="D1944" t="str">
            <v xml:space="preserve">J TRINIDAD GONZALEZ MURO                          </v>
          </cell>
          <cell r="E1944">
            <v>7</v>
          </cell>
          <cell r="F1944">
            <v>2013</v>
          </cell>
          <cell r="G1944">
            <v>1</v>
          </cell>
        </row>
        <row r="1945">
          <cell r="A1945" t="str">
            <v>H031144210</v>
          </cell>
          <cell r="B1945">
            <v>8</v>
          </cell>
          <cell r="C1945">
            <v>0</v>
          </cell>
          <cell r="D1945" t="str">
            <v xml:space="preserve">MISAEL TISCARE#O ARROYO                           </v>
          </cell>
          <cell r="E1945">
            <v>7</v>
          </cell>
          <cell r="F1945">
            <v>2013</v>
          </cell>
          <cell r="G1945">
            <v>1</v>
          </cell>
        </row>
        <row r="1946">
          <cell r="A1946" t="str">
            <v>H031145910</v>
          </cell>
          <cell r="B1946">
            <v>2</v>
          </cell>
          <cell r="C1946">
            <v>0</v>
          </cell>
          <cell r="D1946" t="str">
            <v xml:space="preserve">ROXANA GONZALEZ NIEVES                            </v>
          </cell>
          <cell r="E1946">
            <v>7</v>
          </cell>
          <cell r="F1946">
            <v>2013</v>
          </cell>
          <cell r="G1946">
            <v>3</v>
          </cell>
        </row>
        <row r="1947">
          <cell r="A1947" t="str">
            <v>H031146010</v>
          </cell>
          <cell r="B1947">
            <v>0</v>
          </cell>
          <cell r="C1947">
            <v>0</v>
          </cell>
          <cell r="D1947" t="str">
            <v xml:space="preserve">MA DEL CARMEN LOPEZ PEREZ                         </v>
          </cell>
          <cell r="E1947">
            <v>7</v>
          </cell>
          <cell r="F1947">
            <v>2013</v>
          </cell>
          <cell r="G1947">
            <v>2</v>
          </cell>
        </row>
        <row r="1948">
          <cell r="A1948" t="str">
            <v>H031146210</v>
          </cell>
          <cell r="B1948">
            <v>6</v>
          </cell>
          <cell r="C1948">
            <v>0</v>
          </cell>
          <cell r="D1948" t="str">
            <v xml:space="preserve">VICTOR MACIAS GUILLEN                             </v>
          </cell>
          <cell r="E1948">
            <v>7</v>
          </cell>
          <cell r="F1948">
            <v>2013</v>
          </cell>
          <cell r="G1948">
            <v>1</v>
          </cell>
        </row>
        <row r="1949">
          <cell r="A1949" t="str">
            <v>H031146610</v>
          </cell>
          <cell r="B1949">
            <v>7</v>
          </cell>
          <cell r="C1949">
            <v>0</v>
          </cell>
          <cell r="D1949" t="str">
            <v xml:space="preserve">COMERCIAL MUEBLERA EL BODEGON  S.A. DE C.V.       </v>
          </cell>
          <cell r="E1949">
            <v>7</v>
          </cell>
          <cell r="F1949">
            <v>2013</v>
          </cell>
          <cell r="G1949">
            <v>10</v>
          </cell>
        </row>
        <row r="1950">
          <cell r="A1950" t="str">
            <v>H031147810</v>
          </cell>
          <cell r="B1950">
            <v>2</v>
          </cell>
          <cell r="C1950">
            <v>0</v>
          </cell>
          <cell r="D1950" t="str">
            <v xml:space="preserve">YOLANDA MU#OZ VIRAMONTES                          </v>
          </cell>
          <cell r="E1950">
            <v>7</v>
          </cell>
          <cell r="F1950">
            <v>2013</v>
          </cell>
          <cell r="G1950">
            <v>1</v>
          </cell>
        </row>
        <row r="1951">
          <cell r="A1951" t="str">
            <v>H031149510</v>
          </cell>
          <cell r="B1951">
            <v>6</v>
          </cell>
          <cell r="C1951">
            <v>0</v>
          </cell>
          <cell r="D1951" t="str">
            <v xml:space="preserve">ROBERTO LOPEZ OROZCO                              </v>
          </cell>
          <cell r="E1951">
            <v>7</v>
          </cell>
          <cell r="F1951">
            <v>2013</v>
          </cell>
          <cell r="G1951">
            <v>7</v>
          </cell>
        </row>
        <row r="1952">
          <cell r="A1952" t="str">
            <v>H031150110</v>
          </cell>
          <cell r="B1952">
            <v>1</v>
          </cell>
          <cell r="C1952">
            <v>0</v>
          </cell>
          <cell r="D1952" t="str">
            <v xml:space="preserve">FRANCISCO JAVIER MU#OZ VALENZUELA                 </v>
          </cell>
          <cell r="E1952">
            <v>7</v>
          </cell>
          <cell r="F1952">
            <v>2013</v>
          </cell>
          <cell r="G1952">
            <v>1</v>
          </cell>
        </row>
        <row r="1953">
          <cell r="A1953" t="str">
            <v>H031184610</v>
          </cell>
          <cell r="B1953">
            <v>0</v>
          </cell>
          <cell r="C1953">
            <v>0</v>
          </cell>
          <cell r="D1953" t="str">
            <v xml:space="preserve">ANABEL GOMEZ SERNA                                </v>
          </cell>
          <cell r="E1953">
            <v>7</v>
          </cell>
          <cell r="F1953">
            <v>2013</v>
          </cell>
          <cell r="G1953">
            <v>1</v>
          </cell>
        </row>
        <row r="1954">
          <cell r="A1954" t="str">
            <v>H031185110</v>
          </cell>
          <cell r="B1954">
            <v>0</v>
          </cell>
          <cell r="C1954">
            <v>0</v>
          </cell>
          <cell r="D1954" t="str">
            <v xml:space="preserve">ALEJANDRINA MARICELA ESPINOZA ANAYA               </v>
          </cell>
          <cell r="E1954">
            <v>7</v>
          </cell>
          <cell r="F1954">
            <v>2013</v>
          </cell>
          <cell r="G1954">
            <v>1</v>
          </cell>
        </row>
        <row r="1955">
          <cell r="A1955" t="str">
            <v>H031185310</v>
          </cell>
          <cell r="B1955">
            <v>6</v>
          </cell>
          <cell r="C1955">
            <v>0</v>
          </cell>
          <cell r="D1955" t="str">
            <v xml:space="preserve">SAMANTHA LOPEZ ROMO                               </v>
          </cell>
          <cell r="E1955">
            <v>7</v>
          </cell>
          <cell r="F1955">
            <v>2013</v>
          </cell>
          <cell r="G1955">
            <v>1</v>
          </cell>
        </row>
        <row r="1956">
          <cell r="A1956" t="str">
            <v>H031185513</v>
          </cell>
          <cell r="B1956">
            <v>5</v>
          </cell>
          <cell r="C1956">
            <v>0</v>
          </cell>
          <cell r="D1956" t="str">
            <v xml:space="preserve">CHALCHISCO  S. DE R.L.                            </v>
          </cell>
          <cell r="E1956">
            <v>7</v>
          </cell>
          <cell r="F1956">
            <v>2013</v>
          </cell>
          <cell r="G1956">
            <v>1</v>
          </cell>
        </row>
        <row r="1957">
          <cell r="A1957" t="str">
            <v>H031186010</v>
          </cell>
          <cell r="B1957">
            <v>1</v>
          </cell>
          <cell r="C1957">
            <v>0</v>
          </cell>
          <cell r="D1957" t="str">
            <v xml:space="preserve">JOSE FELIX LOPEZ ARELLANO                         </v>
          </cell>
          <cell r="E1957">
            <v>7</v>
          </cell>
          <cell r="F1957">
            <v>2013</v>
          </cell>
          <cell r="G1957">
            <v>19</v>
          </cell>
        </row>
        <row r="1958">
          <cell r="A1958" t="str">
            <v>H031186310</v>
          </cell>
          <cell r="B1958">
            <v>5</v>
          </cell>
          <cell r="C1958">
            <v>0</v>
          </cell>
          <cell r="D1958" t="str">
            <v xml:space="preserve">ROQUE IVAN RODRIGUEZ FLORES                       </v>
          </cell>
          <cell r="E1958">
            <v>7</v>
          </cell>
          <cell r="F1958">
            <v>2013</v>
          </cell>
          <cell r="G1958">
            <v>1</v>
          </cell>
        </row>
        <row r="1959">
          <cell r="A1959" t="str">
            <v>H031186510</v>
          </cell>
          <cell r="B1959">
            <v>0</v>
          </cell>
          <cell r="C1959">
            <v>0</v>
          </cell>
          <cell r="D1959" t="str">
            <v xml:space="preserve">LECHERA GUADALAJARA  S.A. DE C.V.                 </v>
          </cell>
          <cell r="E1959">
            <v>7</v>
          </cell>
          <cell r="F1959">
            <v>2013</v>
          </cell>
          <cell r="G1959">
            <v>18</v>
          </cell>
        </row>
        <row r="1960">
          <cell r="A1960" t="str">
            <v>H031187210</v>
          </cell>
          <cell r="B1960">
            <v>6</v>
          </cell>
          <cell r="C1960">
            <v>0</v>
          </cell>
          <cell r="D1960" t="str">
            <v xml:space="preserve">EQUIPOS PARA GAS DEL GUADIANA  S.A. DE C.V.       </v>
          </cell>
          <cell r="E1960">
            <v>7</v>
          </cell>
          <cell r="F1960">
            <v>2013</v>
          </cell>
          <cell r="G1960">
            <v>6</v>
          </cell>
        </row>
        <row r="1961">
          <cell r="A1961" t="str">
            <v>H031187310</v>
          </cell>
          <cell r="B1961">
            <v>4</v>
          </cell>
          <cell r="C1961">
            <v>0</v>
          </cell>
          <cell r="D1961" t="str">
            <v xml:space="preserve">RAFAEL SANCHEZ GOMEZ                              </v>
          </cell>
          <cell r="E1961">
            <v>7</v>
          </cell>
          <cell r="F1961">
            <v>2013</v>
          </cell>
          <cell r="G1961">
            <v>2</v>
          </cell>
        </row>
        <row r="1962">
          <cell r="A1962" t="str">
            <v>H031188410</v>
          </cell>
          <cell r="B1962">
            <v>1</v>
          </cell>
          <cell r="C1962">
            <v>0</v>
          </cell>
          <cell r="D1962" t="str">
            <v xml:space="preserve">JUAN ANTONIO MARQUEZ RUBIO                        </v>
          </cell>
          <cell r="E1962">
            <v>7</v>
          </cell>
          <cell r="F1962">
            <v>2013</v>
          </cell>
          <cell r="G1962">
            <v>3</v>
          </cell>
        </row>
        <row r="1963">
          <cell r="A1963" t="str">
            <v>H031188910</v>
          </cell>
          <cell r="B1963">
            <v>0</v>
          </cell>
          <cell r="C1963">
            <v>0</v>
          </cell>
          <cell r="D1963" t="str">
            <v xml:space="preserve">NORA YESENIA MEDINA FLORES                        </v>
          </cell>
          <cell r="E1963">
            <v>7</v>
          </cell>
          <cell r="F1963">
            <v>2013</v>
          </cell>
          <cell r="G1963">
            <v>1</v>
          </cell>
        </row>
        <row r="1964">
          <cell r="A1964" t="str">
            <v>H031189210</v>
          </cell>
          <cell r="B1964">
            <v>4</v>
          </cell>
          <cell r="C1964">
            <v>0</v>
          </cell>
          <cell r="D1964" t="str">
            <v xml:space="preserve">RAUL FIGUEROA RAMIREZ                             </v>
          </cell>
          <cell r="E1964">
            <v>7</v>
          </cell>
          <cell r="F1964">
            <v>2013</v>
          </cell>
          <cell r="G1964">
            <v>2</v>
          </cell>
        </row>
        <row r="1965">
          <cell r="A1965" t="str">
            <v>H031189710</v>
          </cell>
          <cell r="B1965">
            <v>3</v>
          </cell>
          <cell r="C1965">
            <v>0</v>
          </cell>
          <cell r="D1965" t="str">
            <v xml:space="preserve">JUAN CARLOS MEDINA CHAVEZ                         </v>
          </cell>
          <cell r="E1965">
            <v>7</v>
          </cell>
          <cell r="F1965">
            <v>2013</v>
          </cell>
          <cell r="G1965">
            <v>1</v>
          </cell>
        </row>
        <row r="1966">
          <cell r="A1966" t="str">
            <v>H031190310</v>
          </cell>
          <cell r="B1966">
            <v>9</v>
          </cell>
          <cell r="C1966">
            <v>0</v>
          </cell>
          <cell r="D1966" t="str">
            <v xml:space="preserve">JUAN MANUEL MEDINA PEREZ                          </v>
          </cell>
          <cell r="E1966">
            <v>7</v>
          </cell>
          <cell r="F1966">
            <v>2013</v>
          </cell>
          <cell r="G1966">
            <v>1</v>
          </cell>
        </row>
        <row r="1967">
          <cell r="A1967" t="str">
            <v>H031190410</v>
          </cell>
          <cell r="B1967">
            <v>7</v>
          </cell>
          <cell r="C1967">
            <v>0</v>
          </cell>
          <cell r="D1967" t="str">
            <v xml:space="preserve">MARCO OCTAVIO FIGUEROA ARECHIGA                   </v>
          </cell>
          <cell r="E1967">
            <v>7</v>
          </cell>
          <cell r="F1967">
            <v>2013</v>
          </cell>
          <cell r="G1967">
            <v>1</v>
          </cell>
        </row>
        <row r="1968">
          <cell r="A1968" t="str">
            <v>H031190910</v>
          </cell>
          <cell r="B1968">
            <v>6</v>
          </cell>
          <cell r="C1968">
            <v>0</v>
          </cell>
          <cell r="D1968" t="str">
            <v xml:space="preserve">GRUPO SABRITAS  S. DE R.L. DE C.V.                </v>
          </cell>
          <cell r="E1968">
            <v>7</v>
          </cell>
          <cell r="F1968">
            <v>2013</v>
          </cell>
          <cell r="G1968">
            <v>24</v>
          </cell>
        </row>
        <row r="1969">
          <cell r="A1969" t="str">
            <v>H031191710</v>
          </cell>
          <cell r="B1969">
            <v>9</v>
          </cell>
          <cell r="C1969">
            <v>0</v>
          </cell>
          <cell r="D1969" t="str">
            <v xml:space="preserve">VIRAMONTES CARDENAS CONTADORES PUBLICOS  S.C.     </v>
          </cell>
          <cell r="E1969">
            <v>7</v>
          </cell>
          <cell r="F1969">
            <v>2013</v>
          </cell>
          <cell r="G1969">
            <v>4</v>
          </cell>
        </row>
        <row r="1970">
          <cell r="A1970" t="str">
            <v>H031191910</v>
          </cell>
          <cell r="B1970">
            <v>5</v>
          </cell>
          <cell r="C1970">
            <v>5</v>
          </cell>
          <cell r="D1970" t="str">
            <v xml:space="preserve">GRUPO CLIMBER  S.A. DE C.V.                       </v>
          </cell>
          <cell r="E1970">
            <v>7</v>
          </cell>
          <cell r="F1970">
            <v>2013</v>
          </cell>
          <cell r="G1970">
            <v>3</v>
          </cell>
        </row>
        <row r="1971">
          <cell r="A1971" t="str">
            <v>H031192210</v>
          </cell>
          <cell r="B1971">
            <v>9</v>
          </cell>
          <cell r="C1971">
            <v>9</v>
          </cell>
          <cell r="D1971" t="str">
            <v xml:space="preserve">J TRINIDAD GUERRERO VALENZUELA                    </v>
          </cell>
          <cell r="E1971">
            <v>7</v>
          </cell>
          <cell r="F1971">
            <v>2013</v>
          </cell>
          <cell r="G1971">
            <v>3</v>
          </cell>
        </row>
        <row r="1972">
          <cell r="A1972" t="str">
            <v>H031192410</v>
          </cell>
          <cell r="B1972">
            <v>5</v>
          </cell>
          <cell r="C1972">
            <v>0</v>
          </cell>
          <cell r="D1972" t="str">
            <v xml:space="preserve">ANA ELIZABETH ROBLES MEDINA                       </v>
          </cell>
          <cell r="E1972">
            <v>7</v>
          </cell>
          <cell r="F1972">
            <v>2013</v>
          </cell>
          <cell r="G1972">
            <v>1</v>
          </cell>
        </row>
        <row r="1973">
          <cell r="A1973" t="str">
            <v>H031192610</v>
          </cell>
          <cell r="B1973">
            <v>0</v>
          </cell>
          <cell r="C1973">
            <v>0</v>
          </cell>
          <cell r="D1973" t="str">
            <v xml:space="preserve">FARMACIA GUADALAJARA  S.A. DE C.V.                </v>
          </cell>
          <cell r="E1973">
            <v>7</v>
          </cell>
          <cell r="F1973">
            <v>2013</v>
          </cell>
          <cell r="G1973">
            <v>14</v>
          </cell>
        </row>
        <row r="1974">
          <cell r="A1974" t="str">
            <v>H031192910</v>
          </cell>
          <cell r="B1974">
            <v>4</v>
          </cell>
          <cell r="C1974">
            <v>0</v>
          </cell>
          <cell r="D1974" t="str">
            <v xml:space="preserve">EXCELENCIA EN SERVICIOS DE AGUASCALIENTES  S.C.   </v>
          </cell>
          <cell r="E1974">
            <v>7</v>
          </cell>
          <cell r="F1974">
            <v>2013</v>
          </cell>
          <cell r="G1974">
            <v>14</v>
          </cell>
        </row>
        <row r="1975">
          <cell r="A1975" t="str">
            <v>H031193113</v>
          </cell>
          <cell r="B1975">
            <v>4</v>
          </cell>
          <cell r="C1975">
            <v>0</v>
          </cell>
          <cell r="D1975" t="str">
            <v>TIERRA FERTIL DE AGUASCALIENTES  S. DE P.R. DE R.L</v>
          </cell>
          <cell r="E1975">
            <v>7</v>
          </cell>
          <cell r="F1975">
            <v>2013</v>
          </cell>
          <cell r="G1975">
            <v>8</v>
          </cell>
        </row>
        <row r="1976">
          <cell r="A1976" t="str">
            <v>H031193313</v>
          </cell>
          <cell r="B1976">
            <v>0</v>
          </cell>
          <cell r="C1976">
            <v>0</v>
          </cell>
          <cell r="D1976" t="str">
            <v xml:space="preserve">SALVADOR SALDA#A GOMEZ                            </v>
          </cell>
          <cell r="E1976">
            <v>7</v>
          </cell>
          <cell r="F1976">
            <v>2013</v>
          </cell>
          <cell r="G1976">
            <v>1</v>
          </cell>
        </row>
        <row r="1977">
          <cell r="A1977" t="str">
            <v>H031193510</v>
          </cell>
          <cell r="B1977">
            <v>1</v>
          </cell>
          <cell r="C1977">
            <v>0</v>
          </cell>
          <cell r="D1977" t="str">
            <v xml:space="preserve">HORACIO TISCARE#O ARROYO                          </v>
          </cell>
          <cell r="E1977">
            <v>7</v>
          </cell>
          <cell r="F1977">
            <v>2013</v>
          </cell>
          <cell r="G1977">
            <v>4</v>
          </cell>
        </row>
        <row r="1978">
          <cell r="A1978" t="str">
            <v>H031194010</v>
          </cell>
          <cell r="B1978">
            <v>1</v>
          </cell>
          <cell r="C1978">
            <v>5</v>
          </cell>
          <cell r="D1978" t="str">
            <v xml:space="preserve">DELFINA MU#OZ MU#OZ                               </v>
          </cell>
          <cell r="E1978">
            <v>7</v>
          </cell>
          <cell r="F1978">
            <v>2013</v>
          </cell>
          <cell r="G1978">
            <v>9</v>
          </cell>
        </row>
        <row r="1979">
          <cell r="A1979" t="str">
            <v>H031194310</v>
          </cell>
          <cell r="B1979">
            <v>5</v>
          </cell>
          <cell r="C1979">
            <v>0</v>
          </cell>
          <cell r="D1979" t="str">
            <v xml:space="preserve">MARIA CRISTINA MACIAS SANDOVAL                    </v>
          </cell>
          <cell r="E1979">
            <v>7</v>
          </cell>
          <cell r="F1979">
            <v>2013</v>
          </cell>
          <cell r="G1979">
            <v>1</v>
          </cell>
        </row>
        <row r="1980">
          <cell r="A1980" t="str">
            <v>H031194510</v>
          </cell>
          <cell r="B1980">
            <v>0</v>
          </cell>
          <cell r="C1980">
            <v>0</v>
          </cell>
          <cell r="D1980" t="str">
            <v xml:space="preserve">VIRIDIANA HUERTA CONTRERAS                        </v>
          </cell>
          <cell r="E1980">
            <v>7</v>
          </cell>
          <cell r="F1980">
            <v>2013</v>
          </cell>
          <cell r="G1980">
            <v>1</v>
          </cell>
        </row>
        <row r="1981">
          <cell r="A1981" t="str">
            <v>H031194710</v>
          </cell>
          <cell r="B1981">
            <v>6</v>
          </cell>
          <cell r="C1981">
            <v>0</v>
          </cell>
          <cell r="D1981" t="str">
            <v xml:space="preserve">VERONICA OLMOS GUERRERO                           </v>
          </cell>
          <cell r="E1981">
            <v>7</v>
          </cell>
          <cell r="F1981">
            <v>2013</v>
          </cell>
          <cell r="G1981">
            <v>1</v>
          </cell>
        </row>
        <row r="1982">
          <cell r="A1982" t="str">
            <v>H031195010</v>
          </cell>
          <cell r="B1982">
            <v>0</v>
          </cell>
          <cell r="C1982">
            <v>0</v>
          </cell>
          <cell r="D1982" t="str">
            <v xml:space="preserve">LUIS GILBERTO DUARTE MONTENEGRO                   </v>
          </cell>
          <cell r="E1982">
            <v>7</v>
          </cell>
          <cell r="F1982">
            <v>2013</v>
          </cell>
          <cell r="G1982">
            <v>9</v>
          </cell>
        </row>
        <row r="1983">
          <cell r="A1983" t="str">
            <v>H031195110</v>
          </cell>
          <cell r="B1983">
            <v>8</v>
          </cell>
          <cell r="C1983">
            <v>0</v>
          </cell>
          <cell r="D1983" t="str">
            <v xml:space="preserve">MERCEDES MIRIAM MAGALLANES DURAN                  </v>
          </cell>
          <cell r="E1983">
            <v>7</v>
          </cell>
          <cell r="F1983">
            <v>2013</v>
          </cell>
          <cell r="G1983">
            <v>2</v>
          </cell>
        </row>
        <row r="1984">
          <cell r="A1984" t="str">
            <v>H031195810</v>
          </cell>
          <cell r="B1984">
            <v>3</v>
          </cell>
          <cell r="C1984">
            <v>0</v>
          </cell>
          <cell r="D1984" t="str">
            <v xml:space="preserve">JOSE LUIS CARREON MU#OZ                           </v>
          </cell>
          <cell r="E1984">
            <v>7</v>
          </cell>
          <cell r="F1984">
            <v>2013</v>
          </cell>
          <cell r="G1984">
            <v>1</v>
          </cell>
        </row>
        <row r="1985">
          <cell r="A1985" t="str">
            <v>H031196710</v>
          </cell>
          <cell r="B1985">
            <v>4</v>
          </cell>
          <cell r="C1985">
            <v>0</v>
          </cell>
          <cell r="D1985" t="str">
            <v xml:space="preserve">REAL DE JALPA SC DE RL DE CV                      </v>
          </cell>
          <cell r="E1985">
            <v>7</v>
          </cell>
          <cell r="F1985">
            <v>2013</v>
          </cell>
          <cell r="G1985">
            <v>4</v>
          </cell>
        </row>
        <row r="1986">
          <cell r="A1986" t="str">
            <v>H031198210</v>
          </cell>
          <cell r="B1986">
            <v>3</v>
          </cell>
          <cell r="C1986">
            <v>0</v>
          </cell>
          <cell r="D1986" t="str">
            <v xml:space="preserve">ROSSANA LIVIER VIRAMONTES ESTRADA                 </v>
          </cell>
          <cell r="E1986">
            <v>7</v>
          </cell>
          <cell r="F1986">
            <v>2013</v>
          </cell>
          <cell r="G1986">
            <v>1</v>
          </cell>
        </row>
        <row r="1987">
          <cell r="A1987" t="str">
            <v>H031199210</v>
          </cell>
          <cell r="B1987">
            <v>2</v>
          </cell>
          <cell r="C1987">
            <v>0</v>
          </cell>
          <cell r="D1987" t="str">
            <v xml:space="preserve">LUIS VALDIVIA RUIZ                                </v>
          </cell>
          <cell r="E1987">
            <v>7</v>
          </cell>
          <cell r="F1987">
            <v>2013</v>
          </cell>
          <cell r="G1987">
            <v>1</v>
          </cell>
        </row>
        <row r="1988">
          <cell r="A1988" t="str">
            <v>H031200310</v>
          </cell>
          <cell r="B1988">
            <v>7</v>
          </cell>
          <cell r="C1988">
            <v>0</v>
          </cell>
          <cell r="D1988" t="str">
            <v xml:space="preserve">PATRICIA GARAY GLADIN                             </v>
          </cell>
          <cell r="E1988">
            <v>7</v>
          </cell>
          <cell r="F1988">
            <v>2013</v>
          </cell>
          <cell r="G1988">
            <v>7</v>
          </cell>
        </row>
        <row r="1989">
          <cell r="A1989" t="str">
            <v>H031200410</v>
          </cell>
          <cell r="B1989">
            <v>5</v>
          </cell>
          <cell r="C1989">
            <v>0</v>
          </cell>
          <cell r="D1989" t="str">
            <v xml:space="preserve">ROSALINA GOMEZ ORTEGA                             </v>
          </cell>
          <cell r="E1989">
            <v>7</v>
          </cell>
          <cell r="F1989">
            <v>2013</v>
          </cell>
          <cell r="G1989">
            <v>2</v>
          </cell>
        </row>
        <row r="1990">
          <cell r="A1990" t="str">
            <v>H031200510</v>
          </cell>
          <cell r="B1990">
            <v>2</v>
          </cell>
          <cell r="C1990">
            <v>0</v>
          </cell>
          <cell r="D1990" t="str">
            <v xml:space="preserve">ROGELIO RODRIGUEZ ARENAS                          </v>
          </cell>
          <cell r="E1990">
            <v>7</v>
          </cell>
          <cell r="F1990">
            <v>2013</v>
          </cell>
          <cell r="G1990">
            <v>5</v>
          </cell>
        </row>
        <row r="1991">
          <cell r="A1991" t="str">
            <v>H031200810</v>
          </cell>
          <cell r="B1991">
            <v>6</v>
          </cell>
          <cell r="C1991">
            <v>0</v>
          </cell>
          <cell r="D1991" t="str">
            <v xml:space="preserve">ANTONIA HERNANDEZ VITELA                          </v>
          </cell>
          <cell r="E1991">
            <v>7</v>
          </cell>
          <cell r="F1991">
            <v>2013</v>
          </cell>
          <cell r="G1991">
            <v>1</v>
          </cell>
        </row>
        <row r="1992">
          <cell r="A1992" t="str">
            <v>H031201010</v>
          </cell>
          <cell r="B1992">
            <v>2</v>
          </cell>
          <cell r="C1992">
            <v>9</v>
          </cell>
          <cell r="D1992" t="str">
            <v xml:space="preserve">JUAN GARCIA SERNA                                 </v>
          </cell>
          <cell r="E1992">
            <v>7</v>
          </cell>
          <cell r="F1992">
            <v>2013</v>
          </cell>
          <cell r="G1992">
            <v>1</v>
          </cell>
        </row>
        <row r="1993">
          <cell r="A1993" t="str">
            <v>H031201310</v>
          </cell>
          <cell r="B1993">
            <v>6</v>
          </cell>
          <cell r="C1993">
            <v>0</v>
          </cell>
          <cell r="D1993" t="str">
            <v xml:space="preserve">MARIA ISABEL CASTRO MAGALLANES                    </v>
          </cell>
          <cell r="E1993">
            <v>7</v>
          </cell>
          <cell r="F1993">
            <v>2013</v>
          </cell>
          <cell r="G1993">
            <v>1</v>
          </cell>
        </row>
        <row r="1994">
          <cell r="A1994" t="str">
            <v>H031201810</v>
          </cell>
          <cell r="B1994">
            <v>5</v>
          </cell>
          <cell r="C1994">
            <v>0</v>
          </cell>
          <cell r="D1994" t="str">
            <v xml:space="preserve">SERVICIOS ADMINISTRATIVOS WAL MART S DE RL DE CV  </v>
          </cell>
          <cell r="E1994">
            <v>7</v>
          </cell>
          <cell r="F1994">
            <v>2013</v>
          </cell>
          <cell r="G1994">
            <v>5</v>
          </cell>
        </row>
        <row r="1995">
          <cell r="A1995" t="str">
            <v>H031201910</v>
          </cell>
          <cell r="B1995">
            <v>3</v>
          </cell>
          <cell r="C1995">
            <v>0</v>
          </cell>
          <cell r="D1995" t="str">
            <v xml:space="preserve">OPERADORA WAL MART S DE RL DE CV                  </v>
          </cell>
          <cell r="E1995">
            <v>7</v>
          </cell>
          <cell r="F1995">
            <v>2013</v>
          </cell>
          <cell r="G1995">
            <v>42</v>
          </cell>
        </row>
        <row r="1996">
          <cell r="A1996" t="str">
            <v>H031202010</v>
          </cell>
          <cell r="B1996">
            <v>1</v>
          </cell>
          <cell r="C1996">
            <v>0</v>
          </cell>
          <cell r="D1996" t="str">
            <v xml:space="preserve">PABLO MARTINEZ MEDINA                             </v>
          </cell>
          <cell r="E1996">
            <v>7</v>
          </cell>
          <cell r="F1996">
            <v>2013</v>
          </cell>
          <cell r="G1996">
            <v>1</v>
          </cell>
        </row>
        <row r="1997">
          <cell r="A1997" t="str">
            <v>H031202110</v>
          </cell>
          <cell r="B1997">
            <v>9</v>
          </cell>
          <cell r="C1997">
            <v>5</v>
          </cell>
          <cell r="D1997" t="str">
            <v xml:space="preserve">JOSE TRINIDAD GALLARDO RUIZ                       </v>
          </cell>
          <cell r="E1997">
            <v>7</v>
          </cell>
          <cell r="F1997">
            <v>2013</v>
          </cell>
          <cell r="G1997">
            <v>8</v>
          </cell>
        </row>
        <row r="1998">
          <cell r="A1998" t="str">
            <v>H031203510</v>
          </cell>
          <cell r="B1998">
            <v>9</v>
          </cell>
          <cell r="C1998">
            <v>0</v>
          </cell>
          <cell r="D1998" t="str">
            <v xml:space="preserve">EDNA SUSANA RODRIGUEZ GOMEZ                       </v>
          </cell>
          <cell r="E1998">
            <v>7</v>
          </cell>
          <cell r="F1998">
            <v>2013</v>
          </cell>
          <cell r="G1998">
            <v>2</v>
          </cell>
        </row>
        <row r="1999">
          <cell r="A1999" t="str">
            <v>H031204610</v>
          </cell>
          <cell r="B1999">
            <v>6</v>
          </cell>
          <cell r="C1999">
            <v>5</v>
          </cell>
          <cell r="D1999" t="str">
            <v xml:space="preserve">GAC CONSTRUCTORA SA DE CV                         </v>
          </cell>
          <cell r="E1999">
            <v>7</v>
          </cell>
          <cell r="F1999">
            <v>2013</v>
          </cell>
          <cell r="G1999">
            <v>53</v>
          </cell>
        </row>
        <row r="2000">
          <cell r="A2000" t="str">
            <v>H031204710</v>
          </cell>
          <cell r="B2000">
            <v>4</v>
          </cell>
          <cell r="C2000">
            <v>0</v>
          </cell>
          <cell r="D2000" t="str">
            <v xml:space="preserve">BACILISA ARAMBULA SALAS                           </v>
          </cell>
          <cell r="E2000">
            <v>7</v>
          </cell>
          <cell r="F2000">
            <v>2013</v>
          </cell>
          <cell r="G2000">
            <v>1</v>
          </cell>
        </row>
        <row r="2001">
          <cell r="A2001" t="str">
            <v>H031205013</v>
          </cell>
          <cell r="B2001">
            <v>2</v>
          </cell>
          <cell r="C2001">
            <v>0</v>
          </cell>
          <cell r="D2001" t="str">
            <v xml:space="preserve">TEODORO LOZANO SOTO                               </v>
          </cell>
          <cell r="E2001">
            <v>7</v>
          </cell>
          <cell r="F2001">
            <v>2013</v>
          </cell>
          <cell r="G2001">
            <v>1</v>
          </cell>
        </row>
        <row r="2002">
          <cell r="A2002" t="str">
            <v>H031205110</v>
          </cell>
          <cell r="B2002">
            <v>6</v>
          </cell>
          <cell r="C2002">
            <v>0</v>
          </cell>
          <cell r="D2002" t="str">
            <v xml:space="preserve">OBDULIA VALENZUELA BORJA                          </v>
          </cell>
          <cell r="E2002">
            <v>7</v>
          </cell>
          <cell r="F2002">
            <v>2013</v>
          </cell>
          <cell r="G2002">
            <v>1</v>
          </cell>
        </row>
        <row r="2003">
          <cell r="A2003" t="str">
            <v>H031205410</v>
          </cell>
          <cell r="B2003">
            <v>0</v>
          </cell>
          <cell r="C2003">
            <v>0</v>
          </cell>
          <cell r="D2003" t="str">
            <v xml:space="preserve">GERMAN VELAZQUEZ FLORES                           </v>
          </cell>
          <cell r="E2003">
            <v>7</v>
          </cell>
          <cell r="F2003">
            <v>2013</v>
          </cell>
          <cell r="G2003">
            <v>4</v>
          </cell>
        </row>
        <row r="2004">
          <cell r="A2004" t="str">
            <v>H031205510</v>
          </cell>
          <cell r="B2004">
            <v>7</v>
          </cell>
          <cell r="C2004">
            <v>0</v>
          </cell>
          <cell r="D2004" t="str">
            <v xml:space="preserve">MA GUADALUPE MU#OZ SEPULVEDA                      </v>
          </cell>
          <cell r="E2004">
            <v>7</v>
          </cell>
          <cell r="F2004">
            <v>2013</v>
          </cell>
          <cell r="G2004">
            <v>2</v>
          </cell>
        </row>
        <row r="2005">
          <cell r="A2005" t="str">
            <v>H031206610</v>
          </cell>
          <cell r="B2005">
            <v>4</v>
          </cell>
          <cell r="C2005">
            <v>0</v>
          </cell>
          <cell r="D2005" t="str">
            <v xml:space="preserve">GILBERTO MENDOZA MARIN                            </v>
          </cell>
          <cell r="E2005">
            <v>7</v>
          </cell>
          <cell r="F2005">
            <v>2013</v>
          </cell>
          <cell r="G2005">
            <v>3</v>
          </cell>
        </row>
        <row r="2006">
          <cell r="A2006" t="str">
            <v>H091340310</v>
          </cell>
          <cell r="B2006">
            <v>2</v>
          </cell>
          <cell r="C2006">
            <v>0</v>
          </cell>
          <cell r="D2006" t="str">
            <v xml:space="preserve">JOSE GERARDO ESCOBAR BADILLO                      </v>
          </cell>
          <cell r="E2006">
            <v>7</v>
          </cell>
          <cell r="F2006">
            <v>2013</v>
          </cell>
          <cell r="G2006">
            <v>8</v>
          </cell>
        </row>
        <row r="2007">
          <cell r="A2007">
            <v>3404352810</v>
          </cell>
          <cell r="B2007">
            <v>7</v>
          </cell>
          <cell r="C2007">
            <v>0</v>
          </cell>
          <cell r="D2007" t="str">
            <v xml:space="preserve">BEBIDAS MUNDIALES S. DE R.L. DE C.V.              </v>
          </cell>
          <cell r="E2007">
            <v>7</v>
          </cell>
          <cell r="F2007">
            <v>2013</v>
          </cell>
          <cell r="G2007">
            <v>28</v>
          </cell>
        </row>
        <row r="2008">
          <cell r="A2008" t="str">
            <v>H031004410</v>
          </cell>
          <cell r="B2008">
            <v>3</v>
          </cell>
          <cell r="C2008">
            <v>0</v>
          </cell>
          <cell r="D2008" t="str">
            <v xml:space="preserve">FIDELA OROZCO ANAYA                               </v>
          </cell>
          <cell r="E2008">
            <v>7</v>
          </cell>
          <cell r="F2008">
            <v>2013</v>
          </cell>
          <cell r="G2008">
            <v>17</v>
          </cell>
        </row>
        <row r="2009">
          <cell r="A2009" t="str">
            <v>H031011010</v>
          </cell>
          <cell r="B2009">
            <v>2</v>
          </cell>
          <cell r="C2009">
            <v>0</v>
          </cell>
          <cell r="D2009" t="str">
            <v xml:space="preserve">CACTUS INN  S.A. DE C.V.                          </v>
          </cell>
          <cell r="E2009">
            <v>7</v>
          </cell>
          <cell r="F2009">
            <v>2013</v>
          </cell>
          <cell r="G2009">
            <v>7</v>
          </cell>
        </row>
        <row r="2010">
          <cell r="A2010" t="str">
            <v>H031013910</v>
          </cell>
          <cell r="B2010">
            <v>1</v>
          </cell>
          <cell r="C2010">
            <v>0</v>
          </cell>
          <cell r="D2010" t="str">
            <v>SISTEMA DE AGUA POTABLE  ALCANTARILLADO Y SANEAMIE</v>
          </cell>
          <cell r="E2010">
            <v>7</v>
          </cell>
          <cell r="F2010">
            <v>2013</v>
          </cell>
          <cell r="G2010">
            <v>28</v>
          </cell>
        </row>
        <row r="2011">
          <cell r="A2011" t="str">
            <v>H031026910</v>
          </cell>
          <cell r="B2011">
            <v>6</v>
          </cell>
          <cell r="C2011">
            <v>0</v>
          </cell>
          <cell r="D2011" t="str">
            <v xml:space="preserve">GAS JALPA  S.A. DE C.V.                           </v>
          </cell>
          <cell r="E2011">
            <v>7</v>
          </cell>
          <cell r="F2011">
            <v>2013</v>
          </cell>
          <cell r="G2011">
            <v>30</v>
          </cell>
        </row>
        <row r="2012">
          <cell r="A2012" t="str">
            <v>H031032610</v>
          </cell>
          <cell r="B2012">
            <v>4</v>
          </cell>
          <cell r="C2012">
            <v>0</v>
          </cell>
          <cell r="D2012" t="str">
            <v xml:space="preserve">PRESIDENCIA MUNICIPAL DE JALPA                    </v>
          </cell>
          <cell r="E2012">
            <v>7</v>
          </cell>
          <cell r="F2012">
            <v>2013</v>
          </cell>
          <cell r="G2012">
            <v>284</v>
          </cell>
        </row>
        <row r="2013">
          <cell r="A2013" t="str">
            <v>H031037110</v>
          </cell>
          <cell r="B2013">
            <v>0</v>
          </cell>
          <cell r="C2013">
            <v>0</v>
          </cell>
          <cell r="D2013" t="str">
            <v xml:space="preserve">CUTBERTO TISCARE#O ARROYO                         </v>
          </cell>
          <cell r="E2013">
            <v>7</v>
          </cell>
          <cell r="F2013">
            <v>2013</v>
          </cell>
          <cell r="G2013">
            <v>9</v>
          </cell>
        </row>
        <row r="2014">
          <cell r="A2014" t="str">
            <v>H031045210</v>
          </cell>
          <cell r="B2014">
            <v>8</v>
          </cell>
          <cell r="C2014">
            <v>0</v>
          </cell>
          <cell r="D2014" t="str">
            <v xml:space="preserve">EVERARDO MACIAS MEDINA                            </v>
          </cell>
          <cell r="E2014">
            <v>7</v>
          </cell>
          <cell r="F2014">
            <v>2013</v>
          </cell>
          <cell r="G2014">
            <v>25</v>
          </cell>
        </row>
        <row r="2015">
          <cell r="A2015" t="str">
            <v>H031048310</v>
          </cell>
          <cell r="B2015">
            <v>3</v>
          </cell>
          <cell r="C2015">
            <v>0</v>
          </cell>
          <cell r="D2015" t="str">
            <v xml:space="preserve">COMUNICACIONES INSTANTANEAS                       </v>
          </cell>
          <cell r="E2015">
            <v>7</v>
          </cell>
          <cell r="F2015">
            <v>2013</v>
          </cell>
          <cell r="G2015">
            <v>8</v>
          </cell>
        </row>
        <row r="2016">
          <cell r="A2016" t="str">
            <v>H031071210</v>
          </cell>
          <cell r="B2016">
            <v>5</v>
          </cell>
          <cell r="C2016">
            <v>0</v>
          </cell>
          <cell r="D2016" t="str">
            <v xml:space="preserve">CERVEZA CORONA EN AGUASCALIENTES  S.A. DE C.V.    </v>
          </cell>
          <cell r="E2016">
            <v>7</v>
          </cell>
          <cell r="F2016">
            <v>2013</v>
          </cell>
          <cell r="G2016">
            <v>26</v>
          </cell>
        </row>
        <row r="2017">
          <cell r="A2017" t="str">
            <v>H031072010</v>
          </cell>
          <cell r="B2017">
            <v>8</v>
          </cell>
          <cell r="C2017">
            <v>0</v>
          </cell>
          <cell r="D2017" t="str">
            <v xml:space="preserve">JOSE ELPIDIO MEDINA ESTRADA                       </v>
          </cell>
          <cell r="E2017">
            <v>7</v>
          </cell>
          <cell r="F2017">
            <v>2013</v>
          </cell>
          <cell r="G2017">
            <v>8</v>
          </cell>
        </row>
        <row r="2018">
          <cell r="A2018" t="str">
            <v>H031100210</v>
          </cell>
          <cell r="B2018">
            <v>0</v>
          </cell>
          <cell r="C2018">
            <v>0</v>
          </cell>
          <cell r="D2018" t="str">
            <v xml:space="preserve">MATERIALES EL ROSARIO  S.A. DE C.V.               </v>
          </cell>
          <cell r="E2018">
            <v>7</v>
          </cell>
          <cell r="F2018">
            <v>2013</v>
          </cell>
          <cell r="G2018">
            <v>33</v>
          </cell>
        </row>
        <row r="2019">
          <cell r="A2019" t="str">
            <v>H031129510</v>
          </cell>
          <cell r="B2019">
            <v>0</v>
          </cell>
          <cell r="C2019">
            <v>0</v>
          </cell>
          <cell r="D2019" t="str">
            <v xml:space="preserve">PASTEURIZADORA AGUASCALIENTES  S.A. DE C.V.       </v>
          </cell>
          <cell r="E2019">
            <v>7</v>
          </cell>
          <cell r="F2019">
            <v>2013</v>
          </cell>
          <cell r="G2019">
            <v>46</v>
          </cell>
        </row>
        <row r="2020">
          <cell r="A2020" t="str">
            <v>H031134810</v>
          </cell>
          <cell r="B2020">
            <v>7</v>
          </cell>
          <cell r="C2020">
            <v>9</v>
          </cell>
          <cell r="D2020" t="str">
            <v xml:space="preserve">COINCAT  S.A. DE C.V.                             </v>
          </cell>
          <cell r="E2020">
            <v>7</v>
          </cell>
          <cell r="F2020">
            <v>2013</v>
          </cell>
          <cell r="G2020">
            <v>8</v>
          </cell>
        </row>
        <row r="2021">
          <cell r="A2021" t="str">
            <v>H031139910</v>
          </cell>
          <cell r="B2021">
            <v>0</v>
          </cell>
          <cell r="C2021">
            <v>0</v>
          </cell>
          <cell r="D2021" t="str">
            <v xml:space="preserve">GOBIERNO DEL ESTADO DE ZAC                        </v>
          </cell>
          <cell r="E2021">
            <v>7</v>
          </cell>
          <cell r="F2021">
            <v>2013</v>
          </cell>
          <cell r="G2021">
            <v>33</v>
          </cell>
        </row>
        <row r="2022">
          <cell r="A2022" t="str">
            <v>H031142610</v>
          </cell>
          <cell r="B2022">
            <v>1</v>
          </cell>
          <cell r="C2022">
            <v>0</v>
          </cell>
          <cell r="D2022" t="str">
            <v>JUNTA LOCAL DE SANIDAD VEGETAL DEL CA#ON DE JUCHIP</v>
          </cell>
          <cell r="E2022">
            <v>7</v>
          </cell>
          <cell r="F2022">
            <v>2013</v>
          </cell>
          <cell r="G2022">
            <v>22</v>
          </cell>
        </row>
        <row r="2023">
          <cell r="A2023" t="str">
            <v>H031148310</v>
          </cell>
          <cell r="B2023">
            <v>2</v>
          </cell>
          <cell r="C2023">
            <v>0</v>
          </cell>
          <cell r="D2023" t="str">
            <v xml:space="preserve">PEPSICO INTERNACIONAL MEXICO  S. DE R.L. DE C.V.  </v>
          </cell>
          <cell r="E2023">
            <v>7</v>
          </cell>
          <cell r="F2023">
            <v>2013</v>
          </cell>
          <cell r="G2023">
            <v>2</v>
          </cell>
        </row>
        <row r="2024">
          <cell r="A2024" t="str">
            <v>J761034910</v>
          </cell>
          <cell r="B2024">
            <v>6</v>
          </cell>
          <cell r="C2024">
            <v>0</v>
          </cell>
          <cell r="D2024" t="str">
            <v xml:space="preserve">GOBIERNO DEL ESTADO DE ZAC                        </v>
          </cell>
          <cell r="E2024">
            <v>7</v>
          </cell>
          <cell r="F2024">
            <v>2013</v>
          </cell>
          <cell r="G2024">
            <v>4</v>
          </cell>
        </row>
        <row r="2025">
          <cell r="A2025" t="str">
            <v>H041399510</v>
          </cell>
          <cell r="B2025">
            <v>2</v>
          </cell>
          <cell r="C2025">
            <v>0</v>
          </cell>
          <cell r="D2025" t="str">
            <v xml:space="preserve">JOSEFINA BARRIOS SILVA                            </v>
          </cell>
          <cell r="E2025">
            <v>7</v>
          </cell>
          <cell r="F2025">
            <v>2013</v>
          </cell>
          <cell r="G2025">
            <v>1</v>
          </cell>
        </row>
        <row r="2026">
          <cell r="A2026" t="str">
            <v>H041399610</v>
          </cell>
          <cell r="B2026">
            <v>0</v>
          </cell>
          <cell r="C2026">
            <v>0</v>
          </cell>
          <cell r="D2026" t="str">
            <v xml:space="preserve">MA GUADALUPE CASAS DELGADO                        </v>
          </cell>
          <cell r="E2026">
            <v>7</v>
          </cell>
          <cell r="F2026">
            <v>2013</v>
          </cell>
          <cell r="G2026">
            <v>1</v>
          </cell>
        </row>
        <row r="2027">
          <cell r="A2027" t="str">
            <v>H041399710</v>
          </cell>
          <cell r="B2027">
            <v>8</v>
          </cell>
          <cell r="C2027">
            <v>0</v>
          </cell>
          <cell r="D2027" t="str">
            <v xml:space="preserve">MA VICTORIA GAMBOA CARRILLO                       </v>
          </cell>
          <cell r="E2027">
            <v>7</v>
          </cell>
          <cell r="F2027">
            <v>2013</v>
          </cell>
          <cell r="G2027">
            <v>2</v>
          </cell>
        </row>
        <row r="2028">
          <cell r="A2028" t="str">
            <v>H041399810</v>
          </cell>
          <cell r="B2028">
            <v>6</v>
          </cell>
          <cell r="C2028">
            <v>0</v>
          </cell>
          <cell r="D2028" t="str">
            <v xml:space="preserve">CONSUELO GONZALEZ VALDEZ                          </v>
          </cell>
          <cell r="E2028">
            <v>7</v>
          </cell>
          <cell r="F2028">
            <v>2013</v>
          </cell>
          <cell r="G2028">
            <v>1</v>
          </cell>
        </row>
        <row r="2029">
          <cell r="A2029" t="str">
            <v>H041399910</v>
          </cell>
          <cell r="B2029">
            <v>4</v>
          </cell>
          <cell r="C2029">
            <v>0</v>
          </cell>
          <cell r="D2029" t="str">
            <v xml:space="preserve">MARTHA LETICIA BA#UELOS MU#OZ                     </v>
          </cell>
          <cell r="E2029">
            <v>7</v>
          </cell>
          <cell r="F2029">
            <v>2013</v>
          </cell>
          <cell r="G2029">
            <v>1</v>
          </cell>
        </row>
        <row r="2030">
          <cell r="A2030" t="str">
            <v>H041400910</v>
          </cell>
          <cell r="B2030">
            <v>1</v>
          </cell>
          <cell r="C2030">
            <v>0</v>
          </cell>
          <cell r="D2030" t="str">
            <v xml:space="preserve">BERTHA AYARZAGOITIA CHAPA                         </v>
          </cell>
          <cell r="E2030">
            <v>7</v>
          </cell>
          <cell r="F2030">
            <v>2013</v>
          </cell>
          <cell r="G2030">
            <v>2</v>
          </cell>
        </row>
        <row r="2031">
          <cell r="A2031" t="str">
            <v>H041405610</v>
          </cell>
          <cell r="B2031">
            <v>2</v>
          </cell>
          <cell r="C2031">
            <v>9</v>
          </cell>
          <cell r="D2031" t="str">
            <v xml:space="preserve">ISMAEL GUTIERREZ CHAVEZ                           </v>
          </cell>
          <cell r="E2031">
            <v>7</v>
          </cell>
          <cell r="F2031">
            <v>2013</v>
          </cell>
          <cell r="G2031">
            <v>2</v>
          </cell>
        </row>
        <row r="2032">
          <cell r="A2032" t="str">
            <v>H041405710</v>
          </cell>
          <cell r="B2032">
            <v>0</v>
          </cell>
          <cell r="C2032">
            <v>9</v>
          </cell>
          <cell r="D2032" t="str">
            <v xml:space="preserve">AGUSTIN GONZALEZ VELAZQUEZ                        </v>
          </cell>
          <cell r="E2032">
            <v>7</v>
          </cell>
          <cell r="F2032">
            <v>2013</v>
          </cell>
          <cell r="G2032">
            <v>5</v>
          </cell>
        </row>
        <row r="2033">
          <cell r="A2033" t="str">
            <v>H041406010</v>
          </cell>
          <cell r="B2033">
            <v>4</v>
          </cell>
          <cell r="C2033">
            <v>9</v>
          </cell>
          <cell r="D2033" t="str">
            <v xml:space="preserve">J JESUS OCTAVIO MARTINEZ TORRES                   </v>
          </cell>
          <cell r="E2033">
            <v>7</v>
          </cell>
          <cell r="F2033">
            <v>2013</v>
          </cell>
          <cell r="G2033">
            <v>10</v>
          </cell>
        </row>
        <row r="2034">
          <cell r="A2034" t="str">
            <v>H041406710</v>
          </cell>
          <cell r="B2034">
            <v>9</v>
          </cell>
          <cell r="C2034">
            <v>0</v>
          </cell>
          <cell r="D2034" t="str">
            <v xml:space="preserve">CECAF ALTA Y BAJA TENSION SA DE CV                </v>
          </cell>
          <cell r="E2034">
            <v>7</v>
          </cell>
          <cell r="F2034">
            <v>2013</v>
          </cell>
          <cell r="G2034">
            <v>2</v>
          </cell>
        </row>
        <row r="2035">
          <cell r="A2035" t="str">
            <v>H041407310</v>
          </cell>
          <cell r="B2035">
            <v>7</v>
          </cell>
          <cell r="C2035">
            <v>0</v>
          </cell>
          <cell r="D2035" t="str">
            <v xml:space="preserve">ISOLINA DE LARA DUARTE                            </v>
          </cell>
          <cell r="E2035">
            <v>7</v>
          </cell>
          <cell r="F2035">
            <v>2013</v>
          </cell>
          <cell r="G2035">
            <v>1</v>
          </cell>
        </row>
        <row r="2036">
          <cell r="A2036" t="str">
            <v>H041411610</v>
          </cell>
          <cell r="B2036">
            <v>4</v>
          </cell>
          <cell r="C2036">
            <v>0</v>
          </cell>
          <cell r="D2036" t="str">
            <v xml:space="preserve">NADIA ALCALDE CARRILLO                            </v>
          </cell>
          <cell r="E2036">
            <v>7</v>
          </cell>
          <cell r="F2036">
            <v>2013</v>
          </cell>
          <cell r="G2036">
            <v>3</v>
          </cell>
        </row>
        <row r="2037">
          <cell r="A2037" t="str">
            <v>H041412810</v>
          </cell>
          <cell r="B2037">
            <v>9</v>
          </cell>
          <cell r="C2037">
            <v>0</v>
          </cell>
          <cell r="D2037" t="str">
            <v xml:space="preserve">FERNANDO RODRIGUEZ PALOMERA                       </v>
          </cell>
          <cell r="E2037">
            <v>7</v>
          </cell>
          <cell r="F2037">
            <v>2013</v>
          </cell>
          <cell r="G2037">
            <v>1</v>
          </cell>
        </row>
        <row r="2038">
          <cell r="A2038" t="str">
            <v>H041413310</v>
          </cell>
          <cell r="B2038">
            <v>9</v>
          </cell>
          <cell r="C2038">
            <v>0</v>
          </cell>
          <cell r="D2038" t="str">
            <v xml:space="preserve">JOSE ANGEL FELIX CID                              </v>
          </cell>
          <cell r="E2038">
            <v>7</v>
          </cell>
          <cell r="F2038">
            <v>2013</v>
          </cell>
          <cell r="G2038">
            <v>1</v>
          </cell>
        </row>
        <row r="2039">
          <cell r="A2039" t="str">
            <v>H041413510</v>
          </cell>
          <cell r="B2039">
            <v>4</v>
          </cell>
          <cell r="C2039">
            <v>0</v>
          </cell>
          <cell r="D2039" t="str">
            <v xml:space="preserve">CELINA RAMIREZ FELIX                              </v>
          </cell>
          <cell r="E2039">
            <v>7</v>
          </cell>
          <cell r="F2039">
            <v>2013</v>
          </cell>
          <cell r="G2039">
            <v>3</v>
          </cell>
        </row>
        <row r="2040">
          <cell r="A2040" t="str">
            <v>H041413610</v>
          </cell>
          <cell r="B2040">
            <v>2</v>
          </cell>
          <cell r="C2040">
            <v>0</v>
          </cell>
          <cell r="D2040" t="str">
            <v xml:space="preserve">JUAN ANTONIO SANCHEZ TRUJILLO                     </v>
          </cell>
          <cell r="E2040">
            <v>7</v>
          </cell>
          <cell r="F2040">
            <v>2013</v>
          </cell>
          <cell r="G2040">
            <v>5</v>
          </cell>
        </row>
        <row r="2041">
          <cell r="A2041" t="str">
            <v>H041414110</v>
          </cell>
          <cell r="B2041">
            <v>2</v>
          </cell>
          <cell r="C2041">
            <v>0</v>
          </cell>
          <cell r="D2041" t="str">
            <v xml:space="preserve">ELENA LUGO SALAZAR                                </v>
          </cell>
          <cell r="E2041">
            <v>7</v>
          </cell>
          <cell r="F2041">
            <v>2013</v>
          </cell>
          <cell r="G2041">
            <v>1</v>
          </cell>
        </row>
        <row r="2042">
          <cell r="A2042" t="str">
            <v>H041414310</v>
          </cell>
          <cell r="B2042">
            <v>8</v>
          </cell>
          <cell r="C2042">
            <v>0</v>
          </cell>
          <cell r="D2042" t="str">
            <v xml:space="preserve">JAVIER AGUILAR PINEDO                             </v>
          </cell>
          <cell r="E2042">
            <v>7</v>
          </cell>
          <cell r="F2042">
            <v>2013</v>
          </cell>
          <cell r="G2042">
            <v>4</v>
          </cell>
        </row>
        <row r="2043">
          <cell r="A2043" t="str">
            <v>H041414410</v>
          </cell>
          <cell r="B2043">
            <v>6</v>
          </cell>
          <cell r="C2043">
            <v>0</v>
          </cell>
          <cell r="D2043" t="str">
            <v xml:space="preserve">MARIA GUADALUPE ISABEL SALAS JUAREZ               </v>
          </cell>
          <cell r="E2043">
            <v>7</v>
          </cell>
          <cell r="F2043">
            <v>2013</v>
          </cell>
          <cell r="G2043">
            <v>4</v>
          </cell>
        </row>
        <row r="2044">
          <cell r="A2044" t="str">
            <v>H041414610</v>
          </cell>
          <cell r="B2044">
            <v>1</v>
          </cell>
          <cell r="C2044">
            <v>9</v>
          </cell>
          <cell r="D2044" t="str">
            <v xml:space="preserve">JORGE ERNESTO URE#O SANCHEZ                       </v>
          </cell>
          <cell r="E2044">
            <v>7</v>
          </cell>
          <cell r="F2044">
            <v>2013</v>
          </cell>
          <cell r="G2044">
            <v>1</v>
          </cell>
        </row>
        <row r="2045">
          <cell r="A2045" t="str">
            <v>H041414710</v>
          </cell>
          <cell r="B2045">
            <v>9</v>
          </cell>
          <cell r="C2045">
            <v>0</v>
          </cell>
          <cell r="D2045" t="str">
            <v xml:space="preserve">EVA VERONICA HERNANDEZ MARQUEZ                    </v>
          </cell>
          <cell r="E2045">
            <v>7</v>
          </cell>
          <cell r="F2045">
            <v>2013</v>
          </cell>
          <cell r="G2045">
            <v>3</v>
          </cell>
        </row>
        <row r="2046">
          <cell r="A2046" t="str">
            <v>H041415110</v>
          </cell>
          <cell r="B2046">
            <v>1</v>
          </cell>
          <cell r="C2046">
            <v>9</v>
          </cell>
          <cell r="D2046" t="str">
            <v xml:space="preserve">MANUEL ALEJANDRO RAMIREZ MURO                     </v>
          </cell>
          <cell r="E2046">
            <v>7</v>
          </cell>
          <cell r="F2046">
            <v>2013</v>
          </cell>
          <cell r="G2046">
            <v>2</v>
          </cell>
        </row>
        <row r="2047">
          <cell r="A2047" t="str">
            <v>H041415210</v>
          </cell>
          <cell r="B2047">
            <v>9</v>
          </cell>
          <cell r="C2047">
            <v>0</v>
          </cell>
          <cell r="D2047" t="str">
            <v xml:space="preserve">JOSE ALFREDO DIAZ DURAN                           </v>
          </cell>
          <cell r="E2047">
            <v>7</v>
          </cell>
          <cell r="F2047">
            <v>2013</v>
          </cell>
          <cell r="G2047">
            <v>5</v>
          </cell>
        </row>
        <row r="2048">
          <cell r="A2048" t="str">
            <v>H041415310</v>
          </cell>
          <cell r="B2048">
            <v>7</v>
          </cell>
          <cell r="C2048">
            <v>0</v>
          </cell>
          <cell r="D2048" t="str">
            <v xml:space="preserve">ELOISA TORRES CORREA                              </v>
          </cell>
          <cell r="E2048">
            <v>7</v>
          </cell>
          <cell r="F2048">
            <v>2013</v>
          </cell>
          <cell r="G2048">
            <v>1</v>
          </cell>
        </row>
        <row r="2049">
          <cell r="A2049" t="str">
            <v>H041415610</v>
          </cell>
          <cell r="B2049">
            <v>0</v>
          </cell>
          <cell r="C2049">
            <v>0</v>
          </cell>
          <cell r="D2049" t="str">
            <v xml:space="preserve">FRANCISCO JAVIER FLORES MARTINEZ                  </v>
          </cell>
          <cell r="E2049">
            <v>7</v>
          </cell>
          <cell r="F2049">
            <v>2013</v>
          </cell>
          <cell r="G2049">
            <v>2</v>
          </cell>
        </row>
        <row r="2050">
          <cell r="A2050" t="str">
            <v>H041415710</v>
          </cell>
          <cell r="B2050">
            <v>8</v>
          </cell>
          <cell r="C2050">
            <v>0</v>
          </cell>
          <cell r="D2050" t="str">
            <v xml:space="preserve">MONEX SERVICIOS SA DE CV                          </v>
          </cell>
          <cell r="E2050">
            <v>7</v>
          </cell>
          <cell r="F2050">
            <v>2013</v>
          </cell>
          <cell r="G2050">
            <v>7</v>
          </cell>
        </row>
        <row r="2051">
          <cell r="A2051" t="str">
            <v>H041415810</v>
          </cell>
          <cell r="B2051">
            <v>6</v>
          </cell>
          <cell r="C2051">
            <v>0</v>
          </cell>
          <cell r="D2051" t="str">
            <v xml:space="preserve">ENRIQUE MARQUEZ SANCHEZ                           </v>
          </cell>
          <cell r="E2051">
            <v>7</v>
          </cell>
          <cell r="F2051">
            <v>2013</v>
          </cell>
          <cell r="G2051">
            <v>3</v>
          </cell>
        </row>
        <row r="2052">
          <cell r="A2052" t="str">
            <v>H041415910</v>
          </cell>
          <cell r="B2052">
            <v>4</v>
          </cell>
          <cell r="C2052">
            <v>0</v>
          </cell>
          <cell r="D2052" t="str">
            <v xml:space="preserve">JOSE LUIS DEL VILLAR LOZANO                       </v>
          </cell>
          <cell r="E2052">
            <v>7</v>
          </cell>
          <cell r="F2052">
            <v>2013</v>
          </cell>
          <cell r="G2052">
            <v>1</v>
          </cell>
        </row>
        <row r="2053">
          <cell r="A2053" t="str">
            <v>H041416410</v>
          </cell>
          <cell r="B2053">
            <v>4</v>
          </cell>
          <cell r="C2053">
            <v>0</v>
          </cell>
          <cell r="D2053" t="str">
            <v xml:space="preserve">MA. GUADALUPE SAAVEDRA GUERRERO                   </v>
          </cell>
          <cell r="E2053">
            <v>7</v>
          </cell>
          <cell r="F2053">
            <v>2013</v>
          </cell>
          <cell r="G2053">
            <v>1</v>
          </cell>
        </row>
        <row r="2054">
          <cell r="A2054" t="str">
            <v>H041416510</v>
          </cell>
          <cell r="B2054">
            <v>1</v>
          </cell>
          <cell r="C2054">
            <v>0</v>
          </cell>
          <cell r="D2054" t="str">
            <v xml:space="preserve">CLAUDIA CRISTINA CARMONA SOLIS                    </v>
          </cell>
          <cell r="E2054">
            <v>7</v>
          </cell>
          <cell r="F2054">
            <v>2013</v>
          </cell>
          <cell r="G2054">
            <v>2</v>
          </cell>
        </row>
        <row r="2055">
          <cell r="A2055" t="str">
            <v>H041416610</v>
          </cell>
          <cell r="B2055">
            <v>9</v>
          </cell>
          <cell r="C2055">
            <v>0</v>
          </cell>
          <cell r="D2055" t="str">
            <v xml:space="preserve">MA DE LOURDES BA#UELOS ROJAS                      </v>
          </cell>
          <cell r="E2055">
            <v>7</v>
          </cell>
          <cell r="F2055">
            <v>2013</v>
          </cell>
          <cell r="G2055">
            <v>1</v>
          </cell>
        </row>
        <row r="2056">
          <cell r="A2056" t="str">
            <v>H041416810</v>
          </cell>
          <cell r="B2056">
            <v>5</v>
          </cell>
          <cell r="C2056">
            <v>9</v>
          </cell>
          <cell r="D2056" t="str">
            <v xml:space="preserve">PATRICIA MAYELA HERNANDEZ VACA                    </v>
          </cell>
          <cell r="E2056">
            <v>7</v>
          </cell>
          <cell r="F2056">
            <v>2013</v>
          </cell>
          <cell r="G2056">
            <v>4</v>
          </cell>
        </row>
        <row r="2057">
          <cell r="A2057" t="str">
            <v>H041416910</v>
          </cell>
          <cell r="B2057">
            <v>3</v>
          </cell>
          <cell r="C2057">
            <v>0</v>
          </cell>
          <cell r="D2057" t="str">
            <v xml:space="preserve">ZOILA MARIANA FLORES OLVERA                       </v>
          </cell>
          <cell r="E2057">
            <v>7</v>
          </cell>
          <cell r="F2057">
            <v>2013</v>
          </cell>
          <cell r="G2057">
            <v>1</v>
          </cell>
        </row>
        <row r="2058">
          <cell r="A2058" t="str">
            <v>H041417110</v>
          </cell>
          <cell r="B2058">
            <v>9</v>
          </cell>
          <cell r="C2058">
            <v>9</v>
          </cell>
          <cell r="D2058" t="str">
            <v xml:space="preserve">DAVID CHAVEZ MOLINA                               </v>
          </cell>
          <cell r="E2058">
            <v>7</v>
          </cell>
          <cell r="F2058">
            <v>2013</v>
          </cell>
          <cell r="G2058">
            <v>9</v>
          </cell>
        </row>
        <row r="2059">
          <cell r="A2059" t="str">
            <v>H041417310</v>
          </cell>
          <cell r="B2059">
            <v>5</v>
          </cell>
          <cell r="C2059">
            <v>0</v>
          </cell>
          <cell r="D2059" t="str">
            <v xml:space="preserve">URIEL IBARRA BAUTISTA                             </v>
          </cell>
          <cell r="E2059">
            <v>7</v>
          </cell>
          <cell r="F2059">
            <v>2013</v>
          </cell>
          <cell r="G2059">
            <v>1</v>
          </cell>
        </row>
        <row r="2060">
          <cell r="A2060" t="str">
            <v>H041417410</v>
          </cell>
          <cell r="B2060">
            <v>3</v>
          </cell>
          <cell r="C2060">
            <v>0</v>
          </cell>
          <cell r="D2060" t="str">
            <v xml:space="preserve">ADRIANA RAMIREZ BARRIOS                           </v>
          </cell>
          <cell r="E2060">
            <v>7</v>
          </cell>
          <cell r="F2060">
            <v>2013</v>
          </cell>
          <cell r="G2060">
            <v>1</v>
          </cell>
        </row>
        <row r="2061">
          <cell r="A2061" t="str">
            <v>H041417510</v>
          </cell>
          <cell r="B2061">
            <v>0</v>
          </cell>
          <cell r="C2061">
            <v>0</v>
          </cell>
          <cell r="D2061" t="str">
            <v xml:space="preserve">MONICA SOTELO BERUMEN                             </v>
          </cell>
          <cell r="E2061">
            <v>7</v>
          </cell>
          <cell r="F2061">
            <v>2013</v>
          </cell>
          <cell r="G2061">
            <v>2</v>
          </cell>
        </row>
        <row r="2062">
          <cell r="A2062" t="str">
            <v>H041417610</v>
          </cell>
          <cell r="B2062">
            <v>8</v>
          </cell>
          <cell r="C2062">
            <v>0</v>
          </cell>
          <cell r="D2062" t="str">
            <v xml:space="preserve">GRUPO CORPORATIVO ALMA  SA DE CV                  </v>
          </cell>
          <cell r="E2062">
            <v>7</v>
          </cell>
          <cell r="F2062">
            <v>2013</v>
          </cell>
          <cell r="G2062">
            <v>7</v>
          </cell>
        </row>
        <row r="2063">
          <cell r="A2063" t="str">
            <v>H041417710</v>
          </cell>
          <cell r="B2063">
            <v>6</v>
          </cell>
          <cell r="C2063">
            <v>0</v>
          </cell>
          <cell r="D2063" t="str">
            <v xml:space="preserve">CAJA VILLANUEVA SC DE AP DE RL DE CV              </v>
          </cell>
          <cell r="E2063">
            <v>7</v>
          </cell>
          <cell r="F2063">
            <v>2013</v>
          </cell>
          <cell r="G2063">
            <v>2</v>
          </cell>
        </row>
        <row r="2064">
          <cell r="A2064" t="str">
            <v>H041417810</v>
          </cell>
          <cell r="B2064">
            <v>4</v>
          </cell>
          <cell r="C2064">
            <v>0</v>
          </cell>
          <cell r="D2064" t="str">
            <v xml:space="preserve">MANUEL ESCALERA SANCHEZ                           </v>
          </cell>
          <cell r="E2064">
            <v>7</v>
          </cell>
          <cell r="F2064">
            <v>2013</v>
          </cell>
          <cell r="G2064">
            <v>1</v>
          </cell>
        </row>
        <row r="2065">
          <cell r="A2065" t="str">
            <v>H041417910</v>
          </cell>
          <cell r="B2065">
            <v>2</v>
          </cell>
          <cell r="C2065">
            <v>9</v>
          </cell>
          <cell r="D2065" t="str">
            <v xml:space="preserve">IRMA ANGELICA VALDEZ GUTIERREZ                    </v>
          </cell>
          <cell r="E2065">
            <v>7</v>
          </cell>
          <cell r="F2065">
            <v>2013</v>
          </cell>
          <cell r="G2065">
            <v>4</v>
          </cell>
        </row>
        <row r="2066">
          <cell r="A2066" t="str">
            <v>H041418110</v>
          </cell>
          <cell r="B2066">
            <v>8</v>
          </cell>
          <cell r="C2066">
            <v>0</v>
          </cell>
          <cell r="D2066" t="str">
            <v xml:space="preserve">RICARDO SANTOYO MARQUEZ                           </v>
          </cell>
          <cell r="E2066">
            <v>7</v>
          </cell>
          <cell r="F2066">
            <v>2013</v>
          </cell>
          <cell r="G2066">
            <v>1</v>
          </cell>
        </row>
        <row r="2067">
          <cell r="A2067" t="str">
            <v>H041418210</v>
          </cell>
          <cell r="B2067">
            <v>6</v>
          </cell>
          <cell r="C2067">
            <v>0</v>
          </cell>
          <cell r="D2067" t="str">
            <v xml:space="preserve">FABIOLA LETICIA RIOS PEREZ                        </v>
          </cell>
          <cell r="E2067">
            <v>7</v>
          </cell>
          <cell r="F2067">
            <v>2013</v>
          </cell>
          <cell r="G2067">
            <v>2</v>
          </cell>
        </row>
        <row r="2068">
          <cell r="A2068" t="str">
            <v>H041418310</v>
          </cell>
          <cell r="B2068">
            <v>4</v>
          </cell>
          <cell r="C2068">
            <v>0</v>
          </cell>
          <cell r="D2068" t="str">
            <v xml:space="preserve">ALEJANDRO ANTONIO DE LA CUEVA FLORES              </v>
          </cell>
          <cell r="E2068">
            <v>7</v>
          </cell>
          <cell r="F2068">
            <v>2013</v>
          </cell>
          <cell r="G2068">
            <v>2</v>
          </cell>
        </row>
        <row r="2069">
          <cell r="A2069" t="str">
            <v>H041418610</v>
          </cell>
          <cell r="B2069">
            <v>7</v>
          </cell>
          <cell r="C2069">
            <v>0</v>
          </cell>
          <cell r="D2069" t="str">
            <v xml:space="preserve">ENRIQUE CABRERA CARRILLO                          </v>
          </cell>
          <cell r="E2069">
            <v>7</v>
          </cell>
          <cell r="F2069">
            <v>2013</v>
          </cell>
          <cell r="G2069">
            <v>1</v>
          </cell>
        </row>
        <row r="2070">
          <cell r="A2070" t="str">
            <v>H041419810</v>
          </cell>
          <cell r="B2070">
            <v>2</v>
          </cell>
          <cell r="C2070">
            <v>9</v>
          </cell>
          <cell r="D2070" t="str">
            <v xml:space="preserve">MAURICIO ROBLES CARRILLO                          </v>
          </cell>
          <cell r="E2070">
            <v>7</v>
          </cell>
          <cell r="F2070">
            <v>2013</v>
          </cell>
          <cell r="G2070">
            <v>5</v>
          </cell>
        </row>
        <row r="2071">
          <cell r="A2071" t="str">
            <v>H041419910</v>
          </cell>
          <cell r="B2071">
            <v>0</v>
          </cell>
          <cell r="C2071">
            <v>0</v>
          </cell>
          <cell r="D2071" t="str">
            <v xml:space="preserve">YESENIA ARCEO CASAS                               </v>
          </cell>
          <cell r="E2071">
            <v>7</v>
          </cell>
          <cell r="F2071">
            <v>2013</v>
          </cell>
          <cell r="G2071">
            <v>1</v>
          </cell>
        </row>
        <row r="2072">
          <cell r="A2072" t="str">
            <v>H041420110</v>
          </cell>
          <cell r="B2072">
            <v>4</v>
          </cell>
          <cell r="C2072">
            <v>0</v>
          </cell>
          <cell r="D2072" t="str">
            <v xml:space="preserve">FRESCURA REAL SA DE CV                            </v>
          </cell>
          <cell r="E2072">
            <v>7</v>
          </cell>
          <cell r="F2072">
            <v>2013</v>
          </cell>
          <cell r="G2072">
            <v>18</v>
          </cell>
        </row>
        <row r="2073">
          <cell r="A2073" t="str">
            <v>H041420510</v>
          </cell>
          <cell r="B2073">
            <v>5</v>
          </cell>
          <cell r="C2073">
            <v>9</v>
          </cell>
          <cell r="D2073" t="str">
            <v xml:space="preserve">JUAN EDGAR LOPEZ MIRELES                          </v>
          </cell>
          <cell r="E2073">
            <v>7</v>
          </cell>
          <cell r="F2073">
            <v>2013</v>
          </cell>
          <cell r="G2073">
            <v>3</v>
          </cell>
        </row>
        <row r="2074">
          <cell r="A2074" t="str">
            <v>H041420610</v>
          </cell>
          <cell r="B2074">
            <v>3</v>
          </cell>
          <cell r="C2074">
            <v>9</v>
          </cell>
          <cell r="D2074" t="str">
            <v xml:space="preserve">ADRIAN SANCHEZ ZENDEJAS                           </v>
          </cell>
          <cell r="E2074">
            <v>7</v>
          </cell>
          <cell r="F2074">
            <v>2013</v>
          </cell>
          <cell r="G2074">
            <v>3</v>
          </cell>
        </row>
        <row r="2075">
          <cell r="A2075" t="str">
            <v>H041298810</v>
          </cell>
          <cell r="B2075">
            <v>8</v>
          </cell>
          <cell r="C2075">
            <v>9</v>
          </cell>
          <cell r="D2075" t="str">
            <v xml:space="preserve">ANTONIO CARRILLO DEL RIO                          </v>
          </cell>
          <cell r="E2075">
            <v>7</v>
          </cell>
          <cell r="F2075">
            <v>2013</v>
          </cell>
          <cell r="G2075">
            <v>1</v>
          </cell>
        </row>
        <row r="2076">
          <cell r="A2076" t="str">
            <v>H041314010</v>
          </cell>
          <cell r="B2076">
            <v>5</v>
          </cell>
          <cell r="C2076">
            <v>0</v>
          </cell>
          <cell r="D2076" t="str">
            <v xml:space="preserve">RAUL ACU#A RODRIGUEZ                              </v>
          </cell>
          <cell r="E2076">
            <v>7</v>
          </cell>
          <cell r="F2076">
            <v>2013</v>
          </cell>
          <cell r="G2076">
            <v>2</v>
          </cell>
        </row>
        <row r="2077">
          <cell r="A2077">
            <v>3407651010</v>
          </cell>
          <cell r="B2077">
            <v>5</v>
          </cell>
          <cell r="C2077">
            <v>0</v>
          </cell>
          <cell r="D2077" t="str">
            <v xml:space="preserve">MA TERESA TISCARE O HDEZ                          </v>
          </cell>
          <cell r="E2077">
            <v>7</v>
          </cell>
          <cell r="F2077">
            <v>2013</v>
          </cell>
          <cell r="G2077">
            <v>2</v>
          </cell>
        </row>
        <row r="2078">
          <cell r="A2078">
            <v>3407655410</v>
          </cell>
          <cell r="B2078">
            <v>3</v>
          </cell>
          <cell r="C2078">
            <v>0</v>
          </cell>
          <cell r="D2078" t="str">
            <v xml:space="preserve">MA REFUGIO TORRES VALDEZ                          </v>
          </cell>
          <cell r="E2078">
            <v>7</v>
          </cell>
          <cell r="F2078">
            <v>2013</v>
          </cell>
          <cell r="G2078">
            <v>4</v>
          </cell>
        </row>
        <row r="2079">
          <cell r="A2079">
            <v>3407657810</v>
          </cell>
          <cell r="B2079">
            <v>2</v>
          </cell>
          <cell r="C2079">
            <v>0</v>
          </cell>
          <cell r="D2079" t="str">
            <v xml:space="preserve">JOSE I SANCHEZ DE LA TORRE                        </v>
          </cell>
          <cell r="E2079">
            <v>7</v>
          </cell>
          <cell r="F2079">
            <v>2013</v>
          </cell>
          <cell r="G2079">
            <v>1</v>
          </cell>
        </row>
        <row r="2080">
          <cell r="A2080">
            <v>3407664610</v>
          </cell>
          <cell r="B2080">
            <v>7</v>
          </cell>
          <cell r="C2080">
            <v>0</v>
          </cell>
          <cell r="D2080" t="str">
            <v xml:space="preserve">JOSE ZACARIAS CORVERA                             </v>
          </cell>
          <cell r="E2080">
            <v>7</v>
          </cell>
          <cell r="F2080">
            <v>2013</v>
          </cell>
          <cell r="G2080">
            <v>1</v>
          </cell>
        </row>
        <row r="2081">
          <cell r="A2081">
            <v>3407667810</v>
          </cell>
          <cell r="B2081">
            <v>0</v>
          </cell>
          <cell r="C2081">
            <v>0</v>
          </cell>
          <cell r="D2081" t="str">
            <v xml:space="preserve">EUGENIA SOTELO GONZALEZ                           </v>
          </cell>
          <cell r="E2081">
            <v>7</v>
          </cell>
          <cell r="F2081">
            <v>2013</v>
          </cell>
          <cell r="G2081">
            <v>4</v>
          </cell>
        </row>
        <row r="2082">
          <cell r="A2082" t="str">
            <v>H041001610</v>
          </cell>
          <cell r="B2082">
            <v>0</v>
          </cell>
          <cell r="C2082">
            <v>0</v>
          </cell>
          <cell r="D2082" t="str">
            <v xml:space="preserve">PARROQUIA DE LA INMACULADA CONCEPCION JE          </v>
          </cell>
          <cell r="E2082">
            <v>7</v>
          </cell>
          <cell r="F2082">
            <v>2013</v>
          </cell>
          <cell r="G2082">
            <v>6</v>
          </cell>
        </row>
        <row r="2083">
          <cell r="A2083" t="str">
            <v>H041034610</v>
          </cell>
          <cell r="B2083">
            <v>1</v>
          </cell>
          <cell r="C2083">
            <v>0</v>
          </cell>
          <cell r="D2083" t="str">
            <v xml:space="preserve">OSCAR CORREA ALCALDE                              </v>
          </cell>
          <cell r="E2083">
            <v>7</v>
          </cell>
          <cell r="F2083">
            <v>2013</v>
          </cell>
          <cell r="G2083">
            <v>1</v>
          </cell>
        </row>
        <row r="2084">
          <cell r="A2084" t="str">
            <v>H041036510</v>
          </cell>
          <cell r="B2084">
            <v>1</v>
          </cell>
          <cell r="C2084">
            <v>0</v>
          </cell>
          <cell r="D2084" t="str">
            <v xml:space="preserve">AGRICOLA ZACATECANA DE JEREZ  S.A.                </v>
          </cell>
          <cell r="E2084">
            <v>7</v>
          </cell>
          <cell r="F2084">
            <v>2013</v>
          </cell>
          <cell r="G2084">
            <v>3</v>
          </cell>
        </row>
        <row r="2085">
          <cell r="A2085" t="str">
            <v>H041041910</v>
          </cell>
          <cell r="B2085">
            <v>6</v>
          </cell>
          <cell r="C2085">
            <v>0</v>
          </cell>
          <cell r="D2085" t="str">
            <v xml:space="preserve">REFACCIONARIA DE JEREZ ORTIZ  S.A.                </v>
          </cell>
          <cell r="E2085">
            <v>7</v>
          </cell>
          <cell r="F2085">
            <v>2013</v>
          </cell>
          <cell r="G2085">
            <v>3</v>
          </cell>
        </row>
        <row r="2086">
          <cell r="A2086" t="str">
            <v>H041045510</v>
          </cell>
          <cell r="B2086">
            <v>0</v>
          </cell>
          <cell r="C2086">
            <v>0</v>
          </cell>
          <cell r="D2086" t="str">
            <v xml:space="preserve">HUMBERTO RODARTE TRUEBA                           </v>
          </cell>
          <cell r="E2086">
            <v>7</v>
          </cell>
          <cell r="F2086">
            <v>2013</v>
          </cell>
          <cell r="G2086">
            <v>3</v>
          </cell>
        </row>
        <row r="2087">
          <cell r="A2087" t="str">
            <v>H041049310</v>
          </cell>
          <cell r="B2087">
            <v>1</v>
          </cell>
          <cell r="C2087">
            <v>0</v>
          </cell>
          <cell r="D2087" t="str">
            <v xml:space="preserve">DANIEL QUEZADA TOVAR                              </v>
          </cell>
          <cell r="E2087">
            <v>7</v>
          </cell>
          <cell r="F2087">
            <v>2013</v>
          </cell>
          <cell r="G2087">
            <v>1</v>
          </cell>
        </row>
        <row r="2088">
          <cell r="A2088" t="str">
            <v>H041050110</v>
          </cell>
          <cell r="B2088">
            <v>1</v>
          </cell>
          <cell r="C2088">
            <v>0</v>
          </cell>
          <cell r="D2088" t="str">
            <v xml:space="preserve">GRACIELA FELIX CARLOS                             </v>
          </cell>
          <cell r="E2088">
            <v>7</v>
          </cell>
          <cell r="F2088">
            <v>2013</v>
          </cell>
          <cell r="G2088">
            <v>1</v>
          </cell>
        </row>
        <row r="2089">
          <cell r="A2089" t="str">
            <v>H041056410</v>
          </cell>
          <cell r="B2089">
            <v>9</v>
          </cell>
          <cell r="C2089">
            <v>0</v>
          </cell>
          <cell r="D2089" t="str">
            <v xml:space="preserve">RUBEN SALAZAR SALAZAR                             </v>
          </cell>
          <cell r="E2089">
            <v>7</v>
          </cell>
          <cell r="F2089">
            <v>2013</v>
          </cell>
          <cell r="G2089">
            <v>2</v>
          </cell>
        </row>
        <row r="2090">
          <cell r="A2090" t="str">
            <v>H041065510</v>
          </cell>
          <cell r="B2090">
            <v>5</v>
          </cell>
          <cell r="C2090">
            <v>0</v>
          </cell>
          <cell r="D2090" t="str">
            <v xml:space="preserve">ELMA DE LARA HUERTA                               </v>
          </cell>
          <cell r="E2090">
            <v>7</v>
          </cell>
          <cell r="F2090">
            <v>2013</v>
          </cell>
          <cell r="G2090">
            <v>4</v>
          </cell>
        </row>
        <row r="2091">
          <cell r="A2091" t="str">
            <v>H041068410</v>
          </cell>
          <cell r="B2091">
            <v>5</v>
          </cell>
          <cell r="C2091">
            <v>0</v>
          </cell>
          <cell r="D2091" t="str">
            <v xml:space="preserve">RUBEN GARCIA GARCIA                               </v>
          </cell>
          <cell r="E2091">
            <v>7</v>
          </cell>
          <cell r="F2091">
            <v>2013</v>
          </cell>
          <cell r="G2091">
            <v>3</v>
          </cell>
        </row>
        <row r="2092">
          <cell r="A2092" t="str">
            <v>H041069910</v>
          </cell>
          <cell r="B2092">
            <v>3</v>
          </cell>
          <cell r="C2092">
            <v>0</v>
          </cell>
          <cell r="D2092" t="str">
            <v xml:space="preserve">GILBERTO GONZALEZ BERUMEN                         </v>
          </cell>
          <cell r="E2092">
            <v>7</v>
          </cell>
          <cell r="F2092">
            <v>2013</v>
          </cell>
          <cell r="G2092">
            <v>2</v>
          </cell>
        </row>
        <row r="2093">
          <cell r="A2093" t="str">
            <v>H041078110</v>
          </cell>
          <cell r="B2093">
            <v>9</v>
          </cell>
          <cell r="C2093">
            <v>0</v>
          </cell>
          <cell r="D2093" t="str">
            <v xml:space="preserve">JOSE MA PRIETO ROMAN                              </v>
          </cell>
          <cell r="E2093">
            <v>7</v>
          </cell>
          <cell r="F2093">
            <v>2013</v>
          </cell>
          <cell r="G2093">
            <v>3</v>
          </cell>
        </row>
        <row r="2094">
          <cell r="A2094" t="str">
            <v>H041082010</v>
          </cell>
          <cell r="B2094">
            <v>5</v>
          </cell>
          <cell r="C2094">
            <v>0</v>
          </cell>
          <cell r="D2094" t="str">
            <v xml:space="preserve">MA DE JESUS GUERRERO VARGAS                       </v>
          </cell>
          <cell r="E2094">
            <v>7</v>
          </cell>
          <cell r="F2094">
            <v>2013</v>
          </cell>
          <cell r="G2094">
            <v>2</v>
          </cell>
        </row>
        <row r="2095">
          <cell r="A2095" t="str">
            <v>H041083310</v>
          </cell>
          <cell r="B2095">
            <v>8</v>
          </cell>
          <cell r="C2095">
            <v>0</v>
          </cell>
          <cell r="D2095" t="str">
            <v xml:space="preserve">SILVIA DUARTE GARCIA                              </v>
          </cell>
          <cell r="E2095">
            <v>7</v>
          </cell>
          <cell r="F2095">
            <v>2013</v>
          </cell>
          <cell r="G2095">
            <v>1</v>
          </cell>
        </row>
        <row r="2096">
          <cell r="A2096" t="str">
            <v>H041104210</v>
          </cell>
          <cell r="B2096">
            <v>5</v>
          </cell>
          <cell r="C2096">
            <v>0</v>
          </cell>
          <cell r="D2096" t="str">
            <v xml:space="preserve">ENRIQUE MARQUEZ FLORES                            </v>
          </cell>
          <cell r="E2096">
            <v>7</v>
          </cell>
          <cell r="F2096">
            <v>2013</v>
          </cell>
          <cell r="G2096">
            <v>3</v>
          </cell>
        </row>
        <row r="2097">
          <cell r="A2097" t="str">
            <v>H041119610</v>
          </cell>
          <cell r="B2097">
            <v>9</v>
          </cell>
          <cell r="C2097">
            <v>0</v>
          </cell>
          <cell r="D2097" t="str">
            <v xml:space="preserve">AMBROCIO RAMIREZ ESPINOZA                         </v>
          </cell>
          <cell r="E2097">
            <v>7</v>
          </cell>
          <cell r="F2097">
            <v>2013</v>
          </cell>
          <cell r="G2097">
            <v>2</v>
          </cell>
        </row>
        <row r="2098">
          <cell r="A2098" t="str">
            <v>H041123810</v>
          </cell>
          <cell r="B2098">
            <v>9</v>
          </cell>
          <cell r="C2098">
            <v>0</v>
          </cell>
          <cell r="D2098" t="str">
            <v xml:space="preserve">ROBERTO CORREA  S.A. DE C.V.                      </v>
          </cell>
          <cell r="E2098">
            <v>7</v>
          </cell>
          <cell r="F2098">
            <v>2013</v>
          </cell>
          <cell r="G2098">
            <v>13</v>
          </cell>
        </row>
        <row r="2099">
          <cell r="A2099" t="str">
            <v>H041129010</v>
          </cell>
          <cell r="B2099">
            <v>0</v>
          </cell>
          <cell r="C2099">
            <v>0</v>
          </cell>
          <cell r="D2099" t="str">
            <v xml:space="preserve">URIEL ERNESTO ALCALDE GUTIERREZ                   </v>
          </cell>
          <cell r="E2099">
            <v>7</v>
          </cell>
          <cell r="F2099">
            <v>2013</v>
          </cell>
          <cell r="G2099">
            <v>1</v>
          </cell>
        </row>
        <row r="2100">
          <cell r="A2100" t="str">
            <v>H041131210</v>
          </cell>
          <cell r="B2100">
            <v>2</v>
          </cell>
          <cell r="C2100">
            <v>0</v>
          </cell>
          <cell r="D2100" t="str">
            <v xml:space="preserve">HECTOR IBARRA BAUTISTA                            </v>
          </cell>
          <cell r="E2100">
            <v>7</v>
          </cell>
          <cell r="F2100">
            <v>2013</v>
          </cell>
          <cell r="G2100">
            <v>1</v>
          </cell>
        </row>
        <row r="2101">
          <cell r="A2101" t="str">
            <v>H041135110</v>
          </cell>
          <cell r="B2101">
            <v>0</v>
          </cell>
          <cell r="C2101">
            <v>0</v>
          </cell>
          <cell r="D2101" t="str">
            <v xml:space="preserve">RUBEN CORTEZ MAGALLANES                           </v>
          </cell>
          <cell r="E2101">
            <v>7</v>
          </cell>
          <cell r="F2101">
            <v>2013</v>
          </cell>
          <cell r="G2101">
            <v>7</v>
          </cell>
        </row>
        <row r="2102">
          <cell r="A2102" t="str">
            <v>H041139210</v>
          </cell>
          <cell r="B2102">
            <v>4</v>
          </cell>
          <cell r="C2102">
            <v>0</v>
          </cell>
          <cell r="D2102" t="str">
            <v xml:space="preserve">ALFREDO FLORES MURO                               </v>
          </cell>
          <cell r="E2102">
            <v>7</v>
          </cell>
          <cell r="F2102">
            <v>2013</v>
          </cell>
          <cell r="G2102">
            <v>3</v>
          </cell>
        </row>
        <row r="2103">
          <cell r="A2103" t="str">
            <v>H041140110</v>
          </cell>
          <cell r="B2103">
            <v>3</v>
          </cell>
          <cell r="C2103">
            <v>0</v>
          </cell>
          <cell r="D2103" t="str">
            <v xml:space="preserve">AURELIO ARGUELLES MARTINEZ                        </v>
          </cell>
          <cell r="E2103">
            <v>7</v>
          </cell>
          <cell r="F2103">
            <v>2013</v>
          </cell>
          <cell r="G2103">
            <v>2</v>
          </cell>
        </row>
        <row r="2104">
          <cell r="A2104" t="str">
            <v>H041144210</v>
          </cell>
          <cell r="B2104">
            <v>7</v>
          </cell>
          <cell r="C2104">
            <v>0</v>
          </cell>
          <cell r="D2104" t="str">
            <v xml:space="preserve">VICTOR MANUEL HUERTA GALVAN                       </v>
          </cell>
          <cell r="E2104">
            <v>7</v>
          </cell>
          <cell r="F2104">
            <v>2013</v>
          </cell>
          <cell r="G2104">
            <v>1</v>
          </cell>
        </row>
        <row r="2105">
          <cell r="A2105" t="str">
            <v>H041144410</v>
          </cell>
          <cell r="B2105">
            <v>3</v>
          </cell>
          <cell r="C2105">
            <v>0</v>
          </cell>
          <cell r="D2105" t="str">
            <v xml:space="preserve">RAYMUNDO GRACIANO GLEZ                            </v>
          </cell>
          <cell r="E2105">
            <v>7</v>
          </cell>
          <cell r="F2105">
            <v>2013</v>
          </cell>
          <cell r="G2105">
            <v>1</v>
          </cell>
        </row>
        <row r="2106">
          <cell r="A2106" t="str">
            <v>H041155310</v>
          </cell>
          <cell r="B2106">
            <v>1</v>
          </cell>
          <cell r="C2106">
            <v>0</v>
          </cell>
          <cell r="D2106" t="str">
            <v xml:space="preserve">JORGE ENRIQUE SALAZAR SALAZAR                     </v>
          </cell>
          <cell r="E2106">
            <v>7</v>
          </cell>
          <cell r="F2106">
            <v>2013</v>
          </cell>
          <cell r="G2106">
            <v>2</v>
          </cell>
        </row>
        <row r="2107">
          <cell r="A2107" t="str">
            <v>H041158110</v>
          </cell>
          <cell r="B2107">
            <v>2</v>
          </cell>
          <cell r="C2107">
            <v>0</v>
          </cell>
          <cell r="D2107" t="str">
            <v xml:space="preserve">ROSA CECILIA PLATA NAVARRETE                      </v>
          </cell>
          <cell r="E2107">
            <v>7</v>
          </cell>
          <cell r="F2107">
            <v>2013</v>
          </cell>
          <cell r="G2107">
            <v>1</v>
          </cell>
        </row>
        <row r="2108">
          <cell r="A2108" t="str">
            <v>H041158310</v>
          </cell>
          <cell r="B2108">
            <v>8</v>
          </cell>
          <cell r="C2108">
            <v>0</v>
          </cell>
          <cell r="D2108" t="str">
            <v xml:space="preserve">JOSE MANUEL ESCOBEDO DEL REAL                     </v>
          </cell>
          <cell r="E2108">
            <v>7</v>
          </cell>
          <cell r="F2108">
            <v>2013</v>
          </cell>
          <cell r="G2108">
            <v>1</v>
          </cell>
        </row>
        <row r="2109">
          <cell r="A2109" t="str">
            <v>H041160210</v>
          </cell>
          <cell r="B2109">
            <v>6</v>
          </cell>
          <cell r="C2109">
            <v>0</v>
          </cell>
          <cell r="D2109" t="str">
            <v xml:space="preserve">J IGNACIO SANCHEZ GLEZ                            </v>
          </cell>
          <cell r="E2109">
            <v>7</v>
          </cell>
          <cell r="F2109">
            <v>2013</v>
          </cell>
          <cell r="G2109">
            <v>6</v>
          </cell>
        </row>
        <row r="2110">
          <cell r="A2110" t="str">
            <v>H041160610</v>
          </cell>
          <cell r="B2110">
            <v>7</v>
          </cell>
          <cell r="C2110">
            <v>0</v>
          </cell>
          <cell r="D2110" t="str">
            <v xml:space="preserve">JOSE HUMBERTO SALAZAR CONTRERAS                   </v>
          </cell>
          <cell r="E2110">
            <v>7</v>
          </cell>
          <cell r="F2110">
            <v>2013</v>
          </cell>
          <cell r="G2110">
            <v>2</v>
          </cell>
        </row>
        <row r="2111">
          <cell r="A2111" t="str">
            <v>H041162910</v>
          </cell>
          <cell r="B2111">
            <v>9</v>
          </cell>
          <cell r="C2111">
            <v>0</v>
          </cell>
          <cell r="D2111" t="str">
            <v xml:space="preserve">MARIO GUIJARRO MEZA                               </v>
          </cell>
          <cell r="E2111">
            <v>7</v>
          </cell>
          <cell r="F2111">
            <v>2013</v>
          </cell>
          <cell r="G2111">
            <v>3</v>
          </cell>
        </row>
        <row r="2112">
          <cell r="A2112" t="str">
            <v>H041163010</v>
          </cell>
          <cell r="B2112">
            <v>7</v>
          </cell>
          <cell r="C2112">
            <v>0</v>
          </cell>
          <cell r="D2112" t="str">
            <v xml:space="preserve">CLINICA DE OJOS CIELOVISTA  S.A. DE C.V.          </v>
          </cell>
          <cell r="E2112">
            <v>7</v>
          </cell>
          <cell r="F2112">
            <v>2013</v>
          </cell>
          <cell r="G2112">
            <v>5</v>
          </cell>
        </row>
        <row r="2113">
          <cell r="A2113" t="str">
            <v>H041164910</v>
          </cell>
          <cell r="B2113">
            <v>7</v>
          </cell>
          <cell r="C2113">
            <v>0</v>
          </cell>
          <cell r="D2113" t="str">
            <v>COMERCIAL DE REFACCIONES ORTIZ RAMIREZ  S.A. DE C.</v>
          </cell>
          <cell r="E2113">
            <v>7</v>
          </cell>
          <cell r="F2113">
            <v>2013</v>
          </cell>
          <cell r="G2113">
            <v>3</v>
          </cell>
        </row>
        <row r="2114">
          <cell r="A2114" t="str">
            <v>H041165110</v>
          </cell>
          <cell r="B2114">
            <v>3</v>
          </cell>
          <cell r="C2114">
            <v>0</v>
          </cell>
          <cell r="D2114" t="str">
            <v xml:space="preserve">HECTOR JESUS AGUIRRE HERRAD                       </v>
          </cell>
          <cell r="E2114">
            <v>7</v>
          </cell>
          <cell r="F2114">
            <v>2013</v>
          </cell>
          <cell r="G2114">
            <v>1</v>
          </cell>
        </row>
        <row r="2115">
          <cell r="A2115" t="str">
            <v>H041167310</v>
          </cell>
          <cell r="B2115">
            <v>7</v>
          </cell>
          <cell r="C2115">
            <v>0</v>
          </cell>
          <cell r="D2115" t="str">
            <v xml:space="preserve">FCO JAVIER ESPINOZA GARCIA                        </v>
          </cell>
          <cell r="E2115">
            <v>7</v>
          </cell>
          <cell r="F2115">
            <v>2013</v>
          </cell>
          <cell r="G2115">
            <v>3</v>
          </cell>
        </row>
        <row r="2116">
          <cell r="A2116" t="str">
            <v>H041168710</v>
          </cell>
          <cell r="B2116">
            <v>7</v>
          </cell>
          <cell r="C2116">
            <v>0</v>
          </cell>
          <cell r="D2116" t="str">
            <v xml:space="preserve">AURELIO GARCIA COLMENERO                          </v>
          </cell>
          <cell r="E2116">
            <v>7</v>
          </cell>
          <cell r="F2116">
            <v>2013</v>
          </cell>
          <cell r="G2116">
            <v>1</v>
          </cell>
        </row>
        <row r="2117">
          <cell r="A2117" t="str">
            <v>H041170610</v>
          </cell>
          <cell r="B2117">
            <v>5</v>
          </cell>
          <cell r="C2117">
            <v>0</v>
          </cell>
          <cell r="D2117" t="str">
            <v xml:space="preserve">ALFREDO MARQUEZ FLORES                            </v>
          </cell>
          <cell r="E2117">
            <v>7</v>
          </cell>
          <cell r="F2117">
            <v>2013</v>
          </cell>
          <cell r="G2117">
            <v>2</v>
          </cell>
        </row>
        <row r="2118">
          <cell r="A2118" t="str">
            <v>H041170710</v>
          </cell>
          <cell r="B2118">
            <v>3</v>
          </cell>
          <cell r="C2118">
            <v>0</v>
          </cell>
          <cell r="D2118" t="str">
            <v xml:space="preserve">JOSE LUIS MARQUEZ FLORES                          </v>
          </cell>
          <cell r="E2118">
            <v>7</v>
          </cell>
          <cell r="F2118">
            <v>2013</v>
          </cell>
          <cell r="G2118">
            <v>3</v>
          </cell>
        </row>
        <row r="2119">
          <cell r="A2119" t="str">
            <v>H041171710</v>
          </cell>
          <cell r="B2119">
            <v>2</v>
          </cell>
          <cell r="C2119">
            <v>0</v>
          </cell>
          <cell r="D2119" t="str">
            <v xml:space="preserve">JOSE CARLOS GOMEZ QUEZADA                         </v>
          </cell>
          <cell r="E2119">
            <v>7</v>
          </cell>
          <cell r="F2119">
            <v>2013</v>
          </cell>
          <cell r="G2119">
            <v>1</v>
          </cell>
        </row>
        <row r="2120">
          <cell r="A2120" t="str">
            <v>H041175910</v>
          </cell>
          <cell r="B2120">
            <v>4</v>
          </cell>
          <cell r="C2120">
            <v>0</v>
          </cell>
          <cell r="D2120" t="str">
            <v xml:space="preserve">JOSE LUIS LOPEZ RUIZ                              </v>
          </cell>
          <cell r="E2120">
            <v>7</v>
          </cell>
          <cell r="F2120">
            <v>2013</v>
          </cell>
          <cell r="G2120">
            <v>1</v>
          </cell>
        </row>
        <row r="2121">
          <cell r="A2121" t="str">
            <v>H041177310</v>
          </cell>
          <cell r="B2121">
            <v>5</v>
          </cell>
          <cell r="C2121">
            <v>0</v>
          </cell>
          <cell r="D2121" t="str">
            <v xml:space="preserve">EDUARDO MARQUEZ RAMIREZ                           </v>
          </cell>
          <cell r="E2121">
            <v>7</v>
          </cell>
          <cell r="F2121">
            <v>2013</v>
          </cell>
          <cell r="G2121">
            <v>2</v>
          </cell>
        </row>
        <row r="2122">
          <cell r="A2122" t="str">
            <v>H041177410</v>
          </cell>
          <cell r="B2122">
            <v>3</v>
          </cell>
          <cell r="C2122">
            <v>0</v>
          </cell>
          <cell r="D2122" t="str">
            <v xml:space="preserve">BLANCA MARGARITA VARGAS DIAZ                      </v>
          </cell>
          <cell r="E2122">
            <v>7</v>
          </cell>
          <cell r="F2122">
            <v>2013</v>
          </cell>
          <cell r="G2122">
            <v>3</v>
          </cell>
        </row>
        <row r="2123">
          <cell r="A2123" t="str">
            <v>H041178010</v>
          </cell>
          <cell r="B2123">
            <v>0</v>
          </cell>
          <cell r="C2123">
            <v>0</v>
          </cell>
          <cell r="D2123" t="str">
            <v xml:space="preserve">RAMON CARRILLO SALAZAR                            </v>
          </cell>
          <cell r="E2123">
            <v>7</v>
          </cell>
          <cell r="F2123">
            <v>2013</v>
          </cell>
          <cell r="G2123">
            <v>1</v>
          </cell>
        </row>
        <row r="2124">
          <cell r="A2124" t="str">
            <v>H041184210</v>
          </cell>
          <cell r="B2124">
            <v>8</v>
          </cell>
          <cell r="C2124">
            <v>0</v>
          </cell>
          <cell r="D2124" t="str">
            <v xml:space="preserve">JUAN REVELES BA#UELOS                             </v>
          </cell>
          <cell r="E2124">
            <v>7</v>
          </cell>
          <cell r="F2124">
            <v>2013</v>
          </cell>
          <cell r="G2124">
            <v>1</v>
          </cell>
        </row>
        <row r="2125">
          <cell r="A2125" t="str">
            <v>H041185410</v>
          </cell>
          <cell r="B2125">
            <v>3</v>
          </cell>
          <cell r="C2125">
            <v>0</v>
          </cell>
          <cell r="D2125" t="str">
            <v xml:space="preserve">ROBERTO RODARTE GARCIA                            </v>
          </cell>
          <cell r="E2125">
            <v>7</v>
          </cell>
          <cell r="F2125">
            <v>2013</v>
          </cell>
          <cell r="G2125">
            <v>7</v>
          </cell>
        </row>
        <row r="2126">
          <cell r="A2126" t="str">
            <v>H041186910</v>
          </cell>
          <cell r="B2126">
            <v>1</v>
          </cell>
          <cell r="C2126">
            <v>0</v>
          </cell>
          <cell r="D2126" t="str">
            <v xml:space="preserve">UNION DE INTRODUCTORES GANADO Y COMERCIA          </v>
          </cell>
          <cell r="E2126">
            <v>7</v>
          </cell>
          <cell r="F2126">
            <v>2013</v>
          </cell>
          <cell r="G2126">
            <v>4</v>
          </cell>
        </row>
        <row r="2127">
          <cell r="A2127" t="str">
            <v>H041187710</v>
          </cell>
          <cell r="B2127">
            <v>4</v>
          </cell>
          <cell r="C2127">
            <v>5</v>
          </cell>
          <cell r="D2127" t="str">
            <v xml:space="preserve">CARLOS SANTOYO REVELES                            </v>
          </cell>
          <cell r="E2127">
            <v>7</v>
          </cell>
          <cell r="F2127">
            <v>2013</v>
          </cell>
          <cell r="G2127">
            <v>5</v>
          </cell>
        </row>
        <row r="2128">
          <cell r="A2128" t="str">
            <v>H041189810</v>
          </cell>
          <cell r="B2128">
            <v>0</v>
          </cell>
          <cell r="C2128">
            <v>0</v>
          </cell>
          <cell r="D2128" t="str">
            <v xml:space="preserve">JOSE ANTONIO MIRANDA MU#OZ                        </v>
          </cell>
          <cell r="E2128">
            <v>7</v>
          </cell>
          <cell r="F2128">
            <v>2013</v>
          </cell>
          <cell r="G2128">
            <v>1</v>
          </cell>
        </row>
        <row r="2129">
          <cell r="A2129" t="str">
            <v>H041190910</v>
          </cell>
          <cell r="B2129">
            <v>5</v>
          </cell>
          <cell r="C2129">
            <v>0</v>
          </cell>
          <cell r="D2129" t="str">
            <v xml:space="preserve">BLANCA BA#UELOS MOJARRO                           </v>
          </cell>
          <cell r="E2129">
            <v>7</v>
          </cell>
          <cell r="F2129">
            <v>2013</v>
          </cell>
          <cell r="G2129">
            <v>1</v>
          </cell>
        </row>
        <row r="2130">
          <cell r="A2130" t="str">
            <v>H041191410</v>
          </cell>
          <cell r="B2130">
            <v>5</v>
          </cell>
          <cell r="C2130">
            <v>0</v>
          </cell>
          <cell r="D2130" t="str">
            <v xml:space="preserve">REFUGIO EUGENIA VALDEZ ALCALDE                    </v>
          </cell>
          <cell r="E2130">
            <v>7</v>
          </cell>
          <cell r="F2130">
            <v>2013</v>
          </cell>
          <cell r="G2130">
            <v>1</v>
          </cell>
        </row>
        <row r="2131">
          <cell r="A2131" t="str">
            <v>H041192910</v>
          </cell>
          <cell r="B2131">
            <v>3</v>
          </cell>
          <cell r="C2131">
            <v>0</v>
          </cell>
          <cell r="D2131" t="str">
            <v xml:space="preserve">JUAN MANUEL GUERRERO MU#OZ                        </v>
          </cell>
          <cell r="E2131">
            <v>7</v>
          </cell>
          <cell r="F2131">
            <v>2013</v>
          </cell>
          <cell r="G2131">
            <v>1</v>
          </cell>
        </row>
        <row r="2132">
          <cell r="A2132" t="str">
            <v>H041193410</v>
          </cell>
          <cell r="B2132">
            <v>3</v>
          </cell>
          <cell r="C2132">
            <v>0</v>
          </cell>
          <cell r="D2132" t="str">
            <v xml:space="preserve">JOSE JUAN DE SANTIAGO GARCIA                      </v>
          </cell>
          <cell r="E2132">
            <v>7</v>
          </cell>
          <cell r="F2132">
            <v>2013</v>
          </cell>
          <cell r="G2132">
            <v>2</v>
          </cell>
        </row>
        <row r="2133">
          <cell r="A2133" t="str">
            <v>H041195210</v>
          </cell>
          <cell r="B2133">
            <v>5</v>
          </cell>
          <cell r="C2133">
            <v>0</v>
          </cell>
          <cell r="D2133" t="str">
            <v xml:space="preserve">RAMIRO ACOSTA ESPINOZA                            </v>
          </cell>
          <cell r="E2133">
            <v>7</v>
          </cell>
          <cell r="F2133">
            <v>2013</v>
          </cell>
          <cell r="G2133">
            <v>8</v>
          </cell>
        </row>
        <row r="2134">
          <cell r="A2134" t="str">
            <v>H041195910</v>
          </cell>
          <cell r="B2134">
            <v>0</v>
          </cell>
          <cell r="C2134">
            <v>0</v>
          </cell>
          <cell r="D2134" t="str">
            <v xml:space="preserve">PRIMITIVO CORTES CORDOVA                          </v>
          </cell>
          <cell r="E2134">
            <v>7</v>
          </cell>
          <cell r="F2134">
            <v>2013</v>
          </cell>
          <cell r="G2134">
            <v>1</v>
          </cell>
        </row>
        <row r="2135">
          <cell r="A2135" t="str">
            <v>H041198010</v>
          </cell>
          <cell r="B2135">
            <v>6</v>
          </cell>
          <cell r="C2135">
            <v>0</v>
          </cell>
          <cell r="D2135" t="str">
            <v xml:space="preserve">ELVIA RODRIGUEZ PEREZ                             </v>
          </cell>
          <cell r="E2135">
            <v>7</v>
          </cell>
          <cell r="F2135">
            <v>2013</v>
          </cell>
          <cell r="G2135">
            <v>1</v>
          </cell>
        </row>
        <row r="2136">
          <cell r="A2136" t="str">
            <v>H041203810</v>
          </cell>
          <cell r="B2136">
            <v>2</v>
          </cell>
          <cell r="C2136">
            <v>0</v>
          </cell>
          <cell r="D2136" t="str">
            <v xml:space="preserve">MIGUEL GONZALEZ PEREZ                             </v>
          </cell>
          <cell r="E2136">
            <v>7</v>
          </cell>
          <cell r="F2136">
            <v>2013</v>
          </cell>
          <cell r="G2136">
            <v>2</v>
          </cell>
        </row>
        <row r="2137">
          <cell r="A2137" t="str">
            <v>H041207710</v>
          </cell>
          <cell r="B2137">
            <v>0</v>
          </cell>
          <cell r="C2137">
            <v>0</v>
          </cell>
          <cell r="D2137" t="str">
            <v xml:space="preserve">FELIPE SANDOVAL LUNA                              </v>
          </cell>
          <cell r="E2137">
            <v>7</v>
          </cell>
          <cell r="F2137">
            <v>2013</v>
          </cell>
          <cell r="G2137">
            <v>2</v>
          </cell>
        </row>
        <row r="2138">
          <cell r="A2138" t="str">
            <v>H041209510</v>
          </cell>
          <cell r="B2138">
            <v>2</v>
          </cell>
          <cell r="C2138">
            <v>0</v>
          </cell>
          <cell r="D2138" t="str">
            <v xml:space="preserve">RUBEN ROMAN DIAZ                                  </v>
          </cell>
          <cell r="E2138">
            <v>7</v>
          </cell>
          <cell r="F2138">
            <v>2013</v>
          </cell>
          <cell r="G2138">
            <v>2</v>
          </cell>
        </row>
        <row r="2139">
          <cell r="A2139" t="str">
            <v>H041210410</v>
          </cell>
          <cell r="B2139">
            <v>2</v>
          </cell>
          <cell r="C2139">
            <v>0</v>
          </cell>
          <cell r="D2139" t="str">
            <v xml:space="preserve">LUIS ANTONIO MARQUEZ NAVA                         </v>
          </cell>
          <cell r="E2139">
            <v>7</v>
          </cell>
          <cell r="F2139">
            <v>2013</v>
          </cell>
          <cell r="G2139">
            <v>1</v>
          </cell>
        </row>
        <row r="2140">
          <cell r="A2140" t="str">
            <v>H041213510</v>
          </cell>
          <cell r="B2140">
            <v>6</v>
          </cell>
          <cell r="C2140">
            <v>0</v>
          </cell>
          <cell r="D2140" t="str">
            <v xml:space="preserve">MARGARITA CARRILLO PEREZ                          </v>
          </cell>
          <cell r="E2140">
            <v>7</v>
          </cell>
          <cell r="F2140">
            <v>2013</v>
          </cell>
          <cell r="G2140">
            <v>1</v>
          </cell>
        </row>
        <row r="2141">
          <cell r="A2141" t="str">
            <v>H041220410</v>
          </cell>
          <cell r="B2141">
            <v>0</v>
          </cell>
          <cell r="C2141">
            <v>0</v>
          </cell>
          <cell r="D2141" t="str">
            <v xml:space="preserve">ARMANDO GARCIA VALDES                             </v>
          </cell>
          <cell r="E2141">
            <v>7</v>
          </cell>
          <cell r="F2141">
            <v>2013</v>
          </cell>
          <cell r="G2141">
            <v>1</v>
          </cell>
        </row>
        <row r="2142">
          <cell r="A2142" t="str">
            <v>H041224210</v>
          </cell>
          <cell r="B2142">
            <v>0</v>
          </cell>
          <cell r="C2142">
            <v>0</v>
          </cell>
          <cell r="D2142" t="str">
            <v xml:space="preserve">MARICELA ACU#A MEDRANO                            </v>
          </cell>
          <cell r="E2142">
            <v>7</v>
          </cell>
          <cell r="F2142">
            <v>2013</v>
          </cell>
          <cell r="G2142">
            <v>2</v>
          </cell>
        </row>
        <row r="2143">
          <cell r="A2143" t="str">
            <v>H041227510</v>
          </cell>
          <cell r="B2143">
            <v>0</v>
          </cell>
          <cell r="C2143">
            <v>0</v>
          </cell>
          <cell r="D2143" t="str">
            <v xml:space="preserve">GRUPO DENTAL DEL ORO  S.C.                        </v>
          </cell>
          <cell r="E2143">
            <v>7</v>
          </cell>
          <cell r="F2143">
            <v>2013</v>
          </cell>
          <cell r="G2143">
            <v>8</v>
          </cell>
        </row>
        <row r="2144">
          <cell r="A2144" t="str">
            <v>H041227810</v>
          </cell>
          <cell r="B2144">
            <v>4</v>
          </cell>
          <cell r="C2144">
            <v>0</v>
          </cell>
          <cell r="D2144" t="str">
            <v xml:space="preserve">ARMANDO MURILLO QUIJAS                            </v>
          </cell>
          <cell r="E2144">
            <v>7</v>
          </cell>
          <cell r="F2144">
            <v>2013</v>
          </cell>
          <cell r="G2144">
            <v>12</v>
          </cell>
        </row>
        <row r="2145">
          <cell r="A2145" t="str">
            <v>H041227910</v>
          </cell>
          <cell r="B2145">
            <v>2</v>
          </cell>
          <cell r="C2145">
            <v>0</v>
          </cell>
          <cell r="D2145" t="str">
            <v xml:space="preserve">SOLEDAD GONZALEZ AGUIRRE                          </v>
          </cell>
          <cell r="E2145">
            <v>7</v>
          </cell>
          <cell r="F2145">
            <v>2013</v>
          </cell>
          <cell r="G2145">
            <v>1</v>
          </cell>
        </row>
        <row r="2146">
          <cell r="A2146" t="str">
            <v>H041230710</v>
          </cell>
          <cell r="B2146">
            <v>1</v>
          </cell>
          <cell r="C2146">
            <v>0</v>
          </cell>
          <cell r="D2146" t="str">
            <v xml:space="preserve">MARGARITA REVELES CAMPOS                          </v>
          </cell>
          <cell r="E2146">
            <v>7</v>
          </cell>
          <cell r="F2146">
            <v>2013</v>
          </cell>
          <cell r="G2146">
            <v>1</v>
          </cell>
        </row>
        <row r="2147">
          <cell r="A2147" t="str">
            <v>H041231310</v>
          </cell>
          <cell r="B2147">
            <v>9</v>
          </cell>
          <cell r="C2147">
            <v>0</v>
          </cell>
          <cell r="D2147" t="str">
            <v xml:space="preserve">HOTEL ESTACIONAMIENTO AZALEAS  S.A. DE C.V.       </v>
          </cell>
          <cell r="E2147">
            <v>7</v>
          </cell>
          <cell r="F2147">
            <v>2013</v>
          </cell>
          <cell r="G2147">
            <v>1</v>
          </cell>
        </row>
        <row r="2148">
          <cell r="A2148" t="str">
            <v>H041231910</v>
          </cell>
          <cell r="B2148">
            <v>6</v>
          </cell>
          <cell r="C2148">
            <v>0</v>
          </cell>
          <cell r="D2148" t="str">
            <v xml:space="preserve">MARIA DE LOURDES ENCISO TORRES                    </v>
          </cell>
          <cell r="E2148">
            <v>7</v>
          </cell>
          <cell r="F2148">
            <v>2013</v>
          </cell>
          <cell r="G2148">
            <v>2</v>
          </cell>
        </row>
        <row r="2149">
          <cell r="A2149" t="str">
            <v>H041232210</v>
          </cell>
          <cell r="B2149">
            <v>0</v>
          </cell>
          <cell r="C2149">
            <v>0</v>
          </cell>
          <cell r="D2149" t="str">
            <v xml:space="preserve">ISMAEL SOLIS MARES                                </v>
          </cell>
          <cell r="E2149">
            <v>7</v>
          </cell>
          <cell r="F2149">
            <v>2013</v>
          </cell>
          <cell r="G2149">
            <v>12</v>
          </cell>
        </row>
        <row r="2150">
          <cell r="A2150" t="str">
            <v>H041237510</v>
          </cell>
          <cell r="B2150">
            <v>8</v>
          </cell>
          <cell r="C2150">
            <v>0</v>
          </cell>
          <cell r="D2150" t="str">
            <v xml:space="preserve">VIAJES DE JEREZ TURISMO Y SERVICIOS  S.A. DE C.V. </v>
          </cell>
          <cell r="E2150">
            <v>7</v>
          </cell>
          <cell r="F2150">
            <v>2013</v>
          </cell>
          <cell r="G2150">
            <v>1</v>
          </cell>
        </row>
        <row r="2151">
          <cell r="A2151" t="str">
            <v>H041238110</v>
          </cell>
          <cell r="B2151">
            <v>6</v>
          </cell>
          <cell r="C2151">
            <v>0</v>
          </cell>
          <cell r="D2151" t="str">
            <v xml:space="preserve">MIGUEL ANGEL MURILLO DUARTE                       </v>
          </cell>
          <cell r="E2151">
            <v>7</v>
          </cell>
          <cell r="F2151">
            <v>2013</v>
          </cell>
          <cell r="G2151">
            <v>2</v>
          </cell>
        </row>
        <row r="2152">
          <cell r="A2152" t="str">
            <v>H041238210</v>
          </cell>
          <cell r="B2152">
            <v>4</v>
          </cell>
          <cell r="C2152">
            <v>0</v>
          </cell>
          <cell r="D2152" t="str">
            <v xml:space="preserve">OLLAMEL GARCIA MENDEZ                             </v>
          </cell>
          <cell r="E2152">
            <v>7</v>
          </cell>
          <cell r="F2152">
            <v>2013</v>
          </cell>
          <cell r="G2152">
            <v>1</v>
          </cell>
        </row>
        <row r="2153">
          <cell r="A2153" t="str">
            <v>H041244110</v>
          </cell>
          <cell r="B2153">
            <v>8</v>
          </cell>
          <cell r="C2153">
            <v>0</v>
          </cell>
          <cell r="D2153" t="str">
            <v xml:space="preserve">SALVADOR GUILLERMO CABRERA PATRON                 </v>
          </cell>
          <cell r="E2153">
            <v>7</v>
          </cell>
          <cell r="F2153">
            <v>2013</v>
          </cell>
          <cell r="G2153">
            <v>1</v>
          </cell>
        </row>
        <row r="2154">
          <cell r="A2154" t="str">
            <v>H041244710</v>
          </cell>
          <cell r="B2154">
            <v>5</v>
          </cell>
          <cell r="C2154">
            <v>0</v>
          </cell>
          <cell r="D2154" t="str">
            <v xml:space="preserve">BIG ESPINOZA  S.A. DE C.V.                        </v>
          </cell>
          <cell r="E2154">
            <v>7</v>
          </cell>
          <cell r="F2154">
            <v>2013</v>
          </cell>
          <cell r="G2154">
            <v>3</v>
          </cell>
        </row>
        <row r="2155">
          <cell r="A2155" t="str">
            <v>H041245010</v>
          </cell>
          <cell r="B2155">
            <v>9</v>
          </cell>
          <cell r="C2155">
            <v>0</v>
          </cell>
          <cell r="D2155" t="str">
            <v xml:space="preserve">JUAN MANUEL FELIX MURILLO                         </v>
          </cell>
          <cell r="E2155">
            <v>7</v>
          </cell>
          <cell r="F2155">
            <v>2013</v>
          </cell>
          <cell r="G2155">
            <v>1</v>
          </cell>
        </row>
        <row r="2156">
          <cell r="A2156" t="str">
            <v>H041245410</v>
          </cell>
          <cell r="B2156">
            <v>1</v>
          </cell>
          <cell r="C2156">
            <v>0</v>
          </cell>
          <cell r="D2156" t="str">
            <v xml:space="preserve">JAIME TORRES GUERRERO                             </v>
          </cell>
          <cell r="E2156">
            <v>7</v>
          </cell>
          <cell r="F2156">
            <v>2013</v>
          </cell>
          <cell r="G2156">
            <v>2</v>
          </cell>
        </row>
        <row r="2157">
          <cell r="A2157" t="str">
            <v>H041246410</v>
          </cell>
          <cell r="B2157">
            <v>0</v>
          </cell>
          <cell r="C2157">
            <v>0</v>
          </cell>
          <cell r="D2157" t="str">
            <v xml:space="preserve">GERARDO CONTRERAS ESQUIVEL                        </v>
          </cell>
          <cell r="E2157">
            <v>7</v>
          </cell>
          <cell r="F2157">
            <v>2013</v>
          </cell>
          <cell r="G2157">
            <v>2</v>
          </cell>
        </row>
        <row r="2158">
          <cell r="A2158" t="str">
            <v>H041246810</v>
          </cell>
          <cell r="B2158">
            <v>1</v>
          </cell>
          <cell r="C2158">
            <v>0</v>
          </cell>
          <cell r="D2158" t="str">
            <v xml:space="preserve">TOMAS ROSALES FUENTES                             </v>
          </cell>
          <cell r="E2158">
            <v>7</v>
          </cell>
          <cell r="F2158">
            <v>2013</v>
          </cell>
          <cell r="G2158">
            <v>2</v>
          </cell>
        </row>
        <row r="2159">
          <cell r="A2159" t="str">
            <v>H041248610</v>
          </cell>
          <cell r="B2159">
            <v>3</v>
          </cell>
          <cell r="C2159">
            <v>0</v>
          </cell>
          <cell r="D2159" t="str">
            <v xml:space="preserve">ABRAHAM VENEGAS SANCHEZ                           </v>
          </cell>
          <cell r="E2159">
            <v>7</v>
          </cell>
          <cell r="F2159">
            <v>2013</v>
          </cell>
          <cell r="G2159">
            <v>1</v>
          </cell>
        </row>
        <row r="2160">
          <cell r="A2160" t="str">
            <v>H041250810</v>
          </cell>
          <cell r="B2160">
            <v>4</v>
          </cell>
          <cell r="C2160">
            <v>0</v>
          </cell>
          <cell r="D2160" t="str">
            <v xml:space="preserve">MARIA GUADALUPE RODARTE CASTA#ON                  </v>
          </cell>
          <cell r="E2160">
            <v>7</v>
          </cell>
          <cell r="F2160">
            <v>2013</v>
          </cell>
          <cell r="G2160">
            <v>1</v>
          </cell>
        </row>
        <row r="2161">
          <cell r="A2161" t="str">
            <v>H041252410</v>
          </cell>
          <cell r="B2161">
            <v>1</v>
          </cell>
          <cell r="C2161">
            <v>0</v>
          </cell>
          <cell r="D2161" t="str">
            <v xml:space="preserve">VICTOR MANUEL VAZQUEZ LOYA                        </v>
          </cell>
          <cell r="E2161">
            <v>7</v>
          </cell>
          <cell r="F2161">
            <v>2013</v>
          </cell>
          <cell r="G2161">
            <v>3</v>
          </cell>
        </row>
        <row r="2162">
          <cell r="A2162" t="str">
            <v>H041254410</v>
          </cell>
          <cell r="B2162">
            <v>9</v>
          </cell>
          <cell r="C2162">
            <v>0</v>
          </cell>
          <cell r="D2162" t="str">
            <v xml:space="preserve">GODFREY CARRILLO AVILA                            </v>
          </cell>
          <cell r="E2162">
            <v>7</v>
          </cell>
          <cell r="F2162">
            <v>2013</v>
          </cell>
          <cell r="G2162">
            <v>1</v>
          </cell>
        </row>
        <row r="2163">
          <cell r="A2163" t="str">
            <v>H041255413</v>
          </cell>
          <cell r="B2163">
            <v>2</v>
          </cell>
          <cell r="C2163">
            <v>0</v>
          </cell>
          <cell r="D2163" t="str">
            <v xml:space="preserve">PRODUCTORA VALDEZ ACEVEDO  S. DE P.R. DE R.L.     </v>
          </cell>
          <cell r="E2163">
            <v>7</v>
          </cell>
          <cell r="F2163">
            <v>2013</v>
          </cell>
          <cell r="G2163">
            <v>2</v>
          </cell>
        </row>
        <row r="2164">
          <cell r="A2164" t="str">
            <v>H041256010</v>
          </cell>
          <cell r="B2164">
            <v>5</v>
          </cell>
          <cell r="C2164">
            <v>0</v>
          </cell>
          <cell r="D2164" t="str">
            <v xml:space="preserve">ALEJANDRA GARCIA DORADO                           </v>
          </cell>
          <cell r="E2164">
            <v>7</v>
          </cell>
          <cell r="F2164">
            <v>2013</v>
          </cell>
          <cell r="G2164">
            <v>2</v>
          </cell>
        </row>
        <row r="2165">
          <cell r="A2165" t="str">
            <v>H041257810</v>
          </cell>
          <cell r="B2165">
            <v>7</v>
          </cell>
          <cell r="C2165">
            <v>0</v>
          </cell>
          <cell r="D2165" t="str">
            <v xml:space="preserve">RAYMUNDO BERUMEN GONZALEZ                         </v>
          </cell>
          <cell r="E2165">
            <v>7</v>
          </cell>
          <cell r="F2165">
            <v>2013</v>
          </cell>
          <cell r="G2165">
            <v>1</v>
          </cell>
        </row>
        <row r="2166">
          <cell r="A2166" t="str">
            <v>H041258210</v>
          </cell>
          <cell r="B2166">
            <v>9</v>
          </cell>
          <cell r="C2166">
            <v>9</v>
          </cell>
          <cell r="D2166" t="str">
            <v xml:space="preserve">DANIEL CORREA HERNANDEZ                           </v>
          </cell>
          <cell r="E2166">
            <v>7</v>
          </cell>
          <cell r="F2166">
            <v>2013</v>
          </cell>
          <cell r="G2166">
            <v>2</v>
          </cell>
        </row>
        <row r="2167">
          <cell r="A2167" t="str">
            <v>H041259610</v>
          </cell>
          <cell r="B2167">
            <v>9</v>
          </cell>
          <cell r="C2167">
            <v>0</v>
          </cell>
          <cell r="D2167" t="str">
            <v xml:space="preserve">ROSALIA YASMIN CORREA DEL RIO                     </v>
          </cell>
          <cell r="E2167">
            <v>7</v>
          </cell>
          <cell r="F2167">
            <v>2013</v>
          </cell>
          <cell r="G2167">
            <v>1</v>
          </cell>
        </row>
        <row r="2168">
          <cell r="A2168" t="str">
            <v>H041259710</v>
          </cell>
          <cell r="B2168">
            <v>7</v>
          </cell>
          <cell r="C2168">
            <v>0</v>
          </cell>
          <cell r="D2168" t="str">
            <v xml:space="preserve">MARIA DEL ROSARIO DE LA TORRE GONZALEZ            </v>
          </cell>
          <cell r="E2168">
            <v>7</v>
          </cell>
          <cell r="F2168">
            <v>2013</v>
          </cell>
          <cell r="G2168">
            <v>2</v>
          </cell>
        </row>
        <row r="2169">
          <cell r="A2169" t="str">
            <v>H041259810</v>
          </cell>
          <cell r="B2169">
            <v>5</v>
          </cell>
          <cell r="C2169">
            <v>0</v>
          </cell>
          <cell r="D2169" t="str">
            <v xml:space="preserve">MARTHA GARCIA GARCIA                              </v>
          </cell>
          <cell r="E2169">
            <v>7</v>
          </cell>
          <cell r="F2169">
            <v>2013</v>
          </cell>
          <cell r="G2169">
            <v>1</v>
          </cell>
        </row>
        <row r="2170">
          <cell r="A2170" t="str">
            <v>H041260510</v>
          </cell>
          <cell r="B2170">
            <v>8</v>
          </cell>
          <cell r="C2170">
            <v>0</v>
          </cell>
          <cell r="D2170" t="str">
            <v xml:space="preserve">ROSALINDA DORADO GALLARDO                         </v>
          </cell>
          <cell r="E2170">
            <v>7</v>
          </cell>
          <cell r="F2170">
            <v>2013</v>
          </cell>
          <cell r="G2170">
            <v>1</v>
          </cell>
        </row>
        <row r="2171">
          <cell r="A2171" t="str">
            <v>H041260810</v>
          </cell>
          <cell r="B2171">
            <v>2</v>
          </cell>
          <cell r="C2171">
            <v>0</v>
          </cell>
          <cell r="D2171" t="str">
            <v xml:space="preserve">LUIS ALEJANDRO PONCE GARCIA                       </v>
          </cell>
          <cell r="E2171">
            <v>7</v>
          </cell>
          <cell r="F2171">
            <v>2013</v>
          </cell>
          <cell r="G2171">
            <v>1</v>
          </cell>
        </row>
        <row r="2172">
          <cell r="A2172" t="str">
            <v>H041262010</v>
          </cell>
          <cell r="B2172">
            <v>7</v>
          </cell>
          <cell r="C2172">
            <v>0</v>
          </cell>
          <cell r="D2172" t="str">
            <v xml:space="preserve">MA DE JESUS DIAZ GARCIA                           </v>
          </cell>
          <cell r="E2172">
            <v>7</v>
          </cell>
          <cell r="F2172">
            <v>2013</v>
          </cell>
          <cell r="G2172">
            <v>1</v>
          </cell>
        </row>
        <row r="2173">
          <cell r="A2173" t="str">
            <v>H041263310</v>
          </cell>
          <cell r="B2173">
            <v>0</v>
          </cell>
          <cell r="C2173">
            <v>0</v>
          </cell>
          <cell r="D2173" t="str">
            <v xml:space="preserve">CARLOS OCHOA VALDEZ                               </v>
          </cell>
          <cell r="E2173">
            <v>7</v>
          </cell>
          <cell r="F2173">
            <v>2013</v>
          </cell>
          <cell r="G2173">
            <v>2</v>
          </cell>
        </row>
        <row r="2174">
          <cell r="A2174" t="str">
            <v>H041264710</v>
          </cell>
          <cell r="B2174">
            <v>0</v>
          </cell>
          <cell r="C2174">
            <v>0</v>
          </cell>
          <cell r="D2174" t="str">
            <v xml:space="preserve">DAVID PINEDO ROMAN                                </v>
          </cell>
          <cell r="E2174">
            <v>7</v>
          </cell>
          <cell r="F2174">
            <v>2013</v>
          </cell>
          <cell r="G2174">
            <v>1</v>
          </cell>
        </row>
        <row r="2175">
          <cell r="A2175" t="str">
            <v>H041265210</v>
          </cell>
          <cell r="B2175">
            <v>0</v>
          </cell>
          <cell r="C2175">
            <v>0</v>
          </cell>
          <cell r="D2175" t="str">
            <v xml:space="preserve">MA DEL CARMEN GARCIA ULTRERAS                     </v>
          </cell>
          <cell r="E2175">
            <v>7</v>
          </cell>
          <cell r="F2175">
            <v>2013</v>
          </cell>
          <cell r="G2175">
            <v>2</v>
          </cell>
        </row>
        <row r="2176">
          <cell r="A2176" t="str">
            <v>H041265610</v>
          </cell>
          <cell r="B2176">
            <v>1</v>
          </cell>
          <cell r="C2176">
            <v>0</v>
          </cell>
          <cell r="D2176" t="str">
            <v xml:space="preserve">ZENON GARCIA MURILLO                              </v>
          </cell>
          <cell r="E2176">
            <v>7</v>
          </cell>
          <cell r="F2176">
            <v>2013</v>
          </cell>
          <cell r="G2176">
            <v>1</v>
          </cell>
        </row>
        <row r="2177">
          <cell r="A2177" t="str">
            <v>H041267710</v>
          </cell>
          <cell r="B2177">
            <v>7</v>
          </cell>
          <cell r="C2177">
            <v>0</v>
          </cell>
          <cell r="D2177" t="str">
            <v xml:space="preserve">ELSA HURTADO SORIANO                              </v>
          </cell>
          <cell r="E2177">
            <v>7</v>
          </cell>
          <cell r="F2177">
            <v>2013</v>
          </cell>
          <cell r="G2177">
            <v>1</v>
          </cell>
        </row>
        <row r="2178">
          <cell r="A2178" t="str">
            <v>H041268110</v>
          </cell>
          <cell r="B2178">
            <v>9</v>
          </cell>
          <cell r="C2178">
            <v>0</v>
          </cell>
          <cell r="D2178" t="str">
            <v xml:space="preserve">ELVIRA CELINA LANDEROS CABRAL                     </v>
          </cell>
          <cell r="E2178">
            <v>7</v>
          </cell>
          <cell r="F2178">
            <v>2013</v>
          </cell>
          <cell r="G2178">
            <v>1</v>
          </cell>
        </row>
        <row r="2179">
          <cell r="A2179" t="str">
            <v>H041269010</v>
          </cell>
          <cell r="B2179">
            <v>0</v>
          </cell>
          <cell r="C2179">
            <v>0</v>
          </cell>
          <cell r="D2179" t="str">
            <v xml:space="preserve">GABRIELA CARLOS VALDEZ                            </v>
          </cell>
          <cell r="E2179">
            <v>7</v>
          </cell>
          <cell r="F2179">
            <v>2013</v>
          </cell>
          <cell r="G2179">
            <v>1</v>
          </cell>
        </row>
        <row r="2180">
          <cell r="A2180" t="str">
            <v>H041270810</v>
          </cell>
          <cell r="B2180">
            <v>0</v>
          </cell>
          <cell r="C2180">
            <v>0</v>
          </cell>
          <cell r="D2180" t="str">
            <v xml:space="preserve">DAVID MERCADO TREJO                               </v>
          </cell>
          <cell r="E2180">
            <v>7</v>
          </cell>
          <cell r="F2180">
            <v>2013</v>
          </cell>
          <cell r="G2180">
            <v>1</v>
          </cell>
        </row>
        <row r="2181">
          <cell r="A2181" t="str">
            <v>H041271710</v>
          </cell>
          <cell r="B2181">
            <v>1</v>
          </cell>
          <cell r="C2181">
            <v>0</v>
          </cell>
          <cell r="D2181" t="str">
            <v xml:space="preserve">JAIME BA#UELOS BARRAZA                            </v>
          </cell>
          <cell r="E2181">
            <v>7</v>
          </cell>
          <cell r="F2181">
            <v>2013</v>
          </cell>
          <cell r="G2181">
            <v>1</v>
          </cell>
        </row>
        <row r="2182">
          <cell r="A2182" t="str">
            <v>H041274110</v>
          </cell>
          <cell r="B2182">
            <v>1</v>
          </cell>
          <cell r="C2182">
            <v>0</v>
          </cell>
          <cell r="D2182" t="str">
            <v xml:space="preserve">BLANCA MARGARITA VARGAS DIAZ                      </v>
          </cell>
          <cell r="E2182">
            <v>7</v>
          </cell>
          <cell r="F2182">
            <v>2013</v>
          </cell>
          <cell r="G2182">
            <v>1</v>
          </cell>
        </row>
        <row r="2183">
          <cell r="A2183" t="str">
            <v>H041279310</v>
          </cell>
          <cell r="B2183">
            <v>2</v>
          </cell>
          <cell r="C2183">
            <v>0</v>
          </cell>
          <cell r="D2183" t="str">
            <v xml:space="preserve">JOSE HERNANDEZ VERA                               </v>
          </cell>
          <cell r="E2183">
            <v>7</v>
          </cell>
          <cell r="F2183">
            <v>2013</v>
          </cell>
          <cell r="G2183">
            <v>1</v>
          </cell>
        </row>
        <row r="2184">
          <cell r="A2184" t="str">
            <v>H041282310</v>
          </cell>
          <cell r="B2184">
            <v>7</v>
          </cell>
          <cell r="C2184">
            <v>0</v>
          </cell>
          <cell r="D2184" t="str">
            <v xml:space="preserve">LIDIA DE LARA MARTINEZ                            </v>
          </cell>
          <cell r="E2184">
            <v>7</v>
          </cell>
          <cell r="F2184">
            <v>2013</v>
          </cell>
          <cell r="G2184">
            <v>1</v>
          </cell>
        </row>
        <row r="2185">
          <cell r="A2185" t="str">
            <v>H041283410</v>
          </cell>
          <cell r="B2185">
            <v>4</v>
          </cell>
          <cell r="C2185">
            <v>0</v>
          </cell>
          <cell r="D2185" t="str">
            <v xml:space="preserve">ROCIO CASTA#EDA RODARTE                           </v>
          </cell>
          <cell r="E2185">
            <v>7</v>
          </cell>
          <cell r="F2185">
            <v>2013</v>
          </cell>
          <cell r="G2185">
            <v>5</v>
          </cell>
        </row>
        <row r="2186">
          <cell r="A2186" t="str">
            <v>H041285910</v>
          </cell>
          <cell r="B2186">
            <v>1</v>
          </cell>
          <cell r="C2186">
            <v>0</v>
          </cell>
          <cell r="D2186" t="str">
            <v>SISTEMAS HIDRAULICOS Y SANITARIOS DE ZACATECAS  S.</v>
          </cell>
          <cell r="E2186">
            <v>7</v>
          </cell>
          <cell r="F2186">
            <v>2013</v>
          </cell>
          <cell r="G2186">
            <v>2</v>
          </cell>
        </row>
        <row r="2187">
          <cell r="A2187" t="str">
            <v>H041286410</v>
          </cell>
          <cell r="B2187">
            <v>1</v>
          </cell>
          <cell r="C2187">
            <v>0</v>
          </cell>
          <cell r="D2187" t="str">
            <v xml:space="preserve">BEATRIZ GARCIA ESQUIVEL                           </v>
          </cell>
          <cell r="E2187">
            <v>7</v>
          </cell>
          <cell r="F2187">
            <v>2013</v>
          </cell>
          <cell r="G2187">
            <v>2</v>
          </cell>
        </row>
        <row r="2188">
          <cell r="A2188" t="str">
            <v>H041286710</v>
          </cell>
          <cell r="B2188">
            <v>4</v>
          </cell>
          <cell r="C2188">
            <v>0</v>
          </cell>
          <cell r="D2188" t="str">
            <v xml:space="preserve">GERARDO CANSECO REVELES                           </v>
          </cell>
          <cell r="E2188">
            <v>7</v>
          </cell>
          <cell r="F2188">
            <v>2013</v>
          </cell>
          <cell r="G2188">
            <v>1</v>
          </cell>
        </row>
        <row r="2189">
          <cell r="A2189" t="str">
            <v>H041287010</v>
          </cell>
          <cell r="B2189">
            <v>8</v>
          </cell>
          <cell r="C2189">
            <v>0</v>
          </cell>
          <cell r="D2189" t="str">
            <v xml:space="preserve">YOLANDA RAMIREZ FLORES                            </v>
          </cell>
          <cell r="E2189">
            <v>7</v>
          </cell>
          <cell r="F2189">
            <v>2013</v>
          </cell>
          <cell r="G2189">
            <v>2</v>
          </cell>
        </row>
        <row r="2190">
          <cell r="A2190" t="str">
            <v>H041287410</v>
          </cell>
          <cell r="B2190">
            <v>0</v>
          </cell>
          <cell r="C2190">
            <v>0</v>
          </cell>
          <cell r="D2190" t="str">
            <v xml:space="preserve">BENJAMIN ALEJANDRO PE ALVER ESPINOSA              </v>
          </cell>
          <cell r="E2190">
            <v>7</v>
          </cell>
          <cell r="F2190">
            <v>2013</v>
          </cell>
          <cell r="G2190">
            <v>1</v>
          </cell>
        </row>
        <row r="2191">
          <cell r="A2191" t="str">
            <v>H041288310</v>
          </cell>
          <cell r="B2191">
            <v>1</v>
          </cell>
          <cell r="C2191">
            <v>0</v>
          </cell>
          <cell r="D2191" t="str">
            <v xml:space="preserve">LUIS ERNESTO JUAREZ MARTINEZ                      </v>
          </cell>
          <cell r="E2191">
            <v>7</v>
          </cell>
          <cell r="F2191">
            <v>2013</v>
          </cell>
          <cell r="G2191">
            <v>1</v>
          </cell>
        </row>
        <row r="2192">
          <cell r="A2192" t="str">
            <v>H041288810</v>
          </cell>
          <cell r="B2192">
            <v>0</v>
          </cell>
          <cell r="C2192">
            <v>0</v>
          </cell>
          <cell r="D2192" t="str">
            <v xml:space="preserve">ARMANDO CARRILLO BA#UELOS                         </v>
          </cell>
          <cell r="E2192">
            <v>7</v>
          </cell>
          <cell r="F2192">
            <v>2013</v>
          </cell>
          <cell r="G2192">
            <v>4</v>
          </cell>
        </row>
        <row r="2193">
          <cell r="A2193" t="str">
            <v>H041288910</v>
          </cell>
          <cell r="B2193">
            <v>8</v>
          </cell>
          <cell r="C2193">
            <v>0</v>
          </cell>
          <cell r="D2193" t="str">
            <v xml:space="preserve">RAMIRO TRUJILLO PINEDO                            </v>
          </cell>
          <cell r="E2193">
            <v>7</v>
          </cell>
          <cell r="F2193">
            <v>2013</v>
          </cell>
          <cell r="G2193">
            <v>1</v>
          </cell>
        </row>
        <row r="2194">
          <cell r="A2194" t="str">
            <v>H041290410</v>
          </cell>
          <cell r="B2194">
            <v>5</v>
          </cell>
          <cell r="C2194">
            <v>0</v>
          </cell>
          <cell r="D2194" t="str">
            <v xml:space="preserve">ELENA LUGO SALAZAR                                </v>
          </cell>
          <cell r="E2194">
            <v>7</v>
          </cell>
          <cell r="F2194">
            <v>2013</v>
          </cell>
          <cell r="G2194">
            <v>7</v>
          </cell>
        </row>
        <row r="2195">
          <cell r="A2195" t="str">
            <v>H041290710</v>
          </cell>
          <cell r="B2195">
            <v>8</v>
          </cell>
          <cell r="C2195">
            <v>0</v>
          </cell>
          <cell r="D2195" t="str">
            <v xml:space="preserve">MARIA EUGENIA MARQUEZ CORDERO                     </v>
          </cell>
          <cell r="E2195">
            <v>7</v>
          </cell>
          <cell r="F2195">
            <v>2013</v>
          </cell>
          <cell r="G2195">
            <v>2</v>
          </cell>
        </row>
        <row r="2196">
          <cell r="A2196" t="str">
            <v>H041291710</v>
          </cell>
          <cell r="B2196">
            <v>7</v>
          </cell>
          <cell r="C2196">
            <v>0</v>
          </cell>
          <cell r="D2196" t="str">
            <v xml:space="preserve">FLORES LLAMAS MA ISABEL                           </v>
          </cell>
          <cell r="E2196">
            <v>7</v>
          </cell>
          <cell r="F2196">
            <v>2013</v>
          </cell>
          <cell r="G2196">
            <v>4</v>
          </cell>
        </row>
        <row r="2197">
          <cell r="A2197" t="str">
            <v>H041293510</v>
          </cell>
          <cell r="B2197">
            <v>9</v>
          </cell>
          <cell r="C2197">
            <v>0</v>
          </cell>
          <cell r="D2197" t="str">
            <v xml:space="preserve">JORGE ANTONIO SANTILLAN TREJO                     </v>
          </cell>
          <cell r="E2197">
            <v>7</v>
          </cell>
          <cell r="F2197">
            <v>2013</v>
          </cell>
          <cell r="G2197">
            <v>4</v>
          </cell>
        </row>
        <row r="2198">
          <cell r="A2198" t="str">
            <v>H041293710</v>
          </cell>
          <cell r="B2198">
            <v>5</v>
          </cell>
          <cell r="C2198">
            <v>0</v>
          </cell>
          <cell r="D2198" t="str">
            <v xml:space="preserve">LUIS EDUARDO MARTINEZ CARRILLO                    </v>
          </cell>
          <cell r="E2198">
            <v>7</v>
          </cell>
          <cell r="F2198">
            <v>2013</v>
          </cell>
          <cell r="G2198">
            <v>1</v>
          </cell>
        </row>
        <row r="2199">
          <cell r="A2199" t="str">
            <v>H041294410</v>
          </cell>
          <cell r="B2199">
            <v>1</v>
          </cell>
          <cell r="C2199">
            <v>0</v>
          </cell>
          <cell r="D2199" t="str">
            <v xml:space="preserve">MIGUEL ANGEL VARELA RAMIREZ                       </v>
          </cell>
          <cell r="E2199">
            <v>7</v>
          </cell>
          <cell r="F2199">
            <v>2013</v>
          </cell>
          <cell r="G2199">
            <v>1</v>
          </cell>
        </row>
        <row r="2200">
          <cell r="A2200" t="str">
            <v>H041295910</v>
          </cell>
          <cell r="B2200">
            <v>9</v>
          </cell>
          <cell r="C2200">
            <v>0</v>
          </cell>
          <cell r="D2200" t="str">
            <v xml:space="preserve">MA DE JESUS CORTES MARTINEZ                       </v>
          </cell>
          <cell r="E2200">
            <v>7</v>
          </cell>
          <cell r="F2200">
            <v>2013</v>
          </cell>
          <cell r="G2200">
            <v>3</v>
          </cell>
        </row>
        <row r="2201">
          <cell r="A2201" t="str">
            <v>H041296910</v>
          </cell>
          <cell r="B2201">
            <v>8</v>
          </cell>
          <cell r="C2201">
            <v>0</v>
          </cell>
          <cell r="D2201" t="str">
            <v xml:space="preserve">ALICIA PEREZ GARCIA                               </v>
          </cell>
          <cell r="E2201">
            <v>7</v>
          </cell>
          <cell r="F2201">
            <v>2013</v>
          </cell>
          <cell r="G2201">
            <v>2</v>
          </cell>
        </row>
        <row r="2202">
          <cell r="A2202" t="str">
            <v>H041297010</v>
          </cell>
          <cell r="B2202">
            <v>6</v>
          </cell>
          <cell r="C2202">
            <v>0</v>
          </cell>
          <cell r="D2202" t="str">
            <v xml:space="preserve">MARCOS ESPINOZA BARRIOS                           </v>
          </cell>
          <cell r="E2202">
            <v>7</v>
          </cell>
          <cell r="F2202">
            <v>2013</v>
          </cell>
          <cell r="G2202">
            <v>6</v>
          </cell>
        </row>
        <row r="2203">
          <cell r="A2203" t="str">
            <v>H041300613</v>
          </cell>
          <cell r="B2203">
            <v>2</v>
          </cell>
          <cell r="C2203">
            <v>0</v>
          </cell>
          <cell r="D2203" t="str">
            <v>EMPRESA INTEGRADORA DE OVINOCULTORES DEL EDO DE ZA</v>
          </cell>
          <cell r="E2203">
            <v>7</v>
          </cell>
          <cell r="F2203">
            <v>2013</v>
          </cell>
          <cell r="G2203">
            <v>3</v>
          </cell>
        </row>
        <row r="2204">
          <cell r="A2204" t="str">
            <v>H041301310</v>
          </cell>
          <cell r="B2204">
            <v>4</v>
          </cell>
          <cell r="C2204">
            <v>0</v>
          </cell>
          <cell r="D2204" t="str">
            <v>MATERIALES PARA CONSTRUCCION LOS CARDOS  S.A. DE C</v>
          </cell>
          <cell r="E2204">
            <v>7</v>
          </cell>
          <cell r="F2204">
            <v>2013</v>
          </cell>
          <cell r="G2204">
            <v>6</v>
          </cell>
        </row>
        <row r="2205">
          <cell r="A2205" t="str">
            <v>H041301910</v>
          </cell>
          <cell r="B2205">
            <v>1</v>
          </cell>
          <cell r="C2205">
            <v>0</v>
          </cell>
          <cell r="D2205" t="str">
            <v xml:space="preserve">ENRIQUE VALDEZ OROZCO                             </v>
          </cell>
          <cell r="E2205">
            <v>7</v>
          </cell>
          <cell r="F2205">
            <v>2013</v>
          </cell>
          <cell r="G2205">
            <v>4</v>
          </cell>
        </row>
        <row r="2206">
          <cell r="A2206" t="str">
            <v>H041302710</v>
          </cell>
          <cell r="B2206">
            <v>4</v>
          </cell>
          <cell r="C2206">
            <v>0</v>
          </cell>
          <cell r="D2206" t="str">
            <v xml:space="preserve">MATERIALES Y ACEROS DE JEREZ  S.A. DE C.V.        </v>
          </cell>
          <cell r="E2206">
            <v>7</v>
          </cell>
          <cell r="F2206">
            <v>2013</v>
          </cell>
          <cell r="G2206">
            <v>4</v>
          </cell>
        </row>
        <row r="2207">
          <cell r="A2207" t="str">
            <v>H041305910</v>
          </cell>
          <cell r="B2207">
            <v>7</v>
          </cell>
          <cell r="C2207">
            <v>0</v>
          </cell>
          <cell r="D2207" t="str">
            <v xml:space="preserve">MIGUEL ANGEL PEREZ GARCIA                         </v>
          </cell>
          <cell r="E2207">
            <v>7</v>
          </cell>
          <cell r="F2207">
            <v>2013</v>
          </cell>
          <cell r="G2207">
            <v>2</v>
          </cell>
        </row>
        <row r="2208">
          <cell r="A2208" t="str">
            <v>H041308010</v>
          </cell>
          <cell r="B2208">
            <v>3</v>
          </cell>
          <cell r="C2208">
            <v>0</v>
          </cell>
          <cell r="D2208" t="str">
            <v xml:space="preserve">JAIME ACEVEDO CALDERON                            </v>
          </cell>
          <cell r="E2208">
            <v>7</v>
          </cell>
          <cell r="F2208">
            <v>2013</v>
          </cell>
          <cell r="G2208">
            <v>1</v>
          </cell>
        </row>
        <row r="2209">
          <cell r="A2209" t="str">
            <v>H041308510</v>
          </cell>
          <cell r="B2209">
            <v>2</v>
          </cell>
          <cell r="C2209">
            <v>0</v>
          </cell>
          <cell r="D2209" t="str">
            <v xml:space="preserve">ARTEMIO GARCIA GARCIA                             </v>
          </cell>
          <cell r="E2209">
            <v>7</v>
          </cell>
          <cell r="F2209">
            <v>2013</v>
          </cell>
          <cell r="G2209">
            <v>1</v>
          </cell>
        </row>
        <row r="2210">
          <cell r="A2210" t="str">
            <v>H041310710</v>
          </cell>
          <cell r="B2210">
            <v>4</v>
          </cell>
          <cell r="C2210">
            <v>0</v>
          </cell>
          <cell r="D2210" t="str">
            <v xml:space="preserve">JONATAN ROMAN HURTADO                             </v>
          </cell>
          <cell r="E2210">
            <v>7</v>
          </cell>
          <cell r="F2210">
            <v>2013</v>
          </cell>
          <cell r="G2210">
            <v>1</v>
          </cell>
        </row>
        <row r="2211">
          <cell r="A2211" t="str">
            <v>H041311510</v>
          </cell>
          <cell r="B2211">
            <v>7</v>
          </cell>
          <cell r="C2211">
            <v>0</v>
          </cell>
          <cell r="D2211" t="str">
            <v xml:space="preserve">RUBEN ROSALES CARLOS                              </v>
          </cell>
          <cell r="E2211">
            <v>7</v>
          </cell>
          <cell r="F2211">
            <v>2013</v>
          </cell>
          <cell r="G2211">
            <v>1</v>
          </cell>
        </row>
        <row r="2212">
          <cell r="A2212" t="str">
            <v>H041311710</v>
          </cell>
          <cell r="B2212">
            <v>3</v>
          </cell>
          <cell r="C2212">
            <v>0</v>
          </cell>
          <cell r="D2212" t="str">
            <v xml:space="preserve">OSCAR ARMANDO FLORES MURO                         </v>
          </cell>
          <cell r="E2212">
            <v>7</v>
          </cell>
          <cell r="F2212">
            <v>2013</v>
          </cell>
          <cell r="G2212">
            <v>4</v>
          </cell>
        </row>
        <row r="2213">
          <cell r="A2213" t="str">
            <v>H041311910</v>
          </cell>
          <cell r="B2213">
            <v>9</v>
          </cell>
          <cell r="C2213">
            <v>0</v>
          </cell>
          <cell r="D2213" t="str">
            <v xml:space="preserve">MARCOS HUGO CASTA#EDA I#IGUEZ                     </v>
          </cell>
          <cell r="E2213">
            <v>7</v>
          </cell>
          <cell r="F2213">
            <v>2013</v>
          </cell>
          <cell r="G2213">
            <v>2</v>
          </cell>
        </row>
        <row r="2214">
          <cell r="A2214" t="str">
            <v>H041312110</v>
          </cell>
          <cell r="B2214">
            <v>5</v>
          </cell>
          <cell r="C2214">
            <v>0</v>
          </cell>
          <cell r="D2214" t="str">
            <v xml:space="preserve">ASESORIA Y SERVICIOS LAMSA  S.A. DE C.V.          </v>
          </cell>
          <cell r="E2214">
            <v>7</v>
          </cell>
          <cell r="F2214">
            <v>2013</v>
          </cell>
          <cell r="G2214">
            <v>9</v>
          </cell>
        </row>
        <row r="2215">
          <cell r="A2215" t="str">
            <v>H041313110</v>
          </cell>
          <cell r="B2215">
            <v>4</v>
          </cell>
          <cell r="C2215">
            <v>0</v>
          </cell>
          <cell r="D2215" t="str">
            <v xml:space="preserve">JESUS NEFTALI CRUZ BACA                           </v>
          </cell>
          <cell r="E2215">
            <v>7</v>
          </cell>
          <cell r="F2215">
            <v>2013</v>
          </cell>
          <cell r="G2215">
            <v>2</v>
          </cell>
        </row>
        <row r="2216">
          <cell r="A2216" t="str">
            <v>H041316610</v>
          </cell>
          <cell r="B2216">
            <v>0</v>
          </cell>
          <cell r="C2216">
            <v>0</v>
          </cell>
          <cell r="D2216" t="str">
            <v xml:space="preserve">ANTONIO CARRILLO DEL RIO                          </v>
          </cell>
          <cell r="E2216">
            <v>7</v>
          </cell>
          <cell r="F2216">
            <v>2013</v>
          </cell>
          <cell r="G2216">
            <v>2</v>
          </cell>
        </row>
        <row r="2217">
          <cell r="A2217" t="str">
            <v>H041317410</v>
          </cell>
          <cell r="B2217">
            <v>4</v>
          </cell>
          <cell r="C2217">
            <v>0</v>
          </cell>
          <cell r="D2217" t="str">
            <v xml:space="preserve">MA CECILIA TEJEDA BARRIOS                         </v>
          </cell>
          <cell r="E2217">
            <v>7</v>
          </cell>
          <cell r="F2217">
            <v>2013</v>
          </cell>
          <cell r="G2217">
            <v>1</v>
          </cell>
        </row>
        <row r="2218">
          <cell r="A2218" t="str">
            <v>H041318910</v>
          </cell>
          <cell r="B2218">
            <v>2</v>
          </cell>
          <cell r="C2218">
            <v>0</v>
          </cell>
          <cell r="D2218" t="str">
            <v xml:space="preserve">FLORITA BA#UELOS BONILLA                          </v>
          </cell>
          <cell r="E2218">
            <v>7</v>
          </cell>
          <cell r="F2218">
            <v>2013</v>
          </cell>
          <cell r="G2218">
            <v>1</v>
          </cell>
        </row>
        <row r="2219">
          <cell r="A2219" t="str">
            <v>H041319310</v>
          </cell>
          <cell r="B2219">
            <v>4</v>
          </cell>
          <cell r="C2219">
            <v>0</v>
          </cell>
          <cell r="D2219" t="str">
            <v xml:space="preserve">RAUL LAMAS CID                                    </v>
          </cell>
          <cell r="E2219">
            <v>7</v>
          </cell>
          <cell r="F2219">
            <v>2013</v>
          </cell>
          <cell r="G2219">
            <v>1</v>
          </cell>
        </row>
        <row r="2220">
          <cell r="A2220" t="str">
            <v>H041319510</v>
          </cell>
          <cell r="B2220">
            <v>9</v>
          </cell>
          <cell r="C2220">
            <v>0</v>
          </cell>
          <cell r="D2220" t="str">
            <v xml:space="preserve">JOSE EUGENIO CARRILLO ROJAS                       </v>
          </cell>
          <cell r="E2220">
            <v>7</v>
          </cell>
          <cell r="F2220">
            <v>2013</v>
          </cell>
          <cell r="G2220">
            <v>1</v>
          </cell>
        </row>
        <row r="2221">
          <cell r="A2221" t="str">
            <v>H041319610</v>
          </cell>
          <cell r="B2221">
            <v>7</v>
          </cell>
          <cell r="C2221">
            <v>0</v>
          </cell>
          <cell r="D2221" t="str">
            <v xml:space="preserve">GRACIELA AVILA SALDA#A                            </v>
          </cell>
          <cell r="E2221">
            <v>7</v>
          </cell>
          <cell r="F2221">
            <v>2013</v>
          </cell>
          <cell r="G2221">
            <v>1</v>
          </cell>
        </row>
        <row r="2222">
          <cell r="A2222" t="str">
            <v>H041320610</v>
          </cell>
          <cell r="B2222">
            <v>4</v>
          </cell>
          <cell r="C2222">
            <v>0</v>
          </cell>
          <cell r="D2222" t="str">
            <v xml:space="preserve">GABRIELA ROMAN ACEVEDO                            </v>
          </cell>
          <cell r="E2222">
            <v>7</v>
          </cell>
          <cell r="F2222">
            <v>2013</v>
          </cell>
          <cell r="G2222">
            <v>1</v>
          </cell>
        </row>
        <row r="2223">
          <cell r="A2223" t="str">
            <v>H041321310</v>
          </cell>
          <cell r="B2223">
            <v>0</v>
          </cell>
          <cell r="C2223">
            <v>0</v>
          </cell>
          <cell r="D2223" t="str">
            <v xml:space="preserve">CARLOS ACU#A MEDRANO                              </v>
          </cell>
          <cell r="E2223">
            <v>7</v>
          </cell>
          <cell r="F2223">
            <v>2013</v>
          </cell>
          <cell r="G2223">
            <v>2</v>
          </cell>
        </row>
        <row r="2224">
          <cell r="A2224" t="str">
            <v>H041321610</v>
          </cell>
          <cell r="B2224">
            <v>3</v>
          </cell>
          <cell r="C2224">
            <v>0</v>
          </cell>
          <cell r="D2224" t="str">
            <v xml:space="preserve">JOAQUIN BERMUDEZ MENCHACA                         </v>
          </cell>
          <cell r="E2224">
            <v>7</v>
          </cell>
          <cell r="F2224">
            <v>2013</v>
          </cell>
          <cell r="G2224">
            <v>3</v>
          </cell>
        </row>
        <row r="2225">
          <cell r="A2225" t="str">
            <v>H041322710</v>
          </cell>
          <cell r="B2225">
            <v>0</v>
          </cell>
          <cell r="C2225">
            <v>0</v>
          </cell>
          <cell r="D2225" t="str">
            <v xml:space="preserve">MARIA DE LOS ANGELES CABRERA ROMAN                </v>
          </cell>
          <cell r="E2225">
            <v>7</v>
          </cell>
          <cell r="F2225">
            <v>2013</v>
          </cell>
          <cell r="G2225">
            <v>1</v>
          </cell>
        </row>
        <row r="2226">
          <cell r="A2226" t="str">
            <v>H041323710</v>
          </cell>
          <cell r="B2226">
            <v>9</v>
          </cell>
          <cell r="C2226">
            <v>0</v>
          </cell>
          <cell r="D2226" t="str">
            <v xml:space="preserve">GERARDO ARELLANO COLON                            </v>
          </cell>
          <cell r="E2226">
            <v>7</v>
          </cell>
          <cell r="F2226">
            <v>2013</v>
          </cell>
          <cell r="G2226">
            <v>1</v>
          </cell>
        </row>
        <row r="2227">
          <cell r="A2227" t="str">
            <v>H041324310</v>
          </cell>
          <cell r="B2227">
            <v>7</v>
          </cell>
          <cell r="C2227">
            <v>0</v>
          </cell>
          <cell r="D2227" t="str">
            <v>CENTRAL TERMINAL DE AUTOBUSES DE JEREZ  S.A. DE C.</v>
          </cell>
          <cell r="E2227">
            <v>7</v>
          </cell>
          <cell r="F2227">
            <v>2013</v>
          </cell>
          <cell r="G2227">
            <v>6</v>
          </cell>
        </row>
        <row r="2228">
          <cell r="A2228" t="str">
            <v>H041326110</v>
          </cell>
          <cell r="B2228">
            <v>9</v>
          </cell>
          <cell r="C2228">
            <v>0</v>
          </cell>
          <cell r="D2228" t="str">
            <v xml:space="preserve">ISABEL CRISTINA GOMEZ QUEZADA                     </v>
          </cell>
          <cell r="E2228">
            <v>7</v>
          </cell>
          <cell r="F2228">
            <v>2013</v>
          </cell>
          <cell r="G2228">
            <v>4</v>
          </cell>
        </row>
        <row r="2229">
          <cell r="A2229" t="str">
            <v>H041328010</v>
          </cell>
          <cell r="B2229">
            <v>9</v>
          </cell>
          <cell r="C2229">
            <v>0</v>
          </cell>
          <cell r="D2229" t="str">
            <v xml:space="preserve">BERTHA MEDRANO REZA                               </v>
          </cell>
          <cell r="E2229">
            <v>7</v>
          </cell>
          <cell r="F2229">
            <v>2013</v>
          </cell>
          <cell r="G2229">
            <v>1</v>
          </cell>
        </row>
        <row r="2230">
          <cell r="A2230" t="str">
            <v>H041328210</v>
          </cell>
          <cell r="B2230">
            <v>5</v>
          </cell>
          <cell r="C2230">
            <v>0</v>
          </cell>
          <cell r="D2230" t="str">
            <v xml:space="preserve">ROSA MARIA CALDERA MELENDEZ                       </v>
          </cell>
          <cell r="E2230">
            <v>7</v>
          </cell>
          <cell r="F2230">
            <v>2013</v>
          </cell>
          <cell r="G2230">
            <v>1</v>
          </cell>
        </row>
        <row r="2231">
          <cell r="A2231" t="str">
            <v>H041328310</v>
          </cell>
          <cell r="B2231">
            <v>3</v>
          </cell>
          <cell r="C2231">
            <v>0</v>
          </cell>
          <cell r="D2231" t="str">
            <v xml:space="preserve">ALEJANDRA GARCIA ENCISO                           </v>
          </cell>
          <cell r="E2231">
            <v>7</v>
          </cell>
          <cell r="F2231">
            <v>2013</v>
          </cell>
          <cell r="G2231">
            <v>3</v>
          </cell>
        </row>
        <row r="2232">
          <cell r="A2232" t="str">
            <v>H041328710</v>
          </cell>
          <cell r="B2232">
            <v>4</v>
          </cell>
          <cell r="C2232">
            <v>0</v>
          </cell>
          <cell r="D2232" t="str">
            <v xml:space="preserve">ARCELIA ACU#A LOZANO                              </v>
          </cell>
          <cell r="E2232">
            <v>7</v>
          </cell>
          <cell r="F2232">
            <v>2013</v>
          </cell>
          <cell r="G2232">
            <v>1</v>
          </cell>
        </row>
        <row r="2233">
          <cell r="A2233" t="str">
            <v>H041329110</v>
          </cell>
          <cell r="B2233">
            <v>6</v>
          </cell>
          <cell r="C2233">
            <v>0</v>
          </cell>
          <cell r="D2233" t="str">
            <v xml:space="preserve">MARIA DE JESUS CASAS VIRAMONTES                   </v>
          </cell>
          <cell r="E2233">
            <v>7</v>
          </cell>
          <cell r="F2233">
            <v>2013</v>
          </cell>
          <cell r="G2233">
            <v>10</v>
          </cell>
        </row>
        <row r="2234">
          <cell r="A2234" t="str">
            <v>H041330010</v>
          </cell>
          <cell r="B2234">
            <v>5</v>
          </cell>
          <cell r="C2234">
            <v>0</v>
          </cell>
          <cell r="D2234" t="str">
            <v xml:space="preserve">JOSE DE JESUS MENDOZA OLIVARES                    </v>
          </cell>
          <cell r="E2234">
            <v>7</v>
          </cell>
          <cell r="F2234">
            <v>2013</v>
          </cell>
          <cell r="G2234">
            <v>1</v>
          </cell>
        </row>
        <row r="2235">
          <cell r="A2235" t="str">
            <v>H041331110</v>
          </cell>
          <cell r="B2235">
            <v>2</v>
          </cell>
          <cell r="C2235">
            <v>0</v>
          </cell>
          <cell r="D2235" t="str">
            <v xml:space="preserve">EUSTAQUIO MARQUEZ SANCHEZ                         </v>
          </cell>
          <cell r="E2235">
            <v>7</v>
          </cell>
          <cell r="F2235">
            <v>2013</v>
          </cell>
          <cell r="G2235">
            <v>13</v>
          </cell>
        </row>
        <row r="2236">
          <cell r="A2236" t="str">
            <v>H041331810</v>
          </cell>
          <cell r="B2236">
            <v>7</v>
          </cell>
          <cell r="C2236">
            <v>0</v>
          </cell>
          <cell r="D2236" t="str">
            <v xml:space="preserve">ELENO MU#OZ DE LA TORRE                           </v>
          </cell>
          <cell r="E2236">
            <v>7</v>
          </cell>
          <cell r="F2236">
            <v>2013</v>
          </cell>
          <cell r="G2236">
            <v>1</v>
          </cell>
        </row>
        <row r="2237">
          <cell r="A2237" t="str">
            <v>H041331910</v>
          </cell>
          <cell r="B2237">
            <v>5</v>
          </cell>
          <cell r="C2237">
            <v>0</v>
          </cell>
          <cell r="D2237" t="str">
            <v xml:space="preserve">APOLINAR BERMUDEZ SOTELO                          </v>
          </cell>
          <cell r="E2237">
            <v>7</v>
          </cell>
          <cell r="F2237">
            <v>2013</v>
          </cell>
          <cell r="G2237">
            <v>4</v>
          </cell>
        </row>
        <row r="2238">
          <cell r="A2238" t="str">
            <v>H041365010</v>
          </cell>
          <cell r="B2238">
            <v>3</v>
          </cell>
          <cell r="C2238">
            <v>0</v>
          </cell>
          <cell r="D2238" t="str">
            <v xml:space="preserve">ALICIA DEL VILLAR NU#EZ                           </v>
          </cell>
          <cell r="E2238">
            <v>7</v>
          </cell>
          <cell r="F2238">
            <v>2013</v>
          </cell>
          <cell r="G2238">
            <v>1</v>
          </cell>
        </row>
        <row r="2239">
          <cell r="A2239" t="str">
            <v>H041365510</v>
          </cell>
          <cell r="B2239">
            <v>2</v>
          </cell>
          <cell r="C2239">
            <v>0</v>
          </cell>
          <cell r="D2239" t="str">
            <v xml:space="preserve">SAMUEL SALDIVAR DE HARO                           </v>
          </cell>
          <cell r="E2239">
            <v>7</v>
          </cell>
          <cell r="F2239">
            <v>2013</v>
          </cell>
          <cell r="G2239">
            <v>1</v>
          </cell>
        </row>
        <row r="2240">
          <cell r="A2240" t="str">
            <v>H041365610</v>
          </cell>
          <cell r="B2240">
            <v>0</v>
          </cell>
          <cell r="C2240">
            <v>0</v>
          </cell>
          <cell r="D2240" t="str">
            <v xml:space="preserve">MONICA CITLALY BERNAL GONZALEZ                    </v>
          </cell>
          <cell r="E2240">
            <v>7</v>
          </cell>
          <cell r="F2240">
            <v>2013</v>
          </cell>
          <cell r="G2240">
            <v>1</v>
          </cell>
        </row>
        <row r="2241">
          <cell r="A2241" t="str">
            <v>H041366110</v>
          </cell>
          <cell r="B2241">
            <v>0</v>
          </cell>
          <cell r="C2241">
            <v>0</v>
          </cell>
          <cell r="D2241" t="str">
            <v xml:space="preserve">FRANCISCO CARLOS GONZALEZ                         </v>
          </cell>
          <cell r="E2241">
            <v>7</v>
          </cell>
          <cell r="F2241">
            <v>2013</v>
          </cell>
          <cell r="G2241">
            <v>2</v>
          </cell>
        </row>
        <row r="2242">
          <cell r="A2242" t="str">
            <v>H041366610</v>
          </cell>
          <cell r="B2242">
            <v>9</v>
          </cell>
          <cell r="C2242">
            <v>0</v>
          </cell>
          <cell r="D2242" t="str">
            <v xml:space="preserve">JORGE ERNESTO URE#O SANCHEZ                       </v>
          </cell>
          <cell r="E2242">
            <v>7</v>
          </cell>
          <cell r="F2242">
            <v>2013</v>
          </cell>
          <cell r="G2242">
            <v>1</v>
          </cell>
        </row>
        <row r="2243">
          <cell r="A2243" t="str">
            <v>H041367910</v>
          </cell>
          <cell r="B2243">
            <v>2</v>
          </cell>
          <cell r="C2243">
            <v>0</v>
          </cell>
          <cell r="D2243" t="str">
            <v xml:space="preserve">GERARDO MARTINEZ CARRILLO                         </v>
          </cell>
          <cell r="E2243">
            <v>7</v>
          </cell>
          <cell r="F2243">
            <v>2013</v>
          </cell>
          <cell r="G2243">
            <v>1</v>
          </cell>
        </row>
        <row r="2244">
          <cell r="A2244" t="str">
            <v>H041368610</v>
          </cell>
          <cell r="B2244">
            <v>7</v>
          </cell>
          <cell r="C2244">
            <v>0</v>
          </cell>
          <cell r="D2244" t="str">
            <v xml:space="preserve">JOSE MANUEL GRACIANO BA#UELOS                     </v>
          </cell>
          <cell r="E2244">
            <v>7</v>
          </cell>
          <cell r="F2244">
            <v>2013</v>
          </cell>
          <cell r="G2244">
            <v>3</v>
          </cell>
        </row>
        <row r="2245">
          <cell r="A2245" t="str">
            <v>H041368910</v>
          </cell>
          <cell r="B2245">
            <v>1</v>
          </cell>
          <cell r="C2245">
            <v>0</v>
          </cell>
          <cell r="D2245" t="str">
            <v xml:space="preserve">ROCIO VARELA RAMIREZ                              </v>
          </cell>
          <cell r="E2245">
            <v>7</v>
          </cell>
          <cell r="F2245">
            <v>2013</v>
          </cell>
          <cell r="G2245">
            <v>1</v>
          </cell>
        </row>
        <row r="2246">
          <cell r="A2246" t="str">
            <v>H041369010</v>
          </cell>
          <cell r="B2246">
            <v>9</v>
          </cell>
          <cell r="C2246">
            <v>0</v>
          </cell>
          <cell r="D2246" t="str">
            <v xml:space="preserve">ARCADIO BA#UELOS LUGO                             </v>
          </cell>
          <cell r="E2246">
            <v>7</v>
          </cell>
          <cell r="F2246">
            <v>2013</v>
          </cell>
          <cell r="G2246">
            <v>8</v>
          </cell>
        </row>
        <row r="2247">
          <cell r="A2247" t="str">
            <v>H041369313</v>
          </cell>
          <cell r="B2247">
            <v>7</v>
          </cell>
          <cell r="C2247">
            <v>0</v>
          </cell>
          <cell r="D2247" t="str">
            <v>RANCHO GANADERO EL EDEN SOCIEDAD DE PROMOCION RURA</v>
          </cell>
          <cell r="E2247">
            <v>7</v>
          </cell>
          <cell r="F2247">
            <v>2013</v>
          </cell>
          <cell r="G2247">
            <v>3</v>
          </cell>
        </row>
        <row r="2248">
          <cell r="A2248" t="str">
            <v>H041369910</v>
          </cell>
          <cell r="B2248">
            <v>0</v>
          </cell>
          <cell r="C2248">
            <v>0</v>
          </cell>
          <cell r="D2248" t="str">
            <v xml:space="preserve">BERTHA SIFUENTES TRUJILLO                         </v>
          </cell>
          <cell r="E2248">
            <v>7</v>
          </cell>
          <cell r="F2248">
            <v>2013</v>
          </cell>
          <cell r="G2248">
            <v>2</v>
          </cell>
        </row>
        <row r="2249">
          <cell r="A2249" t="str">
            <v>H041371110</v>
          </cell>
          <cell r="B2249">
            <v>3</v>
          </cell>
          <cell r="C2249">
            <v>0</v>
          </cell>
          <cell r="D2249" t="str">
            <v xml:space="preserve">SANDRA LETICIA CANSECO REVELES                    </v>
          </cell>
          <cell r="E2249">
            <v>7</v>
          </cell>
          <cell r="F2249">
            <v>2013</v>
          </cell>
          <cell r="G2249">
            <v>14</v>
          </cell>
        </row>
        <row r="2250">
          <cell r="A2250" t="str">
            <v>H041371310</v>
          </cell>
          <cell r="B2250">
            <v>9</v>
          </cell>
          <cell r="C2250">
            <v>0</v>
          </cell>
          <cell r="D2250" t="str">
            <v xml:space="preserve">MARIA ELENA FLORES ACEVEDO                        </v>
          </cell>
          <cell r="E2250">
            <v>7</v>
          </cell>
          <cell r="F2250">
            <v>2013</v>
          </cell>
          <cell r="G2250">
            <v>19</v>
          </cell>
        </row>
        <row r="2251">
          <cell r="A2251" t="str">
            <v>H041371810</v>
          </cell>
          <cell r="B2251">
            <v>8</v>
          </cell>
          <cell r="C2251">
            <v>0</v>
          </cell>
          <cell r="D2251" t="str">
            <v xml:space="preserve">GILBERTO FLORES MURO                              </v>
          </cell>
          <cell r="E2251">
            <v>7</v>
          </cell>
          <cell r="F2251">
            <v>2013</v>
          </cell>
          <cell r="G2251">
            <v>1</v>
          </cell>
        </row>
        <row r="2252">
          <cell r="A2252" t="str">
            <v>H041372110</v>
          </cell>
          <cell r="B2252">
            <v>2</v>
          </cell>
          <cell r="C2252">
            <v>0</v>
          </cell>
          <cell r="D2252" t="str">
            <v xml:space="preserve">PARROQUIA DE NUESTRA SE#ORA DE GUADALUPE  A.C.    </v>
          </cell>
          <cell r="E2252">
            <v>7</v>
          </cell>
          <cell r="F2252">
            <v>2013</v>
          </cell>
          <cell r="G2252">
            <v>2</v>
          </cell>
        </row>
        <row r="2253">
          <cell r="A2253" t="str">
            <v>H041372310</v>
          </cell>
          <cell r="B2253">
            <v>8</v>
          </cell>
          <cell r="C2253">
            <v>0</v>
          </cell>
          <cell r="D2253" t="str">
            <v xml:space="preserve">INDUSTRIAS LAKELAND  S.A. DE C.V.                 </v>
          </cell>
          <cell r="E2253">
            <v>7</v>
          </cell>
          <cell r="F2253">
            <v>2013</v>
          </cell>
          <cell r="G2253">
            <v>270</v>
          </cell>
        </row>
        <row r="2254">
          <cell r="A2254" t="str">
            <v>H041372910</v>
          </cell>
          <cell r="B2254">
            <v>5</v>
          </cell>
          <cell r="C2254">
            <v>0</v>
          </cell>
          <cell r="D2254" t="str">
            <v xml:space="preserve">MA SOLEDAD LOPEZ MACIAS                           </v>
          </cell>
          <cell r="E2254">
            <v>7</v>
          </cell>
          <cell r="F2254">
            <v>2013</v>
          </cell>
          <cell r="G2254">
            <v>2</v>
          </cell>
        </row>
        <row r="2255">
          <cell r="A2255" t="str">
            <v>H041373410</v>
          </cell>
          <cell r="B2255">
            <v>5</v>
          </cell>
          <cell r="C2255">
            <v>0</v>
          </cell>
          <cell r="D2255" t="str">
            <v xml:space="preserve">LAURA RODRIGUEZ PINEDO                            </v>
          </cell>
          <cell r="E2255">
            <v>7</v>
          </cell>
          <cell r="F2255">
            <v>2013</v>
          </cell>
          <cell r="G2255">
            <v>1</v>
          </cell>
        </row>
        <row r="2256">
          <cell r="A2256" t="str">
            <v>H041373710</v>
          </cell>
          <cell r="B2256">
            <v>8</v>
          </cell>
          <cell r="C2256">
            <v>0</v>
          </cell>
          <cell r="D2256" t="str">
            <v xml:space="preserve">PEDRO VALDEZ ROMO                                 </v>
          </cell>
          <cell r="E2256">
            <v>7</v>
          </cell>
          <cell r="F2256">
            <v>2013</v>
          </cell>
          <cell r="G2256">
            <v>4</v>
          </cell>
        </row>
        <row r="2257">
          <cell r="A2257" t="str">
            <v>H041374010</v>
          </cell>
          <cell r="B2257">
            <v>2</v>
          </cell>
          <cell r="C2257">
            <v>0</v>
          </cell>
          <cell r="D2257" t="str">
            <v xml:space="preserve">MARIA DE LOURDES LOPEZ SALDIVAR                   </v>
          </cell>
          <cell r="E2257">
            <v>7</v>
          </cell>
          <cell r="F2257">
            <v>2013</v>
          </cell>
          <cell r="G2257">
            <v>1</v>
          </cell>
        </row>
        <row r="2258">
          <cell r="A2258" t="str">
            <v>H041374313</v>
          </cell>
          <cell r="B2258">
            <v>0</v>
          </cell>
          <cell r="C2258">
            <v>0</v>
          </cell>
          <cell r="D2258" t="str">
            <v xml:space="preserve">JAIME BA#UELOS BARRAZA                            </v>
          </cell>
          <cell r="E2258">
            <v>7</v>
          </cell>
          <cell r="F2258">
            <v>2013</v>
          </cell>
          <cell r="G2258">
            <v>3</v>
          </cell>
        </row>
        <row r="2259">
          <cell r="A2259" t="str">
            <v>H041374610</v>
          </cell>
          <cell r="B2259">
            <v>9</v>
          </cell>
          <cell r="C2259">
            <v>0</v>
          </cell>
          <cell r="D2259" t="str">
            <v xml:space="preserve">MARGARITA MARQUEZ CASAS                           </v>
          </cell>
          <cell r="E2259">
            <v>7</v>
          </cell>
          <cell r="F2259">
            <v>2013</v>
          </cell>
          <cell r="G2259">
            <v>1</v>
          </cell>
        </row>
        <row r="2260">
          <cell r="A2260" t="str">
            <v>H041374710</v>
          </cell>
          <cell r="B2260">
            <v>7</v>
          </cell>
          <cell r="C2260">
            <v>0</v>
          </cell>
          <cell r="D2260" t="str">
            <v xml:space="preserve">JORGE VICTOR MARTINEZ SANTIESTEBAN                </v>
          </cell>
          <cell r="E2260">
            <v>7</v>
          </cell>
          <cell r="F2260">
            <v>2013</v>
          </cell>
          <cell r="G2260">
            <v>1</v>
          </cell>
        </row>
        <row r="2261">
          <cell r="A2261" t="str">
            <v>H041375010</v>
          </cell>
          <cell r="B2261">
            <v>1</v>
          </cell>
          <cell r="C2261">
            <v>0</v>
          </cell>
          <cell r="D2261" t="str">
            <v xml:space="preserve">LORENA HERNANDEZ OROZCO                           </v>
          </cell>
          <cell r="E2261">
            <v>7</v>
          </cell>
          <cell r="F2261">
            <v>2013</v>
          </cell>
          <cell r="G2261">
            <v>30</v>
          </cell>
        </row>
        <row r="2262">
          <cell r="A2262" t="str">
            <v>H041375810</v>
          </cell>
          <cell r="B2262">
            <v>4</v>
          </cell>
          <cell r="C2262">
            <v>0</v>
          </cell>
          <cell r="D2262" t="str">
            <v xml:space="preserve">PARROQUIA DE SAN JOSE OBRERO JEREZ ZAC ASOCIACION </v>
          </cell>
          <cell r="E2262">
            <v>7</v>
          </cell>
          <cell r="F2262">
            <v>2013</v>
          </cell>
          <cell r="G2262">
            <v>1</v>
          </cell>
        </row>
        <row r="2263">
          <cell r="A2263" t="str">
            <v>H041376410</v>
          </cell>
          <cell r="B2263">
            <v>2</v>
          </cell>
          <cell r="C2263">
            <v>0</v>
          </cell>
          <cell r="D2263" t="str">
            <v xml:space="preserve">ANA CECILIA ESPINOZA ACU#A                        </v>
          </cell>
          <cell r="E2263">
            <v>7</v>
          </cell>
          <cell r="F2263">
            <v>2013</v>
          </cell>
          <cell r="G2263">
            <v>1</v>
          </cell>
        </row>
        <row r="2264">
          <cell r="A2264" t="str">
            <v>H041376910</v>
          </cell>
          <cell r="B2264">
            <v>1</v>
          </cell>
          <cell r="C2264">
            <v>9</v>
          </cell>
          <cell r="D2264" t="str">
            <v xml:space="preserve">LAURA HURTADO RODRIGUEZ                           </v>
          </cell>
          <cell r="E2264">
            <v>7</v>
          </cell>
          <cell r="F2264">
            <v>2013</v>
          </cell>
          <cell r="G2264">
            <v>7</v>
          </cell>
        </row>
        <row r="2265">
          <cell r="A2265" t="str">
            <v>H041377210</v>
          </cell>
          <cell r="B2265">
            <v>5</v>
          </cell>
          <cell r="C2265">
            <v>0</v>
          </cell>
          <cell r="D2265" t="str">
            <v xml:space="preserve">ROBERTO OJEDA ACU#A                               </v>
          </cell>
          <cell r="E2265">
            <v>7</v>
          </cell>
          <cell r="F2265">
            <v>2013</v>
          </cell>
          <cell r="G2265">
            <v>1</v>
          </cell>
        </row>
        <row r="2266">
          <cell r="A2266" t="str">
            <v>H041378010</v>
          </cell>
          <cell r="B2266">
            <v>8</v>
          </cell>
          <cell r="C2266">
            <v>0</v>
          </cell>
          <cell r="D2266" t="str">
            <v xml:space="preserve">GRUPO SABRITAS  S. DE R.L. DE C.V.                </v>
          </cell>
          <cell r="E2266">
            <v>7</v>
          </cell>
          <cell r="F2266">
            <v>2013</v>
          </cell>
          <cell r="G2266">
            <v>30</v>
          </cell>
        </row>
        <row r="2267">
          <cell r="A2267" t="str">
            <v>H041378410</v>
          </cell>
          <cell r="B2267">
            <v>0</v>
          </cell>
          <cell r="C2267">
            <v>0</v>
          </cell>
          <cell r="D2267" t="str">
            <v xml:space="preserve">EMILIO GRACIANO SANCHEZ                           </v>
          </cell>
          <cell r="E2267">
            <v>7</v>
          </cell>
          <cell r="F2267">
            <v>2013</v>
          </cell>
          <cell r="G2267">
            <v>1</v>
          </cell>
        </row>
        <row r="2268">
          <cell r="A2268" t="str">
            <v>H041378910</v>
          </cell>
          <cell r="B2268">
            <v>9</v>
          </cell>
          <cell r="C2268">
            <v>9</v>
          </cell>
          <cell r="D2268" t="str">
            <v xml:space="preserve">EVA TERESA OLIVAS MARTINEZ                        </v>
          </cell>
          <cell r="E2268">
            <v>7</v>
          </cell>
          <cell r="F2268">
            <v>2013</v>
          </cell>
          <cell r="G2268">
            <v>1</v>
          </cell>
        </row>
        <row r="2269">
          <cell r="A2269" t="str">
            <v>H041379410</v>
          </cell>
          <cell r="B2269">
            <v>9</v>
          </cell>
          <cell r="C2269">
            <v>0</v>
          </cell>
          <cell r="D2269" t="str">
            <v xml:space="preserve">AMMISADAY CIPRIANO BA#UELOS AVALOS                </v>
          </cell>
          <cell r="E2269">
            <v>7</v>
          </cell>
          <cell r="F2269">
            <v>2013</v>
          </cell>
          <cell r="G2269">
            <v>1</v>
          </cell>
        </row>
        <row r="2270">
          <cell r="A2270" t="str">
            <v>H041379510</v>
          </cell>
          <cell r="B2270">
            <v>6</v>
          </cell>
          <cell r="C2270">
            <v>0</v>
          </cell>
          <cell r="D2270" t="str">
            <v xml:space="preserve">MARIA TRINIDAD ESPINOSA HERNANDEZ                 </v>
          </cell>
          <cell r="E2270">
            <v>7</v>
          </cell>
          <cell r="F2270">
            <v>2013</v>
          </cell>
          <cell r="G2270">
            <v>1</v>
          </cell>
        </row>
        <row r="2271">
          <cell r="A2271" t="str">
            <v>H041379810</v>
          </cell>
          <cell r="B2271">
            <v>0</v>
          </cell>
          <cell r="C2271">
            <v>0</v>
          </cell>
          <cell r="D2271" t="str">
            <v xml:space="preserve">VERONICA MARTINEZ CALDERA                         </v>
          </cell>
          <cell r="E2271">
            <v>7</v>
          </cell>
          <cell r="F2271">
            <v>2013</v>
          </cell>
          <cell r="G2271">
            <v>1</v>
          </cell>
        </row>
        <row r="2272">
          <cell r="A2272" t="str">
            <v>H041379910</v>
          </cell>
          <cell r="B2272">
            <v>8</v>
          </cell>
          <cell r="C2272">
            <v>0</v>
          </cell>
          <cell r="D2272" t="str">
            <v xml:space="preserve">CARLOS RODRIGO CASTRO VALENZUELA                  </v>
          </cell>
          <cell r="E2272">
            <v>7</v>
          </cell>
          <cell r="F2272">
            <v>2013</v>
          </cell>
          <cell r="G2272">
            <v>1</v>
          </cell>
        </row>
        <row r="2273">
          <cell r="A2273" t="str">
            <v>H041380010</v>
          </cell>
          <cell r="B2273">
            <v>4</v>
          </cell>
          <cell r="C2273">
            <v>0</v>
          </cell>
          <cell r="D2273" t="str">
            <v xml:space="preserve">ANTONIO MURILLO GARAY                             </v>
          </cell>
          <cell r="E2273">
            <v>7</v>
          </cell>
          <cell r="F2273">
            <v>2013</v>
          </cell>
          <cell r="G2273">
            <v>2</v>
          </cell>
        </row>
        <row r="2274">
          <cell r="A2274" t="str">
            <v>H041380310</v>
          </cell>
          <cell r="B2274">
            <v>8</v>
          </cell>
          <cell r="C2274">
            <v>0</v>
          </cell>
          <cell r="D2274" t="str">
            <v xml:space="preserve">MARCELA ALEJANDRA TORRES GUTIERREZ                </v>
          </cell>
          <cell r="E2274">
            <v>7</v>
          </cell>
          <cell r="F2274">
            <v>2013</v>
          </cell>
          <cell r="G2274">
            <v>13</v>
          </cell>
        </row>
        <row r="2275">
          <cell r="A2275" t="str">
            <v>H041380710</v>
          </cell>
          <cell r="B2275">
            <v>9</v>
          </cell>
          <cell r="C2275">
            <v>0</v>
          </cell>
          <cell r="D2275" t="str">
            <v xml:space="preserve">ROSENDO OCHOA VALDES                              </v>
          </cell>
          <cell r="E2275">
            <v>7</v>
          </cell>
          <cell r="F2275">
            <v>2013</v>
          </cell>
          <cell r="G2275">
            <v>1</v>
          </cell>
        </row>
        <row r="2276">
          <cell r="A2276" t="str">
            <v>H041382110</v>
          </cell>
          <cell r="B2276">
            <v>0</v>
          </cell>
          <cell r="C2276">
            <v>9</v>
          </cell>
          <cell r="D2276" t="str">
            <v xml:space="preserve">OCTAVIO MEDINA                                    </v>
          </cell>
          <cell r="E2276">
            <v>7</v>
          </cell>
          <cell r="F2276">
            <v>2013</v>
          </cell>
          <cell r="G2276">
            <v>1</v>
          </cell>
        </row>
        <row r="2277">
          <cell r="A2277" t="str">
            <v>H041382910</v>
          </cell>
          <cell r="B2277">
            <v>3</v>
          </cell>
          <cell r="C2277">
            <v>0</v>
          </cell>
          <cell r="D2277" t="str">
            <v xml:space="preserve">JORGE ROMAN GRACIANO                              </v>
          </cell>
          <cell r="E2277">
            <v>7</v>
          </cell>
          <cell r="F2277">
            <v>2013</v>
          </cell>
          <cell r="G2277">
            <v>1</v>
          </cell>
        </row>
        <row r="2278">
          <cell r="A2278" t="str">
            <v>H041388810</v>
          </cell>
          <cell r="B2278">
            <v>9</v>
          </cell>
          <cell r="C2278">
            <v>0</v>
          </cell>
          <cell r="D2278" t="str">
            <v xml:space="preserve">MILTON MARTINEZ ACEVEDO                           </v>
          </cell>
          <cell r="E2278">
            <v>7</v>
          </cell>
          <cell r="F2278">
            <v>2013</v>
          </cell>
          <cell r="G2278">
            <v>1</v>
          </cell>
        </row>
        <row r="2279">
          <cell r="A2279" t="str">
            <v>H041390110</v>
          </cell>
          <cell r="B2279">
            <v>0</v>
          </cell>
          <cell r="C2279">
            <v>0</v>
          </cell>
          <cell r="D2279" t="str">
            <v xml:space="preserve">MANUEL ROBERTO VALDEZ GUTIERREZ                   </v>
          </cell>
          <cell r="E2279">
            <v>7</v>
          </cell>
          <cell r="F2279">
            <v>2013</v>
          </cell>
          <cell r="G2279">
            <v>1</v>
          </cell>
        </row>
        <row r="2280">
          <cell r="A2280" t="str">
            <v>H041395410</v>
          </cell>
          <cell r="B2280">
            <v>9</v>
          </cell>
          <cell r="C2280">
            <v>0</v>
          </cell>
          <cell r="D2280" t="str">
            <v xml:space="preserve">MONSERRAT GUADALUPE RUIZ ALVARADO                 </v>
          </cell>
          <cell r="E2280">
            <v>7</v>
          </cell>
          <cell r="F2280">
            <v>2013</v>
          </cell>
          <cell r="G2280">
            <v>1</v>
          </cell>
        </row>
        <row r="2281">
          <cell r="A2281" t="str">
            <v>H041395610</v>
          </cell>
          <cell r="B2281">
            <v>4</v>
          </cell>
          <cell r="C2281">
            <v>0</v>
          </cell>
          <cell r="D2281" t="str">
            <v xml:space="preserve">ESTHER ACEBEDO CABRAL                             </v>
          </cell>
          <cell r="E2281">
            <v>7</v>
          </cell>
          <cell r="F2281">
            <v>2013</v>
          </cell>
          <cell r="G2281">
            <v>2</v>
          </cell>
        </row>
        <row r="2282">
          <cell r="A2282" t="str">
            <v>H041395810</v>
          </cell>
          <cell r="B2282">
            <v>0</v>
          </cell>
          <cell r="C2282">
            <v>0</v>
          </cell>
          <cell r="D2282" t="str">
            <v xml:space="preserve">CAYETANO ROMAN GRACIANO                           </v>
          </cell>
          <cell r="E2282">
            <v>7</v>
          </cell>
          <cell r="F2282">
            <v>2013</v>
          </cell>
          <cell r="G2282">
            <v>1</v>
          </cell>
        </row>
        <row r="2283">
          <cell r="A2283" t="str">
            <v>H041396010</v>
          </cell>
          <cell r="B2283">
            <v>6</v>
          </cell>
          <cell r="C2283">
            <v>0</v>
          </cell>
          <cell r="D2283" t="str">
            <v xml:space="preserve">MARTHA PATRICIA GONZALEZ DE SANTIAGO              </v>
          </cell>
          <cell r="E2283">
            <v>7</v>
          </cell>
          <cell r="F2283">
            <v>2013</v>
          </cell>
          <cell r="G2283">
            <v>2</v>
          </cell>
        </row>
        <row r="2284">
          <cell r="A2284" t="str">
            <v>H041396710</v>
          </cell>
          <cell r="B2284">
            <v>1</v>
          </cell>
          <cell r="C2284">
            <v>0</v>
          </cell>
          <cell r="D2284" t="str">
            <v xml:space="preserve">CARSA DIGITAL  S.A. DE C.V.                       </v>
          </cell>
          <cell r="E2284">
            <v>7</v>
          </cell>
          <cell r="F2284">
            <v>2013</v>
          </cell>
          <cell r="G2284">
            <v>1</v>
          </cell>
        </row>
        <row r="2285">
          <cell r="A2285" t="str">
            <v>H041396810</v>
          </cell>
          <cell r="B2285">
            <v>9</v>
          </cell>
          <cell r="C2285">
            <v>0</v>
          </cell>
          <cell r="D2285" t="str">
            <v xml:space="preserve">NORMA LIZBETH SOTELO BERUMEN                      </v>
          </cell>
          <cell r="E2285">
            <v>7</v>
          </cell>
          <cell r="F2285">
            <v>2013</v>
          </cell>
          <cell r="G2285">
            <v>2</v>
          </cell>
        </row>
        <row r="2286">
          <cell r="A2286" t="str">
            <v>H041396910</v>
          </cell>
          <cell r="B2286">
            <v>7</v>
          </cell>
          <cell r="C2286">
            <v>0</v>
          </cell>
          <cell r="D2286" t="str">
            <v xml:space="preserve">JORGE SANCHEZ GARCIA                              </v>
          </cell>
          <cell r="E2286">
            <v>7</v>
          </cell>
          <cell r="F2286">
            <v>2013</v>
          </cell>
          <cell r="G2286">
            <v>1</v>
          </cell>
        </row>
        <row r="2287">
          <cell r="A2287" t="str">
            <v>H041400410</v>
          </cell>
          <cell r="B2287">
            <v>2</v>
          </cell>
          <cell r="C2287">
            <v>0</v>
          </cell>
          <cell r="D2287" t="str">
            <v xml:space="preserve">ADMINISTRACION SORIANA SA DE CV                   </v>
          </cell>
          <cell r="E2287">
            <v>7</v>
          </cell>
          <cell r="F2287">
            <v>2013</v>
          </cell>
          <cell r="G2287">
            <v>40</v>
          </cell>
        </row>
        <row r="2288">
          <cell r="A2288" t="str">
            <v>H041400710</v>
          </cell>
          <cell r="B2288">
            <v>5</v>
          </cell>
          <cell r="C2288">
            <v>0</v>
          </cell>
          <cell r="D2288" t="str">
            <v xml:space="preserve">VOKS COMUNICACIONES S DE RL                       </v>
          </cell>
          <cell r="E2288">
            <v>7</v>
          </cell>
          <cell r="F2288">
            <v>2013</v>
          </cell>
          <cell r="G2288">
            <v>8</v>
          </cell>
        </row>
        <row r="2289">
          <cell r="A2289" t="str">
            <v>H041401010</v>
          </cell>
          <cell r="B2289">
            <v>9</v>
          </cell>
          <cell r="C2289">
            <v>0</v>
          </cell>
          <cell r="D2289" t="str">
            <v xml:space="preserve">JUAN MANUEL SOLIS CORREA                          </v>
          </cell>
          <cell r="E2289">
            <v>7</v>
          </cell>
          <cell r="F2289">
            <v>2013</v>
          </cell>
          <cell r="G2289">
            <v>1</v>
          </cell>
        </row>
        <row r="2290">
          <cell r="A2290" t="str">
            <v>H041401410</v>
          </cell>
          <cell r="B2290">
            <v>1</v>
          </cell>
          <cell r="C2290">
            <v>0</v>
          </cell>
          <cell r="D2290" t="str">
            <v xml:space="preserve">FANNY GABRIELA CABRERA ORTIZ                      </v>
          </cell>
          <cell r="E2290">
            <v>7</v>
          </cell>
          <cell r="F2290">
            <v>2013</v>
          </cell>
          <cell r="G2290">
            <v>4</v>
          </cell>
        </row>
        <row r="2291">
          <cell r="A2291" t="str">
            <v>H041406810</v>
          </cell>
          <cell r="B2291">
            <v>7</v>
          </cell>
          <cell r="C2291">
            <v>0</v>
          </cell>
          <cell r="D2291" t="str">
            <v xml:space="preserve">TERESA BERMUDEZ DE SANTIAGO                       </v>
          </cell>
          <cell r="E2291">
            <v>7</v>
          </cell>
          <cell r="F2291">
            <v>2013</v>
          </cell>
          <cell r="G2291">
            <v>1</v>
          </cell>
        </row>
        <row r="2292">
          <cell r="A2292" t="str">
            <v>H041406910</v>
          </cell>
          <cell r="B2292">
            <v>5</v>
          </cell>
          <cell r="C2292">
            <v>0</v>
          </cell>
          <cell r="D2292" t="str">
            <v xml:space="preserve">JESUS ARTURO VILLARREAL MARTINEZ                  </v>
          </cell>
          <cell r="E2292">
            <v>7</v>
          </cell>
          <cell r="F2292">
            <v>2013</v>
          </cell>
          <cell r="G2292">
            <v>1</v>
          </cell>
        </row>
        <row r="2293">
          <cell r="A2293" t="str">
            <v>H041407010</v>
          </cell>
          <cell r="B2293">
            <v>3</v>
          </cell>
          <cell r="C2293">
            <v>0</v>
          </cell>
          <cell r="D2293" t="str">
            <v xml:space="preserve">CENTRO CAMBIARIO DE DIVISAS DE JEREZ SA DE CV     </v>
          </cell>
          <cell r="E2293">
            <v>7</v>
          </cell>
          <cell r="F2293">
            <v>2013</v>
          </cell>
          <cell r="G2293">
            <v>2</v>
          </cell>
        </row>
        <row r="2294">
          <cell r="A2294" t="str">
            <v>H041407210</v>
          </cell>
          <cell r="B2294">
            <v>9</v>
          </cell>
          <cell r="C2294">
            <v>0</v>
          </cell>
          <cell r="D2294" t="str">
            <v xml:space="preserve">MA AUXILIO ROMAN VALDEZ                           </v>
          </cell>
          <cell r="E2294">
            <v>7</v>
          </cell>
          <cell r="F2294">
            <v>2013</v>
          </cell>
          <cell r="G2294">
            <v>2</v>
          </cell>
        </row>
        <row r="2295">
          <cell r="A2295" t="str">
            <v>H041407510</v>
          </cell>
          <cell r="B2295">
            <v>2</v>
          </cell>
          <cell r="C2295">
            <v>0</v>
          </cell>
          <cell r="D2295" t="str">
            <v xml:space="preserve">FRANCISCO JAIME GARCIA BARRIOS                    </v>
          </cell>
          <cell r="E2295">
            <v>7</v>
          </cell>
          <cell r="F2295">
            <v>2013</v>
          </cell>
          <cell r="G2295">
            <v>1</v>
          </cell>
        </row>
        <row r="2296">
          <cell r="A2296" t="str">
            <v>H041407810</v>
          </cell>
          <cell r="B2296">
            <v>6</v>
          </cell>
          <cell r="C2296">
            <v>0</v>
          </cell>
          <cell r="D2296" t="str">
            <v xml:space="preserve">SOLUCIONES DE IMPRESION LA PARROQUIA SA DE CV     </v>
          </cell>
          <cell r="E2296">
            <v>7</v>
          </cell>
          <cell r="F2296">
            <v>2013</v>
          </cell>
          <cell r="G2296">
            <v>3</v>
          </cell>
        </row>
        <row r="2297">
          <cell r="A2297" t="str">
            <v>H041407910</v>
          </cell>
          <cell r="B2297">
            <v>4</v>
          </cell>
          <cell r="C2297">
            <v>0</v>
          </cell>
          <cell r="D2297" t="str">
            <v xml:space="preserve">LA PARROQUIA CENTRO CAMBIARIO SA DE CV            </v>
          </cell>
          <cell r="E2297">
            <v>7</v>
          </cell>
          <cell r="F2297">
            <v>2013</v>
          </cell>
          <cell r="G2297">
            <v>11</v>
          </cell>
        </row>
        <row r="2298">
          <cell r="A2298" t="str">
            <v>H041408110</v>
          </cell>
          <cell r="B2298">
            <v>0</v>
          </cell>
          <cell r="C2298">
            <v>0</v>
          </cell>
          <cell r="D2298" t="str">
            <v xml:space="preserve">ELIOBARDO ROMERO SALAS                            </v>
          </cell>
          <cell r="E2298">
            <v>7</v>
          </cell>
          <cell r="F2298">
            <v>2013</v>
          </cell>
          <cell r="G2298">
            <v>4</v>
          </cell>
        </row>
        <row r="2299">
          <cell r="A2299" t="str">
            <v>H041408810</v>
          </cell>
          <cell r="B2299">
            <v>5</v>
          </cell>
          <cell r="C2299">
            <v>0</v>
          </cell>
          <cell r="D2299" t="str">
            <v xml:space="preserve">VICENTE SANCHEZ MURILLO                           </v>
          </cell>
          <cell r="E2299">
            <v>7</v>
          </cell>
          <cell r="F2299">
            <v>2013</v>
          </cell>
          <cell r="G2299">
            <v>30</v>
          </cell>
        </row>
        <row r="2300">
          <cell r="A2300" t="str">
            <v>H041408910</v>
          </cell>
          <cell r="B2300">
            <v>3</v>
          </cell>
          <cell r="C2300">
            <v>0</v>
          </cell>
          <cell r="D2300" t="str">
            <v xml:space="preserve">ABRAHAM CARLOS GONZALEZ                           </v>
          </cell>
          <cell r="E2300">
            <v>7</v>
          </cell>
          <cell r="F2300">
            <v>2013</v>
          </cell>
          <cell r="G2300">
            <v>1</v>
          </cell>
        </row>
        <row r="2301">
          <cell r="A2301" t="str">
            <v>H041409610</v>
          </cell>
          <cell r="B2301">
            <v>8</v>
          </cell>
          <cell r="C2301">
            <v>0</v>
          </cell>
          <cell r="D2301" t="str">
            <v xml:space="preserve">AGUSTIN GALVAN DE SANTIAGO                        </v>
          </cell>
          <cell r="E2301">
            <v>7</v>
          </cell>
          <cell r="F2301">
            <v>2013</v>
          </cell>
          <cell r="G2301">
            <v>1</v>
          </cell>
        </row>
        <row r="2302">
          <cell r="A2302" t="str">
            <v>H041412110</v>
          </cell>
          <cell r="B2302">
            <v>4</v>
          </cell>
          <cell r="C2302">
            <v>0</v>
          </cell>
          <cell r="D2302" t="str">
            <v xml:space="preserve">JORGE ENRIQUE MARTINEZ GARCIA                     </v>
          </cell>
          <cell r="E2302">
            <v>7</v>
          </cell>
          <cell r="F2302">
            <v>2013</v>
          </cell>
          <cell r="G2302">
            <v>2</v>
          </cell>
        </row>
        <row r="2303">
          <cell r="A2303" t="str">
            <v>H041412610</v>
          </cell>
          <cell r="B2303">
            <v>3</v>
          </cell>
          <cell r="C2303">
            <v>0</v>
          </cell>
          <cell r="D2303" t="str">
            <v xml:space="preserve">ROBERTO JAVIER ENCISO ALCALDE                     </v>
          </cell>
          <cell r="E2303">
            <v>7</v>
          </cell>
          <cell r="F2303">
            <v>2013</v>
          </cell>
          <cell r="G2303">
            <v>2</v>
          </cell>
        </row>
        <row r="2304">
          <cell r="A2304" t="str">
            <v>H041412710</v>
          </cell>
          <cell r="B2304">
            <v>1</v>
          </cell>
          <cell r="C2304">
            <v>0</v>
          </cell>
          <cell r="D2304" t="str">
            <v xml:space="preserve">MA ARACELI GARCIA HERNANDEZ                       </v>
          </cell>
          <cell r="E2304">
            <v>7</v>
          </cell>
          <cell r="F2304">
            <v>2013</v>
          </cell>
          <cell r="G2304">
            <v>1</v>
          </cell>
        </row>
        <row r="2305">
          <cell r="A2305" t="str">
            <v>H041412910</v>
          </cell>
          <cell r="B2305">
            <v>7</v>
          </cell>
          <cell r="C2305">
            <v>0</v>
          </cell>
          <cell r="D2305" t="str">
            <v xml:space="preserve">CL?NICA DE HEMODI?LISIS SAN JUDAS SA DE CV        </v>
          </cell>
          <cell r="E2305">
            <v>7</v>
          </cell>
          <cell r="F2305">
            <v>2013</v>
          </cell>
          <cell r="G2305">
            <v>2</v>
          </cell>
        </row>
        <row r="2306">
          <cell r="A2306" t="str">
            <v>H041413110</v>
          </cell>
          <cell r="B2306">
            <v>3</v>
          </cell>
          <cell r="C2306">
            <v>0</v>
          </cell>
          <cell r="D2306" t="str">
            <v xml:space="preserve">CESAR SOTO AGUIRRE                                </v>
          </cell>
          <cell r="E2306">
            <v>7</v>
          </cell>
          <cell r="F2306">
            <v>2013</v>
          </cell>
          <cell r="G2306">
            <v>2</v>
          </cell>
        </row>
        <row r="2307">
          <cell r="A2307" t="str">
            <v>H041413210</v>
          </cell>
          <cell r="B2307">
            <v>1</v>
          </cell>
          <cell r="C2307">
            <v>0</v>
          </cell>
          <cell r="D2307" t="str">
            <v>INSTITUTO EN COMPUTACION E INFORMATICA APLICADA DE</v>
          </cell>
          <cell r="E2307">
            <v>7</v>
          </cell>
          <cell r="F2307">
            <v>2013</v>
          </cell>
          <cell r="G2307">
            <v>2</v>
          </cell>
        </row>
        <row r="2308">
          <cell r="A2308">
            <v>3407671610</v>
          </cell>
          <cell r="B2308">
            <v>8</v>
          </cell>
          <cell r="C2308">
            <v>0</v>
          </cell>
          <cell r="D2308" t="str">
            <v xml:space="preserve">ARTURO RICO OYARZABAL                             </v>
          </cell>
          <cell r="E2308">
            <v>7</v>
          </cell>
          <cell r="F2308">
            <v>2013</v>
          </cell>
          <cell r="G2308">
            <v>1</v>
          </cell>
        </row>
        <row r="2309">
          <cell r="A2309">
            <v>3407672910</v>
          </cell>
          <cell r="B2309">
            <v>1</v>
          </cell>
          <cell r="C2309">
            <v>0</v>
          </cell>
          <cell r="D2309" t="str">
            <v xml:space="preserve">LUIS MIGUEL LUNA PEREZ                            </v>
          </cell>
          <cell r="E2309">
            <v>7</v>
          </cell>
          <cell r="F2309">
            <v>2013</v>
          </cell>
          <cell r="G2309">
            <v>1</v>
          </cell>
        </row>
        <row r="2310">
          <cell r="A2310" t="str">
            <v>H041003910</v>
          </cell>
          <cell r="B2310">
            <v>2</v>
          </cell>
          <cell r="C2310">
            <v>0</v>
          </cell>
          <cell r="D2310" t="str">
            <v xml:space="preserve">MARIA AUXILIO ACU#A RUIZ                          </v>
          </cell>
          <cell r="E2310">
            <v>7</v>
          </cell>
          <cell r="F2310">
            <v>2013</v>
          </cell>
          <cell r="G2310">
            <v>3</v>
          </cell>
        </row>
        <row r="2311">
          <cell r="A2311" t="str">
            <v>H041018810</v>
          </cell>
          <cell r="B2311">
            <v>7</v>
          </cell>
          <cell r="C2311">
            <v>0</v>
          </cell>
          <cell r="D2311" t="str">
            <v xml:space="preserve">ARNOLDO RODRIGUEZ ZERME#O                         </v>
          </cell>
          <cell r="E2311">
            <v>7</v>
          </cell>
          <cell r="F2311">
            <v>2013</v>
          </cell>
          <cell r="G2311">
            <v>10</v>
          </cell>
        </row>
        <row r="2312">
          <cell r="A2312" t="str">
            <v>H041020310</v>
          </cell>
          <cell r="B2312">
            <v>4</v>
          </cell>
          <cell r="C2312">
            <v>0</v>
          </cell>
          <cell r="D2312" t="str">
            <v xml:space="preserve">FRANCISCO PASCACIO DE LA TORRE SANCHEZ            </v>
          </cell>
          <cell r="E2312">
            <v>7</v>
          </cell>
          <cell r="F2312">
            <v>2013</v>
          </cell>
          <cell r="G2312">
            <v>1</v>
          </cell>
        </row>
        <row r="2313">
          <cell r="A2313" t="str">
            <v>H041024210</v>
          </cell>
          <cell r="B2313">
            <v>2</v>
          </cell>
          <cell r="C2313">
            <v>0</v>
          </cell>
          <cell r="D2313" t="str">
            <v xml:space="preserve">FCO DORADO FELIX                                  </v>
          </cell>
          <cell r="E2313">
            <v>7</v>
          </cell>
          <cell r="F2313">
            <v>2013</v>
          </cell>
          <cell r="G2313">
            <v>2</v>
          </cell>
        </row>
        <row r="2314">
          <cell r="A2314" t="str">
            <v>H041030810</v>
          </cell>
          <cell r="B2314">
            <v>1</v>
          </cell>
          <cell r="C2314">
            <v>0</v>
          </cell>
          <cell r="D2314" t="str">
            <v xml:space="preserve">ENRIQUE MARQUEZ MADERA                            </v>
          </cell>
          <cell r="E2314">
            <v>7</v>
          </cell>
          <cell r="F2314">
            <v>2013</v>
          </cell>
          <cell r="G2314">
            <v>2</v>
          </cell>
        </row>
        <row r="2315">
          <cell r="A2315" t="str">
            <v>H041040810</v>
          </cell>
          <cell r="B2315">
            <v>9</v>
          </cell>
          <cell r="C2315">
            <v>0</v>
          </cell>
          <cell r="D2315" t="str">
            <v xml:space="preserve">LEOBA GALICIA ELVIRA                              </v>
          </cell>
          <cell r="E2315">
            <v>7</v>
          </cell>
          <cell r="F2315">
            <v>2013</v>
          </cell>
          <cell r="G2315">
            <v>4</v>
          </cell>
        </row>
        <row r="2316">
          <cell r="A2316" t="str">
            <v>H041042510</v>
          </cell>
          <cell r="B2316">
            <v>3</v>
          </cell>
          <cell r="C2316">
            <v>0</v>
          </cell>
          <cell r="D2316" t="str">
            <v xml:space="preserve">HUMBERTO HARO CAMPOS                              </v>
          </cell>
          <cell r="E2316">
            <v>7</v>
          </cell>
          <cell r="F2316">
            <v>2013</v>
          </cell>
          <cell r="G2316">
            <v>2</v>
          </cell>
        </row>
        <row r="2317">
          <cell r="A2317" t="str">
            <v>H041047710</v>
          </cell>
          <cell r="B2317">
            <v>4</v>
          </cell>
          <cell r="C2317">
            <v>0</v>
          </cell>
          <cell r="D2317" t="str">
            <v xml:space="preserve">FRANCISCO JAVIER FLORES MEJIA                     </v>
          </cell>
          <cell r="E2317">
            <v>7</v>
          </cell>
          <cell r="F2317">
            <v>2013</v>
          </cell>
          <cell r="G2317">
            <v>5</v>
          </cell>
        </row>
        <row r="2318">
          <cell r="A2318" t="str">
            <v>H041054710</v>
          </cell>
          <cell r="B2318">
            <v>4</v>
          </cell>
          <cell r="C2318">
            <v>0</v>
          </cell>
          <cell r="D2318" t="str">
            <v xml:space="preserve">ASOCIACION GANADERA LOCAL DE JEREZ                </v>
          </cell>
          <cell r="E2318">
            <v>7</v>
          </cell>
          <cell r="F2318">
            <v>2013</v>
          </cell>
          <cell r="G2318">
            <v>6</v>
          </cell>
        </row>
        <row r="2319">
          <cell r="A2319" t="str">
            <v>H041071610</v>
          </cell>
          <cell r="B2319">
            <v>5</v>
          </cell>
          <cell r="C2319">
            <v>0</v>
          </cell>
          <cell r="D2319" t="str">
            <v xml:space="preserve">ROSARIO FLORES MEJIA                              </v>
          </cell>
          <cell r="E2319">
            <v>7</v>
          </cell>
          <cell r="F2319">
            <v>2013</v>
          </cell>
          <cell r="G2319">
            <v>2</v>
          </cell>
        </row>
        <row r="2320">
          <cell r="A2320" t="str">
            <v>H041074910</v>
          </cell>
          <cell r="B2320">
            <v>6</v>
          </cell>
          <cell r="C2320">
            <v>0</v>
          </cell>
          <cell r="D2320" t="str">
            <v xml:space="preserve">J NATIVIDAD ESCOBEDO DUARTE                       </v>
          </cell>
          <cell r="E2320">
            <v>7</v>
          </cell>
          <cell r="F2320">
            <v>2013</v>
          </cell>
          <cell r="G2320">
            <v>1</v>
          </cell>
        </row>
        <row r="2321">
          <cell r="A2321" t="str">
            <v>H041075210</v>
          </cell>
          <cell r="B2321">
            <v>0</v>
          </cell>
          <cell r="C2321">
            <v>0</v>
          </cell>
          <cell r="D2321" t="str">
            <v xml:space="preserve">SALVADOR JUAREZ AVILA                             </v>
          </cell>
          <cell r="E2321">
            <v>7</v>
          </cell>
          <cell r="F2321">
            <v>2013</v>
          </cell>
          <cell r="G2321">
            <v>1</v>
          </cell>
        </row>
        <row r="2322">
          <cell r="A2322" t="str">
            <v>H041094410</v>
          </cell>
          <cell r="B2322">
            <v>3</v>
          </cell>
          <cell r="C2322">
            <v>0</v>
          </cell>
          <cell r="D2322" t="str">
            <v xml:space="preserve">TEODORO DIAZ GARCIA                               </v>
          </cell>
          <cell r="E2322">
            <v>7</v>
          </cell>
          <cell r="F2322">
            <v>2013</v>
          </cell>
          <cell r="G2322">
            <v>1</v>
          </cell>
        </row>
        <row r="2323">
          <cell r="A2323" t="str">
            <v>H041101210</v>
          </cell>
          <cell r="B2323">
            <v>8</v>
          </cell>
          <cell r="C2323">
            <v>0</v>
          </cell>
          <cell r="D2323" t="str">
            <v xml:space="preserve">REAL AVILA CRISTINA DEL                           </v>
          </cell>
          <cell r="E2323">
            <v>7</v>
          </cell>
          <cell r="F2323">
            <v>2013</v>
          </cell>
          <cell r="G2323">
            <v>6</v>
          </cell>
        </row>
        <row r="2324">
          <cell r="A2324" t="str">
            <v>H041104310</v>
          </cell>
          <cell r="B2324">
            <v>3</v>
          </cell>
          <cell r="C2324">
            <v>0</v>
          </cell>
          <cell r="D2324" t="str">
            <v xml:space="preserve">FRANCISCO JAVIER DE LA TORRE JIMENEZ              </v>
          </cell>
          <cell r="E2324">
            <v>7</v>
          </cell>
          <cell r="F2324">
            <v>2013</v>
          </cell>
          <cell r="G2324">
            <v>7</v>
          </cell>
        </row>
        <row r="2325">
          <cell r="A2325" t="str">
            <v>H041113910</v>
          </cell>
          <cell r="B2325">
            <v>9</v>
          </cell>
          <cell r="C2325">
            <v>0</v>
          </cell>
          <cell r="D2325" t="str">
            <v xml:space="preserve">ENCISO HERMANOS  S.A. DE C.V.                     </v>
          </cell>
          <cell r="E2325">
            <v>7</v>
          </cell>
          <cell r="F2325">
            <v>2013</v>
          </cell>
          <cell r="G2325">
            <v>1</v>
          </cell>
        </row>
        <row r="2326">
          <cell r="A2326" t="str">
            <v>H041117910</v>
          </cell>
          <cell r="B2326">
            <v>5</v>
          </cell>
          <cell r="C2326">
            <v>0</v>
          </cell>
          <cell r="D2326" t="str">
            <v xml:space="preserve">J JESUS ACU#A SALDIVAR                            </v>
          </cell>
          <cell r="E2326">
            <v>7</v>
          </cell>
          <cell r="F2326">
            <v>2013</v>
          </cell>
          <cell r="G2326">
            <v>1</v>
          </cell>
        </row>
        <row r="2327">
          <cell r="A2327" t="str">
            <v>H041119510</v>
          </cell>
          <cell r="B2327">
            <v>1</v>
          </cell>
          <cell r="C2327">
            <v>0</v>
          </cell>
          <cell r="D2327" t="str">
            <v xml:space="preserve">ALBERTO DE LA TORRE IBARRA                        </v>
          </cell>
          <cell r="E2327">
            <v>7</v>
          </cell>
          <cell r="F2327">
            <v>2013</v>
          </cell>
          <cell r="G2327">
            <v>1</v>
          </cell>
        </row>
        <row r="2328">
          <cell r="A2328" t="str">
            <v>H041121510</v>
          </cell>
          <cell r="B2328">
            <v>7</v>
          </cell>
          <cell r="C2328">
            <v>0</v>
          </cell>
          <cell r="D2328" t="str">
            <v xml:space="preserve">JAVIER MENDEZ AVILA                               </v>
          </cell>
          <cell r="E2328">
            <v>7</v>
          </cell>
          <cell r="F2328">
            <v>2013</v>
          </cell>
          <cell r="G2328">
            <v>2</v>
          </cell>
        </row>
        <row r="2329">
          <cell r="A2329" t="str">
            <v>H041121710</v>
          </cell>
          <cell r="B2329">
            <v>3</v>
          </cell>
          <cell r="C2329">
            <v>0</v>
          </cell>
          <cell r="D2329" t="str">
            <v xml:space="preserve">AMADOR ALVAREZ CAMPOS                             </v>
          </cell>
          <cell r="E2329">
            <v>7</v>
          </cell>
          <cell r="F2329">
            <v>2013</v>
          </cell>
          <cell r="G2329">
            <v>6</v>
          </cell>
        </row>
        <row r="2330">
          <cell r="A2330" t="str">
            <v>H041125410</v>
          </cell>
          <cell r="B2330">
            <v>6</v>
          </cell>
          <cell r="C2330">
            <v>0</v>
          </cell>
          <cell r="D2330" t="str">
            <v xml:space="preserve">JAVIER SOLIS CARDONA                              </v>
          </cell>
          <cell r="E2330">
            <v>7</v>
          </cell>
          <cell r="F2330">
            <v>2013</v>
          </cell>
          <cell r="G2330">
            <v>2</v>
          </cell>
        </row>
        <row r="2331">
          <cell r="A2331" t="str">
            <v>H041126910</v>
          </cell>
          <cell r="B2331">
            <v>4</v>
          </cell>
          <cell r="C2331">
            <v>0</v>
          </cell>
          <cell r="D2331" t="str">
            <v xml:space="preserve">RAUL SANCHEZ PEREZ                                </v>
          </cell>
          <cell r="E2331">
            <v>7</v>
          </cell>
          <cell r="F2331">
            <v>2013</v>
          </cell>
          <cell r="G2331">
            <v>2</v>
          </cell>
        </row>
        <row r="2332">
          <cell r="A2332" t="str">
            <v>H041138610</v>
          </cell>
          <cell r="B2332">
            <v>6</v>
          </cell>
          <cell r="C2332">
            <v>0</v>
          </cell>
          <cell r="D2332" t="str">
            <v xml:space="preserve">VICTOR TORRES BA#UELOS                            </v>
          </cell>
          <cell r="E2332">
            <v>7</v>
          </cell>
          <cell r="F2332">
            <v>2013</v>
          </cell>
          <cell r="G2332">
            <v>1</v>
          </cell>
        </row>
        <row r="2333">
          <cell r="A2333" t="str">
            <v>H041147410</v>
          </cell>
          <cell r="B2333">
            <v>0</v>
          </cell>
          <cell r="C2333">
            <v>0</v>
          </cell>
          <cell r="D2333" t="str">
            <v xml:space="preserve">YONI GARCIA MONTOYA                               </v>
          </cell>
          <cell r="E2333">
            <v>7</v>
          </cell>
          <cell r="F2333">
            <v>2013</v>
          </cell>
          <cell r="G2333">
            <v>1</v>
          </cell>
        </row>
        <row r="2334">
          <cell r="A2334" t="str">
            <v>H041147510</v>
          </cell>
          <cell r="B2334">
            <v>7</v>
          </cell>
          <cell r="C2334">
            <v>0</v>
          </cell>
          <cell r="D2334" t="str">
            <v xml:space="preserve">ALEJANDRO GARCIA VALDEZ                           </v>
          </cell>
          <cell r="E2334">
            <v>7</v>
          </cell>
          <cell r="F2334">
            <v>2013</v>
          </cell>
          <cell r="G2334">
            <v>3</v>
          </cell>
        </row>
        <row r="2335">
          <cell r="A2335" t="str">
            <v>H041149410</v>
          </cell>
          <cell r="B2335">
            <v>8</v>
          </cell>
          <cell r="C2335">
            <v>0</v>
          </cell>
          <cell r="D2335" t="str">
            <v xml:space="preserve">PABLO ALEJANDRO PI#A RAYGOZA                      </v>
          </cell>
          <cell r="E2335">
            <v>7</v>
          </cell>
          <cell r="F2335">
            <v>2013</v>
          </cell>
          <cell r="G2335">
            <v>4</v>
          </cell>
        </row>
        <row r="2336">
          <cell r="A2336" t="str">
            <v>H041152310</v>
          </cell>
          <cell r="B2336">
            <v>4</v>
          </cell>
          <cell r="C2336">
            <v>0</v>
          </cell>
          <cell r="D2336" t="str">
            <v xml:space="preserve">MA DE JESUS MARQUEZ LOPEZ                         </v>
          </cell>
          <cell r="E2336">
            <v>7</v>
          </cell>
          <cell r="F2336">
            <v>2013</v>
          </cell>
          <cell r="G2336">
            <v>1</v>
          </cell>
        </row>
        <row r="2337">
          <cell r="A2337" t="str">
            <v>H041153010</v>
          </cell>
          <cell r="B2337">
            <v>9</v>
          </cell>
          <cell r="C2337">
            <v>0</v>
          </cell>
          <cell r="D2337" t="str">
            <v xml:space="preserve">RAUL SALDIVAR URENO                               </v>
          </cell>
          <cell r="E2337">
            <v>7</v>
          </cell>
          <cell r="F2337">
            <v>2013</v>
          </cell>
          <cell r="G2337">
            <v>1</v>
          </cell>
        </row>
        <row r="2338">
          <cell r="A2338" t="str">
            <v>H041153810</v>
          </cell>
          <cell r="B2338">
            <v>2</v>
          </cell>
          <cell r="C2338">
            <v>0</v>
          </cell>
          <cell r="D2338" t="str">
            <v xml:space="preserve">MA ESTHER LOZANO MURO                             </v>
          </cell>
          <cell r="E2338">
            <v>7</v>
          </cell>
          <cell r="F2338">
            <v>2013</v>
          </cell>
          <cell r="G2338">
            <v>1</v>
          </cell>
        </row>
        <row r="2339">
          <cell r="A2339" t="str">
            <v>H041160910</v>
          </cell>
          <cell r="B2339">
            <v>1</v>
          </cell>
          <cell r="C2339">
            <v>0</v>
          </cell>
          <cell r="D2339" t="str">
            <v xml:space="preserve">YOLANDA ACEVEDO CHAVEZ                            </v>
          </cell>
          <cell r="E2339">
            <v>7</v>
          </cell>
          <cell r="F2339">
            <v>2013</v>
          </cell>
          <cell r="G2339">
            <v>1</v>
          </cell>
        </row>
        <row r="2340">
          <cell r="A2340" t="str">
            <v>H041165510</v>
          </cell>
          <cell r="B2340">
            <v>4</v>
          </cell>
          <cell r="C2340">
            <v>0</v>
          </cell>
          <cell r="D2340" t="str">
            <v xml:space="preserve">RAUL MARQUEZ MALDONADO                            </v>
          </cell>
          <cell r="E2340">
            <v>7</v>
          </cell>
          <cell r="F2340">
            <v>2013</v>
          </cell>
          <cell r="G2340">
            <v>1</v>
          </cell>
        </row>
        <row r="2341">
          <cell r="A2341" t="str">
            <v>H041166510</v>
          </cell>
          <cell r="B2341">
            <v>3</v>
          </cell>
          <cell r="C2341">
            <v>0</v>
          </cell>
          <cell r="D2341" t="str">
            <v xml:space="preserve">PLASTI FIESTA ADRIAN REVELES GURROLA              </v>
          </cell>
          <cell r="E2341">
            <v>7</v>
          </cell>
          <cell r="F2341">
            <v>2013</v>
          </cell>
          <cell r="G2341">
            <v>1</v>
          </cell>
        </row>
        <row r="2342">
          <cell r="A2342" t="str">
            <v>H041169210</v>
          </cell>
          <cell r="B2342">
            <v>7</v>
          </cell>
          <cell r="C2342">
            <v>0</v>
          </cell>
          <cell r="D2342" t="str">
            <v xml:space="preserve">JOSE MANUEL ACEVEDO GALVAN                        </v>
          </cell>
          <cell r="E2342">
            <v>7</v>
          </cell>
          <cell r="F2342">
            <v>2013</v>
          </cell>
          <cell r="G2342">
            <v>1</v>
          </cell>
        </row>
        <row r="2343">
          <cell r="A2343" t="str">
            <v>H041172910</v>
          </cell>
          <cell r="B2343">
            <v>7</v>
          </cell>
          <cell r="C2343">
            <v>0</v>
          </cell>
          <cell r="D2343" t="str">
            <v xml:space="preserve">JORGE ALCALDE NAVARRO                             </v>
          </cell>
          <cell r="E2343">
            <v>7</v>
          </cell>
          <cell r="F2343">
            <v>2013</v>
          </cell>
          <cell r="G2343">
            <v>1</v>
          </cell>
        </row>
        <row r="2344">
          <cell r="A2344" t="str">
            <v>H041173810</v>
          </cell>
          <cell r="B2344">
            <v>8</v>
          </cell>
          <cell r="C2344">
            <v>0</v>
          </cell>
          <cell r="D2344" t="str">
            <v xml:space="preserve">DAGOBERTO ACU#A MENCHACA                          </v>
          </cell>
          <cell r="E2344">
            <v>7</v>
          </cell>
          <cell r="F2344">
            <v>2013</v>
          </cell>
          <cell r="G2344">
            <v>1</v>
          </cell>
        </row>
        <row r="2345">
          <cell r="A2345" t="str">
            <v>H041174710</v>
          </cell>
          <cell r="B2345">
            <v>9</v>
          </cell>
          <cell r="C2345">
            <v>0</v>
          </cell>
          <cell r="D2345" t="str">
            <v xml:space="preserve">JUAN EFREN MORENO                                 </v>
          </cell>
          <cell r="E2345">
            <v>7</v>
          </cell>
          <cell r="F2345">
            <v>2013</v>
          </cell>
          <cell r="G2345">
            <v>1</v>
          </cell>
        </row>
        <row r="2346">
          <cell r="A2346" t="str">
            <v>H041180510</v>
          </cell>
          <cell r="B2346">
            <v>5</v>
          </cell>
          <cell r="C2346">
            <v>0</v>
          </cell>
          <cell r="D2346" t="str">
            <v xml:space="preserve">SABINO SOLIS MARES                                </v>
          </cell>
          <cell r="E2346">
            <v>7</v>
          </cell>
          <cell r="F2346">
            <v>2013</v>
          </cell>
          <cell r="G2346">
            <v>14</v>
          </cell>
        </row>
        <row r="2347">
          <cell r="A2347" t="str">
            <v>H041181610</v>
          </cell>
          <cell r="B2347">
            <v>2</v>
          </cell>
          <cell r="C2347">
            <v>0</v>
          </cell>
          <cell r="D2347" t="str">
            <v xml:space="preserve">GUILLERMO ARELLANO HERNANDEZ                      </v>
          </cell>
          <cell r="E2347">
            <v>7</v>
          </cell>
          <cell r="F2347">
            <v>2013</v>
          </cell>
          <cell r="G2347">
            <v>1</v>
          </cell>
        </row>
        <row r="2348">
          <cell r="A2348" t="str">
            <v>H041194410</v>
          </cell>
          <cell r="B2348">
            <v>2</v>
          </cell>
          <cell r="C2348">
            <v>0</v>
          </cell>
          <cell r="D2348" t="str">
            <v xml:space="preserve">CARRILLO VALADEZ ARACELI                          </v>
          </cell>
          <cell r="E2348">
            <v>7</v>
          </cell>
          <cell r="F2348">
            <v>2013</v>
          </cell>
          <cell r="G2348">
            <v>1</v>
          </cell>
        </row>
        <row r="2349">
          <cell r="A2349" t="str">
            <v>H041195510</v>
          </cell>
          <cell r="B2349">
            <v>8</v>
          </cell>
          <cell r="C2349">
            <v>0</v>
          </cell>
          <cell r="D2349" t="str">
            <v xml:space="preserve">ERNESTO ESTRADA VILLANEDA                         </v>
          </cell>
          <cell r="E2349">
            <v>7</v>
          </cell>
          <cell r="F2349">
            <v>2013</v>
          </cell>
          <cell r="G2349">
            <v>2</v>
          </cell>
        </row>
        <row r="2350">
          <cell r="A2350" t="str">
            <v>H041199410</v>
          </cell>
          <cell r="B2350">
            <v>7</v>
          </cell>
          <cell r="C2350">
            <v>0</v>
          </cell>
          <cell r="D2350" t="str">
            <v xml:space="preserve">JOSE LUIS DELGADO CARLOS                          </v>
          </cell>
          <cell r="E2350">
            <v>7</v>
          </cell>
          <cell r="F2350">
            <v>2013</v>
          </cell>
          <cell r="G2350">
            <v>1</v>
          </cell>
        </row>
        <row r="2351">
          <cell r="A2351" t="str">
            <v>H041200710</v>
          </cell>
          <cell r="B2351">
            <v>7</v>
          </cell>
          <cell r="C2351">
            <v>0</v>
          </cell>
          <cell r="D2351" t="str">
            <v xml:space="preserve">ANTONIO FLORES MARQUEZ                            </v>
          </cell>
          <cell r="E2351">
            <v>7</v>
          </cell>
          <cell r="F2351">
            <v>2013</v>
          </cell>
          <cell r="G2351">
            <v>1</v>
          </cell>
        </row>
        <row r="2352">
          <cell r="A2352" t="str">
            <v>H041203510</v>
          </cell>
          <cell r="B2352">
            <v>8</v>
          </cell>
          <cell r="C2352">
            <v>0</v>
          </cell>
          <cell r="D2352" t="str">
            <v xml:space="preserve">FRANCISCO JAVIER PEREZ NU#EZ                      </v>
          </cell>
          <cell r="E2352">
            <v>7</v>
          </cell>
          <cell r="F2352">
            <v>2013</v>
          </cell>
          <cell r="G2352">
            <v>2</v>
          </cell>
        </row>
        <row r="2353">
          <cell r="A2353" t="str">
            <v>H041205210</v>
          </cell>
          <cell r="B2353">
            <v>3</v>
          </cell>
          <cell r="C2353">
            <v>0</v>
          </cell>
          <cell r="D2353" t="str">
            <v xml:space="preserve">J INES DGUEZ SEGURA                               </v>
          </cell>
          <cell r="E2353">
            <v>7</v>
          </cell>
          <cell r="F2353">
            <v>2013</v>
          </cell>
          <cell r="G2353">
            <v>1</v>
          </cell>
        </row>
        <row r="2354">
          <cell r="A2354" t="str">
            <v>H041207010</v>
          </cell>
          <cell r="B2354">
            <v>5</v>
          </cell>
          <cell r="C2354">
            <v>0</v>
          </cell>
          <cell r="D2354" t="str">
            <v xml:space="preserve">RAMON ALCALDE CARRILLO                            </v>
          </cell>
          <cell r="E2354">
            <v>7</v>
          </cell>
          <cell r="F2354">
            <v>2013</v>
          </cell>
          <cell r="G2354">
            <v>1</v>
          </cell>
        </row>
        <row r="2355">
          <cell r="A2355" t="str">
            <v>H041210910</v>
          </cell>
          <cell r="B2355">
            <v>1</v>
          </cell>
          <cell r="C2355">
            <v>0</v>
          </cell>
          <cell r="D2355" t="str">
            <v xml:space="preserve">JORGE BERNAL MORONES                              </v>
          </cell>
          <cell r="E2355">
            <v>7</v>
          </cell>
          <cell r="F2355">
            <v>2013</v>
          </cell>
          <cell r="G2355">
            <v>1</v>
          </cell>
        </row>
        <row r="2356">
          <cell r="A2356" t="str">
            <v>H041214810</v>
          </cell>
          <cell r="B2356">
            <v>9</v>
          </cell>
          <cell r="C2356">
            <v>0</v>
          </cell>
          <cell r="D2356" t="str">
            <v xml:space="preserve">PATRICIA ELISABETH HERRERA ELIAS                  </v>
          </cell>
          <cell r="E2356">
            <v>7</v>
          </cell>
          <cell r="F2356">
            <v>2013</v>
          </cell>
          <cell r="G2356">
            <v>1</v>
          </cell>
        </row>
        <row r="2357">
          <cell r="A2357" t="str">
            <v>H041221510</v>
          </cell>
          <cell r="B2357">
            <v>6</v>
          </cell>
          <cell r="C2357">
            <v>0</v>
          </cell>
          <cell r="D2357" t="str">
            <v xml:space="preserve">MA DEL CARMEN CEBALLOS LOZANO                     </v>
          </cell>
          <cell r="E2357">
            <v>7</v>
          </cell>
          <cell r="F2357">
            <v>2013</v>
          </cell>
          <cell r="G2357">
            <v>1</v>
          </cell>
        </row>
        <row r="2358">
          <cell r="A2358" t="str">
            <v>H041223010</v>
          </cell>
          <cell r="B2358">
            <v>5</v>
          </cell>
          <cell r="C2358">
            <v>0</v>
          </cell>
          <cell r="D2358" t="str">
            <v xml:space="preserve">JOSE PASILLAS GUERRERO                            </v>
          </cell>
          <cell r="E2358">
            <v>7</v>
          </cell>
          <cell r="F2358">
            <v>2013</v>
          </cell>
          <cell r="G2358">
            <v>32</v>
          </cell>
        </row>
        <row r="2359">
          <cell r="A2359" t="str">
            <v>H041238510</v>
          </cell>
          <cell r="B2359">
            <v>7</v>
          </cell>
          <cell r="C2359">
            <v>0</v>
          </cell>
          <cell r="D2359" t="str">
            <v xml:space="preserve">SOLEDAD CALDERA FLORES                            </v>
          </cell>
          <cell r="E2359">
            <v>7</v>
          </cell>
          <cell r="F2359">
            <v>2013</v>
          </cell>
          <cell r="G2359">
            <v>4</v>
          </cell>
        </row>
        <row r="2360">
          <cell r="A2360" t="str">
            <v>H041253510</v>
          </cell>
          <cell r="B2360">
            <v>7</v>
          </cell>
          <cell r="C2360">
            <v>0</v>
          </cell>
          <cell r="D2360" t="str">
            <v xml:space="preserve">JUAN CASTOR GARCIA ESCARCEGA                      </v>
          </cell>
          <cell r="E2360">
            <v>7</v>
          </cell>
          <cell r="F2360">
            <v>2013</v>
          </cell>
          <cell r="G2360">
            <v>2</v>
          </cell>
        </row>
        <row r="2361">
          <cell r="A2361" t="str">
            <v>H041255510</v>
          </cell>
          <cell r="B2361">
            <v>5</v>
          </cell>
          <cell r="C2361">
            <v>0</v>
          </cell>
          <cell r="D2361" t="str">
            <v xml:space="preserve">LUZ DEL CARMEN GALVAN BARRIOS                     </v>
          </cell>
          <cell r="E2361">
            <v>7</v>
          </cell>
          <cell r="F2361">
            <v>2013</v>
          </cell>
          <cell r="G2361">
            <v>4</v>
          </cell>
        </row>
        <row r="2362">
          <cell r="A2362" t="str">
            <v>H041255810</v>
          </cell>
          <cell r="B2362">
            <v>9</v>
          </cell>
          <cell r="C2362">
            <v>9</v>
          </cell>
          <cell r="D2362" t="str">
            <v xml:space="preserve">RAFAEL MONSALVO MARTINEZ                          </v>
          </cell>
          <cell r="E2362">
            <v>7</v>
          </cell>
          <cell r="F2362">
            <v>2013</v>
          </cell>
          <cell r="G2362">
            <v>3</v>
          </cell>
        </row>
        <row r="2363">
          <cell r="A2363" t="str">
            <v>H041256410</v>
          </cell>
          <cell r="B2363">
            <v>7</v>
          </cell>
          <cell r="C2363">
            <v>0</v>
          </cell>
          <cell r="D2363" t="str">
            <v xml:space="preserve">NICOLAS ESCOBEDO ZACARIAS                         </v>
          </cell>
          <cell r="E2363">
            <v>7</v>
          </cell>
          <cell r="F2363">
            <v>2013</v>
          </cell>
          <cell r="G2363">
            <v>1</v>
          </cell>
        </row>
        <row r="2364">
          <cell r="A2364" t="str">
            <v>H041257210</v>
          </cell>
          <cell r="B2364">
            <v>0</v>
          </cell>
          <cell r="C2364">
            <v>0</v>
          </cell>
          <cell r="D2364" t="str">
            <v xml:space="preserve">JOSE MANUEL GARCIA BEDOY                          </v>
          </cell>
          <cell r="E2364">
            <v>7</v>
          </cell>
          <cell r="F2364">
            <v>2013</v>
          </cell>
          <cell r="G2364">
            <v>3</v>
          </cell>
        </row>
        <row r="2365">
          <cell r="A2365" t="str">
            <v>H041257310</v>
          </cell>
          <cell r="B2365">
            <v>8</v>
          </cell>
          <cell r="C2365">
            <v>0</v>
          </cell>
          <cell r="D2365" t="str">
            <v xml:space="preserve">ELISA RUEDAS GAMBOA                               </v>
          </cell>
          <cell r="E2365">
            <v>7</v>
          </cell>
          <cell r="F2365">
            <v>2013</v>
          </cell>
          <cell r="G2365">
            <v>1</v>
          </cell>
        </row>
        <row r="2366">
          <cell r="A2366" t="str">
            <v>H041261110</v>
          </cell>
          <cell r="B2366">
            <v>6</v>
          </cell>
          <cell r="C2366">
            <v>0</v>
          </cell>
          <cell r="D2366" t="str">
            <v xml:space="preserve">IRMA XOCHITL TORRES IBARRA                        </v>
          </cell>
          <cell r="E2366">
            <v>7</v>
          </cell>
          <cell r="F2366">
            <v>2013</v>
          </cell>
          <cell r="G2366">
            <v>3</v>
          </cell>
        </row>
        <row r="2367">
          <cell r="A2367" t="str">
            <v>H041264910</v>
          </cell>
          <cell r="B2367">
            <v>6</v>
          </cell>
          <cell r="C2367">
            <v>0</v>
          </cell>
          <cell r="D2367" t="str">
            <v xml:space="preserve">JAIME TORRES GUERRERO                             </v>
          </cell>
          <cell r="E2367">
            <v>7</v>
          </cell>
          <cell r="F2367">
            <v>2013</v>
          </cell>
          <cell r="G2367">
            <v>2</v>
          </cell>
        </row>
        <row r="2368">
          <cell r="A2368" t="str">
            <v>H041267310</v>
          </cell>
          <cell r="B2368">
            <v>6</v>
          </cell>
          <cell r="C2368">
            <v>0</v>
          </cell>
          <cell r="D2368" t="str">
            <v xml:space="preserve">GLORIA ARACELI ALVARADO NU#EZ                     </v>
          </cell>
          <cell r="E2368">
            <v>7</v>
          </cell>
          <cell r="F2368">
            <v>2013</v>
          </cell>
          <cell r="G2368">
            <v>2</v>
          </cell>
        </row>
        <row r="2369">
          <cell r="A2369" t="str">
            <v>H041268410</v>
          </cell>
          <cell r="B2369">
            <v>3</v>
          </cell>
          <cell r="C2369">
            <v>0</v>
          </cell>
          <cell r="D2369" t="str">
            <v xml:space="preserve">PABLO GARCIA GARCIA                               </v>
          </cell>
          <cell r="E2369">
            <v>7</v>
          </cell>
          <cell r="F2369">
            <v>2013</v>
          </cell>
          <cell r="G2369">
            <v>1</v>
          </cell>
        </row>
        <row r="2370">
          <cell r="A2370" t="str">
            <v>H041269210</v>
          </cell>
          <cell r="B2370">
            <v>6</v>
          </cell>
          <cell r="C2370">
            <v>0</v>
          </cell>
          <cell r="D2370" t="str">
            <v xml:space="preserve">MABEL FLORES ACEVEDO                              </v>
          </cell>
          <cell r="E2370">
            <v>7</v>
          </cell>
          <cell r="F2370">
            <v>2013</v>
          </cell>
          <cell r="G2370">
            <v>1</v>
          </cell>
        </row>
        <row r="2371">
          <cell r="A2371" t="str">
            <v>H041272010</v>
          </cell>
          <cell r="B2371">
            <v>5</v>
          </cell>
          <cell r="C2371">
            <v>0</v>
          </cell>
          <cell r="D2371" t="str">
            <v xml:space="preserve">EDMUNDO MANUEL HERNANDEZ GARCIA                   </v>
          </cell>
          <cell r="E2371">
            <v>7</v>
          </cell>
          <cell r="F2371">
            <v>2013</v>
          </cell>
          <cell r="G2371">
            <v>1</v>
          </cell>
        </row>
        <row r="2372">
          <cell r="A2372" t="str">
            <v>H041274910</v>
          </cell>
          <cell r="B2372">
            <v>4</v>
          </cell>
          <cell r="C2372">
            <v>0</v>
          </cell>
          <cell r="D2372" t="str">
            <v xml:space="preserve">MATERIALES Y PINTURAS JEZAC  S.A. DE C.V.         </v>
          </cell>
          <cell r="E2372">
            <v>7</v>
          </cell>
          <cell r="F2372">
            <v>2013</v>
          </cell>
          <cell r="G2372">
            <v>2</v>
          </cell>
        </row>
        <row r="2373">
          <cell r="A2373" t="str">
            <v>H041277510</v>
          </cell>
          <cell r="B2373">
            <v>9</v>
          </cell>
          <cell r="C2373">
            <v>0</v>
          </cell>
          <cell r="D2373" t="str">
            <v xml:space="preserve">FRANCISCO JAVIER FLORES MURO                      </v>
          </cell>
          <cell r="E2373">
            <v>7</v>
          </cell>
          <cell r="F2373">
            <v>2013</v>
          </cell>
          <cell r="G2373">
            <v>8</v>
          </cell>
        </row>
        <row r="2374">
          <cell r="A2374" t="str">
            <v>H041277610</v>
          </cell>
          <cell r="B2374">
            <v>7</v>
          </cell>
          <cell r="C2374">
            <v>0</v>
          </cell>
          <cell r="D2374" t="str">
            <v xml:space="preserve">MA DEL CARMEN GONZALEZ ACOSTA                     </v>
          </cell>
          <cell r="E2374">
            <v>7</v>
          </cell>
          <cell r="F2374">
            <v>2013</v>
          </cell>
          <cell r="G2374">
            <v>1</v>
          </cell>
        </row>
        <row r="2375">
          <cell r="A2375" t="str">
            <v>H041279510</v>
          </cell>
          <cell r="B2375">
            <v>7</v>
          </cell>
          <cell r="C2375">
            <v>0</v>
          </cell>
          <cell r="D2375" t="str">
            <v xml:space="preserve">DIEGO SALCEDO SALAZAR                             </v>
          </cell>
          <cell r="E2375">
            <v>7</v>
          </cell>
          <cell r="F2375">
            <v>2013</v>
          </cell>
          <cell r="G2375">
            <v>2</v>
          </cell>
        </row>
        <row r="2376">
          <cell r="A2376" t="str">
            <v>H041280810</v>
          </cell>
          <cell r="B2376">
            <v>8</v>
          </cell>
          <cell r="C2376">
            <v>9</v>
          </cell>
          <cell r="D2376" t="str">
            <v xml:space="preserve">JOSE DE JESUS CABRERA CABRAL                      </v>
          </cell>
          <cell r="E2376">
            <v>7</v>
          </cell>
          <cell r="F2376">
            <v>2013</v>
          </cell>
          <cell r="G2376">
            <v>2</v>
          </cell>
        </row>
        <row r="2377">
          <cell r="A2377" t="str">
            <v>H041282910</v>
          </cell>
          <cell r="B2377">
            <v>4</v>
          </cell>
          <cell r="C2377">
            <v>0</v>
          </cell>
          <cell r="D2377" t="str">
            <v xml:space="preserve">VICTOR MANUEL DE SANTIAGO GONZALEZ                </v>
          </cell>
          <cell r="E2377">
            <v>7</v>
          </cell>
          <cell r="F2377">
            <v>2013</v>
          </cell>
          <cell r="G2377">
            <v>5</v>
          </cell>
        </row>
        <row r="2378">
          <cell r="A2378" t="str">
            <v>H041283510</v>
          </cell>
          <cell r="B2378">
            <v>1</v>
          </cell>
          <cell r="C2378">
            <v>5</v>
          </cell>
          <cell r="D2378" t="str">
            <v xml:space="preserve">MARIO NICOLAS GONZALEZ LOZANO                     </v>
          </cell>
          <cell r="E2378">
            <v>7</v>
          </cell>
          <cell r="F2378">
            <v>2013</v>
          </cell>
          <cell r="G2378">
            <v>3</v>
          </cell>
        </row>
        <row r="2379">
          <cell r="A2379" t="str">
            <v>H041290910</v>
          </cell>
          <cell r="B2379">
            <v>4</v>
          </cell>
          <cell r="C2379">
            <v>0</v>
          </cell>
          <cell r="D2379" t="str">
            <v xml:space="preserve">GAEL ESCOBEDO DEL MURO                            </v>
          </cell>
          <cell r="E2379">
            <v>7</v>
          </cell>
          <cell r="F2379">
            <v>2013</v>
          </cell>
          <cell r="G2379">
            <v>3</v>
          </cell>
        </row>
        <row r="2380">
          <cell r="A2380" t="str">
            <v>H041292410</v>
          </cell>
          <cell r="B2380">
            <v>3</v>
          </cell>
          <cell r="C2380">
            <v>0</v>
          </cell>
          <cell r="D2380" t="str">
            <v xml:space="preserve">PATRICIA LLAMAS BOTELLO                           </v>
          </cell>
          <cell r="E2380">
            <v>7</v>
          </cell>
          <cell r="F2380">
            <v>2013</v>
          </cell>
          <cell r="G2380">
            <v>1</v>
          </cell>
        </row>
        <row r="2381">
          <cell r="A2381" t="str">
            <v>H041299510</v>
          </cell>
          <cell r="B2381">
            <v>3</v>
          </cell>
          <cell r="C2381">
            <v>0</v>
          </cell>
          <cell r="D2381" t="str">
            <v xml:space="preserve">GERARDO DAVID IBARRA LOZANO                       </v>
          </cell>
          <cell r="E2381">
            <v>7</v>
          </cell>
          <cell r="F2381">
            <v>2013</v>
          </cell>
          <cell r="G2381">
            <v>2</v>
          </cell>
        </row>
        <row r="2382">
          <cell r="A2382" t="str">
            <v>H041309710</v>
          </cell>
          <cell r="B2382">
            <v>7</v>
          </cell>
          <cell r="C2382">
            <v>0</v>
          </cell>
          <cell r="D2382" t="str">
            <v xml:space="preserve">MARIA ISABEL CASTA#EDA RODRIGUEZ                  </v>
          </cell>
          <cell r="E2382">
            <v>7</v>
          </cell>
          <cell r="F2382">
            <v>2013</v>
          </cell>
          <cell r="G2382">
            <v>2</v>
          </cell>
        </row>
        <row r="2383">
          <cell r="A2383" t="str">
            <v>H041309910</v>
          </cell>
          <cell r="B2383">
            <v>3</v>
          </cell>
          <cell r="C2383">
            <v>9</v>
          </cell>
          <cell r="D2383" t="str">
            <v xml:space="preserve">FRANCISCA MARTINEZ GONZALEZ                       </v>
          </cell>
          <cell r="E2383">
            <v>7</v>
          </cell>
          <cell r="F2383">
            <v>2013</v>
          </cell>
          <cell r="G2383">
            <v>3</v>
          </cell>
        </row>
        <row r="2384">
          <cell r="A2384" t="str">
            <v>H041310810</v>
          </cell>
          <cell r="B2384">
            <v>2</v>
          </cell>
          <cell r="C2384">
            <v>0</v>
          </cell>
          <cell r="D2384" t="str">
            <v xml:space="preserve">VERONICA ORTEGA GUERRERO                          </v>
          </cell>
          <cell r="E2384">
            <v>7</v>
          </cell>
          <cell r="F2384">
            <v>2013</v>
          </cell>
          <cell r="G2384">
            <v>1</v>
          </cell>
        </row>
        <row r="2385">
          <cell r="A2385" t="str">
            <v>H041311610</v>
          </cell>
          <cell r="B2385">
            <v>5</v>
          </cell>
          <cell r="C2385">
            <v>0</v>
          </cell>
          <cell r="D2385" t="str">
            <v xml:space="preserve">CONSTRU YES DE JEREZ  S.A. DE C.V.                </v>
          </cell>
          <cell r="E2385">
            <v>7</v>
          </cell>
          <cell r="F2385">
            <v>2013</v>
          </cell>
          <cell r="G2385">
            <v>7</v>
          </cell>
        </row>
        <row r="2386">
          <cell r="A2386" t="str">
            <v>H041318110</v>
          </cell>
          <cell r="B2386">
            <v>9</v>
          </cell>
          <cell r="C2386">
            <v>0</v>
          </cell>
          <cell r="D2386" t="str">
            <v xml:space="preserve">RAUL CASTA#EDA VALENZUELA                         </v>
          </cell>
          <cell r="E2386">
            <v>7</v>
          </cell>
          <cell r="F2386">
            <v>2013</v>
          </cell>
          <cell r="G2386">
            <v>1</v>
          </cell>
        </row>
        <row r="2387">
          <cell r="A2387" t="str">
            <v>H041318810</v>
          </cell>
          <cell r="B2387">
            <v>4</v>
          </cell>
          <cell r="C2387">
            <v>0</v>
          </cell>
          <cell r="D2387" t="str">
            <v xml:space="preserve">GUARDERIA INFANTIL GARCIA Y ASOCIADOS  S.C.       </v>
          </cell>
          <cell r="E2387">
            <v>7</v>
          </cell>
          <cell r="F2387">
            <v>2013</v>
          </cell>
          <cell r="G2387">
            <v>32</v>
          </cell>
        </row>
        <row r="2388">
          <cell r="A2388" t="str">
            <v>H041319410</v>
          </cell>
          <cell r="B2388">
            <v>2</v>
          </cell>
          <cell r="C2388">
            <v>0</v>
          </cell>
          <cell r="D2388" t="str">
            <v xml:space="preserve">GRUPO EDUCATIVO JEREZ  S.C.                       </v>
          </cell>
          <cell r="E2388">
            <v>7</v>
          </cell>
          <cell r="F2388">
            <v>2013</v>
          </cell>
          <cell r="G2388">
            <v>16</v>
          </cell>
        </row>
        <row r="2389">
          <cell r="A2389" t="str">
            <v>H041378710</v>
          </cell>
          <cell r="B2389">
            <v>3</v>
          </cell>
          <cell r="C2389">
            <v>0</v>
          </cell>
          <cell r="D2389" t="str">
            <v xml:space="preserve">ALFREDO MARIN LUNA                                </v>
          </cell>
          <cell r="E2389">
            <v>7</v>
          </cell>
          <cell r="F2389">
            <v>2013</v>
          </cell>
          <cell r="G2389">
            <v>5</v>
          </cell>
        </row>
        <row r="2390">
          <cell r="A2390" t="str">
            <v>H041382210</v>
          </cell>
          <cell r="B2390">
            <v>8</v>
          </cell>
          <cell r="C2390">
            <v>0</v>
          </cell>
          <cell r="D2390" t="str">
            <v xml:space="preserve">DAVID CORREA NAVA                                 </v>
          </cell>
          <cell r="E2390">
            <v>7</v>
          </cell>
          <cell r="F2390">
            <v>2013</v>
          </cell>
          <cell r="G2390">
            <v>1</v>
          </cell>
        </row>
        <row r="2391">
          <cell r="A2391" t="str">
            <v>H041383310</v>
          </cell>
          <cell r="B2391">
            <v>5</v>
          </cell>
          <cell r="C2391">
            <v>0</v>
          </cell>
          <cell r="D2391" t="str">
            <v xml:space="preserve">GUILLERMO TORRES QUEZADA                          </v>
          </cell>
          <cell r="E2391">
            <v>7</v>
          </cell>
          <cell r="F2391">
            <v>2013</v>
          </cell>
          <cell r="G2391">
            <v>1</v>
          </cell>
        </row>
        <row r="2392">
          <cell r="A2392" t="str">
            <v>H041383610</v>
          </cell>
          <cell r="B2392">
            <v>8</v>
          </cell>
          <cell r="C2392">
            <v>0</v>
          </cell>
          <cell r="D2392" t="str">
            <v xml:space="preserve">JOHN BA#UELOS PATLAN                              </v>
          </cell>
          <cell r="E2392">
            <v>7</v>
          </cell>
          <cell r="F2392">
            <v>2013</v>
          </cell>
          <cell r="G2392">
            <v>3</v>
          </cell>
        </row>
        <row r="2393">
          <cell r="A2393" t="str">
            <v>H041383810</v>
          </cell>
          <cell r="B2393">
            <v>4</v>
          </cell>
          <cell r="C2393">
            <v>0</v>
          </cell>
          <cell r="D2393" t="str">
            <v xml:space="preserve">JUAN CARLOS TOLEDO LIMON                          </v>
          </cell>
          <cell r="E2393">
            <v>7</v>
          </cell>
          <cell r="F2393">
            <v>2013</v>
          </cell>
          <cell r="G2393">
            <v>4</v>
          </cell>
        </row>
        <row r="2394">
          <cell r="A2394" t="str">
            <v>H041385010</v>
          </cell>
          <cell r="B2394">
            <v>9</v>
          </cell>
          <cell r="C2394">
            <v>0</v>
          </cell>
          <cell r="D2394" t="str">
            <v xml:space="preserve">PATRICIA GARCIA                                   </v>
          </cell>
          <cell r="E2394">
            <v>7</v>
          </cell>
          <cell r="F2394">
            <v>2013</v>
          </cell>
          <cell r="G2394">
            <v>1</v>
          </cell>
        </row>
        <row r="2395">
          <cell r="A2395" t="str">
            <v>H041385613</v>
          </cell>
          <cell r="B2395">
            <v>0</v>
          </cell>
          <cell r="C2395">
            <v>0</v>
          </cell>
          <cell r="D2395" t="str">
            <v xml:space="preserve">JUANA GALLO  S. DE P.R. DE R.L.                   </v>
          </cell>
          <cell r="E2395">
            <v>7</v>
          </cell>
          <cell r="F2395">
            <v>2013</v>
          </cell>
          <cell r="G2395">
            <v>5</v>
          </cell>
        </row>
        <row r="2396">
          <cell r="A2396" t="str">
            <v>H041385910</v>
          </cell>
          <cell r="B2396">
            <v>0</v>
          </cell>
          <cell r="C2396">
            <v>5</v>
          </cell>
          <cell r="D2396" t="str">
            <v xml:space="preserve">CESAR GIRON ENRIQUEZ                              </v>
          </cell>
          <cell r="E2396">
            <v>7</v>
          </cell>
          <cell r="F2396">
            <v>2013</v>
          </cell>
          <cell r="G2396">
            <v>5</v>
          </cell>
        </row>
        <row r="2397">
          <cell r="A2397" t="str">
            <v>H041386013</v>
          </cell>
          <cell r="B2397">
            <v>2</v>
          </cell>
          <cell r="C2397">
            <v>0</v>
          </cell>
          <cell r="D2397" t="str">
            <v xml:space="preserve">ERMITA DE GUADALUPE  S. DE P.R. DE R.L.           </v>
          </cell>
          <cell r="E2397">
            <v>7</v>
          </cell>
          <cell r="F2397">
            <v>2013</v>
          </cell>
          <cell r="G2397">
            <v>1</v>
          </cell>
        </row>
        <row r="2398">
          <cell r="A2398" t="str">
            <v>H041386810</v>
          </cell>
          <cell r="B2398">
            <v>1</v>
          </cell>
          <cell r="C2398">
            <v>0</v>
          </cell>
          <cell r="D2398" t="str">
            <v xml:space="preserve">OLIVIA CAROLINA ROMERO DAVILA                     </v>
          </cell>
          <cell r="E2398">
            <v>7</v>
          </cell>
          <cell r="F2398">
            <v>2013</v>
          </cell>
          <cell r="G2398">
            <v>1</v>
          </cell>
        </row>
        <row r="2399">
          <cell r="A2399" t="str">
            <v>H041387110</v>
          </cell>
          <cell r="B2399">
            <v>5</v>
          </cell>
          <cell r="C2399">
            <v>0</v>
          </cell>
          <cell r="D2399" t="str">
            <v xml:space="preserve">CONEXION DIGITAL DE JEREZ  S.A. DE C.V.           </v>
          </cell>
          <cell r="E2399">
            <v>7</v>
          </cell>
          <cell r="F2399">
            <v>2013</v>
          </cell>
          <cell r="G2399">
            <v>9</v>
          </cell>
        </row>
        <row r="2400">
          <cell r="A2400" t="str">
            <v>H041387610</v>
          </cell>
          <cell r="B2400">
            <v>4</v>
          </cell>
          <cell r="C2400">
            <v>0</v>
          </cell>
          <cell r="D2400" t="str">
            <v xml:space="preserve">CARLOS RIVERA CARRILLO                            </v>
          </cell>
          <cell r="E2400">
            <v>7</v>
          </cell>
          <cell r="F2400">
            <v>2013</v>
          </cell>
          <cell r="G2400">
            <v>1</v>
          </cell>
        </row>
        <row r="2401">
          <cell r="A2401" t="str">
            <v>H041388010</v>
          </cell>
          <cell r="B2401">
            <v>6</v>
          </cell>
          <cell r="C2401">
            <v>0</v>
          </cell>
          <cell r="D2401" t="str">
            <v xml:space="preserve">CAJA POPULAR MEXICANA  S.C. DE P. DE R.L. DE C.V. </v>
          </cell>
          <cell r="E2401">
            <v>7</v>
          </cell>
          <cell r="F2401">
            <v>2013</v>
          </cell>
          <cell r="G2401">
            <v>9</v>
          </cell>
        </row>
        <row r="2402">
          <cell r="A2402" t="str">
            <v>H041388410</v>
          </cell>
          <cell r="B2402">
            <v>8</v>
          </cell>
          <cell r="C2402">
            <v>0</v>
          </cell>
          <cell r="D2402" t="str">
            <v xml:space="preserve">ELVIA DE LUNA CALDERON                            </v>
          </cell>
          <cell r="E2402">
            <v>7</v>
          </cell>
          <cell r="F2402">
            <v>2013</v>
          </cell>
          <cell r="G2402">
            <v>2</v>
          </cell>
        </row>
        <row r="2403">
          <cell r="A2403" t="str">
            <v>H041389010</v>
          </cell>
          <cell r="B2403">
            <v>5</v>
          </cell>
          <cell r="C2403">
            <v>0</v>
          </cell>
          <cell r="D2403" t="str">
            <v xml:space="preserve">FRANCISCO NU#EZ CASAS                             </v>
          </cell>
          <cell r="E2403">
            <v>7</v>
          </cell>
          <cell r="F2403">
            <v>2013</v>
          </cell>
          <cell r="G2403">
            <v>1</v>
          </cell>
        </row>
        <row r="2404">
          <cell r="A2404" t="str">
            <v>H041389110</v>
          </cell>
          <cell r="B2404">
            <v>3</v>
          </cell>
          <cell r="C2404">
            <v>0</v>
          </cell>
          <cell r="D2404" t="str">
            <v xml:space="preserve">BERTHA FELIX GARCIA                               </v>
          </cell>
          <cell r="E2404">
            <v>7</v>
          </cell>
          <cell r="F2404">
            <v>2013</v>
          </cell>
          <cell r="G2404">
            <v>2</v>
          </cell>
        </row>
        <row r="2405">
          <cell r="A2405" t="str">
            <v>H041389610</v>
          </cell>
          <cell r="B2405">
            <v>2</v>
          </cell>
          <cell r="C2405">
            <v>0</v>
          </cell>
          <cell r="D2405" t="str">
            <v xml:space="preserve">ROSA MARIA ALCALDE MARTINEZ                       </v>
          </cell>
          <cell r="E2405">
            <v>7</v>
          </cell>
          <cell r="F2405">
            <v>2013</v>
          </cell>
          <cell r="G2405">
            <v>1</v>
          </cell>
        </row>
        <row r="2406">
          <cell r="A2406" t="str">
            <v>H041389910</v>
          </cell>
          <cell r="B2406">
            <v>6</v>
          </cell>
          <cell r="C2406">
            <v>0</v>
          </cell>
          <cell r="D2406" t="str">
            <v xml:space="preserve">JOSE DE JESUS DE LA CRUZ RIVERA                   </v>
          </cell>
          <cell r="E2406">
            <v>7</v>
          </cell>
          <cell r="F2406">
            <v>2013</v>
          </cell>
          <cell r="G2406">
            <v>5</v>
          </cell>
        </row>
        <row r="2407">
          <cell r="A2407" t="str">
            <v>H041390610</v>
          </cell>
          <cell r="B2407">
            <v>9</v>
          </cell>
          <cell r="C2407">
            <v>9</v>
          </cell>
          <cell r="D2407" t="str">
            <v xml:space="preserve">BIOJEL CONSTRUCCIONES  S.A. DE C.V.               </v>
          </cell>
          <cell r="E2407">
            <v>7</v>
          </cell>
          <cell r="F2407">
            <v>2013</v>
          </cell>
          <cell r="G2407">
            <v>1</v>
          </cell>
        </row>
        <row r="2408">
          <cell r="A2408" t="str">
            <v>H041390810</v>
          </cell>
          <cell r="B2408">
            <v>5</v>
          </cell>
          <cell r="C2408">
            <v>0</v>
          </cell>
          <cell r="D2408" t="str">
            <v>CONSTRUCTORA MINERO METALURGICA MU#OZ  S.A. DE C.V</v>
          </cell>
          <cell r="E2408">
            <v>7</v>
          </cell>
          <cell r="F2408">
            <v>2013</v>
          </cell>
          <cell r="G2408">
            <v>38</v>
          </cell>
        </row>
        <row r="2409">
          <cell r="A2409" t="str">
            <v>H041391010</v>
          </cell>
          <cell r="B2409">
            <v>1</v>
          </cell>
          <cell r="C2409">
            <v>0</v>
          </cell>
          <cell r="D2409" t="str">
            <v xml:space="preserve">SERVICIOS ADMINISTRATIVOS WAL-MART  S. DE R.L. DE </v>
          </cell>
          <cell r="E2409">
            <v>7</v>
          </cell>
          <cell r="F2409">
            <v>2013</v>
          </cell>
          <cell r="G2409">
            <v>7</v>
          </cell>
        </row>
        <row r="2410">
          <cell r="A2410" t="str">
            <v>H041391410</v>
          </cell>
          <cell r="B2410">
            <v>3</v>
          </cell>
          <cell r="C2410">
            <v>0</v>
          </cell>
          <cell r="D2410" t="str">
            <v xml:space="preserve">MARIA DEL SOCORRO VALLEJO RODRIGUEZ               </v>
          </cell>
          <cell r="E2410">
            <v>7</v>
          </cell>
          <cell r="F2410">
            <v>2013</v>
          </cell>
          <cell r="G2410">
            <v>1</v>
          </cell>
        </row>
        <row r="2411">
          <cell r="A2411" t="str">
            <v>H041391510</v>
          </cell>
          <cell r="B2411">
            <v>0</v>
          </cell>
          <cell r="C2411">
            <v>0</v>
          </cell>
          <cell r="D2411" t="str">
            <v xml:space="preserve">EMMANUEL ESQUIVEL GARCIA                          </v>
          </cell>
          <cell r="E2411">
            <v>7</v>
          </cell>
          <cell r="F2411">
            <v>2013</v>
          </cell>
          <cell r="G2411">
            <v>1</v>
          </cell>
        </row>
        <row r="2412">
          <cell r="A2412" t="str">
            <v>H041391810</v>
          </cell>
          <cell r="B2412">
            <v>4</v>
          </cell>
          <cell r="C2412">
            <v>0</v>
          </cell>
          <cell r="D2412" t="str">
            <v xml:space="preserve">MARCO DANIEL MU#OZ RAUDALES                       </v>
          </cell>
          <cell r="E2412">
            <v>7</v>
          </cell>
          <cell r="F2412">
            <v>2013</v>
          </cell>
          <cell r="G2412">
            <v>2</v>
          </cell>
        </row>
        <row r="2413">
          <cell r="A2413" t="str">
            <v>H041391910</v>
          </cell>
          <cell r="B2413">
            <v>2</v>
          </cell>
          <cell r="C2413">
            <v>0</v>
          </cell>
          <cell r="D2413" t="str">
            <v xml:space="preserve">SERGIO DE LARA HUERTA                             </v>
          </cell>
          <cell r="E2413">
            <v>7</v>
          </cell>
          <cell r="F2413">
            <v>2013</v>
          </cell>
          <cell r="G2413">
            <v>1</v>
          </cell>
        </row>
        <row r="2414">
          <cell r="A2414" t="str">
            <v>H041392010</v>
          </cell>
          <cell r="B2414">
            <v>0</v>
          </cell>
          <cell r="C2414">
            <v>0</v>
          </cell>
          <cell r="D2414" t="str">
            <v xml:space="preserve">ELIZET SALDIVAR GOMEZ                             </v>
          </cell>
          <cell r="E2414">
            <v>7</v>
          </cell>
          <cell r="F2414">
            <v>2013</v>
          </cell>
          <cell r="G2414">
            <v>1</v>
          </cell>
        </row>
        <row r="2415">
          <cell r="A2415" t="str">
            <v>H041393310</v>
          </cell>
          <cell r="B2415">
            <v>3</v>
          </cell>
          <cell r="C2415">
            <v>9</v>
          </cell>
          <cell r="D2415" t="str">
            <v xml:space="preserve">FERNANDO SALDIVAR CARRILLO                        </v>
          </cell>
          <cell r="E2415">
            <v>7</v>
          </cell>
          <cell r="F2415">
            <v>2013</v>
          </cell>
          <cell r="G2415">
            <v>3</v>
          </cell>
        </row>
        <row r="2416">
          <cell r="A2416" t="str">
            <v>H041393710</v>
          </cell>
          <cell r="B2416">
            <v>4</v>
          </cell>
          <cell r="C2416">
            <v>0</v>
          </cell>
          <cell r="D2416" t="str">
            <v xml:space="preserve">JOSE LUIS DE LEON NAVA                            </v>
          </cell>
          <cell r="E2416">
            <v>7</v>
          </cell>
          <cell r="F2416">
            <v>2013</v>
          </cell>
          <cell r="G2416">
            <v>4</v>
          </cell>
        </row>
        <row r="2417">
          <cell r="A2417" t="str">
            <v>H041394510</v>
          </cell>
          <cell r="B2417">
            <v>7</v>
          </cell>
          <cell r="C2417">
            <v>0</v>
          </cell>
          <cell r="D2417" t="str">
            <v xml:space="preserve">CARLA IRENE SIMA RAMIREZ                          </v>
          </cell>
          <cell r="E2417">
            <v>7</v>
          </cell>
          <cell r="F2417">
            <v>2013</v>
          </cell>
          <cell r="G2417">
            <v>1</v>
          </cell>
        </row>
        <row r="2418">
          <cell r="A2418" t="str">
            <v>H041394810</v>
          </cell>
          <cell r="B2418">
            <v>1</v>
          </cell>
          <cell r="C2418">
            <v>0</v>
          </cell>
          <cell r="D2418" t="str">
            <v xml:space="preserve">MARIA DEL CARMEN RAMOS MONTIEL                    </v>
          </cell>
          <cell r="E2418">
            <v>7</v>
          </cell>
          <cell r="F2418">
            <v>2013</v>
          </cell>
          <cell r="G2418">
            <v>1</v>
          </cell>
        </row>
        <row r="2419">
          <cell r="A2419" t="str">
            <v>H041395010</v>
          </cell>
          <cell r="B2419">
            <v>7</v>
          </cell>
          <cell r="C2419">
            <v>0</v>
          </cell>
          <cell r="D2419" t="str">
            <v xml:space="preserve">CENTRO DE ACOPIO DE FRUTAS DE JEREZ S DE PR DE RI </v>
          </cell>
          <cell r="E2419">
            <v>7</v>
          </cell>
          <cell r="F2419">
            <v>2013</v>
          </cell>
          <cell r="G2419">
            <v>2</v>
          </cell>
        </row>
        <row r="2420">
          <cell r="A2420" t="str">
            <v>H041397410</v>
          </cell>
          <cell r="B2420">
            <v>7</v>
          </cell>
          <cell r="C2420">
            <v>0</v>
          </cell>
          <cell r="D2420" t="str">
            <v xml:space="preserve">YOANA IBETH HERNANDEZ HERNANDEZ                   </v>
          </cell>
          <cell r="E2420">
            <v>7</v>
          </cell>
          <cell r="F2420">
            <v>2013</v>
          </cell>
          <cell r="G2420">
            <v>1</v>
          </cell>
        </row>
        <row r="2421">
          <cell r="A2421" t="str">
            <v>H041397610</v>
          </cell>
          <cell r="B2421">
            <v>2</v>
          </cell>
          <cell r="C2421">
            <v>0</v>
          </cell>
          <cell r="D2421" t="str">
            <v xml:space="preserve">JAIME CARLOS JACOBO                               </v>
          </cell>
          <cell r="E2421">
            <v>7</v>
          </cell>
          <cell r="F2421">
            <v>2013</v>
          </cell>
          <cell r="G2421">
            <v>2</v>
          </cell>
        </row>
        <row r="2422">
          <cell r="A2422" t="str">
            <v>H041397710</v>
          </cell>
          <cell r="B2422">
            <v>0</v>
          </cell>
          <cell r="C2422">
            <v>0</v>
          </cell>
          <cell r="D2422" t="str">
            <v xml:space="preserve">EDSEL ISRAEL DE LEON FLORES                       </v>
          </cell>
          <cell r="E2422">
            <v>7</v>
          </cell>
          <cell r="F2422">
            <v>2013</v>
          </cell>
          <cell r="G2422">
            <v>1</v>
          </cell>
        </row>
        <row r="2423">
          <cell r="A2423" t="str">
            <v>H041399210</v>
          </cell>
          <cell r="B2423">
            <v>9</v>
          </cell>
          <cell r="C2423">
            <v>0</v>
          </cell>
          <cell r="D2423" t="str">
            <v xml:space="preserve">RANCHO DON FELIPE SPR DE RL                       </v>
          </cell>
          <cell r="E2423">
            <v>7</v>
          </cell>
          <cell r="F2423">
            <v>2013</v>
          </cell>
          <cell r="G2423">
            <v>1</v>
          </cell>
        </row>
        <row r="2424">
          <cell r="A2424" t="str">
            <v>H041399410</v>
          </cell>
          <cell r="B2424">
            <v>5</v>
          </cell>
          <cell r="C2424">
            <v>0</v>
          </cell>
          <cell r="D2424" t="str">
            <v xml:space="preserve">JAVIER CARRILLO HERRERA                           </v>
          </cell>
          <cell r="E2424">
            <v>7</v>
          </cell>
          <cell r="F2424">
            <v>2013</v>
          </cell>
          <cell r="G2424">
            <v>2</v>
          </cell>
        </row>
        <row r="2425">
          <cell r="A2425" t="str">
            <v>H041400210</v>
          </cell>
          <cell r="B2425">
            <v>6</v>
          </cell>
          <cell r="C2425">
            <v>0</v>
          </cell>
          <cell r="D2425" t="str">
            <v xml:space="preserve">MARIA ISABEL HARO URIBE                           </v>
          </cell>
          <cell r="E2425">
            <v>7</v>
          </cell>
          <cell r="F2425">
            <v>2013</v>
          </cell>
          <cell r="G2425">
            <v>3</v>
          </cell>
        </row>
        <row r="2426">
          <cell r="A2426" t="str">
            <v>H041401810</v>
          </cell>
          <cell r="B2426">
            <v>2</v>
          </cell>
          <cell r="C2426">
            <v>0</v>
          </cell>
          <cell r="D2426" t="str">
            <v xml:space="preserve">GREGORIO ALEJANDRO OLVERA RAMIREZ                 </v>
          </cell>
          <cell r="E2426">
            <v>7</v>
          </cell>
          <cell r="F2426">
            <v>2013</v>
          </cell>
          <cell r="G2426">
            <v>3</v>
          </cell>
        </row>
        <row r="2427">
          <cell r="A2427" t="str">
            <v>H041402010</v>
          </cell>
          <cell r="B2427">
            <v>8</v>
          </cell>
          <cell r="C2427">
            <v>0</v>
          </cell>
          <cell r="D2427" t="str">
            <v xml:space="preserve">MINERA METALURGICA JEREZ SA DE CV                 </v>
          </cell>
          <cell r="E2427">
            <v>7</v>
          </cell>
          <cell r="F2427">
            <v>2013</v>
          </cell>
          <cell r="G2427">
            <v>45</v>
          </cell>
        </row>
        <row r="2428">
          <cell r="A2428" t="str">
            <v>H041402110</v>
          </cell>
          <cell r="B2428">
            <v>6</v>
          </cell>
          <cell r="C2428">
            <v>0</v>
          </cell>
          <cell r="D2428" t="str">
            <v>INSTITUTO SUPERIOR DE EDUCACION ARTISTICA CALMECAC</v>
          </cell>
          <cell r="E2428">
            <v>7</v>
          </cell>
          <cell r="F2428">
            <v>2013</v>
          </cell>
          <cell r="G2428">
            <v>1</v>
          </cell>
        </row>
        <row r="2429">
          <cell r="A2429" t="str">
            <v>H041402410</v>
          </cell>
          <cell r="B2429">
            <v>0</v>
          </cell>
          <cell r="C2429">
            <v>9</v>
          </cell>
          <cell r="D2429" t="str">
            <v xml:space="preserve">JAVIER SOLIS CASTA#EDA                            </v>
          </cell>
          <cell r="E2429">
            <v>7</v>
          </cell>
          <cell r="F2429">
            <v>2013</v>
          </cell>
          <cell r="G2429">
            <v>3</v>
          </cell>
        </row>
        <row r="2430">
          <cell r="A2430" t="str">
            <v>H041402610</v>
          </cell>
          <cell r="B2430">
            <v>5</v>
          </cell>
          <cell r="C2430">
            <v>0</v>
          </cell>
          <cell r="D2430" t="str">
            <v xml:space="preserve">CENTRO CAMBIARIO EL DOLAR SA DE CV                </v>
          </cell>
          <cell r="E2430">
            <v>7</v>
          </cell>
          <cell r="F2430">
            <v>2013</v>
          </cell>
          <cell r="G2430">
            <v>6</v>
          </cell>
        </row>
        <row r="2431">
          <cell r="A2431" t="str">
            <v>H041402710</v>
          </cell>
          <cell r="B2431">
            <v>3</v>
          </cell>
          <cell r="C2431">
            <v>0</v>
          </cell>
          <cell r="D2431" t="str">
            <v xml:space="preserve">JUAN ANTONIO GUARDADO CABRAL                      </v>
          </cell>
          <cell r="E2431">
            <v>7</v>
          </cell>
          <cell r="F2431">
            <v>2013</v>
          </cell>
          <cell r="G2431">
            <v>1</v>
          </cell>
        </row>
        <row r="2432">
          <cell r="A2432" t="str">
            <v>H041403110</v>
          </cell>
          <cell r="B2432">
            <v>5</v>
          </cell>
          <cell r="C2432">
            <v>0</v>
          </cell>
          <cell r="D2432" t="str">
            <v xml:space="preserve">MARIA CRISTINA SANCHEZ ESCOBEDO                   </v>
          </cell>
          <cell r="E2432">
            <v>7</v>
          </cell>
          <cell r="F2432">
            <v>2013</v>
          </cell>
          <cell r="G2432">
            <v>1</v>
          </cell>
        </row>
        <row r="2433">
          <cell r="A2433" t="str">
            <v>H041403310</v>
          </cell>
          <cell r="B2433">
            <v>1</v>
          </cell>
          <cell r="C2433">
            <v>0</v>
          </cell>
          <cell r="D2433" t="str">
            <v xml:space="preserve">ARTURO ALFREDO PEREZ AGUIRRE                      </v>
          </cell>
          <cell r="E2433">
            <v>7</v>
          </cell>
          <cell r="F2433">
            <v>2013</v>
          </cell>
          <cell r="G2433">
            <v>1</v>
          </cell>
        </row>
        <row r="2434">
          <cell r="A2434" t="str">
            <v>H041403810</v>
          </cell>
          <cell r="B2434">
            <v>0</v>
          </cell>
          <cell r="C2434">
            <v>0</v>
          </cell>
          <cell r="D2434" t="str">
            <v xml:space="preserve">PATRICIA IBARRA PEREZ                             </v>
          </cell>
          <cell r="E2434">
            <v>7</v>
          </cell>
          <cell r="F2434">
            <v>2013</v>
          </cell>
          <cell r="G2434">
            <v>1</v>
          </cell>
        </row>
        <row r="2435">
          <cell r="A2435" t="str">
            <v>H041404010</v>
          </cell>
          <cell r="B2435">
            <v>6</v>
          </cell>
          <cell r="C2435">
            <v>0</v>
          </cell>
          <cell r="D2435" t="str">
            <v xml:space="preserve">JOSE ISAAC YAM ACOSTA                             </v>
          </cell>
          <cell r="E2435">
            <v>7</v>
          </cell>
          <cell r="F2435">
            <v>2013</v>
          </cell>
          <cell r="G2435">
            <v>1</v>
          </cell>
        </row>
        <row r="2436">
          <cell r="A2436" t="str">
            <v>H041404210</v>
          </cell>
          <cell r="B2436">
            <v>2</v>
          </cell>
          <cell r="C2436">
            <v>0</v>
          </cell>
          <cell r="D2436" t="str">
            <v xml:space="preserve">LUZ VERONICA ANAHI ESCOBEDO ORTIZ                 </v>
          </cell>
          <cell r="E2436">
            <v>7</v>
          </cell>
          <cell r="F2436">
            <v>2013</v>
          </cell>
          <cell r="G2436">
            <v>1</v>
          </cell>
        </row>
        <row r="2437">
          <cell r="A2437" t="str">
            <v>H041404410</v>
          </cell>
          <cell r="B2437">
            <v>8</v>
          </cell>
          <cell r="C2437">
            <v>0</v>
          </cell>
          <cell r="D2437" t="str">
            <v xml:space="preserve">ESPERANZA GONZALEZ GALLEGOS                       </v>
          </cell>
          <cell r="E2437">
            <v>7</v>
          </cell>
          <cell r="F2437">
            <v>2013</v>
          </cell>
          <cell r="G2437">
            <v>5</v>
          </cell>
        </row>
        <row r="2438">
          <cell r="A2438" t="str">
            <v>H041404510</v>
          </cell>
          <cell r="B2438">
            <v>5</v>
          </cell>
          <cell r="C2438">
            <v>0</v>
          </cell>
          <cell r="D2438" t="str">
            <v xml:space="preserve">LECHERA GUADALAJARA SA DE CV                      </v>
          </cell>
          <cell r="E2438">
            <v>7</v>
          </cell>
          <cell r="F2438">
            <v>2013</v>
          </cell>
          <cell r="G2438">
            <v>25</v>
          </cell>
        </row>
        <row r="2439">
          <cell r="A2439" t="str">
            <v>H041293010</v>
          </cell>
          <cell r="B2439">
            <v>0</v>
          </cell>
          <cell r="C2439">
            <v>9</v>
          </cell>
          <cell r="D2439" t="str">
            <v xml:space="preserve">GERMAN REFUGIO CORREA REYES                       </v>
          </cell>
          <cell r="E2439">
            <v>7</v>
          </cell>
          <cell r="F2439">
            <v>2013</v>
          </cell>
          <cell r="G2439">
            <v>4</v>
          </cell>
        </row>
        <row r="2440">
          <cell r="A2440">
            <v>3407666510</v>
          </cell>
          <cell r="B2440">
            <v>7</v>
          </cell>
          <cell r="C2440">
            <v>0</v>
          </cell>
          <cell r="D2440" t="str">
            <v xml:space="preserve">CARNICOS DE JEREZ  S.A. DE C.V.                   </v>
          </cell>
          <cell r="E2440">
            <v>7</v>
          </cell>
          <cell r="F2440">
            <v>2013</v>
          </cell>
          <cell r="G2440">
            <v>155</v>
          </cell>
        </row>
        <row r="2441">
          <cell r="A2441">
            <v>3407670010</v>
          </cell>
          <cell r="B2441">
            <v>2</v>
          </cell>
          <cell r="C2441">
            <v>0</v>
          </cell>
          <cell r="D2441" t="str">
            <v xml:space="preserve">ALMACENES EL CABALLITO  S.A. DE C.V.              </v>
          </cell>
          <cell r="E2441">
            <v>7</v>
          </cell>
          <cell r="F2441">
            <v>2013</v>
          </cell>
          <cell r="G2441">
            <v>6</v>
          </cell>
        </row>
        <row r="2442">
          <cell r="A2442">
            <v>3407672110</v>
          </cell>
          <cell r="B2442">
            <v>8</v>
          </cell>
          <cell r="C2442">
            <v>0</v>
          </cell>
          <cell r="D2442" t="str">
            <v xml:space="preserve">MATERIALES SABAG HERMANOS  S.A. DE C.V.           </v>
          </cell>
          <cell r="E2442">
            <v>7</v>
          </cell>
          <cell r="F2442">
            <v>2013</v>
          </cell>
          <cell r="G2442">
            <v>17</v>
          </cell>
        </row>
        <row r="2443">
          <cell r="A2443" t="str">
            <v>H041005510</v>
          </cell>
          <cell r="B2443">
            <v>8</v>
          </cell>
          <cell r="C2443">
            <v>0</v>
          </cell>
          <cell r="D2443" t="str">
            <v xml:space="preserve">TELEFONOS DE MEXICO  S.A.B. DE C.V.               </v>
          </cell>
          <cell r="E2443">
            <v>7</v>
          </cell>
          <cell r="F2443">
            <v>2013</v>
          </cell>
          <cell r="G2443">
            <v>45</v>
          </cell>
        </row>
        <row r="2444">
          <cell r="A2444" t="str">
            <v>H041017310</v>
          </cell>
          <cell r="B2444">
            <v>9</v>
          </cell>
          <cell r="C2444">
            <v>0</v>
          </cell>
          <cell r="D2444" t="str">
            <v xml:space="preserve">JESUS BORREGO SUAREZ                              </v>
          </cell>
          <cell r="E2444">
            <v>7</v>
          </cell>
          <cell r="F2444">
            <v>2013</v>
          </cell>
          <cell r="G2444">
            <v>25</v>
          </cell>
        </row>
        <row r="2445">
          <cell r="A2445" t="str">
            <v>H041018910</v>
          </cell>
          <cell r="B2445">
            <v>5</v>
          </cell>
          <cell r="C2445">
            <v>0</v>
          </cell>
          <cell r="D2445" t="str">
            <v xml:space="preserve">CLINICA DE EMERGENCIAS JEREZ  S.A.                </v>
          </cell>
          <cell r="E2445">
            <v>7</v>
          </cell>
          <cell r="F2445">
            <v>2013</v>
          </cell>
          <cell r="G2445">
            <v>14</v>
          </cell>
        </row>
        <row r="2446">
          <cell r="A2446" t="str">
            <v>H041025410</v>
          </cell>
          <cell r="B2446">
            <v>7</v>
          </cell>
          <cell r="C2446">
            <v>5</v>
          </cell>
          <cell r="D2446" t="str">
            <v xml:space="preserve">PROVEEDORA DE MATERIALES LIBERTAD  S.A. DE C.V.   </v>
          </cell>
          <cell r="E2446">
            <v>7</v>
          </cell>
          <cell r="F2446">
            <v>2013</v>
          </cell>
          <cell r="G2446">
            <v>9</v>
          </cell>
        </row>
        <row r="2447">
          <cell r="A2447" t="str">
            <v>H041025610</v>
          </cell>
          <cell r="B2447">
            <v>2</v>
          </cell>
          <cell r="C2447">
            <v>0</v>
          </cell>
          <cell r="D2447" t="str">
            <v xml:space="preserve">COM FED DE ELECTRICIDAD                           </v>
          </cell>
          <cell r="E2447">
            <v>7</v>
          </cell>
          <cell r="F2447">
            <v>2013</v>
          </cell>
          <cell r="G2447">
            <v>35</v>
          </cell>
        </row>
        <row r="2448">
          <cell r="A2448" t="str">
            <v>H041033010</v>
          </cell>
          <cell r="B2448">
            <v>5</v>
          </cell>
          <cell r="C2448">
            <v>0</v>
          </cell>
          <cell r="D2448" t="str">
            <v xml:space="preserve">GAS LUX  S.A.                                     </v>
          </cell>
          <cell r="E2448">
            <v>7</v>
          </cell>
          <cell r="F2448">
            <v>2013</v>
          </cell>
          <cell r="G2448">
            <v>58</v>
          </cell>
        </row>
        <row r="2449">
          <cell r="A2449" t="str">
            <v>H041051410</v>
          </cell>
          <cell r="B2449">
            <v>4</v>
          </cell>
          <cell r="C2449">
            <v>0</v>
          </cell>
          <cell r="D2449" t="str">
            <v xml:space="preserve">PRESIDENCIA MUNICIPAL DE JEREZ                    </v>
          </cell>
          <cell r="E2449">
            <v>7</v>
          </cell>
          <cell r="F2449">
            <v>2013</v>
          </cell>
          <cell r="G2449">
            <v>539</v>
          </cell>
        </row>
        <row r="2450">
          <cell r="A2450" t="str">
            <v>H041053110</v>
          </cell>
          <cell r="B2450">
            <v>8</v>
          </cell>
          <cell r="C2450">
            <v>0</v>
          </cell>
          <cell r="D2450" t="str">
            <v xml:space="preserve">SERV RECTIF Y BALANCEO CALZ                       </v>
          </cell>
          <cell r="E2450">
            <v>7</v>
          </cell>
          <cell r="F2450">
            <v>2013</v>
          </cell>
          <cell r="G2450">
            <v>4</v>
          </cell>
        </row>
        <row r="2451">
          <cell r="A2451" t="str">
            <v>H041075610</v>
          </cell>
          <cell r="B2451">
            <v>1</v>
          </cell>
          <cell r="C2451">
            <v>0</v>
          </cell>
          <cell r="D2451" t="str">
            <v>UNION DE TABLAJEROS E INTRODUCTORES DE GANADO DE J</v>
          </cell>
          <cell r="E2451">
            <v>7</v>
          </cell>
          <cell r="F2451">
            <v>2013</v>
          </cell>
          <cell r="G2451">
            <v>29</v>
          </cell>
        </row>
        <row r="2452">
          <cell r="A2452" t="str">
            <v>H041081910</v>
          </cell>
          <cell r="B2452">
            <v>7</v>
          </cell>
          <cell r="C2452">
            <v>0</v>
          </cell>
          <cell r="D2452" t="str">
            <v xml:space="preserve">PRODUCTORA LOS ALAMOS  S.A. DE C.V.               </v>
          </cell>
          <cell r="E2452">
            <v>7</v>
          </cell>
          <cell r="F2452">
            <v>2013</v>
          </cell>
          <cell r="G2452">
            <v>27</v>
          </cell>
        </row>
        <row r="2453">
          <cell r="A2453" t="str">
            <v>H041090710</v>
          </cell>
          <cell r="B2453">
            <v>0</v>
          </cell>
          <cell r="C2453">
            <v>0</v>
          </cell>
          <cell r="D2453" t="str">
            <v xml:space="preserve">COLEGIO DANIEL MARQUEZ MEDINA  A.C.               </v>
          </cell>
          <cell r="E2453">
            <v>7</v>
          </cell>
          <cell r="F2453">
            <v>2013</v>
          </cell>
          <cell r="G2453">
            <v>23</v>
          </cell>
        </row>
        <row r="2454">
          <cell r="A2454" t="str">
            <v>H041091510</v>
          </cell>
          <cell r="B2454">
            <v>3</v>
          </cell>
          <cell r="C2454">
            <v>0</v>
          </cell>
          <cell r="D2454" t="str">
            <v xml:space="preserve">JOAQUIN RICARDO RIOS ACOSTA                       </v>
          </cell>
          <cell r="E2454">
            <v>7</v>
          </cell>
          <cell r="F2454">
            <v>2013</v>
          </cell>
          <cell r="G2454">
            <v>18</v>
          </cell>
        </row>
        <row r="2455">
          <cell r="A2455" t="str">
            <v>H041128510</v>
          </cell>
          <cell r="B2455">
            <v>0</v>
          </cell>
          <cell r="C2455">
            <v>0</v>
          </cell>
          <cell r="D2455" t="str">
            <v xml:space="preserve">JAIME BA#UELOS BARRAZA                            </v>
          </cell>
          <cell r="E2455">
            <v>7</v>
          </cell>
          <cell r="F2455">
            <v>2013</v>
          </cell>
          <cell r="G2455">
            <v>27</v>
          </cell>
        </row>
        <row r="2456">
          <cell r="A2456" t="str">
            <v>H041131810</v>
          </cell>
          <cell r="B2456">
            <v>9</v>
          </cell>
          <cell r="C2456">
            <v>0</v>
          </cell>
          <cell r="D2456" t="str">
            <v xml:space="preserve">LEO HOTEL  S.A. DE C.V.                           </v>
          </cell>
          <cell r="E2456">
            <v>7</v>
          </cell>
          <cell r="F2456">
            <v>2013</v>
          </cell>
          <cell r="G2456">
            <v>26</v>
          </cell>
        </row>
        <row r="2457">
          <cell r="A2457" t="str">
            <v>H041136410</v>
          </cell>
          <cell r="B2457">
            <v>3</v>
          </cell>
          <cell r="C2457">
            <v>0</v>
          </cell>
          <cell r="D2457" t="str">
            <v xml:space="preserve">JOSE MANUEL REVELES GARCIA                        </v>
          </cell>
          <cell r="E2457">
            <v>7</v>
          </cell>
          <cell r="F2457">
            <v>2013</v>
          </cell>
          <cell r="G2457">
            <v>19</v>
          </cell>
        </row>
        <row r="2458">
          <cell r="A2458" t="str">
            <v>H041143810</v>
          </cell>
          <cell r="B2458">
            <v>5</v>
          </cell>
          <cell r="C2458">
            <v>0</v>
          </cell>
          <cell r="D2458" t="str">
            <v xml:space="preserve">SECC 140 S N T M DE LA R M                        </v>
          </cell>
          <cell r="E2458">
            <v>7</v>
          </cell>
          <cell r="F2458">
            <v>2013</v>
          </cell>
          <cell r="G2458">
            <v>11</v>
          </cell>
        </row>
        <row r="2459">
          <cell r="A2459" t="str">
            <v>H041164810</v>
          </cell>
          <cell r="B2459">
            <v>9</v>
          </cell>
          <cell r="C2459">
            <v>0</v>
          </cell>
          <cell r="D2459" t="str">
            <v xml:space="preserve">GRUPO PARISINA  S.A. DE C.V.                      </v>
          </cell>
          <cell r="E2459">
            <v>7</v>
          </cell>
          <cell r="F2459">
            <v>2013</v>
          </cell>
          <cell r="G2459">
            <v>16</v>
          </cell>
        </row>
        <row r="2460">
          <cell r="A2460" t="str">
            <v>H041167610</v>
          </cell>
          <cell r="B2460">
            <v>0</v>
          </cell>
          <cell r="C2460">
            <v>0</v>
          </cell>
          <cell r="D2460" t="str">
            <v>SISTEMA MUNICIPAL DE AGUA POTABLE Y ALCANTARILLADO</v>
          </cell>
          <cell r="E2460">
            <v>7</v>
          </cell>
          <cell r="F2460">
            <v>2013</v>
          </cell>
          <cell r="G2460">
            <v>74</v>
          </cell>
        </row>
        <row r="2461">
          <cell r="A2461" t="str">
            <v>H041173410</v>
          </cell>
          <cell r="B2461">
            <v>7</v>
          </cell>
          <cell r="C2461">
            <v>0</v>
          </cell>
          <cell r="D2461" t="str">
            <v xml:space="preserve">GUARDERIA CHIQUILANDIA  S.C.                      </v>
          </cell>
          <cell r="E2461">
            <v>7</v>
          </cell>
          <cell r="F2461">
            <v>2013</v>
          </cell>
          <cell r="G2461">
            <v>22</v>
          </cell>
        </row>
        <row r="2462">
          <cell r="A2462" t="str">
            <v>H041175010</v>
          </cell>
          <cell r="B2462">
            <v>3</v>
          </cell>
          <cell r="C2462">
            <v>0</v>
          </cell>
          <cell r="D2462" t="str">
            <v xml:space="preserve">FARMACIA GUADALAJARA  S.A. DE C.V.                </v>
          </cell>
          <cell r="E2462">
            <v>7</v>
          </cell>
          <cell r="F2462">
            <v>2013</v>
          </cell>
          <cell r="G2462">
            <v>34</v>
          </cell>
        </row>
        <row r="2463">
          <cell r="A2463" t="str">
            <v>H041182510</v>
          </cell>
          <cell r="B2463">
            <v>3</v>
          </cell>
          <cell r="C2463">
            <v>0</v>
          </cell>
          <cell r="D2463" t="str">
            <v xml:space="preserve">HOSPITAL DE ESPECIALIDADES JEREZ  S.A. DE C.V.    </v>
          </cell>
          <cell r="E2463">
            <v>7</v>
          </cell>
          <cell r="F2463">
            <v>2013</v>
          </cell>
          <cell r="G2463">
            <v>30</v>
          </cell>
        </row>
        <row r="2464">
          <cell r="A2464" t="str">
            <v>H041185010</v>
          </cell>
          <cell r="B2464">
            <v>1</v>
          </cell>
          <cell r="C2464">
            <v>0</v>
          </cell>
          <cell r="D2464" t="str">
            <v xml:space="preserve">AUTOSERVICIO SAMA  S.A. DE C.V.                   </v>
          </cell>
          <cell r="E2464">
            <v>7</v>
          </cell>
          <cell r="F2464">
            <v>2013</v>
          </cell>
          <cell r="G2464">
            <v>45</v>
          </cell>
        </row>
        <row r="2465">
          <cell r="A2465" t="str">
            <v>H041223210</v>
          </cell>
          <cell r="B2465">
            <v>1</v>
          </cell>
          <cell r="C2465">
            <v>0</v>
          </cell>
          <cell r="D2465" t="str">
            <v xml:space="preserve">MARICELA ACOSTA ESPINOZA                          </v>
          </cell>
          <cell r="E2465">
            <v>7</v>
          </cell>
          <cell r="F2465">
            <v>2013</v>
          </cell>
          <cell r="G2465">
            <v>48</v>
          </cell>
        </row>
        <row r="2466">
          <cell r="A2466" t="str">
            <v>H041235810</v>
          </cell>
          <cell r="B2466">
            <v>4</v>
          </cell>
          <cell r="C2466">
            <v>0</v>
          </cell>
          <cell r="D2466" t="str">
            <v xml:space="preserve">COMERDIS DEL NORTE  S.A. DE C.V.                  </v>
          </cell>
          <cell r="E2466">
            <v>7</v>
          </cell>
          <cell r="F2466">
            <v>2013</v>
          </cell>
          <cell r="G2466">
            <v>4</v>
          </cell>
        </row>
        <row r="2467">
          <cell r="A2467" t="str">
            <v>H041243010</v>
          </cell>
          <cell r="B2467">
            <v>1</v>
          </cell>
          <cell r="C2467">
            <v>0</v>
          </cell>
          <cell r="D2467" t="str">
            <v xml:space="preserve">CENTRAL QUIRURGICA JEREZ  S.A. DE C.V.            </v>
          </cell>
          <cell r="E2467">
            <v>7</v>
          </cell>
          <cell r="F2467">
            <v>2013</v>
          </cell>
          <cell r="G2467">
            <v>23</v>
          </cell>
        </row>
        <row r="2468">
          <cell r="A2468" t="str">
            <v>H041253010</v>
          </cell>
          <cell r="B2468">
            <v>8</v>
          </cell>
          <cell r="C2468">
            <v>0</v>
          </cell>
          <cell r="D2468" t="str">
            <v xml:space="preserve">MILANO SERVICIOS CORPORATIVOS  S. A. DE C. V.     </v>
          </cell>
          <cell r="E2468">
            <v>7</v>
          </cell>
          <cell r="F2468">
            <v>2013</v>
          </cell>
          <cell r="G2468">
            <v>8</v>
          </cell>
        </row>
        <row r="2469">
          <cell r="A2469" t="str">
            <v>H041263010</v>
          </cell>
          <cell r="B2469">
            <v>6</v>
          </cell>
          <cell r="C2469">
            <v>0</v>
          </cell>
          <cell r="D2469" t="str">
            <v xml:space="preserve">SUPER ALMUR  S.A. DE C.V.                         </v>
          </cell>
          <cell r="E2469">
            <v>7</v>
          </cell>
          <cell r="F2469">
            <v>2013</v>
          </cell>
          <cell r="G2469">
            <v>13</v>
          </cell>
        </row>
        <row r="2470">
          <cell r="A2470" t="str">
            <v>H041265410</v>
          </cell>
          <cell r="B2470">
            <v>6</v>
          </cell>
          <cell r="C2470">
            <v>0</v>
          </cell>
          <cell r="D2470" t="str">
            <v xml:space="preserve">SERVICIOS ADMINISTRATIVOS OMNIBUS DE MEXICO  S.A. </v>
          </cell>
          <cell r="E2470">
            <v>7</v>
          </cell>
          <cell r="F2470">
            <v>2013</v>
          </cell>
          <cell r="G2470">
            <v>5</v>
          </cell>
        </row>
        <row r="2471">
          <cell r="A2471" t="str">
            <v>H041278110</v>
          </cell>
          <cell r="B2471">
            <v>7</v>
          </cell>
          <cell r="C2471">
            <v>0</v>
          </cell>
          <cell r="D2471" t="str">
            <v xml:space="preserve">JESUS BORREGO INGUANZO                            </v>
          </cell>
          <cell r="E2471">
            <v>7</v>
          </cell>
          <cell r="F2471">
            <v>2013</v>
          </cell>
          <cell r="G2471">
            <v>19</v>
          </cell>
        </row>
        <row r="2472">
          <cell r="A2472" t="str">
            <v>H041279210</v>
          </cell>
          <cell r="B2472">
            <v>4</v>
          </cell>
          <cell r="C2472">
            <v>0</v>
          </cell>
          <cell r="D2472" t="str">
            <v xml:space="preserve">PASCUAL BERMUDEZ MENCHACA                         </v>
          </cell>
          <cell r="E2472">
            <v>7</v>
          </cell>
          <cell r="F2472">
            <v>2013</v>
          </cell>
          <cell r="G2472">
            <v>13</v>
          </cell>
        </row>
        <row r="2473">
          <cell r="A2473" t="str">
            <v>H041292810</v>
          </cell>
          <cell r="B2473">
            <v>4</v>
          </cell>
          <cell r="C2473">
            <v>0</v>
          </cell>
          <cell r="D2473" t="str">
            <v xml:space="preserve">AMELIA SANDOVAL ZAZUETA                           </v>
          </cell>
          <cell r="E2473">
            <v>7</v>
          </cell>
          <cell r="F2473">
            <v>2013</v>
          </cell>
          <cell r="G2473">
            <v>3</v>
          </cell>
        </row>
        <row r="2474">
          <cell r="A2474" t="str">
            <v>H041296310</v>
          </cell>
          <cell r="B2474">
            <v>1</v>
          </cell>
          <cell r="C2474">
            <v>0</v>
          </cell>
          <cell r="D2474" t="str">
            <v xml:space="preserve">LALA OPERACIONES SA DE CV                         </v>
          </cell>
          <cell r="E2474">
            <v>7</v>
          </cell>
          <cell r="F2474">
            <v>2013</v>
          </cell>
          <cell r="G2474">
            <v>40</v>
          </cell>
        </row>
        <row r="2475">
          <cell r="A2475" t="str">
            <v>H041298310</v>
          </cell>
          <cell r="B2475">
            <v>9</v>
          </cell>
          <cell r="C2475">
            <v>0</v>
          </cell>
          <cell r="D2475" t="str">
            <v xml:space="preserve">INSTITUTO TECNOLOGICO SUPERIOR DE JEREZ           </v>
          </cell>
          <cell r="E2475">
            <v>7</v>
          </cell>
          <cell r="F2475">
            <v>2013</v>
          </cell>
          <cell r="G2475">
            <v>79</v>
          </cell>
        </row>
        <row r="2476">
          <cell r="A2476" t="str">
            <v>H041301810</v>
          </cell>
          <cell r="B2476">
            <v>3</v>
          </cell>
          <cell r="C2476">
            <v>0</v>
          </cell>
          <cell r="D2476" t="str">
            <v xml:space="preserve">GOBIERNO DEL ESTADO DE ZAC                        </v>
          </cell>
          <cell r="E2476">
            <v>7</v>
          </cell>
          <cell r="F2476">
            <v>2013</v>
          </cell>
          <cell r="G2476">
            <v>47</v>
          </cell>
        </row>
        <row r="2477">
          <cell r="A2477" t="str">
            <v>H041323310</v>
          </cell>
          <cell r="B2477">
            <v>8</v>
          </cell>
          <cell r="C2477">
            <v>0</v>
          </cell>
          <cell r="D2477" t="str">
            <v xml:space="preserve">PEPSICO INTERNACIONAL MEXICO  S. DE R.L. DE C.V.  </v>
          </cell>
          <cell r="E2477">
            <v>7</v>
          </cell>
          <cell r="F2477">
            <v>2013</v>
          </cell>
          <cell r="G2477">
            <v>2</v>
          </cell>
        </row>
        <row r="2478">
          <cell r="A2478" t="str">
            <v>H041366910</v>
          </cell>
          <cell r="B2478">
            <v>3</v>
          </cell>
          <cell r="C2478">
            <v>0</v>
          </cell>
          <cell r="D2478" t="str">
            <v xml:space="preserve">OPERADORA WAL MART  S. DE R.L. DE C.V.            </v>
          </cell>
          <cell r="E2478">
            <v>7</v>
          </cell>
          <cell r="F2478">
            <v>2013</v>
          </cell>
          <cell r="G2478">
            <v>48</v>
          </cell>
        </row>
        <row r="2479">
          <cell r="A2479" t="str">
            <v>H051633010</v>
          </cell>
          <cell r="B2479">
            <v>8</v>
          </cell>
          <cell r="C2479">
            <v>0</v>
          </cell>
          <cell r="D2479" t="str">
            <v xml:space="preserve">ROBERTO GONZALEZ SANCHEZ                          </v>
          </cell>
          <cell r="E2479">
            <v>7</v>
          </cell>
          <cell r="F2479">
            <v>2013</v>
          </cell>
          <cell r="G2479">
            <v>1</v>
          </cell>
        </row>
        <row r="2480">
          <cell r="A2480" t="str">
            <v>H051635410</v>
          </cell>
          <cell r="B2480">
            <v>8</v>
          </cell>
          <cell r="C2480">
            <v>0</v>
          </cell>
          <cell r="D2480" t="str">
            <v xml:space="preserve">LUIS MANUEL RUANO GONZALEZ                        </v>
          </cell>
          <cell r="E2480">
            <v>7</v>
          </cell>
          <cell r="F2480">
            <v>2013</v>
          </cell>
          <cell r="G2480">
            <v>1</v>
          </cell>
        </row>
        <row r="2481">
          <cell r="A2481" t="str">
            <v>H051635710</v>
          </cell>
          <cell r="B2481">
            <v>1</v>
          </cell>
          <cell r="C2481">
            <v>0</v>
          </cell>
          <cell r="D2481" t="str">
            <v>ENGORDADORES Y DISPERSORES DEL SUR DE ZACATECAS SP</v>
          </cell>
          <cell r="E2481">
            <v>7</v>
          </cell>
          <cell r="F2481">
            <v>2013</v>
          </cell>
          <cell r="G2481">
            <v>2</v>
          </cell>
        </row>
        <row r="2482">
          <cell r="A2482" t="str">
            <v>H051635910</v>
          </cell>
          <cell r="B2482">
            <v>7</v>
          </cell>
          <cell r="C2482">
            <v>9</v>
          </cell>
          <cell r="D2482" t="str">
            <v xml:space="preserve">MA ELENA CASTA#EDA CASTA#EDA                      </v>
          </cell>
          <cell r="E2482">
            <v>7</v>
          </cell>
          <cell r="F2482">
            <v>2013</v>
          </cell>
          <cell r="G2482">
            <v>2</v>
          </cell>
        </row>
        <row r="2483">
          <cell r="A2483" t="str">
            <v>H051636010</v>
          </cell>
          <cell r="B2483">
            <v>5</v>
          </cell>
          <cell r="C2483">
            <v>5</v>
          </cell>
          <cell r="D2483" t="str">
            <v xml:space="preserve">ARMANDO DE JESUS MEJIA GARCIA                     </v>
          </cell>
          <cell r="E2483">
            <v>7</v>
          </cell>
          <cell r="F2483">
            <v>2013</v>
          </cell>
          <cell r="G2483">
            <v>4</v>
          </cell>
        </row>
        <row r="2484">
          <cell r="A2484" t="str">
            <v>H051637210</v>
          </cell>
          <cell r="B2484">
            <v>0</v>
          </cell>
          <cell r="C2484">
            <v>9</v>
          </cell>
          <cell r="D2484" t="str">
            <v xml:space="preserve">DAVID SANDOVAL PEREZ                              </v>
          </cell>
          <cell r="E2484">
            <v>7</v>
          </cell>
          <cell r="F2484">
            <v>2013</v>
          </cell>
          <cell r="G2484">
            <v>3</v>
          </cell>
        </row>
        <row r="2485">
          <cell r="A2485" t="str">
            <v>H051632610</v>
          </cell>
          <cell r="B2485">
            <v>6</v>
          </cell>
          <cell r="C2485">
            <v>0</v>
          </cell>
          <cell r="D2485" t="str">
            <v>CONSTRUCTORA E INMOBILIARIA TULA ZAC  S.A. DE C.V.</v>
          </cell>
          <cell r="E2485">
            <v>7</v>
          </cell>
          <cell r="F2485">
            <v>2013</v>
          </cell>
          <cell r="G2485">
            <v>18</v>
          </cell>
        </row>
        <row r="2486">
          <cell r="A2486">
            <v>3404502310</v>
          </cell>
          <cell r="B2486">
            <v>7</v>
          </cell>
          <cell r="C2486">
            <v>0</v>
          </cell>
          <cell r="D2486" t="str">
            <v xml:space="preserve">JOSE DURAN VILLEGAS                               </v>
          </cell>
          <cell r="E2486">
            <v>7</v>
          </cell>
          <cell r="F2486">
            <v>2013</v>
          </cell>
          <cell r="G2486">
            <v>1</v>
          </cell>
        </row>
        <row r="2487">
          <cell r="A2487" t="str">
            <v>H051000710</v>
          </cell>
          <cell r="B2487">
            <v>8</v>
          </cell>
          <cell r="C2487">
            <v>0</v>
          </cell>
          <cell r="D2487" t="str">
            <v xml:space="preserve">CARLOS ROQUE SALAZAR                              </v>
          </cell>
          <cell r="E2487">
            <v>7</v>
          </cell>
          <cell r="F2487">
            <v>2013</v>
          </cell>
          <cell r="G2487">
            <v>2</v>
          </cell>
        </row>
        <row r="2488">
          <cell r="A2488" t="str">
            <v>H051003110</v>
          </cell>
          <cell r="B2488">
            <v>8</v>
          </cell>
          <cell r="C2488">
            <v>0</v>
          </cell>
          <cell r="D2488" t="str">
            <v xml:space="preserve">JUAN VILLALOBOS FUENTES                           </v>
          </cell>
          <cell r="E2488">
            <v>7</v>
          </cell>
          <cell r="F2488">
            <v>2013</v>
          </cell>
          <cell r="G2488">
            <v>2</v>
          </cell>
        </row>
        <row r="2489">
          <cell r="A2489" t="str">
            <v>H051004310</v>
          </cell>
          <cell r="B2489">
            <v>3</v>
          </cell>
          <cell r="C2489">
            <v>0</v>
          </cell>
          <cell r="D2489" t="str">
            <v xml:space="preserve">LUIS GONZALEZ MEDRANO                             </v>
          </cell>
          <cell r="E2489">
            <v>7</v>
          </cell>
          <cell r="F2489">
            <v>2013</v>
          </cell>
          <cell r="G2489">
            <v>3</v>
          </cell>
        </row>
        <row r="2490">
          <cell r="A2490" t="str">
            <v>H051009810</v>
          </cell>
          <cell r="B2490">
            <v>7</v>
          </cell>
          <cell r="C2490">
            <v>0</v>
          </cell>
          <cell r="D2490" t="str">
            <v xml:space="preserve">ARTURO AGUAYO SALDIVAR                            </v>
          </cell>
          <cell r="E2490">
            <v>7</v>
          </cell>
          <cell r="F2490">
            <v>2013</v>
          </cell>
          <cell r="G2490">
            <v>1</v>
          </cell>
        </row>
        <row r="2491">
          <cell r="A2491" t="str">
            <v>H051011610</v>
          </cell>
          <cell r="B2491">
            <v>7</v>
          </cell>
          <cell r="C2491">
            <v>0</v>
          </cell>
          <cell r="D2491" t="str">
            <v xml:space="preserve">ALFREDO MU#OZ JIMENEZ                             </v>
          </cell>
          <cell r="E2491">
            <v>7</v>
          </cell>
          <cell r="F2491">
            <v>2013</v>
          </cell>
          <cell r="G2491">
            <v>1</v>
          </cell>
        </row>
        <row r="2492">
          <cell r="A2492" t="str">
            <v>H051011710</v>
          </cell>
          <cell r="B2492">
            <v>5</v>
          </cell>
          <cell r="C2492">
            <v>0</v>
          </cell>
          <cell r="D2492" t="str">
            <v xml:space="preserve">MA GUADALUPE ROQUE SALAZAR                        </v>
          </cell>
          <cell r="E2492">
            <v>7</v>
          </cell>
          <cell r="F2492">
            <v>2013</v>
          </cell>
          <cell r="G2492">
            <v>2</v>
          </cell>
        </row>
        <row r="2493">
          <cell r="A2493" t="str">
            <v>H051015110</v>
          </cell>
          <cell r="B2493">
            <v>4</v>
          </cell>
          <cell r="C2493">
            <v>0</v>
          </cell>
          <cell r="D2493" t="str">
            <v xml:space="preserve">HERMAN MERCADO LARA                               </v>
          </cell>
          <cell r="E2493">
            <v>7</v>
          </cell>
          <cell r="F2493">
            <v>2013</v>
          </cell>
          <cell r="G2493">
            <v>2</v>
          </cell>
        </row>
        <row r="2494">
          <cell r="A2494" t="str">
            <v>H051017610</v>
          </cell>
          <cell r="B2494">
            <v>1</v>
          </cell>
          <cell r="C2494">
            <v>0</v>
          </cell>
          <cell r="D2494" t="str">
            <v xml:space="preserve">BENJAMIN BERMUDEZ SEPULVEDA                       </v>
          </cell>
          <cell r="E2494">
            <v>7</v>
          </cell>
          <cell r="F2494">
            <v>2013</v>
          </cell>
          <cell r="G2494">
            <v>2</v>
          </cell>
        </row>
        <row r="2495">
          <cell r="A2495" t="str">
            <v>H051026010</v>
          </cell>
          <cell r="B2495">
            <v>3</v>
          </cell>
          <cell r="C2495">
            <v>0</v>
          </cell>
          <cell r="D2495" t="str">
            <v xml:space="preserve">MIGUEL ANGEL ROMO DURAN                           </v>
          </cell>
          <cell r="E2495">
            <v>7</v>
          </cell>
          <cell r="F2495">
            <v>2013</v>
          </cell>
          <cell r="G2495">
            <v>1</v>
          </cell>
        </row>
        <row r="2496">
          <cell r="A2496" t="str">
            <v>H051027010</v>
          </cell>
          <cell r="B2496">
            <v>2</v>
          </cell>
          <cell r="C2496">
            <v>0</v>
          </cell>
          <cell r="D2496" t="str">
            <v xml:space="preserve">SUPER GAS DE LOS ALTOS  S.A. DE C.V.              </v>
          </cell>
          <cell r="E2496">
            <v>7</v>
          </cell>
          <cell r="F2496">
            <v>2013</v>
          </cell>
          <cell r="G2496">
            <v>14</v>
          </cell>
        </row>
        <row r="2497">
          <cell r="A2497" t="str">
            <v>H051029110</v>
          </cell>
          <cell r="B2497">
            <v>8</v>
          </cell>
          <cell r="C2497">
            <v>0</v>
          </cell>
          <cell r="D2497" t="str">
            <v xml:space="preserve">VIAJES PROMOCIONALES DE NOCHISTLAN  S.A. DE C.V.  </v>
          </cell>
          <cell r="E2497">
            <v>7</v>
          </cell>
          <cell r="F2497">
            <v>2013</v>
          </cell>
          <cell r="G2497">
            <v>3</v>
          </cell>
        </row>
        <row r="2498">
          <cell r="A2498" t="str">
            <v>H051031910</v>
          </cell>
          <cell r="B2498">
            <v>7</v>
          </cell>
          <cell r="C2498">
            <v>0</v>
          </cell>
          <cell r="D2498" t="str">
            <v xml:space="preserve">TEODULO GUZMAN QUEZADA                            </v>
          </cell>
          <cell r="E2498">
            <v>7</v>
          </cell>
          <cell r="F2498">
            <v>2013</v>
          </cell>
          <cell r="G2498">
            <v>3</v>
          </cell>
        </row>
        <row r="2499">
          <cell r="A2499" t="str">
            <v>H051032610</v>
          </cell>
          <cell r="B2499">
            <v>2</v>
          </cell>
          <cell r="C2499">
            <v>0</v>
          </cell>
          <cell r="D2499" t="str">
            <v xml:space="preserve">AGUA PURIFICADA VELADORES  S.A. DE C.V.           </v>
          </cell>
          <cell r="E2499">
            <v>7</v>
          </cell>
          <cell r="F2499">
            <v>2013</v>
          </cell>
          <cell r="G2499">
            <v>4</v>
          </cell>
        </row>
        <row r="2500">
          <cell r="A2500" t="str">
            <v>H051034310</v>
          </cell>
          <cell r="B2500">
            <v>7</v>
          </cell>
          <cell r="C2500">
            <v>0</v>
          </cell>
          <cell r="D2500" t="str">
            <v xml:space="preserve">ADRIAN SANDOVAL MELENDREZ                         </v>
          </cell>
          <cell r="E2500">
            <v>7</v>
          </cell>
          <cell r="F2500">
            <v>2013</v>
          </cell>
          <cell r="G2500">
            <v>1</v>
          </cell>
        </row>
        <row r="2501">
          <cell r="A2501" t="str">
            <v>H051035010</v>
          </cell>
          <cell r="B2501">
            <v>2</v>
          </cell>
          <cell r="C2501">
            <v>0</v>
          </cell>
          <cell r="D2501" t="str">
            <v xml:space="preserve">JAIME ALONZO GLEZ                                 </v>
          </cell>
          <cell r="E2501">
            <v>7</v>
          </cell>
          <cell r="F2501">
            <v>2013</v>
          </cell>
          <cell r="G2501">
            <v>3</v>
          </cell>
        </row>
        <row r="2502">
          <cell r="A2502" t="str">
            <v>H051039010</v>
          </cell>
          <cell r="B2502">
            <v>8</v>
          </cell>
          <cell r="C2502">
            <v>0</v>
          </cell>
          <cell r="D2502" t="str">
            <v xml:space="preserve">SALVADOR DURAN SALDIVAR                           </v>
          </cell>
          <cell r="E2502">
            <v>7</v>
          </cell>
          <cell r="F2502">
            <v>2013</v>
          </cell>
          <cell r="G2502">
            <v>3</v>
          </cell>
        </row>
        <row r="2503">
          <cell r="A2503" t="str">
            <v>H051040310</v>
          </cell>
          <cell r="B2503">
            <v>9</v>
          </cell>
          <cell r="C2503">
            <v>0</v>
          </cell>
          <cell r="D2503" t="str">
            <v xml:space="preserve">MA SOCORRO LUIS DURAN                             </v>
          </cell>
          <cell r="E2503">
            <v>7</v>
          </cell>
          <cell r="F2503">
            <v>2013</v>
          </cell>
          <cell r="G2503">
            <v>1</v>
          </cell>
        </row>
        <row r="2504">
          <cell r="A2504" t="str">
            <v>H051041210</v>
          </cell>
          <cell r="B2504">
            <v>0</v>
          </cell>
          <cell r="C2504">
            <v>0</v>
          </cell>
          <cell r="D2504" t="str">
            <v xml:space="preserve">EZEQUIEL DELGADILLO DURAN                         </v>
          </cell>
          <cell r="E2504">
            <v>7</v>
          </cell>
          <cell r="F2504">
            <v>2013</v>
          </cell>
          <cell r="G2504">
            <v>2</v>
          </cell>
        </row>
        <row r="2505">
          <cell r="A2505" t="str">
            <v>H051041710</v>
          </cell>
          <cell r="B2505">
            <v>9</v>
          </cell>
          <cell r="C2505">
            <v>0</v>
          </cell>
          <cell r="D2505" t="str">
            <v xml:space="preserve">LEOPOLDO SANCHEZ GARCIA                           </v>
          </cell>
          <cell r="E2505">
            <v>7</v>
          </cell>
          <cell r="F2505">
            <v>2013</v>
          </cell>
          <cell r="G2505">
            <v>1</v>
          </cell>
        </row>
        <row r="2506">
          <cell r="A2506" t="str">
            <v>H051045210</v>
          </cell>
          <cell r="B2506">
            <v>6</v>
          </cell>
          <cell r="C2506">
            <v>0</v>
          </cell>
          <cell r="D2506" t="str">
            <v xml:space="preserve">RAMIRO BERMUDEZ SEPULVEDA                         </v>
          </cell>
          <cell r="E2506">
            <v>7</v>
          </cell>
          <cell r="F2506">
            <v>2013</v>
          </cell>
          <cell r="G2506">
            <v>1</v>
          </cell>
        </row>
        <row r="2507">
          <cell r="A2507" t="str">
            <v>H051046210</v>
          </cell>
          <cell r="B2507">
            <v>5</v>
          </cell>
          <cell r="C2507">
            <v>0</v>
          </cell>
          <cell r="D2507" t="str">
            <v xml:space="preserve">GABRIEL VILLALOBOS YA#EZ                          </v>
          </cell>
          <cell r="E2507">
            <v>7</v>
          </cell>
          <cell r="F2507">
            <v>2013</v>
          </cell>
          <cell r="G2507">
            <v>1</v>
          </cell>
        </row>
        <row r="2508">
          <cell r="A2508" t="str">
            <v>H051049210</v>
          </cell>
          <cell r="B2508">
            <v>2</v>
          </cell>
          <cell r="C2508">
            <v>0</v>
          </cell>
          <cell r="D2508" t="str">
            <v xml:space="preserve">TEMPLO SAN FCO ASIS ARQUIDIOCESIS GUADAL          </v>
          </cell>
          <cell r="E2508">
            <v>7</v>
          </cell>
          <cell r="F2508">
            <v>2013</v>
          </cell>
          <cell r="G2508">
            <v>2</v>
          </cell>
        </row>
        <row r="2509">
          <cell r="A2509" t="str">
            <v>H051050010</v>
          </cell>
          <cell r="B2509">
            <v>2</v>
          </cell>
          <cell r="C2509">
            <v>0</v>
          </cell>
          <cell r="D2509" t="str">
            <v xml:space="preserve">J TRINIDAD RODRIGUEZ VILLALOBOS                   </v>
          </cell>
          <cell r="E2509">
            <v>7</v>
          </cell>
          <cell r="F2509">
            <v>2013</v>
          </cell>
          <cell r="G2509">
            <v>3</v>
          </cell>
        </row>
        <row r="2510">
          <cell r="A2510" t="str">
            <v>H051054610</v>
          </cell>
          <cell r="B2510">
            <v>5</v>
          </cell>
          <cell r="C2510">
            <v>0</v>
          </cell>
          <cell r="D2510" t="str">
            <v xml:space="preserve">MANUEL BENJAMIN RODRIGUEZ DELGADILLO              </v>
          </cell>
          <cell r="E2510">
            <v>7</v>
          </cell>
          <cell r="F2510">
            <v>2013</v>
          </cell>
          <cell r="G2510">
            <v>1</v>
          </cell>
        </row>
        <row r="2511">
          <cell r="A2511" t="str">
            <v>H051558910</v>
          </cell>
          <cell r="B2511">
            <v>0</v>
          </cell>
          <cell r="C2511">
            <v>0</v>
          </cell>
          <cell r="D2511" t="str">
            <v xml:space="preserve">ESTHER JIMENEZ GUZMAN                             </v>
          </cell>
          <cell r="E2511">
            <v>7</v>
          </cell>
          <cell r="F2511">
            <v>2013</v>
          </cell>
          <cell r="G2511">
            <v>4</v>
          </cell>
        </row>
        <row r="2512">
          <cell r="A2512" t="str">
            <v>H051559510</v>
          </cell>
          <cell r="B2512">
            <v>7</v>
          </cell>
          <cell r="C2512">
            <v>0</v>
          </cell>
          <cell r="D2512" t="str">
            <v xml:space="preserve">SIMON SANCHEZ BENAVIDEZ                           </v>
          </cell>
          <cell r="E2512">
            <v>7</v>
          </cell>
          <cell r="F2512">
            <v>2013</v>
          </cell>
          <cell r="G2512">
            <v>1</v>
          </cell>
        </row>
        <row r="2513">
          <cell r="A2513" t="str">
            <v>H051560110</v>
          </cell>
          <cell r="B2513">
            <v>3</v>
          </cell>
          <cell r="C2513">
            <v>0</v>
          </cell>
          <cell r="D2513" t="str">
            <v xml:space="preserve">BEATRIZ ALONZO GONZALEZ                           </v>
          </cell>
          <cell r="E2513">
            <v>7</v>
          </cell>
          <cell r="F2513">
            <v>2013</v>
          </cell>
          <cell r="G2513">
            <v>5</v>
          </cell>
        </row>
        <row r="2514">
          <cell r="A2514" t="str">
            <v>H051561110</v>
          </cell>
          <cell r="B2514">
            <v>2</v>
          </cell>
          <cell r="C2514">
            <v>0</v>
          </cell>
          <cell r="D2514" t="str">
            <v xml:space="preserve">SALVADOR DURAN GONZALEZ                           </v>
          </cell>
          <cell r="E2514">
            <v>7</v>
          </cell>
          <cell r="F2514">
            <v>2013</v>
          </cell>
          <cell r="G2514">
            <v>1</v>
          </cell>
        </row>
        <row r="2515">
          <cell r="A2515" t="str">
            <v>H051563010</v>
          </cell>
          <cell r="B2515">
            <v>2</v>
          </cell>
          <cell r="C2515">
            <v>0</v>
          </cell>
          <cell r="D2515" t="str">
            <v xml:space="preserve">LAURA ELENA PEREZ RODRIGUEZ                       </v>
          </cell>
          <cell r="E2515">
            <v>7</v>
          </cell>
          <cell r="F2515">
            <v>2013</v>
          </cell>
          <cell r="G2515">
            <v>2</v>
          </cell>
        </row>
        <row r="2516">
          <cell r="A2516" t="str">
            <v>H051563710</v>
          </cell>
          <cell r="B2516">
            <v>7</v>
          </cell>
          <cell r="C2516">
            <v>0</v>
          </cell>
          <cell r="D2516" t="str">
            <v xml:space="preserve">MA GUADALUPE RODRIGUEZ JAUREGUI                   </v>
          </cell>
          <cell r="E2516">
            <v>7</v>
          </cell>
          <cell r="F2516">
            <v>2013</v>
          </cell>
          <cell r="G2516">
            <v>1</v>
          </cell>
        </row>
        <row r="2517">
          <cell r="A2517" t="str">
            <v>H051564110</v>
          </cell>
          <cell r="B2517">
            <v>9</v>
          </cell>
          <cell r="C2517">
            <v>0</v>
          </cell>
          <cell r="D2517" t="str">
            <v xml:space="preserve">FERNANDO JIMENEZ BLANCO                           </v>
          </cell>
          <cell r="E2517">
            <v>7</v>
          </cell>
          <cell r="F2517">
            <v>2013</v>
          </cell>
          <cell r="G2517">
            <v>1</v>
          </cell>
        </row>
        <row r="2518">
          <cell r="A2518" t="str">
            <v>H051564610</v>
          </cell>
          <cell r="B2518">
            <v>8</v>
          </cell>
          <cell r="C2518">
            <v>0</v>
          </cell>
          <cell r="D2518" t="str">
            <v xml:space="preserve">GLORIA HERNANDEZ GUTIERREZ                        </v>
          </cell>
          <cell r="E2518">
            <v>7</v>
          </cell>
          <cell r="F2518">
            <v>2013</v>
          </cell>
          <cell r="G2518">
            <v>1</v>
          </cell>
        </row>
        <row r="2519">
          <cell r="A2519" t="str">
            <v>H051565510</v>
          </cell>
          <cell r="B2519">
            <v>9</v>
          </cell>
          <cell r="C2519">
            <v>0</v>
          </cell>
          <cell r="D2519" t="str">
            <v xml:space="preserve">ASOCIACION GANADERA LOCAL DE NOCHISTLAN           </v>
          </cell>
          <cell r="E2519">
            <v>7</v>
          </cell>
          <cell r="F2519">
            <v>2013</v>
          </cell>
          <cell r="G2519">
            <v>4</v>
          </cell>
        </row>
        <row r="2520">
          <cell r="A2520" t="str">
            <v>H051567610</v>
          </cell>
          <cell r="B2520">
            <v>5</v>
          </cell>
          <cell r="C2520">
            <v>0</v>
          </cell>
          <cell r="D2520" t="str">
            <v xml:space="preserve">MA FRANCISCA PUENTES GUALAJARA                    </v>
          </cell>
          <cell r="E2520">
            <v>7</v>
          </cell>
          <cell r="F2520">
            <v>2013</v>
          </cell>
          <cell r="G2520">
            <v>1</v>
          </cell>
        </row>
        <row r="2521">
          <cell r="A2521" t="str">
            <v>H051567910</v>
          </cell>
          <cell r="B2521">
            <v>9</v>
          </cell>
          <cell r="C2521">
            <v>0</v>
          </cell>
          <cell r="D2521" t="str">
            <v xml:space="preserve">FRANCISCO JAVIER JIMENEZ ALONZO                   </v>
          </cell>
          <cell r="E2521">
            <v>7</v>
          </cell>
          <cell r="F2521">
            <v>2013</v>
          </cell>
          <cell r="G2521">
            <v>6</v>
          </cell>
        </row>
        <row r="2522">
          <cell r="A2522" t="str">
            <v>H051569110</v>
          </cell>
          <cell r="B2522">
            <v>4</v>
          </cell>
          <cell r="C2522">
            <v>0</v>
          </cell>
          <cell r="D2522" t="str">
            <v xml:space="preserve">MA SOCORRO HOYOS QUEZADA                          </v>
          </cell>
          <cell r="E2522">
            <v>7</v>
          </cell>
          <cell r="F2522">
            <v>2013</v>
          </cell>
          <cell r="G2522">
            <v>2</v>
          </cell>
        </row>
        <row r="2523">
          <cell r="A2523" t="str">
            <v>H051570110</v>
          </cell>
          <cell r="B2523">
            <v>1</v>
          </cell>
          <cell r="C2523">
            <v>0</v>
          </cell>
          <cell r="D2523" t="str">
            <v xml:space="preserve">MA CONCEPCION BLANCO AQUINO                       </v>
          </cell>
          <cell r="E2523">
            <v>7</v>
          </cell>
          <cell r="F2523">
            <v>2013</v>
          </cell>
          <cell r="G2523">
            <v>1</v>
          </cell>
        </row>
        <row r="2524">
          <cell r="A2524" t="str">
            <v>H051570310</v>
          </cell>
          <cell r="B2524">
            <v>7</v>
          </cell>
          <cell r="C2524">
            <v>0</v>
          </cell>
          <cell r="D2524" t="str">
            <v xml:space="preserve">SERVICIO SOLORZANO PADILLA  S.A. DE C.V.          </v>
          </cell>
          <cell r="E2524">
            <v>7</v>
          </cell>
          <cell r="F2524">
            <v>2013</v>
          </cell>
          <cell r="G2524">
            <v>7</v>
          </cell>
        </row>
        <row r="2525">
          <cell r="A2525" t="str">
            <v>H051570810</v>
          </cell>
          <cell r="B2525">
            <v>6</v>
          </cell>
          <cell r="C2525">
            <v>9</v>
          </cell>
          <cell r="D2525" t="str">
            <v xml:space="preserve">JOSE DE JESUS ALCALA VARGAS                       </v>
          </cell>
          <cell r="E2525">
            <v>7</v>
          </cell>
          <cell r="F2525">
            <v>2013</v>
          </cell>
          <cell r="G2525">
            <v>2</v>
          </cell>
        </row>
        <row r="2526">
          <cell r="A2526" t="str">
            <v>H051571310</v>
          </cell>
          <cell r="B2526">
            <v>6</v>
          </cell>
          <cell r="C2526">
            <v>0</v>
          </cell>
          <cell r="D2526" t="str">
            <v xml:space="preserve">RAMAGRO  S.A. DE C.V.                             </v>
          </cell>
          <cell r="E2526">
            <v>7</v>
          </cell>
          <cell r="F2526">
            <v>2013</v>
          </cell>
          <cell r="G2526">
            <v>266</v>
          </cell>
        </row>
        <row r="2527">
          <cell r="A2527" t="str">
            <v>H051571410</v>
          </cell>
          <cell r="B2527">
            <v>4</v>
          </cell>
          <cell r="C2527">
            <v>0</v>
          </cell>
          <cell r="D2527" t="str">
            <v xml:space="preserve">MAXIMINO GUZMAN GUZMAN                            </v>
          </cell>
          <cell r="E2527">
            <v>7</v>
          </cell>
          <cell r="F2527">
            <v>2013</v>
          </cell>
          <cell r="G2527">
            <v>2</v>
          </cell>
        </row>
        <row r="2528">
          <cell r="A2528" t="str">
            <v>H051571810</v>
          </cell>
          <cell r="B2528">
            <v>5</v>
          </cell>
          <cell r="C2528">
            <v>0</v>
          </cell>
          <cell r="D2528" t="str">
            <v xml:space="preserve">LUIS ENRIQUE HERNANDEZ PEREZ                      </v>
          </cell>
          <cell r="E2528">
            <v>7</v>
          </cell>
          <cell r="F2528">
            <v>2013</v>
          </cell>
          <cell r="G2528">
            <v>1</v>
          </cell>
        </row>
        <row r="2529">
          <cell r="A2529" t="str">
            <v>H051572110</v>
          </cell>
          <cell r="B2529">
            <v>9</v>
          </cell>
          <cell r="C2529">
            <v>0</v>
          </cell>
          <cell r="D2529" t="str">
            <v xml:space="preserve">J ASCENCION DURAN GARCIA                          </v>
          </cell>
          <cell r="E2529">
            <v>7</v>
          </cell>
          <cell r="F2529">
            <v>2013</v>
          </cell>
          <cell r="G2529">
            <v>1</v>
          </cell>
        </row>
        <row r="2530">
          <cell r="A2530" t="str">
            <v>H051575410</v>
          </cell>
          <cell r="B2530">
            <v>0</v>
          </cell>
          <cell r="C2530">
            <v>0</v>
          </cell>
          <cell r="D2530" t="str">
            <v xml:space="preserve">MARIA GARIBAY CORONA                              </v>
          </cell>
          <cell r="E2530">
            <v>7</v>
          </cell>
          <cell r="F2530">
            <v>2013</v>
          </cell>
          <cell r="G2530">
            <v>3</v>
          </cell>
        </row>
        <row r="2531">
          <cell r="A2531" t="str">
            <v>H051576810</v>
          </cell>
          <cell r="B2531">
            <v>0</v>
          </cell>
          <cell r="C2531">
            <v>0</v>
          </cell>
          <cell r="D2531" t="str">
            <v xml:space="preserve">FARMACIA DEL PARIAN  S.A. DE C.V.                 </v>
          </cell>
          <cell r="E2531">
            <v>7</v>
          </cell>
          <cell r="F2531">
            <v>2013</v>
          </cell>
          <cell r="G2531">
            <v>1</v>
          </cell>
        </row>
        <row r="2532">
          <cell r="A2532" t="str">
            <v>H051576910</v>
          </cell>
          <cell r="B2532">
            <v>8</v>
          </cell>
          <cell r="C2532">
            <v>0</v>
          </cell>
          <cell r="D2532" t="str">
            <v xml:space="preserve">ESCUELAS OBRERO MEXICANO  A.C.                    </v>
          </cell>
          <cell r="E2532">
            <v>7</v>
          </cell>
          <cell r="F2532">
            <v>2013</v>
          </cell>
          <cell r="G2532">
            <v>12</v>
          </cell>
        </row>
        <row r="2533">
          <cell r="A2533" t="str">
            <v>H051578510</v>
          </cell>
          <cell r="B2533">
            <v>4</v>
          </cell>
          <cell r="C2533">
            <v>9</v>
          </cell>
          <cell r="D2533" t="str">
            <v xml:space="preserve">JUAN JESUS GARCIA VALDEZ                          </v>
          </cell>
          <cell r="E2533">
            <v>7</v>
          </cell>
          <cell r="F2533">
            <v>2013</v>
          </cell>
          <cell r="G2533">
            <v>4</v>
          </cell>
        </row>
        <row r="2534">
          <cell r="A2534" t="str">
            <v>H051579810</v>
          </cell>
          <cell r="B2534">
            <v>7</v>
          </cell>
          <cell r="C2534">
            <v>0</v>
          </cell>
          <cell r="D2534" t="str">
            <v xml:space="preserve">IMPORT VESTIR SA DE CV                            </v>
          </cell>
          <cell r="E2534">
            <v>7</v>
          </cell>
          <cell r="F2534">
            <v>2013</v>
          </cell>
          <cell r="G2534">
            <v>2</v>
          </cell>
        </row>
        <row r="2535">
          <cell r="A2535" t="str">
            <v>H051582510</v>
          </cell>
          <cell r="B2535">
            <v>8</v>
          </cell>
          <cell r="C2535">
            <v>0</v>
          </cell>
          <cell r="D2535" t="str">
            <v xml:space="preserve">HILDA QUEZADA ORNELAS                             </v>
          </cell>
          <cell r="E2535">
            <v>7</v>
          </cell>
          <cell r="F2535">
            <v>2013</v>
          </cell>
          <cell r="G2535">
            <v>1</v>
          </cell>
        </row>
        <row r="2536">
          <cell r="A2536" t="str">
            <v>H051582910</v>
          </cell>
          <cell r="B2536">
            <v>0</v>
          </cell>
          <cell r="C2536">
            <v>0</v>
          </cell>
          <cell r="D2536" t="str">
            <v xml:space="preserve">ESPERANZA FIGUEROA GUERRERO                       </v>
          </cell>
          <cell r="E2536">
            <v>7</v>
          </cell>
          <cell r="F2536">
            <v>2013</v>
          </cell>
          <cell r="G2536">
            <v>5</v>
          </cell>
        </row>
        <row r="2537">
          <cell r="A2537" t="str">
            <v>H051583510</v>
          </cell>
          <cell r="B2537">
            <v>7</v>
          </cell>
          <cell r="C2537">
            <v>0</v>
          </cell>
          <cell r="D2537" t="str">
            <v xml:space="preserve">JOSE BARRON RODRIGUEZ                             </v>
          </cell>
          <cell r="E2537">
            <v>7</v>
          </cell>
          <cell r="F2537">
            <v>2013</v>
          </cell>
          <cell r="G2537">
            <v>1</v>
          </cell>
        </row>
        <row r="2538">
          <cell r="A2538" t="str">
            <v>H051585610</v>
          </cell>
          <cell r="B2538">
            <v>3</v>
          </cell>
          <cell r="C2538">
            <v>0</v>
          </cell>
          <cell r="D2538" t="str">
            <v xml:space="preserve">JAVIER MACIAS RAMIREZ                             </v>
          </cell>
          <cell r="E2538">
            <v>7</v>
          </cell>
          <cell r="F2538">
            <v>2013</v>
          </cell>
          <cell r="G2538">
            <v>6</v>
          </cell>
        </row>
        <row r="2539">
          <cell r="A2539" t="str">
            <v>H051586410</v>
          </cell>
          <cell r="B2539">
            <v>7</v>
          </cell>
          <cell r="C2539">
            <v>0</v>
          </cell>
          <cell r="D2539" t="str">
            <v xml:space="preserve">LAURO BUSTOS PEREZ                                </v>
          </cell>
          <cell r="E2539">
            <v>7</v>
          </cell>
          <cell r="F2539">
            <v>2013</v>
          </cell>
          <cell r="G2539">
            <v>1</v>
          </cell>
        </row>
        <row r="2540">
          <cell r="A2540" t="str">
            <v>H051587110</v>
          </cell>
          <cell r="B2540">
            <v>2</v>
          </cell>
          <cell r="C2540">
            <v>0</v>
          </cell>
          <cell r="D2540" t="str">
            <v xml:space="preserve">FRANCISCO CARRILLO TORRES                         </v>
          </cell>
          <cell r="E2540">
            <v>7</v>
          </cell>
          <cell r="F2540">
            <v>2013</v>
          </cell>
          <cell r="G2540">
            <v>3</v>
          </cell>
        </row>
        <row r="2541">
          <cell r="A2541" t="str">
            <v>H051587510</v>
          </cell>
          <cell r="B2541">
            <v>3</v>
          </cell>
          <cell r="C2541">
            <v>0</v>
          </cell>
          <cell r="D2541" t="str">
            <v xml:space="preserve">MA LUISA VALDEZ GONZALEZ                          </v>
          </cell>
          <cell r="E2541">
            <v>7</v>
          </cell>
          <cell r="F2541">
            <v>2013</v>
          </cell>
          <cell r="G2541">
            <v>2</v>
          </cell>
        </row>
        <row r="2542">
          <cell r="A2542" t="str">
            <v>H051587610</v>
          </cell>
          <cell r="B2542">
            <v>1</v>
          </cell>
          <cell r="C2542">
            <v>0</v>
          </cell>
          <cell r="D2542" t="str">
            <v xml:space="preserve">JOSE HECTOR GONZALEZ RODRIGUEZ                    </v>
          </cell>
          <cell r="E2542">
            <v>7</v>
          </cell>
          <cell r="F2542">
            <v>2013</v>
          </cell>
          <cell r="G2542">
            <v>3</v>
          </cell>
        </row>
        <row r="2543">
          <cell r="A2543" t="str">
            <v>H051622710</v>
          </cell>
          <cell r="B2543">
            <v>6</v>
          </cell>
          <cell r="C2543">
            <v>0</v>
          </cell>
          <cell r="D2543" t="str">
            <v xml:space="preserve">ANTONIO LOMELI MELENDREZ                          </v>
          </cell>
          <cell r="E2543">
            <v>7</v>
          </cell>
          <cell r="F2543">
            <v>2013</v>
          </cell>
          <cell r="G2543">
            <v>1</v>
          </cell>
        </row>
        <row r="2544">
          <cell r="A2544" t="str">
            <v>H051622810</v>
          </cell>
          <cell r="B2544">
            <v>4</v>
          </cell>
          <cell r="C2544">
            <v>0</v>
          </cell>
          <cell r="D2544" t="str">
            <v xml:space="preserve">MA TERESA ALONSO GONZALEZ                         </v>
          </cell>
          <cell r="E2544">
            <v>7</v>
          </cell>
          <cell r="F2544">
            <v>2013</v>
          </cell>
          <cell r="G2544">
            <v>5</v>
          </cell>
        </row>
        <row r="2545">
          <cell r="A2545" t="str">
            <v>H051622910</v>
          </cell>
          <cell r="B2545">
            <v>2</v>
          </cell>
          <cell r="C2545">
            <v>0</v>
          </cell>
          <cell r="D2545" t="str">
            <v xml:space="preserve">GUILLERMINA DIAZ BORROEL                          </v>
          </cell>
          <cell r="E2545">
            <v>7</v>
          </cell>
          <cell r="F2545">
            <v>2013</v>
          </cell>
          <cell r="G2545">
            <v>2</v>
          </cell>
        </row>
        <row r="2546">
          <cell r="A2546" t="str">
            <v>H051624610</v>
          </cell>
          <cell r="B2546">
            <v>6</v>
          </cell>
          <cell r="C2546">
            <v>0</v>
          </cell>
          <cell r="D2546" t="str">
            <v xml:space="preserve">JULIA HERNANDEZ PEREZ                             </v>
          </cell>
          <cell r="E2546">
            <v>7</v>
          </cell>
          <cell r="F2546">
            <v>2013</v>
          </cell>
          <cell r="G2546">
            <v>4</v>
          </cell>
        </row>
        <row r="2547">
          <cell r="A2547" t="str">
            <v>H051624910</v>
          </cell>
          <cell r="B2547">
            <v>0</v>
          </cell>
          <cell r="C2547">
            <v>0</v>
          </cell>
          <cell r="D2547" t="str">
            <v xml:space="preserve">DANIEL DURAN GARCIA                               </v>
          </cell>
          <cell r="E2547">
            <v>7</v>
          </cell>
          <cell r="F2547">
            <v>2013</v>
          </cell>
          <cell r="G2547">
            <v>3</v>
          </cell>
        </row>
        <row r="2548">
          <cell r="A2548" t="str">
            <v>H051625410</v>
          </cell>
          <cell r="B2548">
            <v>0</v>
          </cell>
          <cell r="C2548">
            <v>0</v>
          </cell>
          <cell r="D2548" t="str">
            <v xml:space="preserve">VERONICA DURAN RODRIGUEZ                          </v>
          </cell>
          <cell r="E2548">
            <v>7</v>
          </cell>
          <cell r="F2548">
            <v>2013</v>
          </cell>
          <cell r="G2548">
            <v>3</v>
          </cell>
        </row>
        <row r="2549">
          <cell r="A2549" t="str">
            <v>H051625710</v>
          </cell>
          <cell r="B2549">
            <v>3</v>
          </cell>
          <cell r="C2549">
            <v>0</v>
          </cell>
          <cell r="D2549" t="str">
            <v xml:space="preserve">MA LUCINA SANCHEZ DURAN                           </v>
          </cell>
          <cell r="E2549">
            <v>7</v>
          </cell>
          <cell r="F2549">
            <v>2013</v>
          </cell>
          <cell r="G2549">
            <v>2</v>
          </cell>
        </row>
        <row r="2550">
          <cell r="A2550" t="str">
            <v>H051626010</v>
          </cell>
          <cell r="B2550">
            <v>7</v>
          </cell>
          <cell r="C2550">
            <v>0</v>
          </cell>
          <cell r="D2550" t="str">
            <v xml:space="preserve">HECTOR DURAN AVELAR                               </v>
          </cell>
          <cell r="E2550">
            <v>7</v>
          </cell>
          <cell r="F2550">
            <v>2013</v>
          </cell>
          <cell r="G2550">
            <v>1</v>
          </cell>
        </row>
        <row r="2551">
          <cell r="A2551" t="str">
            <v>H051626310</v>
          </cell>
          <cell r="B2551">
            <v>1</v>
          </cell>
          <cell r="C2551">
            <v>0</v>
          </cell>
          <cell r="D2551" t="str">
            <v xml:space="preserve">MA GUADALUPE LEGASPI BLANCO                       </v>
          </cell>
          <cell r="E2551">
            <v>7</v>
          </cell>
          <cell r="F2551">
            <v>2013</v>
          </cell>
          <cell r="G2551">
            <v>1</v>
          </cell>
        </row>
        <row r="2552">
          <cell r="A2552" t="str">
            <v>H051626710</v>
          </cell>
          <cell r="B2552">
            <v>2</v>
          </cell>
          <cell r="C2552">
            <v>0</v>
          </cell>
          <cell r="D2552" t="str">
            <v xml:space="preserve">SELENA QUEZADA VELA                               </v>
          </cell>
          <cell r="E2552">
            <v>7</v>
          </cell>
          <cell r="F2552">
            <v>2013</v>
          </cell>
          <cell r="G2552">
            <v>3</v>
          </cell>
        </row>
        <row r="2553">
          <cell r="A2553" t="str">
            <v>H051630010</v>
          </cell>
          <cell r="B2553">
            <v>1</v>
          </cell>
          <cell r="C2553">
            <v>0</v>
          </cell>
          <cell r="D2553" t="str">
            <v xml:space="preserve">ABEL OROPEZA TOLENTINO                            </v>
          </cell>
          <cell r="E2553">
            <v>7</v>
          </cell>
          <cell r="F2553">
            <v>2013</v>
          </cell>
          <cell r="G2553">
            <v>1</v>
          </cell>
        </row>
        <row r="2554">
          <cell r="A2554" t="str">
            <v>H051630610</v>
          </cell>
          <cell r="B2554">
            <v>8</v>
          </cell>
          <cell r="C2554">
            <v>0</v>
          </cell>
          <cell r="D2554" t="str">
            <v xml:space="preserve">LUIS EDUARDO CARRILLO TORRES                      </v>
          </cell>
          <cell r="E2554">
            <v>7</v>
          </cell>
          <cell r="F2554">
            <v>2013</v>
          </cell>
          <cell r="G2554">
            <v>1</v>
          </cell>
        </row>
        <row r="2555">
          <cell r="A2555" t="str">
            <v>H051630910</v>
          </cell>
          <cell r="B2555">
            <v>2</v>
          </cell>
          <cell r="C2555">
            <v>0</v>
          </cell>
          <cell r="D2555" t="str">
            <v xml:space="preserve">RAUL GONZALEZ SANCHEZ                             </v>
          </cell>
          <cell r="E2555">
            <v>7</v>
          </cell>
          <cell r="F2555">
            <v>2013</v>
          </cell>
          <cell r="G2555">
            <v>9</v>
          </cell>
        </row>
        <row r="2556">
          <cell r="A2556" t="str">
            <v>H051631110</v>
          </cell>
          <cell r="B2556">
            <v>8</v>
          </cell>
          <cell r="C2556">
            <v>0</v>
          </cell>
          <cell r="D2556" t="str">
            <v xml:space="preserve">ANGELMEX  S.A. DE C.V.                            </v>
          </cell>
          <cell r="E2556">
            <v>7</v>
          </cell>
          <cell r="F2556">
            <v>2013</v>
          </cell>
          <cell r="G2556">
            <v>2</v>
          </cell>
        </row>
        <row r="2557">
          <cell r="A2557" t="str">
            <v>H051631210</v>
          </cell>
          <cell r="B2557">
            <v>6</v>
          </cell>
          <cell r="C2557">
            <v>0</v>
          </cell>
          <cell r="D2557" t="str">
            <v xml:space="preserve">MARIA MARGARITA GARCIA JIMENEZ                    </v>
          </cell>
          <cell r="E2557">
            <v>7</v>
          </cell>
          <cell r="F2557">
            <v>2013</v>
          </cell>
          <cell r="G2557">
            <v>1</v>
          </cell>
        </row>
        <row r="2558">
          <cell r="A2558" t="str">
            <v>H051632210</v>
          </cell>
          <cell r="B2558">
            <v>5</v>
          </cell>
          <cell r="C2558">
            <v>0</v>
          </cell>
          <cell r="D2558" t="str">
            <v xml:space="preserve">FERNANDO GONZALEZ SANCHEZ                         </v>
          </cell>
          <cell r="E2558">
            <v>7</v>
          </cell>
          <cell r="F2558">
            <v>2013</v>
          </cell>
          <cell r="G2558">
            <v>2</v>
          </cell>
        </row>
        <row r="2559">
          <cell r="A2559" t="str">
            <v>H051632310</v>
          </cell>
          <cell r="B2559">
            <v>3</v>
          </cell>
          <cell r="C2559">
            <v>0</v>
          </cell>
          <cell r="D2559" t="str">
            <v xml:space="preserve">IRMA ALICIA GALLEGOS MARTINEZ                     </v>
          </cell>
          <cell r="E2559">
            <v>7</v>
          </cell>
          <cell r="F2559">
            <v>2013</v>
          </cell>
          <cell r="G2559">
            <v>1</v>
          </cell>
        </row>
        <row r="2560">
          <cell r="A2560" t="str">
            <v>H051632410</v>
          </cell>
          <cell r="B2560">
            <v>1</v>
          </cell>
          <cell r="C2560">
            <v>0</v>
          </cell>
          <cell r="D2560" t="str">
            <v xml:space="preserve">LECHERA GUADALAJARA SA DE CV                      </v>
          </cell>
          <cell r="E2560">
            <v>7</v>
          </cell>
          <cell r="F2560">
            <v>2013</v>
          </cell>
          <cell r="G2560">
            <v>29</v>
          </cell>
        </row>
        <row r="2561">
          <cell r="A2561" t="str">
            <v>H051632510</v>
          </cell>
          <cell r="B2561">
            <v>8</v>
          </cell>
          <cell r="C2561">
            <v>0</v>
          </cell>
          <cell r="D2561" t="str">
            <v xml:space="preserve">ENRIQUE MELENDREZ CERVANTES                       </v>
          </cell>
          <cell r="E2561">
            <v>7</v>
          </cell>
          <cell r="F2561">
            <v>2013</v>
          </cell>
          <cell r="G2561">
            <v>3</v>
          </cell>
        </row>
        <row r="2562">
          <cell r="A2562" t="str">
            <v>H051633110</v>
          </cell>
          <cell r="B2562">
            <v>6</v>
          </cell>
          <cell r="C2562">
            <v>0</v>
          </cell>
          <cell r="D2562" t="str">
            <v xml:space="preserve">JUAN MANUEL LOPEZ RUVALCABA                       </v>
          </cell>
          <cell r="E2562">
            <v>7</v>
          </cell>
          <cell r="F2562">
            <v>2013</v>
          </cell>
          <cell r="G2562">
            <v>1</v>
          </cell>
        </row>
        <row r="2563">
          <cell r="A2563" t="str">
            <v>H051633610</v>
          </cell>
          <cell r="B2563">
            <v>5</v>
          </cell>
          <cell r="C2563">
            <v>0</v>
          </cell>
          <cell r="D2563" t="str">
            <v xml:space="preserve">OPERADORA WAL MART S DE RL DE CV                  </v>
          </cell>
          <cell r="E2563">
            <v>7</v>
          </cell>
          <cell r="F2563">
            <v>2013</v>
          </cell>
          <cell r="G2563">
            <v>41</v>
          </cell>
        </row>
        <row r="2564">
          <cell r="A2564" t="str">
            <v>H051633710</v>
          </cell>
          <cell r="B2564">
            <v>3</v>
          </cell>
          <cell r="C2564">
            <v>0</v>
          </cell>
          <cell r="D2564" t="str">
            <v xml:space="preserve">SERVICIOS ADMINISTRATIVOS WAL MART S DE RL DE CV  </v>
          </cell>
          <cell r="E2564">
            <v>7</v>
          </cell>
          <cell r="F2564">
            <v>2013</v>
          </cell>
          <cell r="G2564">
            <v>7</v>
          </cell>
        </row>
        <row r="2565">
          <cell r="A2565" t="str">
            <v>H051633910</v>
          </cell>
          <cell r="B2565">
            <v>9</v>
          </cell>
          <cell r="C2565">
            <v>0</v>
          </cell>
          <cell r="D2565" t="str">
            <v xml:space="preserve">OSCAR MELENDREZ CERVANTES                         </v>
          </cell>
          <cell r="E2565">
            <v>7</v>
          </cell>
          <cell r="F2565">
            <v>2013</v>
          </cell>
          <cell r="G2565">
            <v>1</v>
          </cell>
        </row>
        <row r="2566">
          <cell r="A2566" t="str">
            <v>H051634010</v>
          </cell>
          <cell r="B2566">
            <v>7</v>
          </cell>
          <cell r="C2566">
            <v>0</v>
          </cell>
          <cell r="D2566" t="str">
            <v xml:space="preserve">LIBIER X MARTINEZ                                 </v>
          </cell>
          <cell r="E2566">
            <v>7</v>
          </cell>
          <cell r="F2566">
            <v>2013</v>
          </cell>
          <cell r="G2566">
            <v>2</v>
          </cell>
        </row>
        <row r="2567">
          <cell r="A2567" t="str">
            <v>H051634110</v>
          </cell>
          <cell r="B2567">
            <v>5</v>
          </cell>
          <cell r="C2567">
            <v>0</v>
          </cell>
          <cell r="D2567" t="str">
            <v xml:space="preserve">JUAN MANUEL MOTA ROBLES                           </v>
          </cell>
          <cell r="E2567">
            <v>7</v>
          </cell>
          <cell r="F2567">
            <v>2013</v>
          </cell>
          <cell r="G2567">
            <v>3</v>
          </cell>
        </row>
        <row r="2568">
          <cell r="A2568" t="str">
            <v>H051634410</v>
          </cell>
          <cell r="B2568">
            <v>9</v>
          </cell>
          <cell r="C2568">
            <v>0</v>
          </cell>
          <cell r="D2568" t="str">
            <v xml:space="preserve">KARLA DANIELA VILLEGAS JIMENEZ                    </v>
          </cell>
          <cell r="E2568">
            <v>7</v>
          </cell>
          <cell r="F2568">
            <v>2013</v>
          </cell>
          <cell r="G2568">
            <v>1</v>
          </cell>
        </row>
        <row r="2569">
          <cell r="A2569" t="str">
            <v>H051635010</v>
          </cell>
          <cell r="B2569">
            <v>6</v>
          </cell>
          <cell r="C2569">
            <v>0</v>
          </cell>
          <cell r="D2569" t="str">
            <v xml:space="preserve">COOPDESARROLLO SCL DE CV SC DE CV                 </v>
          </cell>
          <cell r="E2569">
            <v>7</v>
          </cell>
          <cell r="F2569">
            <v>2013</v>
          </cell>
          <cell r="G2569">
            <v>6</v>
          </cell>
        </row>
        <row r="2570">
          <cell r="A2570" t="str">
            <v>H051004410</v>
          </cell>
          <cell r="B2570">
            <v>1</v>
          </cell>
          <cell r="C2570">
            <v>0</v>
          </cell>
          <cell r="D2570" t="str">
            <v>SISTEMA MUNICIPAL DE AGUA POTABLE Y ALCANTARILLADO</v>
          </cell>
          <cell r="E2570">
            <v>7</v>
          </cell>
          <cell r="F2570">
            <v>2013</v>
          </cell>
          <cell r="G2570">
            <v>36</v>
          </cell>
        </row>
        <row r="2571">
          <cell r="A2571" t="str">
            <v>H051011910</v>
          </cell>
          <cell r="B2571">
            <v>1</v>
          </cell>
          <cell r="C2571">
            <v>0</v>
          </cell>
          <cell r="D2571" t="str">
            <v xml:space="preserve">PRESIDENCIA MUNICIPAL DE NOCHISTLAN               </v>
          </cell>
          <cell r="E2571">
            <v>7</v>
          </cell>
          <cell r="F2571">
            <v>2013</v>
          </cell>
          <cell r="G2571">
            <v>215</v>
          </cell>
        </row>
        <row r="2572">
          <cell r="A2572" t="str">
            <v>H051039810</v>
          </cell>
          <cell r="B2572">
            <v>1</v>
          </cell>
          <cell r="C2572">
            <v>0</v>
          </cell>
          <cell r="D2572" t="str">
            <v>CAJA POPULAR MEXICANA  SOCIEDAD DE AHORRO Y PRESTA</v>
          </cell>
          <cell r="E2572">
            <v>7</v>
          </cell>
          <cell r="F2572">
            <v>2013</v>
          </cell>
          <cell r="G2572">
            <v>10</v>
          </cell>
        </row>
        <row r="2573">
          <cell r="A2573" t="str">
            <v>H051046410</v>
          </cell>
          <cell r="B2573">
            <v>1</v>
          </cell>
          <cell r="C2573">
            <v>0</v>
          </cell>
          <cell r="D2573" t="str">
            <v xml:space="preserve">ABARROTERA LOS ARCOS DE NOCHISTLAN  S.A. DE C.V.  </v>
          </cell>
          <cell r="E2573">
            <v>7</v>
          </cell>
          <cell r="F2573">
            <v>2013</v>
          </cell>
          <cell r="G2573">
            <v>37</v>
          </cell>
        </row>
        <row r="2574">
          <cell r="A2574" t="str">
            <v>H051568910</v>
          </cell>
          <cell r="B2574">
            <v>8</v>
          </cell>
          <cell r="C2574">
            <v>0</v>
          </cell>
          <cell r="D2574" t="str">
            <v xml:space="preserve">FARMACIA GUADALAJARA  S.A. DE C.V.                </v>
          </cell>
          <cell r="E2574">
            <v>7</v>
          </cell>
          <cell r="F2574">
            <v>2013</v>
          </cell>
          <cell r="G2574">
            <v>19</v>
          </cell>
        </row>
        <row r="2575">
          <cell r="A2575" t="str">
            <v>H051570010</v>
          </cell>
          <cell r="B2575">
            <v>3</v>
          </cell>
          <cell r="C2575">
            <v>0</v>
          </cell>
          <cell r="D2575" t="str">
            <v xml:space="preserve">INSTITUTO TECNOLOGICO SUPERIOR DE NOCHISTLAN      </v>
          </cell>
          <cell r="E2575">
            <v>7</v>
          </cell>
          <cell r="F2575">
            <v>2013</v>
          </cell>
          <cell r="G2575">
            <v>55</v>
          </cell>
        </row>
        <row r="2576">
          <cell r="A2576" t="str">
            <v>H051579510</v>
          </cell>
          <cell r="B2576">
            <v>3</v>
          </cell>
          <cell r="C2576">
            <v>0</v>
          </cell>
          <cell r="D2576" t="str">
            <v xml:space="preserve">GOBIERNO DEL ESTADO DE ZAC                        </v>
          </cell>
          <cell r="E2576">
            <v>7</v>
          </cell>
          <cell r="F2576">
            <v>2013</v>
          </cell>
          <cell r="G2576">
            <v>19</v>
          </cell>
        </row>
        <row r="2577">
          <cell r="A2577" t="str">
            <v>H061113010</v>
          </cell>
          <cell r="B2577">
            <v>6</v>
          </cell>
          <cell r="C2577">
            <v>0</v>
          </cell>
          <cell r="D2577" t="str">
            <v xml:space="preserve">BRUNO CONTRERAS AGUILAR                           </v>
          </cell>
          <cell r="E2577">
            <v>7</v>
          </cell>
          <cell r="F2577">
            <v>2013</v>
          </cell>
          <cell r="G2577">
            <v>1</v>
          </cell>
        </row>
        <row r="2578">
          <cell r="A2578" t="str">
            <v>H061113510</v>
          </cell>
          <cell r="B2578">
            <v>5</v>
          </cell>
          <cell r="C2578">
            <v>9</v>
          </cell>
          <cell r="D2578" t="str">
            <v xml:space="preserve">CORAMI  S.A. DE C.V.                              </v>
          </cell>
          <cell r="E2578">
            <v>7</v>
          </cell>
          <cell r="F2578">
            <v>2013</v>
          </cell>
          <cell r="G2578">
            <v>2</v>
          </cell>
        </row>
        <row r="2579">
          <cell r="A2579" t="str">
            <v>H061115710</v>
          </cell>
          <cell r="B2579">
            <v>9</v>
          </cell>
          <cell r="C2579">
            <v>0</v>
          </cell>
          <cell r="D2579" t="str">
            <v xml:space="preserve">JUAN FRANCISCO IBARRA CERDA                       </v>
          </cell>
          <cell r="E2579">
            <v>7</v>
          </cell>
          <cell r="F2579">
            <v>2013</v>
          </cell>
          <cell r="G2579">
            <v>2</v>
          </cell>
        </row>
        <row r="2580">
          <cell r="A2580" t="str">
            <v>H061115910</v>
          </cell>
          <cell r="B2580">
            <v>5</v>
          </cell>
          <cell r="C2580">
            <v>9</v>
          </cell>
          <cell r="D2580" t="str">
            <v xml:space="preserve">DIEGO LEONEL CUEVAS RIVERA                        </v>
          </cell>
          <cell r="E2580">
            <v>7</v>
          </cell>
          <cell r="F2580">
            <v>2013</v>
          </cell>
          <cell r="G2580">
            <v>1</v>
          </cell>
        </row>
        <row r="2581">
          <cell r="A2581" t="str">
            <v>H061116210</v>
          </cell>
          <cell r="B2581">
            <v>9</v>
          </cell>
          <cell r="C2581">
            <v>0</v>
          </cell>
          <cell r="D2581" t="str">
            <v xml:space="preserve">CINTHYA BERENICE GOMEZ ALVARADO                   </v>
          </cell>
          <cell r="E2581">
            <v>7</v>
          </cell>
          <cell r="F2581">
            <v>2013</v>
          </cell>
          <cell r="G2581">
            <v>1</v>
          </cell>
        </row>
        <row r="2582">
          <cell r="A2582" t="str">
            <v>H061116310</v>
          </cell>
          <cell r="B2582">
            <v>7</v>
          </cell>
          <cell r="C2582">
            <v>0</v>
          </cell>
          <cell r="D2582" t="str">
            <v xml:space="preserve">FELIPE FRANCISCO SALAS AGUILAR                    </v>
          </cell>
          <cell r="E2582">
            <v>7</v>
          </cell>
          <cell r="F2582">
            <v>2013</v>
          </cell>
          <cell r="G2582">
            <v>1</v>
          </cell>
        </row>
        <row r="2583">
          <cell r="A2583" t="str">
            <v>H061116610</v>
          </cell>
          <cell r="B2583">
            <v>0</v>
          </cell>
          <cell r="C2583">
            <v>0</v>
          </cell>
          <cell r="D2583" t="str">
            <v xml:space="preserve">ADR ASSEMBLING CONTRACTORS   SA DE CV             </v>
          </cell>
          <cell r="E2583">
            <v>7</v>
          </cell>
          <cell r="F2583">
            <v>2013</v>
          </cell>
          <cell r="G2583">
            <v>165</v>
          </cell>
        </row>
        <row r="2584">
          <cell r="A2584" t="str">
            <v>H061116810</v>
          </cell>
          <cell r="B2584">
            <v>6</v>
          </cell>
          <cell r="C2584">
            <v>0</v>
          </cell>
          <cell r="D2584" t="str">
            <v xml:space="preserve">JUANA MARIA SANCHEZ DIAZ DE LEON                  </v>
          </cell>
          <cell r="E2584">
            <v>7</v>
          </cell>
          <cell r="F2584">
            <v>2013</v>
          </cell>
          <cell r="G2584">
            <v>1</v>
          </cell>
        </row>
        <row r="2585">
          <cell r="A2585" t="str">
            <v>H061116910</v>
          </cell>
          <cell r="B2585">
            <v>4</v>
          </cell>
          <cell r="C2585">
            <v>0</v>
          </cell>
          <cell r="D2585" t="str">
            <v xml:space="preserve">CONSTRUCTORA INTEGRAL DE VANGUARDIA SA DE CV      </v>
          </cell>
          <cell r="E2585">
            <v>7</v>
          </cell>
          <cell r="F2585">
            <v>2013</v>
          </cell>
          <cell r="G2585">
            <v>8</v>
          </cell>
        </row>
        <row r="2586">
          <cell r="A2586" t="str">
            <v>H061117010</v>
          </cell>
          <cell r="B2586">
            <v>2</v>
          </cell>
          <cell r="C2586">
            <v>0</v>
          </cell>
          <cell r="D2586" t="str">
            <v xml:space="preserve">RIGOBERTO HARO HARO                               </v>
          </cell>
          <cell r="E2586">
            <v>7</v>
          </cell>
          <cell r="F2586">
            <v>2013</v>
          </cell>
          <cell r="G2586">
            <v>8</v>
          </cell>
        </row>
        <row r="2587">
          <cell r="A2587" t="str">
            <v>H061027910</v>
          </cell>
          <cell r="B2587">
            <v>2</v>
          </cell>
          <cell r="C2587">
            <v>0</v>
          </cell>
          <cell r="D2587" t="str">
            <v xml:space="preserve">UNIVERSIDAD TECNOLOGICA DEL ESTADO DE ZACATECAS   </v>
          </cell>
          <cell r="E2587">
            <v>7</v>
          </cell>
          <cell r="F2587">
            <v>2013</v>
          </cell>
          <cell r="G2587">
            <v>13</v>
          </cell>
        </row>
        <row r="2588">
          <cell r="A2588" t="str">
            <v>H061000710</v>
          </cell>
          <cell r="B2588">
            <v>7</v>
          </cell>
          <cell r="C2588">
            <v>0</v>
          </cell>
          <cell r="D2588" t="str">
            <v xml:space="preserve">COM FED E ELECTRICIDAD                            </v>
          </cell>
          <cell r="E2588">
            <v>7</v>
          </cell>
          <cell r="F2588">
            <v>2013</v>
          </cell>
          <cell r="G2588">
            <v>13</v>
          </cell>
        </row>
        <row r="2589">
          <cell r="A2589" t="str">
            <v>H061000810</v>
          </cell>
          <cell r="B2589">
            <v>5</v>
          </cell>
          <cell r="C2589">
            <v>0</v>
          </cell>
          <cell r="D2589" t="str">
            <v xml:space="preserve">FRANCISCO IBARRA MORQUECHO                        </v>
          </cell>
          <cell r="E2589">
            <v>7</v>
          </cell>
          <cell r="F2589">
            <v>2013</v>
          </cell>
          <cell r="G2589">
            <v>1</v>
          </cell>
        </row>
        <row r="2590">
          <cell r="A2590" t="str">
            <v>H061001810</v>
          </cell>
          <cell r="B2590">
            <v>4</v>
          </cell>
          <cell r="C2590">
            <v>0</v>
          </cell>
          <cell r="D2590" t="str">
            <v xml:space="preserve">COMPA#IA VINICOLA LA PENDENCIA SA DE CV           </v>
          </cell>
          <cell r="E2590">
            <v>7</v>
          </cell>
          <cell r="F2590">
            <v>2013</v>
          </cell>
          <cell r="G2590">
            <v>11</v>
          </cell>
        </row>
        <row r="2591">
          <cell r="A2591" t="str">
            <v>H061008010</v>
          </cell>
          <cell r="B2591">
            <v>4</v>
          </cell>
          <cell r="C2591">
            <v>0</v>
          </cell>
          <cell r="D2591" t="str">
            <v>CONSEJO COMUNITARIO DE ABASTO PINOS ZACATECAS  A.C</v>
          </cell>
          <cell r="E2591">
            <v>7</v>
          </cell>
          <cell r="F2591">
            <v>2013</v>
          </cell>
          <cell r="G2591">
            <v>14</v>
          </cell>
        </row>
        <row r="2592">
          <cell r="A2592" t="str">
            <v>H061008710</v>
          </cell>
          <cell r="B2592">
            <v>9</v>
          </cell>
          <cell r="C2592">
            <v>0</v>
          </cell>
          <cell r="D2592" t="str">
            <v xml:space="preserve">AGUSTIN IBARRA MORQUECHO                          </v>
          </cell>
          <cell r="E2592">
            <v>7</v>
          </cell>
          <cell r="F2592">
            <v>2013</v>
          </cell>
          <cell r="G2592">
            <v>3</v>
          </cell>
        </row>
        <row r="2593">
          <cell r="A2593" t="str">
            <v>H061010810</v>
          </cell>
          <cell r="B2593">
            <v>3</v>
          </cell>
          <cell r="C2593">
            <v>0</v>
          </cell>
          <cell r="D2593" t="str">
            <v xml:space="preserve">ALFONSO TELLES MU#OZ                              </v>
          </cell>
          <cell r="E2593">
            <v>7</v>
          </cell>
          <cell r="F2593">
            <v>2013</v>
          </cell>
          <cell r="G2593">
            <v>2</v>
          </cell>
        </row>
        <row r="2594">
          <cell r="A2594" t="str">
            <v>H061012510</v>
          </cell>
          <cell r="B2594">
            <v>7</v>
          </cell>
          <cell r="C2594">
            <v>0</v>
          </cell>
          <cell r="D2594" t="str">
            <v xml:space="preserve">OFELIA CASTA#ON SALDIVAR                          </v>
          </cell>
          <cell r="E2594">
            <v>7</v>
          </cell>
          <cell r="F2594">
            <v>2013</v>
          </cell>
          <cell r="G2594">
            <v>1</v>
          </cell>
        </row>
        <row r="2595">
          <cell r="A2595" t="str">
            <v>H061012910</v>
          </cell>
          <cell r="B2595">
            <v>9</v>
          </cell>
          <cell r="C2595">
            <v>0</v>
          </cell>
          <cell r="D2595" t="str">
            <v xml:space="preserve">J CRUZ MEDINA ACOSTA                              </v>
          </cell>
          <cell r="E2595">
            <v>7</v>
          </cell>
          <cell r="F2595">
            <v>2013</v>
          </cell>
          <cell r="G2595">
            <v>1</v>
          </cell>
        </row>
        <row r="2596">
          <cell r="A2596" t="str">
            <v>H061019210</v>
          </cell>
          <cell r="B2596">
            <v>7</v>
          </cell>
          <cell r="C2596">
            <v>0</v>
          </cell>
          <cell r="D2596" t="str">
            <v xml:space="preserve">MA GUADALUPE IBARRA TORRES                        </v>
          </cell>
          <cell r="E2596">
            <v>7</v>
          </cell>
          <cell r="F2596">
            <v>2013</v>
          </cell>
          <cell r="G2596">
            <v>4</v>
          </cell>
        </row>
        <row r="2597">
          <cell r="A2597" t="str">
            <v>H061020110</v>
          </cell>
          <cell r="B2597">
            <v>6</v>
          </cell>
          <cell r="C2597">
            <v>0</v>
          </cell>
          <cell r="D2597" t="str">
            <v xml:space="preserve">SIHOMARA NEPHTALI TEJADA ORTEGA                   </v>
          </cell>
          <cell r="E2597">
            <v>7</v>
          </cell>
          <cell r="F2597">
            <v>2013</v>
          </cell>
          <cell r="G2597">
            <v>8</v>
          </cell>
        </row>
        <row r="2598">
          <cell r="A2598" t="str">
            <v>H061020410</v>
          </cell>
          <cell r="B2598">
            <v>0</v>
          </cell>
          <cell r="C2598">
            <v>0</v>
          </cell>
          <cell r="D2598" t="str">
            <v xml:space="preserve">ANA KARINA MEDINA IBARRA                          </v>
          </cell>
          <cell r="E2598">
            <v>7</v>
          </cell>
          <cell r="F2598">
            <v>2013</v>
          </cell>
          <cell r="G2598">
            <v>4</v>
          </cell>
        </row>
        <row r="2599">
          <cell r="A2599" t="str">
            <v>H061022810</v>
          </cell>
          <cell r="B2599">
            <v>9</v>
          </cell>
          <cell r="C2599">
            <v>0</v>
          </cell>
          <cell r="D2599" t="str">
            <v xml:space="preserve">ISMAEL PACHECO ESCOJIDO                           </v>
          </cell>
          <cell r="E2599">
            <v>7</v>
          </cell>
          <cell r="F2599">
            <v>2013</v>
          </cell>
          <cell r="G2599">
            <v>9</v>
          </cell>
        </row>
        <row r="2600">
          <cell r="A2600" t="str">
            <v>H061023810</v>
          </cell>
          <cell r="B2600">
            <v>8</v>
          </cell>
          <cell r="C2600">
            <v>0</v>
          </cell>
          <cell r="D2600" t="str">
            <v xml:space="preserve">EL ESPOLON  S.A. DE C.V.                          </v>
          </cell>
          <cell r="E2600">
            <v>7</v>
          </cell>
          <cell r="F2600">
            <v>2013</v>
          </cell>
          <cell r="G2600">
            <v>3</v>
          </cell>
        </row>
        <row r="2601">
          <cell r="A2601" t="str">
            <v>H061024610</v>
          </cell>
          <cell r="B2601">
            <v>1</v>
          </cell>
          <cell r="C2601">
            <v>0</v>
          </cell>
          <cell r="D2601" t="str">
            <v xml:space="preserve">AGUSTIN VELAZQUEZ MU#OZ                           </v>
          </cell>
          <cell r="E2601">
            <v>7</v>
          </cell>
          <cell r="F2601">
            <v>2013</v>
          </cell>
          <cell r="G2601">
            <v>2</v>
          </cell>
        </row>
        <row r="2602">
          <cell r="A2602" t="str">
            <v>H061025213</v>
          </cell>
          <cell r="B2602">
            <v>3</v>
          </cell>
          <cell r="C2602">
            <v>0</v>
          </cell>
          <cell r="D2602" t="str">
            <v xml:space="preserve">HACIENDA SANTA ANA DEL POTOSI  S. DE R.L.         </v>
          </cell>
          <cell r="E2602">
            <v>7</v>
          </cell>
          <cell r="F2602">
            <v>2013</v>
          </cell>
          <cell r="G2602">
            <v>4</v>
          </cell>
        </row>
        <row r="2603">
          <cell r="A2603" t="str">
            <v>H061026210</v>
          </cell>
          <cell r="B2603">
            <v>8</v>
          </cell>
          <cell r="C2603">
            <v>0</v>
          </cell>
          <cell r="D2603" t="str">
            <v xml:space="preserve">JAIME MANUEL MANRIQUEZ NARVAEZ                    </v>
          </cell>
          <cell r="E2603">
            <v>7</v>
          </cell>
          <cell r="F2603">
            <v>2013</v>
          </cell>
          <cell r="G2603">
            <v>2</v>
          </cell>
        </row>
        <row r="2604">
          <cell r="A2604" t="str">
            <v>H061026313</v>
          </cell>
          <cell r="B2604">
            <v>0</v>
          </cell>
          <cell r="C2604">
            <v>0</v>
          </cell>
          <cell r="D2604" t="str">
            <v xml:space="preserve">INTEGRADORA DE PRODUCTORES DE TUNA DEL EDO DE ZAC </v>
          </cell>
          <cell r="E2604">
            <v>7</v>
          </cell>
          <cell r="F2604">
            <v>2013</v>
          </cell>
          <cell r="G2604">
            <v>6</v>
          </cell>
        </row>
        <row r="2605">
          <cell r="A2605" t="str">
            <v>H061026610</v>
          </cell>
          <cell r="B2605">
            <v>9</v>
          </cell>
          <cell r="C2605">
            <v>0</v>
          </cell>
          <cell r="D2605" t="str">
            <v xml:space="preserve">SERVICIO PETROJUELOS  S.A. DE C.V.                </v>
          </cell>
          <cell r="E2605">
            <v>7</v>
          </cell>
          <cell r="F2605">
            <v>2013</v>
          </cell>
          <cell r="G2605">
            <v>7</v>
          </cell>
        </row>
        <row r="2606">
          <cell r="A2606" t="str">
            <v>H061027410</v>
          </cell>
          <cell r="B2606">
            <v>3</v>
          </cell>
          <cell r="C2606">
            <v>0</v>
          </cell>
          <cell r="D2606" t="str">
            <v xml:space="preserve">HECTOR MEDINA ACOSTA                              </v>
          </cell>
          <cell r="E2606">
            <v>7</v>
          </cell>
          <cell r="F2606">
            <v>2013</v>
          </cell>
          <cell r="G2606">
            <v>1</v>
          </cell>
        </row>
        <row r="2607">
          <cell r="A2607" t="str">
            <v>H061101510</v>
          </cell>
          <cell r="B2607">
            <v>9</v>
          </cell>
          <cell r="C2607">
            <v>0</v>
          </cell>
          <cell r="D2607" t="str">
            <v xml:space="preserve">JOSE DE JESUS MOLINA PEREZ                        </v>
          </cell>
          <cell r="E2607">
            <v>7</v>
          </cell>
          <cell r="F2607">
            <v>2013</v>
          </cell>
          <cell r="G2607">
            <v>1</v>
          </cell>
        </row>
        <row r="2608">
          <cell r="A2608" t="str">
            <v>H061103810</v>
          </cell>
          <cell r="B2608">
            <v>1</v>
          </cell>
          <cell r="C2608">
            <v>0</v>
          </cell>
          <cell r="D2608" t="str">
            <v xml:space="preserve">JULIAN GOMEZ MEDINA                               </v>
          </cell>
          <cell r="E2608">
            <v>7</v>
          </cell>
          <cell r="F2608">
            <v>2013</v>
          </cell>
          <cell r="G2608">
            <v>2</v>
          </cell>
        </row>
        <row r="2609">
          <cell r="A2609" t="str">
            <v>H061106210</v>
          </cell>
          <cell r="B2609">
            <v>1</v>
          </cell>
          <cell r="C2609">
            <v>5</v>
          </cell>
          <cell r="D2609" t="str">
            <v xml:space="preserve">CARLOS EDUARDO MEDINA SAUCEDO                     </v>
          </cell>
          <cell r="E2609">
            <v>7</v>
          </cell>
          <cell r="F2609">
            <v>2013</v>
          </cell>
          <cell r="G2609">
            <v>2</v>
          </cell>
        </row>
        <row r="2610">
          <cell r="A2610" t="str">
            <v>H061109110</v>
          </cell>
          <cell r="B2610">
            <v>0</v>
          </cell>
          <cell r="C2610">
            <v>0</v>
          </cell>
          <cell r="D2610" t="str">
            <v xml:space="preserve">JAVIER MARTINEZ ROCHA                             </v>
          </cell>
          <cell r="E2610">
            <v>7</v>
          </cell>
          <cell r="F2610">
            <v>2013</v>
          </cell>
          <cell r="G2610">
            <v>2</v>
          </cell>
        </row>
        <row r="2611">
          <cell r="A2611" t="str">
            <v>H061109210</v>
          </cell>
          <cell r="B2611">
            <v>8</v>
          </cell>
          <cell r="C2611">
            <v>0</v>
          </cell>
          <cell r="D2611" t="str">
            <v xml:space="preserve">MANUEL RODRIGUEZ RODRIGUEZ                        </v>
          </cell>
          <cell r="E2611">
            <v>7</v>
          </cell>
          <cell r="F2611">
            <v>2013</v>
          </cell>
          <cell r="G2611">
            <v>4</v>
          </cell>
        </row>
        <row r="2612">
          <cell r="A2612" t="str">
            <v>H061109810</v>
          </cell>
          <cell r="B2612">
            <v>5</v>
          </cell>
          <cell r="C2612">
            <v>0</v>
          </cell>
          <cell r="D2612" t="str">
            <v xml:space="preserve">LEONCIO TRANQUILINO ESPA#A REYES                  </v>
          </cell>
          <cell r="E2612">
            <v>7</v>
          </cell>
          <cell r="F2612">
            <v>2013</v>
          </cell>
          <cell r="G2612">
            <v>3</v>
          </cell>
        </row>
        <row r="2613">
          <cell r="A2613" t="str">
            <v>H061110110</v>
          </cell>
          <cell r="B2613">
            <v>7</v>
          </cell>
          <cell r="C2613">
            <v>0</v>
          </cell>
          <cell r="D2613" t="str">
            <v xml:space="preserve">ALBA OLIMPIA HERNANDEZ URBINA                     </v>
          </cell>
          <cell r="E2613">
            <v>7</v>
          </cell>
          <cell r="F2613">
            <v>2013</v>
          </cell>
          <cell r="G2613">
            <v>2</v>
          </cell>
        </row>
        <row r="2614">
          <cell r="A2614" t="str">
            <v>H061110210</v>
          </cell>
          <cell r="B2614">
            <v>5</v>
          </cell>
          <cell r="C2614">
            <v>0</v>
          </cell>
          <cell r="D2614" t="str">
            <v xml:space="preserve">MA DEL CARMEN GALLEGOS MEDINA                     </v>
          </cell>
          <cell r="E2614">
            <v>7</v>
          </cell>
          <cell r="F2614">
            <v>2013</v>
          </cell>
          <cell r="G2614">
            <v>4</v>
          </cell>
        </row>
        <row r="2615">
          <cell r="A2615" t="str">
            <v>H061110810</v>
          </cell>
          <cell r="B2615">
            <v>2</v>
          </cell>
          <cell r="C2615">
            <v>0</v>
          </cell>
          <cell r="D2615" t="str">
            <v xml:space="preserve">MARIA DEL REFUGIO JIMENEZ RODRIGUEZ               </v>
          </cell>
          <cell r="E2615">
            <v>7</v>
          </cell>
          <cell r="F2615">
            <v>2013</v>
          </cell>
          <cell r="G2615">
            <v>1</v>
          </cell>
        </row>
        <row r="2616">
          <cell r="A2616" t="str">
            <v>H061110910</v>
          </cell>
          <cell r="B2616">
            <v>0</v>
          </cell>
          <cell r="C2616">
            <v>0</v>
          </cell>
          <cell r="D2616" t="str">
            <v xml:space="preserve">MARGARITA ZAPATA DONATO                           </v>
          </cell>
          <cell r="E2616">
            <v>7</v>
          </cell>
          <cell r="F2616">
            <v>2013</v>
          </cell>
          <cell r="G2616">
            <v>1</v>
          </cell>
        </row>
        <row r="2617">
          <cell r="A2617" t="str">
            <v>H061112010</v>
          </cell>
          <cell r="B2617">
            <v>7</v>
          </cell>
          <cell r="C2617">
            <v>5</v>
          </cell>
          <cell r="D2617" t="str">
            <v xml:space="preserve">AGCONSTRUCCION  S.A. DE C.V.                      </v>
          </cell>
          <cell r="E2617">
            <v>7</v>
          </cell>
          <cell r="F2617">
            <v>2013</v>
          </cell>
          <cell r="G2617">
            <v>2</v>
          </cell>
        </row>
        <row r="2618">
          <cell r="A2618" t="str">
            <v>H061113310</v>
          </cell>
          <cell r="B2618">
            <v>0</v>
          </cell>
          <cell r="C2618">
            <v>0</v>
          </cell>
          <cell r="D2618" t="str">
            <v xml:space="preserve">SOCIEDAD MEZCALERA SALDA#A  S.A. DE C.V.          </v>
          </cell>
          <cell r="E2618">
            <v>7</v>
          </cell>
          <cell r="F2618">
            <v>2013</v>
          </cell>
          <cell r="G2618">
            <v>18</v>
          </cell>
        </row>
        <row r="2619">
          <cell r="A2619" t="str">
            <v>H061113910</v>
          </cell>
          <cell r="B2619">
            <v>7</v>
          </cell>
          <cell r="C2619">
            <v>0</v>
          </cell>
          <cell r="D2619" t="str">
            <v xml:space="preserve">ASOCIACION RELIGIOSA PARROQUIA DE SAN MATIAS AR   </v>
          </cell>
          <cell r="E2619">
            <v>7</v>
          </cell>
          <cell r="F2619">
            <v>2013</v>
          </cell>
          <cell r="G2619">
            <v>3</v>
          </cell>
        </row>
        <row r="2620">
          <cell r="A2620" t="str">
            <v>H061114310</v>
          </cell>
          <cell r="B2620">
            <v>9</v>
          </cell>
          <cell r="C2620">
            <v>0</v>
          </cell>
          <cell r="D2620" t="str">
            <v xml:space="preserve">HILDA ROQUE CORTES                                </v>
          </cell>
          <cell r="E2620">
            <v>7</v>
          </cell>
          <cell r="F2620">
            <v>2013</v>
          </cell>
          <cell r="G2620">
            <v>1</v>
          </cell>
        </row>
        <row r="2621">
          <cell r="A2621" t="str">
            <v>H061114610</v>
          </cell>
          <cell r="B2621">
            <v>2</v>
          </cell>
          <cell r="C2621">
            <v>0</v>
          </cell>
          <cell r="D2621" t="str">
            <v xml:space="preserve">ALVARO GARCIA IBARRA                              </v>
          </cell>
          <cell r="E2621">
            <v>7</v>
          </cell>
          <cell r="F2621">
            <v>2013</v>
          </cell>
          <cell r="G2621">
            <v>2</v>
          </cell>
        </row>
        <row r="2622">
          <cell r="A2622" t="str">
            <v>H061114810</v>
          </cell>
          <cell r="B2622">
            <v>8</v>
          </cell>
          <cell r="C2622">
            <v>0</v>
          </cell>
          <cell r="D2622" t="str">
            <v xml:space="preserve">ANTONIO OCON CISNEROS                             </v>
          </cell>
          <cell r="E2622">
            <v>7</v>
          </cell>
          <cell r="F2622">
            <v>2013</v>
          </cell>
          <cell r="G2622">
            <v>1</v>
          </cell>
        </row>
        <row r="2623">
          <cell r="A2623" t="str">
            <v>H061115410</v>
          </cell>
          <cell r="B2623">
            <v>6</v>
          </cell>
          <cell r="C2623">
            <v>0</v>
          </cell>
          <cell r="D2623" t="str">
            <v xml:space="preserve">OLDA NEYMA GARCIA RUVALCABA                       </v>
          </cell>
          <cell r="E2623">
            <v>7</v>
          </cell>
          <cell r="F2623">
            <v>2013</v>
          </cell>
          <cell r="G2623">
            <v>1</v>
          </cell>
        </row>
        <row r="2624">
          <cell r="A2624" t="str">
            <v>H061106610</v>
          </cell>
          <cell r="B2624">
            <v>2</v>
          </cell>
          <cell r="C2624">
            <v>0</v>
          </cell>
          <cell r="D2624" t="str">
            <v>MINERALES NO METALICOS DE VILLA GARCIA  S. DE R.L.</v>
          </cell>
          <cell r="E2624">
            <v>7</v>
          </cell>
          <cell r="F2624">
            <v>2013</v>
          </cell>
          <cell r="G2624">
            <v>18</v>
          </cell>
        </row>
        <row r="2625">
          <cell r="A2625" t="str">
            <v>H061113410</v>
          </cell>
          <cell r="B2625">
            <v>8</v>
          </cell>
          <cell r="C2625">
            <v>0</v>
          </cell>
          <cell r="D2625" t="str">
            <v xml:space="preserve">MINERA CATANAVA  S.A. DE C.V.                     </v>
          </cell>
          <cell r="E2625">
            <v>7</v>
          </cell>
          <cell r="F2625">
            <v>2013</v>
          </cell>
          <cell r="G2625">
            <v>38</v>
          </cell>
        </row>
        <row r="2626">
          <cell r="A2626" t="str">
            <v>H061001910</v>
          </cell>
          <cell r="B2626">
            <v>2</v>
          </cell>
          <cell r="C2626">
            <v>0</v>
          </cell>
          <cell r="D2626" t="str">
            <v xml:space="preserve">PRESIDENCIA MUNICIPAL DE PINOS                    </v>
          </cell>
          <cell r="E2626">
            <v>7</v>
          </cell>
          <cell r="F2626">
            <v>2013</v>
          </cell>
          <cell r="G2626">
            <v>170</v>
          </cell>
        </row>
        <row r="2627">
          <cell r="A2627" t="str">
            <v>H061022310</v>
          </cell>
          <cell r="B2627">
            <v>0</v>
          </cell>
          <cell r="C2627">
            <v>9</v>
          </cell>
          <cell r="D2627" t="str">
            <v xml:space="preserve">ANTONIO REYES ROSALES                             </v>
          </cell>
          <cell r="E2627">
            <v>7</v>
          </cell>
          <cell r="F2627">
            <v>2013</v>
          </cell>
          <cell r="G2627">
            <v>9</v>
          </cell>
        </row>
        <row r="2628">
          <cell r="A2628" t="str">
            <v>H061026510</v>
          </cell>
          <cell r="B2628">
            <v>1</v>
          </cell>
          <cell r="C2628">
            <v>0</v>
          </cell>
          <cell r="D2628" t="str">
            <v xml:space="preserve">GOBIERNO DEL ESTADO DE ZAC                        </v>
          </cell>
          <cell r="E2628">
            <v>7</v>
          </cell>
          <cell r="F2628">
            <v>2013</v>
          </cell>
          <cell r="G2628">
            <v>25</v>
          </cell>
        </row>
        <row r="2629">
          <cell r="A2629" t="str">
            <v>H071155910</v>
          </cell>
          <cell r="B2629">
            <v>5</v>
          </cell>
          <cell r="C2629">
            <v>0</v>
          </cell>
          <cell r="D2629" t="str">
            <v xml:space="preserve">PRESA EL CAZADERO  A.C.                           </v>
          </cell>
          <cell r="E2629">
            <v>7</v>
          </cell>
          <cell r="F2629">
            <v>2013</v>
          </cell>
          <cell r="G2629">
            <v>1</v>
          </cell>
        </row>
        <row r="2630">
          <cell r="A2630">
            <v>3401413610</v>
          </cell>
          <cell r="B2630">
            <v>4</v>
          </cell>
          <cell r="C2630">
            <v>0</v>
          </cell>
          <cell r="D2630" t="str">
            <v xml:space="preserve">AL FERROCARRIL  S.A. DE C.V.                      </v>
          </cell>
          <cell r="E2630">
            <v>7</v>
          </cell>
          <cell r="F2630">
            <v>2013</v>
          </cell>
          <cell r="G2630">
            <v>14</v>
          </cell>
        </row>
        <row r="2631">
          <cell r="A2631" t="str">
            <v>H091025410</v>
          </cell>
          <cell r="B2631">
            <v>2</v>
          </cell>
          <cell r="C2631">
            <v>0</v>
          </cell>
          <cell r="D2631" t="str">
            <v xml:space="preserve">LAZARO SANCHEZ GOMEZ                              </v>
          </cell>
          <cell r="E2631">
            <v>7</v>
          </cell>
          <cell r="F2631">
            <v>2013</v>
          </cell>
          <cell r="G2631">
            <v>5</v>
          </cell>
        </row>
        <row r="2632">
          <cell r="A2632" t="str">
            <v>H091335510</v>
          </cell>
          <cell r="B2632">
            <v>4</v>
          </cell>
          <cell r="C2632">
            <v>0</v>
          </cell>
          <cell r="D2632" t="str">
            <v xml:space="preserve">PODER JUDICIAL DEL ESTADO DE ZACATECAS            </v>
          </cell>
          <cell r="E2632">
            <v>7</v>
          </cell>
          <cell r="F2632">
            <v>2013</v>
          </cell>
          <cell r="G2632">
            <v>879</v>
          </cell>
        </row>
        <row r="2633">
          <cell r="A2633" t="str">
            <v>H091430810</v>
          </cell>
          <cell r="B2633">
            <v>2</v>
          </cell>
          <cell r="C2633">
            <v>0</v>
          </cell>
          <cell r="D2633" t="str">
            <v xml:space="preserve">MANUEL VILLAGRANA ACU#A                           </v>
          </cell>
          <cell r="E2633">
            <v>7</v>
          </cell>
          <cell r="F2633">
            <v>2013</v>
          </cell>
          <cell r="G2633">
            <v>1</v>
          </cell>
        </row>
        <row r="2634">
          <cell r="A2634" t="str">
            <v>H092253010</v>
          </cell>
          <cell r="B2634">
            <v>1</v>
          </cell>
          <cell r="C2634">
            <v>0</v>
          </cell>
          <cell r="D2634" t="str">
            <v xml:space="preserve">ANA CRISTINA MENDOZA CALDERON                     </v>
          </cell>
          <cell r="E2634">
            <v>7</v>
          </cell>
          <cell r="F2634">
            <v>2013</v>
          </cell>
          <cell r="G2634">
            <v>1</v>
          </cell>
        </row>
        <row r="2635">
          <cell r="A2635" t="str">
            <v>H092392510</v>
          </cell>
          <cell r="B2635">
            <v>2</v>
          </cell>
          <cell r="C2635">
            <v>9</v>
          </cell>
          <cell r="D2635" t="str">
            <v xml:space="preserve">JESUS GERARDO FERNANDEZ SAMPEDRO                  </v>
          </cell>
          <cell r="E2635">
            <v>7</v>
          </cell>
          <cell r="F2635">
            <v>2013</v>
          </cell>
          <cell r="G2635">
            <v>4</v>
          </cell>
        </row>
        <row r="2636">
          <cell r="A2636" t="str">
            <v>H092398810</v>
          </cell>
          <cell r="B2636">
            <v>0</v>
          </cell>
          <cell r="C2636">
            <v>9</v>
          </cell>
          <cell r="D2636" t="str">
            <v xml:space="preserve">MOISES BA#UELOS ROBLES                            </v>
          </cell>
          <cell r="E2636">
            <v>7</v>
          </cell>
          <cell r="F2636">
            <v>2013</v>
          </cell>
          <cell r="G2636">
            <v>9</v>
          </cell>
        </row>
        <row r="2637">
          <cell r="A2637" t="str">
            <v>H092417510</v>
          </cell>
          <cell r="B2637">
            <v>3</v>
          </cell>
          <cell r="C2637">
            <v>0</v>
          </cell>
          <cell r="D2637" t="str">
            <v xml:space="preserve">SUSANA MONTELONGO GARCIA                          </v>
          </cell>
          <cell r="E2637">
            <v>7</v>
          </cell>
          <cell r="F2637">
            <v>2013</v>
          </cell>
          <cell r="G2637">
            <v>1</v>
          </cell>
        </row>
        <row r="2638">
          <cell r="A2638" t="str">
            <v>H092426410</v>
          </cell>
          <cell r="B2638">
            <v>5</v>
          </cell>
          <cell r="C2638">
            <v>0</v>
          </cell>
          <cell r="D2638" t="str">
            <v xml:space="preserve">OLGA LIDIA HERNANDEZ HERNANDEZ                    </v>
          </cell>
          <cell r="E2638">
            <v>7</v>
          </cell>
          <cell r="F2638">
            <v>2013</v>
          </cell>
          <cell r="G2638">
            <v>1</v>
          </cell>
        </row>
        <row r="2639">
          <cell r="A2639" t="str">
            <v>H092442910</v>
          </cell>
          <cell r="B2639">
            <v>4</v>
          </cell>
          <cell r="C2639">
            <v>0</v>
          </cell>
          <cell r="D2639" t="str">
            <v xml:space="preserve">FRANCISCO ASTORGA DIAZ                            </v>
          </cell>
          <cell r="E2639">
            <v>7</v>
          </cell>
          <cell r="F2639">
            <v>2013</v>
          </cell>
          <cell r="G2639">
            <v>2</v>
          </cell>
        </row>
        <row r="2640">
          <cell r="A2640" t="str">
            <v>H092503210</v>
          </cell>
          <cell r="B2640">
            <v>5</v>
          </cell>
          <cell r="C2640">
            <v>0</v>
          </cell>
          <cell r="D2640" t="str">
            <v xml:space="preserve">LIDIA ORTIZ BAEZ                                  </v>
          </cell>
          <cell r="E2640">
            <v>7</v>
          </cell>
          <cell r="F2640">
            <v>2013</v>
          </cell>
          <cell r="G2640">
            <v>2</v>
          </cell>
        </row>
        <row r="2641">
          <cell r="A2641" t="str">
            <v>H092525210</v>
          </cell>
          <cell r="B2641">
            <v>9</v>
          </cell>
          <cell r="C2641">
            <v>9</v>
          </cell>
          <cell r="D2641" t="str">
            <v xml:space="preserve">NORMA ALICIA PINEDO DE LA TORRE                   </v>
          </cell>
          <cell r="E2641">
            <v>7</v>
          </cell>
          <cell r="F2641">
            <v>2013</v>
          </cell>
          <cell r="G2641">
            <v>2</v>
          </cell>
        </row>
        <row r="2642">
          <cell r="A2642" t="str">
            <v>H092529110</v>
          </cell>
          <cell r="B2642">
            <v>7</v>
          </cell>
          <cell r="C2642">
            <v>9</v>
          </cell>
          <cell r="D2642" t="str">
            <v xml:space="preserve">HECTOR HERNANDEZ JAQUEZ                           </v>
          </cell>
          <cell r="E2642">
            <v>7</v>
          </cell>
          <cell r="F2642">
            <v>2013</v>
          </cell>
          <cell r="G2642">
            <v>2</v>
          </cell>
        </row>
        <row r="2643">
          <cell r="A2643" t="str">
            <v>H092542310</v>
          </cell>
          <cell r="B2643">
            <v>6</v>
          </cell>
          <cell r="C2643">
            <v>0</v>
          </cell>
          <cell r="D2643" t="str">
            <v xml:space="preserve">ANGEL DE ALBA SAUCEDO                             </v>
          </cell>
          <cell r="E2643">
            <v>7</v>
          </cell>
          <cell r="F2643">
            <v>2013</v>
          </cell>
          <cell r="G2643">
            <v>1</v>
          </cell>
        </row>
        <row r="2644">
          <cell r="A2644" t="str">
            <v>H092544510</v>
          </cell>
          <cell r="B2644">
            <v>9</v>
          </cell>
          <cell r="C2644">
            <v>0</v>
          </cell>
          <cell r="D2644" t="str">
            <v xml:space="preserve">MANUEL GONZALEZ GOMEZ                             </v>
          </cell>
          <cell r="E2644">
            <v>7</v>
          </cell>
          <cell r="F2644">
            <v>2013</v>
          </cell>
          <cell r="G2644">
            <v>3</v>
          </cell>
        </row>
        <row r="2645">
          <cell r="A2645" t="str">
            <v>H092550710</v>
          </cell>
          <cell r="B2645">
            <v>6</v>
          </cell>
          <cell r="C2645">
            <v>0</v>
          </cell>
          <cell r="D2645" t="str">
            <v xml:space="preserve">NORMA RUVALCABA CAJERO                            </v>
          </cell>
          <cell r="E2645">
            <v>7</v>
          </cell>
          <cell r="F2645">
            <v>2013</v>
          </cell>
          <cell r="G2645">
            <v>1</v>
          </cell>
        </row>
        <row r="2646">
          <cell r="A2646" t="str">
            <v>H092558710</v>
          </cell>
          <cell r="B2646">
            <v>8</v>
          </cell>
          <cell r="C2646">
            <v>0</v>
          </cell>
          <cell r="D2646" t="str">
            <v xml:space="preserve">ALONSO ESTEBAN CABRERA MU#OZ                      </v>
          </cell>
          <cell r="E2646">
            <v>7</v>
          </cell>
          <cell r="F2646">
            <v>2013</v>
          </cell>
          <cell r="G2646">
            <v>1</v>
          </cell>
        </row>
        <row r="2647">
          <cell r="A2647" t="str">
            <v>H092562710</v>
          </cell>
          <cell r="B2647">
            <v>2</v>
          </cell>
          <cell r="C2647">
            <v>0</v>
          </cell>
          <cell r="D2647" t="str">
            <v xml:space="preserve">CARLOS GREGORIO RODRIGUEZ DELGADO                 </v>
          </cell>
          <cell r="E2647">
            <v>7</v>
          </cell>
          <cell r="F2647">
            <v>2013</v>
          </cell>
          <cell r="G2647">
            <v>1</v>
          </cell>
        </row>
        <row r="2648">
          <cell r="A2648" t="str">
            <v>H092563210</v>
          </cell>
          <cell r="B2648">
            <v>2</v>
          </cell>
          <cell r="C2648">
            <v>5</v>
          </cell>
          <cell r="D2648" t="str">
            <v xml:space="preserve">TERRACERIAS Y URBANIZACIONES DE ZACATECA S. A. DE </v>
          </cell>
          <cell r="E2648">
            <v>7</v>
          </cell>
          <cell r="F2648">
            <v>2013</v>
          </cell>
          <cell r="G2648">
            <v>8</v>
          </cell>
        </row>
        <row r="2649">
          <cell r="A2649" t="str">
            <v>H092565210</v>
          </cell>
          <cell r="B2649">
            <v>0</v>
          </cell>
          <cell r="C2649">
            <v>9</v>
          </cell>
          <cell r="D2649" t="str">
            <v xml:space="preserve">MANUEL VALADEZ LOPEZ                              </v>
          </cell>
          <cell r="E2649">
            <v>7</v>
          </cell>
          <cell r="F2649">
            <v>2013</v>
          </cell>
          <cell r="G2649">
            <v>6</v>
          </cell>
        </row>
        <row r="2650">
          <cell r="A2650" t="str">
            <v>H092570210</v>
          </cell>
          <cell r="B2650">
            <v>3</v>
          </cell>
          <cell r="C2650">
            <v>9</v>
          </cell>
          <cell r="D2650" t="str">
            <v xml:space="preserve">CONSTRUCTORA E INMOBILIARIA LIBRA  S.A. DE C.V.   </v>
          </cell>
          <cell r="E2650">
            <v>7</v>
          </cell>
          <cell r="F2650">
            <v>2013</v>
          </cell>
          <cell r="G2650">
            <v>17</v>
          </cell>
        </row>
        <row r="2651">
          <cell r="A2651" t="str">
            <v>H092585610</v>
          </cell>
          <cell r="B2651">
            <v>7</v>
          </cell>
          <cell r="C2651">
            <v>9</v>
          </cell>
          <cell r="D2651" t="str">
            <v xml:space="preserve">MARIA CONCEPCION OLIVA BRISE#O                    </v>
          </cell>
          <cell r="E2651">
            <v>7</v>
          </cell>
          <cell r="F2651">
            <v>2013</v>
          </cell>
          <cell r="G2651">
            <v>6</v>
          </cell>
        </row>
        <row r="2652">
          <cell r="A2652" t="str">
            <v>H092589710</v>
          </cell>
          <cell r="B2652">
            <v>1</v>
          </cell>
          <cell r="C2652">
            <v>9</v>
          </cell>
          <cell r="D2652" t="str">
            <v>SERVICIOS INTEGRALES Y CONSTRUCCION SEICO  S.A. DE</v>
          </cell>
          <cell r="E2652">
            <v>7</v>
          </cell>
          <cell r="F2652">
            <v>2013</v>
          </cell>
          <cell r="G2652">
            <v>1</v>
          </cell>
        </row>
        <row r="2653">
          <cell r="A2653" t="str">
            <v>H092592710</v>
          </cell>
          <cell r="B2653">
            <v>6</v>
          </cell>
          <cell r="C2653">
            <v>0</v>
          </cell>
          <cell r="D2653" t="str">
            <v xml:space="preserve">IGLESIA NACIONAL PRESBITERIANA GETSEMANI ASOCIA   </v>
          </cell>
          <cell r="E2653">
            <v>7</v>
          </cell>
          <cell r="F2653">
            <v>2013</v>
          </cell>
          <cell r="G2653">
            <v>2</v>
          </cell>
        </row>
        <row r="2654">
          <cell r="A2654" t="str">
            <v>H092606810</v>
          </cell>
          <cell r="B2654">
            <v>8</v>
          </cell>
          <cell r="C2654">
            <v>9</v>
          </cell>
          <cell r="D2654" t="str">
            <v xml:space="preserve">ARIEL ERNESTO MOLINA PLASENCIA                    </v>
          </cell>
          <cell r="E2654">
            <v>7</v>
          </cell>
          <cell r="F2654">
            <v>2013</v>
          </cell>
          <cell r="G2654">
            <v>4</v>
          </cell>
        </row>
        <row r="2655">
          <cell r="A2655" t="str">
            <v>H092663210</v>
          </cell>
          <cell r="B2655">
            <v>1</v>
          </cell>
          <cell r="C2655">
            <v>0</v>
          </cell>
          <cell r="D2655" t="str">
            <v xml:space="preserve">CAROLINA RAMIREZ TINAJERO                         </v>
          </cell>
          <cell r="E2655">
            <v>7</v>
          </cell>
          <cell r="F2655">
            <v>2013</v>
          </cell>
          <cell r="G2655">
            <v>1</v>
          </cell>
        </row>
        <row r="2656">
          <cell r="A2656" t="str">
            <v>H092664710</v>
          </cell>
          <cell r="B2656">
            <v>9</v>
          </cell>
          <cell r="C2656">
            <v>9</v>
          </cell>
          <cell r="D2656" t="str">
            <v xml:space="preserve">CESAR RODRIGUEZ GIACOMAN                          </v>
          </cell>
          <cell r="E2656">
            <v>7</v>
          </cell>
          <cell r="F2656">
            <v>2013</v>
          </cell>
          <cell r="G2656">
            <v>4</v>
          </cell>
        </row>
        <row r="2657">
          <cell r="A2657" t="str">
            <v>H092670410</v>
          </cell>
          <cell r="B2657">
            <v>8</v>
          </cell>
          <cell r="C2657">
            <v>0</v>
          </cell>
          <cell r="D2657" t="str">
            <v xml:space="preserve">FRANCISCO JAVIER ORTEGA CORTES                    </v>
          </cell>
          <cell r="E2657">
            <v>7</v>
          </cell>
          <cell r="F2657">
            <v>2013</v>
          </cell>
          <cell r="G2657">
            <v>1</v>
          </cell>
        </row>
        <row r="2658">
          <cell r="A2658" t="str">
            <v>H092686210</v>
          </cell>
          <cell r="B2658">
            <v>4</v>
          </cell>
          <cell r="C2658">
            <v>0</v>
          </cell>
          <cell r="D2658" t="str">
            <v xml:space="preserve">JULIO ENRIQUE ESPINOZA PALACIOS                   </v>
          </cell>
          <cell r="E2658">
            <v>7</v>
          </cell>
          <cell r="F2658">
            <v>2013</v>
          </cell>
          <cell r="G2658">
            <v>3</v>
          </cell>
        </row>
        <row r="2659">
          <cell r="A2659" t="str">
            <v>H092695410</v>
          </cell>
          <cell r="B2659">
            <v>9</v>
          </cell>
          <cell r="C2659">
            <v>9</v>
          </cell>
          <cell r="D2659" t="str">
            <v xml:space="preserve">ISABEL CARDENAS DEMAY                             </v>
          </cell>
          <cell r="E2659">
            <v>7</v>
          </cell>
          <cell r="F2659">
            <v>2013</v>
          </cell>
          <cell r="G2659">
            <v>4</v>
          </cell>
        </row>
        <row r="2660">
          <cell r="A2660" t="str">
            <v>H092702010</v>
          </cell>
          <cell r="B2660">
            <v>8</v>
          </cell>
          <cell r="C2660">
            <v>0</v>
          </cell>
          <cell r="D2660" t="str">
            <v xml:space="preserve">FERNANDO ORTIZ BAEZ                               </v>
          </cell>
          <cell r="E2660">
            <v>7</v>
          </cell>
          <cell r="F2660">
            <v>2013</v>
          </cell>
          <cell r="G2660">
            <v>2</v>
          </cell>
        </row>
        <row r="2661">
          <cell r="A2661" t="str">
            <v>H092704910</v>
          </cell>
          <cell r="B2661">
            <v>7</v>
          </cell>
          <cell r="C2661">
            <v>0</v>
          </cell>
          <cell r="D2661" t="str">
            <v xml:space="preserve">TOMAS SIFUENTES PACHECO                           </v>
          </cell>
          <cell r="E2661">
            <v>7</v>
          </cell>
          <cell r="F2661">
            <v>2013</v>
          </cell>
          <cell r="G2661">
            <v>5</v>
          </cell>
        </row>
        <row r="2662">
          <cell r="A2662" t="str">
            <v>H092705910</v>
          </cell>
          <cell r="B2662">
            <v>6</v>
          </cell>
          <cell r="C2662">
            <v>0</v>
          </cell>
          <cell r="D2662" t="str">
            <v>KALCHIHUA CONSTRUCTORA E INMOBILIARIA  S.A. DE C.V</v>
          </cell>
          <cell r="E2662">
            <v>7</v>
          </cell>
          <cell r="F2662">
            <v>2013</v>
          </cell>
          <cell r="G2662">
            <v>2</v>
          </cell>
        </row>
        <row r="2663">
          <cell r="A2663" t="str">
            <v>H092708410</v>
          </cell>
          <cell r="B2663">
            <v>4</v>
          </cell>
          <cell r="C2663">
            <v>0</v>
          </cell>
          <cell r="D2663" t="str">
            <v xml:space="preserve">ARGELIA SELENE HERNANDEZ TORRES                   </v>
          </cell>
          <cell r="E2663">
            <v>7</v>
          </cell>
          <cell r="F2663">
            <v>2013</v>
          </cell>
          <cell r="G2663">
            <v>2</v>
          </cell>
        </row>
        <row r="2664">
          <cell r="A2664" t="str">
            <v>H092712610</v>
          </cell>
          <cell r="B2664">
            <v>3</v>
          </cell>
          <cell r="C2664">
            <v>0</v>
          </cell>
          <cell r="D2664" t="str">
            <v xml:space="preserve">VERONICA DEL CARMEN VENEGAS ORTIZ                 </v>
          </cell>
          <cell r="E2664">
            <v>7</v>
          </cell>
          <cell r="F2664">
            <v>2013</v>
          </cell>
          <cell r="G2664">
            <v>1</v>
          </cell>
        </row>
        <row r="2665">
          <cell r="A2665" t="str">
            <v>H092714510</v>
          </cell>
          <cell r="B2665">
            <v>3</v>
          </cell>
          <cell r="C2665">
            <v>0</v>
          </cell>
          <cell r="D2665" t="str">
            <v xml:space="preserve">RC ARQUITECTURA Y CONSTRUCCION SA DE CV           </v>
          </cell>
          <cell r="E2665">
            <v>7</v>
          </cell>
          <cell r="F2665">
            <v>2013</v>
          </cell>
          <cell r="G2665">
            <v>1</v>
          </cell>
        </row>
        <row r="2666">
          <cell r="A2666" t="str">
            <v>H092716510</v>
          </cell>
          <cell r="B2666">
            <v>1</v>
          </cell>
          <cell r="C2666">
            <v>0</v>
          </cell>
          <cell r="D2666" t="str">
            <v xml:space="preserve">HEDESA CONSTRUCCIONES SA DE CV                    </v>
          </cell>
          <cell r="E2666">
            <v>7</v>
          </cell>
          <cell r="F2666">
            <v>2013</v>
          </cell>
          <cell r="G2666">
            <v>6</v>
          </cell>
        </row>
        <row r="2667">
          <cell r="A2667" t="str">
            <v>H092720810</v>
          </cell>
          <cell r="B2667">
            <v>9</v>
          </cell>
          <cell r="C2667">
            <v>9</v>
          </cell>
          <cell r="D2667" t="str">
            <v xml:space="preserve">FELIPE DE JESUS GARCIA GONZALEZ                   </v>
          </cell>
          <cell r="E2667">
            <v>7</v>
          </cell>
          <cell r="F2667">
            <v>2013</v>
          </cell>
          <cell r="G2667">
            <v>4</v>
          </cell>
        </row>
        <row r="2668">
          <cell r="A2668" t="str">
            <v>H092723710</v>
          </cell>
          <cell r="B2668">
            <v>8</v>
          </cell>
          <cell r="C2668">
            <v>0</v>
          </cell>
          <cell r="D2668" t="str">
            <v xml:space="preserve">QUALIT SA DE CV                                   </v>
          </cell>
          <cell r="E2668">
            <v>7</v>
          </cell>
          <cell r="F2668">
            <v>2013</v>
          </cell>
          <cell r="G2668">
            <v>1</v>
          </cell>
        </row>
        <row r="2669">
          <cell r="A2669" t="str">
            <v>H092728610</v>
          </cell>
          <cell r="B2669">
            <v>5</v>
          </cell>
          <cell r="C2669">
            <v>0</v>
          </cell>
          <cell r="D2669" t="str">
            <v xml:space="preserve">GABRIELA REYES CRUZ                               </v>
          </cell>
          <cell r="E2669">
            <v>7</v>
          </cell>
          <cell r="F2669">
            <v>2013</v>
          </cell>
          <cell r="G2669">
            <v>1</v>
          </cell>
        </row>
        <row r="2670">
          <cell r="A2670" t="str">
            <v>H092728910</v>
          </cell>
          <cell r="B2670">
            <v>9</v>
          </cell>
          <cell r="C2670">
            <v>9</v>
          </cell>
          <cell r="D2670" t="str">
            <v xml:space="preserve">DANIEL ALEJANDRO SAUCEDO CHAVEZ                   </v>
          </cell>
          <cell r="E2670">
            <v>7</v>
          </cell>
          <cell r="F2670">
            <v>2013</v>
          </cell>
          <cell r="G2670">
            <v>3</v>
          </cell>
        </row>
        <row r="2671">
          <cell r="A2671" t="str">
            <v>H092729510</v>
          </cell>
          <cell r="B2671">
            <v>6</v>
          </cell>
          <cell r="C2671">
            <v>9</v>
          </cell>
          <cell r="D2671" t="str">
            <v xml:space="preserve">GRUPO CONSTUCTOR CROBER SA DE CV                  </v>
          </cell>
          <cell r="E2671">
            <v>7</v>
          </cell>
          <cell r="F2671">
            <v>2013</v>
          </cell>
          <cell r="G2671">
            <v>2</v>
          </cell>
        </row>
        <row r="2672">
          <cell r="A2672" t="str">
            <v>H092742510</v>
          </cell>
          <cell r="B2672">
            <v>9</v>
          </cell>
          <cell r="C2672">
            <v>0</v>
          </cell>
          <cell r="D2672" t="str">
            <v xml:space="preserve">TAIVAL CONSTRUCCIONES SA DE CV                    </v>
          </cell>
          <cell r="E2672">
            <v>7</v>
          </cell>
          <cell r="F2672">
            <v>2013</v>
          </cell>
          <cell r="G2672">
            <v>3</v>
          </cell>
        </row>
        <row r="2673">
          <cell r="A2673" t="str">
            <v>H092743410</v>
          </cell>
          <cell r="B2673">
            <v>1</v>
          </cell>
          <cell r="C2673">
            <v>5</v>
          </cell>
          <cell r="D2673" t="str">
            <v xml:space="preserve">SALVADOR TREJO FLORES                             </v>
          </cell>
          <cell r="E2673">
            <v>7</v>
          </cell>
          <cell r="F2673">
            <v>2013</v>
          </cell>
          <cell r="G2673">
            <v>6</v>
          </cell>
        </row>
        <row r="2674">
          <cell r="A2674" t="str">
            <v>H092748210</v>
          </cell>
          <cell r="B2674">
            <v>0</v>
          </cell>
          <cell r="C2674">
            <v>9</v>
          </cell>
          <cell r="D2674" t="str">
            <v xml:space="preserve">ALBERTO EUGENIO RAMOS MIRANDA                     </v>
          </cell>
          <cell r="E2674">
            <v>7</v>
          </cell>
          <cell r="F2674">
            <v>2013</v>
          </cell>
          <cell r="G2674">
            <v>1</v>
          </cell>
        </row>
        <row r="2675">
          <cell r="A2675" t="str">
            <v>H092750410</v>
          </cell>
          <cell r="B2675">
            <v>1</v>
          </cell>
          <cell r="C2675">
            <v>0</v>
          </cell>
          <cell r="D2675" t="str">
            <v xml:space="preserve">EMILIO ALFREDO QUIROZ MORALES                     </v>
          </cell>
          <cell r="E2675">
            <v>7</v>
          </cell>
          <cell r="F2675">
            <v>2013</v>
          </cell>
          <cell r="G2675">
            <v>1</v>
          </cell>
        </row>
        <row r="2676">
          <cell r="A2676" t="str">
            <v>H092750910</v>
          </cell>
          <cell r="B2676">
            <v>0</v>
          </cell>
          <cell r="C2676">
            <v>9</v>
          </cell>
          <cell r="D2676" t="str">
            <v xml:space="preserve">JOEL SAHIB JASSO FLORES                           </v>
          </cell>
          <cell r="E2676">
            <v>7</v>
          </cell>
          <cell r="F2676">
            <v>2013</v>
          </cell>
          <cell r="G2676">
            <v>3</v>
          </cell>
        </row>
        <row r="2677">
          <cell r="A2677" t="str">
            <v>H092751310</v>
          </cell>
          <cell r="B2677">
            <v>2</v>
          </cell>
          <cell r="C2677">
            <v>0</v>
          </cell>
          <cell r="D2677" t="str">
            <v xml:space="preserve">OSCAR MARTIN PEREZ                                </v>
          </cell>
          <cell r="E2677">
            <v>7</v>
          </cell>
          <cell r="F2677">
            <v>2013</v>
          </cell>
          <cell r="G2677">
            <v>1</v>
          </cell>
        </row>
        <row r="2678">
          <cell r="A2678" t="str">
            <v>H092752810</v>
          </cell>
          <cell r="B2678">
            <v>0</v>
          </cell>
          <cell r="C2678">
            <v>0</v>
          </cell>
          <cell r="D2678" t="str">
            <v xml:space="preserve">ZOILA MARIANA FLORES OLVERA                       </v>
          </cell>
          <cell r="E2678">
            <v>7</v>
          </cell>
          <cell r="F2678">
            <v>2013</v>
          </cell>
          <cell r="G2678">
            <v>1</v>
          </cell>
        </row>
        <row r="2679">
          <cell r="A2679" t="str">
            <v>H092755710</v>
          </cell>
          <cell r="B2679">
            <v>9</v>
          </cell>
          <cell r="C2679">
            <v>0</v>
          </cell>
          <cell r="D2679" t="str">
            <v xml:space="preserve">ANDRES ROMAN MARQUEZ                              </v>
          </cell>
          <cell r="E2679">
            <v>7</v>
          </cell>
          <cell r="F2679">
            <v>2013</v>
          </cell>
          <cell r="G2679">
            <v>1</v>
          </cell>
        </row>
        <row r="2680">
          <cell r="A2680" t="str">
            <v>H092756210</v>
          </cell>
          <cell r="B2680">
            <v>9</v>
          </cell>
          <cell r="C2680">
            <v>0</v>
          </cell>
          <cell r="D2680" t="str">
            <v xml:space="preserve">PEDRO ROJAS NAVA                                  </v>
          </cell>
          <cell r="E2680">
            <v>7</v>
          </cell>
          <cell r="F2680">
            <v>2013</v>
          </cell>
          <cell r="G2680">
            <v>4</v>
          </cell>
        </row>
        <row r="2681">
          <cell r="A2681" t="str">
            <v>H092761510</v>
          </cell>
          <cell r="B2681">
            <v>5</v>
          </cell>
          <cell r="C2681">
            <v>9</v>
          </cell>
          <cell r="D2681" t="str">
            <v xml:space="preserve">RICARDO BERNAL COSIO                              </v>
          </cell>
          <cell r="E2681">
            <v>7</v>
          </cell>
          <cell r="F2681">
            <v>2013</v>
          </cell>
          <cell r="G2681">
            <v>1</v>
          </cell>
        </row>
        <row r="2682">
          <cell r="A2682" t="str">
            <v>H092765410</v>
          </cell>
          <cell r="B2682">
            <v>4</v>
          </cell>
          <cell r="C2682">
            <v>0</v>
          </cell>
          <cell r="D2682" t="str">
            <v xml:space="preserve">GUSTAVO ARFAXAD GARCIA LLAMAS                     </v>
          </cell>
          <cell r="E2682">
            <v>7</v>
          </cell>
          <cell r="F2682">
            <v>2013</v>
          </cell>
          <cell r="G2682">
            <v>2</v>
          </cell>
        </row>
        <row r="2683">
          <cell r="A2683" t="str">
            <v>H092768110</v>
          </cell>
          <cell r="B2683">
            <v>7</v>
          </cell>
          <cell r="C2683">
            <v>0</v>
          </cell>
          <cell r="D2683" t="str">
            <v xml:space="preserve">CORPORATIVO JUPERGO SA DE CV                      </v>
          </cell>
          <cell r="E2683">
            <v>7</v>
          </cell>
          <cell r="F2683">
            <v>2013</v>
          </cell>
          <cell r="G2683">
            <v>15</v>
          </cell>
        </row>
        <row r="2684">
          <cell r="A2684" t="str">
            <v>H092768810</v>
          </cell>
          <cell r="B2684">
            <v>2</v>
          </cell>
          <cell r="C2684">
            <v>5</v>
          </cell>
          <cell r="D2684" t="str">
            <v xml:space="preserve">CONSTRUCTORA REMAPESA SA DE CV                    </v>
          </cell>
          <cell r="E2684">
            <v>7</v>
          </cell>
          <cell r="F2684">
            <v>2013</v>
          </cell>
          <cell r="G2684">
            <v>33</v>
          </cell>
        </row>
        <row r="2685">
          <cell r="A2685" t="str">
            <v>H092770010</v>
          </cell>
          <cell r="B2685">
            <v>5</v>
          </cell>
          <cell r="C2685">
            <v>0</v>
          </cell>
          <cell r="D2685" t="str">
            <v xml:space="preserve">TRANSPORTES LOGISTICOS DE ZACATECAS SA DE CV      </v>
          </cell>
          <cell r="E2685">
            <v>7</v>
          </cell>
          <cell r="F2685">
            <v>2013</v>
          </cell>
          <cell r="G2685">
            <v>24</v>
          </cell>
        </row>
        <row r="2686">
          <cell r="A2686" t="str">
            <v>H092773210</v>
          </cell>
          <cell r="B2686">
            <v>8</v>
          </cell>
          <cell r="C2686">
            <v>0</v>
          </cell>
          <cell r="D2686" t="str">
            <v xml:space="preserve">MAURICIO JAVIER RAMIREZ DE ALBA                   </v>
          </cell>
          <cell r="E2686">
            <v>7</v>
          </cell>
          <cell r="F2686">
            <v>2013</v>
          </cell>
          <cell r="G2686">
            <v>6</v>
          </cell>
        </row>
        <row r="2687">
          <cell r="A2687" t="str">
            <v>H092773610</v>
          </cell>
          <cell r="B2687">
            <v>9</v>
          </cell>
          <cell r="C2687">
            <v>9</v>
          </cell>
          <cell r="D2687" t="str">
            <v xml:space="preserve">GUILLERMINA RAMOS VARGAS                          </v>
          </cell>
          <cell r="E2687">
            <v>7</v>
          </cell>
          <cell r="F2687">
            <v>2013</v>
          </cell>
          <cell r="G2687">
            <v>3</v>
          </cell>
        </row>
        <row r="2688">
          <cell r="A2688" t="str">
            <v>H092773810</v>
          </cell>
          <cell r="B2688">
            <v>5</v>
          </cell>
          <cell r="C2688">
            <v>0</v>
          </cell>
          <cell r="D2688" t="str">
            <v xml:space="preserve">REFUGIO ESCOBAR DELGADO                           </v>
          </cell>
          <cell r="E2688">
            <v>7</v>
          </cell>
          <cell r="F2688">
            <v>2013</v>
          </cell>
          <cell r="G2688">
            <v>1</v>
          </cell>
        </row>
        <row r="2689">
          <cell r="A2689" t="str">
            <v>H092774710</v>
          </cell>
          <cell r="B2689">
            <v>6</v>
          </cell>
          <cell r="C2689">
            <v>0</v>
          </cell>
          <cell r="D2689" t="str">
            <v xml:space="preserve">LUIS FELIPE CASAS SOTO                            </v>
          </cell>
          <cell r="E2689">
            <v>7</v>
          </cell>
          <cell r="F2689">
            <v>2013</v>
          </cell>
          <cell r="G2689">
            <v>4</v>
          </cell>
        </row>
        <row r="2690">
          <cell r="A2690" t="str">
            <v>H092774910</v>
          </cell>
          <cell r="B2690">
            <v>2</v>
          </cell>
          <cell r="C2690">
            <v>0</v>
          </cell>
          <cell r="D2690" t="str">
            <v xml:space="preserve">FRANCISCO ERICK LATOURNERIE DE LA TORRE           </v>
          </cell>
          <cell r="E2690">
            <v>7</v>
          </cell>
          <cell r="F2690">
            <v>2013</v>
          </cell>
          <cell r="G2690">
            <v>3</v>
          </cell>
        </row>
        <row r="2691">
          <cell r="A2691" t="str">
            <v>H092775210</v>
          </cell>
          <cell r="B2691">
            <v>6</v>
          </cell>
          <cell r="C2691">
            <v>9</v>
          </cell>
          <cell r="D2691" t="str">
            <v xml:space="preserve">MARICELA ARRIAGA BURCIAGA                         </v>
          </cell>
          <cell r="E2691">
            <v>7</v>
          </cell>
          <cell r="F2691">
            <v>2013</v>
          </cell>
          <cell r="G2691">
            <v>1</v>
          </cell>
        </row>
        <row r="2692">
          <cell r="A2692" t="str">
            <v>H092776910</v>
          </cell>
          <cell r="B2692">
            <v>0</v>
          </cell>
          <cell r="C2692">
            <v>0</v>
          </cell>
          <cell r="D2692" t="str">
            <v xml:space="preserve">KARLA CONTRERAS ALVARADO                          </v>
          </cell>
          <cell r="E2692">
            <v>7</v>
          </cell>
          <cell r="F2692">
            <v>2013</v>
          </cell>
          <cell r="G2692">
            <v>1</v>
          </cell>
        </row>
        <row r="2693">
          <cell r="A2693" t="str">
            <v>H092778410</v>
          </cell>
          <cell r="B2693">
            <v>9</v>
          </cell>
          <cell r="C2693">
            <v>0</v>
          </cell>
          <cell r="D2693" t="str">
            <v xml:space="preserve">MARIA DE LOS ANGELES VALENZUELA MANCINAS          </v>
          </cell>
          <cell r="E2693">
            <v>7</v>
          </cell>
          <cell r="F2693">
            <v>2013</v>
          </cell>
          <cell r="G2693">
            <v>1</v>
          </cell>
        </row>
        <row r="2694">
          <cell r="A2694" t="str">
            <v>H092780310</v>
          </cell>
          <cell r="B2694">
            <v>7</v>
          </cell>
          <cell r="C2694">
            <v>0</v>
          </cell>
          <cell r="D2694" t="str">
            <v xml:space="preserve">JAVIER ROMERO CURIEL                              </v>
          </cell>
          <cell r="E2694">
            <v>7</v>
          </cell>
          <cell r="F2694">
            <v>2013</v>
          </cell>
          <cell r="G2694">
            <v>1</v>
          </cell>
        </row>
        <row r="2695">
          <cell r="A2695" t="str">
            <v>H092780410</v>
          </cell>
          <cell r="B2695">
            <v>5</v>
          </cell>
          <cell r="C2695">
            <v>0</v>
          </cell>
          <cell r="D2695" t="str">
            <v xml:space="preserve">CELIA ARTEAGA BA#UELOS                            </v>
          </cell>
          <cell r="E2695">
            <v>7</v>
          </cell>
          <cell r="F2695">
            <v>2013</v>
          </cell>
          <cell r="G2695">
            <v>2</v>
          </cell>
        </row>
        <row r="2696">
          <cell r="A2696" t="str">
            <v>H092782810</v>
          </cell>
          <cell r="B2696">
            <v>4</v>
          </cell>
          <cell r="C2696">
            <v>5</v>
          </cell>
          <cell r="D2696" t="str">
            <v xml:space="preserve">RICARDO ALMANZA PUENTE                            </v>
          </cell>
          <cell r="E2696">
            <v>7</v>
          </cell>
          <cell r="F2696">
            <v>2013</v>
          </cell>
          <cell r="G2696">
            <v>3</v>
          </cell>
        </row>
        <row r="2697">
          <cell r="A2697" t="str">
            <v>H092783710</v>
          </cell>
          <cell r="B2697">
            <v>5</v>
          </cell>
          <cell r="C2697">
            <v>0</v>
          </cell>
          <cell r="D2697" t="str">
            <v xml:space="preserve">ZAIDD KJALIL DIAZ TORRES                          </v>
          </cell>
          <cell r="E2697">
            <v>7</v>
          </cell>
          <cell r="F2697">
            <v>2013</v>
          </cell>
          <cell r="G2697">
            <v>1</v>
          </cell>
        </row>
        <row r="2698">
          <cell r="A2698" t="str">
            <v>H092783910</v>
          </cell>
          <cell r="B2698">
            <v>1</v>
          </cell>
          <cell r="C2698">
            <v>0</v>
          </cell>
          <cell r="D2698" t="str">
            <v xml:space="preserve">FRANCISCO JAVIER HERRERA MACHUCA                  </v>
          </cell>
          <cell r="E2698">
            <v>7</v>
          </cell>
          <cell r="F2698">
            <v>2013</v>
          </cell>
          <cell r="G2698">
            <v>3</v>
          </cell>
        </row>
        <row r="2699">
          <cell r="A2699" t="str">
            <v>H092786310</v>
          </cell>
          <cell r="B2699">
            <v>1</v>
          </cell>
          <cell r="C2699">
            <v>0</v>
          </cell>
          <cell r="D2699" t="str">
            <v xml:space="preserve">SERVICIOS INTEGRALES GP SA DE CV                  </v>
          </cell>
          <cell r="E2699">
            <v>7</v>
          </cell>
          <cell r="F2699">
            <v>2013</v>
          </cell>
          <cell r="G2699">
            <v>1</v>
          </cell>
        </row>
        <row r="2700">
          <cell r="A2700" t="str">
            <v>H092787210</v>
          </cell>
          <cell r="B2700">
            <v>2</v>
          </cell>
          <cell r="C2700">
            <v>0</v>
          </cell>
          <cell r="D2700" t="str">
            <v xml:space="preserve">DISTRIBUIDORA RODSAL SA DE CV                     </v>
          </cell>
          <cell r="E2700">
            <v>7</v>
          </cell>
          <cell r="F2700">
            <v>2013</v>
          </cell>
          <cell r="G2700">
            <v>7</v>
          </cell>
        </row>
        <row r="2701">
          <cell r="A2701" t="str">
            <v>H092787410</v>
          </cell>
          <cell r="B2701">
            <v>8</v>
          </cell>
          <cell r="C2701">
            <v>9</v>
          </cell>
          <cell r="D2701" t="str">
            <v xml:space="preserve">FERNANDO LOPEZ DEL BOSQUE                         </v>
          </cell>
          <cell r="E2701">
            <v>7</v>
          </cell>
          <cell r="F2701">
            <v>2013</v>
          </cell>
          <cell r="G2701">
            <v>1</v>
          </cell>
        </row>
        <row r="2702">
          <cell r="A2702" t="str">
            <v>H092788010</v>
          </cell>
          <cell r="B2702">
            <v>5</v>
          </cell>
          <cell r="C2702">
            <v>0</v>
          </cell>
          <cell r="D2702" t="str">
            <v xml:space="preserve">RAUL GARAY GLADIN                                 </v>
          </cell>
          <cell r="E2702">
            <v>7</v>
          </cell>
          <cell r="F2702">
            <v>2013</v>
          </cell>
          <cell r="G2702">
            <v>3</v>
          </cell>
        </row>
        <row r="2703">
          <cell r="A2703" t="str">
            <v>H092788810</v>
          </cell>
          <cell r="B2703">
            <v>8</v>
          </cell>
          <cell r="C2703">
            <v>0</v>
          </cell>
          <cell r="D2703" t="str">
            <v xml:space="preserve">SERVICIOS DE VERIFICACION SALIA Y SUAREZ SA DE CV </v>
          </cell>
          <cell r="E2703">
            <v>7</v>
          </cell>
          <cell r="F2703">
            <v>2013</v>
          </cell>
          <cell r="G2703">
            <v>8</v>
          </cell>
        </row>
        <row r="2704">
          <cell r="A2704" t="str">
            <v>H092788910</v>
          </cell>
          <cell r="B2704">
            <v>6</v>
          </cell>
          <cell r="C2704">
            <v>0</v>
          </cell>
          <cell r="D2704" t="str">
            <v xml:space="preserve">CREDIZAC SA DE CV SOFOM ENR                       </v>
          </cell>
          <cell r="E2704">
            <v>7</v>
          </cell>
          <cell r="F2704">
            <v>2013</v>
          </cell>
          <cell r="G2704">
            <v>2</v>
          </cell>
        </row>
        <row r="2705">
          <cell r="A2705" t="str">
            <v>H092789110</v>
          </cell>
          <cell r="B2705">
            <v>2</v>
          </cell>
          <cell r="C2705">
            <v>0</v>
          </cell>
          <cell r="D2705" t="str">
            <v xml:space="preserve">LUCA SERVICIOS S.C.                               </v>
          </cell>
          <cell r="E2705">
            <v>7</v>
          </cell>
          <cell r="F2705">
            <v>2013</v>
          </cell>
          <cell r="G2705">
            <v>115</v>
          </cell>
        </row>
        <row r="2706">
          <cell r="A2706" t="str">
            <v>H092789310</v>
          </cell>
          <cell r="B2706">
            <v>8</v>
          </cell>
          <cell r="C2706">
            <v>0</v>
          </cell>
          <cell r="D2706" t="str">
            <v xml:space="preserve">ITZEL GAMEZ DE SANTIAGO                           </v>
          </cell>
          <cell r="E2706">
            <v>7</v>
          </cell>
          <cell r="F2706">
            <v>2013</v>
          </cell>
          <cell r="G2706">
            <v>1</v>
          </cell>
        </row>
        <row r="2707">
          <cell r="A2707" t="str">
            <v>H092790210</v>
          </cell>
          <cell r="B2707">
            <v>7</v>
          </cell>
          <cell r="C2707">
            <v>0</v>
          </cell>
          <cell r="D2707" t="str">
            <v xml:space="preserve">CONSTRUCTORA CITTA SA DE CV                       </v>
          </cell>
          <cell r="E2707">
            <v>7</v>
          </cell>
          <cell r="F2707">
            <v>2013</v>
          </cell>
          <cell r="G2707">
            <v>5</v>
          </cell>
        </row>
        <row r="2708">
          <cell r="A2708" t="str">
            <v>H092790610</v>
          </cell>
          <cell r="B2708">
            <v>8</v>
          </cell>
          <cell r="C2708">
            <v>0</v>
          </cell>
          <cell r="D2708" t="str">
            <v xml:space="preserve">MARIA DE JESUS ADAME JUAREZ                       </v>
          </cell>
          <cell r="E2708">
            <v>7</v>
          </cell>
          <cell r="F2708">
            <v>2013</v>
          </cell>
          <cell r="G2708">
            <v>2</v>
          </cell>
        </row>
        <row r="2709">
          <cell r="A2709" t="str">
            <v>H092790910</v>
          </cell>
          <cell r="B2709">
            <v>2</v>
          </cell>
          <cell r="C2709">
            <v>9</v>
          </cell>
          <cell r="D2709" t="str">
            <v xml:space="preserve">ANA BERTHA ALFARO PADILLA                         </v>
          </cell>
          <cell r="E2709">
            <v>7</v>
          </cell>
          <cell r="F2709">
            <v>2013</v>
          </cell>
          <cell r="G2709">
            <v>1</v>
          </cell>
        </row>
        <row r="2710">
          <cell r="A2710" t="str">
            <v>H092791010</v>
          </cell>
          <cell r="B2710">
            <v>0</v>
          </cell>
          <cell r="C2710">
            <v>0</v>
          </cell>
          <cell r="D2710" t="str">
            <v xml:space="preserve">AGENCIA DE EVENTOS RH SA DE CV SA DE CV           </v>
          </cell>
          <cell r="E2710">
            <v>7</v>
          </cell>
          <cell r="F2710">
            <v>2013</v>
          </cell>
          <cell r="G2710">
            <v>3</v>
          </cell>
        </row>
        <row r="2711">
          <cell r="A2711" t="str">
            <v>H092791410</v>
          </cell>
          <cell r="B2711">
            <v>2</v>
          </cell>
          <cell r="C2711">
            <v>0</v>
          </cell>
          <cell r="D2711" t="str">
            <v xml:space="preserve">LIZETH ARIANNA SANTOYO RIVA PALACIO               </v>
          </cell>
          <cell r="E2711">
            <v>7</v>
          </cell>
          <cell r="F2711">
            <v>2013</v>
          </cell>
          <cell r="G2711">
            <v>5</v>
          </cell>
        </row>
        <row r="2712">
          <cell r="A2712" t="str">
            <v>H092791710</v>
          </cell>
          <cell r="B2712">
            <v>5</v>
          </cell>
          <cell r="C2712">
            <v>9</v>
          </cell>
          <cell r="D2712" t="str">
            <v xml:space="preserve">EFREN GARCIA RODRIGUEZ                            </v>
          </cell>
          <cell r="E2712">
            <v>7</v>
          </cell>
          <cell r="F2712">
            <v>2013</v>
          </cell>
          <cell r="G2712">
            <v>10</v>
          </cell>
        </row>
        <row r="2713">
          <cell r="A2713" t="str">
            <v>H092791910</v>
          </cell>
          <cell r="B2713">
            <v>1</v>
          </cell>
          <cell r="C2713">
            <v>0</v>
          </cell>
          <cell r="D2713" t="str">
            <v xml:space="preserve">MIGUEL AGUSTIN MEDINA PADILLA                     </v>
          </cell>
          <cell r="E2713">
            <v>7</v>
          </cell>
          <cell r="F2713">
            <v>2013</v>
          </cell>
          <cell r="G2713">
            <v>2</v>
          </cell>
        </row>
        <row r="2714">
          <cell r="A2714" t="str">
            <v>H092792010</v>
          </cell>
          <cell r="B2714">
            <v>9</v>
          </cell>
          <cell r="C2714">
            <v>0</v>
          </cell>
          <cell r="D2714" t="str">
            <v xml:space="preserve">JUANA MARIA DOMINGUEZ VALADEZ                     </v>
          </cell>
          <cell r="E2714">
            <v>7</v>
          </cell>
          <cell r="F2714">
            <v>2013</v>
          </cell>
          <cell r="G2714">
            <v>12</v>
          </cell>
        </row>
        <row r="2715">
          <cell r="A2715" t="str">
            <v>H092792110</v>
          </cell>
          <cell r="B2715">
            <v>7</v>
          </cell>
          <cell r="C2715">
            <v>0</v>
          </cell>
          <cell r="D2715" t="str">
            <v xml:space="preserve">JOSE DE JESUS RODRIGUEZ FLORES                    </v>
          </cell>
          <cell r="E2715">
            <v>7</v>
          </cell>
          <cell r="F2715">
            <v>2013</v>
          </cell>
          <cell r="G2715">
            <v>3</v>
          </cell>
        </row>
        <row r="2716">
          <cell r="A2716" t="str">
            <v>H092792310</v>
          </cell>
          <cell r="B2716">
            <v>3</v>
          </cell>
          <cell r="C2716">
            <v>0</v>
          </cell>
          <cell r="D2716" t="str">
            <v xml:space="preserve">OPERADORA DE ALIMENTOS ACAHUALLI S DE RL DE CV    </v>
          </cell>
          <cell r="E2716">
            <v>7</v>
          </cell>
          <cell r="F2716">
            <v>2013</v>
          </cell>
          <cell r="G2716">
            <v>2</v>
          </cell>
        </row>
        <row r="2717">
          <cell r="A2717" t="str">
            <v>H092792410</v>
          </cell>
          <cell r="B2717">
            <v>1</v>
          </cell>
          <cell r="C2717">
            <v>0</v>
          </cell>
          <cell r="D2717" t="str">
            <v xml:space="preserve">LUIS FERNANDO VARELA ACU#A                        </v>
          </cell>
          <cell r="E2717">
            <v>7</v>
          </cell>
          <cell r="F2717">
            <v>2013</v>
          </cell>
          <cell r="G2717">
            <v>2</v>
          </cell>
        </row>
        <row r="2718">
          <cell r="A2718" t="str">
            <v>H092792510</v>
          </cell>
          <cell r="B2718">
            <v>8</v>
          </cell>
          <cell r="C2718">
            <v>0</v>
          </cell>
          <cell r="D2718" t="str">
            <v xml:space="preserve">VIDA Y FAMILIA ZACATECAS AC                       </v>
          </cell>
          <cell r="E2718">
            <v>7</v>
          </cell>
          <cell r="F2718">
            <v>2013</v>
          </cell>
          <cell r="G2718">
            <v>5</v>
          </cell>
        </row>
        <row r="2719">
          <cell r="A2719" t="str">
            <v>H092792610</v>
          </cell>
          <cell r="B2719">
            <v>6</v>
          </cell>
          <cell r="C2719">
            <v>0</v>
          </cell>
          <cell r="D2719" t="str">
            <v xml:space="preserve">GRUPO  JULIO SA DE CV                             </v>
          </cell>
          <cell r="E2719">
            <v>7</v>
          </cell>
          <cell r="F2719">
            <v>2013</v>
          </cell>
          <cell r="G2719">
            <v>4</v>
          </cell>
        </row>
        <row r="2720">
          <cell r="A2720" t="str">
            <v>H092792710</v>
          </cell>
          <cell r="B2720">
            <v>4</v>
          </cell>
          <cell r="C2720">
            <v>0</v>
          </cell>
          <cell r="D2720" t="str">
            <v xml:space="preserve">ACEMAS SA DE CV                                   </v>
          </cell>
          <cell r="E2720">
            <v>7</v>
          </cell>
          <cell r="F2720">
            <v>2013</v>
          </cell>
          <cell r="G2720">
            <v>7</v>
          </cell>
        </row>
        <row r="2721">
          <cell r="A2721" t="str">
            <v>H092792810</v>
          </cell>
          <cell r="B2721">
            <v>2</v>
          </cell>
          <cell r="C2721">
            <v>0</v>
          </cell>
          <cell r="D2721" t="str">
            <v xml:space="preserve">LILIANA MU#OZ CAMPOS                              </v>
          </cell>
          <cell r="E2721">
            <v>7</v>
          </cell>
          <cell r="F2721">
            <v>2013</v>
          </cell>
          <cell r="G2721">
            <v>8</v>
          </cell>
        </row>
        <row r="2722">
          <cell r="A2722" t="str">
            <v>H092793110</v>
          </cell>
          <cell r="B2722">
            <v>6</v>
          </cell>
          <cell r="C2722">
            <v>0</v>
          </cell>
          <cell r="D2722" t="str">
            <v xml:space="preserve">SYSTEC SA DE CV                                   </v>
          </cell>
          <cell r="E2722">
            <v>7</v>
          </cell>
          <cell r="F2722">
            <v>2013</v>
          </cell>
          <cell r="G2722">
            <v>11</v>
          </cell>
        </row>
        <row r="2723">
          <cell r="A2723" t="str">
            <v>H092793210</v>
          </cell>
          <cell r="B2723">
            <v>4</v>
          </cell>
          <cell r="C2723">
            <v>0</v>
          </cell>
          <cell r="D2723" t="str">
            <v xml:space="preserve">J CRUZ CARDENAS DELGADO                           </v>
          </cell>
          <cell r="E2723">
            <v>7</v>
          </cell>
          <cell r="F2723">
            <v>2013</v>
          </cell>
          <cell r="G2723">
            <v>2</v>
          </cell>
        </row>
        <row r="2724">
          <cell r="A2724" t="str">
            <v>H092793310</v>
          </cell>
          <cell r="B2724">
            <v>2</v>
          </cell>
          <cell r="C2724">
            <v>0</v>
          </cell>
          <cell r="D2724" t="str">
            <v xml:space="preserve">GRUPO DAISA SA DE CV                              </v>
          </cell>
          <cell r="E2724">
            <v>7</v>
          </cell>
          <cell r="F2724">
            <v>2013</v>
          </cell>
          <cell r="G2724">
            <v>7</v>
          </cell>
        </row>
        <row r="2725">
          <cell r="A2725" t="str">
            <v>H092793510</v>
          </cell>
          <cell r="B2725">
            <v>7</v>
          </cell>
          <cell r="C2725">
            <v>0</v>
          </cell>
          <cell r="D2725" t="str">
            <v xml:space="preserve">MONDO GRUPO INMOBILIARIO SA DE CV                 </v>
          </cell>
          <cell r="E2725">
            <v>7</v>
          </cell>
          <cell r="F2725">
            <v>2013</v>
          </cell>
          <cell r="G2725">
            <v>1</v>
          </cell>
        </row>
        <row r="2726">
          <cell r="A2726" t="str">
            <v>H092793710</v>
          </cell>
          <cell r="B2726">
            <v>3</v>
          </cell>
          <cell r="C2726">
            <v>0</v>
          </cell>
          <cell r="D2726" t="str">
            <v xml:space="preserve">ZAC CITY LAND SA DE CV                            </v>
          </cell>
          <cell r="E2726">
            <v>7</v>
          </cell>
          <cell r="F2726">
            <v>2013</v>
          </cell>
          <cell r="G2726">
            <v>5</v>
          </cell>
        </row>
        <row r="2727">
          <cell r="A2727" t="str">
            <v>H092793810</v>
          </cell>
          <cell r="B2727">
            <v>1</v>
          </cell>
          <cell r="C2727">
            <v>0</v>
          </cell>
          <cell r="D2727" t="str">
            <v xml:space="preserve">GRUPO ARANTZA SA DE CV                            </v>
          </cell>
          <cell r="E2727">
            <v>7</v>
          </cell>
          <cell r="F2727">
            <v>2013</v>
          </cell>
          <cell r="G2727">
            <v>5</v>
          </cell>
        </row>
        <row r="2728">
          <cell r="A2728" t="str">
            <v>H092794310</v>
          </cell>
          <cell r="B2728">
            <v>1</v>
          </cell>
          <cell r="C2728">
            <v>0</v>
          </cell>
          <cell r="D2728" t="str">
            <v xml:space="preserve">JUAN JOSE RUIZ ESCOBAR                            </v>
          </cell>
          <cell r="E2728">
            <v>7</v>
          </cell>
          <cell r="F2728">
            <v>2013</v>
          </cell>
          <cell r="G2728">
            <v>25</v>
          </cell>
        </row>
        <row r="2729">
          <cell r="A2729" t="str">
            <v>H092794610</v>
          </cell>
          <cell r="B2729">
            <v>4</v>
          </cell>
          <cell r="C2729">
            <v>0</v>
          </cell>
          <cell r="D2729" t="str">
            <v xml:space="preserve">MANUEL FERNANDO CHAVEZ DAVILA                     </v>
          </cell>
          <cell r="E2729">
            <v>7</v>
          </cell>
          <cell r="F2729">
            <v>2013</v>
          </cell>
          <cell r="G2729">
            <v>2</v>
          </cell>
        </row>
        <row r="2730">
          <cell r="A2730" t="str">
            <v>H092794910</v>
          </cell>
          <cell r="B2730">
            <v>8</v>
          </cell>
          <cell r="C2730">
            <v>0</v>
          </cell>
          <cell r="D2730" t="str">
            <v xml:space="preserve">ELISA PAOLA GALVAN DE LA TORRE                    </v>
          </cell>
          <cell r="E2730">
            <v>7</v>
          </cell>
          <cell r="F2730">
            <v>2013</v>
          </cell>
          <cell r="G2730">
            <v>1</v>
          </cell>
        </row>
        <row r="2731">
          <cell r="A2731" t="str">
            <v>H092795210</v>
          </cell>
          <cell r="B2731">
            <v>2</v>
          </cell>
          <cell r="C2731">
            <v>0</v>
          </cell>
          <cell r="D2731" t="str">
            <v xml:space="preserve">FATIMA YOLANDA GOMEZ GONZALEZ                     </v>
          </cell>
          <cell r="E2731">
            <v>7</v>
          </cell>
          <cell r="F2731">
            <v>2013</v>
          </cell>
          <cell r="G2731">
            <v>1</v>
          </cell>
        </row>
        <row r="2732">
          <cell r="A2732" t="str">
            <v>H092795310</v>
          </cell>
          <cell r="B2732">
            <v>0</v>
          </cell>
          <cell r="C2732">
            <v>0</v>
          </cell>
          <cell r="D2732" t="str">
            <v xml:space="preserve">RUBEN PONCE MALDONADO                             </v>
          </cell>
          <cell r="E2732">
            <v>7</v>
          </cell>
          <cell r="F2732">
            <v>2013</v>
          </cell>
          <cell r="G2732">
            <v>4</v>
          </cell>
        </row>
        <row r="2733">
          <cell r="A2733" t="str">
            <v>H092795410</v>
          </cell>
          <cell r="B2733">
            <v>8</v>
          </cell>
          <cell r="C2733">
            <v>0</v>
          </cell>
          <cell r="D2733" t="str">
            <v xml:space="preserve">DERIC OMAR ORTIZ LARA                             </v>
          </cell>
          <cell r="E2733">
            <v>7</v>
          </cell>
          <cell r="F2733">
            <v>2013</v>
          </cell>
          <cell r="G2733">
            <v>1</v>
          </cell>
        </row>
        <row r="2734">
          <cell r="A2734" t="str">
            <v>H092795510</v>
          </cell>
          <cell r="B2734">
            <v>5</v>
          </cell>
          <cell r="C2734">
            <v>0</v>
          </cell>
          <cell r="D2734" t="str">
            <v xml:space="preserve">MA SOCORRO ORTEGA SANCHEZ                         </v>
          </cell>
          <cell r="E2734">
            <v>7</v>
          </cell>
          <cell r="F2734">
            <v>2013</v>
          </cell>
          <cell r="G2734">
            <v>1</v>
          </cell>
        </row>
        <row r="2735">
          <cell r="A2735" t="str">
            <v>H092795610</v>
          </cell>
          <cell r="B2735">
            <v>3</v>
          </cell>
          <cell r="C2735">
            <v>0</v>
          </cell>
          <cell r="D2735" t="str">
            <v xml:space="preserve">OBRAS ELECTRICAS DE CALIDAD OECSA SA DE CV        </v>
          </cell>
          <cell r="E2735">
            <v>7</v>
          </cell>
          <cell r="F2735">
            <v>2013</v>
          </cell>
          <cell r="G2735">
            <v>22</v>
          </cell>
        </row>
        <row r="2736">
          <cell r="A2736" t="str">
            <v>H092795710</v>
          </cell>
          <cell r="B2736">
            <v>1</v>
          </cell>
          <cell r="C2736">
            <v>0</v>
          </cell>
          <cell r="D2736" t="str">
            <v xml:space="preserve">LIDIO TAVARES VILLEGAS                            </v>
          </cell>
          <cell r="E2736">
            <v>7</v>
          </cell>
          <cell r="F2736">
            <v>2013</v>
          </cell>
          <cell r="G2736">
            <v>7</v>
          </cell>
        </row>
        <row r="2737">
          <cell r="A2737" t="str">
            <v>H092796010</v>
          </cell>
          <cell r="B2737">
            <v>5</v>
          </cell>
          <cell r="C2737">
            <v>0</v>
          </cell>
          <cell r="D2737" t="str">
            <v xml:space="preserve">LUIS CARLOS DUE#AS ORTIZ                          </v>
          </cell>
          <cell r="E2737">
            <v>7</v>
          </cell>
          <cell r="F2737">
            <v>2013</v>
          </cell>
          <cell r="G2737">
            <v>7</v>
          </cell>
        </row>
        <row r="2738">
          <cell r="A2738" t="str">
            <v>H092796110</v>
          </cell>
          <cell r="B2738">
            <v>3</v>
          </cell>
          <cell r="C2738">
            <v>0</v>
          </cell>
          <cell r="D2738" t="str">
            <v xml:space="preserve">SERVINUTRISA  SA DE CV                            </v>
          </cell>
          <cell r="E2738">
            <v>7</v>
          </cell>
          <cell r="F2738">
            <v>2013</v>
          </cell>
          <cell r="G2738">
            <v>15</v>
          </cell>
        </row>
        <row r="2739">
          <cell r="A2739" t="str">
            <v>H092796310</v>
          </cell>
          <cell r="B2739">
            <v>9</v>
          </cell>
          <cell r="C2739">
            <v>0</v>
          </cell>
          <cell r="D2739" t="str">
            <v xml:space="preserve">MASKOTA SA DE CV                                  </v>
          </cell>
          <cell r="E2739">
            <v>7</v>
          </cell>
          <cell r="F2739">
            <v>2013</v>
          </cell>
          <cell r="G2739">
            <v>5</v>
          </cell>
        </row>
        <row r="2740">
          <cell r="A2740" t="str">
            <v>H092796410</v>
          </cell>
          <cell r="B2740">
            <v>7</v>
          </cell>
          <cell r="C2740">
            <v>9</v>
          </cell>
          <cell r="D2740" t="str">
            <v xml:space="preserve">DAVID RAUDRY ROMERO                               </v>
          </cell>
          <cell r="E2740">
            <v>7</v>
          </cell>
          <cell r="F2740">
            <v>2013</v>
          </cell>
          <cell r="G2740">
            <v>3</v>
          </cell>
        </row>
        <row r="2741">
          <cell r="A2741" t="str">
            <v>H092796610</v>
          </cell>
          <cell r="B2741">
            <v>2</v>
          </cell>
          <cell r="C2741">
            <v>0</v>
          </cell>
          <cell r="D2741" t="str">
            <v>IAKANI CONSTRUCTORA Y SERVICIOS INDUSTRIALES SA DE</v>
          </cell>
          <cell r="E2741">
            <v>7</v>
          </cell>
          <cell r="F2741">
            <v>2013</v>
          </cell>
          <cell r="G2741">
            <v>2</v>
          </cell>
        </row>
        <row r="2742">
          <cell r="A2742" t="str">
            <v>H092796810</v>
          </cell>
          <cell r="B2742">
            <v>8</v>
          </cell>
          <cell r="C2742">
            <v>0</v>
          </cell>
          <cell r="D2742" t="str">
            <v xml:space="preserve">ERNESTO ENRIQUE MOLINA PANTOJA                    </v>
          </cell>
          <cell r="E2742">
            <v>7</v>
          </cell>
          <cell r="F2742">
            <v>2013</v>
          </cell>
          <cell r="G2742">
            <v>8</v>
          </cell>
        </row>
        <row r="2743">
          <cell r="A2743" t="str">
            <v>H092796910</v>
          </cell>
          <cell r="B2743">
            <v>6</v>
          </cell>
          <cell r="C2743">
            <v>0</v>
          </cell>
          <cell r="D2743" t="str">
            <v xml:space="preserve">MIGUEL ANGEL EMANUEL GUERRERO SANCHEZ             </v>
          </cell>
          <cell r="E2743">
            <v>7</v>
          </cell>
          <cell r="F2743">
            <v>2013</v>
          </cell>
          <cell r="G2743">
            <v>3</v>
          </cell>
        </row>
        <row r="2744">
          <cell r="A2744" t="str">
            <v>H092797510</v>
          </cell>
          <cell r="B2744">
            <v>3</v>
          </cell>
          <cell r="C2744">
            <v>0</v>
          </cell>
          <cell r="D2744" t="str">
            <v xml:space="preserve">GRUPO MINIER CONSULTORES  SC                      </v>
          </cell>
          <cell r="E2744">
            <v>7</v>
          </cell>
          <cell r="F2744">
            <v>2013</v>
          </cell>
          <cell r="G2744">
            <v>4</v>
          </cell>
        </row>
        <row r="2745">
          <cell r="A2745" t="str">
            <v>H092797610</v>
          </cell>
          <cell r="B2745">
            <v>1</v>
          </cell>
          <cell r="C2745">
            <v>0</v>
          </cell>
          <cell r="D2745" t="str">
            <v xml:space="preserve">JOSE MAGDALENO VARELA GUTIERREZ                   </v>
          </cell>
          <cell r="E2745">
            <v>7</v>
          </cell>
          <cell r="F2745">
            <v>2013</v>
          </cell>
          <cell r="G2745">
            <v>2</v>
          </cell>
        </row>
        <row r="2746">
          <cell r="A2746" t="str">
            <v>H092797710</v>
          </cell>
          <cell r="B2746">
            <v>9</v>
          </cell>
          <cell r="C2746">
            <v>9</v>
          </cell>
          <cell r="D2746" t="str">
            <v xml:space="preserve">3 TECH  SA DE CV                                  </v>
          </cell>
          <cell r="E2746">
            <v>7</v>
          </cell>
          <cell r="F2746">
            <v>2013</v>
          </cell>
          <cell r="G2746">
            <v>1</v>
          </cell>
        </row>
        <row r="2747">
          <cell r="A2747" t="str">
            <v>H092797810</v>
          </cell>
          <cell r="B2747">
            <v>7</v>
          </cell>
          <cell r="C2747">
            <v>0</v>
          </cell>
          <cell r="D2747" t="str">
            <v xml:space="preserve">ALAN MISAEL MENDEZ CAMPOS                         </v>
          </cell>
          <cell r="E2747">
            <v>7</v>
          </cell>
          <cell r="F2747">
            <v>2013</v>
          </cell>
          <cell r="G2747">
            <v>1</v>
          </cell>
        </row>
        <row r="2748">
          <cell r="A2748" t="str">
            <v>H092797910</v>
          </cell>
          <cell r="B2748">
            <v>5</v>
          </cell>
          <cell r="C2748">
            <v>0</v>
          </cell>
          <cell r="D2748" t="str">
            <v xml:space="preserve">CARLOS RODRIGUEZ ALMEIDA                          </v>
          </cell>
          <cell r="E2748">
            <v>7</v>
          </cell>
          <cell r="F2748">
            <v>2013</v>
          </cell>
          <cell r="G2748">
            <v>1</v>
          </cell>
        </row>
        <row r="2749">
          <cell r="A2749" t="str">
            <v>H092798110</v>
          </cell>
          <cell r="B2749">
            <v>1</v>
          </cell>
          <cell r="C2749">
            <v>0</v>
          </cell>
          <cell r="D2749" t="str">
            <v xml:space="preserve">GRACIELA ESQUEDA VILLEGAS                         </v>
          </cell>
          <cell r="E2749">
            <v>7</v>
          </cell>
          <cell r="F2749">
            <v>2013</v>
          </cell>
          <cell r="G2749">
            <v>2</v>
          </cell>
        </row>
        <row r="2750">
          <cell r="A2750" t="str">
            <v>H092798310</v>
          </cell>
          <cell r="B2750">
            <v>7</v>
          </cell>
          <cell r="C2750">
            <v>0</v>
          </cell>
          <cell r="D2750" t="str">
            <v xml:space="preserve">ADMINISTRACION INTEGRAL LARCA COAPA SA DE CV      </v>
          </cell>
          <cell r="E2750">
            <v>7</v>
          </cell>
          <cell r="F2750">
            <v>2013</v>
          </cell>
          <cell r="G2750">
            <v>10</v>
          </cell>
        </row>
        <row r="2751">
          <cell r="A2751" t="str">
            <v>H092798510</v>
          </cell>
          <cell r="B2751">
            <v>2</v>
          </cell>
          <cell r="C2751">
            <v>0</v>
          </cell>
          <cell r="D2751" t="str">
            <v xml:space="preserve">FARMACIA VIDA PLUS SA DE CV                       </v>
          </cell>
          <cell r="E2751">
            <v>7</v>
          </cell>
          <cell r="F2751">
            <v>2013</v>
          </cell>
          <cell r="G2751">
            <v>1</v>
          </cell>
        </row>
        <row r="2752">
          <cell r="A2752" t="str">
            <v>H092798810</v>
          </cell>
          <cell r="B2752">
            <v>6</v>
          </cell>
          <cell r="C2752">
            <v>0</v>
          </cell>
          <cell r="D2752" t="str">
            <v xml:space="preserve">EMILIO TAFOYA SERAFIN                             </v>
          </cell>
          <cell r="E2752">
            <v>7</v>
          </cell>
          <cell r="F2752">
            <v>2013</v>
          </cell>
          <cell r="G2752">
            <v>2</v>
          </cell>
        </row>
        <row r="2753">
          <cell r="A2753" t="str">
            <v>H092798910</v>
          </cell>
          <cell r="B2753">
            <v>4</v>
          </cell>
          <cell r="C2753">
            <v>0</v>
          </cell>
          <cell r="D2753" t="str">
            <v xml:space="preserve">CONSTRUCCIONES Y ELECTRIFICACIONES AVYVA SA DE CV </v>
          </cell>
          <cell r="E2753">
            <v>7</v>
          </cell>
          <cell r="F2753">
            <v>2013</v>
          </cell>
          <cell r="G2753">
            <v>6</v>
          </cell>
        </row>
        <row r="2754">
          <cell r="A2754" t="str">
            <v>H092799010</v>
          </cell>
          <cell r="B2754">
            <v>2</v>
          </cell>
          <cell r="C2754">
            <v>9</v>
          </cell>
          <cell r="D2754" t="str">
            <v xml:space="preserve">JULIO CESAR QUIRINO VARELA                        </v>
          </cell>
          <cell r="E2754">
            <v>7</v>
          </cell>
          <cell r="F2754">
            <v>2013</v>
          </cell>
          <cell r="G2754">
            <v>1</v>
          </cell>
        </row>
        <row r="2755">
          <cell r="A2755" t="str">
            <v>H092799110</v>
          </cell>
          <cell r="B2755">
            <v>0</v>
          </cell>
          <cell r="C2755">
            <v>0</v>
          </cell>
          <cell r="D2755" t="str">
            <v xml:space="preserve">OSCAR MORENO GUZMAN                               </v>
          </cell>
          <cell r="E2755">
            <v>7</v>
          </cell>
          <cell r="F2755">
            <v>2013</v>
          </cell>
          <cell r="G2755">
            <v>1</v>
          </cell>
        </row>
        <row r="2756">
          <cell r="A2756" t="str">
            <v>H092799210</v>
          </cell>
          <cell r="B2756">
            <v>8</v>
          </cell>
          <cell r="C2756">
            <v>0</v>
          </cell>
          <cell r="D2756" t="str">
            <v xml:space="preserve">CELIA MUHECH DIP                                  </v>
          </cell>
          <cell r="E2756">
            <v>7</v>
          </cell>
          <cell r="F2756">
            <v>2013</v>
          </cell>
          <cell r="G2756">
            <v>3</v>
          </cell>
        </row>
        <row r="2757">
          <cell r="A2757" t="str">
            <v>H092799410</v>
          </cell>
          <cell r="B2757">
            <v>4</v>
          </cell>
          <cell r="C2757">
            <v>0</v>
          </cell>
          <cell r="D2757" t="str">
            <v xml:space="preserve">RESTAURANTES CECOSA SA DE CV                      </v>
          </cell>
          <cell r="E2757">
            <v>7</v>
          </cell>
          <cell r="F2757">
            <v>2013</v>
          </cell>
          <cell r="G2757">
            <v>1</v>
          </cell>
        </row>
        <row r="2758">
          <cell r="A2758" t="str">
            <v>H092799710</v>
          </cell>
          <cell r="B2758">
            <v>7</v>
          </cell>
          <cell r="C2758">
            <v>5</v>
          </cell>
          <cell r="D2758" t="str">
            <v xml:space="preserve">RAFAEL BARRAZA HERNANDEZ                          </v>
          </cell>
          <cell r="E2758">
            <v>7</v>
          </cell>
          <cell r="F2758">
            <v>2013</v>
          </cell>
          <cell r="G2758">
            <v>2</v>
          </cell>
        </row>
        <row r="2759">
          <cell r="A2759" t="str">
            <v>H092799810</v>
          </cell>
          <cell r="B2759">
            <v>5</v>
          </cell>
          <cell r="C2759">
            <v>0</v>
          </cell>
          <cell r="D2759" t="str">
            <v xml:space="preserve">NORA RAMIREZ CORTES                               </v>
          </cell>
          <cell r="E2759">
            <v>7</v>
          </cell>
          <cell r="F2759">
            <v>2013</v>
          </cell>
          <cell r="G2759">
            <v>4</v>
          </cell>
        </row>
        <row r="2760">
          <cell r="A2760" t="str">
            <v>H092800110</v>
          </cell>
          <cell r="B2760">
            <v>7</v>
          </cell>
          <cell r="C2760">
            <v>9</v>
          </cell>
          <cell r="D2760" t="str">
            <v xml:space="preserve">BERNARDO LOPEZ CABRERA                            </v>
          </cell>
          <cell r="E2760">
            <v>7</v>
          </cell>
          <cell r="F2760">
            <v>2013</v>
          </cell>
          <cell r="G2760">
            <v>1</v>
          </cell>
        </row>
        <row r="2761">
          <cell r="A2761" t="str">
            <v>H092800210</v>
          </cell>
          <cell r="B2761">
            <v>5</v>
          </cell>
          <cell r="C2761">
            <v>0</v>
          </cell>
          <cell r="D2761" t="str">
            <v xml:space="preserve">MARIA DEL CARMEN ANTONIETA TORRES CHAVEZ          </v>
          </cell>
          <cell r="E2761">
            <v>7</v>
          </cell>
          <cell r="F2761">
            <v>2013</v>
          </cell>
          <cell r="G2761">
            <v>1</v>
          </cell>
        </row>
        <row r="2762">
          <cell r="A2762" t="str">
            <v>H092800310</v>
          </cell>
          <cell r="B2762">
            <v>3</v>
          </cell>
          <cell r="C2762">
            <v>0</v>
          </cell>
          <cell r="D2762" t="str">
            <v xml:space="preserve">ROSA MACIAS HERNANDEZ                             </v>
          </cell>
          <cell r="E2762">
            <v>7</v>
          </cell>
          <cell r="F2762">
            <v>2013</v>
          </cell>
          <cell r="G2762">
            <v>3</v>
          </cell>
        </row>
        <row r="2763">
          <cell r="A2763" t="str">
            <v>H092800910</v>
          </cell>
          <cell r="B2763">
            <v>0</v>
          </cell>
          <cell r="C2763">
            <v>9</v>
          </cell>
          <cell r="D2763" t="str">
            <v xml:space="preserve">PEDRO QUI#ONEZ TORRES                             </v>
          </cell>
          <cell r="E2763">
            <v>7</v>
          </cell>
          <cell r="F2763">
            <v>2013</v>
          </cell>
          <cell r="G2763">
            <v>2</v>
          </cell>
        </row>
        <row r="2764">
          <cell r="A2764" t="str">
            <v>H092801010</v>
          </cell>
          <cell r="B2764">
            <v>8</v>
          </cell>
          <cell r="C2764">
            <v>0</v>
          </cell>
          <cell r="D2764" t="str">
            <v xml:space="preserve">JUVENTINO HUERTA CABRAL                           </v>
          </cell>
          <cell r="E2764">
            <v>7</v>
          </cell>
          <cell r="F2764">
            <v>2013</v>
          </cell>
          <cell r="G2764">
            <v>1</v>
          </cell>
        </row>
        <row r="2765">
          <cell r="A2765" t="str">
            <v>H092801110</v>
          </cell>
          <cell r="B2765">
            <v>6</v>
          </cell>
          <cell r="C2765">
            <v>9</v>
          </cell>
          <cell r="D2765" t="str">
            <v xml:space="preserve">JORGE ANTONIO MARTINEZ SUASTE                     </v>
          </cell>
          <cell r="E2765">
            <v>7</v>
          </cell>
          <cell r="F2765">
            <v>2013</v>
          </cell>
          <cell r="G2765">
            <v>1</v>
          </cell>
        </row>
        <row r="2766">
          <cell r="A2766" t="str">
            <v>H092801410</v>
          </cell>
          <cell r="B2766">
            <v>0</v>
          </cell>
          <cell r="C2766">
            <v>0</v>
          </cell>
          <cell r="D2766" t="str">
            <v xml:space="preserve">DANIEL GONZALEZ FLORES                            </v>
          </cell>
          <cell r="E2766">
            <v>7</v>
          </cell>
          <cell r="F2766">
            <v>2013</v>
          </cell>
          <cell r="G2766">
            <v>6</v>
          </cell>
        </row>
        <row r="2767">
          <cell r="A2767" t="str">
            <v>H092801510</v>
          </cell>
          <cell r="B2767">
            <v>7</v>
          </cell>
          <cell r="C2767">
            <v>0</v>
          </cell>
          <cell r="D2767" t="str">
            <v xml:space="preserve">ANA FRANCISCA CAMACHO OLIVA                       </v>
          </cell>
          <cell r="E2767">
            <v>7</v>
          </cell>
          <cell r="F2767">
            <v>2013</v>
          </cell>
          <cell r="G2767">
            <v>2</v>
          </cell>
        </row>
        <row r="2768">
          <cell r="A2768" t="str">
            <v>H092801610</v>
          </cell>
          <cell r="B2768">
            <v>5</v>
          </cell>
          <cell r="C2768">
            <v>0</v>
          </cell>
          <cell r="D2768" t="str">
            <v xml:space="preserve">MARISOL DE SANTIAGO GUERRERO                      </v>
          </cell>
          <cell r="E2768">
            <v>7</v>
          </cell>
          <cell r="F2768">
            <v>2013</v>
          </cell>
          <cell r="G2768">
            <v>1</v>
          </cell>
        </row>
        <row r="2769">
          <cell r="A2769" t="str">
            <v>H092801810</v>
          </cell>
          <cell r="B2769">
            <v>1</v>
          </cell>
          <cell r="C2769">
            <v>0</v>
          </cell>
          <cell r="D2769" t="str">
            <v xml:space="preserve">LUZ ANGELICA ARANA GONZALEZ                       </v>
          </cell>
          <cell r="E2769">
            <v>7</v>
          </cell>
          <cell r="F2769">
            <v>2013</v>
          </cell>
          <cell r="G2769">
            <v>2</v>
          </cell>
        </row>
        <row r="2770">
          <cell r="A2770" t="str">
            <v>H092802010</v>
          </cell>
          <cell r="B2770">
            <v>7</v>
          </cell>
          <cell r="C2770">
            <v>0</v>
          </cell>
          <cell r="D2770" t="str">
            <v xml:space="preserve">MARIA DE LOS ANGELES LEA#OS GUERRERO              </v>
          </cell>
          <cell r="E2770">
            <v>7</v>
          </cell>
          <cell r="F2770">
            <v>2013</v>
          </cell>
          <cell r="G2770">
            <v>1</v>
          </cell>
        </row>
        <row r="2771">
          <cell r="A2771" t="str">
            <v>H092802110</v>
          </cell>
          <cell r="B2771">
            <v>5</v>
          </cell>
          <cell r="C2771">
            <v>0</v>
          </cell>
          <cell r="D2771" t="str">
            <v xml:space="preserve">CONSORCIO EDUCATIVO IZEU SC                       </v>
          </cell>
          <cell r="E2771">
            <v>7</v>
          </cell>
          <cell r="F2771">
            <v>2013</v>
          </cell>
          <cell r="G2771">
            <v>8</v>
          </cell>
        </row>
        <row r="2772">
          <cell r="A2772" t="str">
            <v>H092802210</v>
          </cell>
          <cell r="B2772">
            <v>3</v>
          </cell>
          <cell r="C2772">
            <v>0</v>
          </cell>
          <cell r="D2772" t="str">
            <v xml:space="preserve">EDUARDO ROQUE ROMERO ROJO                         </v>
          </cell>
          <cell r="E2772">
            <v>7</v>
          </cell>
          <cell r="F2772">
            <v>2013</v>
          </cell>
          <cell r="G2772">
            <v>2</v>
          </cell>
        </row>
        <row r="2773">
          <cell r="A2773" t="str">
            <v>H092802410</v>
          </cell>
          <cell r="B2773">
            <v>9</v>
          </cell>
          <cell r="C2773">
            <v>0</v>
          </cell>
          <cell r="D2773" t="str">
            <v xml:space="preserve">GABRIELA MONTIEL TORRES                           </v>
          </cell>
          <cell r="E2773">
            <v>7</v>
          </cell>
          <cell r="F2773">
            <v>2013</v>
          </cell>
          <cell r="G2773">
            <v>1</v>
          </cell>
        </row>
        <row r="2774">
          <cell r="A2774" t="str">
            <v>H092802610</v>
          </cell>
          <cell r="B2774">
            <v>4</v>
          </cell>
          <cell r="C2774">
            <v>0</v>
          </cell>
          <cell r="D2774" t="str">
            <v xml:space="preserve">JOSE ANTONIO VELA RIVAS                           </v>
          </cell>
          <cell r="E2774">
            <v>7</v>
          </cell>
          <cell r="F2774">
            <v>2013</v>
          </cell>
          <cell r="G2774">
            <v>1</v>
          </cell>
        </row>
        <row r="2775">
          <cell r="A2775" t="str">
            <v>H092802810</v>
          </cell>
          <cell r="B2775">
            <v>0</v>
          </cell>
          <cell r="C2775">
            <v>0</v>
          </cell>
          <cell r="D2775" t="str">
            <v xml:space="preserve">RUBI LIZETTE DAVILA CASALE                        </v>
          </cell>
          <cell r="E2775">
            <v>7</v>
          </cell>
          <cell r="F2775">
            <v>2013</v>
          </cell>
          <cell r="G2775">
            <v>1</v>
          </cell>
        </row>
        <row r="2776">
          <cell r="A2776" t="str">
            <v>H092803310</v>
          </cell>
          <cell r="B2776">
            <v>0</v>
          </cell>
          <cell r="C2776">
            <v>0</v>
          </cell>
          <cell r="D2776" t="str">
            <v xml:space="preserve">SHEILA PAOLA PADILLA SOLIS                        </v>
          </cell>
          <cell r="E2776">
            <v>7</v>
          </cell>
          <cell r="F2776">
            <v>2013</v>
          </cell>
          <cell r="G2776">
            <v>2</v>
          </cell>
        </row>
        <row r="2777">
          <cell r="A2777" t="str">
            <v>H092803410</v>
          </cell>
          <cell r="B2777">
            <v>8</v>
          </cell>
          <cell r="C2777">
            <v>0</v>
          </cell>
          <cell r="D2777" t="str">
            <v xml:space="preserve">MARIA MONICA GARCIA ORDU#O                        </v>
          </cell>
          <cell r="E2777">
            <v>7</v>
          </cell>
          <cell r="F2777">
            <v>2013</v>
          </cell>
          <cell r="G2777">
            <v>4</v>
          </cell>
        </row>
        <row r="2778">
          <cell r="A2778" t="str">
            <v>H092803810</v>
          </cell>
          <cell r="B2778">
            <v>9</v>
          </cell>
          <cell r="C2778">
            <v>0</v>
          </cell>
          <cell r="D2778" t="str">
            <v xml:space="preserve">ARMANDO VALDEZ RAMIREZ                            </v>
          </cell>
          <cell r="E2778">
            <v>7</v>
          </cell>
          <cell r="F2778">
            <v>2013</v>
          </cell>
          <cell r="G2778">
            <v>4</v>
          </cell>
        </row>
        <row r="2779">
          <cell r="A2779" t="str">
            <v>H092804010</v>
          </cell>
          <cell r="B2779">
            <v>5</v>
          </cell>
          <cell r="C2779">
            <v>0</v>
          </cell>
          <cell r="D2779" t="str">
            <v xml:space="preserve">VERONICA JANETH CARRILLO CARRILLO                 </v>
          </cell>
          <cell r="E2779">
            <v>7</v>
          </cell>
          <cell r="F2779">
            <v>2013</v>
          </cell>
          <cell r="G2779">
            <v>2</v>
          </cell>
        </row>
        <row r="2780">
          <cell r="A2780" t="str">
            <v>H092804110</v>
          </cell>
          <cell r="B2780">
            <v>3</v>
          </cell>
          <cell r="C2780">
            <v>9</v>
          </cell>
          <cell r="D2780" t="str">
            <v xml:space="preserve">FROILAN ARTEAGA ESCOBAR                           </v>
          </cell>
          <cell r="E2780">
            <v>7</v>
          </cell>
          <cell r="F2780">
            <v>2013</v>
          </cell>
          <cell r="G2780">
            <v>1</v>
          </cell>
        </row>
        <row r="2781">
          <cell r="A2781" t="str">
            <v>H092804210</v>
          </cell>
          <cell r="B2781">
            <v>1</v>
          </cell>
          <cell r="C2781">
            <v>0</v>
          </cell>
          <cell r="D2781" t="str">
            <v xml:space="preserve">ARACELI DEL ROCIO DIAZ BERNAL                     </v>
          </cell>
          <cell r="E2781">
            <v>7</v>
          </cell>
          <cell r="F2781">
            <v>2013</v>
          </cell>
          <cell r="G2781">
            <v>1</v>
          </cell>
        </row>
        <row r="2782">
          <cell r="A2782" t="str">
            <v>H092804610</v>
          </cell>
          <cell r="B2782">
            <v>2</v>
          </cell>
          <cell r="C2782">
            <v>0</v>
          </cell>
          <cell r="D2782" t="str">
            <v xml:space="preserve">HARBOR MINING S DE RL DE CV                       </v>
          </cell>
          <cell r="E2782">
            <v>7</v>
          </cell>
          <cell r="F2782">
            <v>2013</v>
          </cell>
          <cell r="G2782">
            <v>23</v>
          </cell>
        </row>
        <row r="2783">
          <cell r="A2783" t="str">
            <v>H092804710</v>
          </cell>
          <cell r="B2783">
            <v>0</v>
          </cell>
          <cell r="C2783">
            <v>0</v>
          </cell>
          <cell r="D2783" t="str">
            <v xml:space="preserve">SANDRA MARTINEZ VALDEZ                            </v>
          </cell>
          <cell r="E2783">
            <v>7</v>
          </cell>
          <cell r="F2783">
            <v>2013</v>
          </cell>
          <cell r="G2783">
            <v>3</v>
          </cell>
        </row>
        <row r="2784">
          <cell r="A2784" t="str">
            <v>H092804810</v>
          </cell>
          <cell r="B2784">
            <v>8</v>
          </cell>
          <cell r="C2784">
            <v>0</v>
          </cell>
          <cell r="D2784" t="str">
            <v xml:space="preserve">GARDNER SCHOOL SC                                 </v>
          </cell>
          <cell r="E2784">
            <v>7</v>
          </cell>
          <cell r="F2784">
            <v>2013</v>
          </cell>
          <cell r="G2784">
            <v>3</v>
          </cell>
        </row>
        <row r="2785">
          <cell r="A2785" t="str">
            <v>H092805110</v>
          </cell>
          <cell r="B2785">
            <v>2</v>
          </cell>
          <cell r="C2785">
            <v>0</v>
          </cell>
          <cell r="D2785" t="str">
            <v xml:space="preserve">ANDROS ALFONSO SLIVA LOPEZ                        </v>
          </cell>
          <cell r="E2785">
            <v>7</v>
          </cell>
          <cell r="F2785">
            <v>2013</v>
          </cell>
          <cell r="G2785">
            <v>1</v>
          </cell>
        </row>
        <row r="2786">
          <cell r="A2786" t="str">
            <v>H092805210</v>
          </cell>
          <cell r="B2786">
            <v>0</v>
          </cell>
          <cell r="C2786">
            <v>0</v>
          </cell>
          <cell r="D2786" t="str">
            <v xml:space="preserve">OSCAR MORALES MORALES                             </v>
          </cell>
          <cell r="E2786">
            <v>7</v>
          </cell>
          <cell r="F2786">
            <v>2013</v>
          </cell>
          <cell r="G2786">
            <v>4</v>
          </cell>
        </row>
        <row r="2787">
          <cell r="A2787" t="str">
            <v>H092805310</v>
          </cell>
          <cell r="B2787">
            <v>8</v>
          </cell>
          <cell r="C2787">
            <v>9</v>
          </cell>
          <cell r="D2787" t="str">
            <v xml:space="preserve">MARIA ESTELA VILLAGRANA                           </v>
          </cell>
          <cell r="E2787">
            <v>7</v>
          </cell>
          <cell r="F2787">
            <v>2013</v>
          </cell>
          <cell r="G2787">
            <v>3</v>
          </cell>
        </row>
        <row r="2788">
          <cell r="A2788" t="str">
            <v>H092805410</v>
          </cell>
          <cell r="B2788">
            <v>6</v>
          </cell>
          <cell r="C2788">
            <v>0</v>
          </cell>
          <cell r="D2788" t="str">
            <v xml:space="preserve">FELIPE DE JESUS DONES DE LA TORRE                 </v>
          </cell>
          <cell r="E2788">
            <v>7</v>
          </cell>
          <cell r="F2788">
            <v>2013</v>
          </cell>
          <cell r="G2788">
            <v>1</v>
          </cell>
        </row>
        <row r="2789">
          <cell r="A2789" t="str">
            <v>H092805610</v>
          </cell>
          <cell r="B2789">
            <v>1</v>
          </cell>
          <cell r="C2789">
            <v>9</v>
          </cell>
          <cell r="D2789" t="str">
            <v xml:space="preserve">MARIA GUADALUPE CARRILLO SALAZAR                  </v>
          </cell>
          <cell r="E2789">
            <v>7</v>
          </cell>
          <cell r="F2789">
            <v>2013</v>
          </cell>
          <cell r="G2789">
            <v>2</v>
          </cell>
        </row>
        <row r="2790">
          <cell r="A2790" t="str">
            <v>H092805710</v>
          </cell>
          <cell r="B2790">
            <v>9</v>
          </cell>
          <cell r="C2790">
            <v>0</v>
          </cell>
          <cell r="D2790" t="str">
            <v xml:space="preserve">RUBEN CORONA RODRIGUEZ                            </v>
          </cell>
          <cell r="E2790">
            <v>7</v>
          </cell>
          <cell r="F2790">
            <v>2013</v>
          </cell>
          <cell r="G2790">
            <v>1</v>
          </cell>
        </row>
        <row r="2791">
          <cell r="A2791" t="str">
            <v>H092805910</v>
          </cell>
          <cell r="B2791">
            <v>5</v>
          </cell>
          <cell r="C2791">
            <v>0</v>
          </cell>
          <cell r="D2791" t="str">
            <v xml:space="preserve">LAURA ADRIANA ROMAN ALVARADO                      </v>
          </cell>
          <cell r="E2791">
            <v>7</v>
          </cell>
          <cell r="F2791">
            <v>2013</v>
          </cell>
          <cell r="G2791">
            <v>3</v>
          </cell>
        </row>
        <row r="2792">
          <cell r="A2792" t="str">
            <v>H092806010</v>
          </cell>
          <cell r="B2792">
            <v>3</v>
          </cell>
          <cell r="C2792">
            <v>0</v>
          </cell>
          <cell r="D2792" t="str">
            <v xml:space="preserve">ASESORES CONSULTORES Y AUDITORES FISCALES SC      </v>
          </cell>
          <cell r="E2792">
            <v>7</v>
          </cell>
          <cell r="F2792">
            <v>2013</v>
          </cell>
          <cell r="G2792">
            <v>2</v>
          </cell>
        </row>
        <row r="2793">
          <cell r="A2793" t="str">
            <v>H092807010</v>
          </cell>
          <cell r="B2793">
            <v>2</v>
          </cell>
          <cell r="C2793">
            <v>0</v>
          </cell>
          <cell r="D2793" t="str">
            <v xml:space="preserve">LIZETH VELAZQUEZ MIER                             </v>
          </cell>
          <cell r="E2793">
            <v>7</v>
          </cell>
          <cell r="F2793">
            <v>2013</v>
          </cell>
          <cell r="G2793">
            <v>1</v>
          </cell>
        </row>
        <row r="2794">
          <cell r="A2794" t="str">
            <v>H092807310</v>
          </cell>
          <cell r="B2794">
            <v>6</v>
          </cell>
          <cell r="C2794">
            <v>0</v>
          </cell>
          <cell r="D2794" t="str">
            <v xml:space="preserve">ALMACENES FRESA  SA DE CV                         </v>
          </cell>
          <cell r="E2794">
            <v>7</v>
          </cell>
          <cell r="F2794">
            <v>2013</v>
          </cell>
          <cell r="G2794">
            <v>4</v>
          </cell>
        </row>
        <row r="2795">
          <cell r="A2795" t="str">
            <v>H092807410</v>
          </cell>
          <cell r="B2795">
            <v>4</v>
          </cell>
          <cell r="C2795">
            <v>0</v>
          </cell>
          <cell r="D2795" t="str">
            <v xml:space="preserve">ESMERALDA PUENTE CALDERON                         </v>
          </cell>
          <cell r="E2795">
            <v>7</v>
          </cell>
          <cell r="F2795">
            <v>2013</v>
          </cell>
          <cell r="G2795">
            <v>1</v>
          </cell>
        </row>
        <row r="2796">
          <cell r="A2796" t="str">
            <v>H092807510</v>
          </cell>
          <cell r="B2796">
            <v>1</v>
          </cell>
          <cell r="C2796">
            <v>0</v>
          </cell>
          <cell r="D2796" t="str">
            <v xml:space="preserve">DIEGO ARMANDO VALDEZ MARTINEZ                     </v>
          </cell>
          <cell r="E2796">
            <v>7</v>
          </cell>
          <cell r="F2796">
            <v>2013</v>
          </cell>
          <cell r="G2796">
            <v>3</v>
          </cell>
        </row>
        <row r="2797">
          <cell r="A2797" t="str">
            <v>H092807710</v>
          </cell>
          <cell r="B2797">
            <v>7</v>
          </cell>
          <cell r="C2797">
            <v>0</v>
          </cell>
          <cell r="D2797" t="str">
            <v xml:space="preserve">MARIA HERNANDEZ HERNANDEZ                         </v>
          </cell>
          <cell r="E2797">
            <v>7</v>
          </cell>
          <cell r="F2797">
            <v>2013</v>
          </cell>
          <cell r="G2797">
            <v>2</v>
          </cell>
        </row>
        <row r="2798">
          <cell r="A2798" t="str">
            <v>H092807910</v>
          </cell>
          <cell r="B2798">
            <v>3</v>
          </cell>
          <cell r="C2798">
            <v>0</v>
          </cell>
          <cell r="D2798" t="str">
            <v xml:space="preserve">ALFREDO PEREZ SALCEDO                             </v>
          </cell>
          <cell r="E2798">
            <v>7</v>
          </cell>
          <cell r="F2798">
            <v>2013</v>
          </cell>
          <cell r="G2798">
            <v>2</v>
          </cell>
        </row>
        <row r="2799">
          <cell r="A2799" t="str">
            <v>H092808210</v>
          </cell>
          <cell r="B2799">
            <v>7</v>
          </cell>
          <cell r="C2799">
            <v>0</v>
          </cell>
          <cell r="D2799" t="str">
            <v xml:space="preserve">MONICA VIRGEN RAMIREZ                             </v>
          </cell>
          <cell r="E2799">
            <v>7</v>
          </cell>
          <cell r="F2799">
            <v>2013</v>
          </cell>
          <cell r="G2799">
            <v>4</v>
          </cell>
        </row>
        <row r="2800">
          <cell r="A2800" t="str">
            <v>H092808410</v>
          </cell>
          <cell r="B2800">
            <v>3</v>
          </cell>
          <cell r="C2800">
            <v>9</v>
          </cell>
          <cell r="D2800" t="str">
            <v xml:space="preserve">ARMANDO CARRILLO BA#UELOS                         </v>
          </cell>
          <cell r="E2800">
            <v>7</v>
          </cell>
          <cell r="F2800">
            <v>2013</v>
          </cell>
          <cell r="G2800">
            <v>3</v>
          </cell>
        </row>
        <row r="2801">
          <cell r="A2801" t="str">
            <v>H092808610</v>
          </cell>
          <cell r="B2801">
            <v>8</v>
          </cell>
          <cell r="C2801">
            <v>9</v>
          </cell>
          <cell r="D2801" t="str">
            <v xml:space="preserve">CARLOS MANUEL RODRIGUEZ MARQUEZ                   </v>
          </cell>
          <cell r="E2801">
            <v>7</v>
          </cell>
          <cell r="F2801">
            <v>2013</v>
          </cell>
          <cell r="G2801">
            <v>5</v>
          </cell>
        </row>
        <row r="2802">
          <cell r="A2802" t="str">
            <v>H092808910</v>
          </cell>
          <cell r="B2802">
            <v>2</v>
          </cell>
          <cell r="C2802">
            <v>0</v>
          </cell>
          <cell r="D2802" t="str">
            <v xml:space="preserve">VECTOR SIETE SA DE CV                             </v>
          </cell>
          <cell r="E2802">
            <v>7</v>
          </cell>
          <cell r="F2802">
            <v>2013</v>
          </cell>
          <cell r="G2802">
            <v>2</v>
          </cell>
        </row>
        <row r="2803">
          <cell r="A2803" t="str">
            <v>H092809410</v>
          </cell>
          <cell r="B2803">
            <v>2</v>
          </cell>
          <cell r="C2803">
            <v>0</v>
          </cell>
          <cell r="D2803" t="str">
            <v xml:space="preserve">MARTHA CECILIA GONZALEZ FRAUSTO                   </v>
          </cell>
          <cell r="E2803">
            <v>7</v>
          </cell>
          <cell r="F2803">
            <v>2013</v>
          </cell>
          <cell r="G2803">
            <v>1</v>
          </cell>
        </row>
        <row r="2804">
          <cell r="A2804" t="str">
            <v>H092809510</v>
          </cell>
          <cell r="B2804">
            <v>9</v>
          </cell>
          <cell r="C2804">
            <v>0</v>
          </cell>
          <cell r="D2804" t="str">
            <v xml:space="preserve">INTERPEC SAN MARCOS  SA                           </v>
          </cell>
          <cell r="E2804">
            <v>7</v>
          </cell>
          <cell r="F2804">
            <v>2013</v>
          </cell>
          <cell r="G2804">
            <v>29</v>
          </cell>
        </row>
        <row r="2805">
          <cell r="A2805" t="str">
            <v>H092809610</v>
          </cell>
          <cell r="B2805">
            <v>7</v>
          </cell>
          <cell r="C2805">
            <v>0</v>
          </cell>
          <cell r="D2805" t="str">
            <v xml:space="preserve">MONICA ROMO MONTOYA                               </v>
          </cell>
          <cell r="E2805">
            <v>7</v>
          </cell>
          <cell r="F2805">
            <v>2013</v>
          </cell>
          <cell r="G2805">
            <v>2</v>
          </cell>
        </row>
        <row r="2806">
          <cell r="A2806" t="str">
            <v>H092809710</v>
          </cell>
          <cell r="B2806">
            <v>5</v>
          </cell>
          <cell r="C2806">
            <v>0</v>
          </cell>
          <cell r="D2806" t="str">
            <v xml:space="preserve">RODRIGO CONTRERAS ACOSTA                          </v>
          </cell>
          <cell r="E2806">
            <v>7</v>
          </cell>
          <cell r="F2806">
            <v>2013</v>
          </cell>
          <cell r="G2806">
            <v>2</v>
          </cell>
        </row>
        <row r="2807">
          <cell r="A2807" t="str">
            <v>H092809910</v>
          </cell>
          <cell r="B2807">
            <v>1</v>
          </cell>
          <cell r="C2807">
            <v>0</v>
          </cell>
          <cell r="D2807" t="str">
            <v xml:space="preserve">APA TRANSPORTES SA DE CV                          </v>
          </cell>
          <cell r="E2807">
            <v>7</v>
          </cell>
          <cell r="F2807">
            <v>2013</v>
          </cell>
          <cell r="G2807">
            <v>13</v>
          </cell>
        </row>
        <row r="2808">
          <cell r="A2808" t="str">
            <v>H092810010</v>
          </cell>
          <cell r="B2808">
            <v>7</v>
          </cell>
          <cell r="C2808">
            <v>0</v>
          </cell>
          <cell r="D2808" t="str">
            <v xml:space="preserve">ALFA LIMPIEZA INDUSTRIAL SA                       </v>
          </cell>
          <cell r="E2808">
            <v>7</v>
          </cell>
          <cell r="F2808">
            <v>2013</v>
          </cell>
          <cell r="G2808">
            <v>38</v>
          </cell>
        </row>
        <row r="2809">
          <cell r="A2809" t="str">
            <v>H092810110</v>
          </cell>
          <cell r="B2809">
            <v>5</v>
          </cell>
          <cell r="C2809">
            <v>0</v>
          </cell>
          <cell r="D2809" t="str">
            <v xml:space="preserve">SARMIS SA DE CV                                   </v>
          </cell>
          <cell r="E2809">
            <v>7</v>
          </cell>
          <cell r="F2809">
            <v>2013</v>
          </cell>
          <cell r="G2809">
            <v>33</v>
          </cell>
        </row>
        <row r="2810">
          <cell r="A2810" t="str">
            <v>H092810210</v>
          </cell>
          <cell r="B2810">
            <v>3</v>
          </cell>
          <cell r="C2810">
            <v>0</v>
          </cell>
          <cell r="D2810" t="str">
            <v xml:space="preserve">MARIA CRISTINA CERVANTES MIRELES                  </v>
          </cell>
          <cell r="E2810">
            <v>7</v>
          </cell>
          <cell r="F2810">
            <v>2013</v>
          </cell>
          <cell r="G2810">
            <v>2</v>
          </cell>
        </row>
        <row r="2811">
          <cell r="A2811" t="str">
            <v>H092810310</v>
          </cell>
          <cell r="B2811">
            <v>1</v>
          </cell>
          <cell r="C2811">
            <v>0</v>
          </cell>
          <cell r="D2811" t="str">
            <v xml:space="preserve">ABARROTES Y VIVERES DEL SUR SA DE CV              </v>
          </cell>
          <cell r="E2811">
            <v>7</v>
          </cell>
          <cell r="F2811">
            <v>2013</v>
          </cell>
          <cell r="G2811">
            <v>41</v>
          </cell>
        </row>
        <row r="2812">
          <cell r="A2812" t="str">
            <v>H092810610</v>
          </cell>
          <cell r="B2812">
            <v>4</v>
          </cell>
          <cell r="C2812">
            <v>0</v>
          </cell>
          <cell r="D2812" t="str">
            <v xml:space="preserve">VICTOR MANUEL CASTILLO ALEMAN                     </v>
          </cell>
          <cell r="E2812">
            <v>7</v>
          </cell>
          <cell r="F2812">
            <v>2013</v>
          </cell>
          <cell r="G2812">
            <v>2</v>
          </cell>
        </row>
        <row r="2813">
          <cell r="A2813" t="str">
            <v>H092810910</v>
          </cell>
          <cell r="B2813">
            <v>8</v>
          </cell>
          <cell r="C2813">
            <v>0</v>
          </cell>
          <cell r="D2813" t="str">
            <v xml:space="preserve">RAMIRO DELGADO BENITES                            </v>
          </cell>
          <cell r="E2813">
            <v>7</v>
          </cell>
          <cell r="F2813">
            <v>2013</v>
          </cell>
          <cell r="G2813">
            <v>1</v>
          </cell>
        </row>
        <row r="2814">
          <cell r="A2814" t="str">
            <v>H092811010</v>
          </cell>
          <cell r="B2814">
            <v>6</v>
          </cell>
          <cell r="C2814">
            <v>0</v>
          </cell>
          <cell r="D2814" t="str">
            <v xml:space="preserve">OPERADORES PROFESIONALES DE ZACATECAS SA DE CV    </v>
          </cell>
          <cell r="E2814">
            <v>7</v>
          </cell>
          <cell r="F2814">
            <v>2013</v>
          </cell>
          <cell r="G2814">
            <v>6</v>
          </cell>
        </row>
        <row r="2815">
          <cell r="A2815" t="str">
            <v>H092811110</v>
          </cell>
          <cell r="B2815">
            <v>4</v>
          </cell>
          <cell r="C2815">
            <v>0</v>
          </cell>
          <cell r="D2815" t="str">
            <v xml:space="preserve">JESUS NAJERA MARTINEZ                             </v>
          </cell>
          <cell r="E2815">
            <v>7</v>
          </cell>
          <cell r="F2815">
            <v>2013</v>
          </cell>
          <cell r="G2815">
            <v>1</v>
          </cell>
        </row>
        <row r="2816">
          <cell r="A2816" t="str">
            <v>H092811710</v>
          </cell>
          <cell r="B2816">
            <v>1</v>
          </cell>
          <cell r="C2816">
            <v>0</v>
          </cell>
          <cell r="D2816" t="str">
            <v xml:space="preserve">RUBEN ESTUARDO NORMAN IBA#EZ                      </v>
          </cell>
          <cell r="E2816">
            <v>7</v>
          </cell>
          <cell r="F2816">
            <v>2013</v>
          </cell>
          <cell r="G2816">
            <v>1</v>
          </cell>
        </row>
        <row r="2817">
          <cell r="A2817" t="str">
            <v>H092811910</v>
          </cell>
          <cell r="B2817">
            <v>7</v>
          </cell>
          <cell r="C2817">
            <v>0</v>
          </cell>
          <cell r="D2817" t="str">
            <v xml:space="preserve">JULIA GUADALUPE RAYAS DAVALOS                     </v>
          </cell>
          <cell r="E2817">
            <v>7</v>
          </cell>
          <cell r="F2817">
            <v>2013</v>
          </cell>
          <cell r="G2817">
            <v>1</v>
          </cell>
        </row>
        <row r="2818">
          <cell r="A2818" t="str">
            <v>H092812010</v>
          </cell>
          <cell r="B2818">
            <v>5</v>
          </cell>
          <cell r="C2818">
            <v>0</v>
          </cell>
          <cell r="D2818" t="str">
            <v xml:space="preserve">MARIO EVERARDO GARAY CARRILLO                     </v>
          </cell>
          <cell r="E2818">
            <v>7</v>
          </cell>
          <cell r="F2818">
            <v>2013</v>
          </cell>
          <cell r="G2818">
            <v>2</v>
          </cell>
        </row>
        <row r="2819">
          <cell r="A2819" t="str">
            <v>H092812210</v>
          </cell>
          <cell r="B2819">
            <v>1</v>
          </cell>
          <cell r="C2819">
            <v>0</v>
          </cell>
          <cell r="D2819" t="str">
            <v xml:space="preserve">PRM CONSULTORES SA DE CV                          </v>
          </cell>
          <cell r="E2819">
            <v>7</v>
          </cell>
          <cell r="F2819">
            <v>2013</v>
          </cell>
          <cell r="G2819">
            <v>72</v>
          </cell>
        </row>
        <row r="2820">
          <cell r="A2820" t="str">
            <v>H092812410</v>
          </cell>
          <cell r="B2820">
            <v>7</v>
          </cell>
          <cell r="C2820">
            <v>0</v>
          </cell>
          <cell r="D2820" t="str">
            <v xml:space="preserve">BRENDA DEL CARMEN MAGALLANES MU#OZ                </v>
          </cell>
          <cell r="E2820">
            <v>7</v>
          </cell>
          <cell r="F2820">
            <v>2013</v>
          </cell>
          <cell r="G2820">
            <v>1</v>
          </cell>
        </row>
        <row r="2821">
          <cell r="A2821" t="str">
            <v>H092812610</v>
          </cell>
          <cell r="B2821">
            <v>2</v>
          </cell>
          <cell r="C2821">
            <v>0</v>
          </cell>
          <cell r="D2821" t="str">
            <v xml:space="preserve">HERMILO DANIEL SANTOS GARCIA                      </v>
          </cell>
          <cell r="E2821">
            <v>7</v>
          </cell>
          <cell r="F2821">
            <v>2013</v>
          </cell>
          <cell r="G2821">
            <v>2</v>
          </cell>
        </row>
        <row r="2822">
          <cell r="A2822" t="str">
            <v>H092812910</v>
          </cell>
          <cell r="B2822">
            <v>6</v>
          </cell>
          <cell r="C2822">
            <v>0</v>
          </cell>
          <cell r="D2822" t="str">
            <v xml:space="preserve">JOHNATAN OMAR HERNANDEZ SAUCEDO                   </v>
          </cell>
          <cell r="E2822">
            <v>7</v>
          </cell>
          <cell r="F2822">
            <v>2013</v>
          </cell>
          <cell r="G2822">
            <v>1</v>
          </cell>
        </row>
        <row r="2823">
          <cell r="A2823" t="str">
            <v>H092813013</v>
          </cell>
          <cell r="B2823">
            <v>8</v>
          </cell>
          <cell r="C2823">
            <v>0</v>
          </cell>
          <cell r="D2823" t="str">
            <v xml:space="preserve">JORGE LUIS HARO MIRAMONTES                        </v>
          </cell>
          <cell r="E2823">
            <v>7</v>
          </cell>
          <cell r="F2823">
            <v>2013</v>
          </cell>
          <cell r="G2823">
            <v>1</v>
          </cell>
        </row>
        <row r="2824">
          <cell r="A2824" t="str">
            <v>H092813110</v>
          </cell>
          <cell r="B2824">
            <v>2</v>
          </cell>
          <cell r="C2824">
            <v>0</v>
          </cell>
          <cell r="D2824" t="str">
            <v xml:space="preserve">J   H CONSULTORES EMPRESARIALES SC                </v>
          </cell>
          <cell r="E2824">
            <v>7</v>
          </cell>
          <cell r="F2824">
            <v>2013</v>
          </cell>
          <cell r="G2824">
            <v>2</v>
          </cell>
        </row>
        <row r="2825">
          <cell r="A2825" t="str">
            <v>H092813510</v>
          </cell>
          <cell r="B2825">
            <v>3</v>
          </cell>
          <cell r="C2825">
            <v>0</v>
          </cell>
          <cell r="D2825" t="str">
            <v xml:space="preserve">LOS SENDEROS SA DE CV                             </v>
          </cell>
          <cell r="E2825">
            <v>7</v>
          </cell>
          <cell r="F2825">
            <v>2013</v>
          </cell>
          <cell r="G2825">
            <v>24</v>
          </cell>
        </row>
        <row r="2826">
          <cell r="A2826" t="str">
            <v>H092813610</v>
          </cell>
          <cell r="B2826">
            <v>1</v>
          </cell>
          <cell r="C2826">
            <v>0</v>
          </cell>
          <cell r="D2826" t="str">
            <v xml:space="preserve">SAIRA ELIZABETH VIDA#A ORTIZ                      </v>
          </cell>
          <cell r="E2826">
            <v>7</v>
          </cell>
          <cell r="F2826">
            <v>2013</v>
          </cell>
          <cell r="G2826">
            <v>1</v>
          </cell>
        </row>
        <row r="2827">
          <cell r="A2827" t="str">
            <v>H092813810</v>
          </cell>
          <cell r="B2827">
            <v>7</v>
          </cell>
          <cell r="C2827">
            <v>0</v>
          </cell>
          <cell r="D2827" t="str">
            <v xml:space="preserve">JAIME MARQUEZ RODRIGUEZ                           </v>
          </cell>
          <cell r="E2827">
            <v>7</v>
          </cell>
          <cell r="F2827">
            <v>2013</v>
          </cell>
          <cell r="G2827">
            <v>4</v>
          </cell>
        </row>
        <row r="2828">
          <cell r="A2828" t="str">
            <v>H092813910</v>
          </cell>
          <cell r="B2828">
            <v>5</v>
          </cell>
          <cell r="C2828">
            <v>0</v>
          </cell>
          <cell r="D2828" t="str">
            <v xml:space="preserve">ZACS RADIO COMUNICACION DIGITAL S DE RL DE CV     </v>
          </cell>
          <cell r="E2828">
            <v>7</v>
          </cell>
          <cell r="F2828">
            <v>2013</v>
          </cell>
          <cell r="G2828">
            <v>9</v>
          </cell>
        </row>
        <row r="2829">
          <cell r="A2829" t="str">
            <v>H092814010</v>
          </cell>
          <cell r="B2829">
            <v>3</v>
          </cell>
          <cell r="C2829">
            <v>9</v>
          </cell>
          <cell r="D2829" t="str">
            <v xml:space="preserve">WENCESLAO NICOLAS ESQUIVEL CALVILLO               </v>
          </cell>
          <cell r="E2829">
            <v>7</v>
          </cell>
          <cell r="F2829">
            <v>2013</v>
          </cell>
          <cell r="G2829">
            <v>2</v>
          </cell>
        </row>
        <row r="2830">
          <cell r="A2830" t="str">
            <v>H092814110</v>
          </cell>
          <cell r="B2830">
            <v>1</v>
          </cell>
          <cell r="C2830">
            <v>0</v>
          </cell>
          <cell r="D2830" t="str">
            <v xml:space="preserve">FRANCISCO JAVIER ISIDRO DE LA TORRE DUE#AS        </v>
          </cell>
          <cell r="E2830">
            <v>7</v>
          </cell>
          <cell r="F2830">
            <v>2013</v>
          </cell>
          <cell r="G2830">
            <v>1</v>
          </cell>
        </row>
        <row r="2831">
          <cell r="A2831" t="str">
            <v>H092814310</v>
          </cell>
          <cell r="B2831">
            <v>7</v>
          </cell>
          <cell r="C2831">
            <v>0</v>
          </cell>
          <cell r="D2831" t="str">
            <v xml:space="preserve">ANGEL EDUARDO ORDAZ                               </v>
          </cell>
          <cell r="E2831">
            <v>7</v>
          </cell>
          <cell r="F2831">
            <v>2013</v>
          </cell>
          <cell r="G2831">
            <v>1</v>
          </cell>
        </row>
        <row r="2832">
          <cell r="A2832" t="str">
            <v>H092814410</v>
          </cell>
          <cell r="B2832">
            <v>5</v>
          </cell>
          <cell r="C2832">
            <v>0</v>
          </cell>
          <cell r="D2832" t="str">
            <v xml:space="preserve">JENNIFER ANEL FELIX DUE#ES                        </v>
          </cell>
          <cell r="E2832">
            <v>7</v>
          </cell>
          <cell r="F2832">
            <v>2013</v>
          </cell>
          <cell r="G2832">
            <v>1</v>
          </cell>
        </row>
        <row r="2833">
          <cell r="A2833" t="str">
            <v>H092814510</v>
          </cell>
          <cell r="B2833">
            <v>2</v>
          </cell>
          <cell r="C2833">
            <v>0</v>
          </cell>
          <cell r="D2833" t="str">
            <v xml:space="preserve">MARIA AUXILIO PINALES TORRES                      </v>
          </cell>
          <cell r="E2833">
            <v>7</v>
          </cell>
          <cell r="F2833">
            <v>2013</v>
          </cell>
          <cell r="G2833">
            <v>1</v>
          </cell>
        </row>
        <row r="2834">
          <cell r="A2834" t="str">
            <v>H092814610</v>
          </cell>
          <cell r="B2834">
            <v>0</v>
          </cell>
          <cell r="C2834">
            <v>0</v>
          </cell>
          <cell r="D2834" t="str">
            <v xml:space="preserve">SATURNINO BELMONTES RUIZ                          </v>
          </cell>
          <cell r="E2834">
            <v>7</v>
          </cell>
          <cell r="F2834">
            <v>2013</v>
          </cell>
          <cell r="G2834">
            <v>2</v>
          </cell>
        </row>
        <row r="2835">
          <cell r="A2835" t="str">
            <v>H092814910</v>
          </cell>
          <cell r="B2835">
            <v>4</v>
          </cell>
          <cell r="C2835">
            <v>0</v>
          </cell>
          <cell r="D2835" t="str">
            <v xml:space="preserve">VERONICA ARAUJO HUITRADO                          </v>
          </cell>
          <cell r="E2835">
            <v>7</v>
          </cell>
          <cell r="F2835">
            <v>2013</v>
          </cell>
          <cell r="G2835">
            <v>6</v>
          </cell>
        </row>
        <row r="2836">
          <cell r="A2836" t="str">
            <v>H092815010</v>
          </cell>
          <cell r="B2836">
            <v>2</v>
          </cell>
          <cell r="C2836">
            <v>0</v>
          </cell>
          <cell r="D2836" t="str">
            <v xml:space="preserve">ANA MARIA LOPEZ SANTANA                           </v>
          </cell>
          <cell r="E2836">
            <v>7</v>
          </cell>
          <cell r="F2836">
            <v>2013</v>
          </cell>
          <cell r="G2836">
            <v>1</v>
          </cell>
        </row>
        <row r="2837">
          <cell r="A2837" t="str">
            <v>H092815410</v>
          </cell>
          <cell r="B2837">
            <v>4</v>
          </cell>
          <cell r="C2837">
            <v>0</v>
          </cell>
          <cell r="D2837" t="str">
            <v xml:space="preserve">GUILLERMO DURAN URRUTIA                           </v>
          </cell>
          <cell r="E2837">
            <v>7</v>
          </cell>
          <cell r="F2837">
            <v>2013</v>
          </cell>
          <cell r="G2837">
            <v>1</v>
          </cell>
        </row>
        <row r="2838">
          <cell r="A2838" t="str">
            <v>H092815510</v>
          </cell>
          <cell r="B2838">
            <v>1</v>
          </cell>
          <cell r="C2838">
            <v>9</v>
          </cell>
          <cell r="D2838" t="str">
            <v xml:space="preserve">JAIME BURGOS LOPEZ                                </v>
          </cell>
          <cell r="E2838">
            <v>7</v>
          </cell>
          <cell r="F2838">
            <v>2013</v>
          </cell>
          <cell r="G2838">
            <v>10</v>
          </cell>
        </row>
        <row r="2839">
          <cell r="A2839" t="str">
            <v>H092815610</v>
          </cell>
          <cell r="B2839">
            <v>9</v>
          </cell>
          <cell r="C2839">
            <v>0</v>
          </cell>
          <cell r="D2839" t="str">
            <v xml:space="preserve">ZHIHUI LI X                                       </v>
          </cell>
          <cell r="E2839">
            <v>7</v>
          </cell>
          <cell r="F2839">
            <v>2013</v>
          </cell>
          <cell r="G2839">
            <v>2</v>
          </cell>
        </row>
        <row r="2840">
          <cell r="A2840" t="str">
            <v>H092815710</v>
          </cell>
          <cell r="B2840">
            <v>7</v>
          </cell>
          <cell r="C2840">
            <v>0</v>
          </cell>
          <cell r="D2840" t="str">
            <v xml:space="preserve">GUILLERMO MANUEL NAVARRO GOMEZ                    </v>
          </cell>
          <cell r="E2840">
            <v>7</v>
          </cell>
          <cell r="F2840">
            <v>2013</v>
          </cell>
          <cell r="G2840">
            <v>6</v>
          </cell>
        </row>
        <row r="2841">
          <cell r="A2841" t="str">
            <v>H092815810</v>
          </cell>
          <cell r="B2841">
            <v>5</v>
          </cell>
          <cell r="C2841">
            <v>0</v>
          </cell>
          <cell r="D2841" t="str">
            <v xml:space="preserve">EDGAR JAVIER SANCHEZ ROMAN                        </v>
          </cell>
          <cell r="E2841">
            <v>7</v>
          </cell>
          <cell r="F2841">
            <v>2013</v>
          </cell>
          <cell r="G2841">
            <v>1</v>
          </cell>
        </row>
        <row r="2842">
          <cell r="A2842" t="str">
            <v>H092815910</v>
          </cell>
          <cell r="B2842">
            <v>3</v>
          </cell>
          <cell r="C2842">
            <v>0</v>
          </cell>
          <cell r="D2842" t="str">
            <v xml:space="preserve">J. GUADALUPE GOMEZ QUEZADA                        </v>
          </cell>
          <cell r="E2842">
            <v>7</v>
          </cell>
          <cell r="F2842">
            <v>2013</v>
          </cell>
          <cell r="G2842">
            <v>1</v>
          </cell>
        </row>
        <row r="2843">
          <cell r="A2843" t="str">
            <v>H092816010</v>
          </cell>
          <cell r="B2843">
            <v>1</v>
          </cell>
          <cell r="C2843">
            <v>5</v>
          </cell>
          <cell r="D2843" t="str">
            <v xml:space="preserve">DOMINGO DELGADO REVELES                           </v>
          </cell>
          <cell r="E2843">
            <v>7</v>
          </cell>
          <cell r="F2843">
            <v>2013</v>
          </cell>
          <cell r="G2843">
            <v>7</v>
          </cell>
        </row>
        <row r="2844">
          <cell r="A2844" t="str">
            <v>H092816110</v>
          </cell>
          <cell r="B2844">
            <v>9</v>
          </cell>
          <cell r="C2844">
            <v>0</v>
          </cell>
          <cell r="D2844" t="str">
            <v xml:space="preserve">LETICIA SUAREZ DE REAL BERUMEN                    </v>
          </cell>
          <cell r="E2844">
            <v>7</v>
          </cell>
          <cell r="F2844">
            <v>2013</v>
          </cell>
          <cell r="G2844">
            <v>1</v>
          </cell>
        </row>
        <row r="2845">
          <cell r="A2845" t="str">
            <v>H092816210</v>
          </cell>
          <cell r="B2845">
            <v>7</v>
          </cell>
          <cell r="C2845">
            <v>0</v>
          </cell>
          <cell r="D2845" t="str">
            <v xml:space="preserve">ADRIANA RODRIGUEZ SANCHEZ                         </v>
          </cell>
          <cell r="E2845">
            <v>7</v>
          </cell>
          <cell r="F2845">
            <v>2013</v>
          </cell>
          <cell r="G2845">
            <v>1</v>
          </cell>
        </row>
        <row r="2846">
          <cell r="A2846" t="str">
            <v>H092816310</v>
          </cell>
          <cell r="B2846">
            <v>5</v>
          </cell>
          <cell r="C2846">
            <v>0</v>
          </cell>
          <cell r="D2846" t="str">
            <v xml:space="preserve">GLENDA EDITH REYNA VILLELA                        </v>
          </cell>
          <cell r="E2846">
            <v>7</v>
          </cell>
          <cell r="F2846">
            <v>2013</v>
          </cell>
          <cell r="G2846">
            <v>7</v>
          </cell>
        </row>
        <row r="2847">
          <cell r="A2847" t="str">
            <v>H092816410</v>
          </cell>
          <cell r="B2847">
            <v>3</v>
          </cell>
          <cell r="C2847">
            <v>0</v>
          </cell>
          <cell r="D2847" t="str">
            <v xml:space="preserve">AIDE MIRANDA RODARTE                              </v>
          </cell>
          <cell r="E2847">
            <v>7</v>
          </cell>
          <cell r="F2847">
            <v>2013</v>
          </cell>
          <cell r="G2847">
            <v>7</v>
          </cell>
        </row>
        <row r="2848">
          <cell r="A2848" t="str">
            <v>H092816610</v>
          </cell>
          <cell r="B2848">
            <v>8</v>
          </cell>
          <cell r="C2848">
            <v>0</v>
          </cell>
          <cell r="D2848" t="str">
            <v xml:space="preserve">RO-SE CONSTRUCTORA SA DE CV                       </v>
          </cell>
          <cell r="E2848">
            <v>7</v>
          </cell>
          <cell r="F2848">
            <v>2013</v>
          </cell>
          <cell r="G2848">
            <v>11</v>
          </cell>
        </row>
        <row r="2849">
          <cell r="A2849" t="str">
            <v>H092816810</v>
          </cell>
          <cell r="B2849">
            <v>4</v>
          </cell>
          <cell r="C2849">
            <v>9</v>
          </cell>
          <cell r="D2849" t="str">
            <v xml:space="preserve">SOLUCIONES EMPRESARIALES C T SA DE CV             </v>
          </cell>
          <cell r="E2849">
            <v>7</v>
          </cell>
          <cell r="F2849">
            <v>2013</v>
          </cell>
          <cell r="G2849">
            <v>4</v>
          </cell>
        </row>
        <row r="2850">
          <cell r="A2850" t="str">
            <v>H092816910</v>
          </cell>
          <cell r="B2850">
            <v>2</v>
          </cell>
          <cell r="C2850">
            <v>0</v>
          </cell>
          <cell r="D2850" t="str">
            <v xml:space="preserve">HECTOR ALFREDO TREJO ROJERO                       </v>
          </cell>
          <cell r="E2850">
            <v>7</v>
          </cell>
          <cell r="F2850">
            <v>2013</v>
          </cell>
          <cell r="G2850">
            <v>1</v>
          </cell>
        </row>
        <row r="2851">
          <cell r="A2851" t="str">
            <v>H092817110</v>
          </cell>
          <cell r="B2851">
            <v>8</v>
          </cell>
          <cell r="C2851">
            <v>0</v>
          </cell>
          <cell r="D2851" t="str">
            <v xml:space="preserve">OPERADORA SFERA MEXICO SA DE CV                   </v>
          </cell>
          <cell r="E2851">
            <v>7</v>
          </cell>
          <cell r="F2851">
            <v>2013</v>
          </cell>
          <cell r="G2851">
            <v>13</v>
          </cell>
        </row>
        <row r="2852">
          <cell r="A2852" t="str">
            <v>H092817210</v>
          </cell>
          <cell r="B2852">
            <v>6</v>
          </cell>
          <cell r="C2852">
            <v>9</v>
          </cell>
          <cell r="D2852" t="str">
            <v xml:space="preserve">JUAN GERARDO MARTINEZ ESPINO                      </v>
          </cell>
          <cell r="E2852">
            <v>7</v>
          </cell>
          <cell r="F2852">
            <v>2013</v>
          </cell>
          <cell r="G2852">
            <v>8</v>
          </cell>
        </row>
        <row r="2853">
          <cell r="A2853" t="str">
            <v>H092817310</v>
          </cell>
          <cell r="B2853">
            <v>4</v>
          </cell>
          <cell r="C2853">
            <v>9</v>
          </cell>
          <cell r="D2853" t="str">
            <v xml:space="preserve">FRANCISCO JAVIER ALVARADO RIVAS                   </v>
          </cell>
          <cell r="E2853">
            <v>7</v>
          </cell>
          <cell r="F2853">
            <v>2013</v>
          </cell>
          <cell r="G2853">
            <v>4</v>
          </cell>
        </row>
        <row r="2854">
          <cell r="A2854" t="str">
            <v>H092817410</v>
          </cell>
          <cell r="B2854">
            <v>2</v>
          </cell>
          <cell r="C2854">
            <v>0</v>
          </cell>
          <cell r="D2854" t="str">
            <v xml:space="preserve">OPERADORA DE TIENDAS DE BISUTERIA SA DE CV        </v>
          </cell>
          <cell r="E2854">
            <v>7</v>
          </cell>
          <cell r="F2854">
            <v>2013</v>
          </cell>
          <cell r="G2854">
            <v>9</v>
          </cell>
        </row>
        <row r="2855">
          <cell r="A2855" t="str">
            <v>H092817510</v>
          </cell>
          <cell r="B2855">
            <v>9</v>
          </cell>
          <cell r="C2855">
            <v>0</v>
          </cell>
          <cell r="D2855" t="str">
            <v xml:space="preserve">SALVADOR BALTAZAR RIOS                            </v>
          </cell>
          <cell r="E2855">
            <v>7</v>
          </cell>
          <cell r="F2855">
            <v>2013</v>
          </cell>
          <cell r="G2855">
            <v>1</v>
          </cell>
        </row>
        <row r="2856">
          <cell r="A2856" t="str">
            <v>H092817610</v>
          </cell>
          <cell r="B2856">
            <v>7</v>
          </cell>
          <cell r="C2856">
            <v>9</v>
          </cell>
          <cell r="D2856" t="str">
            <v xml:space="preserve">JUAN MANUEL RIVERA SANCHEZ                        </v>
          </cell>
          <cell r="E2856">
            <v>7</v>
          </cell>
          <cell r="F2856">
            <v>2013</v>
          </cell>
          <cell r="G2856">
            <v>20</v>
          </cell>
        </row>
        <row r="2857">
          <cell r="A2857" t="str">
            <v>H092817910</v>
          </cell>
          <cell r="B2857">
            <v>1</v>
          </cell>
          <cell r="C2857">
            <v>0</v>
          </cell>
          <cell r="D2857" t="str">
            <v xml:space="preserve">JOEL DAVILA CARRERA                               </v>
          </cell>
          <cell r="E2857">
            <v>7</v>
          </cell>
          <cell r="F2857">
            <v>2013</v>
          </cell>
          <cell r="G2857">
            <v>2</v>
          </cell>
        </row>
        <row r="2858">
          <cell r="A2858" t="str">
            <v>H092818110</v>
          </cell>
          <cell r="B2858">
            <v>7</v>
          </cell>
          <cell r="C2858">
            <v>9</v>
          </cell>
          <cell r="D2858" t="str">
            <v xml:space="preserve">WILIAM SADDAIM ORTIZ ESPINOSA                     </v>
          </cell>
          <cell r="E2858">
            <v>7</v>
          </cell>
          <cell r="F2858">
            <v>2013</v>
          </cell>
          <cell r="G2858">
            <v>4</v>
          </cell>
        </row>
        <row r="2859">
          <cell r="A2859" t="str">
            <v>H092818210</v>
          </cell>
          <cell r="B2859">
            <v>5</v>
          </cell>
          <cell r="C2859">
            <v>0</v>
          </cell>
          <cell r="D2859" t="str">
            <v xml:space="preserve">LA NARANJA EMPRESARIAL Y DE SERVICIOS SA DE CV    </v>
          </cell>
          <cell r="E2859">
            <v>7</v>
          </cell>
          <cell r="F2859">
            <v>2013</v>
          </cell>
          <cell r="G2859">
            <v>12</v>
          </cell>
        </row>
        <row r="2860">
          <cell r="A2860" t="str">
            <v>H092818410</v>
          </cell>
          <cell r="B2860">
            <v>1</v>
          </cell>
          <cell r="C2860">
            <v>5</v>
          </cell>
          <cell r="D2860" t="str">
            <v xml:space="preserve">ERNESTO IVAN MACIAS FLORES                        </v>
          </cell>
          <cell r="E2860">
            <v>7</v>
          </cell>
          <cell r="F2860">
            <v>2013</v>
          </cell>
          <cell r="G2860">
            <v>3</v>
          </cell>
        </row>
        <row r="2861">
          <cell r="A2861" t="str">
            <v>H092818510</v>
          </cell>
          <cell r="B2861">
            <v>8</v>
          </cell>
          <cell r="C2861">
            <v>0</v>
          </cell>
          <cell r="D2861" t="str">
            <v xml:space="preserve">ERIKA ALDONSA VAZQUEZ ORTEGA                      </v>
          </cell>
          <cell r="E2861">
            <v>7</v>
          </cell>
          <cell r="F2861">
            <v>2013</v>
          </cell>
          <cell r="G2861">
            <v>2</v>
          </cell>
        </row>
        <row r="2862">
          <cell r="A2862" t="str">
            <v>H092818610</v>
          </cell>
          <cell r="B2862">
            <v>6</v>
          </cell>
          <cell r="C2862">
            <v>0</v>
          </cell>
          <cell r="D2862" t="str">
            <v xml:space="preserve">CAMSE DE MEXICO SA DE CV                          </v>
          </cell>
          <cell r="E2862">
            <v>7</v>
          </cell>
          <cell r="F2862">
            <v>2013</v>
          </cell>
          <cell r="G2862">
            <v>6</v>
          </cell>
        </row>
        <row r="2863">
          <cell r="A2863" t="str">
            <v>H092818910</v>
          </cell>
          <cell r="B2863">
            <v>0</v>
          </cell>
          <cell r="C2863">
            <v>0</v>
          </cell>
          <cell r="D2863" t="str">
            <v xml:space="preserve">GUILLERMO DAVID RIVERA VALDEZ                     </v>
          </cell>
          <cell r="E2863">
            <v>7</v>
          </cell>
          <cell r="F2863">
            <v>2013</v>
          </cell>
          <cell r="G2863">
            <v>8</v>
          </cell>
        </row>
        <row r="2864">
          <cell r="A2864" t="str">
            <v>H092819010</v>
          </cell>
          <cell r="B2864">
            <v>8</v>
          </cell>
          <cell r="C2864">
            <v>0</v>
          </cell>
          <cell r="D2864" t="str">
            <v xml:space="preserve">NORA PATRICIA RICALDAY VALDEZ                     </v>
          </cell>
          <cell r="E2864">
            <v>7</v>
          </cell>
          <cell r="F2864">
            <v>2013</v>
          </cell>
          <cell r="G2864">
            <v>1</v>
          </cell>
        </row>
        <row r="2865">
          <cell r="A2865" t="str">
            <v>H092819110</v>
          </cell>
          <cell r="B2865">
            <v>6</v>
          </cell>
          <cell r="C2865">
            <v>9</v>
          </cell>
          <cell r="D2865" t="str">
            <v xml:space="preserve">JESUS EDUARDO PEREZ CERROS                        </v>
          </cell>
          <cell r="E2865">
            <v>7</v>
          </cell>
          <cell r="F2865">
            <v>2013</v>
          </cell>
          <cell r="G2865">
            <v>4</v>
          </cell>
        </row>
        <row r="2866">
          <cell r="A2866" t="str">
            <v>H092819210</v>
          </cell>
          <cell r="B2866">
            <v>4</v>
          </cell>
          <cell r="C2866">
            <v>0</v>
          </cell>
          <cell r="D2866" t="str">
            <v xml:space="preserve">CONSUELO CHAVEZ VILLEGAS                          </v>
          </cell>
          <cell r="E2866">
            <v>7</v>
          </cell>
          <cell r="F2866">
            <v>2013</v>
          </cell>
          <cell r="G2866">
            <v>1</v>
          </cell>
        </row>
        <row r="2867">
          <cell r="A2867" t="str">
            <v>H092819310</v>
          </cell>
          <cell r="B2867">
            <v>2</v>
          </cell>
          <cell r="C2867">
            <v>0</v>
          </cell>
          <cell r="D2867" t="str">
            <v xml:space="preserve">FELIPE DE JESUS SANCEHEZ CERDA                    </v>
          </cell>
          <cell r="E2867">
            <v>7</v>
          </cell>
          <cell r="F2867">
            <v>2013</v>
          </cell>
          <cell r="G2867">
            <v>1</v>
          </cell>
        </row>
        <row r="2868">
          <cell r="A2868" t="str">
            <v>H092819810</v>
          </cell>
          <cell r="B2868">
            <v>1</v>
          </cell>
          <cell r="C2868">
            <v>0</v>
          </cell>
          <cell r="D2868" t="str">
            <v xml:space="preserve">JOSE ALFREDO DE LA ROSA SANCHEZ                   </v>
          </cell>
          <cell r="E2868">
            <v>7</v>
          </cell>
          <cell r="F2868">
            <v>2013</v>
          </cell>
          <cell r="G2868">
            <v>2</v>
          </cell>
        </row>
        <row r="2869">
          <cell r="A2869" t="str">
            <v>H092820010</v>
          </cell>
          <cell r="B2869">
            <v>5</v>
          </cell>
          <cell r="C2869">
            <v>0</v>
          </cell>
          <cell r="D2869" t="str">
            <v xml:space="preserve">FLOR ANGELICA GARCIA FRAUSTO                      </v>
          </cell>
          <cell r="E2869">
            <v>7</v>
          </cell>
          <cell r="F2869">
            <v>2013</v>
          </cell>
          <cell r="G2869">
            <v>2</v>
          </cell>
        </row>
        <row r="2870">
          <cell r="A2870" t="str">
            <v>H092820110</v>
          </cell>
          <cell r="B2870">
            <v>3</v>
          </cell>
          <cell r="C2870">
            <v>0</v>
          </cell>
          <cell r="D2870" t="str">
            <v xml:space="preserve">JOSE MANUEL RIVERA ORTIZ                          </v>
          </cell>
          <cell r="E2870">
            <v>7</v>
          </cell>
          <cell r="F2870">
            <v>2013</v>
          </cell>
          <cell r="G2870">
            <v>2</v>
          </cell>
        </row>
        <row r="2871">
          <cell r="A2871" t="str">
            <v>H092820710</v>
          </cell>
          <cell r="B2871">
            <v>0</v>
          </cell>
          <cell r="C2871">
            <v>0</v>
          </cell>
          <cell r="D2871" t="str">
            <v xml:space="preserve">GEMA SOTO CID                                     </v>
          </cell>
          <cell r="E2871">
            <v>7</v>
          </cell>
          <cell r="F2871">
            <v>2013</v>
          </cell>
          <cell r="G2871">
            <v>1</v>
          </cell>
        </row>
        <row r="2872">
          <cell r="A2872" t="str">
            <v>H092820810</v>
          </cell>
          <cell r="B2872">
            <v>8</v>
          </cell>
          <cell r="C2872">
            <v>9</v>
          </cell>
          <cell r="D2872" t="str">
            <v xml:space="preserve">CESAR HERNANDEZ FEMAT                             </v>
          </cell>
          <cell r="E2872">
            <v>7</v>
          </cell>
          <cell r="F2872">
            <v>2013</v>
          </cell>
          <cell r="G2872">
            <v>5</v>
          </cell>
        </row>
        <row r="2873">
          <cell r="A2873" t="str">
            <v>H092820910</v>
          </cell>
          <cell r="B2873">
            <v>6</v>
          </cell>
          <cell r="C2873">
            <v>0</v>
          </cell>
          <cell r="D2873" t="str">
            <v xml:space="preserve">GRUPO GO MX S DE RL DE CV                         </v>
          </cell>
          <cell r="E2873">
            <v>7</v>
          </cell>
          <cell r="F2873">
            <v>2013</v>
          </cell>
          <cell r="G2873">
            <v>11</v>
          </cell>
        </row>
        <row r="2874">
          <cell r="A2874" t="str">
            <v>H092821110</v>
          </cell>
          <cell r="B2874">
            <v>2</v>
          </cell>
          <cell r="C2874">
            <v>5</v>
          </cell>
          <cell r="D2874" t="str">
            <v xml:space="preserve">JORGE GARCIA ESCARE#O                             </v>
          </cell>
          <cell r="E2874">
            <v>7</v>
          </cell>
          <cell r="F2874">
            <v>2013</v>
          </cell>
          <cell r="G2874">
            <v>2</v>
          </cell>
        </row>
        <row r="2875">
          <cell r="A2875" t="str">
            <v>H092821210</v>
          </cell>
          <cell r="B2875">
            <v>0</v>
          </cell>
          <cell r="C2875">
            <v>9</v>
          </cell>
          <cell r="D2875" t="str">
            <v xml:space="preserve">JUAN GARCIA PAEZ                                  </v>
          </cell>
          <cell r="E2875">
            <v>7</v>
          </cell>
          <cell r="F2875">
            <v>2013</v>
          </cell>
          <cell r="G2875">
            <v>9</v>
          </cell>
        </row>
        <row r="2876">
          <cell r="A2876" t="str">
            <v>H092821310</v>
          </cell>
          <cell r="B2876">
            <v>8</v>
          </cell>
          <cell r="C2876">
            <v>0</v>
          </cell>
          <cell r="D2876" t="str">
            <v xml:space="preserve">MA GUADALUPE HERNANDEZ MERCADO                    </v>
          </cell>
          <cell r="E2876">
            <v>7</v>
          </cell>
          <cell r="F2876">
            <v>2013</v>
          </cell>
          <cell r="G2876">
            <v>5</v>
          </cell>
        </row>
        <row r="2877">
          <cell r="A2877" t="str">
            <v>H092821610</v>
          </cell>
          <cell r="B2877">
            <v>1</v>
          </cell>
          <cell r="C2877">
            <v>0</v>
          </cell>
          <cell r="D2877" t="str">
            <v xml:space="preserve">LETICIA SANDOVAL ESPINOZA                         </v>
          </cell>
          <cell r="E2877">
            <v>7</v>
          </cell>
          <cell r="F2877">
            <v>2013</v>
          </cell>
          <cell r="G2877">
            <v>1</v>
          </cell>
        </row>
        <row r="2878">
          <cell r="A2878" t="str">
            <v>H092821710</v>
          </cell>
          <cell r="B2878">
            <v>9</v>
          </cell>
          <cell r="C2878">
            <v>0</v>
          </cell>
          <cell r="D2878" t="str">
            <v xml:space="preserve">RAQUEL EUGENIA LEETOY LOPEZ                       </v>
          </cell>
          <cell r="E2878">
            <v>7</v>
          </cell>
          <cell r="F2878">
            <v>2013</v>
          </cell>
          <cell r="G2878">
            <v>4</v>
          </cell>
        </row>
        <row r="2879">
          <cell r="A2879" t="str">
            <v>H092821810</v>
          </cell>
          <cell r="B2879">
            <v>7</v>
          </cell>
          <cell r="C2879">
            <v>0</v>
          </cell>
          <cell r="D2879" t="str">
            <v xml:space="preserve">OLGA PATRICIA LAMAS QUIROZ                        </v>
          </cell>
          <cell r="E2879">
            <v>7</v>
          </cell>
          <cell r="F2879">
            <v>2013</v>
          </cell>
          <cell r="G2879">
            <v>1</v>
          </cell>
        </row>
        <row r="2880">
          <cell r="A2880" t="str">
            <v>H092821910</v>
          </cell>
          <cell r="B2880">
            <v>5</v>
          </cell>
          <cell r="C2880">
            <v>9</v>
          </cell>
          <cell r="D2880" t="str">
            <v xml:space="preserve">LAURA ALICIA REYES GOMEZ                          </v>
          </cell>
          <cell r="E2880">
            <v>7</v>
          </cell>
          <cell r="F2880">
            <v>2013</v>
          </cell>
          <cell r="G2880">
            <v>1</v>
          </cell>
        </row>
        <row r="2881">
          <cell r="A2881" t="str">
            <v>H092822110</v>
          </cell>
          <cell r="B2881">
            <v>1</v>
          </cell>
          <cell r="C2881">
            <v>0</v>
          </cell>
          <cell r="D2881" t="str">
            <v xml:space="preserve">MARIA DE LOURDES CASTA#EDA DE LA CRUZ             </v>
          </cell>
          <cell r="E2881">
            <v>7</v>
          </cell>
          <cell r="F2881">
            <v>2013</v>
          </cell>
          <cell r="G2881">
            <v>1</v>
          </cell>
        </row>
        <row r="2882">
          <cell r="A2882" t="str">
            <v>H092822310</v>
          </cell>
          <cell r="B2882">
            <v>7</v>
          </cell>
          <cell r="C2882">
            <v>9</v>
          </cell>
          <cell r="D2882" t="str">
            <v xml:space="preserve">GRACE KARIN SANCHEZ SANDOVAL                      </v>
          </cell>
          <cell r="E2882">
            <v>7</v>
          </cell>
          <cell r="F2882">
            <v>2013</v>
          </cell>
          <cell r="G2882">
            <v>3</v>
          </cell>
        </row>
        <row r="2883">
          <cell r="A2883" t="str">
            <v>H092822510</v>
          </cell>
          <cell r="B2883">
            <v>2</v>
          </cell>
          <cell r="C2883">
            <v>0</v>
          </cell>
          <cell r="D2883" t="str">
            <v xml:space="preserve">CINEPOLIS DE MEXICO SA DE CV                      </v>
          </cell>
          <cell r="E2883">
            <v>7</v>
          </cell>
          <cell r="F2883">
            <v>2013</v>
          </cell>
          <cell r="G2883">
            <v>75</v>
          </cell>
        </row>
        <row r="2884">
          <cell r="A2884" t="str">
            <v>H092822810</v>
          </cell>
          <cell r="B2884">
            <v>6</v>
          </cell>
          <cell r="C2884">
            <v>9</v>
          </cell>
          <cell r="D2884" t="str">
            <v xml:space="preserve">CARLOS CESAR RODRIGUEZ MANZANARES                 </v>
          </cell>
          <cell r="E2884">
            <v>7</v>
          </cell>
          <cell r="F2884">
            <v>2013</v>
          </cell>
          <cell r="G2884">
            <v>2</v>
          </cell>
        </row>
        <row r="2885">
          <cell r="A2885" t="str">
            <v>H092822910</v>
          </cell>
          <cell r="B2885">
            <v>4</v>
          </cell>
          <cell r="C2885">
            <v>0</v>
          </cell>
          <cell r="D2885" t="str">
            <v xml:space="preserve">LUIS OCIEL SANTANA RAMIREZ                        </v>
          </cell>
          <cell r="E2885">
            <v>7</v>
          </cell>
          <cell r="F2885">
            <v>2013</v>
          </cell>
          <cell r="G2885">
            <v>1</v>
          </cell>
        </row>
        <row r="2886">
          <cell r="A2886" t="str">
            <v>H092823110</v>
          </cell>
          <cell r="B2886">
            <v>0</v>
          </cell>
          <cell r="C2886">
            <v>0</v>
          </cell>
          <cell r="D2886" t="str">
            <v xml:space="preserve">DANIELA CALDERON LUNA                             </v>
          </cell>
          <cell r="E2886">
            <v>7</v>
          </cell>
          <cell r="F2886">
            <v>2013</v>
          </cell>
          <cell r="G2886">
            <v>4</v>
          </cell>
        </row>
        <row r="2887">
          <cell r="A2887" t="str">
            <v>H092823210</v>
          </cell>
          <cell r="B2887">
            <v>8</v>
          </cell>
          <cell r="C2887">
            <v>0</v>
          </cell>
          <cell r="D2887" t="str">
            <v xml:space="preserve">LUIS GERARDO CARRERA MARCIAL                      </v>
          </cell>
          <cell r="E2887">
            <v>7</v>
          </cell>
          <cell r="F2887">
            <v>2013</v>
          </cell>
          <cell r="G2887">
            <v>2</v>
          </cell>
        </row>
        <row r="2888">
          <cell r="A2888" t="str">
            <v>H092823310</v>
          </cell>
          <cell r="B2888">
            <v>6</v>
          </cell>
          <cell r="C2888">
            <v>9</v>
          </cell>
          <cell r="D2888" t="str">
            <v xml:space="preserve">SILVIA CASTA#EDA SANCHEZ                          </v>
          </cell>
          <cell r="E2888">
            <v>7</v>
          </cell>
          <cell r="F2888">
            <v>2013</v>
          </cell>
          <cell r="G2888">
            <v>2</v>
          </cell>
        </row>
        <row r="2889">
          <cell r="A2889" t="str">
            <v>H092823510</v>
          </cell>
          <cell r="B2889">
            <v>1</v>
          </cell>
          <cell r="C2889">
            <v>0</v>
          </cell>
          <cell r="D2889" t="str">
            <v xml:space="preserve">LIZBETH BERENICE DE LA TORRE MU#OZ                </v>
          </cell>
          <cell r="E2889">
            <v>7</v>
          </cell>
          <cell r="F2889">
            <v>2013</v>
          </cell>
          <cell r="G2889">
            <v>2</v>
          </cell>
        </row>
        <row r="2890">
          <cell r="A2890" t="str">
            <v>H092823610</v>
          </cell>
          <cell r="B2890">
            <v>9</v>
          </cell>
          <cell r="C2890">
            <v>9</v>
          </cell>
          <cell r="D2890" t="str">
            <v xml:space="preserve">ARMANDO CAMPOS CASTILLO                           </v>
          </cell>
          <cell r="E2890">
            <v>7</v>
          </cell>
          <cell r="F2890">
            <v>2013</v>
          </cell>
          <cell r="G2890">
            <v>4</v>
          </cell>
        </row>
        <row r="2891">
          <cell r="A2891" t="str">
            <v>H092823710</v>
          </cell>
          <cell r="B2891">
            <v>7</v>
          </cell>
          <cell r="C2891">
            <v>0</v>
          </cell>
          <cell r="D2891" t="str">
            <v xml:space="preserve">MONICA CECILIA ZARZOSA MORAN                      </v>
          </cell>
          <cell r="E2891">
            <v>7</v>
          </cell>
          <cell r="F2891">
            <v>2013</v>
          </cell>
          <cell r="G2891">
            <v>2</v>
          </cell>
        </row>
        <row r="2892">
          <cell r="A2892" t="str">
            <v>H092823910</v>
          </cell>
          <cell r="B2892">
            <v>3</v>
          </cell>
          <cell r="C2892">
            <v>0</v>
          </cell>
          <cell r="D2892" t="str">
            <v xml:space="preserve">LILIA MEDELLIN CARRERA                            </v>
          </cell>
          <cell r="E2892">
            <v>7</v>
          </cell>
          <cell r="F2892">
            <v>2013</v>
          </cell>
          <cell r="G2892">
            <v>1</v>
          </cell>
        </row>
        <row r="2893">
          <cell r="A2893" t="str">
            <v>H092824010</v>
          </cell>
          <cell r="B2893">
            <v>1</v>
          </cell>
          <cell r="C2893">
            <v>0</v>
          </cell>
          <cell r="D2893" t="str">
            <v xml:space="preserve">JULIO ARMANDO RODARTE NAVA                        </v>
          </cell>
          <cell r="E2893">
            <v>7</v>
          </cell>
          <cell r="F2893">
            <v>2013</v>
          </cell>
          <cell r="G2893">
            <v>1</v>
          </cell>
        </row>
        <row r="2894">
          <cell r="A2894" t="str">
            <v>H092824210</v>
          </cell>
          <cell r="B2894">
            <v>7</v>
          </cell>
          <cell r="C2894">
            <v>0</v>
          </cell>
          <cell r="D2894" t="str">
            <v xml:space="preserve">SANDRA PATRICIA SORIANO PEREZ                     </v>
          </cell>
          <cell r="E2894">
            <v>7</v>
          </cell>
          <cell r="F2894">
            <v>2013</v>
          </cell>
          <cell r="G2894">
            <v>1</v>
          </cell>
        </row>
        <row r="2895">
          <cell r="A2895" t="str">
            <v>H092824310</v>
          </cell>
          <cell r="B2895">
            <v>5</v>
          </cell>
          <cell r="C2895">
            <v>9</v>
          </cell>
          <cell r="D2895" t="str">
            <v xml:space="preserve">JOSE JAIME MEDINA MARTINEZ                        </v>
          </cell>
          <cell r="E2895">
            <v>7</v>
          </cell>
          <cell r="F2895">
            <v>2013</v>
          </cell>
          <cell r="G2895">
            <v>4</v>
          </cell>
        </row>
        <row r="2896">
          <cell r="A2896" t="str">
            <v>H092824410</v>
          </cell>
          <cell r="B2896">
            <v>3</v>
          </cell>
          <cell r="C2896">
            <v>0</v>
          </cell>
          <cell r="D2896" t="str">
            <v xml:space="preserve">JOSE FRANCISCO LOERA SIFUENTES                    </v>
          </cell>
          <cell r="E2896">
            <v>7</v>
          </cell>
          <cell r="F2896">
            <v>2013</v>
          </cell>
          <cell r="G2896">
            <v>1</v>
          </cell>
        </row>
        <row r="2897">
          <cell r="A2897" t="str">
            <v>H092824510</v>
          </cell>
          <cell r="B2897">
            <v>0</v>
          </cell>
          <cell r="C2897">
            <v>0</v>
          </cell>
          <cell r="D2897" t="str">
            <v xml:space="preserve">BLANCA OBDULIA HERNANDEZ PEREA                    </v>
          </cell>
          <cell r="E2897">
            <v>7</v>
          </cell>
          <cell r="F2897">
            <v>2013</v>
          </cell>
          <cell r="G2897">
            <v>1</v>
          </cell>
        </row>
        <row r="2898">
          <cell r="A2898" t="str">
            <v>H092824610</v>
          </cell>
          <cell r="B2898">
            <v>8</v>
          </cell>
          <cell r="C2898">
            <v>0</v>
          </cell>
          <cell r="D2898" t="str">
            <v xml:space="preserve">OPERADORA LOB. SA DE CV                           </v>
          </cell>
          <cell r="E2898">
            <v>7</v>
          </cell>
          <cell r="F2898">
            <v>2013</v>
          </cell>
          <cell r="G2898">
            <v>11</v>
          </cell>
        </row>
        <row r="2899">
          <cell r="A2899" t="str">
            <v>H092824810</v>
          </cell>
          <cell r="B2899">
            <v>4</v>
          </cell>
          <cell r="C2899">
            <v>0</v>
          </cell>
          <cell r="D2899" t="str">
            <v xml:space="preserve">ORBLENDA MINETTE HINOJOSA ESTRADA                 </v>
          </cell>
          <cell r="E2899">
            <v>7</v>
          </cell>
          <cell r="F2899">
            <v>2013</v>
          </cell>
          <cell r="G2899">
            <v>1</v>
          </cell>
        </row>
        <row r="2900">
          <cell r="A2900" t="str">
            <v>H092824910</v>
          </cell>
          <cell r="B2900">
            <v>2</v>
          </cell>
          <cell r="C2900">
            <v>9</v>
          </cell>
          <cell r="D2900" t="str">
            <v xml:space="preserve">FELIPE ROMAN PUCH CEBALLOS                        </v>
          </cell>
          <cell r="E2900">
            <v>7</v>
          </cell>
          <cell r="F2900">
            <v>2013</v>
          </cell>
          <cell r="G2900">
            <v>3</v>
          </cell>
        </row>
        <row r="2901">
          <cell r="A2901" t="str">
            <v>H092825010</v>
          </cell>
          <cell r="B2901">
            <v>0</v>
          </cell>
          <cell r="C2901">
            <v>0</v>
          </cell>
          <cell r="D2901" t="str">
            <v xml:space="preserve">JOSE ANTONIO DE JESUS DE LA CRUZ FRAUSTO          </v>
          </cell>
          <cell r="E2901">
            <v>7</v>
          </cell>
          <cell r="F2901">
            <v>2013</v>
          </cell>
          <cell r="G2901">
            <v>5</v>
          </cell>
        </row>
        <row r="2902">
          <cell r="A2902" t="str">
            <v>H092825110</v>
          </cell>
          <cell r="B2902">
            <v>8</v>
          </cell>
          <cell r="C2902">
            <v>0</v>
          </cell>
          <cell r="D2902" t="str">
            <v xml:space="preserve">SAMUEL REVELES DIAZ                               </v>
          </cell>
          <cell r="E2902">
            <v>7</v>
          </cell>
          <cell r="F2902">
            <v>2013</v>
          </cell>
          <cell r="G2902">
            <v>1</v>
          </cell>
        </row>
        <row r="2903">
          <cell r="A2903" t="str">
            <v>H092825310</v>
          </cell>
          <cell r="B2903">
            <v>4</v>
          </cell>
          <cell r="C2903">
            <v>0</v>
          </cell>
          <cell r="D2903" t="str">
            <v xml:space="preserve">INGRID STEPHANIE SANCHEZ CATA#O                   </v>
          </cell>
          <cell r="E2903">
            <v>7</v>
          </cell>
          <cell r="F2903">
            <v>2013</v>
          </cell>
          <cell r="G2903">
            <v>1</v>
          </cell>
        </row>
        <row r="2904">
          <cell r="A2904" t="str">
            <v>H092825410</v>
          </cell>
          <cell r="B2904">
            <v>2</v>
          </cell>
          <cell r="C2904">
            <v>0</v>
          </cell>
          <cell r="D2904" t="str">
            <v xml:space="preserve">DALETH SARAI LOPEZ HERRERA                        </v>
          </cell>
          <cell r="E2904">
            <v>7</v>
          </cell>
          <cell r="F2904">
            <v>2013</v>
          </cell>
          <cell r="G2904">
            <v>4</v>
          </cell>
        </row>
        <row r="2905">
          <cell r="A2905" t="str">
            <v>H092825710</v>
          </cell>
          <cell r="B2905">
            <v>5</v>
          </cell>
          <cell r="C2905">
            <v>0</v>
          </cell>
          <cell r="D2905" t="str">
            <v xml:space="preserve">EMPRENDE GESTION DE MEJORAS SA DE CV              </v>
          </cell>
          <cell r="E2905">
            <v>7</v>
          </cell>
          <cell r="F2905">
            <v>2013</v>
          </cell>
          <cell r="G2905">
            <v>20</v>
          </cell>
        </row>
        <row r="2906">
          <cell r="A2906" t="str">
            <v>H092825910</v>
          </cell>
          <cell r="B2906">
            <v>1</v>
          </cell>
          <cell r="C2906">
            <v>0</v>
          </cell>
          <cell r="D2906" t="str">
            <v xml:space="preserve">ROSALINDA AGUIRRE SOTO                            </v>
          </cell>
          <cell r="E2906">
            <v>7</v>
          </cell>
          <cell r="F2906">
            <v>2013</v>
          </cell>
          <cell r="G2906">
            <v>33</v>
          </cell>
        </row>
        <row r="2907">
          <cell r="A2907" t="str">
            <v>H092826410</v>
          </cell>
          <cell r="B2907">
            <v>1</v>
          </cell>
          <cell r="C2907">
            <v>9</v>
          </cell>
          <cell r="D2907" t="str">
            <v xml:space="preserve">CONSTRUCCIONES CARSA  SA DE CV                    </v>
          </cell>
          <cell r="E2907">
            <v>7</v>
          </cell>
          <cell r="F2907">
            <v>2013</v>
          </cell>
          <cell r="G2907">
            <v>9</v>
          </cell>
        </row>
        <row r="2908">
          <cell r="A2908" t="str">
            <v>H092826610</v>
          </cell>
          <cell r="B2908">
            <v>6</v>
          </cell>
          <cell r="C2908">
            <v>0</v>
          </cell>
          <cell r="D2908" t="str">
            <v xml:space="preserve">MARIO ALBERTO CASTRO CASTILLO                     </v>
          </cell>
          <cell r="E2908">
            <v>7</v>
          </cell>
          <cell r="F2908">
            <v>2013</v>
          </cell>
          <cell r="G2908">
            <v>3</v>
          </cell>
        </row>
        <row r="2909">
          <cell r="A2909" t="str">
            <v>H092826910</v>
          </cell>
          <cell r="B2909">
            <v>0</v>
          </cell>
          <cell r="C2909">
            <v>0</v>
          </cell>
          <cell r="D2909" t="str">
            <v xml:space="preserve">CARLOS ADRIAN GONZALEZ MARTINEZ                   </v>
          </cell>
          <cell r="E2909">
            <v>7</v>
          </cell>
          <cell r="F2909">
            <v>2013</v>
          </cell>
          <cell r="G2909">
            <v>9</v>
          </cell>
        </row>
        <row r="2910">
          <cell r="A2910" t="str">
            <v>H092827010</v>
          </cell>
          <cell r="B2910">
            <v>8</v>
          </cell>
          <cell r="C2910">
            <v>0</v>
          </cell>
          <cell r="D2910" t="str">
            <v xml:space="preserve">MARIA SABELIA GALLARDO CABRERA                    </v>
          </cell>
          <cell r="E2910">
            <v>7</v>
          </cell>
          <cell r="F2910">
            <v>2013</v>
          </cell>
          <cell r="G2910">
            <v>4</v>
          </cell>
        </row>
        <row r="2911">
          <cell r="A2911" t="str">
            <v>H092827110</v>
          </cell>
          <cell r="B2911">
            <v>6</v>
          </cell>
          <cell r="C2911">
            <v>0</v>
          </cell>
          <cell r="D2911" t="str">
            <v xml:space="preserve">SOFIA MONTELLANO MERCADO                          </v>
          </cell>
          <cell r="E2911">
            <v>7</v>
          </cell>
          <cell r="F2911">
            <v>2013</v>
          </cell>
          <cell r="G2911">
            <v>5</v>
          </cell>
        </row>
        <row r="2912">
          <cell r="A2912" t="str">
            <v>H092827410</v>
          </cell>
          <cell r="B2912">
            <v>0</v>
          </cell>
          <cell r="C2912">
            <v>9</v>
          </cell>
          <cell r="D2912" t="str">
            <v xml:space="preserve">PEDRO DEL RIO SORIANO                             </v>
          </cell>
          <cell r="E2912">
            <v>7</v>
          </cell>
          <cell r="F2912">
            <v>2013</v>
          </cell>
          <cell r="G2912">
            <v>2</v>
          </cell>
        </row>
        <row r="2913">
          <cell r="A2913" t="str">
            <v>H092827610</v>
          </cell>
          <cell r="B2913">
            <v>5</v>
          </cell>
          <cell r="C2913">
            <v>0</v>
          </cell>
          <cell r="D2913" t="str">
            <v xml:space="preserve">OMAR HERNANDEZ HERRERA                            </v>
          </cell>
          <cell r="E2913">
            <v>7</v>
          </cell>
          <cell r="F2913">
            <v>2013</v>
          </cell>
          <cell r="G2913">
            <v>1</v>
          </cell>
        </row>
        <row r="2914">
          <cell r="A2914" t="str">
            <v>H092827910</v>
          </cell>
          <cell r="B2914">
            <v>9</v>
          </cell>
          <cell r="C2914">
            <v>0</v>
          </cell>
          <cell r="D2914" t="str">
            <v xml:space="preserve">LUCIA SOSA SAUCEDO                                </v>
          </cell>
          <cell r="E2914">
            <v>7</v>
          </cell>
          <cell r="F2914">
            <v>2013</v>
          </cell>
          <cell r="G2914">
            <v>6</v>
          </cell>
        </row>
        <row r="2915">
          <cell r="A2915" t="str">
            <v>H092828010</v>
          </cell>
          <cell r="B2915">
            <v>7</v>
          </cell>
          <cell r="C2915">
            <v>9</v>
          </cell>
          <cell r="D2915" t="str">
            <v xml:space="preserve">GUILLERMINA OVALLE FLORES                         </v>
          </cell>
          <cell r="E2915">
            <v>7</v>
          </cell>
          <cell r="F2915">
            <v>2013</v>
          </cell>
          <cell r="G2915">
            <v>2</v>
          </cell>
        </row>
        <row r="2916">
          <cell r="A2916" t="str">
            <v>H092828110</v>
          </cell>
          <cell r="B2916">
            <v>5</v>
          </cell>
          <cell r="C2916">
            <v>0</v>
          </cell>
          <cell r="D2916" t="str">
            <v xml:space="preserve">FIN UTIL SA DE CV SOFOM ENR                       </v>
          </cell>
          <cell r="E2916">
            <v>7</v>
          </cell>
          <cell r="F2916">
            <v>2013</v>
          </cell>
          <cell r="G2916">
            <v>12</v>
          </cell>
        </row>
        <row r="2917">
          <cell r="A2917" t="str">
            <v>H092828210</v>
          </cell>
          <cell r="B2917">
            <v>3</v>
          </cell>
          <cell r="C2917">
            <v>0</v>
          </cell>
          <cell r="D2917" t="str">
            <v xml:space="preserve">ARTURO TORRES PINEDO                              </v>
          </cell>
          <cell r="E2917">
            <v>7</v>
          </cell>
          <cell r="F2917">
            <v>2013</v>
          </cell>
          <cell r="G2917">
            <v>4</v>
          </cell>
        </row>
        <row r="2918">
          <cell r="A2918" t="str">
            <v>H092828310</v>
          </cell>
          <cell r="B2918">
            <v>1</v>
          </cell>
          <cell r="C2918">
            <v>0</v>
          </cell>
          <cell r="D2918" t="str">
            <v xml:space="preserve">MA DEL PILAR HERRERA GUTIERREZ                    </v>
          </cell>
          <cell r="E2918">
            <v>7</v>
          </cell>
          <cell r="F2918">
            <v>2013</v>
          </cell>
          <cell r="G2918">
            <v>1</v>
          </cell>
        </row>
        <row r="2919">
          <cell r="A2919" t="str">
            <v>H092828710</v>
          </cell>
          <cell r="B2919">
            <v>2</v>
          </cell>
          <cell r="C2919">
            <v>0</v>
          </cell>
          <cell r="D2919" t="str">
            <v xml:space="preserve">ELSA ERIDANI MACIEL DELGADO                       </v>
          </cell>
          <cell r="E2919">
            <v>7</v>
          </cell>
          <cell r="F2919">
            <v>2013</v>
          </cell>
          <cell r="G2919">
            <v>5</v>
          </cell>
        </row>
        <row r="2920">
          <cell r="A2920" t="str">
            <v>H092828910</v>
          </cell>
          <cell r="B2920">
            <v>8</v>
          </cell>
          <cell r="C2920">
            <v>9</v>
          </cell>
          <cell r="D2920" t="str">
            <v xml:space="preserve">LUCIA CID GARCIA                                  </v>
          </cell>
          <cell r="E2920">
            <v>7</v>
          </cell>
          <cell r="F2920">
            <v>2013</v>
          </cell>
          <cell r="G2920">
            <v>2</v>
          </cell>
        </row>
        <row r="2921">
          <cell r="A2921" t="str">
            <v>H092829010</v>
          </cell>
          <cell r="B2921">
            <v>6</v>
          </cell>
          <cell r="C2921">
            <v>9</v>
          </cell>
          <cell r="D2921" t="str">
            <v xml:space="preserve">BERNARDO ALBERTO NERI TORRES                      </v>
          </cell>
          <cell r="E2921">
            <v>7</v>
          </cell>
          <cell r="F2921">
            <v>2013</v>
          </cell>
          <cell r="G2921">
            <v>2</v>
          </cell>
        </row>
        <row r="2922">
          <cell r="A2922" t="str">
            <v>H092829110</v>
          </cell>
          <cell r="B2922">
            <v>4</v>
          </cell>
          <cell r="C2922">
            <v>9</v>
          </cell>
          <cell r="D2922" t="str">
            <v xml:space="preserve">EDUARDO ANTONIO LARA RODRIGUEZ                    </v>
          </cell>
          <cell r="E2922">
            <v>7</v>
          </cell>
          <cell r="F2922">
            <v>2013</v>
          </cell>
          <cell r="G2922">
            <v>5</v>
          </cell>
        </row>
        <row r="2923">
          <cell r="A2923" t="str">
            <v>H092829210</v>
          </cell>
          <cell r="B2923">
            <v>2</v>
          </cell>
          <cell r="C2923">
            <v>0</v>
          </cell>
          <cell r="D2923" t="str">
            <v xml:space="preserve">LILIA ISAURA LUEVANO SILVA                        </v>
          </cell>
          <cell r="E2923">
            <v>7</v>
          </cell>
          <cell r="F2923">
            <v>2013</v>
          </cell>
          <cell r="G2923">
            <v>1</v>
          </cell>
        </row>
        <row r="2924">
          <cell r="A2924" t="str">
            <v>H092829510</v>
          </cell>
          <cell r="B2924">
            <v>5</v>
          </cell>
          <cell r="C2924">
            <v>0</v>
          </cell>
          <cell r="D2924" t="str">
            <v xml:space="preserve">CARLOS ORTIZ BA#UELOS                             </v>
          </cell>
          <cell r="E2924">
            <v>7</v>
          </cell>
          <cell r="F2924">
            <v>2013</v>
          </cell>
          <cell r="G2924">
            <v>4</v>
          </cell>
        </row>
        <row r="2925">
          <cell r="A2925" t="str">
            <v>H092829610</v>
          </cell>
          <cell r="B2925">
            <v>3</v>
          </cell>
          <cell r="C2925">
            <v>9</v>
          </cell>
          <cell r="D2925" t="str">
            <v xml:space="preserve">ISMAEL CASTORENA DE LA CRUZ                       </v>
          </cell>
          <cell r="E2925">
            <v>7</v>
          </cell>
          <cell r="F2925">
            <v>2013</v>
          </cell>
          <cell r="G2925">
            <v>2</v>
          </cell>
        </row>
        <row r="2926">
          <cell r="A2926" t="str">
            <v>H092830310</v>
          </cell>
          <cell r="B2926">
            <v>7</v>
          </cell>
          <cell r="C2926">
            <v>0</v>
          </cell>
          <cell r="D2926" t="str">
            <v xml:space="preserve">SALVADOR DANIEL TORRES ARANDA                     </v>
          </cell>
          <cell r="E2926">
            <v>7</v>
          </cell>
          <cell r="F2926">
            <v>2013</v>
          </cell>
          <cell r="G2926">
            <v>2</v>
          </cell>
        </row>
        <row r="2927">
          <cell r="A2927" t="str">
            <v>H092830510</v>
          </cell>
          <cell r="B2927">
            <v>2</v>
          </cell>
          <cell r="C2927">
            <v>0</v>
          </cell>
          <cell r="D2927" t="str">
            <v xml:space="preserve">ALONDRA EUGENIA DE LA TORRE HERNANDEZ             </v>
          </cell>
          <cell r="E2927">
            <v>7</v>
          </cell>
          <cell r="F2927">
            <v>2013</v>
          </cell>
          <cell r="G2927">
            <v>2</v>
          </cell>
        </row>
        <row r="2928">
          <cell r="A2928" t="str">
            <v>H092830610</v>
          </cell>
          <cell r="B2928">
            <v>0</v>
          </cell>
          <cell r="C2928">
            <v>9</v>
          </cell>
          <cell r="D2928" t="str">
            <v xml:space="preserve">ENRIQUETA GARCIA VAZQUEZ                          </v>
          </cell>
          <cell r="E2928">
            <v>7</v>
          </cell>
          <cell r="F2928">
            <v>2013</v>
          </cell>
          <cell r="G2928">
            <v>2</v>
          </cell>
        </row>
        <row r="2929">
          <cell r="A2929" t="str">
            <v>H092830710</v>
          </cell>
          <cell r="B2929">
            <v>8</v>
          </cell>
          <cell r="C2929">
            <v>0</v>
          </cell>
          <cell r="D2929" t="str">
            <v xml:space="preserve">MARTHA ELENA GONZALEZ AVALOS                      </v>
          </cell>
          <cell r="E2929">
            <v>7</v>
          </cell>
          <cell r="F2929">
            <v>2013</v>
          </cell>
          <cell r="G2929">
            <v>3</v>
          </cell>
        </row>
        <row r="2930">
          <cell r="A2930" t="str">
            <v>H092830810</v>
          </cell>
          <cell r="B2930">
            <v>6</v>
          </cell>
          <cell r="C2930">
            <v>0</v>
          </cell>
          <cell r="D2930" t="str">
            <v xml:space="preserve">JOSE SALVADOR ROMO GALLARDO                       </v>
          </cell>
          <cell r="E2930">
            <v>7</v>
          </cell>
          <cell r="F2930">
            <v>2013</v>
          </cell>
          <cell r="G2930">
            <v>3</v>
          </cell>
        </row>
        <row r="2931">
          <cell r="A2931" t="str">
            <v>H092830910</v>
          </cell>
          <cell r="B2931">
            <v>4</v>
          </cell>
          <cell r="C2931">
            <v>0</v>
          </cell>
          <cell r="D2931" t="str">
            <v xml:space="preserve">DESARROLLADORA Y CONSTRUCTORA IDESA SA DE CV      </v>
          </cell>
          <cell r="E2931">
            <v>7</v>
          </cell>
          <cell r="F2931">
            <v>2013</v>
          </cell>
          <cell r="G2931">
            <v>11</v>
          </cell>
        </row>
        <row r="2932">
          <cell r="A2932" t="str">
            <v>H092831010</v>
          </cell>
          <cell r="B2932">
            <v>2</v>
          </cell>
          <cell r="C2932">
            <v>0</v>
          </cell>
          <cell r="D2932" t="str">
            <v xml:space="preserve">CARLOS MURILLO CHAVEZ                             </v>
          </cell>
          <cell r="E2932">
            <v>7</v>
          </cell>
          <cell r="F2932">
            <v>2013</v>
          </cell>
          <cell r="G2932">
            <v>2</v>
          </cell>
        </row>
        <row r="2933">
          <cell r="A2933" t="str">
            <v>H092831210</v>
          </cell>
          <cell r="B2933">
            <v>8</v>
          </cell>
          <cell r="C2933">
            <v>0</v>
          </cell>
          <cell r="D2933" t="str">
            <v xml:space="preserve">CONSTRUCTORA GRUCOZA SA DE CV                     </v>
          </cell>
          <cell r="E2933">
            <v>7</v>
          </cell>
          <cell r="F2933">
            <v>2013</v>
          </cell>
          <cell r="G2933">
            <v>1</v>
          </cell>
        </row>
        <row r="2934">
          <cell r="A2934" t="str">
            <v>H092831310</v>
          </cell>
          <cell r="B2934">
            <v>6</v>
          </cell>
          <cell r="C2934">
            <v>0</v>
          </cell>
          <cell r="D2934" t="str">
            <v xml:space="preserve">IGNACIO FLORES PINEDO                             </v>
          </cell>
          <cell r="E2934">
            <v>7</v>
          </cell>
          <cell r="F2934">
            <v>2013</v>
          </cell>
          <cell r="G2934">
            <v>5</v>
          </cell>
        </row>
        <row r="2935">
          <cell r="A2935" t="str">
            <v>H092831410</v>
          </cell>
          <cell r="B2935">
            <v>4</v>
          </cell>
          <cell r="C2935">
            <v>0</v>
          </cell>
          <cell r="D2935" t="str">
            <v xml:space="preserve">BEATRIZ EUGENIA IBARGUENGOYTIA CABRAL             </v>
          </cell>
          <cell r="E2935">
            <v>7</v>
          </cell>
          <cell r="F2935">
            <v>2013</v>
          </cell>
          <cell r="G2935">
            <v>3</v>
          </cell>
        </row>
        <row r="2936">
          <cell r="A2936" t="str">
            <v>H092831510</v>
          </cell>
          <cell r="B2936">
            <v>1</v>
          </cell>
          <cell r="C2936">
            <v>0</v>
          </cell>
          <cell r="D2936" t="str">
            <v xml:space="preserve">CARLOS ALBERTO DAVILA LOPEZ                       </v>
          </cell>
          <cell r="E2936">
            <v>7</v>
          </cell>
          <cell r="F2936">
            <v>2013</v>
          </cell>
          <cell r="G2936">
            <v>11</v>
          </cell>
        </row>
        <row r="2937">
          <cell r="A2937" t="str">
            <v>H092831610</v>
          </cell>
          <cell r="B2937">
            <v>9</v>
          </cell>
          <cell r="C2937">
            <v>0</v>
          </cell>
          <cell r="D2937" t="str">
            <v xml:space="preserve">EDUARDO JAVIER DEL REAL SANCHEZ                   </v>
          </cell>
          <cell r="E2937">
            <v>7</v>
          </cell>
          <cell r="F2937">
            <v>2013</v>
          </cell>
          <cell r="G2937">
            <v>1</v>
          </cell>
        </row>
        <row r="2938">
          <cell r="A2938" t="str">
            <v>H092831710</v>
          </cell>
          <cell r="B2938">
            <v>7</v>
          </cell>
          <cell r="C2938">
            <v>5</v>
          </cell>
          <cell r="D2938" t="str">
            <v xml:space="preserve">JOSE LUIS LUEVANO ORTIZ                           </v>
          </cell>
          <cell r="E2938">
            <v>7</v>
          </cell>
          <cell r="F2938">
            <v>2013</v>
          </cell>
          <cell r="G2938">
            <v>2</v>
          </cell>
        </row>
        <row r="2939">
          <cell r="A2939" t="str">
            <v>H092831910</v>
          </cell>
          <cell r="B2939">
            <v>3</v>
          </cell>
          <cell r="C2939">
            <v>0</v>
          </cell>
          <cell r="D2939" t="str">
            <v xml:space="preserve">CARLOS ALBERTO GALVAN CAMARILLO                   </v>
          </cell>
          <cell r="E2939">
            <v>7</v>
          </cell>
          <cell r="F2939">
            <v>2013</v>
          </cell>
          <cell r="G2939">
            <v>1</v>
          </cell>
        </row>
        <row r="2940">
          <cell r="A2940" t="str">
            <v>H092832010</v>
          </cell>
          <cell r="B2940">
            <v>1</v>
          </cell>
          <cell r="C2940">
            <v>0</v>
          </cell>
          <cell r="D2940" t="str">
            <v xml:space="preserve">MARIA ESTHER NU#EZ ESCOBEDO                       </v>
          </cell>
          <cell r="E2940">
            <v>7</v>
          </cell>
          <cell r="F2940">
            <v>2013</v>
          </cell>
          <cell r="G2940">
            <v>1</v>
          </cell>
        </row>
        <row r="2941">
          <cell r="A2941" t="str">
            <v>H092832110</v>
          </cell>
          <cell r="B2941">
            <v>9</v>
          </cell>
          <cell r="C2941">
            <v>9</v>
          </cell>
          <cell r="D2941" t="str">
            <v>CONSTRUCCIONES CONDUCCIONES Y CANALIZACIONES SA DE</v>
          </cell>
          <cell r="E2941">
            <v>7</v>
          </cell>
          <cell r="F2941">
            <v>2013</v>
          </cell>
          <cell r="G2941">
            <v>6</v>
          </cell>
        </row>
        <row r="2942">
          <cell r="A2942" t="str">
            <v>H092832210</v>
          </cell>
          <cell r="B2942">
            <v>7</v>
          </cell>
          <cell r="C2942">
            <v>0</v>
          </cell>
          <cell r="D2942" t="str">
            <v xml:space="preserve">HECTOR MANUEL VENEGAS LOPEZ                       </v>
          </cell>
          <cell r="E2942">
            <v>7</v>
          </cell>
          <cell r="F2942">
            <v>2013</v>
          </cell>
          <cell r="G2942">
            <v>4</v>
          </cell>
        </row>
        <row r="2943">
          <cell r="A2943" t="str">
            <v>H092832310</v>
          </cell>
          <cell r="B2943">
            <v>5</v>
          </cell>
          <cell r="C2943">
            <v>0</v>
          </cell>
          <cell r="D2943" t="str">
            <v xml:space="preserve">ANTONIA GONZALEZ CASTRO                           </v>
          </cell>
          <cell r="E2943">
            <v>7</v>
          </cell>
          <cell r="F2943">
            <v>2013</v>
          </cell>
          <cell r="G2943">
            <v>5</v>
          </cell>
        </row>
        <row r="2944">
          <cell r="A2944" t="str">
            <v>H092832410</v>
          </cell>
          <cell r="B2944">
            <v>3</v>
          </cell>
          <cell r="C2944">
            <v>0</v>
          </cell>
          <cell r="D2944" t="str">
            <v xml:space="preserve">JUAN FRANCISCO GARCIA DE LOERA                    </v>
          </cell>
          <cell r="E2944">
            <v>7</v>
          </cell>
          <cell r="F2944">
            <v>2013</v>
          </cell>
          <cell r="G2944">
            <v>1</v>
          </cell>
        </row>
        <row r="2945">
          <cell r="A2945" t="str">
            <v>H092832510</v>
          </cell>
          <cell r="B2945">
            <v>0</v>
          </cell>
          <cell r="C2945">
            <v>9</v>
          </cell>
          <cell r="D2945" t="str">
            <v xml:space="preserve">RAUL ALVAREZ SANCHEZ                              </v>
          </cell>
          <cell r="E2945">
            <v>7</v>
          </cell>
          <cell r="F2945">
            <v>2013</v>
          </cell>
          <cell r="G2945">
            <v>7</v>
          </cell>
        </row>
        <row r="2946">
          <cell r="A2946" t="str">
            <v>H092832610</v>
          </cell>
          <cell r="B2946">
            <v>8</v>
          </cell>
          <cell r="C2946">
            <v>0</v>
          </cell>
          <cell r="D2946" t="str">
            <v>SERVICIOS EJECUTIVOS DE RESTAURANTES S DE RL DE CV</v>
          </cell>
          <cell r="E2946">
            <v>7</v>
          </cell>
          <cell r="F2946">
            <v>2013</v>
          </cell>
          <cell r="G2946">
            <v>16</v>
          </cell>
        </row>
        <row r="2947">
          <cell r="A2947" t="str">
            <v>H092832710</v>
          </cell>
          <cell r="B2947">
            <v>6</v>
          </cell>
          <cell r="C2947">
            <v>0</v>
          </cell>
          <cell r="D2947" t="str">
            <v xml:space="preserve">FABRICACIONES DE ACERO DE FRESNILLO SA DE CV      </v>
          </cell>
          <cell r="E2947">
            <v>7</v>
          </cell>
          <cell r="F2947">
            <v>2013</v>
          </cell>
          <cell r="G2947">
            <v>27</v>
          </cell>
        </row>
        <row r="2948">
          <cell r="A2948" t="str">
            <v>H092832810</v>
          </cell>
          <cell r="B2948">
            <v>4</v>
          </cell>
          <cell r="C2948">
            <v>9</v>
          </cell>
          <cell r="D2948" t="str">
            <v xml:space="preserve">MARIA ROSAURA DE SANTIAGO DEL MURO                </v>
          </cell>
          <cell r="E2948">
            <v>7</v>
          </cell>
          <cell r="F2948">
            <v>2013</v>
          </cell>
          <cell r="G2948">
            <v>3</v>
          </cell>
        </row>
        <row r="2949">
          <cell r="A2949" t="str">
            <v>H092833810</v>
          </cell>
          <cell r="B2949">
            <v>3</v>
          </cell>
          <cell r="C2949">
            <v>0</v>
          </cell>
          <cell r="D2949" t="str">
            <v xml:space="preserve">SELREC CLS SA DE CV                               </v>
          </cell>
          <cell r="E2949">
            <v>7</v>
          </cell>
          <cell r="F2949">
            <v>2013</v>
          </cell>
          <cell r="G2949">
            <v>62</v>
          </cell>
        </row>
        <row r="2950">
          <cell r="A2950" t="str">
            <v>H092833910</v>
          </cell>
          <cell r="B2950">
            <v>1</v>
          </cell>
          <cell r="C2950">
            <v>0</v>
          </cell>
          <cell r="D2950" t="str">
            <v xml:space="preserve">JUAN CARLOS RAMOS LEON                            </v>
          </cell>
          <cell r="E2950">
            <v>7</v>
          </cell>
          <cell r="F2950">
            <v>2013</v>
          </cell>
          <cell r="G2950">
            <v>5</v>
          </cell>
        </row>
        <row r="2951">
          <cell r="A2951" t="str">
            <v>H092834010</v>
          </cell>
          <cell r="B2951">
            <v>9</v>
          </cell>
          <cell r="C2951">
            <v>0</v>
          </cell>
          <cell r="D2951" t="str">
            <v xml:space="preserve">GERARDO ALATORRE MORA                             </v>
          </cell>
          <cell r="E2951">
            <v>7</v>
          </cell>
          <cell r="F2951">
            <v>2013</v>
          </cell>
          <cell r="G2951">
            <v>1</v>
          </cell>
        </row>
        <row r="2952">
          <cell r="A2952" t="str">
            <v>H092834810</v>
          </cell>
          <cell r="B2952">
            <v>2</v>
          </cell>
          <cell r="C2952">
            <v>9</v>
          </cell>
          <cell r="D2952" t="str">
            <v xml:space="preserve">EDGAR ISAAC SAGREDO SANCHEZ                       </v>
          </cell>
          <cell r="E2952">
            <v>7</v>
          </cell>
          <cell r="F2952">
            <v>2013</v>
          </cell>
          <cell r="G2952">
            <v>4</v>
          </cell>
        </row>
        <row r="2953">
          <cell r="A2953" t="str">
            <v>H092836010</v>
          </cell>
          <cell r="B2953">
            <v>7</v>
          </cell>
          <cell r="C2953">
            <v>0</v>
          </cell>
          <cell r="D2953" t="str">
            <v xml:space="preserve">JULIO CESAR GONZALEZ GUIJARRO                     </v>
          </cell>
          <cell r="E2953">
            <v>7</v>
          </cell>
          <cell r="F2953">
            <v>2013</v>
          </cell>
          <cell r="G2953">
            <v>7</v>
          </cell>
        </row>
        <row r="2954">
          <cell r="A2954" t="str">
            <v>H092836110</v>
          </cell>
          <cell r="B2954">
            <v>5</v>
          </cell>
          <cell r="C2954">
            <v>0</v>
          </cell>
          <cell r="D2954" t="str">
            <v xml:space="preserve">JOSE DE JESUS PEREZ DIAZ                          </v>
          </cell>
          <cell r="E2954">
            <v>7</v>
          </cell>
          <cell r="F2954">
            <v>2013</v>
          </cell>
          <cell r="G2954">
            <v>1</v>
          </cell>
        </row>
        <row r="2955">
          <cell r="A2955" t="str">
            <v>H092836210</v>
          </cell>
          <cell r="B2955">
            <v>3</v>
          </cell>
          <cell r="C2955">
            <v>0</v>
          </cell>
          <cell r="D2955" t="str">
            <v xml:space="preserve">KIN LUNG CHU                                      </v>
          </cell>
          <cell r="E2955">
            <v>7</v>
          </cell>
          <cell r="F2955">
            <v>2013</v>
          </cell>
          <cell r="G2955">
            <v>7</v>
          </cell>
        </row>
        <row r="2956">
          <cell r="A2956" t="str">
            <v>H092836310</v>
          </cell>
          <cell r="B2956">
            <v>1</v>
          </cell>
          <cell r="C2956">
            <v>9</v>
          </cell>
          <cell r="D2956" t="str">
            <v xml:space="preserve">JORGE SANCHEZ ARELLANO                            </v>
          </cell>
          <cell r="E2956">
            <v>7</v>
          </cell>
          <cell r="F2956">
            <v>2013</v>
          </cell>
          <cell r="G2956">
            <v>3</v>
          </cell>
        </row>
        <row r="2957">
          <cell r="A2957" t="str">
            <v>H092836410</v>
          </cell>
          <cell r="B2957">
            <v>9</v>
          </cell>
          <cell r="C2957">
            <v>0</v>
          </cell>
          <cell r="D2957" t="str">
            <v xml:space="preserve">SUSANA HINOJOSA TERRAZAS                          </v>
          </cell>
          <cell r="E2957">
            <v>7</v>
          </cell>
          <cell r="F2957">
            <v>2013</v>
          </cell>
          <cell r="G2957">
            <v>2</v>
          </cell>
        </row>
        <row r="2958">
          <cell r="A2958" t="str">
            <v>H092836510</v>
          </cell>
          <cell r="B2958">
            <v>6</v>
          </cell>
          <cell r="C2958">
            <v>0</v>
          </cell>
          <cell r="D2958" t="str">
            <v xml:space="preserve">IRMA VIRGINIA SANCHEZ GARCIA                      </v>
          </cell>
          <cell r="E2958">
            <v>7</v>
          </cell>
          <cell r="F2958">
            <v>2013</v>
          </cell>
          <cell r="G2958">
            <v>5</v>
          </cell>
        </row>
        <row r="2959">
          <cell r="A2959" t="str">
            <v>H092836610</v>
          </cell>
          <cell r="B2959">
            <v>4</v>
          </cell>
          <cell r="C2959">
            <v>0</v>
          </cell>
          <cell r="D2959" t="str">
            <v xml:space="preserve">MANUEL CARMELO RAMOS JIMENEZ                      </v>
          </cell>
          <cell r="E2959">
            <v>7</v>
          </cell>
          <cell r="F2959">
            <v>2013</v>
          </cell>
          <cell r="G2959">
            <v>1</v>
          </cell>
        </row>
        <row r="2960">
          <cell r="A2960" t="str">
            <v>H092836910</v>
          </cell>
          <cell r="B2960">
            <v>8</v>
          </cell>
          <cell r="C2960">
            <v>9</v>
          </cell>
          <cell r="D2960" t="str">
            <v xml:space="preserve">MA ISABEL AGUILAR CABALLERO                       </v>
          </cell>
          <cell r="E2960">
            <v>7</v>
          </cell>
          <cell r="F2960">
            <v>2013</v>
          </cell>
          <cell r="G2960">
            <v>2</v>
          </cell>
        </row>
        <row r="2961">
          <cell r="A2961" t="str">
            <v>H092837010</v>
          </cell>
          <cell r="B2961">
            <v>6</v>
          </cell>
          <cell r="C2961">
            <v>9</v>
          </cell>
          <cell r="D2961" t="str">
            <v xml:space="preserve">MANUEL IGNACIO JARAMILLO OYERVIDES                </v>
          </cell>
          <cell r="E2961">
            <v>7</v>
          </cell>
          <cell r="F2961">
            <v>2013</v>
          </cell>
          <cell r="G2961">
            <v>1</v>
          </cell>
        </row>
        <row r="2962">
          <cell r="A2962" t="str">
            <v>H092837110</v>
          </cell>
          <cell r="B2962">
            <v>4</v>
          </cell>
          <cell r="C2962">
            <v>0</v>
          </cell>
          <cell r="D2962" t="str">
            <v xml:space="preserve">ENRIQUE HURTADO ROSALES                           </v>
          </cell>
          <cell r="E2962">
            <v>7</v>
          </cell>
          <cell r="F2962">
            <v>2013</v>
          </cell>
          <cell r="G2962">
            <v>1</v>
          </cell>
        </row>
        <row r="2963">
          <cell r="A2963" t="str">
            <v>H092837210</v>
          </cell>
          <cell r="B2963">
            <v>2</v>
          </cell>
          <cell r="C2963">
            <v>0</v>
          </cell>
          <cell r="D2963" t="str">
            <v xml:space="preserve">LUIS MIGUEL PEDRAZA GIL                           </v>
          </cell>
          <cell r="E2963">
            <v>7</v>
          </cell>
          <cell r="F2963">
            <v>2013</v>
          </cell>
          <cell r="G2963">
            <v>1</v>
          </cell>
        </row>
        <row r="2964">
          <cell r="A2964" t="str">
            <v>H092837310</v>
          </cell>
          <cell r="B2964">
            <v>0</v>
          </cell>
          <cell r="C2964">
            <v>9</v>
          </cell>
          <cell r="D2964" t="str">
            <v xml:space="preserve">JOSE LUIS ROMAN LOPEZ                             </v>
          </cell>
          <cell r="E2964">
            <v>7</v>
          </cell>
          <cell r="F2964">
            <v>2013</v>
          </cell>
          <cell r="G2964">
            <v>2</v>
          </cell>
        </row>
        <row r="2965">
          <cell r="A2965" t="str">
            <v>H092837410</v>
          </cell>
          <cell r="B2965">
            <v>8</v>
          </cell>
          <cell r="C2965">
            <v>9</v>
          </cell>
          <cell r="D2965" t="str">
            <v xml:space="preserve">MANTENIMIENTO EN MINAS RODRIGUEZ SA DE CV         </v>
          </cell>
          <cell r="E2965">
            <v>7</v>
          </cell>
          <cell r="F2965">
            <v>2013</v>
          </cell>
          <cell r="G2965">
            <v>12</v>
          </cell>
        </row>
        <row r="2966">
          <cell r="A2966" t="str">
            <v>H092837510</v>
          </cell>
          <cell r="B2966">
            <v>5</v>
          </cell>
          <cell r="C2966">
            <v>9</v>
          </cell>
          <cell r="D2966" t="str">
            <v xml:space="preserve">MARIA DEL ROSARIO - CASTRO                        </v>
          </cell>
          <cell r="E2966">
            <v>7</v>
          </cell>
          <cell r="F2966">
            <v>2013</v>
          </cell>
          <cell r="G2966">
            <v>3</v>
          </cell>
        </row>
        <row r="2967">
          <cell r="A2967" t="str">
            <v>H092837610</v>
          </cell>
          <cell r="B2967">
            <v>3</v>
          </cell>
          <cell r="C2967">
            <v>0</v>
          </cell>
          <cell r="D2967" t="str">
            <v xml:space="preserve">JUAN DIEGO LUGO VILLEGAS                          </v>
          </cell>
          <cell r="E2967">
            <v>7</v>
          </cell>
          <cell r="F2967">
            <v>2013</v>
          </cell>
          <cell r="G2967">
            <v>1</v>
          </cell>
        </row>
        <row r="2968">
          <cell r="A2968" t="str">
            <v>H092837710</v>
          </cell>
          <cell r="B2968">
            <v>1</v>
          </cell>
          <cell r="C2968">
            <v>0</v>
          </cell>
          <cell r="D2968" t="str">
            <v xml:space="preserve">ELIA BARRERA MORA                                 </v>
          </cell>
          <cell r="E2968">
            <v>7</v>
          </cell>
          <cell r="F2968">
            <v>2013</v>
          </cell>
          <cell r="G2968">
            <v>1</v>
          </cell>
        </row>
        <row r="2969">
          <cell r="A2969" t="str">
            <v>H092837810</v>
          </cell>
          <cell r="B2969">
            <v>9</v>
          </cell>
          <cell r="C2969">
            <v>0</v>
          </cell>
          <cell r="D2969" t="str">
            <v xml:space="preserve">CAE MINING SERVICES MEXICO SA DE CV               </v>
          </cell>
          <cell r="E2969">
            <v>7</v>
          </cell>
          <cell r="F2969">
            <v>2013</v>
          </cell>
          <cell r="G2969">
            <v>9</v>
          </cell>
        </row>
        <row r="2970">
          <cell r="A2970" t="str">
            <v>H092837910</v>
          </cell>
          <cell r="B2970">
            <v>7</v>
          </cell>
          <cell r="C2970">
            <v>0</v>
          </cell>
          <cell r="D2970" t="str">
            <v xml:space="preserve">ROGELIO BONILLA SALCEDO                           </v>
          </cell>
          <cell r="E2970">
            <v>7</v>
          </cell>
          <cell r="F2970">
            <v>2013</v>
          </cell>
          <cell r="G2970">
            <v>1</v>
          </cell>
        </row>
        <row r="2971">
          <cell r="A2971" t="str">
            <v>H092838210</v>
          </cell>
          <cell r="B2971">
            <v>1</v>
          </cell>
          <cell r="C2971">
            <v>9</v>
          </cell>
          <cell r="D2971" t="str">
            <v xml:space="preserve">CONSTRUCCIONES LM SA DE CV                        </v>
          </cell>
          <cell r="E2971">
            <v>7</v>
          </cell>
          <cell r="F2971">
            <v>2013</v>
          </cell>
          <cell r="G2971">
            <v>3</v>
          </cell>
        </row>
        <row r="2972">
          <cell r="A2972" t="str">
            <v>H092838310</v>
          </cell>
          <cell r="B2972">
            <v>9</v>
          </cell>
          <cell r="C2972">
            <v>0</v>
          </cell>
          <cell r="D2972" t="str">
            <v xml:space="preserve">GONZALO DE JESUS CASTILLO PONCE                   </v>
          </cell>
          <cell r="E2972">
            <v>7</v>
          </cell>
          <cell r="F2972">
            <v>2013</v>
          </cell>
          <cell r="G2972">
            <v>12</v>
          </cell>
        </row>
        <row r="2973">
          <cell r="A2973" t="str">
            <v>H092838510</v>
          </cell>
          <cell r="B2973">
            <v>4</v>
          </cell>
          <cell r="C2973">
            <v>0</v>
          </cell>
          <cell r="D2973" t="str">
            <v xml:space="preserve">PROVIDENT SERVICIOS SA DE CV                      </v>
          </cell>
          <cell r="E2973">
            <v>7</v>
          </cell>
          <cell r="F2973">
            <v>2013</v>
          </cell>
          <cell r="G2973">
            <v>15</v>
          </cell>
        </row>
        <row r="2974">
          <cell r="A2974" t="str">
            <v>H092838610</v>
          </cell>
          <cell r="B2974">
            <v>2</v>
          </cell>
          <cell r="C2974">
            <v>9</v>
          </cell>
          <cell r="D2974" t="str">
            <v xml:space="preserve">FABIAN FERNANDEZ CRUZ                             </v>
          </cell>
          <cell r="E2974">
            <v>7</v>
          </cell>
          <cell r="F2974">
            <v>2013</v>
          </cell>
          <cell r="G2974">
            <v>1</v>
          </cell>
        </row>
        <row r="2975">
          <cell r="A2975" t="str">
            <v>H092838710</v>
          </cell>
          <cell r="B2975">
            <v>0</v>
          </cell>
          <cell r="C2975">
            <v>0</v>
          </cell>
          <cell r="D2975" t="str">
            <v>PLANEACION Y ESTRATEGIAS EN SEGURIDAD PRIVADA CENT</v>
          </cell>
          <cell r="E2975">
            <v>7</v>
          </cell>
          <cell r="F2975">
            <v>2013</v>
          </cell>
          <cell r="G2975">
            <v>14</v>
          </cell>
        </row>
        <row r="2976">
          <cell r="A2976" t="str">
            <v>H092838810</v>
          </cell>
          <cell r="B2976">
            <v>8</v>
          </cell>
          <cell r="C2976">
            <v>0</v>
          </cell>
          <cell r="D2976" t="str">
            <v>TIENDAS VIZION BAJIO  S. DE R.L. DE C.V. S DE RL D</v>
          </cell>
          <cell r="E2976">
            <v>7</v>
          </cell>
          <cell r="F2976">
            <v>2013</v>
          </cell>
          <cell r="G2976">
            <v>1</v>
          </cell>
        </row>
        <row r="2977">
          <cell r="A2977" t="str">
            <v>H092838910</v>
          </cell>
          <cell r="B2977">
            <v>6</v>
          </cell>
          <cell r="C2977">
            <v>0</v>
          </cell>
          <cell r="D2977" t="str">
            <v xml:space="preserve">OLGA FLORES ESPINOSA                              </v>
          </cell>
          <cell r="E2977">
            <v>7</v>
          </cell>
          <cell r="F2977">
            <v>2013</v>
          </cell>
          <cell r="G2977">
            <v>6</v>
          </cell>
        </row>
        <row r="2978">
          <cell r="A2978" t="str">
            <v>H092839010</v>
          </cell>
          <cell r="B2978">
            <v>4</v>
          </cell>
          <cell r="C2978">
            <v>9</v>
          </cell>
          <cell r="D2978" t="str">
            <v xml:space="preserve">FRANCISCO GERARDO GUERRERO GONZALEZ               </v>
          </cell>
          <cell r="E2978">
            <v>7</v>
          </cell>
          <cell r="F2978">
            <v>2013</v>
          </cell>
          <cell r="G2978">
            <v>11</v>
          </cell>
        </row>
        <row r="2979">
          <cell r="A2979" t="str">
            <v>H092839110</v>
          </cell>
          <cell r="B2979">
            <v>2</v>
          </cell>
          <cell r="C2979">
            <v>0</v>
          </cell>
          <cell r="D2979" t="str">
            <v xml:space="preserve">FRANCISCO MANUEL HERRERA GONZALEZ                 </v>
          </cell>
          <cell r="E2979">
            <v>7</v>
          </cell>
          <cell r="F2979">
            <v>2013</v>
          </cell>
          <cell r="G2979">
            <v>3</v>
          </cell>
        </row>
        <row r="2980">
          <cell r="A2980" t="str">
            <v>H092839210</v>
          </cell>
          <cell r="B2980">
            <v>0</v>
          </cell>
          <cell r="C2980">
            <v>0</v>
          </cell>
          <cell r="D2980" t="str">
            <v xml:space="preserve">ENRIQUE EDUARDO MERINO BECERRA                    </v>
          </cell>
          <cell r="E2980">
            <v>7</v>
          </cell>
          <cell r="F2980">
            <v>2013</v>
          </cell>
          <cell r="G2980">
            <v>1</v>
          </cell>
        </row>
        <row r="2981">
          <cell r="A2981" t="str">
            <v>H092839410</v>
          </cell>
          <cell r="B2981">
            <v>6</v>
          </cell>
          <cell r="C2981">
            <v>0</v>
          </cell>
          <cell r="D2981" t="str">
            <v xml:space="preserve">HILDA YOLANDA NU#O AGUILAR                        </v>
          </cell>
          <cell r="E2981">
            <v>7</v>
          </cell>
          <cell r="F2981">
            <v>2013</v>
          </cell>
          <cell r="G2981">
            <v>2</v>
          </cell>
        </row>
        <row r="2982">
          <cell r="A2982" t="str">
            <v>H092839510</v>
          </cell>
          <cell r="B2982">
            <v>3</v>
          </cell>
          <cell r="C2982">
            <v>0</v>
          </cell>
          <cell r="D2982" t="str">
            <v xml:space="preserve">EUTILIA PASILLAS SARMIENTO                        </v>
          </cell>
          <cell r="E2982">
            <v>7</v>
          </cell>
          <cell r="F2982">
            <v>2013</v>
          </cell>
          <cell r="G2982">
            <v>1</v>
          </cell>
        </row>
        <row r="2983">
          <cell r="A2983" t="str">
            <v>H092839610</v>
          </cell>
          <cell r="B2983">
            <v>1</v>
          </cell>
          <cell r="C2983">
            <v>0</v>
          </cell>
          <cell r="D2983" t="str">
            <v xml:space="preserve">CONSTRUCCIONES Y DISE#OS CAAYALA SA DE CV         </v>
          </cell>
          <cell r="E2983">
            <v>7</v>
          </cell>
          <cell r="F2983">
            <v>2013</v>
          </cell>
          <cell r="G2983">
            <v>23</v>
          </cell>
        </row>
        <row r="2984">
          <cell r="A2984" t="str">
            <v>H092839710</v>
          </cell>
          <cell r="B2984">
            <v>9</v>
          </cell>
          <cell r="C2984">
            <v>9</v>
          </cell>
          <cell r="D2984" t="str">
            <v xml:space="preserve">MARIA ELENA SALINAS ACU#A                         </v>
          </cell>
          <cell r="E2984">
            <v>7</v>
          </cell>
          <cell r="F2984">
            <v>2013</v>
          </cell>
          <cell r="G2984">
            <v>1</v>
          </cell>
        </row>
        <row r="2985">
          <cell r="A2985" t="str">
            <v>H092839810</v>
          </cell>
          <cell r="B2985">
            <v>7</v>
          </cell>
          <cell r="C2985">
            <v>0</v>
          </cell>
          <cell r="D2985" t="str">
            <v xml:space="preserve">CARLOS ALEJANDRO DERAS VAZQUEZ                    </v>
          </cell>
          <cell r="E2985">
            <v>7</v>
          </cell>
          <cell r="F2985">
            <v>2013</v>
          </cell>
          <cell r="G2985">
            <v>5</v>
          </cell>
        </row>
        <row r="2986">
          <cell r="A2986" t="str">
            <v>H092839910</v>
          </cell>
          <cell r="B2986">
            <v>5</v>
          </cell>
          <cell r="C2986">
            <v>0</v>
          </cell>
          <cell r="D2986" t="str">
            <v xml:space="preserve">JOSE ANTONIO QUIROZ DE AVILA                      </v>
          </cell>
          <cell r="E2986">
            <v>7</v>
          </cell>
          <cell r="F2986">
            <v>2013</v>
          </cell>
          <cell r="G2986">
            <v>1</v>
          </cell>
        </row>
        <row r="2987">
          <cell r="A2987" t="str">
            <v>H092840010</v>
          </cell>
          <cell r="B2987">
            <v>1</v>
          </cell>
          <cell r="C2987">
            <v>0</v>
          </cell>
          <cell r="D2987" t="str">
            <v>TECNOLOGIA ZACATECANA PARA EL DESARROLLO DE SOFTWA</v>
          </cell>
          <cell r="E2987">
            <v>7</v>
          </cell>
          <cell r="F2987">
            <v>2013</v>
          </cell>
          <cell r="G2987">
            <v>1</v>
          </cell>
        </row>
        <row r="2988">
          <cell r="A2988" t="str">
            <v>H092840210</v>
          </cell>
          <cell r="B2988">
            <v>7</v>
          </cell>
          <cell r="C2988">
            <v>0</v>
          </cell>
          <cell r="D2988" t="str">
            <v xml:space="preserve">VERONICA CHAVEZ GONZALEZ                          </v>
          </cell>
          <cell r="E2988">
            <v>7</v>
          </cell>
          <cell r="F2988">
            <v>2013</v>
          </cell>
          <cell r="G2988">
            <v>2</v>
          </cell>
        </row>
        <row r="2989">
          <cell r="A2989" t="str">
            <v>H092840410</v>
          </cell>
          <cell r="B2989">
            <v>3</v>
          </cell>
          <cell r="C2989">
            <v>0</v>
          </cell>
          <cell r="D2989" t="str">
            <v xml:space="preserve">HECTOR HALAN MARES SOLIS                          </v>
          </cell>
          <cell r="E2989">
            <v>7</v>
          </cell>
          <cell r="F2989">
            <v>2013</v>
          </cell>
          <cell r="G2989">
            <v>1</v>
          </cell>
        </row>
        <row r="2990">
          <cell r="A2990" t="str">
            <v>H092840710</v>
          </cell>
          <cell r="B2990">
            <v>6</v>
          </cell>
          <cell r="C2990">
            <v>0</v>
          </cell>
          <cell r="D2990" t="str">
            <v xml:space="preserve">ELIZABETH HARO MARQUEZ                            </v>
          </cell>
          <cell r="E2990">
            <v>7</v>
          </cell>
          <cell r="F2990">
            <v>2013</v>
          </cell>
          <cell r="G2990">
            <v>1</v>
          </cell>
        </row>
        <row r="2991">
          <cell r="A2991" t="str">
            <v>H092841010</v>
          </cell>
          <cell r="B2991">
            <v>0</v>
          </cell>
          <cell r="C2991">
            <v>0</v>
          </cell>
          <cell r="D2991" t="str">
            <v xml:space="preserve">GRACIELA CARMONA HERNANDEZ                        </v>
          </cell>
          <cell r="E2991">
            <v>7</v>
          </cell>
          <cell r="F2991">
            <v>2013</v>
          </cell>
          <cell r="G2991">
            <v>2</v>
          </cell>
        </row>
        <row r="2992">
          <cell r="A2992" t="str">
            <v>H092841110</v>
          </cell>
          <cell r="B2992">
            <v>8</v>
          </cell>
          <cell r="C2992">
            <v>0</v>
          </cell>
          <cell r="D2992" t="str">
            <v xml:space="preserve">LORENA NU#EZ ALCALA                               </v>
          </cell>
          <cell r="E2992">
            <v>7</v>
          </cell>
          <cell r="F2992">
            <v>2013</v>
          </cell>
          <cell r="G2992">
            <v>1</v>
          </cell>
        </row>
        <row r="2993">
          <cell r="A2993" t="str">
            <v>H092841210</v>
          </cell>
          <cell r="B2993">
            <v>6</v>
          </cell>
          <cell r="C2993">
            <v>0</v>
          </cell>
          <cell r="D2993" t="str">
            <v xml:space="preserve">CARLOS EDUARDO JUAREZ DE LOERA                    </v>
          </cell>
          <cell r="E2993">
            <v>7</v>
          </cell>
          <cell r="F2993">
            <v>2013</v>
          </cell>
          <cell r="G2993">
            <v>1</v>
          </cell>
        </row>
        <row r="2994">
          <cell r="A2994" t="str">
            <v>H092841410</v>
          </cell>
          <cell r="B2994">
            <v>2</v>
          </cell>
          <cell r="C2994">
            <v>0</v>
          </cell>
          <cell r="D2994" t="str">
            <v xml:space="preserve">NANCY ELIZABETH VELOZ CORTES                      </v>
          </cell>
          <cell r="E2994">
            <v>7</v>
          </cell>
          <cell r="F2994">
            <v>2013</v>
          </cell>
          <cell r="G2994">
            <v>2</v>
          </cell>
        </row>
        <row r="2995">
          <cell r="A2995" t="str">
            <v>H092841510</v>
          </cell>
          <cell r="B2995">
            <v>9</v>
          </cell>
          <cell r="C2995">
            <v>9</v>
          </cell>
          <cell r="D2995" t="str">
            <v xml:space="preserve">MARIEL ANANY SANCHEZ VARELA                       </v>
          </cell>
          <cell r="E2995">
            <v>7</v>
          </cell>
          <cell r="F2995">
            <v>2013</v>
          </cell>
          <cell r="G2995">
            <v>4</v>
          </cell>
        </row>
        <row r="2996">
          <cell r="A2996" t="str">
            <v>H092842010</v>
          </cell>
          <cell r="B2996">
            <v>9</v>
          </cell>
          <cell r="C2996">
            <v>9</v>
          </cell>
          <cell r="D2996" t="str">
            <v xml:space="preserve">MARIA DEL ROSARIO FLORES MENA                     </v>
          </cell>
          <cell r="E2996">
            <v>7</v>
          </cell>
          <cell r="F2996">
            <v>2013</v>
          </cell>
          <cell r="G2996">
            <v>2</v>
          </cell>
        </row>
        <row r="2997">
          <cell r="A2997" t="str">
            <v>H092842110</v>
          </cell>
          <cell r="B2997">
            <v>7</v>
          </cell>
          <cell r="C2997">
            <v>0</v>
          </cell>
          <cell r="D2997" t="str">
            <v xml:space="preserve">CLAUDIA ORALIA REVELES WHITEHEAD                  </v>
          </cell>
          <cell r="E2997">
            <v>7</v>
          </cell>
          <cell r="F2997">
            <v>2013</v>
          </cell>
          <cell r="G2997">
            <v>2</v>
          </cell>
        </row>
        <row r="2998">
          <cell r="A2998" t="str">
            <v>H092842210</v>
          </cell>
          <cell r="B2998">
            <v>5</v>
          </cell>
          <cell r="C2998">
            <v>0</v>
          </cell>
          <cell r="D2998" t="str">
            <v xml:space="preserve">RABINDRANATH ADELAIDO GUAJARDO SANCHEZ            </v>
          </cell>
          <cell r="E2998">
            <v>7</v>
          </cell>
          <cell r="F2998">
            <v>2013</v>
          </cell>
          <cell r="G2998">
            <v>2</v>
          </cell>
        </row>
        <row r="2999">
          <cell r="A2999" t="str">
            <v>H092842610</v>
          </cell>
          <cell r="B2999">
            <v>6</v>
          </cell>
          <cell r="C2999">
            <v>0</v>
          </cell>
          <cell r="D2999" t="str">
            <v xml:space="preserve">COMERCIAL  IAC  SA DE CV                          </v>
          </cell>
          <cell r="E2999">
            <v>7</v>
          </cell>
          <cell r="F2999">
            <v>2013</v>
          </cell>
          <cell r="G2999">
            <v>13</v>
          </cell>
        </row>
        <row r="3000">
          <cell r="A3000" t="str">
            <v>H092842910</v>
          </cell>
          <cell r="B3000">
            <v>0</v>
          </cell>
          <cell r="C3000">
            <v>0</v>
          </cell>
          <cell r="D3000" t="str">
            <v xml:space="preserve">INGENIERIA Y HERRERIA ESTRELLA SA DE CV           </v>
          </cell>
          <cell r="E3000">
            <v>7</v>
          </cell>
          <cell r="F3000">
            <v>2013</v>
          </cell>
          <cell r="G3000">
            <v>6</v>
          </cell>
        </row>
        <row r="3001">
          <cell r="A3001" t="str">
            <v>H092843210</v>
          </cell>
          <cell r="B3001">
            <v>4</v>
          </cell>
          <cell r="C3001">
            <v>0</v>
          </cell>
          <cell r="D3001" t="str">
            <v xml:space="preserve">ADOLFO DE LA ROSA CARAZA                          </v>
          </cell>
          <cell r="E3001">
            <v>7</v>
          </cell>
          <cell r="F3001">
            <v>2013</v>
          </cell>
          <cell r="G3001">
            <v>5</v>
          </cell>
        </row>
        <row r="3002">
          <cell r="A3002" t="str">
            <v>H092843310</v>
          </cell>
          <cell r="B3002">
            <v>2</v>
          </cell>
          <cell r="C3002">
            <v>0</v>
          </cell>
          <cell r="D3002" t="str">
            <v xml:space="preserve">CLEMRI SA DE CV                                   </v>
          </cell>
          <cell r="E3002">
            <v>7</v>
          </cell>
          <cell r="F3002">
            <v>2013</v>
          </cell>
          <cell r="G3002">
            <v>1</v>
          </cell>
        </row>
        <row r="3003">
          <cell r="A3003" t="str">
            <v>H092843410</v>
          </cell>
          <cell r="B3003">
            <v>0</v>
          </cell>
          <cell r="C3003">
            <v>0</v>
          </cell>
          <cell r="D3003" t="str">
            <v xml:space="preserve">HILDA EMMA RIVAS LUNA                             </v>
          </cell>
          <cell r="E3003">
            <v>7</v>
          </cell>
          <cell r="F3003">
            <v>2013</v>
          </cell>
          <cell r="G3003">
            <v>6</v>
          </cell>
        </row>
        <row r="3004">
          <cell r="A3004" t="str">
            <v>H091138510</v>
          </cell>
          <cell r="B3004">
            <v>3</v>
          </cell>
          <cell r="C3004">
            <v>0</v>
          </cell>
          <cell r="D3004" t="str">
            <v xml:space="preserve">J JAVIER ACOSTA PE#ALVER                          </v>
          </cell>
          <cell r="E3004">
            <v>7</v>
          </cell>
          <cell r="F3004">
            <v>2013</v>
          </cell>
          <cell r="G3004">
            <v>14</v>
          </cell>
        </row>
        <row r="3005">
          <cell r="A3005" t="str">
            <v>H022472210</v>
          </cell>
          <cell r="B3005">
            <v>9</v>
          </cell>
          <cell r="C3005">
            <v>0</v>
          </cell>
          <cell r="D3005" t="str">
            <v xml:space="preserve">EVANGELINA FELIX VILLA                            </v>
          </cell>
          <cell r="E3005">
            <v>7</v>
          </cell>
          <cell r="F3005">
            <v>2013</v>
          </cell>
          <cell r="G3005">
            <v>4</v>
          </cell>
        </row>
        <row r="3006">
          <cell r="A3006" t="str">
            <v>H092251310</v>
          </cell>
          <cell r="B3006">
            <v>7</v>
          </cell>
          <cell r="C3006">
            <v>0</v>
          </cell>
          <cell r="D3006" t="str">
            <v xml:space="preserve">JAVIER ALBERTO DIAZ MARTINEZ                      </v>
          </cell>
          <cell r="E3006">
            <v>7</v>
          </cell>
          <cell r="F3006">
            <v>2013</v>
          </cell>
          <cell r="G3006">
            <v>1</v>
          </cell>
        </row>
        <row r="3007">
          <cell r="A3007" t="str">
            <v>H092383010</v>
          </cell>
          <cell r="B3007">
            <v>4</v>
          </cell>
          <cell r="C3007">
            <v>5</v>
          </cell>
          <cell r="D3007" t="str">
            <v xml:space="preserve">MARTIN CORONADO DAVILA                            </v>
          </cell>
          <cell r="E3007">
            <v>7</v>
          </cell>
          <cell r="F3007">
            <v>2013</v>
          </cell>
          <cell r="G3007">
            <v>7</v>
          </cell>
        </row>
        <row r="3008">
          <cell r="A3008" t="str">
            <v>H092579310</v>
          </cell>
          <cell r="B3008">
            <v>2</v>
          </cell>
          <cell r="C3008">
            <v>0</v>
          </cell>
          <cell r="D3008" t="str">
            <v xml:space="preserve">ROSA MARIA LOPEZ PARADA                           </v>
          </cell>
          <cell r="E3008">
            <v>7</v>
          </cell>
          <cell r="F3008">
            <v>2013</v>
          </cell>
          <cell r="G3008">
            <v>1</v>
          </cell>
        </row>
        <row r="3009">
          <cell r="A3009" t="str">
            <v>H091630810</v>
          </cell>
          <cell r="B3009">
            <v>0</v>
          </cell>
          <cell r="C3009">
            <v>0</v>
          </cell>
          <cell r="D3009" t="str">
            <v xml:space="preserve">ABEL RODRIGUEZ AGUAYO                             </v>
          </cell>
          <cell r="E3009">
            <v>7</v>
          </cell>
          <cell r="F3009">
            <v>2013</v>
          </cell>
          <cell r="G3009">
            <v>8</v>
          </cell>
        </row>
        <row r="3010">
          <cell r="A3010" t="str">
            <v>H091797110</v>
          </cell>
          <cell r="B3010">
            <v>4</v>
          </cell>
          <cell r="C3010">
            <v>0</v>
          </cell>
          <cell r="D3010" t="str">
            <v xml:space="preserve">INSTITUTO PEDAGOGICO ANTHROPOS DE ZACATECAS  S.C. </v>
          </cell>
          <cell r="E3010">
            <v>7</v>
          </cell>
          <cell r="F3010">
            <v>2013</v>
          </cell>
          <cell r="G3010">
            <v>2</v>
          </cell>
        </row>
        <row r="3011">
          <cell r="A3011" t="str">
            <v>H091860810</v>
          </cell>
          <cell r="B3011">
            <v>1</v>
          </cell>
          <cell r="C3011">
            <v>0</v>
          </cell>
          <cell r="D3011" t="str">
            <v xml:space="preserve">CESAR GERARDO TORRES BAEZ                         </v>
          </cell>
          <cell r="E3011">
            <v>7</v>
          </cell>
          <cell r="F3011">
            <v>2013</v>
          </cell>
          <cell r="G3011">
            <v>2</v>
          </cell>
        </row>
        <row r="3012">
          <cell r="A3012" t="str">
            <v>H092098210</v>
          </cell>
          <cell r="B3012">
            <v>6</v>
          </cell>
          <cell r="C3012">
            <v>0</v>
          </cell>
          <cell r="D3012" t="str">
            <v xml:space="preserve">ANGEL LOPEZ CUELLAR                               </v>
          </cell>
          <cell r="E3012">
            <v>7</v>
          </cell>
          <cell r="F3012">
            <v>2013</v>
          </cell>
          <cell r="G3012">
            <v>1</v>
          </cell>
        </row>
        <row r="3013">
          <cell r="A3013" t="str">
            <v>H092170910</v>
          </cell>
          <cell r="B3013">
            <v>2</v>
          </cell>
          <cell r="C3013">
            <v>0</v>
          </cell>
          <cell r="D3013" t="str">
            <v xml:space="preserve">FELSER CONSTRUCTORA  S.A. DE C.V.                 </v>
          </cell>
          <cell r="E3013">
            <v>7</v>
          </cell>
          <cell r="F3013">
            <v>2013</v>
          </cell>
          <cell r="G3013">
            <v>3</v>
          </cell>
        </row>
        <row r="3014">
          <cell r="A3014" t="str">
            <v>H092740110</v>
          </cell>
          <cell r="B3014">
            <v>0</v>
          </cell>
          <cell r="C3014">
            <v>9</v>
          </cell>
          <cell r="D3014" t="str">
            <v xml:space="preserve">J. JESUS SALAZAR QUINTERO                         </v>
          </cell>
          <cell r="E3014">
            <v>7</v>
          </cell>
          <cell r="F3014">
            <v>2013</v>
          </cell>
          <cell r="G3014">
            <v>1</v>
          </cell>
        </row>
        <row r="3015">
          <cell r="A3015" t="str">
            <v>H091366310</v>
          </cell>
          <cell r="B3015">
            <v>1</v>
          </cell>
          <cell r="C3015">
            <v>0</v>
          </cell>
          <cell r="D3015" t="str">
            <v xml:space="preserve">MIGUEL ANGEL NIEVES ROBLES                        </v>
          </cell>
          <cell r="E3015">
            <v>7</v>
          </cell>
          <cell r="F3015">
            <v>2013</v>
          </cell>
          <cell r="G3015">
            <v>1</v>
          </cell>
        </row>
        <row r="3016">
          <cell r="A3016" t="str">
            <v>H091374510</v>
          </cell>
          <cell r="B3016">
            <v>6</v>
          </cell>
          <cell r="C3016">
            <v>0</v>
          </cell>
          <cell r="D3016" t="str">
            <v xml:space="preserve">IRMA SOLEDAD CASTRO LEGASPI                       </v>
          </cell>
          <cell r="E3016">
            <v>7</v>
          </cell>
          <cell r="F3016">
            <v>2013</v>
          </cell>
          <cell r="G3016">
            <v>2</v>
          </cell>
        </row>
        <row r="3017">
          <cell r="A3017" t="str">
            <v>H091416510</v>
          </cell>
          <cell r="B3017">
            <v>6</v>
          </cell>
          <cell r="C3017">
            <v>0</v>
          </cell>
          <cell r="D3017" t="str">
            <v xml:space="preserve">RENE DE LA TORRE LOPEZ                            </v>
          </cell>
          <cell r="E3017">
            <v>7</v>
          </cell>
          <cell r="F3017">
            <v>2013</v>
          </cell>
          <cell r="G3017">
            <v>4</v>
          </cell>
        </row>
        <row r="3018">
          <cell r="A3018" t="str">
            <v>H091521410</v>
          </cell>
          <cell r="B3018">
            <v>1</v>
          </cell>
          <cell r="C3018">
            <v>0</v>
          </cell>
          <cell r="D3018" t="str">
            <v xml:space="preserve">FELIPE DE JESUS ESCALERA LOPEZ                    </v>
          </cell>
          <cell r="E3018">
            <v>7</v>
          </cell>
          <cell r="F3018">
            <v>2013</v>
          </cell>
          <cell r="G3018">
            <v>1</v>
          </cell>
        </row>
        <row r="3019">
          <cell r="A3019" t="str">
            <v>H091584710</v>
          </cell>
          <cell r="B3019">
            <v>8</v>
          </cell>
          <cell r="C3019">
            <v>0</v>
          </cell>
          <cell r="D3019" t="str">
            <v xml:space="preserve">LUIS V CRISTERNA CASTRO                           </v>
          </cell>
          <cell r="E3019">
            <v>7</v>
          </cell>
          <cell r="F3019">
            <v>2013</v>
          </cell>
          <cell r="G3019">
            <v>1</v>
          </cell>
        </row>
        <row r="3020">
          <cell r="A3020" t="str">
            <v>H091652310</v>
          </cell>
          <cell r="B3020">
            <v>4</v>
          </cell>
          <cell r="C3020">
            <v>0</v>
          </cell>
          <cell r="D3020" t="str">
            <v xml:space="preserve">MANUEL PRESNO BERNAL                              </v>
          </cell>
          <cell r="E3020">
            <v>7</v>
          </cell>
          <cell r="F3020">
            <v>2013</v>
          </cell>
          <cell r="G3020">
            <v>2</v>
          </cell>
        </row>
        <row r="3021">
          <cell r="A3021" t="str">
            <v>H091673510</v>
          </cell>
          <cell r="B3021">
            <v>4</v>
          </cell>
          <cell r="C3021">
            <v>0</v>
          </cell>
          <cell r="D3021" t="str">
            <v xml:space="preserve">ALBERTO AVILA CAMPOS                              </v>
          </cell>
          <cell r="E3021">
            <v>7</v>
          </cell>
          <cell r="F3021">
            <v>2013</v>
          </cell>
          <cell r="G3021">
            <v>4</v>
          </cell>
        </row>
        <row r="3022">
          <cell r="A3022" t="str">
            <v>H091691510</v>
          </cell>
          <cell r="B3022">
            <v>2</v>
          </cell>
          <cell r="C3022">
            <v>0</v>
          </cell>
          <cell r="D3022" t="str">
            <v xml:space="preserve">JOSE MANUEL ENCISO MU#OZ                          </v>
          </cell>
          <cell r="E3022">
            <v>7</v>
          </cell>
          <cell r="F3022">
            <v>2013</v>
          </cell>
          <cell r="G3022">
            <v>2</v>
          </cell>
        </row>
        <row r="3023">
          <cell r="A3023" t="str">
            <v>H091716110</v>
          </cell>
          <cell r="B3023">
            <v>2</v>
          </cell>
          <cell r="C3023">
            <v>0</v>
          </cell>
          <cell r="D3023" t="str">
            <v xml:space="preserve">MA TERESA LOPEZ GARCIA                            </v>
          </cell>
          <cell r="E3023">
            <v>7</v>
          </cell>
          <cell r="F3023">
            <v>2013</v>
          </cell>
          <cell r="G3023">
            <v>1</v>
          </cell>
        </row>
        <row r="3024">
          <cell r="A3024" t="str">
            <v>H091722010</v>
          </cell>
          <cell r="B3024">
            <v>6</v>
          </cell>
          <cell r="C3024">
            <v>0</v>
          </cell>
          <cell r="D3024" t="str">
            <v xml:space="preserve">ERNESTO LLAMAS CABALLERO                          </v>
          </cell>
          <cell r="E3024">
            <v>7</v>
          </cell>
          <cell r="F3024">
            <v>2013</v>
          </cell>
          <cell r="G3024">
            <v>2</v>
          </cell>
        </row>
        <row r="3025">
          <cell r="A3025" t="str">
            <v>H091772410</v>
          </cell>
          <cell r="B3025">
            <v>7</v>
          </cell>
          <cell r="C3025">
            <v>0</v>
          </cell>
          <cell r="D3025" t="str">
            <v xml:space="preserve">JORGE EUGENIO DAVALOS AVALOS                      </v>
          </cell>
          <cell r="E3025">
            <v>7</v>
          </cell>
          <cell r="F3025">
            <v>2013</v>
          </cell>
          <cell r="G3025">
            <v>2</v>
          </cell>
        </row>
        <row r="3026">
          <cell r="A3026" t="str">
            <v>H091796410</v>
          </cell>
          <cell r="B3026">
            <v>9</v>
          </cell>
          <cell r="C3026">
            <v>0</v>
          </cell>
          <cell r="D3026" t="str">
            <v xml:space="preserve">NOEMI BUENROSTRO GANDARA                          </v>
          </cell>
          <cell r="E3026">
            <v>7</v>
          </cell>
          <cell r="F3026">
            <v>2013</v>
          </cell>
          <cell r="G3026">
            <v>4</v>
          </cell>
        </row>
        <row r="3027">
          <cell r="A3027" t="str">
            <v>H091812610</v>
          </cell>
          <cell r="B3027">
            <v>4</v>
          </cell>
          <cell r="C3027">
            <v>0</v>
          </cell>
          <cell r="D3027" t="str">
            <v xml:space="preserve">MARTHA MARISELA SADA SARRAF                       </v>
          </cell>
          <cell r="E3027">
            <v>7</v>
          </cell>
          <cell r="F3027">
            <v>2013</v>
          </cell>
          <cell r="G3027">
            <v>4</v>
          </cell>
        </row>
        <row r="3028">
          <cell r="A3028" t="str">
            <v>H091854210</v>
          </cell>
          <cell r="B3028">
            <v>2</v>
          </cell>
          <cell r="C3028">
            <v>0</v>
          </cell>
          <cell r="D3028" t="str">
            <v xml:space="preserve">GALERIA ARROYO DE LA PLATA  S.A. DE C.V.          </v>
          </cell>
          <cell r="E3028">
            <v>7</v>
          </cell>
          <cell r="F3028">
            <v>2013</v>
          </cell>
          <cell r="G3028">
            <v>13</v>
          </cell>
        </row>
        <row r="3029">
          <cell r="A3029" t="str">
            <v>H091872710</v>
          </cell>
          <cell r="B3029">
            <v>9</v>
          </cell>
          <cell r="C3029">
            <v>0</v>
          </cell>
          <cell r="D3029" t="str">
            <v xml:space="preserve">ADRIAN MOCTEZUMA GARCIA                           </v>
          </cell>
          <cell r="E3029">
            <v>7</v>
          </cell>
          <cell r="F3029">
            <v>2013</v>
          </cell>
          <cell r="G3029">
            <v>3</v>
          </cell>
        </row>
        <row r="3030">
          <cell r="A3030" t="str">
            <v>H091882810</v>
          </cell>
          <cell r="B3030">
            <v>5</v>
          </cell>
          <cell r="C3030">
            <v>0</v>
          </cell>
          <cell r="D3030" t="str">
            <v xml:space="preserve">IOVANNA TOSCANO GARCIA                            </v>
          </cell>
          <cell r="E3030">
            <v>7</v>
          </cell>
          <cell r="F3030">
            <v>2013</v>
          </cell>
          <cell r="G3030">
            <v>1</v>
          </cell>
        </row>
        <row r="3031">
          <cell r="A3031" t="str">
            <v>H091920110</v>
          </cell>
          <cell r="B3031">
            <v>4</v>
          </cell>
          <cell r="C3031">
            <v>0</v>
          </cell>
          <cell r="D3031" t="str">
            <v xml:space="preserve">RAUL GONZALEZ SOSA                                </v>
          </cell>
          <cell r="E3031">
            <v>7</v>
          </cell>
          <cell r="F3031">
            <v>2013</v>
          </cell>
          <cell r="G3031">
            <v>2</v>
          </cell>
        </row>
        <row r="3032">
          <cell r="A3032" t="str">
            <v>H091932310</v>
          </cell>
          <cell r="B3032">
            <v>6</v>
          </cell>
          <cell r="C3032">
            <v>0</v>
          </cell>
          <cell r="D3032" t="str">
            <v xml:space="preserve">MARIA GUADALUPE SERRANO HERNANDEZ                 </v>
          </cell>
          <cell r="E3032">
            <v>7</v>
          </cell>
          <cell r="F3032">
            <v>2013</v>
          </cell>
          <cell r="G3032">
            <v>3</v>
          </cell>
        </row>
        <row r="3033">
          <cell r="A3033" t="str">
            <v>H091959710</v>
          </cell>
          <cell r="B3033">
            <v>5</v>
          </cell>
          <cell r="C3033">
            <v>5</v>
          </cell>
          <cell r="D3033" t="str">
            <v xml:space="preserve">SUPERVISION DE INGENIERIA CIVIL  S.A. DE C.V.     </v>
          </cell>
          <cell r="E3033">
            <v>7</v>
          </cell>
          <cell r="F3033">
            <v>2013</v>
          </cell>
          <cell r="G3033">
            <v>11</v>
          </cell>
        </row>
        <row r="3034">
          <cell r="A3034" t="str">
            <v>H091965710</v>
          </cell>
          <cell r="B3034">
            <v>7</v>
          </cell>
          <cell r="C3034">
            <v>0</v>
          </cell>
          <cell r="D3034" t="str">
            <v xml:space="preserve">BIRRIERIAS JARAMILLO  S.A. DE C.V.                </v>
          </cell>
          <cell r="E3034">
            <v>7</v>
          </cell>
          <cell r="F3034">
            <v>2013</v>
          </cell>
          <cell r="G3034">
            <v>4</v>
          </cell>
        </row>
        <row r="3035">
          <cell r="A3035" t="str">
            <v>H091974910</v>
          </cell>
          <cell r="B3035">
            <v>2</v>
          </cell>
          <cell r="C3035">
            <v>0</v>
          </cell>
          <cell r="D3035" t="str">
            <v xml:space="preserve">SAUCEDO VENEGAS Y COMPA IA  S.C.                  </v>
          </cell>
          <cell r="E3035">
            <v>7</v>
          </cell>
          <cell r="F3035">
            <v>2013</v>
          </cell>
          <cell r="G3035">
            <v>1</v>
          </cell>
        </row>
        <row r="3036">
          <cell r="A3036" t="str">
            <v>H091991010</v>
          </cell>
          <cell r="B3036">
            <v>0</v>
          </cell>
          <cell r="C3036">
            <v>0</v>
          </cell>
          <cell r="D3036" t="str">
            <v xml:space="preserve">SILVIA NEVAREZ BRAVO                              </v>
          </cell>
          <cell r="E3036">
            <v>7</v>
          </cell>
          <cell r="F3036">
            <v>2013</v>
          </cell>
          <cell r="G3036">
            <v>2</v>
          </cell>
        </row>
        <row r="3037">
          <cell r="A3037" t="str">
            <v>H092017210</v>
          </cell>
          <cell r="B3037">
            <v>4</v>
          </cell>
          <cell r="C3037">
            <v>5</v>
          </cell>
          <cell r="D3037" t="str">
            <v xml:space="preserve">GUILLERMO CARRILLO PASILLAS                       </v>
          </cell>
          <cell r="E3037">
            <v>7</v>
          </cell>
          <cell r="F3037">
            <v>2013</v>
          </cell>
          <cell r="G3037">
            <v>4</v>
          </cell>
        </row>
        <row r="3038">
          <cell r="A3038" t="str">
            <v>H092031510</v>
          </cell>
          <cell r="B3038">
            <v>9</v>
          </cell>
          <cell r="C3038">
            <v>0</v>
          </cell>
          <cell r="D3038" t="str">
            <v xml:space="preserve">RAMON ZIRAHUEN MARTINEZ AREVALO                   </v>
          </cell>
          <cell r="E3038">
            <v>7</v>
          </cell>
          <cell r="F3038">
            <v>2013</v>
          </cell>
          <cell r="G3038">
            <v>6</v>
          </cell>
        </row>
        <row r="3039">
          <cell r="A3039" t="str">
            <v>H092045310</v>
          </cell>
          <cell r="B3039">
            <v>8</v>
          </cell>
          <cell r="C3039">
            <v>9</v>
          </cell>
          <cell r="D3039" t="str">
            <v xml:space="preserve">MARTIN GERARDO CALDERON AGUILAR                   </v>
          </cell>
          <cell r="E3039">
            <v>7</v>
          </cell>
          <cell r="F3039">
            <v>2013</v>
          </cell>
          <cell r="G3039">
            <v>2</v>
          </cell>
        </row>
        <row r="3040">
          <cell r="A3040" t="str">
            <v>H092063710</v>
          </cell>
          <cell r="B3040">
            <v>6</v>
          </cell>
          <cell r="C3040">
            <v>0</v>
          </cell>
          <cell r="D3040" t="str">
            <v xml:space="preserve">SOTO JUAREZ Y ASOCIADOS  S.C.                     </v>
          </cell>
          <cell r="E3040">
            <v>7</v>
          </cell>
          <cell r="F3040">
            <v>2013</v>
          </cell>
          <cell r="G3040">
            <v>2</v>
          </cell>
        </row>
        <row r="3041">
          <cell r="A3041" t="str">
            <v>H092096610</v>
          </cell>
          <cell r="B3041">
            <v>9</v>
          </cell>
          <cell r="C3041">
            <v>0</v>
          </cell>
          <cell r="D3041" t="str">
            <v xml:space="preserve">CLAUDIA ANGELICA SANCHEZ GONZALEZ                 </v>
          </cell>
          <cell r="E3041">
            <v>7</v>
          </cell>
          <cell r="F3041">
            <v>2013</v>
          </cell>
          <cell r="G3041">
            <v>2</v>
          </cell>
        </row>
        <row r="3042">
          <cell r="A3042" t="str">
            <v>H092108310</v>
          </cell>
          <cell r="B3042">
            <v>2</v>
          </cell>
          <cell r="C3042">
            <v>0</v>
          </cell>
          <cell r="D3042" t="str">
            <v xml:space="preserve">MARIA DEL CARMEN WONG AGUILAR                     </v>
          </cell>
          <cell r="E3042">
            <v>7</v>
          </cell>
          <cell r="F3042">
            <v>2013</v>
          </cell>
          <cell r="G3042">
            <v>8</v>
          </cell>
        </row>
        <row r="3043">
          <cell r="A3043" t="str">
            <v>H092141613</v>
          </cell>
          <cell r="B3043">
            <v>8</v>
          </cell>
          <cell r="C3043">
            <v>0</v>
          </cell>
          <cell r="D3043" t="str">
            <v xml:space="preserve">HUMBERTO LOPEZ MONCADA                            </v>
          </cell>
          <cell r="E3043">
            <v>7</v>
          </cell>
          <cell r="F3043">
            <v>2013</v>
          </cell>
          <cell r="G3043">
            <v>3</v>
          </cell>
        </row>
        <row r="3044">
          <cell r="A3044" t="str">
            <v>H092174510</v>
          </cell>
          <cell r="B3044">
            <v>6</v>
          </cell>
          <cell r="C3044">
            <v>0</v>
          </cell>
          <cell r="D3044" t="str">
            <v xml:space="preserve">LEONARDO ROJAS MORA                               </v>
          </cell>
          <cell r="E3044">
            <v>7</v>
          </cell>
          <cell r="F3044">
            <v>2013</v>
          </cell>
          <cell r="G3044">
            <v>2</v>
          </cell>
        </row>
        <row r="3045">
          <cell r="A3045" t="str">
            <v>H092194010</v>
          </cell>
          <cell r="B3045">
            <v>3</v>
          </cell>
          <cell r="C3045">
            <v>0</v>
          </cell>
          <cell r="D3045" t="str">
            <v xml:space="preserve">JUAN JOSE DOMINGUEZ FIERROS                       </v>
          </cell>
          <cell r="E3045">
            <v>7</v>
          </cell>
          <cell r="F3045">
            <v>2013</v>
          </cell>
          <cell r="G3045">
            <v>1</v>
          </cell>
        </row>
        <row r="3046">
          <cell r="A3046" t="str">
            <v>H092195910</v>
          </cell>
          <cell r="B3046">
            <v>3</v>
          </cell>
          <cell r="C3046">
            <v>0</v>
          </cell>
          <cell r="D3046" t="str">
            <v xml:space="preserve">JORGE DAVILA GONZALEZ                             </v>
          </cell>
          <cell r="E3046">
            <v>7</v>
          </cell>
          <cell r="F3046">
            <v>2013</v>
          </cell>
          <cell r="G3046">
            <v>1</v>
          </cell>
        </row>
        <row r="3047">
          <cell r="A3047" t="str">
            <v>H092206210</v>
          </cell>
          <cell r="B3047">
            <v>5</v>
          </cell>
          <cell r="C3047">
            <v>0</v>
          </cell>
          <cell r="D3047" t="str">
            <v xml:space="preserve">BENJAMIN ESCOBAR LUNA                             </v>
          </cell>
          <cell r="E3047">
            <v>7</v>
          </cell>
          <cell r="F3047">
            <v>2013</v>
          </cell>
          <cell r="G3047">
            <v>2</v>
          </cell>
        </row>
        <row r="3048">
          <cell r="A3048" t="str">
            <v>H092209710</v>
          </cell>
          <cell r="B3048">
            <v>1</v>
          </cell>
          <cell r="C3048">
            <v>0</v>
          </cell>
          <cell r="D3048" t="str">
            <v xml:space="preserve">GERARDO EDUARDO LOPEZ CARRILLO                    </v>
          </cell>
          <cell r="E3048">
            <v>7</v>
          </cell>
          <cell r="F3048">
            <v>2013</v>
          </cell>
          <cell r="G3048">
            <v>11</v>
          </cell>
        </row>
        <row r="3049">
          <cell r="A3049" t="str">
            <v>H092231410</v>
          </cell>
          <cell r="B3049">
            <v>0</v>
          </cell>
          <cell r="C3049">
            <v>0</v>
          </cell>
          <cell r="D3049" t="str">
            <v xml:space="preserve">MARIA ESTHER VILLA GUERRERO                       </v>
          </cell>
          <cell r="E3049">
            <v>7</v>
          </cell>
          <cell r="F3049">
            <v>2013</v>
          </cell>
          <cell r="G3049">
            <v>3</v>
          </cell>
        </row>
        <row r="3050">
          <cell r="A3050" t="str">
            <v>H092241010</v>
          </cell>
          <cell r="B3050">
            <v>6</v>
          </cell>
          <cell r="C3050">
            <v>0</v>
          </cell>
          <cell r="D3050" t="str">
            <v xml:space="preserve">OCTAVIO ROMERO SANCHEZ                            </v>
          </cell>
          <cell r="E3050">
            <v>7</v>
          </cell>
          <cell r="F3050">
            <v>2013</v>
          </cell>
          <cell r="G3050">
            <v>5</v>
          </cell>
        </row>
        <row r="3051">
          <cell r="A3051" t="str">
            <v>H092244010</v>
          </cell>
          <cell r="B3051">
            <v>3</v>
          </cell>
          <cell r="C3051">
            <v>0</v>
          </cell>
          <cell r="D3051" t="str">
            <v xml:space="preserve">SEDUMAC  S.C.                                     </v>
          </cell>
          <cell r="E3051">
            <v>7</v>
          </cell>
          <cell r="F3051">
            <v>2013</v>
          </cell>
          <cell r="G3051">
            <v>17</v>
          </cell>
        </row>
        <row r="3052">
          <cell r="A3052" t="str">
            <v>H092244510</v>
          </cell>
          <cell r="B3052">
            <v>2</v>
          </cell>
          <cell r="C3052">
            <v>0</v>
          </cell>
          <cell r="D3052" t="str">
            <v xml:space="preserve">MARIO ESPINOZA LOPEZ                              </v>
          </cell>
          <cell r="E3052">
            <v>7</v>
          </cell>
          <cell r="F3052">
            <v>2013</v>
          </cell>
          <cell r="G3052">
            <v>6</v>
          </cell>
        </row>
        <row r="3053">
          <cell r="A3053" t="str">
            <v>H092273310</v>
          </cell>
          <cell r="B3053">
            <v>1</v>
          </cell>
          <cell r="C3053">
            <v>0</v>
          </cell>
          <cell r="D3053" t="str">
            <v xml:space="preserve">JESSICA ALEJANDRA QUINTERO GONZALEZ               </v>
          </cell>
          <cell r="E3053">
            <v>7</v>
          </cell>
          <cell r="F3053">
            <v>2013</v>
          </cell>
          <cell r="G3053">
            <v>20</v>
          </cell>
        </row>
        <row r="3054">
          <cell r="A3054" t="str">
            <v>H092330610</v>
          </cell>
          <cell r="B3054">
            <v>5</v>
          </cell>
          <cell r="C3054">
            <v>0</v>
          </cell>
          <cell r="D3054" t="str">
            <v xml:space="preserve">CUAHUTEMOC CALDERON GALVAN                        </v>
          </cell>
          <cell r="E3054">
            <v>7</v>
          </cell>
          <cell r="F3054">
            <v>2013</v>
          </cell>
          <cell r="G3054">
            <v>24</v>
          </cell>
        </row>
        <row r="3055">
          <cell r="A3055" t="str">
            <v>H092354010</v>
          </cell>
          <cell r="B3055">
            <v>9</v>
          </cell>
          <cell r="C3055">
            <v>0</v>
          </cell>
          <cell r="D3055" t="str">
            <v xml:space="preserve">MARIA SUSANA MERCADO SANCHEZ                      </v>
          </cell>
          <cell r="E3055">
            <v>7</v>
          </cell>
          <cell r="F3055">
            <v>2013</v>
          </cell>
          <cell r="G3055">
            <v>3</v>
          </cell>
        </row>
        <row r="3056">
          <cell r="A3056" t="str">
            <v>H092356610</v>
          </cell>
          <cell r="B3056">
            <v>4</v>
          </cell>
          <cell r="C3056">
            <v>0</v>
          </cell>
          <cell r="D3056" t="str">
            <v xml:space="preserve">DISTRIBUIDORA QUIRURGICO DEL CENTRO  S.A. DE C.V. </v>
          </cell>
          <cell r="E3056">
            <v>7</v>
          </cell>
          <cell r="F3056">
            <v>2013</v>
          </cell>
          <cell r="G3056">
            <v>9</v>
          </cell>
        </row>
        <row r="3057">
          <cell r="A3057" t="str">
            <v>H092378410</v>
          </cell>
          <cell r="B3057">
            <v>3</v>
          </cell>
          <cell r="C3057">
            <v>9</v>
          </cell>
          <cell r="D3057" t="str">
            <v xml:space="preserve">LOS OLIVOS CONSTRUCTORA  S.A. DE C.V.             </v>
          </cell>
          <cell r="E3057">
            <v>7</v>
          </cell>
          <cell r="F3057">
            <v>2013</v>
          </cell>
          <cell r="G3057">
            <v>4</v>
          </cell>
        </row>
        <row r="3058">
          <cell r="A3058" t="str">
            <v>H092393210</v>
          </cell>
          <cell r="B3058">
            <v>8</v>
          </cell>
          <cell r="C3058">
            <v>0</v>
          </cell>
          <cell r="D3058" t="str">
            <v xml:space="preserve">LUIS HUMBERTO CASTA#EDA SALINAS                   </v>
          </cell>
          <cell r="E3058">
            <v>7</v>
          </cell>
          <cell r="F3058">
            <v>2013</v>
          </cell>
          <cell r="G3058">
            <v>1</v>
          </cell>
        </row>
        <row r="3059">
          <cell r="A3059" t="str">
            <v>H092397710</v>
          </cell>
          <cell r="B3059">
            <v>3</v>
          </cell>
          <cell r="C3059">
            <v>0</v>
          </cell>
          <cell r="D3059" t="str">
            <v xml:space="preserve">BRENDA GUADALUPE CORTEZ CORNEJO                   </v>
          </cell>
          <cell r="E3059">
            <v>7</v>
          </cell>
          <cell r="F3059">
            <v>2013</v>
          </cell>
          <cell r="G3059">
            <v>2</v>
          </cell>
        </row>
        <row r="3060">
          <cell r="A3060" t="str">
            <v>H092397910</v>
          </cell>
          <cell r="B3060">
            <v>9</v>
          </cell>
          <cell r="C3060">
            <v>0</v>
          </cell>
          <cell r="D3060" t="str">
            <v xml:space="preserve">ASOCIACION EN DIAGNOSTICO POR IMAGENES  S.C.      </v>
          </cell>
          <cell r="E3060">
            <v>7</v>
          </cell>
          <cell r="F3060">
            <v>2013</v>
          </cell>
          <cell r="G3060">
            <v>8</v>
          </cell>
        </row>
        <row r="3061">
          <cell r="A3061" t="str">
            <v>H092424010</v>
          </cell>
          <cell r="B3061">
            <v>5</v>
          </cell>
          <cell r="C3061">
            <v>0</v>
          </cell>
          <cell r="D3061" t="str">
            <v xml:space="preserve">ALICA MAHEBA MONDRAGON GALLARDO                   </v>
          </cell>
          <cell r="E3061">
            <v>7</v>
          </cell>
          <cell r="F3061">
            <v>2013</v>
          </cell>
          <cell r="G3061">
            <v>1</v>
          </cell>
        </row>
        <row r="3062">
          <cell r="A3062" t="str">
            <v>H092424710</v>
          </cell>
          <cell r="B3062">
            <v>0</v>
          </cell>
          <cell r="C3062">
            <v>0</v>
          </cell>
          <cell r="D3062" t="str">
            <v xml:space="preserve">OSCAR GERARDO GONZALEZ LIRA                       </v>
          </cell>
          <cell r="E3062">
            <v>7</v>
          </cell>
          <cell r="F3062">
            <v>2013</v>
          </cell>
          <cell r="G3062">
            <v>2</v>
          </cell>
        </row>
        <row r="3063">
          <cell r="A3063" t="str">
            <v>H092429010</v>
          </cell>
          <cell r="B3063">
            <v>0</v>
          </cell>
          <cell r="C3063">
            <v>0</v>
          </cell>
          <cell r="D3063" t="str">
            <v>SEGURIDAD ELECTRONICA Y COMUNICACIONES  S.A. DE C.</v>
          </cell>
          <cell r="E3063">
            <v>7</v>
          </cell>
          <cell r="F3063">
            <v>2013</v>
          </cell>
          <cell r="G3063">
            <v>17</v>
          </cell>
        </row>
        <row r="3064">
          <cell r="A3064" t="str">
            <v>H092444810</v>
          </cell>
          <cell r="B3064">
            <v>4</v>
          </cell>
          <cell r="C3064">
            <v>0</v>
          </cell>
          <cell r="D3064" t="str">
            <v xml:space="preserve">ADRIANA HERNANDEZ RODRIGUEZ                       </v>
          </cell>
          <cell r="E3064">
            <v>7</v>
          </cell>
          <cell r="F3064">
            <v>2013</v>
          </cell>
          <cell r="G3064">
            <v>1</v>
          </cell>
        </row>
        <row r="3065">
          <cell r="A3065" t="str">
            <v>H092445110</v>
          </cell>
          <cell r="B3065">
            <v>8</v>
          </cell>
          <cell r="C3065">
            <v>0</v>
          </cell>
          <cell r="D3065" t="str">
            <v xml:space="preserve">CESAR OMAR HERNANDEZ LOPEZ                        </v>
          </cell>
          <cell r="E3065">
            <v>7</v>
          </cell>
          <cell r="F3065">
            <v>2013</v>
          </cell>
          <cell r="G3065">
            <v>1</v>
          </cell>
        </row>
        <row r="3066">
          <cell r="A3066" t="str">
            <v>H092451610</v>
          </cell>
          <cell r="B3066">
            <v>8</v>
          </cell>
          <cell r="C3066">
            <v>0</v>
          </cell>
          <cell r="D3066" t="str">
            <v xml:space="preserve">GILBERTO RUBIO VALDES                             </v>
          </cell>
          <cell r="E3066">
            <v>7</v>
          </cell>
          <cell r="F3066">
            <v>2013</v>
          </cell>
          <cell r="G3066">
            <v>1</v>
          </cell>
        </row>
        <row r="3067">
          <cell r="A3067" t="str">
            <v>H092455110</v>
          </cell>
          <cell r="B3067">
            <v>5</v>
          </cell>
          <cell r="C3067">
            <v>5</v>
          </cell>
          <cell r="D3067" t="str">
            <v xml:space="preserve">CONSTRUCTORA PARROQUIA  S.A. DE C.V.              </v>
          </cell>
          <cell r="E3067">
            <v>7</v>
          </cell>
          <cell r="F3067">
            <v>2013</v>
          </cell>
          <cell r="G3067">
            <v>49</v>
          </cell>
        </row>
        <row r="3068">
          <cell r="A3068" t="str">
            <v>H092458710</v>
          </cell>
          <cell r="B3068">
            <v>9</v>
          </cell>
          <cell r="C3068">
            <v>0</v>
          </cell>
          <cell r="D3068" t="str">
            <v xml:space="preserve">VANESSA ALEJANDRA ROJAS CERVANTES                 </v>
          </cell>
          <cell r="E3068">
            <v>7</v>
          </cell>
          <cell r="F3068">
            <v>2013</v>
          </cell>
          <cell r="G3068">
            <v>3</v>
          </cell>
        </row>
        <row r="3069">
          <cell r="A3069" t="str">
            <v>H092463810</v>
          </cell>
          <cell r="B3069">
            <v>0</v>
          </cell>
          <cell r="C3069">
            <v>0</v>
          </cell>
          <cell r="D3069" t="str">
            <v xml:space="preserve">INMOBILIARIA LOPEZ GARAY  S.A. DE C.V.            </v>
          </cell>
          <cell r="E3069">
            <v>7</v>
          </cell>
          <cell r="F3069">
            <v>2013</v>
          </cell>
          <cell r="G3069">
            <v>1</v>
          </cell>
        </row>
        <row r="3070">
          <cell r="A3070" t="str">
            <v>H092505010</v>
          </cell>
          <cell r="B3070">
            <v>7</v>
          </cell>
          <cell r="C3070">
            <v>0</v>
          </cell>
          <cell r="D3070" t="str">
            <v xml:space="preserve">BRICIA MARTINEZ MU#OZ                             </v>
          </cell>
          <cell r="E3070">
            <v>7</v>
          </cell>
          <cell r="F3070">
            <v>2013</v>
          </cell>
          <cell r="G3070">
            <v>1</v>
          </cell>
        </row>
        <row r="3071">
          <cell r="A3071" t="str">
            <v>H092537610</v>
          </cell>
          <cell r="B3071">
            <v>6</v>
          </cell>
          <cell r="C3071">
            <v>5</v>
          </cell>
          <cell r="D3071" t="str">
            <v xml:space="preserve">JORGE EDUARDO DUE#AS LARA                         </v>
          </cell>
          <cell r="E3071">
            <v>7</v>
          </cell>
          <cell r="F3071">
            <v>2013</v>
          </cell>
          <cell r="G3071">
            <v>35</v>
          </cell>
        </row>
        <row r="3072">
          <cell r="A3072" t="str">
            <v>H092541210</v>
          </cell>
          <cell r="B3072">
            <v>9</v>
          </cell>
          <cell r="C3072">
            <v>0</v>
          </cell>
          <cell r="D3072" t="str">
            <v xml:space="preserve">ALEJANDRA GARCIA GONZALEZ                         </v>
          </cell>
          <cell r="E3072">
            <v>7</v>
          </cell>
          <cell r="F3072">
            <v>2013</v>
          </cell>
          <cell r="G3072">
            <v>3</v>
          </cell>
        </row>
        <row r="3073">
          <cell r="A3073" t="str">
            <v>H092562110</v>
          </cell>
          <cell r="B3073">
            <v>5</v>
          </cell>
          <cell r="C3073">
            <v>0</v>
          </cell>
          <cell r="D3073" t="str">
            <v xml:space="preserve">JUAN ENRIQUE ACU#A MENCHACA                       </v>
          </cell>
          <cell r="E3073">
            <v>7</v>
          </cell>
          <cell r="F3073">
            <v>2013</v>
          </cell>
          <cell r="G3073">
            <v>1</v>
          </cell>
        </row>
        <row r="3074">
          <cell r="A3074" t="str">
            <v>H092572810</v>
          </cell>
          <cell r="B3074">
            <v>8</v>
          </cell>
          <cell r="C3074">
            <v>0</v>
          </cell>
          <cell r="D3074" t="str">
            <v xml:space="preserve">JESUS CARLOS DE LA ROSA DAVILA                    </v>
          </cell>
          <cell r="E3074">
            <v>7</v>
          </cell>
          <cell r="F3074">
            <v>2013</v>
          </cell>
          <cell r="G3074">
            <v>1</v>
          </cell>
        </row>
        <row r="3075">
          <cell r="A3075" t="str">
            <v>H092580410</v>
          </cell>
          <cell r="B3075">
            <v>7</v>
          </cell>
          <cell r="C3075">
            <v>0</v>
          </cell>
          <cell r="D3075" t="str">
            <v xml:space="preserve">PARTIDO VERDE ECOLOGISTA DE MEXICO  A.C.          </v>
          </cell>
          <cell r="E3075">
            <v>7</v>
          </cell>
          <cell r="F3075">
            <v>2013</v>
          </cell>
          <cell r="G3075">
            <v>12</v>
          </cell>
        </row>
        <row r="3076">
          <cell r="A3076" t="str">
            <v>H092588010</v>
          </cell>
          <cell r="B3076">
            <v>7</v>
          </cell>
          <cell r="C3076">
            <v>0</v>
          </cell>
          <cell r="D3076" t="str">
            <v xml:space="preserve">MARIA DEL PILAR ROSALES AGUILAR                   </v>
          </cell>
          <cell r="E3076">
            <v>7</v>
          </cell>
          <cell r="F3076">
            <v>2013</v>
          </cell>
          <cell r="G3076">
            <v>1</v>
          </cell>
        </row>
        <row r="3077">
          <cell r="A3077" t="str">
            <v>H092590710</v>
          </cell>
          <cell r="B3077">
            <v>8</v>
          </cell>
          <cell r="C3077">
            <v>0</v>
          </cell>
          <cell r="D3077" t="str">
            <v xml:space="preserve">JUAN GERARDO ALDANA GONZALEZ                      </v>
          </cell>
          <cell r="E3077">
            <v>7</v>
          </cell>
          <cell r="F3077">
            <v>2013</v>
          </cell>
          <cell r="G3077">
            <v>1</v>
          </cell>
        </row>
        <row r="3078">
          <cell r="A3078" t="str">
            <v>H092603510</v>
          </cell>
          <cell r="B3078">
            <v>7</v>
          </cell>
          <cell r="C3078">
            <v>0</v>
          </cell>
          <cell r="D3078" t="str">
            <v xml:space="preserve">GLORIA GALVAN MAGALLANES                          </v>
          </cell>
          <cell r="E3078">
            <v>7</v>
          </cell>
          <cell r="F3078">
            <v>2013</v>
          </cell>
          <cell r="G3078">
            <v>2</v>
          </cell>
        </row>
        <row r="3079">
          <cell r="A3079" t="str">
            <v>H092614110</v>
          </cell>
          <cell r="B3079">
            <v>3</v>
          </cell>
          <cell r="C3079">
            <v>0</v>
          </cell>
          <cell r="D3079" t="str">
            <v xml:space="preserve">LUCIA BORREGO INGUANZO                            </v>
          </cell>
          <cell r="E3079">
            <v>7</v>
          </cell>
          <cell r="F3079">
            <v>2013</v>
          </cell>
          <cell r="G3079">
            <v>11</v>
          </cell>
        </row>
        <row r="3080">
          <cell r="A3080" t="str">
            <v>H092616210</v>
          </cell>
          <cell r="B3080">
            <v>9</v>
          </cell>
          <cell r="C3080">
            <v>5</v>
          </cell>
          <cell r="D3080" t="str">
            <v xml:space="preserve">JESUS ARMANDO GALLEGOS JIMENEZ                    </v>
          </cell>
          <cell r="E3080">
            <v>7</v>
          </cell>
          <cell r="F3080">
            <v>2013</v>
          </cell>
          <cell r="G3080">
            <v>17</v>
          </cell>
        </row>
        <row r="3081">
          <cell r="A3081" t="str">
            <v>H092621510</v>
          </cell>
          <cell r="B3081">
            <v>5</v>
          </cell>
          <cell r="C3081">
            <v>0</v>
          </cell>
          <cell r="D3081" t="str">
            <v xml:space="preserve">JESUS FERNANDO ARROYO ALVARADO                    </v>
          </cell>
          <cell r="E3081">
            <v>7</v>
          </cell>
          <cell r="F3081">
            <v>2013</v>
          </cell>
          <cell r="G3081">
            <v>1</v>
          </cell>
        </row>
        <row r="3082">
          <cell r="A3082" t="str">
            <v>H092642210</v>
          </cell>
          <cell r="B3082">
            <v>7</v>
          </cell>
          <cell r="C3082">
            <v>0</v>
          </cell>
          <cell r="D3082" t="str">
            <v xml:space="preserve">FABIOLA MENCHACA CARRILLO                         </v>
          </cell>
          <cell r="E3082">
            <v>7</v>
          </cell>
          <cell r="F3082">
            <v>2013</v>
          </cell>
          <cell r="G3082">
            <v>3</v>
          </cell>
        </row>
        <row r="3083">
          <cell r="A3083" t="str">
            <v>H092646210</v>
          </cell>
          <cell r="B3083">
            <v>3</v>
          </cell>
          <cell r="C3083">
            <v>0</v>
          </cell>
          <cell r="D3083" t="str">
            <v xml:space="preserve">LILIANA SANCHEZ VARGAS                            </v>
          </cell>
          <cell r="E3083">
            <v>7</v>
          </cell>
          <cell r="F3083">
            <v>2013</v>
          </cell>
          <cell r="G3083">
            <v>7</v>
          </cell>
        </row>
        <row r="3084">
          <cell r="A3084" t="str">
            <v>H092661810</v>
          </cell>
          <cell r="B3084">
            <v>0</v>
          </cell>
          <cell r="C3084">
            <v>0</v>
          </cell>
          <cell r="D3084" t="str">
            <v xml:space="preserve">SANDOR GANALIEL GODINEZ GARCIA                    </v>
          </cell>
          <cell r="E3084">
            <v>7</v>
          </cell>
          <cell r="F3084">
            <v>2013</v>
          </cell>
          <cell r="G3084">
            <v>2</v>
          </cell>
        </row>
        <row r="3085">
          <cell r="A3085" t="str">
            <v>H092661910</v>
          </cell>
          <cell r="B3085">
            <v>8</v>
          </cell>
          <cell r="C3085">
            <v>0</v>
          </cell>
          <cell r="D3085" t="str">
            <v xml:space="preserve">MARIA DEL CARMEN MAYORGA GONZALEZ                 </v>
          </cell>
          <cell r="E3085">
            <v>7</v>
          </cell>
          <cell r="F3085">
            <v>2013</v>
          </cell>
          <cell r="G3085">
            <v>2</v>
          </cell>
        </row>
        <row r="3086">
          <cell r="A3086" t="str">
            <v>H092662910</v>
          </cell>
          <cell r="B3086">
            <v>7</v>
          </cell>
          <cell r="C3086">
            <v>0</v>
          </cell>
          <cell r="D3086" t="str">
            <v xml:space="preserve">SERVICIOS ADMINISTRATIVOS WAL-MART  S. DE R.L. DE </v>
          </cell>
          <cell r="E3086">
            <v>7</v>
          </cell>
          <cell r="F3086">
            <v>2013</v>
          </cell>
          <cell r="G3086">
            <v>77</v>
          </cell>
        </row>
        <row r="3087">
          <cell r="A3087" t="str">
            <v>H092663510</v>
          </cell>
          <cell r="B3087">
            <v>4</v>
          </cell>
          <cell r="C3087">
            <v>0</v>
          </cell>
          <cell r="D3087" t="str">
            <v xml:space="preserve">SAMUEL ALEJANDRO CARRILLO GARCIA                  </v>
          </cell>
          <cell r="E3087">
            <v>7</v>
          </cell>
          <cell r="F3087">
            <v>2013</v>
          </cell>
          <cell r="G3087">
            <v>3</v>
          </cell>
        </row>
        <row r="3088">
          <cell r="A3088" t="str">
            <v>H092666410</v>
          </cell>
          <cell r="B3088">
            <v>4</v>
          </cell>
          <cell r="C3088">
            <v>0</v>
          </cell>
          <cell r="D3088" t="str">
            <v>PROYECTA INGENIERIA DISE#O Y CONSTRUCCION  S.A. DE</v>
          </cell>
          <cell r="E3088">
            <v>7</v>
          </cell>
          <cell r="F3088">
            <v>2013</v>
          </cell>
          <cell r="G3088">
            <v>3</v>
          </cell>
        </row>
        <row r="3089">
          <cell r="A3089" t="str">
            <v>H092666810</v>
          </cell>
          <cell r="B3089">
            <v>5</v>
          </cell>
          <cell r="C3089">
            <v>0</v>
          </cell>
          <cell r="D3089" t="str">
            <v xml:space="preserve">ELISA PUENTES VELA                                </v>
          </cell>
          <cell r="E3089">
            <v>7</v>
          </cell>
          <cell r="F3089">
            <v>2013</v>
          </cell>
          <cell r="G3089">
            <v>1</v>
          </cell>
        </row>
        <row r="3090">
          <cell r="A3090" t="str">
            <v>H092676810</v>
          </cell>
          <cell r="B3090">
            <v>3</v>
          </cell>
          <cell r="C3090">
            <v>0</v>
          </cell>
          <cell r="D3090" t="str">
            <v xml:space="preserve">MARIA DEL SOCORRO BERNAL ESTRADA                  </v>
          </cell>
          <cell r="E3090">
            <v>7</v>
          </cell>
          <cell r="F3090">
            <v>2013</v>
          </cell>
          <cell r="G3090">
            <v>1</v>
          </cell>
        </row>
        <row r="3091">
          <cell r="A3091" t="str">
            <v>H092680010</v>
          </cell>
          <cell r="B3091">
            <v>4</v>
          </cell>
          <cell r="C3091">
            <v>0</v>
          </cell>
          <cell r="D3091" t="str">
            <v xml:space="preserve">JUAN ENRIQUE ACU#A MENCHACA                       </v>
          </cell>
          <cell r="E3091">
            <v>7</v>
          </cell>
          <cell r="F3091">
            <v>2013</v>
          </cell>
          <cell r="G3091">
            <v>2</v>
          </cell>
        </row>
        <row r="3092">
          <cell r="A3092" t="str">
            <v>H092682610</v>
          </cell>
          <cell r="B3092">
            <v>9</v>
          </cell>
          <cell r="C3092">
            <v>0</v>
          </cell>
          <cell r="D3092" t="str">
            <v xml:space="preserve">GABRIELA ACEVEDO DIAZ                             </v>
          </cell>
          <cell r="E3092">
            <v>7</v>
          </cell>
          <cell r="F3092">
            <v>2013</v>
          </cell>
          <cell r="G3092">
            <v>12</v>
          </cell>
        </row>
        <row r="3093">
          <cell r="A3093" t="str">
            <v>H092684110</v>
          </cell>
          <cell r="B3093">
            <v>8</v>
          </cell>
          <cell r="C3093">
            <v>0</v>
          </cell>
          <cell r="D3093" t="str">
            <v xml:space="preserve">SILVIA RIVERA PEREZ                               </v>
          </cell>
          <cell r="E3093">
            <v>7</v>
          </cell>
          <cell r="F3093">
            <v>2013</v>
          </cell>
          <cell r="G3093">
            <v>4</v>
          </cell>
        </row>
        <row r="3094">
          <cell r="A3094" t="str">
            <v>H092695310</v>
          </cell>
          <cell r="B3094">
            <v>1</v>
          </cell>
          <cell r="C3094">
            <v>0</v>
          </cell>
          <cell r="D3094" t="str">
            <v xml:space="preserve">RUTH ORNELAS MU#OZ                                </v>
          </cell>
          <cell r="E3094">
            <v>7</v>
          </cell>
          <cell r="F3094">
            <v>2013</v>
          </cell>
          <cell r="G3094">
            <v>3</v>
          </cell>
        </row>
        <row r="3095">
          <cell r="A3095" t="str">
            <v>H092701410</v>
          </cell>
          <cell r="B3095">
            <v>1</v>
          </cell>
          <cell r="C3095">
            <v>9</v>
          </cell>
          <cell r="D3095" t="str">
            <v xml:space="preserve">SENDEROS Y ESPACIOS  S.A. DE C.V.                 </v>
          </cell>
          <cell r="E3095">
            <v>7</v>
          </cell>
          <cell r="F3095">
            <v>2013</v>
          </cell>
          <cell r="G3095">
            <v>4</v>
          </cell>
        </row>
        <row r="3096">
          <cell r="A3096" t="str">
            <v>H092706310</v>
          </cell>
          <cell r="B3096">
            <v>8</v>
          </cell>
          <cell r="C3096">
            <v>0</v>
          </cell>
          <cell r="D3096" t="str">
            <v xml:space="preserve">CLAUDIA VIOLETA RODRIGUEZ RODRIGUEZ               </v>
          </cell>
          <cell r="E3096">
            <v>7</v>
          </cell>
          <cell r="F3096">
            <v>2013</v>
          </cell>
          <cell r="G3096">
            <v>1</v>
          </cell>
        </row>
        <row r="3097">
          <cell r="A3097" t="str">
            <v>H092708110</v>
          </cell>
          <cell r="B3097">
            <v>0</v>
          </cell>
          <cell r="C3097">
            <v>5</v>
          </cell>
          <cell r="D3097" t="str">
            <v xml:space="preserve">ESPACIOS D LA TORRE  S.A. DE C.V.                 </v>
          </cell>
          <cell r="E3097">
            <v>7</v>
          </cell>
          <cell r="F3097">
            <v>2013</v>
          </cell>
          <cell r="G3097">
            <v>6</v>
          </cell>
        </row>
        <row r="3098">
          <cell r="A3098" t="str">
            <v>H092709310</v>
          </cell>
          <cell r="B3098">
            <v>5</v>
          </cell>
          <cell r="C3098">
            <v>0</v>
          </cell>
          <cell r="D3098" t="str">
            <v xml:space="preserve">ADMINISTRACION SORIANA  S.A. DE C.V.              </v>
          </cell>
          <cell r="E3098">
            <v>7</v>
          </cell>
          <cell r="F3098">
            <v>2013</v>
          </cell>
          <cell r="G3098">
            <v>216</v>
          </cell>
        </row>
        <row r="3099">
          <cell r="A3099" t="str">
            <v>H092711210</v>
          </cell>
          <cell r="B3099">
            <v>3</v>
          </cell>
          <cell r="C3099">
            <v>0</v>
          </cell>
          <cell r="D3099" t="str">
            <v xml:space="preserve">LABCONSUL  S.A. DE C.V.                           </v>
          </cell>
          <cell r="E3099">
            <v>7</v>
          </cell>
          <cell r="F3099">
            <v>2013</v>
          </cell>
          <cell r="G3099">
            <v>17</v>
          </cell>
        </row>
        <row r="3100">
          <cell r="A3100" t="str">
            <v>H092718010</v>
          </cell>
          <cell r="B3100">
            <v>0</v>
          </cell>
          <cell r="C3100">
            <v>0</v>
          </cell>
          <cell r="D3100" t="str">
            <v xml:space="preserve">LAURA NOERY NERI OVALLE                           </v>
          </cell>
          <cell r="E3100">
            <v>7</v>
          </cell>
          <cell r="F3100">
            <v>2013</v>
          </cell>
          <cell r="G3100">
            <v>1</v>
          </cell>
        </row>
        <row r="3101">
          <cell r="A3101" t="str">
            <v>H092719610</v>
          </cell>
          <cell r="B3101">
            <v>6</v>
          </cell>
          <cell r="C3101">
            <v>0</v>
          </cell>
          <cell r="D3101" t="str">
            <v xml:space="preserve">PROTECCCION CENTINELA SA DE CV                    </v>
          </cell>
          <cell r="E3101">
            <v>7</v>
          </cell>
          <cell r="F3101">
            <v>2013</v>
          </cell>
          <cell r="G3101">
            <v>14</v>
          </cell>
        </row>
        <row r="3102">
          <cell r="A3102" t="str">
            <v>H092722910</v>
          </cell>
          <cell r="B3102">
            <v>5</v>
          </cell>
          <cell r="C3102">
            <v>0</v>
          </cell>
          <cell r="D3102" t="str">
            <v xml:space="preserve">DIANA CAROLINA GUTIERREZ BERNAL                   </v>
          </cell>
          <cell r="E3102">
            <v>7</v>
          </cell>
          <cell r="F3102">
            <v>2013</v>
          </cell>
          <cell r="G3102">
            <v>5</v>
          </cell>
        </row>
        <row r="3103">
          <cell r="A3103" t="str">
            <v>H092724010</v>
          </cell>
          <cell r="B3103">
            <v>2</v>
          </cell>
          <cell r="C3103">
            <v>0</v>
          </cell>
          <cell r="D3103" t="str">
            <v xml:space="preserve">CAJA HIPODROMO SOCIEDAD COOPERATIVA               </v>
          </cell>
          <cell r="E3103">
            <v>7</v>
          </cell>
          <cell r="F3103">
            <v>2013</v>
          </cell>
          <cell r="G3103">
            <v>3</v>
          </cell>
        </row>
        <row r="3104">
          <cell r="A3104" t="str">
            <v>H092733810</v>
          </cell>
          <cell r="B3104">
            <v>4</v>
          </cell>
          <cell r="C3104">
            <v>0</v>
          </cell>
          <cell r="D3104" t="str">
            <v xml:space="preserve">ALBA LUZ AVALOS GUERRERO                          </v>
          </cell>
          <cell r="E3104">
            <v>7</v>
          </cell>
          <cell r="F3104">
            <v>2013</v>
          </cell>
          <cell r="G3104">
            <v>1</v>
          </cell>
        </row>
        <row r="3105">
          <cell r="A3105" t="str">
            <v>H092734710</v>
          </cell>
          <cell r="B3105">
            <v>5</v>
          </cell>
          <cell r="C3105">
            <v>0</v>
          </cell>
          <cell r="D3105" t="str">
            <v xml:space="preserve">JOSE MANUEL PI#A ORDAZ                            </v>
          </cell>
          <cell r="E3105">
            <v>7</v>
          </cell>
          <cell r="F3105">
            <v>2013</v>
          </cell>
          <cell r="G3105">
            <v>1</v>
          </cell>
        </row>
        <row r="3106">
          <cell r="A3106" t="str">
            <v>H092739010</v>
          </cell>
          <cell r="B3106">
            <v>5</v>
          </cell>
          <cell r="C3106">
            <v>0</v>
          </cell>
          <cell r="D3106" t="str">
            <v xml:space="preserve">OPTIMA PROFESIONALES EN VALUACION SA DE CV        </v>
          </cell>
          <cell r="E3106">
            <v>7</v>
          </cell>
          <cell r="F3106">
            <v>2013</v>
          </cell>
          <cell r="G3106">
            <v>2</v>
          </cell>
        </row>
        <row r="3107">
          <cell r="A3107" t="str">
            <v>H092742210</v>
          </cell>
          <cell r="B3107">
            <v>6</v>
          </cell>
          <cell r="C3107">
            <v>0</v>
          </cell>
          <cell r="D3107" t="str">
            <v xml:space="preserve">SERVICIOS PP SA DE CV                             </v>
          </cell>
          <cell r="E3107">
            <v>7</v>
          </cell>
          <cell r="F3107">
            <v>2013</v>
          </cell>
          <cell r="G3107">
            <v>5</v>
          </cell>
        </row>
        <row r="3108">
          <cell r="A3108" t="str">
            <v>H092745510</v>
          </cell>
          <cell r="B3108">
            <v>6</v>
          </cell>
          <cell r="C3108">
            <v>0</v>
          </cell>
          <cell r="D3108" t="str">
            <v xml:space="preserve">RICHYCARLS SA DE CV                               </v>
          </cell>
          <cell r="E3108">
            <v>7</v>
          </cell>
          <cell r="F3108">
            <v>2013</v>
          </cell>
          <cell r="G3108">
            <v>35</v>
          </cell>
        </row>
        <row r="3109">
          <cell r="A3109" t="str">
            <v>H092747110</v>
          </cell>
          <cell r="B3109">
            <v>3</v>
          </cell>
          <cell r="C3109">
            <v>0</v>
          </cell>
          <cell r="D3109" t="str">
            <v xml:space="preserve">SERVICIOS DE CONSULTORIA CERTIFICADA SC           </v>
          </cell>
          <cell r="E3109">
            <v>7</v>
          </cell>
          <cell r="F3109">
            <v>2013</v>
          </cell>
          <cell r="G3109">
            <v>1</v>
          </cell>
        </row>
        <row r="3110">
          <cell r="A3110" t="str">
            <v>H092749910</v>
          </cell>
          <cell r="B3110">
            <v>4</v>
          </cell>
          <cell r="C3110">
            <v>0</v>
          </cell>
          <cell r="D3110" t="str">
            <v xml:space="preserve">TERESITA DE JESUS GONZALEZ PE#A                   </v>
          </cell>
          <cell r="E3110">
            <v>7</v>
          </cell>
          <cell r="F3110">
            <v>2013</v>
          </cell>
          <cell r="G3110">
            <v>1</v>
          </cell>
        </row>
        <row r="3111">
          <cell r="A3111" t="str">
            <v>H092760810</v>
          </cell>
          <cell r="B3111">
            <v>0</v>
          </cell>
          <cell r="C3111">
            <v>0</v>
          </cell>
          <cell r="D3111" t="str">
            <v xml:space="preserve">YANIRA RODRIGUEZ CARLOS                           </v>
          </cell>
          <cell r="E3111">
            <v>7</v>
          </cell>
          <cell r="F3111">
            <v>2013</v>
          </cell>
          <cell r="G3111">
            <v>1</v>
          </cell>
        </row>
        <row r="3112">
          <cell r="A3112" t="str">
            <v>H092767910</v>
          </cell>
          <cell r="B3112">
            <v>1</v>
          </cell>
          <cell r="C3112">
            <v>0</v>
          </cell>
          <cell r="D3112" t="str">
            <v xml:space="preserve">INDUSTRIAL HIDROCALIDA DE BORDADOS Y ETIQUETAS SA </v>
          </cell>
          <cell r="E3112">
            <v>7</v>
          </cell>
          <cell r="F3112">
            <v>2013</v>
          </cell>
          <cell r="G3112">
            <v>90</v>
          </cell>
        </row>
        <row r="3113">
          <cell r="A3113" t="str">
            <v>H092769910</v>
          </cell>
          <cell r="B3113">
            <v>9</v>
          </cell>
          <cell r="C3113">
            <v>5</v>
          </cell>
          <cell r="D3113" t="str">
            <v xml:space="preserve">MIGUEL ANGEL MATA RIVERA                          </v>
          </cell>
          <cell r="E3113">
            <v>7</v>
          </cell>
          <cell r="F3113">
            <v>2013</v>
          </cell>
          <cell r="G3113">
            <v>6</v>
          </cell>
        </row>
        <row r="3114">
          <cell r="A3114" t="str">
            <v>H092775610</v>
          </cell>
          <cell r="B3114">
            <v>7</v>
          </cell>
          <cell r="C3114">
            <v>0</v>
          </cell>
          <cell r="D3114" t="str">
            <v xml:space="preserve">GRACIELA SUAREZ DEL REAL BERUMEN                  </v>
          </cell>
          <cell r="E3114">
            <v>7</v>
          </cell>
          <cell r="F3114">
            <v>2013</v>
          </cell>
          <cell r="G3114">
            <v>1</v>
          </cell>
        </row>
        <row r="3115">
          <cell r="A3115" t="str">
            <v>H092782510</v>
          </cell>
          <cell r="B3115">
            <v>0</v>
          </cell>
          <cell r="C3115">
            <v>0</v>
          </cell>
          <cell r="D3115" t="str">
            <v>CAMARA NACIONAL DE LA INDUSTRIA DE DESARROLLO Y PR</v>
          </cell>
          <cell r="E3115">
            <v>7</v>
          </cell>
          <cell r="F3115">
            <v>2013</v>
          </cell>
          <cell r="G3115">
            <v>1</v>
          </cell>
        </row>
        <row r="3116">
          <cell r="A3116" t="str">
            <v>H092789610</v>
          </cell>
          <cell r="B3116">
            <v>1</v>
          </cell>
          <cell r="C3116">
            <v>0</v>
          </cell>
          <cell r="D3116" t="str">
            <v xml:space="preserve">JORGE MURILLO BORREGO                             </v>
          </cell>
          <cell r="E3116">
            <v>7</v>
          </cell>
          <cell r="F3116">
            <v>2013</v>
          </cell>
          <cell r="G3116">
            <v>2</v>
          </cell>
        </row>
        <row r="3117">
          <cell r="A3117" t="str">
            <v>H092790010</v>
          </cell>
          <cell r="B3117">
            <v>1</v>
          </cell>
          <cell r="C3117">
            <v>9</v>
          </cell>
          <cell r="D3117" t="str">
            <v xml:space="preserve">GABRIELA TRONCOSO ZU#IGA                          </v>
          </cell>
          <cell r="E3117">
            <v>7</v>
          </cell>
          <cell r="F3117">
            <v>2013</v>
          </cell>
          <cell r="G3117">
            <v>7</v>
          </cell>
        </row>
        <row r="3118">
          <cell r="A3118">
            <v>3401429310</v>
          </cell>
          <cell r="B3118">
            <v>3</v>
          </cell>
          <cell r="C3118">
            <v>0</v>
          </cell>
          <cell r="D3118" t="str">
            <v xml:space="preserve">CAMARA NAL INDUST TRANSFORM                       </v>
          </cell>
          <cell r="E3118">
            <v>7</v>
          </cell>
          <cell r="F3118">
            <v>2013</v>
          </cell>
          <cell r="G3118">
            <v>7</v>
          </cell>
        </row>
        <row r="3119">
          <cell r="A3119">
            <v>3401496810</v>
          </cell>
          <cell r="B3119">
            <v>0</v>
          </cell>
          <cell r="C3119">
            <v>0</v>
          </cell>
          <cell r="D3119" t="str">
            <v xml:space="preserve">CECILIA ESPARZA CABRERA                           </v>
          </cell>
          <cell r="E3119">
            <v>7</v>
          </cell>
          <cell r="F3119">
            <v>2013</v>
          </cell>
          <cell r="G3119">
            <v>1</v>
          </cell>
        </row>
        <row r="3120">
          <cell r="A3120" t="str">
            <v>H091290010</v>
          </cell>
          <cell r="B3120">
            <v>8</v>
          </cell>
          <cell r="C3120">
            <v>0</v>
          </cell>
          <cell r="D3120" t="str">
            <v xml:space="preserve">INST DE CAP DE LA IND DE LA                       </v>
          </cell>
          <cell r="E3120">
            <v>7</v>
          </cell>
          <cell r="F3120">
            <v>2013</v>
          </cell>
          <cell r="G3120">
            <v>6</v>
          </cell>
        </row>
        <row r="3121">
          <cell r="A3121" t="str">
            <v>H091300010</v>
          </cell>
          <cell r="B3121">
            <v>6</v>
          </cell>
          <cell r="C3121">
            <v>0</v>
          </cell>
          <cell r="D3121" t="str">
            <v xml:space="preserve">CAM NAL DE LA IND DE LA CON                       </v>
          </cell>
          <cell r="E3121">
            <v>7</v>
          </cell>
          <cell r="F3121">
            <v>2013</v>
          </cell>
          <cell r="G3121">
            <v>8</v>
          </cell>
        </row>
        <row r="3122">
          <cell r="A3122" t="str">
            <v>H091376210</v>
          </cell>
          <cell r="B3122">
            <v>1</v>
          </cell>
          <cell r="C3122">
            <v>0</v>
          </cell>
          <cell r="D3122" t="str">
            <v xml:space="preserve">JOSE LUIS CASTRO RAMOS                            </v>
          </cell>
          <cell r="E3122">
            <v>7</v>
          </cell>
          <cell r="F3122">
            <v>2013</v>
          </cell>
          <cell r="G3122">
            <v>2</v>
          </cell>
        </row>
        <row r="3123">
          <cell r="A3123" t="str">
            <v>H091496110</v>
          </cell>
          <cell r="B3123">
            <v>8</v>
          </cell>
          <cell r="C3123">
            <v>0</v>
          </cell>
          <cell r="D3123" t="str">
            <v xml:space="preserve">POMPOSO MALDONADO CORDERO                         </v>
          </cell>
          <cell r="E3123">
            <v>7</v>
          </cell>
          <cell r="F3123">
            <v>2013</v>
          </cell>
          <cell r="G3123">
            <v>2</v>
          </cell>
        </row>
        <row r="3124">
          <cell r="A3124" t="str">
            <v>H091512210</v>
          </cell>
          <cell r="B3124">
            <v>6</v>
          </cell>
          <cell r="C3124">
            <v>0</v>
          </cell>
          <cell r="D3124" t="str">
            <v xml:space="preserve">AUREA TECNICOS EN CONSTRUCCION  S.A. DE C.V.      </v>
          </cell>
          <cell r="E3124">
            <v>7</v>
          </cell>
          <cell r="F3124">
            <v>2013</v>
          </cell>
          <cell r="G3124">
            <v>3</v>
          </cell>
        </row>
        <row r="3125">
          <cell r="A3125" t="str">
            <v>H091528010</v>
          </cell>
          <cell r="B3125">
            <v>2</v>
          </cell>
          <cell r="C3125">
            <v>0</v>
          </cell>
          <cell r="D3125" t="str">
            <v xml:space="preserve">JOSE MENDEZ HERNANDEZ                             </v>
          </cell>
          <cell r="E3125">
            <v>7</v>
          </cell>
          <cell r="F3125">
            <v>2013</v>
          </cell>
          <cell r="G3125">
            <v>2</v>
          </cell>
        </row>
        <row r="3126">
          <cell r="A3126" t="str">
            <v>H091537010</v>
          </cell>
          <cell r="B3126">
            <v>1</v>
          </cell>
          <cell r="C3126">
            <v>0</v>
          </cell>
          <cell r="D3126" t="str">
            <v xml:space="preserve">CECOFAZ  S.A. DE C.V.                             </v>
          </cell>
          <cell r="E3126">
            <v>7</v>
          </cell>
          <cell r="F3126">
            <v>2013</v>
          </cell>
          <cell r="G3126">
            <v>18</v>
          </cell>
        </row>
        <row r="3127">
          <cell r="A3127" t="str">
            <v>H091643110</v>
          </cell>
          <cell r="B3127">
            <v>0</v>
          </cell>
          <cell r="C3127">
            <v>0</v>
          </cell>
          <cell r="D3127" t="str">
            <v xml:space="preserve">MA DEL CARMEN RIVERA RAMIREZ                      </v>
          </cell>
          <cell r="E3127">
            <v>7</v>
          </cell>
          <cell r="F3127">
            <v>2013</v>
          </cell>
          <cell r="G3127">
            <v>1</v>
          </cell>
        </row>
        <row r="3128">
          <cell r="A3128" t="str">
            <v>H091652510</v>
          </cell>
          <cell r="B3128">
            <v>9</v>
          </cell>
          <cell r="C3128">
            <v>0</v>
          </cell>
          <cell r="D3128" t="str">
            <v xml:space="preserve">JOSE LUIS PASILLAS HERNANDEZ                      </v>
          </cell>
          <cell r="E3128">
            <v>7</v>
          </cell>
          <cell r="F3128">
            <v>2013</v>
          </cell>
          <cell r="G3128">
            <v>1</v>
          </cell>
        </row>
        <row r="3129">
          <cell r="A3129" t="str">
            <v>H091763610</v>
          </cell>
          <cell r="B3129">
            <v>3</v>
          </cell>
          <cell r="C3129">
            <v>0</v>
          </cell>
          <cell r="D3129" t="str">
            <v xml:space="preserve">JOSE MANUEL YEE AGUILAR                           </v>
          </cell>
          <cell r="E3129">
            <v>7</v>
          </cell>
          <cell r="F3129">
            <v>2013</v>
          </cell>
          <cell r="G3129">
            <v>4</v>
          </cell>
        </row>
        <row r="3130">
          <cell r="A3130" t="str">
            <v>H091772610</v>
          </cell>
          <cell r="B3130">
            <v>2</v>
          </cell>
          <cell r="C3130">
            <v>0</v>
          </cell>
          <cell r="D3130" t="str">
            <v xml:space="preserve">PATRICIA DEL CARMEN DAVILA JIMENEZ                </v>
          </cell>
          <cell r="E3130">
            <v>7</v>
          </cell>
          <cell r="F3130">
            <v>2013</v>
          </cell>
          <cell r="G3130">
            <v>9</v>
          </cell>
        </row>
        <row r="3131">
          <cell r="A3131" t="str">
            <v>H091823710</v>
          </cell>
          <cell r="B3131">
            <v>9</v>
          </cell>
          <cell r="C3131">
            <v>0</v>
          </cell>
          <cell r="D3131" t="str">
            <v xml:space="preserve">MARTIN HERACLIO GARCIA HOLGUIN                    </v>
          </cell>
          <cell r="E3131">
            <v>7</v>
          </cell>
          <cell r="F3131">
            <v>2013</v>
          </cell>
          <cell r="G3131">
            <v>1</v>
          </cell>
        </row>
        <row r="3132">
          <cell r="A3132" t="str">
            <v>H091852310</v>
          </cell>
          <cell r="B3132">
            <v>2</v>
          </cell>
          <cell r="C3132">
            <v>0</v>
          </cell>
          <cell r="D3132" t="str">
            <v xml:space="preserve">HDEZ ESPINOZA SILVESTRE                           </v>
          </cell>
          <cell r="E3132">
            <v>7</v>
          </cell>
          <cell r="F3132">
            <v>2013</v>
          </cell>
          <cell r="G3132">
            <v>1</v>
          </cell>
        </row>
        <row r="3133">
          <cell r="A3133" t="str">
            <v>H091857410</v>
          </cell>
          <cell r="B3133">
            <v>5</v>
          </cell>
          <cell r="C3133">
            <v>0</v>
          </cell>
          <cell r="D3133" t="str">
            <v xml:space="preserve">MA ASCENCION ALDAPE REGALADO                      </v>
          </cell>
          <cell r="E3133">
            <v>7</v>
          </cell>
          <cell r="F3133">
            <v>2013</v>
          </cell>
          <cell r="G3133">
            <v>3</v>
          </cell>
        </row>
        <row r="3134">
          <cell r="A3134" t="str">
            <v>H091884810</v>
          </cell>
          <cell r="B3134">
            <v>3</v>
          </cell>
          <cell r="C3134">
            <v>0</v>
          </cell>
          <cell r="D3134" t="str">
            <v xml:space="preserve">CONSTRUCTORA HERRO DE ZACATECAS  S.A. DE C.V.     </v>
          </cell>
          <cell r="E3134">
            <v>7</v>
          </cell>
          <cell r="F3134">
            <v>2013</v>
          </cell>
          <cell r="G3134">
            <v>1</v>
          </cell>
        </row>
        <row r="3135">
          <cell r="A3135" t="str">
            <v>H091895410</v>
          </cell>
          <cell r="B3135">
            <v>9</v>
          </cell>
          <cell r="C3135">
            <v>0</v>
          </cell>
          <cell r="D3135" t="str">
            <v xml:space="preserve">VICTOR MANUEL ROMO RODRIGUEZ                      </v>
          </cell>
          <cell r="E3135">
            <v>7</v>
          </cell>
          <cell r="F3135">
            <v>2013</v>
          </cell>
          <cell r="G3135">
            <v>3</v>
          </cell>
        </row>
        <row r="3136">
          <cell r="A3136" t="str">
            <v>H091908710</v>
          </cell>
          <cell r="B3136">
            <v>7</v>
          </cell>
          <cell r="C3136">
            <v>0</v>
          </cell>
          <cell r="D3136" t="str">
            <v>CONSTRUCTORA E INMOBILIARIA TULA ZAC  S.A. DE C.V.</v>
          </cell>
          <cell r="E3136">
            <v>7</v>
          </cell>
          <cell r="F3136">
            <v>2013</v>
          </cell>
          <cell r="G3136">
            <v>6</v>
          </cell>
        </row>
        <row r="3137">
          <cell r="A3137" t="str">
            <v>H091987310</v>
          </cell>
          <cell r="B3137">
            <v>0</v>
          </cell>
          <cell r="C3137">
            <v>0</v>
          </cell>
          <cell r="D3137" t="str">
            <v xml:space="preserve">FIDEL ALVAREZ GONZALEZ                            </v>
          </cell>
          <cell r="E3137">
            <v>7</v>
          </cell>
          <cell r="F3137">
            <v>2013</v>
          </cell>
          <cell r="G3137">
            <v>1</v>
          </cell>
        </row>
        <row r="3138">
          <cell r="A3138" t="str">
            <v>H092023910</v>
          </cell>
          <cell r="B3138">
            <v>1</v>
          </cell>
          <cell r="C3138">
            <v>5</v>
          </cell>
          <cell r="D3138" t="str">
            <v xml:space="preserve">NOE BOTELLO LAZALDE                               </v>
          </cell>
          <cell r="E3138">
            <v>7</v>
          </cell>
          <cell r="F3138">
            <v>2013</v>
          </cell>
          <cell r="G3138">
            <v>6</v>
          </cell>
        </row>
        <row r="3139">
          <cell r="A3139" t="str">
            <v>H092059310</v>
          </cell>
          <cell r="B3139">
            <v>1</v>
          </cell>
          <cell r="C3139">
            <v>0</v>
          </cell>
          <cell r="D3139" t="str">
            <v>DISTRIBUIDORA DE MATERIALES ELECTRICOS DE ZACATECA</v>
          </cell>
          <cell r="E3139">
            <v>7</v>
          </cell>
          <cell r="F3139">
            <v>2013</v>
          </cell>
          <cell r="G3139">
            <v>3</v>
          </cell>
        </row>
        <row r="3140">
          <cell r="A3140" t="str">
            <v>H092080110</v>
          </cell>
          <cell r="B3140">
            <v>8</v>
          </cell>
          <cell r="C3140">
            <v>0</v>
          </cell>
          <cell r="D3140" t="str">
            <v xml:space="preserve">MA DEL REFUGIO FLORES MARTINEZ                    </v>
          </cell>
          <cell r="E3140">
            <v>7</v>
          </cell>
          <cell r="F3140">
            <v>2013</v>
          </cell>
          <cell r="G3140">
            <v>1</v>
          </cell>
        </row>
        <row r="3141">
          <cell r="A3141" t="str">
            <v>H092092710</v>
          </cell>
          <cell r="B3141">
            <v>1</v>
          </cell>
          <cell r="C3141">
            <v>0</v>
          </cell>
          <cell r="D3141" t="str">
            <v xml:space="preserve">JOSE MANUEL CORDERO MORENO                        </v>
          </cell>
          <cell r="E3141">
            <v>7</v>
          </cell>
          <cell r="F3141">
            <v>2013</v>
          </cell>
          <cell r="G3141">
            <v>4</v>
          </cell>
        </row>
        <row r="3142">
          <cell r="A3142" t="str">
            <v>H092123210</v>
          </cell>
          <cell r="B3142">
            <v>5</v>
          </cell>
          <cell r="C3142">
            <v>0</v>
          </cell>
          <cell r="D3142" t="str">
            <v xml:space="preserve">SILVIA BAEZ ESCOBEDO                              </v>
          </cell>
          <cell r="E3142">
            <v>7</v>
          </cell>
          <cell r="F3142">
            <v>2013</v>
          </cell>
          <cell r="G3142">
            <v>1</v>
          </cell>
        </row>
        <row r="3143">
          <cell r="A3143" t="str">
            <v>H092146510</v>
          </cell>
          <cell r="B3143">
            <v>1</v>
          </cell>
          <cell r="C3143">
            <v>9</v>
          </cell>
          <cell r="D3143" t="str">
            <v xml:space="preserve">MARIO HERNANDEZ FIGUEROA                          </v>
          </cell>
          <cell r="E3143">
            <v>7</v>
          </cell>
          <cell r="F3143">
            <v>2013</v>
          </cell>
          <cell r="G3143">
            <v>9</v>
          </cell>
        </row>
        <row r="3144">
          <cell r="A3144" t="str">
            <v>H092153310</v>
          </cell>
          <cell r="B3144">
            <v>6</v>
          </cell>
          <cell r="C3144">
            <v>0</v>
          </cell>
          <cell r="D3144" t="str">
            <v xml:space="preserve">MANUELA MORENO HERNANDEZ                          </v>
          </cell>
          <cell r="E3144">
            <v>7</v>
          </cell>
          <cell r="F3144">
            <v>2013</v>
          </cell>
          <cell r="G3144">
            <v>1</v>
          </cell>
        </row>
        <row r="3145">
          <cell r="A3145" t="str">
            <v>H092164510</v>
          </cell>
          <cell r="B3145">
            <v>8</v>
          </cell>
          <cell r="C3145">
            <v>0</v>
          </cell>
          <cell r="D3145" t="str">
            <v xml:space="preserve">BERTHA SAUCEDO NAVARRO                            </v>
          </cell>
          <cell r="E3145">
            <v>7</v>
          </cell>
          <cell r="F3145">
            <v>2013</v>
          </cell>
          <cell r="G3145">
            <v>2</v>
          </cell>
        </row>
        <row r="3146">
          <cell r="A3146" t="str">
            <v>H092208310</v>
          </cell>
          <cell r="B3146">
            <v>1</v>
          </cell>
          <cell r="C3146">
            <v>0</v>
          </cell>
          <cell r="D3146" t="str">
            <v xml:space="preserve">FRANCISCO SALINAS HERNANDEZ                       </v>
          </cell>
          <cell r="E3146">
            <v>7</v>
          </cell>
          <cell r="F3146">
            <v>2013</v>
          </cell>
          <cell r="G3146">
            <v>1</v>
          </cell>
        </row>
        <row r="3147">
          <cell r="A3147" t="str">
            <v>H092213010</v>
          </cell>
          <cell r="B3147">
            <v>0</v>
          </cell>
          <cell r="C3147">
            <v>0</v>
          </cell>
          <cell r="D3147" t="str">
            <v xml:space="preserve">MANUEL LOPEZ SALAS                                </v>
          </cell>
          <cell r="E3147">
            <v>7</v>
          </cell>
          <cell r="F3147">
            <v>2013</v>
          </cell>
          <cell r="G3147">
            <v>1</v>
          </cell>
        </row>
        <row r="3148">
          <cell r="A3148" t="str">
            <v>H092219510</v>
          </cell>
          <cell r="B3148">
            <v>3</v>
          </cell>
          <cell r="C3148">
            <v>0</v>
          </cell>
          <cell r="D3148" t="str">
            <v xml:space="preserve">MANUEL RICARDO REYES RODRIGUEZ                    </v>
          </cell>
          <cell r="E3148">
            <v>7</v>
          </cell>
          <cell r="F3148">
            <v>2013</v>
          </cell>
          <cell r="G3148">
            <v>2</v>
          </cell>
        </row>
        <row r="3149">
          <cell r="A3149" t="str">
            <v>H092224310</v>
          </cell>
          <cell r="B3149">
            <v>1</v>
          </cell>
          <cell r="C3149">
            <v>5</v>
          </cell>
          <cell r="D3149" t="str">
            <v xml:space="preserve">CONSTRUCTORA DE INGENIERIA TOTAL  S.A. DE C.V.    </v>
          </cell>
          <cell r="E3149">
            <v>7</v>
          </cell>
          <cell r="F3149">
            <v>2013</v>
          </cell>
          <cell r="G3149">
            <v>2</v>
          </cell>
        </row>
        <row r="3150">
          <cell r="A3150" t="str">
            <v>H092230310</v>
          </cell>
          <cell r="B3150">
            <v>3</v>
          </cell>
          <cell r="C3150">
            <v>0</v>
          </cell>
          <cell r="D3150" t="str">
            <v xml:space="preserve">JORGE CARLOS RODRIGUEZ LANDEROS                   </v>
          </cell>
          <cell r="E3150">
            <v>7</v>
          </cell>
          <cell r="F3150">
            <v>2013</v>
          </cell>
          <cell r="G3150">
            <v>3</v>
          </cell>
        </row>
        <row r="3151">
          <cell r="A3151" t="str">
            <v>H092250210</v>
          </cell>
          <cell r="B3151">
            <v>0</v>
          </cell>
          <cell r="C3151">
            <v>0</v>
          </cell>
          <cell r="D3151" t="str">
            <v xml:space="preserve">OSCAR EDUARDO NU#EZ GUERRERO                      </v>
          </cell>
          <cell r="E3151">
            <v>7</v>
          </cell>
          <cell r="F3151">
            <v>2013</v>
          </cell>
          <cell r="G3151">
            <v>3</v>
          </cell>
        </row>
        <row r="3152">
          <cell r="A3152" t="str">
            <v>H092250810</v>
          </cell>
          <cell r="B3152">
            <v>7</v>
          </cell>
          <cell r="C3152">
            <v>0</v>
          </cell>
          <cell r="D3152" t="str">
            <v xml:space="preserve">BENJAMIN RIVERA NIETO                             </v>
          </cell>
          <cell r="E3152">
            <v>7</v>
          </cell>
          <cell r="F3152">
            <v>2013</v>
          </cell>
          <cell r="G3152">
            <v>1</v>
          </cell>
        </row>
        <row r="3153">
          <cell r="A3153" t="str">
            <v>H092252510</v>
          </cell>
          <cell r="B3153">
            <v>1</v>
          </cell>
          <cell r="C3153">
            <v>5</v>
          </cell>
          <cell r="D3153" t="str">
            <v xml:space="preserve">CONSTRUCTORA IBERICA  S.A. DE C.V.                </v>
          </cell>
          <cell r="E3153">
            <v>7</v>
          </cell>
          <cell r="F3153">
            <v>2013</v>
          </cell>
          <cell r="G3153">
            <v>9</v>
          </cell>
        </row>
        <row r="3154">
          <cell r="A3154" t="str">
            <v>H092271510</v>
          </cell>
          <cell r="B3154">
            <v>8</v>
          </cell>
          <cell r="C3154">
            <v>0</v>
          </cell>
          <cell r="D3154" t="str">
            <v xml:space="preserve">FELIPE CAMPOS CARRILLO                            </v>
          </cell>
          <cell r="E3154">
            <v>7</v>
          </cell>
          <cell r="F3154">
            <v>2013</v>
          </cell>
          <cell r="G3154">
            <v>5</v>
          </cell>
        </row>
        <row r="3155">
          <cell r="A3155" t="str">
            <v>H092276210</v>
          </cell>
          <cell r="B3155">
            <v>0</v>
          </cell>
          <cell r="C3155">
            <v>9</v>
          </cell>
          <cell r="D3155" t="str">
            <v xml:space="preserve">MARISOL LOPEZ OZUNA                               </v>
          </cell>
          <cell r="E3155">
            <v>7</v>
          </cell>
          <cell r="F3155">
            <v>2013</v>
          </cell>
          <cell r="G3155">
            <v>4</v>
          </cell>
        </row>
        <row r="3156">
          <cell r="A3156" t="str">
            <v>H092282410</v>
          </cell>
          <cell r="B3156">
            <v>8</v>
          </cell>
          <cell r="C3156">
            <v>9</v>
          </cell>
          <cell r="D3156" t="str">
            <v xml:space="preserve">FRANCISCO JAVIER DE LA TORRE OCHOA                </v>
          </cell>
          <cell r="E3156">
            <v>7</v>
          </cell>
          <cell r="F3156">
            <v>2013</v>
          </cell>
          <cell r="G3156">
            <v>4</v>
          </cell>
        </row>
        <row r="3157">
          <cell r="A3157" t="str">
            <v>H092283910</v>
          </cell>
          <cell r="B3157">
            <v>6</v>
          </cell>
          <cell r="C3157">
            <v>5</v>
          </cell>
          <cell r="D3157" t="str">
            <v xml:space="preserve">JUSTO ARTURO SANCHEZ BARAJAS                      </v>
          </cell>
          <cell r="E3157">
            <v>7</v>
          </cell>
          <cell r="F3157">
            <v>2013</v>
          </cell>
          <cell r="G3157">
            <v>7</v>
          </cell>
        </row>
        <row r="3158">
          <cell r="A3158" t="str">
            <v>H092285510</v>
          </cell>
          <cell r="B3158">
            <v>2</v>
          </cell>
          <cell r="C3158">
            <v>9</v>
          </cell>
          <cell r="D3158" t="str">
            <v xml:space="preserve">ANTONIO CARDENAS SANCHEZ                          </v>
          </cell>
          <cell r="E3158">
            <v>7</v>
          </cell>
          <cell r="F3158">
            <v>2013</v>
          </cell>
          <cell r="G3158">
            <v>3</v>
          </cell>
        </row>
        <row r="3159">
          <cell r="A3159" t="str">
            <v>H092297610</v>
          </cell>
          <cell r="B3159">
            <v>6</v>
          </cell>
          <cell r="C3159">
            <v>0</v>
          </cell>
          <cell r="D3159" t="str">
            <v xml:space="preserve">IRENE JUAREZ DELGADO                              </v>
          </cell>
          <cell r="E3159">
            <v>7</v>
          </cell>
          <cell r="F3159">
            <v>2013</v>
          </cell>
          <cell r="G3159">
            <v>5</v>
          </cell>
        </row>
        <row r="3160">
          <cell r="A3160" t="str">
            <v>H092359210</v>
          </cell>
          <cell r="B3160">
            <v>0</v>
          </cell>
          <cell r="C3160">
            <v>0</v>
          </cell>
          <cell r="D3160" t="str">
            <v xml:space="preserve">ANTONIA DELGADO HERNANDEZ                         </v>
          </cell>
          <cell r="E3160">
            <v>7</v>
          </cell>
          <cell r="F3160">
            <v>2013</v>
          </cell>
          <cell r="G3160">
            <v>3</v>
          </cell>
        </row>
        <row r="3161">
          <cell r="A3161" t="str">
            <v>H092363610</v>
          </cell>
          <cell r="B3161">
            <v>5</v>
          </cell>
          <cell r="C3161">
            <v>0</v>
          </cell>
          <cell r="D3161" t="str">
            <v xml:space="preserve">JOSE ANTONIO ALVARADO RAMIREZ                     </v>
          </cell>
          <cell r="E3161">
            <v>7</v>
          </cell>
          <cell r="F3161">
            <v>2013</v>
          </cell>
          <cell r="G3161">
            <v>4</v>
          </cell>
        </row>
        <row r="3162">
          <cell r="A3162" t="str">
            <v>H092370210</v>
          </cell>
          <cell r="B3162">
            <v>5</v>
          </cell>
          <cell r="C3162">
            <v>0</v>
          </cell>
          <cell r="D3162" t="str">
            <v xml:space="preserve">AGUSTIN DE NAVA ROJAS                             </v>
          </cell>
          <cell r="E3162">
            <v>7</v>
          </cell>
          <cell r="F3162">
            <v>2013</v>
          </cell>
          <cell r="G3162">
            <v>13</v>
          </cell>
        </row>
        <row r="3163">
          <cell r="A3163" t="str">
            <v>H092391610</v>
          </cell>
          <cell r="B3163">
            <v>1</v>
          </cell>
          <cell r="C3163">
            <v>0</v>
          </cell>
          <cell r="D3163" t="str">
            <v xml:space="preserve">RICARDO FLORES AVILA                              </v>
          </cell>
          <cell r="E3163">
            <v>7</v>
          </cell>
          <cell r="F3163">
            <v>2013</v>
          </cell>
          <cell r="G3163">
            <v>1</v>
          </cell>
        </row>
        <row r="3164">
          <cell r="A3164" t="str">
            <v>H092406810</v>
          </cell>
          <cell r="B3164">
            <v>0</v>
          </cell>
          <cell r="C3164">
            <v>0</v>
          </cell>
          <cell r="D3164" t="str">
            <v xml:space="preserve">RAFAEL DE LA TORRE ESCOBAR                        </v>
          </cell>
          <cell r="E3164">
            <v>7</v>
          </cell>
          <cell r="F3164">
            <v>2013</v>
          </cell>
          <cell r="G3164">
            <v>4</v>
          </cell>
        </row>
        <row r="3165">
          <cell r="A3165" t="str">
            <v>H092433010</v>
          </cell>
          <cell r="B3165">
            <v>4</v>
          </cell>
          <cell r="C3165">
            <v>0</v>
          </cell>
          <cell r="D3165" t="str">
            <v xml:space="preserve">FARGONZ  S.A. DE C.V.                             </v>
          </cell>
          <cell r="E3165">
            <v>7</v>
          </cell>
          <cell r="F3165">
            <v>2013</v>
          </cell>
          <cell r="G3165">
            <v>17</v>
          </cell>
        </row>
        <row r="3166">
          <cell r="A3166" t="str">
            <v>H092447410</v>
          </cell>
          <cell r="B3166">
            <v>0</v>
          </cell>
          <cell r="C3166">
            <v>0</v>
          </cell>
          <cell r="D3166" t="str">
            <v xml:space="preserve">OSCAR ARMANDO ALMARAZ RAMIREZ                     </v>
          </cell>
          <cell r="E3166">
            <v>7</v>
          </cell>
          <cell r="F3166">
            <v>2013</v>
          </cell>
          <cell r="G3166">
            <v>1</v>
          </cell>
        </row>
        <row r="3167">
          <cell r="A3167" t="str">
            <v>H092514910</v>
          </cell>
          <cell r="B3167">
            <v>7</v>
          </cell>
          <cell r="C3167">
            <v>0</v>
          </cell>
          <cell r="D3167" t="str">
            <v xml:space="preserve">CONSULTORES GESCON  S.A. DE C.V.                  </v>
          </cell>
          <cell r="E3167">
            <v>7</v>
          </cell>
          <cell r="F3167">
            <v>2013</v>
          </cell>
          <cell r="G3167">
            <v>3</v>
          </cell>
        </row>
        <row r="3168">
          <cell r="A3168" t="str">
            <v>H092518910</v>
          </cell>
          <cell r="B3168">
            <v>3</v>
          </cell>
          <cell r="C3168">
            <v>0</v>
          </cell>
          <cell r="D3168" t="str">
            <v>INMOBILIARIA DE SERVICIOS TURISTICOS DE  S.A. DE C</v>
          </cell>
          <cell r="E3168">
            <v>7</v>
          </cell>
          <cell r="F3168">
            <v>2013</v>
          </cell>
          <cell r="G3168">
            <v>6</v>
          </cell>
        </row>
        <row r="3169">
          <cell r="A3169" t="str">
            <v>H092536210</v>
          </cell>
          <cell r="B3169">
            <v>6</v>
          </cell>
          <cell r="C3169">
            <v>0</v>
          </cell>
          <cell r="D3169" t="str">
            <v xml:space="preserve">VICENTE ANIBAL GIRON CORREA                       </v>
          </cell>
          <cell r="E3169">
            <v>7</v>
          </cell>
          <cell r="F3169">
            <v>2013</v>
          </cell>
          <cell r="G3169">
            <v>16</v>
          </cell>
        </row>
        <row r="3170">
          <cell r="A3170" t="str">
            <v>H092552810</v>
          </cell>
          <cell r="B3170">
            <v>2</v>
          </cell>
          <cell r="C3170">
            <v>0</v>
          </cell>
          <cell r="D3170" t="str">
            <v xml:space="preserve">SILVIA ZAMARRON FRAGA                             </v>
          </cell>
          <cell r="E3170">
            <v>7</v>
          </cell>
          <cell r="F3170">
            <v>2013</v>
          </cell>
          <cell r="G3170">
            <v>5</v>
          </cell>
        </row>
        <row r="3171">
          <cell r="A3171" t="str">
            <v>H092553910</v>
          </cell>
          <cell r="B3171">
            <v>9</v>
          </cell>
          <cell r="C3171">
            <v>0</v>
          </cell>
          <cell r="D3171" t="str">
            <v xml:space="preserve">GUSTAVO RAMIRO LONGORIA CID                       </v>
          </cell>
          <cell r="E3171">
            <v>7</v>
          </cell>
          <cell r="F3171">
            <v>2013</v>
          </cell>
          <cell r="G3171">
            <v>4</v>
          </cell>
        </row>
        <row r="3172">
          <cell r="A3172" t="str">
            <v>H092555010</v>
          </cell>
          <cell r="B3172">
            <v>6</v>
          </cell>
          <cell r="C3172">
            <v>0</v>
          </cell>
          <cell r="D3172" t="str">
            <v xml:space="preserve">FERNANDO DANIEL ZAMUDIO SOMOHANO                  </v>
          </cell>
          <cell r="E3172">
            <v>7</v>
          </cell>
          <cell r="F3172">
            <v>2013</v>
          </cell>
          <cell r="G3172">
            <v>20</v>
          </cell>
        </row>
        <row r="3173">
          <cell r="A3173" t="str">
            <v>H092556410</v>
          </cell>
          <cell r="B3173">
            <v>7</v>
          </cell>
          <cell r="C3173">
            <v>0</v>
          </cell>
          <cell r="D3173" t="str">
            <v xml:space="preserve">MARIA GUADALUPE MEDINA PADILLA                    </v>
          </cell>
          <cell r="E3173">
            <v>7</v>
          </cell>
          <cell r="F3173">
            <v>2013</v>
          </cell>
          <cell r="G3173">
            <v>2</v>
          </cell>
        </row>
        <row r="3174">
          <cell r="A3174" t="str">
            <v>H092557710</v>
          </cell>
          <cell r="B3174">
            <v>9</v>
          </cell>
          <cell r="C3174">
            <v>0</v>
          </cell>
          <cell r="D3174" t="str">
            <v xml:space="preserve">OLIVIA BASURTO JIMENEZ                            </v>
          </cell>
          <cell r="E3174">
            <v>7</v>
          </cell>
          <cell r="F3174">
            <v>2013</v>
          </cell>
          <cell r="G3174">
            <v>1</v>
          </cell>
        </row>
        <row r="3175">
          <cell r="A3175" t="str">
            <v>H092558110</v>
          </cell>
          <cell r="B3175">
            <v>1</v>
          </cell>
          <cell r="C3175">
            <v>0</v>
          </cell>
          <cell r="D3175" t="str">
            <v xml:space="preserve">LUZ MA RODRIGUEZ                                  </v>
          </cell>
          <cell r="E3175">
            <v>7</v>
          </cell>
          <cell r="F3175">
            <v>2013</v>
          </cell>
          <cell r="G3175">
            <v>1</v>
          </cell>
        </row>
        <row r="3176">
          <cell r="A3176" t="str">
            <v>H092560410</v>
          </cell>
          <cell r="B3176">
            <v>1</v>
          </cell>
          <cell r="C3176">
            <v>0</v>
          </cell>
          <cell r="D3176" t="str">
            <v xml:space="preserve">ADMINISTRACION DE SERVICIOS CORPORATIVOS  S.A. DE </v>
          </cell>
          <cell r="E3176">
            <v>7</v>
          </cell>
          <cell r="F3176">
            <v>2013</v>
          </cell>
          <cell r="G3176">
            <v>80</v>
          </cell>
        </row>
        <row r="3177">
          <cell r="A3177" t="str">
            <v>H092561110</v>
          </cell>
          <cell r="B3177">
            <v>6</v>
          </cell>
          <cell r="C3177">
            <v>0</v>
          </cell>
          <cell r="D3177" t="str">
            <v>COMERCIALIZADORA DE CARNES FINAS DE ZACATECAS  S.A</v>
          </cell>
          <cell r="E3177">
            <v>7</v>
          </cell>
          <cell r="F3177">
            <v>2013</v>
          </cell>
          <cell r="G3177">
            <v>6</v>
          </cell>
        </row>
        <row r="3178">
          <cell r="A3178" t="str">
            <v>H092561510</v>
          </cell>
          <cell r="B3178">
            <v>7</v>
          </cell>
          <cell r="C3178">
            <v>0</v>
          </cell>
          <cell r="D3178" t="str">
            <v xml:space="preserve">MARIA HUERTA PEREZ                                </v>
          </cell>
          <cell r="E3178">
            <v>7</v>
          </cell>
          <cell r="F3178">
            <v>2013</v>
          </cell>
          <cell r="G3178">
            <v>79</v>
          </cell>
        </row>
        <row r="3179">
          <cell r="A3179" t="str">
            <v>H092561610</v>
          </cell>
          <cell r="B3179">
            <v>5</v>
          </cell>
          <cell r="C3179">
            <v>0</v>
          </cell>
          <cell r="D3179" t="str">
            <v xml:space="preserve">JESUS ENRIQUE NAVARRO MARTINEZ                    </v>
          </cell>
          <cell r="E3179">
            <v>7</v>
          </cell>
          <cell r="F3179">
            <v>2013</v>
          </cell>
          <cell r="G3179">
            <v>6</v>
          </cell>
        </row>
        <row r="3180">
          <cell r="A3180" t="str">
            <v>H092561810</v>
          </cell>
          <cell r="B3180">
            <v>1</v>
          </cell>
          <cell r="C3180">
            <v>0</v>
          </cell>
          <cell r="D3180" t="str">
            <v xml:space="preserve">HECTOR ALANIZ FLORES                              </v>
          </cell>
          <cell r="E3180">
            <v>7</v>
          </cell>
          <cell r="F3180">
            <v>2013</v>
          </cell>
          <cell r="G3180">
            <v>5</v>
          </cell>
        </row>
        <row r="3181">
          <cell r="A3181" t="str">
            <v>H092565110</v>
          </cell>
          <cell r="B3181">
            <v>2</v>
          </cell>
          <cell r="C3181">
            <v>0</v>
          </cell>
          <cell r="D3181" t="str">
            <v xml:space="preserve">BANCOPPEL  S.A. I.B.M.                            </v>
          </cell>
          <cell r="E3181">
            <v>7</v>
          </cell>
          <cell r="F3181">
            <v>2013</v>
          </cell>
          <cell r="G3181">
            <v>29</v>
          </cell>
        </row>
        <row r="3182">
          <cell r="A3182" t="str">
            <v>H092593910</v>
          </cell>
          <cell r="B3182">
            <v>1</v>
          </cell>
          <cell r="C3182">
            <v>0</v>
          </cell>
          <cell r="D3182" t="str">
            <v xml:space="preserve">GABRIEL MORALES PEREZ TEJADA                      </v>
          </cell>
          <cell r="E3182">
            <v>7</v>
          </cell>
          <cell r="F3182">
            <v>2013</v>
          </cell>
          <cell r="G3182">
            <v>1</v>
          </cell>
        </row>
        <row r="3183">
          <cell r="A3183" t="str">
            <v>H092601210</v>
          </cell>
          <cell r="B3183">
            <v>6</v>
          </cell>
          <cell r="C3183">
            <v>0</v>
          </cell>
          <cell r="D3183" t="str">
            <v xml:space="preserve">NESTOR ULISES PEREZ MEDINA                        </v>
          </cell>
          <cell r="E3183">
            <v>7</v>
          </cell>
          <cell r="F3183">
            <v>2013</v>
          </cell>
          <cell r="G3183">
            <v>1</v>
          </cell>
        </row>
        <row r="3184">
          <cell r="A3184" t="str">
            <v>H092613510</v>
          </cell>
          <cell r="B3184">
            <v>5</v>
          </cell>
          <cell r="C3184">
            <v>0</v>
          </cell>
          <cell r="D3184" t="str">
            <v xml:space="preserve">ANTONIA LOPEZ MURILLO                             </v>
          </cell>
          <cell r="E3184">
            <v>7</v>
          </cell>
          <cell r="F3184">
            <v>2013</v>
          </cell>
          <cell r="G3184">
            <v>1</v>
          </cell>
        </row>
        <row r="3185">
          <cell r="A3185" t="str">
            <v>H092614010</v>
          </cell>
          <cell r="B3185">
            <v>5</v>
          </cell>
          <cell r="C3185">
            <v>0</v>
          </cell>
          <cell r="D3185" t="str">
            <v xml:space="preserve">ISRAEL IGNACIO GARCIA                             </v>
          </cell>
          <cell r="E3185">
            <v>7</v>
          </cell>
          <cell r="F3185">
            <v>2013</v>
          </cell>
          <cell r="G3185">
            <v>1</v>
          </cell>
        </row>
        <row r="3186">
          <cell r="A3186" t="str">
            <v>H092617910</v>
          </cell>
          <cell r="B3186">
            <v>3</v>
          </cell>
          <cell r="C3186">
            <v>0</v>
          </cell>
          <cell r="D3186" t="str">
            <v xml:space="preserve">ABEL VELAZQUEZ OLVERA                             </v>
          </cell>
          <cell r="E3186">
            <v>7</v>
          </cell>
          <cell r="F3186">
            <v>2013</v>
          </cell>
          <cell r="G3186">
            <v>3</v>
          </cell>
        </row>
        <row r="3187">
          <cell r="A3187" t="str">
            <v>H092626910</v>
          </cell>
          <cell r="B3187">
            <v>2</v>
          </cell>
          <cell r="C3187">
            <v>0</v>
          </cell>
          <cell r="D3187" t="str">
            <v xml:space="preserve">LETICIA KARINA VALDEZ MARTINEZ                    </v>
          </cell>
          <cell r="E3187">
            <v>7</v>
          </cell>
          <cell r="F3187">
            <v>2013</v>
          </cell>
          <cell r="G3187">
            <v>7</v>
          </cell>
        </row>
        <row r="3188">
          <cell r="A3188" t="str">
            <v>H092643510</v>
          </cell>
          <cell r="B3188">
            <v>9</v>
          </cell>
          <cell r="C3188">
            <v>0</v>
          </cell>
          <cell r="D3188" t="str">
            <v xml:space="preserve">MICHELLE HERRERA BARRON                           </v>
          </cell>
          <cell r="E3188">
            <v>7</v>
          </cell>
          <cell r="F3188">
            <v>2013</v>
          </cell>
          <cell r="G3188">
            <v>1</v>
          </cell>
        </row>
        <row r="3189">
          <cell r="A3189" t="str">
            <v>H092653910</v>
          </cell>
          <cell r="B3189">
            <v>8</v>
          </cell>
          <cell r="C3189">
            <v>0</v>
          </cell>
          <cell r="D3189" t="str">
            <v xml:space="preserve">SEVERO NIETO LOPEZ                                </v>
          </cell>
          <cell r="E3189">
            <v>7</v>
          </cell>
          <cell r="F3189">
            <v>2013</v>
          </cell>
          <cell r="G3189">
            <v>1</v>
          </cell>
        </row>
        <row r="3190">
          <cell r="A3190" t="str">
            <v>H092662010</v>
          </cell>
          <cell r="B3190">
            <v>6</v>
          </cell>
          <cell r="C3190">
            <v>0</v>
          </cell>
          <cell r="D3190" t="str">
            <v xml:space="preserve">GRUPO INMOBILIARIO CONTRUCTOR GEABE  S.A. DE C.V. </v>
          </cell>
          <cell r="E3190">
            <v>7</v>
          </cell>
          <cell r="F3190">
            <v>2013</v>
          </cell>
          <cell r="G3190">
            <v>4</v>
          </cell>
        </row>
        <row r="3191">
          <cell r="A3191" t="str">
            <v>H092665310</v>
          </cell>
          <cell r="B3191">
            <v>7</v>
          </cell>
          <cell r="C3191">
            <v>0</v>
          </cell>
          <cell r="D3191" t="str">
            <v xml:space="preserve">JOSE ARNULFO SALAZAR TRUJILLO                     </v>
          </cell>
          <cell r="E3191">
            <v>7</v>
          </cell>
          <cell r="F3191">
            <v>2013</v>
          </cell>
          <cell r="G3191">
            <v>1</v>
          </cell>
        </row>
        <row r="3192">
          <cell r="A3192" t="str">
            <v>H092668210</v>
          </cell>
          <cell r="B3192">
            <v>6</v>
          </cell>
          <cell r="C3192">
            <v>0</v>
          </cell>
          <cell r="D3192" t="str">
            <v xml:space="preserve">FELICITAS GUARDADO SAUCEDO                        </v>
          </cell>
          <cell r="E3192">
            <v>7</v>
          </cell>
          <cell r="F3192">
            <v>2013</v>
          </cell>
          <cell r="G3192">
            <v>2</v>
          </cell>
        </row>
        <row r="3193">
          <cell r="A3193" t="str">
            <v>H092670710</v>
          </cell>
          <cell r="B3193">
            <v>1</v>
          </cell>
          <cell r="C3193">
            <v>0</v>
          </cell>
          <cell r="D3193" t="str">
            <v xml:space="preserve">ARTURO MORENO MURILLO                             </v>
          </cell>
          <cell r="E3193">
            <v>7</v>
          </cell>
          <cell r="F3193">
            <v>2013</v>
          </cell>
          <cell r="G3193">
            <v>1</v>
          </cell>
        </row>
        <row r="3194">
          <cell r="A3194" t="str">
            <v>H092674310</v>
          </cell>
          <cell r="B3194">
            <v>6</v>
          </cell>
          <cell r="C3194">
            <v>0</v>
          </cell>
          <cell r="D3194" t="str">
            <v xml:space="preserve">JOSE MANUEL MU#OZ SANCHEZ                         </v>
          </cell>
          <cell r="E3194">
            <v>7</v>
          </cell>
          <cell r="F3194">
            <v>2013</v>
          </cell>
          <cell r="G3194">
            <v>19</v>
          </cell>
        </row>
        <row r="3195">
          <cell r="A3195" t="str">
            <v>H092676010</v>
          </cell>
          <cell r="B3195">
            <v>0</v>
          </cell>
          <cell r="C3195">
            <v>0</v>
          </cell>
          <cell r="D3195" t="str">
            <v xml:space="preserve">OSCAR DELGADILLO LOPEZ                            </v>
          </cell>
          <cell r="E3195">
            <v>7</v>
          </cell>
          <cell r="F3195">
            <v>2013</v>
          </cell>
          <cell r="G3195">
            <v>4</v>
          </cell>
        </row>
        <row r="3196">
          <cell r="A3196" t="str">
            <v>H092693810</v>
          </cell>
          <cell r="B3196">
            <v>2</v>
          </cell>
          <cell r="C3196">
            <v>0</v>
          </cell>
          <cell r="D3196" t="str">
            <v xml:space="preserve">MARIO AGAPITO LLAMAS GONZALEZ                     </v>
          </cell>
          <cell r="E3196">
            <v>7</v>
          </cell>
          <cell r="F3196">
            <v>2013</v>
          </cell>
          <cell r="G3196">
            <v>30</v>
          </cell>
        </row>
        <row r="3197">
          <cell r="A3197" t="str">
            <v>H092697210</v>
          </cell>
          <cell r="B3197">
            <v>1</v>
          </cell>
          <cell r="C3197">
            <v>0</v>
          </cell>
          <cell r="D3197" t="str">
            <v xml:space="preserve">EVELYN YAZMIN ESTRADA RAMIREZ                     </v>
          </cell>
          <cell r="E3197">
            <v>7</v>
          </cell>
          <cell r="F3197">
            <v>2013</v>
          </cell>
          <cell r="G3197">
            <v>2</v>
          </cell>
        </row>
        <row r="3198">
          <cell r="A3198" t="str">
            <v>H092697810</v>
          </cell>
          <cell r="B3198">
            <v>8</v>
          </cell>
          <cell r="C3198">
            <v>0</v>
          </cell>
          <cell r="D3198" t="str">
            <v xml:space="preserve">HECTOR MARTINEZ DIAZ                              </v>
          </cell>
          <cell r="E3198">
            <v>7</v>
          </cell>
          <cell r="F3198">
            <v>2013</v>
          </cell>
          <cell r="G3198">
            <v>1</v>
          </cell>
        </row>
        <row r="3199">
          <cell r="A3199" t="str">
            <v>H092702310</v>
          </cell>
          <cell r="B3199">
            <v>2</v>
          </cell>
          <cell r="C3199">
            <v>0</v>
          </cell>
          <cell r="D3199" t="str">
            <v xml:space="preserve">JOEL ESPINOZA ZEPEDA                              </v>
          </cell>
          <cell r="E3199">
            <v>7</v>
          </cell>
          <cell r="F3199">
            <v>2013</v>
          </cell>
          <cell r="G3199">
            <v>2</v>
          </cell>
        </row>
        <row r="3200">
          <cell r="A3200" t="str">
            <v>H092711110</v>
          </cell>
          <cell r="B3200">
            <v>5</v>
          </cell>
          <cell r="C3200">
            <v>0</v>
          </cell>
          <cell r="D3200" t="str">
            <v xml:space="preserve">OLGA SILVIA MURILLO BORREGO                       </v>
          </cell>
          <cell r="E3200">
            <v>7</v>
          </cell>
          <cell r="F3200">
            <v>2013</v>
          </cell>
          <cell r="G3200">
            <v>3</v>
          </cell>
        </row>
        <row r="3201">
          <cell r="A3201" t="str">
            <v>H092721710</v>
          </cell>
          <cell r="B3201">
            <v>0</v>
          </cell>
          <cell r="C3201">
            <v>0</v>
          </cell>
          <cell r="D3201" t="str">
            <v xml:space="preserve">JORGE HUMBERTO MIRANDA MALDONADO                  </v>
          </cell>
          <cell r="E3201">
            <v>7</v>
          </cell>
          <cell r="F3201">
            <v>2013</v>
          </cell>
          <cell r="G3201">
            <v>1</v>
          </cell>
        </row>
        <row r="3202">
          <cell r="A3202" t="str">
            <v>H092724610</v>
          </cell>
          <cell r="B3202">
            <v>9</v>
          </cell>
          <cell r="C3202">
            <v>0</v>
          </cell>
          <cell r="D3202" t="str">
            <v xml:space="preserve">SOFTLOGIK SA DE CV                                </v>
          </cell>
          <cell r="E3202">
            <v>7</v>
          </cell>
          <cell r="F3202">
            <v>2013</v>
          </cell>
          <cell r="G3202">
            <v>13</v>
          </cell>
        </row>
        <row r="3203">
          <cell r="A3203" t="str">
            <v>H092726710</v>
          </cell>
          <cell r="B3203">
            <v>5</v>
          </cell>
          <cell r="C3203">
            <v>0</v>
          </cell>
          <cell r="D3203" t="str">
            <v xml:space="preserve">ESPECTACULOS DE PRIMERA SA DE CV SA DE CV         </v>
          </cell>
          <cell r="E3203">
            <v>7</v>
          </cell>
          <cell r="F3203">
            <v>2013</v>
          </cell>
          <cell r="G3203">
            <v>2</v>
          </cell>
        </row>
        <row r="3204">
          <cell r="A3204" t="str">
            <v>H092729410</v>
          </cell>
          <cell r="B3204">
            <v>9</v>
          </cell>
          <cell r="C3204">
            <v>0</v>
          </cell>
          <cell r="D3204" t="str">
            <v xml:space="preserve">KAREM HORTENCIA JIMENEZ MORENO                    </v>
          </cell>
          <cell r="E3204">
            <v>7</v>
          </cell>
          <cell r="F3204">
            <v>2013</v>
          </cell>
          <cell r="G3204">
            <v>1</v>
          </cell>
        </row>
        <row r="3205">
          <cell r="A3205" t="str">
            <v>H092735610</v>
          </cell>
          <cell r="B3205">
            <v>6</v>
          </cell>
          <cell r="C3205">
            <v>0</v>
          </cell>
          <cell r="D3205" t="str">
            <v xml:space="preserve">ALVAREZ   MORENO CONSULTING SA DE CV              </v>
          </cell>
          <cell r="E3205">
            <v>7</v>
          </cell>
          <cell r="F3205">
            <v>2013</v>
          </cell>
          <cell r="G3205">
            <v>2</v>
          </cell>
        </row>
        <row r="3206">
          <cell r="A3206" t="str">
            <v>H092740910</v>
          </cell>
          <cell r="B3206">
            <v>3</v>
          </cell>
          <cell r="C3206">
            <v>0</v>
          </cell>
          <cell r="D3206" t="str">
            <v xml:space="preserve">COMERCIALIZADORA CAPITAL S DE RL DE CV            </v>
          </cell>
          <cell r="E3206">
            <v>7</v>
          </cell>
          <cell r="F3206">
            <v>2013</v>
          </cell>
          <cell r="G3206">
            <v>2</v>
          </cell>
        </row>
        <row r="3207">
          <cell r="A3207" t="str">
            <v>H092748810</v>
          </cell>
          <cell r="B3207">
            <v>7</v>
          </cell>
          <cell r="C3207">
            <v>0</v>
          </cell>
          <cell r="D3207" t="str">
            <v xml:space="preserve">BEATRIZ GONZALEZ DEL ANGEL                        </v>
          </cell>
          <cell r="E3207">
            <v>7</v>
          </cell>
          <cell r="F3207">
            <v>2013</v>
          </cell>
          <cell r="G3207">
            <v>1</v>
          </cell>
        </row>
        <row r="3208">
          <cell r="A3208" t="str">
            <v>H092752910</v>
          </cell>
          <cell r="B3208">
            <v>8</v>
          </cell>
          <cell r="C3208">
            <v>0</v>
          </cell>
          <cell r="D3208" t="str">
            <v xml:space="preserve">MA DOLORES LOPEZ RUIZ                             </v>
          </cell>
          <cell r="E3208">
            <v>7</v>
          </cell>
          <cell r="F3208">
            <v>2013</v>
          </cell>
          <cell r="G3208">
            <v>5</v>
          </cell>
        </row>
        <row r="3209">
          <cell r="A3209" t="str">
            <v>H092757010</v>
          </cell>
          <cell r="B3209">
            <v>2</v>
          </cell>
          <cell r="C3209">
            <v>0</v>
          </cell>
          <cell r="D3209" t="str">
            <v xml:space="preserve">MARIA GUADALUPE CARRILLO VILLAGRANA               </v>
          </cell>
          <cell r="E3209">
            <v>7</v>
          </cell>
          <cell r="F3209">
            <v>2013</v>
          </cell>
          <cell r="G3209">
            <v>8</v>
          </cell>
        </row>
        <row r="3210">
          <cell r="A3210" t="str">
            <v>H092762710</v>
          </cell>
          <cell r="B3210">
            <v>0</v>
          </cell>
          <cell r="C3210">
            <v>0</v>
          </cell>
          <cell r="D3210" t="str">
            <v xml:space="preserve">HONORIO LOPEZ ROCHA                               </v>
          </cell>
          <cell r="E3210">
            <v>7</v>
          </cell>
          <cell r="F3210">
            <v>2013</v>
          </cell>
          <cell r="G3210">
            <v>1</v>
          </cell>
        </row>
        <row r="3211">
          <cell r="A3211" t="str">
            <v>H092764510</v>
          </cell>
          <cell r="B3211">
            <v>2</v>
          </cell>
          <cell r="C3211">
            <v>0</v>
          </cell>
          <cell r="D3211" t="str">
            <v xml:space="preserve">ASE OPERACIONAL SA DE CV                          </v>
          </cell>
          <cell r="E3211">
            <v>7</v>
          </cell>
          <cell r="F3211">
            <v>2013</v>
          </cell>
          <cell r="G3211">
            <v>18</v>
          </cell>
        </row>
        <row r="3212">
          <cell r="A3212" t="str">
            <v>H092768910</v>
          </cell>
          <cell r="B3212">
            <v>0</v>
          </cell>
          <cell r="C3212">
            <v>0</v>
          </cell>
          <cell r="D3212" t="str">
            <v xml:space="preserve">SERVICIOS GASTRONOMICOS DE ZACATECAS SA DE CV     </v>
          </cell>
          <cell r="E3212">
            <v>7</v>
          </cell>
          <cell r="F3212">
            <v>2013</v>
          </cell>
          <cell r="G3212">
            <v>31</v>
          </cell>
        </row>
        <row r="3213">
          <cell r="A3213" t="str">
            <v>H092777310</v>
          </cell>
          <cell r="B3213">
            <v>2</v>
          </cell>
          <cell r="C3213">
            <v>0</v>
          </cell>
          <cell r="D3213" t="str">
            <v xml:space="preserve">CARLOS GUILLERMO MEDINA MACIAS                    </v>
          </cell>
          <cell r="E3213">
            <v>7</v>
          </cell>
          <cell r="F3213">
            <v>2013</v>
          </cell>
          <cell r="G3213">
            <v>1</v>
          </cell>
        </row>
        <row r="3214">
          <cell r="A3214" t="str">
            <v>H092781910</v>
          </cell>
          <cell r="B3214">
            <v>3</v>
          </cell>
          <cell r="C3214">
            <v>0</v>
          </cell>
          <cell r="D3214" t="str">
            <v xml:space="preserve">DIROWI AC                                         </v>
          </cell>
          <cell r="E3214">
            <v>7</v>
          </cell>
          <cell r="F3214">
            <v>2013</v>
          </cell>
          <cell r="G3214">
            <v>6</v>
          </cell>
        </row>
        <row r="3215">
          <cell r="A3215" t="str">
            <v>H092782010</v>
          </cell>
          <cell r="B3215">
            <v>1</v>
          </cell>
          <cell r="C3215">
            <v>0</v>
          </cell>
          <cell r="D3215" t="str">
            <v xml:space="preserve">YASMIN MARLENE PEREZ AGUILAR                      </v>
          </cell>
          <cell r="E3215">
            <v>7</v>
          </cell>
          <cell r="F3215">
            <v>2013</v>
          </cell>
          <cell r="G3215">
            <v>3</v>
          </cell>
        </row>
        <row r="3216">
          <cell r="A3216" t="str">
            <v>H092783510</v>
          </cell>
          <cell r="B3216">
            <v>9</v>
          </cell>
          <cell r="C3216">
            <v>5</v>
          </cell>
          <cell r="D3216" t="str">
            <v xml:space="preserve">KARLA SOFIA GARZA LOPEZ                           </v>
          </cell>
          <cell r="E3216">
            <v>7</v>
          </cell>
          <cell r="F3216">
            <v>2013</v>
          </cell>
          <cell r="G3216">
            <v>6</v>
          </cell>
        </row>
        <row r="3217">
          <cell r="A3217" t="str">
            <v>H092784110</v>
          </cell>
          <cell r="B3217">
            <v>7</v>
          </cell>
          <cell r="C3217">
            <v>9</v>
          </cell>
          <cell r="D3217" t="str">
            <v xml:space="preserve">GICELA MERCADO DURAN                              </v>
          </cell>
          <cell r="E3217">
            <v>7</v>
          </cell>
          <cell r="F3217">
            <v>2013</v>
          </cell>
          <cell r="G3217">
            <v>1</v>
          </cell>
        </row>
        <row r="3218">
          <cell r="A3218" t="str">
            <v>H092786610</v>
          </cell>
          <cell r="B3218">
            <v>4</v>
          </cell>
          <cell r="C3218">
            <v>0</v>
          </cell>
          <cell r="D3218" t="str">
            <v xml:space="preserve">JUANA ISABEL HINOSTROZA MARTINEZ                  </v>
          </cell>
          <cell r="E3218">
            <v>7</v>
          </cell>
          <cell r="F3218">
            <v>2013</v>
          </cell>
          <cell r="G3218">
            <v>1</v>
          </cell>
        </row>
        <row r="3219">
          <cell r="A3219">
            <v>3401250610</v>
          </cell>
          <cell r="B3219">
            <v>0</v>
          </cell>
          <cell r="C3219">
            <v>0</v>
          </cell>
          <cell r="D3219" t="str">
            <v xml:space="preserve">JORGE FLORES MEDINA                               </v>
          </cell>
          <cell r="E3219">
            <v>7</v>
          </cell>
          <cell r="F3219">
            <v>2013</v>
          </cell>
          <cell r="G3219">
            <v>23</v>
          </cell>
        </row>
        <row r="3220">
          <cell r="A3220" t="str">
            <v>H091348610</v>
          </cell>
          <cell r="B3220">
            <v>7</v>
          </cell>
          <cell r="C3220">
            <v>0</v>
          </cell>
          <cell r="D3220" t="str">
            <v xml:space="preserve">CONSTRUCTORA ALPO  S.A. DE C.V.                   </v>
          </cell>
          <cell r="E3220">
            <v>7</v>
          </cell>
          <cell r="F3220">
            <v>2013</v>
          </cell>
          <cell r="G3220">
            <v>2</v>
          </cell>
        </row>
        <row r="3221">
          <cell r="A3221" t="str">
            <v>H091403110</v>
          </cell>
          <cell r="B3221">
            <v>0</v>
          </cell>
          <cell r="C3221">
            <v>0</v>
          </cell>
          <cell r="D3221" t="str">
            <v xml:space="preserve">INCOZA CONSTRUCCIONES  S.A. DE C.V.               </v>
          </cell>
          <cell r="E3221">
            <v>7</v>
          </cell>
          <cell r="F3221">
            <v>2013</v>
          </cell>
          <cell r="G3221">
            <v>9</v>
          </cell>
        </row>
        <row r="3222">
          <cell r="A3222" t="str">
            <v>H091502510</v>
          </cell>
          <cell r="B3222">
            <v>1</v>
          </cell>
          <cell r="C3222">
            <v>0</v>
          </cell>
          <cell r="D3222" t="str">
            <v xml:space="preserve">DOROTEO MOJARRO SOTO                              </v>
          </cell>
          <cell r="E3222">
            <v>7</v>
          </cell>
          <cell r="F3222">
            <v>2013</v>
          </cell>
          <cell r="G3222">
            <v>2</v>
          </cell>
        </row>
        <row r="3223">
          <cell r="A3223" t="str">
            <v>H091986510</v>
          </cell>
          <cell r="B3223">
            <v>6</v>
          </cell>
          <cell r="C3223">
            <v>5</v>
          </cell>
          <cell r="D3223" t="str">
            <v xml:space="preserve">RAYMUNDO NICOLAS RANGEL MONTALVO                  </v>
          </cell>
          <cell r="E3223">
            <v>7</v>
          </cell>
          <cell r="F3223">
            <v>2013</v>
          </cell>
          <cell r="G3223">
            <v>81</v>
          </cell>
        </row>
        <row r="3224">
          <cell r="A3224" t="str">
            <v>H092029510</v>
          </cell>
          <cell r="B3224">
            <v>3</v>
          </cell>
          <cell r="C3224">
            <v>0</v>
          </cell>
          <cell r="D3224" t="str">
            <v xml:space="preserve">J MANUEL CASTRELLON URIBE                         </v>
          </cell>
          <cell r="E3224">
            <v>7</v>
          </cell>
          <cell r="F3224">
            <v>2013</v>
          </cell>
          <cell r="G3224">
            <v>1</v>
          </cell>
        </row>
        <row r="3225">
          <cell r="A3225" t="str">
            <v>H092394610</v>
          </cell>
          <cell r="B3225">
            <v>8</v>
          </cell>
          <cell r="C3225">
            <v>9</v>
          </cell>
          <cell r="D3225" t="str">
            <v xml:space="preserve">FLORENTINO GARCIA GARCIA                          </v>
          </cell>
          <cell r="E3225">
            <v>7</v>
          </cell>
          <cell r="F3225">
            <v>2013</v>
          </cell>
          <cell r="G3225">
            <v>1</v>
          </cell>
        </row>
        <row r="3226">
          <cell r="A3226" t="str">
            <v>H092539810</v>
          </cell>
          <cell r="B3226">
            <v>0</v>
          </cell>
          <cell r="C3226">
            <v>0</v>
          </cell>
          <cell r="D3226" t="str">
            <v xml:space="preserve">CANTERA SOFTWARE  S.C.                            </v>
          </cell>
          <cell r="E3226">
            <v>7</v>
          </cell>
          <cell r="F3226">
            <v>2013</v>
          </cell>
          <cell r="G3226">
            <v>4</v>
          </cell>
        </row>
        <row r="3227">
          <cell r="A3227" t="str">
            <v>H092610110</v>
          </cell>
          <cell r="B3227">
            <v>7</v>
          </cell>
          <cell r="C3227">
            <v>0</v>
          </cell>
          <cell r="D3227" t="str">
            <v xml:space="preserve">ANA MARIA HUERTA CONTRERAS                        </v>
          </cell>
          <cell r="E3227">
            <v>7</v>
          </cell>
          <cell r="F3227">
            <v>2013</v>
          </cell>
          <cell r="G3227">
            <v>6</v>
          </cell>
        </row>
        <row r="3228">
          <cell r="A3228" t="str">
            <v>H092616610</v>
          </cell>
          <cell r="B3228">
            <v>0</v>
          </cell>
          <cell r="C3228">
            <v>0</v>
          </cell>
          <cell r="D3228" t="str">
            <v xml:space="preserve">GRUPO VITALHOME  S.A. DE C.V.                     </v>
          </cell>
          <cell r="E3228">
            <v>7</v>
          </cell>
          <cell r="F3228">
            <v>2013</v>
          </cell>
          <cell r="G3228">
            <v>2</v>
          </cell>
        </row>
        <row r="3229">
          <cell r="A3229" t="str">
            <v>H092628110</v>
          </cell>
          <cell r="B3229">
            <v>7</v>
          </cell>
          <cell r="C3229">
            <v>0</v>
          </cell>
          <cell r="D3229" t="str">
            <v xml:space="preserve">M Y M CONJUNTO CONSTRUCTOR  S.A. DE C.V.          </v>
          </cell>
          <cell r="E3229">
            <v>7</v>
          </cell>
          <cell r="F3229">
            <v>2013</v>
          </cell>
          <cell r="G3229">
            <v>24</v>
          </cell>
        </row>
        <row r="3230">
          <cell r="A3230" t="str">
            <v>H092677010</v>
          </cell>
          <cell r="B3230">
            <v>9</v>
          </cell>
          <cell r="C3230">
            <v>0</v>
          </cell>
          <cell r="D3230" t="str">
            <v xml:space="preserve">ERICKA PI#A ORDAZ                                 </v>
          </cell>
          <cell r="E3230">
            <v>7</v>
          </cell>
          <cell r="F3230">
            <v>2013</v>
          </cell>
          <cell r="G3230">
            <v>4</v>
          </cell>
        </row>
        <row r="3231">
          <cell r="A3231" t="str">
            <v>H092788210</v>
          </cell>
          <cell r="B3231">
            <v>1</v>
          </cell>
          <cell r="C3231">
            <v>5</v>
          </cell>
          <cell r="D3231" t="str">
            <v xml:space="preserve">JOSE ANTONIO GARCIA                               </v>
          </cell>
          <cell r="E3231">
            <v>7</v>
          </cell>
          <cell r="F3231">
            <v>2013</v>
          </cell>
          <cell r="G3231">
            <v>10</v>
          </cell>
        </row>
        <row r="3232">
          <cell r="A3232" t="str">
            <v>H022368610</v>
          </cell>
          <cell r="B3232">
            <v>7</v>
          </cell>
          <cell r="C3232">
            <v>0</v>
          </cell>
          <cell r="D3232" t="str">
            <v xml:space="preserve">COAVSI  S.A. DE C.V.                              </v>
          </cell>
          <cell r="E3232">
            <v>7</v>
          </cell>
          <cell r="F3232">
            <v>2013</v>
          </cell>
          <cell r="G3232">
            <v>2</v>
          </cell>
        </row>
        <row r="3233">
          <cell r="A3233" t="str">
            <v>H091424910</v>
          </cell>
          <cell r="B3233">
            <v>8</v>
          </cell>
          <cell r="C3233">
            <v>0</v>
          </cell>
          <cell r="D3233" t="str">
            <v xml:space="preserve">JUAN MANUEL GOMEZ RODRIGUEZ                       </v>
          </cell>
          <cell r="E3233">
            <v>7</v>
          </cell>
          <cell r="F3233">
            <v>2013</v>
          </cell>
          <cell r="G3233">
            <v>3</v>
          </cell>
        </row>
        <row r="3234">
          <cell r="A3234" t="str">
            <v>H091434910</v>
          </cell>
          <cell r="B3234">
            <v>6</v>
          </cell>
          <cell r="C3234">
            <v>5</v>
          </cell>
          <cell r="D3234" t="str">
            <v xml:space="preserve">HECTOR VICTORIANO YRUEGAS MARTINEZ                </v>
          </cell>
          <cell r="E3234">
            <v>7</v>
          </cell>
          <cell r="F3234">
            <v>2013</v>
          </cell>
          <cell r="G3234">
            <v>5</v>
          </cell>
        </row>
        <row r="3235">
          <cell r="A3235" t="str">
            <v>H091577610</v>
          </cell>
          <cell r="B3235">
            <v>9</v>
          </cell>
          <cell r="C3235">
            <v>0</v>
          </cell>
          <cell r="D3235" t="str">
            <v xml:space="preserve">JUAN ANTONIO MERCADO PADILLA                      </v>
          </cell>
          <cell r="E3235">
            <v>7</v>
          </cell>
          <cell r="F3235">
            <v>2013</v>
          </cell>
          <cell r="G3235">
            <v>1</v>
          </cell>
        </row>
        <row r="3236">
          <cell r="A3236" t="str">
            <v>H092090810</v>
          </cell>
          <cell r="B3236">
            <v>1</v>
          </cell>
          <cell r="C3236">
            <v>0</v>
          </cell>
          <cell r="D3236" t="str">
            <v xml:space="preserve">OLGA LIDIA MU#OZ RUIZ                             </v>
          </cell>
          <cell r="E3236">
            <v>7</v>
          </cell>
          <cell r="F3236">
            <v>2013</v>
          </cell>
          <cell r="G3236">
            <v>1</v>
          </cell>
        </row>
        <row r="3237">
          <cell r="A3237" t="str">
            <v>H092239010</v>
          </cell>
          <cell r="B3237">
            <v>0</v>
          </cell>
          <cell r="C3237">
            <v>0</v>
          </cell>
          <cell r="D3237" t="str">
            <v xml:space="preserve">JOSE ARNOLDO ANAYA BALTAZAR                       </v>
          </cell>
          <cell r="E3237">
            <v>7</v>
          </cell>
          <cell r="F3237">
            <v>2013</v>
          </cell>
          <cell r="G3237">
            <v>1</v>
          </cell>
        </row>
        <row r="3238">
          <cell r="A3238" t="str">
            <v>H092297010</v>
          </cell>
          <cell r="B3238">
            <v>9</v>
          </cell>
          <cell r="C3238">
            <v>0</v>
          </cell>
          <cell r="D3238" t="str">
            <v xml:space="preserve">CARLA LIZETTE BA#UELOS MICHEL                     </v>
          </cell>
          <cell r="E3238">
            <v>7</v>
          </cell>
          <cell r="F3238">
            <v>2013</v>
          </cell>
          <cell r="G3238">
            <v>2</v>
          </cell>
        </row>
        <row r="3239">
          <cell r="A3239" t="str">
            <v>H092311310</v>
          </cell>
          <cell r="B3239">
            <v>5</v>
          </cell>
          <cell r="C3239">
            <v>0</v>
          </cell>
          <cell r="D3239" t="str">
            <v xml:space="preserve">ELISA VEGA DE LA TORRE                            </v>
          </cell>
          <cell r="E3239">
            <v>7</v>
          </cell>
          <cell r="F3239">
            <v>2013</v>
          </cell>
          <cell r="G3239">
            <v>1</v>
          </cell>
        </row>
        <row r="3240">
          <cell r="A3240" t="str">
            <v>H092431710</v>
          </cell>
          <cell r="B3240">
            <v>1</v>
          </cell>
          <cell r="C3240">
            <v>0</v>
          </cell>
          <cell r="D3240" t="str">
            <v xml:space="preserve">CLEMENTINA ROSA ISELA SANCHEZ POSADAS             </v>
          </cell>
          <cell r="E3240">
            <v>7</v>
          </cell>
          <cell r="F3240">
            <v>2013</v>
          </cell>
          <cell r="G3240">
            <v>1</v>
          </cell>
        </row>
        <row r="3241">
          <cell r="A3241" t="str">
            <v>H092511913</v>
          </cell>
          <cell r="B3241">
            <v>4</v>
          </cell>
          <cell r="C3241">
            <v>0</v>
          </cell>
          <cell r="D3241" t="str">
            <v xml:space="preserve">USWALDO PINEDO BARRIOS                            </v>
          </cell>
          <cell r="E3241">
            <v>7</v>
          </cell>
          <cell r="F3241">
            <v>2013</v>
          </cell>
          <cell r="G3241">
            <v>1</v>
          </cell>
        </row>
        <row r="3242">
          <cell r="A3242" t="str">
            <v>H092577310</v>
          </cell>
          <cell r="B3242">
            <v>4</v>
          </cell>
          <cell r="C3242">
            <v>0</v>
          </cell>
          <cell r="D3242" t="str">
            <v>GRUPO INTEGRAL DE SERVICIOS DE INGENIERIA  S.A. DE</v>
          </cell>
          <cell r="E3242">
            <v>7</v>
          </cell>
          <cell r="F3242">
            <v>2013</v>
          </cell>
          <cell r="G3242">
            <v>3</v>
          </cell>
        </row>
        <row r="3243">
          <cell r="A3243" t="str">
            <v>H092681410</v>
          </cell>
          <cell r="B3243">
            <v>5</v>
          </cell>
          <cell r="C3243">
            <v>5</v>
          </cell>
          <cell r="D3243" t="str">
            <v xml:space="preserve">JESUS GARAY ALANIS                                </v>
          </cell>
          <cell r="E3243">
            <v>7</v>
          </cell>
          <cell r="F3243">
            <v>2013</v>
          </cell>
          <cell r="G3243">
            <v>7</v>
          </cell>
        </row>
        <row r="3244">
          <cell r="A3244" t="str">
            <v>H092745110</v>
          </cell>
          <cell r="B3244">
            <v>5</v>
          </cell>
          <cell r="C3244">
            <v>9</v>
          </cell>
          <cell r="D3244" t="str">
            <v xml:space="preserve">JOSE LUIS RODRIGUEZ RUIZ                          </v>
          </cell>
          <cell r="E3244">
            <v>7</v>
          </cell>
          <cell r="F3244">
            <v>2013</v>
          </cell>
          <cell r="G3244">
            <v>16</v>
          </cell>
        </row>
        <row r="3245">
          <cell r="A3245" t="str">
            <v>H092753510</v>
          </cell>
          <cell r="B3245">
            <v>5</v>
          </cell>
          <cell r="C3245">
            <v>5</v>
          </cell>
          <cell r="D3245" t="str">
            <v xml:space="preserve">ROBERTO VAZQUEZ OLIVA                             </v>
          </cell>
          <cell r="E3245">
            <v>7</v>
          </cell>
          <cell r="F3245">
            <v>2013</v>
          </cell>
          <cell r="G3245">
            <v>2</v>
          </cell>
        </row>
        <row r="3246">
          <cell r="A3246">
            <v>3404357410</v>
          </cell>
          <cell r="B3246">
            <v>1</v>
          </cell>
          <cell r="C3246">
            <v>0</v>
          </cell>
          <cell r="D3246" t="str">
            <v xml:space="preserve">J REFUGIO FIGUEROA GUERRERO                       </v>
          </cell>
          <cell r="E3246">
            <v>7</v>
          </cell>
          <cell r="F3246">
            <v>2013</v>
          </cell>
          <cell r="G3246">
            <v>1</v>
          </cell>
        </row>
        <row r="3247">
          <cell r="A3247">
            <v>3407664010</v>
          </cell>
          <cell r="B3247">
            <v>0</v>
          </cell>
          <cell r="C3247">
            <v>0</v>
          </cell>
          <cell r="D3247" t="str">
            <v xml:space="preserve">JESUS BORREGO INGUANZO                            </v>
          </cell>
          <cell r="E3247">
            <v>7</v>
          </cell>
          <cell r="F3247">
            <v>2013</v>
          </cell>
          <cell r="G3247">
            <v>3</v>
          </cell>
        </row>
        <row r="3248">
          <cell r="A3248" t="str">
            <v>H091112210</v>
          </cell>
          <cell r="B3248">
            <v>0</v>
          </cell>
          <cell r="C3248">
            <v>0</v>
          </cell>
          <cell r="D3248" t="str">
            <v xml:space="preserve">GILBERTO CASTA#ON DE LA ROS                       </v>
          </cell>
          <cell r="E3248">
            <v>7</v>
          </cell>
          <cell r="F3248">
            <v>2013</v>
          </cell>
          <cell r="G3248">
            <v>2</v>
          </cell>
        </row>
        <row r="3249">
          <cell r="A3249" t="str">
            <v>H091240410</v>
          </cell>
          <cell r="B3249">
            <v>1</v>
          </cell>
          <cell r="C3249">
            <v>0</v>
          </cell>
          <cell r="D3249" t="str">
            <v xml:space="preserve">MARIO MU#OZ ACU#A                                 </v>
          </cell>
          <cell r="E3249">
            <v>7</v>
          </cell>
          <cell r="F3249">
            <v>2013</v>
          </cell>
          <cell r="G3249">
            <v>4</v>
          </cell>
        </row>
        <row r="3250">
          <cell r="A3250" t="str">
            <v>H091249310</v>
          </cell>
          <cell r="B3250">
            <v>4</v>
          </cell>
          <cell r="C3250">
            <v>0</v>
          </cell>
          <cell r="D3250" t="str">
            <v xml:space="preserve">ANTONIO HERNANDEZ RAMIREZ                         </v>
          </cell>
          <cell r="E3250">
            <v>7</v>
          </cell>
          <cell r="F3250">
            <v>2013</v>
          </cell>
          <cell r="G3250">
            <v>3</v>
          </cell>
        </row>
        <row r="3251">
          <cell r="A3251" t="str">
            <v>H091284910</v>
          </cell>
          <cell r="B3251">
            <v>7</v>
          </cell>
          <cell r="C3251">
            <v>0</v>
          </cell>
          <cell r="D3251" t="str">
            <v xml:space="preserve">ALUMZAC  S.A.                                     </v>
          </cell>
          <cell r="E3251">
            <v>7</v>
          </cell>
          <cell r="F3251">
            <v>2013</v>
          </cell>
          <cell r="G3251">
            <v>8</v>
          </cell>
        </row>
        <row r="3252">
          <cell r="A3252" t="str">
            <v>H091331910</v>
          </cell>
          <cell r="B3252">
            <v>0</v>
          </cell>
          <cell r="C3252">
            <v>0</v>
          </cell>
          <cell r="D3252" t="str">
            <v xml:space="preserve">JUAN BRIONES GARCIA                               </v>
          </cell>
          <cell r="E3252">
            <v>7</v>
          </cell>
          <cell r="F3252">
            <v>2013</v>
          </cell>
          <cell r="G3252">
            <v>1</v>
          </cell>
        </row>
        <row r="3253">
          <cell r="A3253" t="str">
            <v>H091341910</v>
          </cell>
          <cell r="B3253">
            <v>8</v>
          </cell>
          <cell r="C3253">
            <v>0</v>
          </cell>
          <cell r="D3253" t="str">
            <v xml:space="preserve">JOSE LUIS ELIAS SALAZAR                           </v>
          </cell>
          <cell r="E3253">
            <v>7</v>
          </cell>
          <cell r="F3253">
            <v>2013</v>
          </cell>
          <cell r="G3253">
            <v>1</v>
          </cell>
        </row>
        <row r="3254">
          <cell r="A3254" t="str">
            <v>H091365010</v>
          </cell>
          <cell r="B3254">
            <v>8</v>
          </cell>
          <cell r="C3254">
            <v>0</v>
          </cell>
          <cell r="D3254" t="str">
            <v xml:space="preserve">MERCANTIL DE PIELES HARO  S.A. DE C.V.            </v>
          </cell>
          <cell r="E3254">
            <v>7</v>
          </cell>
          <cell r="F3254">
            <v>2013</v>
          </cell>
          <cell r="G3254">
            <v>7</v>
          </cell>
        </row>
        <row r="3255">
          <cell r="A3255" t="str">
            <v>H091417810</v>
          </cell>
          <cell r="B3255">
            <v>9</v>
          </cell>
          <cell r="C3255">
            <v>9</v>
          </cell>
          <cell r="D3255" t="str">
            <v xml:space="preserve">JOSE DE JESUS MU#OZ ESCOBEDO                      </v>
          </cell>
          <cell r="E3255">
            <v>7</v>
          </cell>
          <cell r="F3255">
            <v>2013</v>
          </cell>
          <cell r="G3255">
            <v>2</v>
          </cell>
        </row>
        <row r="3256">
          <cell r="A3256" t="str">
            <v>H091445810</v>
          </cell>
          <cell r="B3256">
            <v>5</v>
          </cell>
          <cell r="C3256">
            <v>0</v>
          </cell>
          <cell r="D3256" t="str">
            <v xml:space="preserve">ANTONIO FRANCISCO DE LUNA VELA                    </v>
          </cell>
          <cell r="E3256">
            <v>7</v>
          </cell>
          <cell r="F3256">
            <v>2013</v>
          </cell>
          <cell r="G3256">
            <v>4</v>
          </cell>
        </row>
        <row r="3257">
          <cell r="A3257" t="str">
            <v>H091467410</v>
          </cell>
          <cell r="B3257">
            <v>7</v>
          </cell>
          <cell r="C3257">
            <v>0</v>
          </cell>
          <cell r="D3257" t="str">
            <v xml:space="preserve">MANUEL CERVANTES TREJO                            </v>
          </cell>
          <cell r="E3257">
            <v>7</v>
          </cell>
          <cell r="F3257">
            <v>2013</v>
          </cell>
          <cell r="G3257">
            <v>3</v>
          </cell>
        </row>
        <row r="3258">
          <cell r="A3258" t="str">
            <v>H091573710</v>
          </cell>
          <cell r="B3258">
            <v>1</v>
          </cell>
          <cell r="C3258">
            <v>0</v>
          </cell>
          <cell r="D3258" t="str">
            <v xml:space="preserve">VILLANEDA DE LA TORRE FRANCISCO FERRER            </v>
          </cell>
          <cell r="E3258">
            <v>7</v>
          </cell>
          <cell r="F3258">
            <v>2013</v>
          </cell>
          <cell r="G3258">
            <v>4</v>
          </cell>
        </row>
        <row r="3259">
          <cell r="A3259" t="str">
            <v>H091577010</v>
          </cell>
          <cell r="B3259">
            <v>2</v>
          </cell>
          <cell r="C3259">
            <v>0</v>
          </cell>
          <cell r="D3259" t="str">
            <v xml:space="preserve">JOSE LUIS PINEDO ALVAREZ                          </v>
          </cell>
          <cell r="E3259">
            <v>7</v>
          </cell>
          <cell r="F3259">
            <v>2013</v>
          </cell>
          <cell r="G3259">
            <v>1</v>
          </cell>
        </row>
        <row r="3260">
          <cell r="A3260" t="str">
            <v>H091580510</v>
          </cell>
          <cell r="B3260">
            <v>6</v>
          </cell>
          <cell r="C3260">
            <v>0</v>
          </cell>
          <cell r="D3260" t="str">
            <v xml:space="preserve">LAURA YOLANDA MURILLO BORREGO                     </v>
          </cell>
          <cell r="E3260">
            <v>7</v>
          </cell>
          <cell r="F3260">
            <v>2013</v>
          </cell>
          <cell r="G3260">
            <v>2</v>
          </cell>
        </row>
        <row r="3261">
          <cell r="A3261" t="str">
            <v>H091592410</v>
          </cell>
          <cell r="B3261">
            <v>5</v>
          </cell>
          <cell r="C3261">
            <v>0</v>
          </cell>
          <cell r="D3261" t="str">
            <v xml:space="preserve">ELADIO BA#UELOS BONILLA                           </v>
          </cell>
          <cell r="E3261">
            <v>7</v>
          </cell>
          <cell r="F3261">
            <v>2013</v>
          </cell>
          <cell r="G3261">
            <v>1</v>
          </cell>
        </row>
        <row r="3262">
          <cell r="A3262" t="str">
            <v>H091603210</v>
          </cell>
          <cell r="B3262">
            <v>6</v>
          </cell>
          <cell r="C3262">
            <v>0</v>
          </cell>
          <cell r="D3262" t="str">
            <v xml:space="preserve">JORGE DOMINGUEZ HERNANDEZ                         </v>
          </cell>
          <cell r="E3262">
            <v>7</v>
          </cell>
          <cell r="F3262">
            <v>2013</v>
          </cell>
          <cell r="G3262">
            <v>2</v>
          </cell>
        </row>
        <row r="3263">
          <cell r="A3263" t="str">
            <v>H091609410</v>
          </cell>
          <cell r="B3263">
            <v>6</v>
          </cell>
          <cell r="C3263">
            <v>0</v>
          </cell>
          <cell r="D3263" t="str">
            <v xml:space="preserve">JUAN DE JESUS JUAREZ ORTIZ                        </v>
          </cell>
          <cell r="E3263">
            <v>7</v>
          </cell>
          <cell r="F3263">
            <v>2013</v>
          </cell>
          <cell r="G3263">
            <v>1</v>
          </cell>
        </row>
        <row r="3264">
          <cell r="A3264" t="str">
            <v>H091614910</v>
          </cell>
          <cell r="B3264">
            <v>8</v>
          </cell>
          <cell r="C3264">
            <v>0</v>
          </cell>
          <cell r="D3264" t="str">
            <v xml:space="preserve">RODOLFO GONZALEZ MENA                             </v>
          </cell>
          <cell r="E3264">
            <v>7</v>
          </cell>
          <cell r="F3264">
            <v>2013</v>
          </cell>
          <cell r="G3264">
            <v>1</v>
          </cell>
        </row>
        <row r="3265">
          <cell r="A3265" t="str">
            <v>H091689810</v>
          </cell>
          <cell r="B3265">
            <v>0</v>
          </cell>
          <cell r="C3265">
            <v>0</v>
          </cell>
          <cell r="D3265" t="str">
            <v xml:space="preserve">VERONICA SOLIS SOLIS                              </v>
          </cell>
          <cell r="E3265">
            <v>7</v>
          </cell>
          <cell r="F3265">
            <v>2013</v>
          </cell>
          <cell r="G3265">
            <v>4</v>
          </cell>
        </row>
        <row r="3266">
          <cell r="A3266" t="str">
            <v>H091795010</v>
          </cell>
          <cell r="B3266">
            <v>8</v>
          </cell>
          <cell r="C3266">
            <v>0</v>
          </cell>
          <cell r="D3266" t="str">
            <v xml:space="preserve">ANTONIO MIGUEL SALINAS ACU#A                      </v>
          </cell>
          <cell r="E3266">
            <v>7</v>
          </cell>
          <cell r="F3266">
            <v>2013</v>
          </cell>
          <cell r="G3266">
            <v>2</v>
          </cell>
        </row>
        <row r="3267">
          <cell r="A3267" t="str">
            <v>H091845010</v>
          </cell>
          <cell r="B3267">
            <v>8</v>
          </cell>
          <cell r="C3267">
            <v>0</v>
          </cell>
          <cell r="D3267" t="str">
            <v xml:space="preserve">ISABEL MENDEZ MADRIGAL                            </v>
          </cell>
          <cell r="E3267">
            <v>7</v>
          </cell>
          <cell r="F3267">
            <v>2013</v>
          </cell>
          <cell r="G3267">
            <v>5</v>
          </cell>
        </row>
        <row r="3268">
          <cell r="A3268" t="str">
            <v>H091907710</v>
          </cell>
          <cell r="B3268">
            <v>8</v>
          </cell>
          <cell r="C3268">
            <v>0</v>
          </cell>
          <cell r="D3268" t="str">
            <v xml:space="preserve">ROBERTO BALTAZAR                                  </v>
          </cell>
          <cell r="E3268">
            <v>7</v>
          </cell>
          <cell r="F3268">
            <v>2013</v>
          </cell>
          <cell r="G3268">
            <v>2</v>
          </cell>
        </row>
        <row r="3269">
          <cell r="A3269" t="str">
            <v>H091956110</v>
          </cell>
          <cell r="B3269">
            <v>1</v>
          </cell>
          <cell r="C3269">
            <v>0</v>
          </cell>
          <cell r="D3269" t="str">
            <v xml:space="preserve">LUCIO MOREIRA VILLAGRANA                          </v>
          </cell>
          <cell r="E3269">
            <v>7</v>
          </cell>
          <cell r="F3269">
            <v>2013</v>
          </cell>
          <cell r="G3269">
            <v>1</v>
          </cell>
        </row>
        <row r="3270">
          <cell r="A3270" t="str">
            <v>H091988710</v>
          </cell>
          <cell r="B3270">
            <v>0</v>
          </cell>
          <cell r="C3270">
            <v>0</v>
          </cell>
          <cell r="D3270" t="str">
            <v xml:space="preserve">CARLOS HORACIO GURROLA TORRES                     </v>
          </cell>
          <cell r="E3270">
            <v>7</v>
          </cell>
          <cell r="F3270">
            <v>2013</v>
          </cell>
          <cell r="G3270">
            <v>1</v>
          </cell>
        </row>
        <row r="3271">
          <cell r="A3271" t="str">
            <v>H091992410</v>
          </cell>
          <cell r="B3271">
            <v>1</v>
          </cell>
          <cell r="C3271">
            <v>5</v>
          </cell>
          <cell r="D3271" t="str">
            <v>CONSORCIO DE INGENIERIA CON CALIDAD TOTAL  S.A. DE</v>
          </cell>
          <cell r="E3271">
            <v>7</v>
          </cell>
          <cell r="F3271">
            <v>2013</v>
          </cell>
          <cell r="G3271">
            <v>4</v>
          </cell>
        </row>
        <row r="3272">
          <cell r="A3272" t="str">
            <v>H092013110</v>
          </cell>
          <cell r="B3272">
            <v>0</v>
          </cell>
          <cell r="C3272">
            <v>5</v>
          </cell>
          <cell r="D3272" t="str">
            <v xml:space="preserve">JUAN GONZALEZ QUEZADA                             </v>
          </cell>
          <cell r="E3272">
            <v>7</v>
          </cell>
          <cell r="F3272">
            <v>2013</v>
          </cell>
          <cell r="G3272">
            <v>6</v>
          </cell>
        </row>
        <row r="3273">
          <cell r="A3273" t="str">
            <v>H092016010</v>
          </cell>
          <cell r="B3273">
            <v>9</v>
          </cell>
          <cell r="C3273">
            <v>0</v>
          </cell>
          <cell r="D3273" t="str">
            <v xml:space="preserve">MARIA CLEOFAS AGUILERA GONZALEZ                   </v>
          </cell>
          <cell r="E3273">
            <v>7</v>
          </cell>
          <cell r="F3273">
            <v>2013</v>
          </cell>
          <cell r="G3273">
            <v>3</v>
          </cell>
        </row>
        <row r="3274">
          <cell r="A3274" t="str">
            <v>H092040310</v>
          </cell>
          <cell r="B3274">
            <v>3</v>
          </cell>
          <cell r="C3274">
            <v>0</v>
          </cell>
          <cell r="D3274" t="str">
            <v xml:space="preserve">AGRIPINA CHAVEZ OLIVARES                          </v>
          </cell>
          <cell r="E3274">
            <v>7</v>
          </cell>
          <cell r="F3274">
            <v>2013</v>
          </cell>
          <cell r="G3274">
            <v>1</v>
          </cell>
        </row>
        <row r="3275">
          <cell r="A3275" t="str">
            <v>H092043010</v>
          </cell>
          <cell r="B3275">
            <v>6</v>
          </cell>
          <cell r="C3275">
            <v>0</v>
          </cell>
          <cell r="D3275" t="str">
            <v xml:space="preserve">EDUARDO HERNANDEZ ROSALES                         </v>
          </cell>
          <cell r="E3275">
            <v>7</v>
          </cell>
          <cell r="F3275">
            <v>2013</v>
          </cell>
          <cell r="G3275">
            <v>2</v>
          </cell>
        </row>
        <row r="3276">
          <cell r="A3276" t="str">
            <v>H092046410</v>
          </cell>
          <cell r="B3276">
            <v>5</v>
          </cell>
          <cell r="C3276">
            <v>5</v>
          </cell>
          <cell r="D3276" t="str">
            <v xml:space="preserve">CONSTRUCCIONES NAVE  S.A. DE C.V.                 </v>
          </cell>
          <cell r="E3276">
            <v>7</v>
          </cell>
          <cell r="F3276">
            <v>2013</v>
          </cell>
          <cell r="G3276">
            <v>14</v>
          </cell>
        </row>
        <row r="3277">
          <cell r="A3277" t="str">
            <v>H092073310</v>
          </cell>
          <cell r="B3277">
            <v>3</v>
          </cell>
          <cell r="C3277">
            <v>0</v>
          </cell>
          <cell r="D3277" t="str">
            <v xml:space="preserve">PARTIDO REVOLUCIONARIO INSTITUCIONAL              </v>
          </cell>
          <cell r="E3277">
            <v>7</v>
          </cell>
          <cell r="F3277">
            <v>2013</v>
          </cell>
          <cell r="G3277">
            <v>32</v>
          </cell>
        </row>
        <row r="3278">
          <cell r="A3278" t="str">
            <v>H092093410</v>
          </cell>
          <cell r="B3278">
            <v>7</v>
          </cell>
          <cell r="C3278">
            <v>0</v>
          </cell>
          <cell r="D3278" t="str">
            <v xml:space="preserve">SUPER FRENOS DE ZACATECAS  S.A. DE C.V.           </v>
          </cell>
          <cell r="E3278">
            <v>7</v>
          </cell>
          <cell r="F3278">
            <v>2013</v>
          </cell>
          <cell r="G3278">
            <v>5</v>
          </cell>
        </row>
        <row r="3279">
          <cell r="A3279" t="str">
            <v>H092131110</v>
          </cell>
          <cell r="B3279">
            <v>7</v>
          </cell>
          <cell r="C3279">
            <v>0</v>
          </cell>
          <cell r="D3279" t="str">
            <v xml:space="preserve">FCO JAVIER HERNANDEZ ROSALES                      </v>
          </cell>
          <cell r="E3279">
            <v>7</v>
          </cell>
          <cell r="F3279">
            <v>2013</v>
          </cell>
          <cell r="G3279">
            <v>4</v>
          </cell>
        </row>
        <row r="3280">
          <cell r="A3280" t="str">
            <v>H092133010</v>
          </cell>
          <cell r="B3280">
            <v>7</v>
          </cell>
          <cell r="C3280">
            <v>0</v>
          </cell>
          <cell r="D3280" t="str">
            <v xml:space="preserve">MARIA ELENA CASTA#ON HERNANDEZ                    </v>
          </cell>
          <cell r="E3280">
            <v>7</v>
          </cell>
          <cell r="F3280">
            <v>2013</v>
          </cell>
          <cell r="G3280">
            <v>1</v>
          </cell>
        </row>
        <row r="3281">
          <cell r="A3281" t="str">
            <v>H092215910</v>
          </cell>
          <cell r="B3281">
            <v>9</v>
          </cell>
          <cell r="C3281">
            <v>0</v>
          </cell>
          <cell r="D3281" t="str">
            <v xml:space="preserve">ROSA ALEJANDRA ROMAN GONZALEZ                     </v>
          </cell>
          <cell r="E3281">
            <v>7</v>
          </cell>
          <cell r="F3281">
            <v>2013</v>
          </cell>
          <cell r="G3281">
            <v>7</v>
          </cell>
        </row>
        <row r="3282">
          <cell r="A3282" t="str">
            <v>H092243110</v>
          </cell>
          <cell r="B3282">
            <v>2</v>
          </cell>
          <cell r="C3282">
            <v>0</v>
          </cell>
          <cell r="D3282" t="str">
            <v xml:space="preserve">IGLESIA CENTRO CRISTIANO VIDA NUEVA  A.R.         </v>
          </cell>
          <cell r="E3282">
            <v>7</v>
          </cell>
          <cell r="F3282">
            <v>2013</v>
          </cell>
          <cell r="G3282">
            <v>4</v>
          </cell>
        </row>
        <row r="3283">
          <cell r="A3283" t="str">
            <v>H092248210</v>
          </cell>
          <cell r="B3283">
            <v>5</v>
          </cell>
          <cell r="C3283">
            <v>0</v>
          </cell>
          <cell r="D3283" t="str">
            <v xml:space="preserve">MARIA MANUELA JIMENEZ MOYA                        </v>
          </cell>
          <cell r="E3283">
            <v>7</v>
          </cell>
          <cell r="F3283">
            <v>2013</v>
          </cell>
          <cell r="G3283">
            <v>4</v>
          </cell>
        </row>
        <row r="3284">
          <cell r="A3284" t="str">
            <v>H092270510</v>
          </cell>
          <cell r="B3284">
            <v>9</v>
          </cell>
          <cell r="C3284">
            <v>0</v>
          </cell>
          <cell r="D3284" t="str">
            <v xml:space="preserve">REYNA ABIGAIL PALOMO JUAREZ                       </v>
          </cell>
          <cell r="E3284">
            <v>7</v>
          </cell>
          <cell r="F3284">
            <v>2013</v>
          </cell>
          <cell r="G3284">
            <v>6</v>
          </cell>
        </row>
        <row r="3285">
          <cell r="A3285" t="str">
            <v>H092295610</v>
          </cell>
          <cell r="B3285">
            <v>8</v>
          </cell>
          <cell r="C3285">
            <v>0</v>
          </cell>
          <cell r="D3285" t="str">
            <v xml:space="preserve">ANTONIO SAUCEDO LOPEZ                             </v>
          </cell>
          <cell r="E3285">
            <v>7</v>
          </cell>
          <cell r="F3285">
            <v>2013</v>
          </cell>
          <cell r="G3285">
            <v>9</v>
          </cell>
        </row>
        <row r="3286">
          <cell r="A3286" t="str">
            <v>H092302410</v>
          </cell>
          <cell r="B3286">
            <v>4</v>
          </cell>
          <cell r="C3286">
            <v>9</v>
          </cell>
          <cell r="D3286" t="str">
            <v xml:space="preserve">RAFAEL SANCHEZ RODRIGUEZ                          </v>
          </cell>
          <cell r="E3286">
            <v>7</v>
          </cell>
          <cell r="F3286">
            <v>2013</v>
          </cell>
          <cell r="G3286">
            <v>1</v>
          </cell>
        </row>
        <row r="3287">
          <cell r="A3287" t="str">
            <v>H092304110</v>
          </cell>
          <cell r="B3287">
            <v>8</v>
          </cell>
          <cell r="C3287">
            <v>0</v>
          </cell>
          <cell r="D3287" t="str">
            <v xml:space="preserve">MARTHA FERMINA DE SANTIAGO CALZADA                </v>
          </cell>
          <cell r="E3287">
            <v>7</v>
          </cell>
          <cell r="F3287">
            <v>2013</v>
          </cell>
          <cell r="G3287">
            <v>1</v>
          </cell>
        </row>
        <row r="3288">
          <cell r="A3288" t="str">
            <v>H092314110</v>
          </cell>
          <cell r="B3288">
            <v>6</v>
          </cell>
          <cell r="C3288">
            <v>0</v>
          </cell>
          <cell r="D3288" t="str">
            <v xml:space="preserve">ANGELO BENEDICTO DEL PATROCINIO GANDARA GONZALEZ  </v>
          </cell>
          <cell r="E3288">
            <v>7</v>
          </cell>
          <cell r="F3288">
            <v>2013</v>
          </cell>
          <cell r="G3288">
            <v>2</v>
          </cell>
        </row>
        <row r="3289">
          <cell r="A3289" t="str">
            <v>H092321110</v>
          </cell>
          <cell r="B3289">
            <v>7</v>
          </cell>
          <cell r="C3289">
            <v>0</v>
          </cell>
          <cell r="D3289" t="str">
            <v xml:space="preserve">MARIO ROMAN GUTIERREZ                             </v>
          </cell>
          <cell r="E3289">
            <v>7</v>
          </cell>
          <cell r="F3289">
            <v>2013</v>
          </cell>
          <cell r="G3289">
            <v>4</v>
          </cell>
        </row>
        <row r="3290">
          <cell r="A3290" t="str">
            <v>H092336310</v>
          </cell>
          <cell r="B3290">
            <v>6</v>
          </cell>
          <cell r="C3290">
            <v>0</v>
          </cell>
          <cell r="D3290" t="str">
            <v>COMERCIALIZADORA ELECTRICA DE ZACATECAS  S.A. DE C</v>
          </cell>
          <cell r="E3290">
            <v>7</v>
          </cell>
          <cell r="F3290">
            <v>2013</v>
          </cell>
          <cell r="G3290">
            <v>16</v>
          </cell>
        </row>
        <row r="3291">
          <cell r="A3291" t="str">
            <v>H092348210</v>
          </cell>
          <cell r="B3291">
            <v>4</v>
          </cell>
          <cell r="C3291">
            <v>0</v>
          </cell>
          <cell r="D3291" t="str">
            <v xml:space="preserve">MARIA DE LOURDES MARTINEZ GONZALEZ                </v>
          </cell>
          <cell r="E3291">
            <v>7</v>
          </cell>
          <cell r="F3291">
            <v>2013</v>
          </cell>
          <cell r="G3291">
            <v>4</v>
          </cell>
        </row>
        <row r="3292">
          <cell r="A3292" t="str">
            <v>H092349910</v>
          </cell>
          <cell r="B3292">
            <v>8</v>
          </cell>
          <cell r="C3292">
            <v>9</v>
          </cell>
          <cell r="D3292" t="str">
            <v xml:space="preserve">LUIS MARTINEZ BENITEZ                             </v>
          </cell>
          <cell r="E3292">
            <v>7</v>
          </cell>
          <cell r="F3292">
            <v>2013</v>
          </cell>
          <cell r="G3292">
            <v>2</v>
          </cell>
        </row>
        <row r="3293">
          <cell r="A3293" t="str">
            <v>H092377910</v>
          </cell>
          <cell r="B3293">
            <v>3</v>
          </cell>
          <cell r="C3293">
            <v>0</v>
          </cell>
          <cell r="D3293" t="str">
            <v xml:space="preserve">KARLA ARLETH SIGALA ZAMORA                        </v>
          </cell>
          <cell r="E3293">
            <v>7</v>
          </cell>
          <cell r="F3293">
            <v>2013</v>
          </cell>
          <cell r="G3293">
            <v>3</v>
          </cell>
        </row>
        <row r="3294">
          <cell r="A3294" t="str">
            <v>H092382810</v>
          </cell>
          <cell r="B3294">
            <v>8</v>
          </cell>
          <cell r="C3294">
            <v>0</v>
          </cell>
          <cell r="D3294" t="str">
            <v xml:space="preserve">FRANCISCO GERARDO GUERRERO GONZALEZ               </v>
          </cell>
          <cell r="E3294">
            <v>7</v>
          </cell>
          <cell r="F3294">
            <v>2013</v>
          </cell>
          <cell r="G3294">
            <v>19</v>
          </cell>
        </row>
        <row r="3295">
          <cell r="A3295" t="str">
            <v>H092391810</v>
          </cell>
          <cell r="B3295">
            <v>7</v>
          </cell>
          <cell r="C3295">
            <v>0</v>
          </cell>
          <cell r="D3295" t="str">
            <v xml:space="preserve">VICTOR MANUEL AGUILAR SORIA                       </v>
          </cell>
          <cell r="E3295">
            <v>7</v>
          </cell>
          <cell r="F3295">
            <v>2013</v>
          </cell>
          <cell r="G3295">
            <v>1</v>
          </cell>
        </row>
        <row r="3296">
          <cell r="A3296" t="str">
            <v>H092394210</v>
          </cell>
          <cell r="B3296">
            <v>7</v>
          </cell>
          <cell r="C3296">
            <v>0</v>
          </cell>
          <cell r="D3296" t="str">
            <v xml:space="preserve">JESUS DANIEL TREVILLA TREJO                       </v>
          </cell>
          <cell r="E3296">
            <v>7</v>
          </cell>
          <cell r="F3296">
            <v>2013</v>
          </cell>
          <cell r="G3296">
            <v>5</v>
          </cell>
        </row>
        <row r="3297">
          <cell r="A3297" t="str">
            <v>H092395210</v>
          </cell>
          <cell r="B3297">
            <v>6</v>
          </cell>
          <cell r="C3297">
            <v>0</v>
          </cell>
          <cell r="D3297" t="str">
            <v xml:space="preserve">JUAN MANUEL FLORES VALLE                          </v>
          </cell>
          <cell r="E3297">
            <v>7</v>
          </cell>
          <cell r="F3297">
            <v>2013</v>
          </cell>
          <cell r="G3297">
            <v>2</v>
          </cell>
        </row>
        <row r="3298">
          <cell r="A3298" t="str">
            <v>H092396110</v>
          </cell>
          <cell r="B3298">
            <v>7</v>
          </cell>
          <cell r="C3298">
            <v>0</v>
          </cell>
          <cell r="D3298" t="str">
            <v xml:space="preserve">JUAN VENTURA JIMENEZ LOERA                        </v>
          </cell>
          <cell r="E3298">
            <v>7</v>
          </cell>
          <cell r="F3298">
            <v>2013</v>
          </cell>
          <cell r="G3298">
            <v>4</v>
          </cell>
        </row>
        <row r="3299">
          <cell r="A3299" t="str">
            <v>H092398210</v>
          </cell>
          <cell r="B3299">
            <v>3</v>
          </cell>
          <cell r="C3299">
            <v>0</v>
          </cell>
          <cell r="D3299" t="str">
            <v xml:space="preserve">ALEJANDRO BURCIAGA PEREZ                          </v>
          </cell>
          <cell r="E3299">
            <v>7</v>
          </cell>
          <cell r="F3299">
            <v>2013</v>
          </cell>
          <cell r="G3299">
            <v>3</v>
          </cell>
        </row>
        <row r="3300">
          <cell r="A3300" t="str">
            <v>H092405910</v>
          </cell>
          <cell r="B3300">
            <v>9</v>
          </cell>
          <cell r="C3300">
            <v>0</v>
          </cell>
          <cell r="D3300" t="str">
            <v xml:space="preserve">ADELA SOTELO                                      </v>
          </cell>
          <cell r="E3300">
            <v>7</v>
          </cell>
          <cell r="F3300">
            <v>2013</v>
          </cell>
          <cell r="G3300">
            <v>4</v>
          </cell>
        </row>
        <row r="3301">
          <cell r="A3301" t="str">
            <v>H092420210</v>
          </cell>
          <cell r="B3301">
            <v>5</v>
          </cell>
          <cell r="C3301">
            <v>0</v>
          </cell>
          <cell r="D3301" t="str">
            <v xml:space="preserve">LEOBARDO NAVARRO MARQUEZ                          </v>
          </cell>
          <cell r="E3301">
            <v>7</v>
          </cell>
          <cell r="F3301">
            <v>2013</v>
          </cell>
          <cell r="G3301">
            <v>13</v>
          </cell>
        </row>
        <row r="3302">
          <cell r="A3302" t="str">
            <v>H092424110</v>
          </cell>
          <cell r="B3302">
            <v>3</v>
          </cell>
          <cell r="C3302">
            <v>0</v>
          </cell>
          <cell r="D3302" t="str">
            <v xml:space="preserve">ENLACES TERRESTRES NACIONALES  S.A. DE C.V.       </v>
          </cell>
          <cell r="E3302">
            <v>7</v>
          </cell>
          <cell r="F3302">
            <v>2013</v>
          </cell>
          <cell r="G3302">
            <v>16</v>
          </cell>
        </row>
        <row r="3303">
          <cell r="A3303" t="str">
            <v>H092429510</v>
          </cell>
          <cell r="B3303">
            <v>9</v>
          </cell>
          <cell r="C3303">
            <v>0</v>
          </cell>
          <cell r="D3303" t="str">
            <v xml:space="preserve">JUDITH ARACELI DEL RIO RAMIREZ                    </v>
          </cell>
          <cell r="E3303">
            <v>7</v>
          </cell>
          <cell r="F3303">
            <v>2013</v>
          </cell>
          <cell r="G3303">
            <v>1</v>
          </cell>
        </row>
        <row r="3304">
          <cell r="A3304" t="str">
            <v>H092431310</v>
          </cell>
          <cell r="B3304">
            <v>0</v>
          </cell>
          <cell r="C3304">
            <v>5</v>
          </cell>
          <cell r="D3304" t="str">
            <v xml:space="preserve">MULTISERVICIOS DE CONSTRUCCION  S.A. DE C.V.      </v>
          </cell>
          <cell r="E3304">
            <v>7</v>
          </cell>
          <cell r="F3304">
            <v>2013</v>
          </cell>
          <cell r="G3304">
            <v>3</v>
          </cell>
        </row>
        <row r="3305">
          <cell r="A3305" t="str">
            <v>H092434210</v>
          </cell>
          <cell r="B3305">
            <v>9</v>
          </cell>
          <cell r="C3305">
            <v>0</v>
          </cell>
          <cell r="D3305" t="str">
            <v xml:space="preserve">ALICIA MURILLO RUELAS                             </v>
          </cell>
          <cell r="E3305">
            <v>7</v>
          </cell>
          <cell r="F3305">
            <v>2013</v>
          </cell>
          <cell r="G3305">
            <v>1</v>
          </cell>
        </row>
        <row r="3306">
          <cell r="A3306" t="str">
            <v>H092444310</v>
          </cell>
          <cell r="B3306">
            <v>5</v>
          </cell>
          <cell r="C3306">
            <v>5</v>
          </cell>
          <cell r="D3306" t="str">
            <v xml:space="preserve">JOSE LUIS DE ANDA GARZA                           </v>
          </cell>
          <cell r="E3306">
            <v>7</v>
          </cell>
          <cell r="F3306">
            <v>2013</v>
          </cell>
          <cell r="G3306">
            <v>2</v>
          </cell>
        </row>
        <row r="3307">
          <cell r="A3307" t="str">
            <v>H092448510</v>
          </cell>
          <cell r="B3307">
            <v>6</v>
          </cell>
          <cell r="C3307">
            <v>0</v>
          </cell>
          <cell r="D3307" t="str">
            <v xml:space="preserve">HOMERO ACOSTA RODRIGUEZ                           </v>
          </cell>
          <cell r="E3307">
            <v>7</v>
          </cell>
          <cell r="F3307">
            <v>2013</v>
          </cell>
          <cell r="G3307">
            <v>6</v>
          </cell>
        </row>
        <row r="3308">
          <cell r="A3308" t="str">
            <v>H092463910</v>
          </cell>
          <cell r="B3308">
            <v>8</v>
          </cell>
          <cell r="C3308">
            <v>0</v>
          </cell>
          <cell r="D3308" t="str">
            <v xml:space="preserve">PYROSMART MEXICO  S.A. DE C.V.                    </v>
          </cell>
          <cell r="E3308">
            <v>7</v>
          </cell>
          <cell r="F3308">
            <v>2013</v>
          </cell>
          <cell r="G3308">
            <v>22</v>
          </cell>
        </row>
        <row r="3309">
          <cell r="A3309" t="str">
            <v>H092499610</v>
          </cell>
          <cell r="B3309">
            <v>2</v>
          </cell>
          <cell r="C3309">
            <v>5</v>
          </cell>
          <cell r="D3309" t="str">
            <v xml:space="preserve">MANUEL ALEJANDRO SERRANO DAVILA                   </v>
          </cell>
          <cell r="E3309">
            <v>7</v>
          </cell>
          <cell r="F3309">
            <v>2013</v>
          </cell>
          <cell r="G3309">
            <v>12</v>
          </cell>
        </row>
        <row r="3310">
          <cell r="A3310" t="str">
            <v>H092499810</v>
          </cell>
          <cell r="B3310">
            <v>8</v>
          </cell>
          <cell r="C3310">
            <v>0</v>
          </cell>
          <cell r="D3310" t="str">
            <v xml:space="preserve">UNIDAD MEDICA DE NEUROCIRUGIA Y NEUROLOG  S.A. DE </v>
          </cell>
          <cell r="E3310">
            <v>7</v>
          </cell>
          <cell r="F3310">
            <v>2013</v>
          </cell>
          <cell r="G3310">
            <v>2</v>
          </cell>
        </row>
        <row r="3311">
          <cell r="A3311" t="str">
            <v>H092500410</v>
          </cell>
          <cell r="B3311">
            <v>4</v>
          </cell>
          <cell r="C3311">
            <v>0</v>
          </cell>
          <cell r="D3311" t="str">
            <v xml:space="preserve">GSI SEGURIDAD PRIVADA  S.A. DE C.V.               </v>
          </cell>
          <cell r="E3311">
            <v>7</v>
          </cell>
          <cell r="F3311">
            <v>2013</v>
          </cell>
          <cell r="G3311">
            <v>31</v>
          </cell>
        </row>
        <row r="3312">
          <cell r="A3312" t="str">
            <v>H092500613</v>
          </cell>
          <cell r="B3312">
            <v>3</v>
          </cell>
          <cell r="C3312">
            <v>0</v>
          </cell>
          <cell r="D3312" t="str">
            <v xml:space="preserve">ANACLETO MENDEZ ESPINO                            </v>
          </cell>
          <cell r="E3312">
            <v>7</v>
          </cell>
          <cell r="F3312">
            <v>2013</v>
          </cell>
          <cell r="G3312">
            <v>1</v>
          </cell>
        </row>
        <row r="3313">
          <cell r="A3313" t="str">
            <v>H092502110</v>
          </cell>
          <cell r="B3313">
            <v>8</v>
          </cell>
          <cell r="C3313">
            <v>0</v>
          </cell>
          <cell r="D3313" t="str">
            <v xml:space="preserve">JOSE QUEZADA GALLO                                </v>
          </cell>
          <cell r="E3313">
            <v>7</v>
          </cell>
          <cell r="F3313">
            <v>2013</v>
          </cell>
          <cell r="G3313">
            <v>1</v>
          </cell>
        </row>
        <row r="3314">
          <cell r="A3314" t="str">
            <v>H092504910</v>
          </cell>
          <cell r="B3314">
            <v>9</v>
          </cell>
          <cell r="C3314">
            <v>0</v>
          </cell>
          <cell r="D3314" t="str">
            <v xml:space="preserve">CECILIA MAGDALENA HINOJOSA CORTEZ                 </v>
          </cell>
          <cell r="E3314">
            <v>7</v>
          </cell>
          <cell r="F3314">
            <v>2013</v>
          </cell>
          <cell r="G3314">
            <v>4</v>
          </cell>
        </row>
        <row r="3315">
          <cell r="A3315" t="str">
            <v>H092511310</v>
          </cell>
          <cell r="B3315">
            <v>3</v>
          </cell>
          <cell r="C3315">
            <v>0</v>
          </cell>
          <cell r="D3315" t="str">
            <v xml:space="preserve">RG GRUPO  S.A. DE C.V.                            </v>
          </cell>
          <cell r="E3315">
            <v>7</v>
          </cell>
          <cell r="F3315">
            <v>2013</v>
          </cell>
          <cell r="G3315">
            <v>2</v>
          </cell>
        </row>
        <row r="3316">
          <cell r="A3316" t="str">
            <v>H092515710</v>
          </cell>
          <cell r="B3316">
            <v>0</v>
          </cell>
          <cell r="C3316">
            <v>5</v>
          </cell>
          <cell r="D3316" t="str">
            <v xml:space="preserve">CONSTRUCCIONES Y EDIFICACIONES GALS  S.A. DE C.V. </v>
          </cell>
          <cell r="E3316">
            <v>7</v>
          </cell>
          <cell r="F3316">
            <v>2013</v>
          </cell>
          <cell r="G3316">
            <v>50</v>
          </cell>
        </row>
        <row r="3317">
          <cell r="A3317" t="str">
            <v>H092525310</v>
          </cell>
          <cell r="B3317">
            <v>7</v>
          </cell>
          <cell r="C3317">
            <v>0</v>
          </cell>
          <cell r="D3317" t="str">
            <v xml:space="preserve">JAIME RODRIGUEZ MARTINEZ                          </v>
          </cell>
          <cell r="E3317">
            <v>7</v>
          </cell>
          <cell r="F3317">
            <v>2013</v>
          </cell>
          <cell r="G3317">
            <v>4</v>
          </cell>
        </row>
        <row r="3318">
          <cell r="A3318" t="str">
            <v>H092525610</v>
          </cell>
          <cell r="B3318">
            <v>0</v>
          </cell>
          <cell r="C3318">
            <v>0</v>
          </cell>
          <cell r="D3318" t="str">
            <v xml:space="preserve">BELEN ROMERO MARTINEZ                             </v>
          </cell>
          <cell r="E3318">
            <v>7</v>
          </cell>
          <cell r="F3318">
            <v>2013</v>
          </cell>
          <cell r="G3318">
            <v>2</v>
          </cell>
        </row>
        <row r="3319">
          <cell r="A3319" t="str">
            <v>H092531210</v>
          </cell>
          <cell r="B3319">
            <v>1</v>
          </cell>
          <cell r="C3319">
            <v>0</v>
          </cell>
          <cell r="D3319" t="str">
            <v>INSTITUTO EDUCATIVO PARA NI#OS CON LESION CEREBRAL</v>
          </cell>
          <cell r="E3319">
            <v>7</v>
          </cell>
          <cell r="F3319">
            <v>2013</v>
          </cell>
          <cell r="G3319">
            <v>15</v>
          </cell>
        </row>
        <row r="3320">
          <cell r="A3320" t="str">
            <v>H092534910</v>
          </cell>
          <cell r="B3320">
            <v>3</v>
          </cell>
          <cell r="C3320">
            <v>0</v>
          </cell>
          <cell r="D3320" t="str">
            <v xml:space="preserve">JUAN IGNACIO GONZALEZ LUJAN                       </v>
          </cell>
          <cell r="E3320">
            <v>7</v>
          </cell>
          <cell r="F3320">
            <v>2013</v>
          </cell>
          <cell r="G3320">
            <v>11</v>
          </cell>
        </row>
        <row r="3321">
          <cell r="A3321" t="str">
            <v>H092537010</v>
          </cell>
          <cell r="B3321">
            <v>9</v>
          </cell>
          <cell r="C3321">
            <v>0</v>
          </cell>
          <cell r="D3321" t="str">
            <v xml:space="preserve">MOISES BA#UELOS ROBLES                            </v>
          </cell>
          <cell r="E3321">
            <v>7</v>
          </cell>
          <cell r="F3321">
            <v>2013</v>
          </cell>
          <cell r="G3321">
            <v>16</v>
          </cell>
        </row>
        <row r="3322">
          <cell r="A3322" t="str">
            <v>H092537910</v>
          </cell>
          <cell r="B3322">
            <v>0</v>
          </cell>
          <cell r="C3322">
            <v>5</v>
          </cell>
          <cell r="D3322" t="str">
            <v xml:space="preserve">RICARDO EDUARDO ALCALA CHAVEZ                     </v>
          </cell>
          <cell r="E3322">
            <v>7</v>
          </cell>
          <cell r="F3322">
            <v>2013</v>
          </cell>
          <cell r="G3322">
            <v>2</v>
          </cell>
        </row>
        <row r="3323">
          <cell r="A3323" t="str">
            <v>H092539110</v>
          </cell>
          <cell r="B3323">
            <v>5</v>
          </cell>
          <cell r="C3323">
            <v>0</v>
          </cell>
          <cell r="D3323" t="str">
            <v xml:space="preserve">GREGORIO CONTRERAS BORJON                         </v>
          </cell>
          <cell r="E3323">
            <v>7</v>
          </cell>
          <cell r="F3323">
            <v>2013</v>
          </cell>
          <cell r="G3323">
            <v>1</v>
          </cell>
        </row>
        <row r="3324">
          <cell r="A3324" t="str">
            <v>H092541610</v>
          </cell>
          <cell r="B3324">
            <v>0</v>
          </cell>
          <cell r="C3324">
            <v>0</v>
          </cell>
          <cell r="D3324" t="str">
            <v xml:space="preserve">JOSE LUIS ANGULO GOMEZ                            </v>
          </cell>
          <cell r="E3324">
            <v>7</v>
          </cell>
          <cell r="F3324">
            <v>2013</v>
          </cell>
          <cell r="G3324">
            <v>2</v>
          </cell>
        </row>
        <row r="3325">
          <cell r="A3325" t="str">
            <v>H092542210</v>
          </cell>
          <cell r="B3325">
            <v>8</v>
          </cell>
          <cell r="C3325">
            <v>0</v>
          </cell>
          <cell r="D3325" t="str">
            <v xml:space="preserve">BLANCA ALICIA MURILLO ROSALES                     </v>
          </cell>
          <cell r="E3325">
            <v>7</v>
          </cell>
          <cell r="F3325">
            <v>2013</v>
          </cell>
          <cell r="G3325">
            <v>1</v>
          </cell>
        </row>
        <row r="3326">
          <cell r="A3326" t="str">
            <v>H092556910</v>
          </cell>
          <cell r="B3326">
            <v>6</v>
          </cell>
          <cell r="C3326">
            <v>0</v>
          </cell>
          <cell r="D3326" t="str">
            <v xml:space="preserve">SUGENTE  S.A. DE C.V.                             </v>
          </cell>
          <cell r="E3326">
            <v>7</v>
          </cell>
          <cell r="F3326">
            <v>2013</v>
          </cell>
          <cell r="G3326">
            <v>95</v>
          </cell>
        </row>
        <row r="3327">
          <cell r="A3327" t="str">
            <v>H092575010</v>
          </cell>
          <cell r="B3327">
            <v>2</v>
          </cell>
          <cell r="C3327">
            <v>0</v>
          </cell>
          <cell r="D3327" t="str">
            <v xml:space="preserve">ROSALINDA GONZALEZ RASCON                         </v>
          </cell>
          <cell r="E3327">
            <v>7</v>
          </cell>
          <cell r="F3327">
            <v>2013</v>
          </cell>
          <cell r="G3327">
            <v>1</v>
          </cell>
        </row>
        <row r="3328">
          <cell r="A3328" t="str">
            <v>H092582510</v>
          </cell>
          <cell r="B3328">
            <v>2</v>
          </cell>
          <cell r="C3328">
            <v>0</v>
          </cell>
          <cell r="D3328" t="str">
            <v xml:space="preserve">SANDRA MARGARITA GOMEZ DEL MURO                   </v>
          </cell>
          <cell r="E3328">
            <v>7</v>
          </cell>
          <cell r="F3328">
            <v>2013</v>
          </cell>
          <cell r="G3328">
            <v>2</v>
          </cell>
        </row>
        <row r="3329">
          <cell r="A3329" t="str">
            <v>H092583810</v>
          </cell>
          <cell r="B3329">
            <v>5</v>
          </cell>
          <cell r="C3329">
            <v>5</v>
          </cell>
          <cell r="D3329" t="str">
            <v xml:space="preserve">MAG CONSTRUCTORA  S.A. DE C.V.                    </v>
          </cell>
          <cell r="E3329">
            <v>7</v>
          </cell>
          <cell r="F3329">
            <v>2013</v>
          </cell>
          <cell r="G3329">
            <v>52</v>
          </cell>
        </row>
        <row r="3330">
          <cell r="A3330" t="str">
            <v>H092584410</v>
          </cell>
          <cell r="B3330">
            <v>3</v>
          </cell>
          <cell r="C3330">
            <v>0</v>
          </cell>
          <cell r="D3330" t="str">
            <v xml:space="preserve">JOSE ANGEL DE LA TORRE DUE#AS                     </v>
          </cell>
          <cell r="E3330">
            <v>7</v>
          </cell>
          <cell r="F3330">
            <v>2013</v>
          </cell>
          <cell r="G3330">
            <v>2</v>
          </cell>
        </row>
        <row r="3331">
          <cell r="A3331" t="str">
            <v>H092587510</v>
          </cell>
          <cell r="B3331">
            <v>7</v>
          </cell>
          <cell r="C3331">
            <v>0</v>
          </cell>
          <cell r="D3331" t="str">
            <v xml:space="preserve">MOLINO DE TRIGO SANCHEZ SOTO  S.A.                </v>
          </cell>
          <cell r="E3331">
            <v>7</v>
          </cell>
          <cell r="F3331">
            <v>2013</v>
          </cell>
          <cell r="G3331">
            <v>3</v>
          </cell>
        </row>
        <row r="3332">
          <cell r="A3332" t="str">
            <v>H092591110</v>
          </cell>
          <cell r="B3332">
            <v>0</v>
          </cell>
          <cell r="C3332">
            <v>0</v>
          </cell>
          <cell r="D3332" t="str">
            <v xml:space="preserve">LILIANA MACIAS HERRERA                            </v>
          </cell>
          <cell r="E3332">
            <v>7</v>
          </cell>
          <cell r="F3332">
            <v>2013</v>
          </cell>
          <cell r="G3332">
            <v>2</v>
          </cell>
        </row>
        <row r="3333">
          <cell r="A3333" t="str">
            <v>H092593810</v>
          </cell>
          <cell r="B3333">
            <v>3</v>
          </cell>
          <cell r="C3333">
            <v>0</v>
          </cell>
          <cell r="D3333" t="str">
            <v xml:space="preserve">ANA MARIA HERRERA SOBERANES                       </v>
          </cell>
          <cell r="E3333">
            <v>7</v>
          </cell>
          <cell r="F3333">
            <v>2013</v>
          </cell>
          <cell r="G3333">
            <v>2</v>
          </cell>
        </row>
        <row r="3334">
          <cell r="A3334" t="str">
            <v>H092595810</v>
          </cell>
          <cell r="B3334">
            <v>1</v>
          </cell>
          <cell r="C3334">
            <v>0</v>
          </cell>
          <cell r="D3334" t="str">
            <v xml:space="preserve">MA DE JESUS ESTRADA RIOS                          </v>
          </cell>
          <cell r="E3334">
            <v>7</v>
          </cell>
          <cell r="F3334">
            <v>2013</v>
          </cell>
          <cell r="G3334">
            <v>2</v>
          </cell>
        </row>
        <row r="3335">
          <cell r="A3335" t="str">
            <v>H092599410</v>
          </cell>
          <cell r="B3335">
            <v>6</v>
          </cell>
          <cell r="C3335">
            <v>0</v>
          </cell>
          <cell r="D3335" t="str">
            <v xml:space="preserve">MIGUEL ANGEL CASTA#ON SORIA                       </v>
          </cell>
          <cell r="E3335">
            <v>7</v>
          </cell>
          <cell r="F3335">
            <v>2013</v>
          </cell>
          <cell r="G3335">
            <v>2</v>
          </cell>
        </row>
        <row r="3336">
          <cell r="A3336" t="str">
            <v>H092613010</v>
          </cell>
          <cell r="B3336">
            <v>6</v>
          </cell>
          <cell r="C3336">
            <v>0</v>
          </cell>
          <cell r="D3336" t="str">
            <v xml:space="preserve">JULIO CESAR MARTINEZ CAMPOS                       </v>
          </cell>
          <cell r="E3336">
            <v>7</v>
          </cell>
          <cell r="F3336">
            <v>2013</v>
          </cell>
          <cell r="G3336">
            <v>2</v>
          </cell>
        </row>
        <row r="3337">
          <cell r="A3337" t="str">
            <v>H092617610</v>
          </cell>
          <cell r="B3337">
            <v>9</v>
          </cell>
          <cell r="C3337">
            <v>9</v>
          </cell>
          <cell r="D3337" t="str">
            <v xml:space="preserve">MARISOL SANCHEZ PRESA                             </v>
          </cell>
          <cell r="E3337">
            <v>7</v>
          </cell>
          <cell r="F3337">
            <v>2013</v>
          </cell>
          <cell r="G3337">
            <v>8</v>
          </cell>
        </row>
        <row r="3338">
          <cell r="A3338" t="str">
            <v>H092619710</v>
          </cell>
          <cell r="B3338">
            <v>5</v>
          </cell>
          <cell r="C3338">
            <v>9</v>
          </cell>
          <cell r="D3338" t="str">
            <v xml:space="preserve">GRUPO EMPRESARIAL SUHR  S.A. DE C.V.              </v>
          </cell>
          <cell r="E3338">
            <v>7</v>
          </cell>
          <cell r="F3338">
            <v>2013</v>
          </cell>
          <cell r="G3338">
            <v>1</v>
          </cell>
        </row>
        <row r="3339">
          <cell r="A3339" t="str">
            <v>H092636010</v>
          </cell>
          <cell r="B3339">
            <v>9</v>
          </cell>
          <cell r="C3339">
            <v>0</v>
          </cell>
          <cell r="D3339" t="str">
            <v xml:space="preserve">ROBERTO DE LA TORRE GARCIA                        </v>
          </cell>
          <cell r="E3339">
            <v>7</v>
          </cell>
          <cell r="F3339">
            <v>2013</v>
          </cell>
          <cell r="G3339">
            <v>1</v>
          </cell>
        </row>
        <row r="3340">
          <cell r="A3340" t="str">
            <v>H092636510</v>
          </cell>
          <cell r="B3340">
            <v>8</v>
          </cell>
          <cell r="C3340">
            <v>0</v>
          </cell>
          <cell r="D3340" t="str">
            <v xml:space="preserve">RAFAEL ALFONSO SANCHEZ BECERRA                    </v>
          </cell>
          <cell r="E3340">
            <v>7</v>
          </cell>
          <cell r="F3340">
            <v>2013</v>
          </cell>
          <cell r="G3340">
            <v>1</v>
          </cell>
        </row>
        <row r="3341">
          <cell r="A3341" t="str">
            <v>H092640110</v>
          </cell>
          <cell r="B3341">
            <v>1</v>
          </cell>
          <cell r="C3341">
            <v>0</v>
          </cell>
          <cell r="D3341" t="str">
            <v xml:space="preserve">PERLA CLARA LETECHIPIA BECERRIL                   </v>
          </cell>
          <cell r="E3341">
            <v>7</v>
          </cell>
          <cell r="F3341">
            <v>2013</v>
          </cell>
          <cell r="G3341">
            <v>1</v>
          </cell>
        </row>
        <row r="3342">
          <cell r="A3342" t="str">
            <v>H092643710</v>
          </cell>
          <cell r="B3342">
            <v>5</v>
          </cell>
          <cell r="C3342">
            <v>0</v>
          </cell>
          <cell r="D3342" t="str">
            <v xml:space="preserve">AGROINDUSTRIAS DIPORI  S.C. DE R.L. DE C.V.       </v>
          </cell>
          <cell r="E3342">
            <v>7</v>
          </cell>
          <cell r="F3342">
            <v>2013</v>
          </cell>
          <cell r="G3342">
            <v>14</v>
          </cell>
        </row>
        <row r="3343">
          <cell r="A3343" t="str">
            <v>H092654910</v>
          </cell>
          <cell r="B3343">
            <v>7</v>
          </cell>
          <cell r="C3343">
            <v>0</v>
          </cell>
          <cell r="D3343" t="str">
            <v xml:space="preserve">MARTHA PATRICIA ESPINOSA CARMONA                  </v>
          </cell>
          <cell r="E3343">
            <v>7</v>
          </cell>
          <cell r="F3343">
            <v>2013</v>
          </cell>
          <cell r="G3343">
            <v>40</v>
          </cell>
        </row>
        <row r="3344">
          <cell r="A3344" t="str">
            <v>H092655710</v>
          </cell>
          <cell r="B3344">
            <v>0</v>
          </cell>
          <cell r="C3344">
            <v>0</v>
          </cell>
          <cell r="D3344" t="str">
            <v xml:space="preserve">ADRIANA NU#EZ ZU#IGA                              </v>
          </cell>
          <cell r="E3344">
            <v>7</v>
          </cell>
          <cell r="F3344">
            <v>2013</v>
          </cell>
          <cell r="G3344">
            <v>2</v>
          </cell>
        </row>
        <row r="3345">
          <cell r="A3345" t="str">
            <v>H092657210</v>
          </cell>
          <cell r="B3345">
            <v>9</v>
          </cell>
          <cell r="C3345">
            <v>0</v>
          </cell>
          <cell r="D3345" t="str">
            <v xml:space="preserve">BARBARA ALICIA CASTRO SOTO                        </v>
          </cell>
          <cell r="E3345">
            <v>7</v>
          </cell>
          <cell r="F3345">
            <v>2013</v>
          </cell>
          <cell r="G3345">
            <v>63</v>
          </cell>
        </row>
        <row r="3346">
          <cell r="A3346" t="str">
            <v>H092665410</v>
          </cell>
          <cell r="B3346">
            <v>5</v>
          </cell>
          <cell r="C3346">
            <v>0</v>
          </cell>
          <cell r="D3346" t="str">
            <v xml:space="preserve">EMPACADORA CELAYA  S.A. DE C.V.                   </v>
          </cell>
          <cell r="E3346">
            <v>7</v>
          </cell>
          <cell r="F3346">
            <v>2013</v>
          </cell>
          <cell r="G3346">
            <v>23</v>
          </cell>
        </row>
        <row r="3347">
          <cell r="A3347" t="str">
            <v>H092667110</v>
          </cell>
          <cell r="B3347">
            <v>9</v>
          </cell>
          <cell r="C3347">
            <v>0</v>
          </cell>
          <cell r="D3347" t="str">
            <v xml:space="preserve">EVENTOS ARCANJO  S.A. DE C.V.                     </v>
          </cell>
          <cell r="E3347">
            <v>7</v>
          </cell>
          <cell r="F3347">
            <v>2013</v>
          </cell>
          <cell r="G3347">
            <v>2</v>
          </cell>
        </row>
        <row r="3348">
          <cell r="A3348" t="str">
            <v>H092668810</v>
          </cell>
          <cell r="B3348">
            <v>3</v>
          </cell>
          <cell r="C3348">
            <v>0</v>
          </cell>
          <cell r="D3348" t="str">
            <v xml:space="preserve">SERGIO ROMAN FLORES                               </v>
          </cell>
          <cell r="E3348">
            <v>7</v>
          </cell>
          <cell r="F3348">
            <v>2013</v>
          </cell>
          <cell r="G3348">
            <v>3</v>
          </cell>
        </row>
        <row r="3349">
          <cell r="A3349" t="str">
            <v>H092669710</v>
          </cell>
          <cell r="B3349">
            <v>4</v>
          </cell>
          <cell r="C3349">
            <v>0</v>
          </cell>
          <cell r="D3349" t="str">
            <v xml:space="preserve">ADAN VIDALES GUTIERREZ                            </v>
          </cell>
          <cell r="E3349">
            <v>7</v>
          </cell>
          <cell r="F3349">
            <v>2013</v>
          </cell>
          <cell r="G3349">
            <v>1</v>
          </cell>
        </row>
        <row r="3350">
          <cell r="A3350" t="str">
            <v>H092677610</v>
          </cell>
          <cell r="B3350">
            <v>6</v>
          </cell>
          <cell r="C3350">
            <v>0</v>
          </cell>
          <cell r="D3350" t="str">
            <v xml:space="preserve">JUAN PABLO BRIONES GUERRERO                       </v>
          </cell>
          <cell r="E3350">
            <v>7</v>
          </cell>
          <cell r="F3350">
            <v>2013</v>
          </cell>
          <cell r="G3350">
            <v>1</v>
          </cell>
        </row>
        <row r="3351">
          <cell r="A3351" t="str">
            <v>H092687810</v>
          </cell>
          <cell r="B3351">
            <v>0</v>
          </cell>
          <cell r="C3351">
            <v>0</v>
          </cell>
          <cell r="D3351" t="str">
            <v xml:space="preserve">JOFRE JAVIER CABEZA MICOLTA                       </v>
          </cell>
          <cell r="E3351">
            <v>7</v>
          </cell>
          <cell r="F3351">
            <v>2013</v>
          </cell>
          <cell r="G3351">
            <v>1</v>
          </cell>
        </row>
        <row r="3352">
          <cell r="A3352" t="str">
            <v>H092691510</v>
          </cell>
          <cell r="B3352">
            <v>0</v>
          </cell>
          <cell r="C3352">
            <v>0</v>
          </cell>
          <cell r="D3352" t="str">
            <v xml:space="preserve">RICARDO GONZALEZ CERVANTES                        </v>
          </cell>
          <cell r="E3352">
            <v>7</v>
          </cell>
          <cell r="F3352">
            <v>2013</v>
          </cell>
          <cell r="G3352">
            <v>2</v>
          </cell>
        </row>
        <row r="3353">
          <cell r="A3353" t="str">
            <v>H092693510</v>
          </cell>
          <cell r="B3353">
            <v>8</v>
          </cell>
          <cell r="C3353">
            <v>0</v>
          </cell>
          <cell r="D3353" t="str">
            <v xml:space="preserve">JUANA GUADALUPE ROSALES RUEDAS                    </v>
          </cell>
          <cell r="E3353">
            <v>7</v>
          </cell>
          <cell r="F3353">
            <v>2013</v>
          </cell>
          <cell r="G3353">
            <v>1</v>
          </cell>
        </row>
        <row r="3354">
          <cell r="A3354" t="str">
            <v>H092694610</v>
          </cell>
          <cell r="B3354">
            <v>5</v>
          </cell>
          <cell r="C3354">
            <v>0</v>
          </cell>
          <cell r="D3354" t="str">
            <v xml:space="preserve">RAMON ALFREDO ZU#IGA GONZALEZ                     </v>
          </cell>
          <cell r="E3354">
            <v>7</v>
          </cell>
          <cell r="F3354">
            <v>2013</v>
          </cell>
          <cell r="G3354">
            <v>6</v>
          </cell>
        </row>
        <row r="3355">
          <cell r="A3355" t="str">
            <v>H092697310</v>
          </cell>
          <cell r="B3355">
            <v>9</v>
          </cell>
          <cell r="C3355">
            <v>0</v>
          </cell>
          <cell r="D3355" t="str">
            <v xml:space="preserve">ENRIQUE FLORES ZAMBRANO                           </v>
          </cell>
          <cell r="E3355">
            <v>7</v>
          </cell>
          <cell r="F3355">
            <v>2013</v>
          </cell>
          <cell r="G3355">
            <v>3</v>
          </cell>
        </row>
        <row r="3356">
          <cell r="A3356" t="str">
            <v>H092703410</v>
          </cell>
          <cell r="B3356">
            <v>9</v>
          </cell>
          <cell r="C3356">
            <v>0</v>
          </cell>
          <cell r="D3356" t="str">
            <v>RECUBRIMIENTOS Y SERVICIOS INDUSTRIALES BETHEL  S.</v>
          </cell>
          <cell r="E3356">
            <v>7</v>
          </cell>
          <cell r="F3356">
            <v>2013</v>
          </cell>
          <cell r="G3356">
            <v>1</v>
          </cell>
        </row>
        <row r="3357">
          <cell r="A3357" t="str">
            <v>H092705510</v>
          </cell>
          <cell r="B3357">
            <v>4</v>
          </cell>
          <cell r="C3357">
            <v>9</v>
          </cell>
          <cell r="D3357" t="str">
            <v xml:space="preserve">MARIA DE LOURDES RODRIGUEZ MARQUEZ                </v>
          </cell>
          <cell r="E3357">
            <v>7</v>
          </cell>
          <cell r="F3357">
            <v>2013</v>
          </cell>
          <cell r="G3357">
            <v>1</v>
          </cell>
        </row>
        <row r="3358">
          <cell r="A3358" t="str">
            <v>H092707210</v>
          </cell>
          <cell r="B3358">
            <v>9</v>
          </cell>
          <cell r="C3358">
            <v>0</v>
          </cell>
          <cell r="D3358" t="str">
            <v xml:space="preserve">EQUIPOS Y BARRENACIONES DE SAN LUIS  S.A. DE C.V. </v>
          </cell>
          <cell r="E3358">
            <v>7</v>
          </cell>
          <cell r="F3358">
            <v>2013</v>
          </cell>
          <cell r="G3358">
            <v>21</v>
          </cell>
        </row>
        <row r="3359">
          <cell r="A3359" t="str">
            <v>H092714810</v>
          </cell>
          <cell r="B3359">
            <v>7</v>
          </cell>
          <cell r="C3359">
            <v>0</v>
          </cell>
          <cell r="D3359" t="str">
            <v xml:space="preserve">IRMA ESTELA NAVA DELGADO                          </v>
          </cell>
          <cell r="E3359">
            <v>7</v>
          </cell>
          <cell r="F3359">
            <v>2013</v>
          </cell>
          <cell r="G3359">
            <v>2</v>
          </cell>
        </row>
        <row r="3360">
          <cell r="A3360" t="str">
            <v>H092716410</v>
          </cell>
          <cell r="B3360">
            <v>4</v>
          </cell>
          <cell r="C3360">
            <v>0</v>
          </cell>
          <cell r="D3360" t="str">
            <v xml:space="preserve">JULIA RUIZ LEDESMA                                </v>
          </cell>
          <cell r="E3360">
            <v>7</v>
          </cell>
          <cell r="F3360">
            <v>2013</v>
          </cell>
          <cell r="G3360">
            <v>1</v>
          </cell>
        </row>
        <row r="3361">
          <cell r="A3361" t="str">
            <v>H092716810</v>
          </cell>
          <cell r="B3361">
            <v>5</v>
          </cell>
          <cell r="C3361">
            <v>0</v>
          </cell>
          <cell r="D3361" t="str">
            <v xml:space="preserve">ANGELICA MARIA TORRES REVELES                     </v>
          </cell>
          <cell r="E3361">
            <v>7</v>
          </cell>
          <cell r="F3361">
            <v>2013</v>
          </cell>
          <cell r="G3361">
            <v>1</v>
          </cell>
        </row>
        <row r="3362">
          <cell r="A3362" t="str">
            <v>H092717710</v>
          </cell>
          <cell r="B3362">
            <v>6</v>
          </cell>
          <cell r="C3362">
            <v>0</v>
          </cell>
          <cell r="D3362" t="str">
            <v xml:space="preserve">OSCAR ALBEIRO MATIAS FLOREZ                       </v>
          </cell>
          <cell r="E3362">
            <v>7</v>
          </cell>
          <cell r="F3362">
            <v>2013</v>
          </cell>
          <cell r="G3362">
            <v>4</v>
          </cell>
        </row>
        <row r="3363">
          <cell r="A3363" t="str">
            <v>H092719310</v>
          </cell>
          <cell r="B3363">
            <v>3</v>
          </cell>
          <cell r="C3363">
            <v>0</v>
          </cell>
          <cell r="D3363" t="str">
            <v xml:space="preserve">JULIA RUIZ LEDESMA                                </v>
          </cell>
          <cell r="E3363">
            <v>7</v>
          </cell>
          <cell r="F3363">
            <v>2013</v>
          </cell>
          <cell r="G3363">
            <v>9</v>
          </cell>
        </row>
        <row r="3364">
          <cell r="A3364" t="str">
            <v>H092719510</v>
          </cell>
          <cell r="B3364">
            <v>8</v>
          </cell>
          <cell r="C3364">
            <v>0</v>
          </cell>
          <cell r="D3364" t="str">
            <v xml:space="preserve">ADRIANA RAMIREZ CAUDANA                           </v>
          </cell>
          <cell r="E3364">
            <v>7</v>
          </cell>
          <cell r="F3364">
            <v>2013</v>
          </cell>
          <cell r="G3364">
            <v>1</v>
          </cell>
        </row>
        <row r="3365">
          <cell r="A3365" t="str">
            <v>H092721910</v>
          </cell>
          <cell r="B3365">
            <v>6</v>
          </cell>
          <cell r="C3365">
            <v>0</v>
          </cell>
          <cell r="D3365" t="str">
            <v xml:space="preserve">SAMUEL SANDOVAL PEREZ                             </v>
          </cell>
          <cell r="E3365">
            <v>7</v>
          </cell>
          <cell r="F3365">
            <v>2013</v>
          </cell>
          <cell r="G3365">
            <v>8</v>
          </cell>
        </row>
        <row r="3366">
          <cell r="A3366" t="str">
            <v>H092727310</v>
          </cell>
          <cell r="B3366">
            <v>3</v>
          </cell>
          <cell r="C3366">
            <v>0</v>
          </cell>
          <cell r="D3366" t="str">
            <v xml:space="preserve">JOSE DAVID AVILA GOMEZ                            </v>
          </cell>
          <cell r="E3366">
            <v>7</v>
          </cell>
          <cell r="F3366">
            <v>2013</v>
          </cell>
          <cell r="G3366">
            <v>1</v>
          </cell>
        </row>
        <row r="3367">
          <cell r="A3367" t="str">
            <v>H092727510</v>
          </cell>
          <cell r="B3367">
            <v>8</v>
          </cell>
          <cell r="C3367">
            <v>0</v>
          </cell>
          <cell r="D3367" t="str">
            <v xml:space="preserve">PERLA LILIANA SANCHEZ ORTIZ                       </v>
          </cell>
          <cell r="E3367">
            <v>7</v>
          </cell>
          <cell r="F3367">
            <v>2013</v>
          </cell>
          <cell r="G3367">
            <v>10</v>
          </cell>
        </row>
        <row r="3368">
          <cell r="A3368" t="str">
            <v>H092731710</v>
          </cell>
          <cell r="B3368">
            <v>8</v>
          </cell>
          <cell r="C3368">
            <v>0</v>
          </cell>
          <cell r="D3368" t="str">
            <v xml:space="preserve">JOSE LUIS ACU#A ALVAREZ                           </v>
          </cell>
          <cell r="E3368">
            <v>7</v>
          </cell>
          <cell r="F3368">
            <v>2013</v>
          </cell>
          <cell r="G3368">
            <v>1</v>
          </cell>
        </row>
        <row r="3369">
          <cell r="A3369" t="str">
            <v>H092734110</v>
          </cell>
          <cell r="B3369">
            <v>8</v>
          </cell>
          <cell r="C3369">
            <v>0</v>
          </cell>
          <cell r="D3369" t="str">
            <v xml:space="preserve">SPAT MAIL SA DE CV                                </v>
          </cell>
          <cell r="E3369">
            <v>7</v>
          </cell>
          <cell r="F3369">
            <v>2013</v>
          </cell>
          <cell r="G3369">
            <v>3</v>
          </cell>
        </row>
        <row r="3370">
          <cell r="A3370" t="str">
            <v>H092734510</v>
          </cell>
          <cell r="B3370">
            <v>9</v>
          </cell>
          <cell r="C3370">
            <v>9</v>
          </cell>
          <cell r="D3370" t="str">
            <v xml:space="preserve">RAFAEL RODRIGUEZ MENDEZ                           </v>
          </cell>
          <cell r="E3370">
            <v>7</v>
          </cell>
          <cell r="F3370">
            <v>2013</v>
          </cell>
          <cell r="G3370">
            <v>46</v>
          </cell>
        </row>
        <row r="3371">
          <cell r="A3371" t="str">
            <v>H092736210</v>
          </cell>
          <cell r="B3371">
            <v>4</v>
          </cell>
          <cell r="C3371">
            <v>0</v>
          </cell>
          <cell r="D3371" t="str">
            <v xml:space="preserve">EVA VALDEZ FELIX                                  </v>
          </cell>
          <cell r="E3371">
            <v>7</v>
          </cell>
          <cell r="F3371">
            <v>2013</v>
          </cell>
          <cell r="G3371">
            <v>1</v>
          </cell>
        </row>
        <row r="3372">
          <cell r="A3372" t="str">
            <v>H092741710</v>
          </cell>
          <cell r="B3372">
            <v>6</v>
          </cell>
          <cell r="C3372">
            <v>0</v>
          </cell>
          <cell r="D3372" t="str">
            <v xml:space="preserve">JAVIER MONTA#EZ SOTO                              </v>
          </cell>
          <cell r="E3372">
            <v>7</v>
          </cell>
          <cell r="F3372">
            <v>2013</v>
          </cell>
          <cell r="G3372">
            <v>3</v>
          </cell>
        </row>
        <row r="3373">
          <cell r="A3373" t="str">
            <v>H092743510</v>
          </cell>
          <cell r="B3373">
            <v>8</v>
          </cell>
          <cell r="C3373">
            <v>0</v>
          </cell>
          <cell r="D3373" t="str">
            <v xml:space="preserve">RICARDO REYES MURO                                </v>
          </cell>
          <cell r="E3373">
            <v>7</v>
          </cell>
          <cell r="F3373">
            <v>2013</v>
          </cell>
          <cell r="G3373">
            <v>6</v>
          </cell>
        </row>
        <row r="3374">
          <cell r="A3374" t="str">
            <v>H092744110</v>
          </cell>
          <cell r="B3374">
            <v>6</v>
          </cell>
          <cell r="C3374">
            <v>0</v>
          </cell>
          <cell r="D3374" t="str">
            <v xml:space="preserve">COMASA CONSTRUCCIONES Y MAQUINARIA SA DE CV       </v>
          </cell>
          <cell r="E3374">
            <v>7</v>
          </cell>
          <cell r="F3374">
            <v>2013</v>
          </cell>
          <cell r="G3374">
            <v>3</v>
          </cell>
        </row>
        <row r="3375">
          <cell r="A3375" t="str">
            <v>H092746310</v>
          </cell>
          <cell r="B3375">
            <v>0</v>
          </cell>
          <cell r="C3375">
            <v>0</v>
          </cell>
          <cell r="D3375" t="str">
            <v xml:space="preserve">ONTIME SA DE CV                                   </v>
          </cell>
          <cell r="E3375">
            <v>7</v>
          </cell>
          <cell r="F3375">
            <v>2013</v>
          </cell>
          <cell r="G3375">
            <v>2</v>
          </cell>
        </row>
        <row r="3376">
          <cell r="A3376" t="str">
            <v>H092751410</v>
          </cell>
          <cell r="B3376">
            <v>0</v>
          </cell>
          <cell r="C3376">
            <v>0</v>
          </cell>
          <cell r="D3376" t="str">
            <v xml:space="preserve">MARIA MAGDALENA CORTEZ TEJADA                     </v>
          </cell>
          <cell r="E3376">
            <v>7</v>
          </cell>
          <cell r="F3376">
            <v>2013</v>
          </cell>
          <cell r="G3376">
            <v>2</v>
          </cell>
        </row>
        <row r="3377">
          <cell r="A3377" t="str">
            <v>H092762310</v>
          </cell>
          <cell r="B3377">
            <v>9</v>
          </cell>
          <cell r="C3377">
            <v>0</v>
          </cell>
          <cell r="D3377" t="str">
            <v xml:space="preserve">MARTHEL ALFREDO VALADEZ DAVILA                    </v>
          </cell>
          <cell r="E3377">
            <v>7</v>
          </cell>
          <cell r="F3377">
            <v>2013</v>
          </cell>
          <cell r="G3377">
            <v>2</v>
          </cell>
        </row>
        <row r="3378">
          <cell r="A3378" t="str">
            <v>H092764410</v>
          </cell>
          <cell r="B3378">
            <v>5</v>
          </cell>
          <cell r="C3378">
            <v>0</v>
          </cell>
          <cell r="D3378" t="str">
            <v xml:space="preserve">JOSE ANTONIO LEDESMA ESPINO                       </v>
          </cell>
          <cell r="E3378">
            <v>7</v>
          </cell>
          <cell r="F3378">
            <v>2013</v>
          </cell>
          <cell r="G3378">
            <v>5</v>
          </cell>
        </row>
        <row r="3379">
          <cell r="A3379" t="str">
            <v>H092766510</v>
          </cell>
          <cell r="B3379">
            <v>0</v>
          </cell>
          <cell r="C3379">
            <v>9</v>
          </cell>
          <cell r="D3379" t="str">
            <v xml:space="preserve">PETROCONSTRUCTORA SA DE CV                        </v>
          </cell>
          <cell r="E3379">
            <v>7</v>
          </cell>
          <cell r="F3379">
            <v>2013</v>
          </cell>
          <cell r="G3379">
            <v>1</v>
          </cell>
        </row>
        <row r="3380">
          <cell r="A3380" t="str">
            <v>H092767110</v>
          </cell>
          <cell r="B3380">
            <v>8</v>
          </cell>
          <cell r="C3380">
            <v>0</v>
          </cell>
          <cell r="D3380" t="str">
            <v xml:space="preserve">LLANTAS DE LAGO SA DE CV                          </v>
          </cell>
          <cell r="E3380">
            <v>7</v>
          </cell>
          <cell r="F3380">
            <v>2013</v>
          </cell>
          <cell r="G3380">
            <v>12</v>
          </cell>
        </row>
        <row r="3381">
          <cell r="A3381" t="str">
            <v>H092769710</v>
          </cell>
          <cell r="B3381">
            <v>3</v>
          </cell>
          <cell r="C3381">
            <v>0</v>
          </cell>
          <cell r="D3381" t="str">
            <v xml:space="preserve">JAVIER INCHAURREGUI PARGA                         </v>
          </cell>
          <cell r="E3381">
            <v>7</v>
          </cell>
          <cell r="F3381">
            <v>2013</v>
          </cell>
          <cell r="G3381">
            <v>1</v>
          </cell>
        </row>
        <row r="3382">
          <cell r="A3382" t="str">
            <v>H092771310</v>
          </cell>
          <cell r="B3382">
            <v>8</v>
          </cell>
          <cell r="C3382">
            <v>0</v>
          </cell>
          <cell r="D3382" t="str">
            <v xml:space="preserve">GRUPO FRALIC PROYECTOS SUPERVISION Y CONSTRUCCION </v>
          </cell>
          <cell r="E3382">
            <v>7</v>
          </cell>
          <cell r="F3382">
            <v>2013</v>
          </cell>
          <cell r="G3382">
            <v>7</v>
          </cell>
        </row>
        <row r="3383">
          <cell r="A3383" t="str">
            <v>H092772710</v>
          </cell>
          <cell r="B3383">
            <v>8</v>
          </cell>
          <cell r="C3383">
            <v>0</v>
          </cell>
          <cell r="D3383" t="str">
            <v xml:space="preserve">COMERCIALIZADORA INDUSTRIAL DE ZACATECAS SA DE CV </v>
          </cell>
          <cell r="E3383">
            <v>7</v>
          </cell>
          <cell r="F3383">
            <v>2013</v>
          </cell>
          <cell r="G3383">
            <v>3</v>
          </cell>
        </row>
        <row r="3384">
          <cell r="A3384" t="str">
            <v>H092776710</v>
          </cell>
          <cell r="B3384">
            <v>4</v>
          </cell>
          <cell r="C3384">
            <v>0</v>
          </cell>
          <cell r="D3384" t="str">
            <v xml:space="preserve">FRANCISCO JAVIER LOPEZ GARCIA                     </v>
          </cell>
          <cell r="E3384">
            <v>7</v>
          </cell>
          <cell r="F3384">
            <v>2013</v>
          </cell>
          <cell r="G3384">
            <v>7</v>
          </cell>
        </row>
        <row r="3385">
          <cell r="A3385" t="str">
            <v>H092781110</v>
          </cell>
          <cell r="B3385">
            <v>0</v>
          </cell>
          <cell r="C3385">
            <v>0</v>
          </cell>
          <cell r="D3385" t="str">
            <v xml:space="preserve">MARIA CERVANTES CERVANTES                         </v>
          </cell>
          <cell r="E3385">
            <v>7</v>
          </cell>
          <cell r="F3385">
            <v>2013</v>
          </cell>
          <cell r="G3385">
            <v>1</v>
          </cell>
        </row>
        <row r="3386">
          <cell r="A3386" t="str">
            <v>H092785210</v>
          </cell>
          <cell r="B3386">
            <v>4</v>
          </cell>
          <cell r="C3386">
            <v>0</v>
          </cell>
          <cell r="D3386" t="str">
            <v xml:space="preserve">GRUPO CONSTRUCTOR ALSO SA DE CV                   </v>
          </cell>
          <cell r="E3386">
            <v>7</v>
          </cell>
          <cell r="F3386">
            <v>2013</v>
          </cell>
          <cell r="G3386">
            <v>43</v>
          </cell>
        </row>
        <row r="3387">
          <cell r="A3387" t="str">
            <v>H092787610</v>
          </cell>
          <cell r="B3387">
            <v>3</v>
          </cell>
          <cell r="C3387">
            <v>0</v>
          </cell>
          <cell r="D3387" t="str">
            <v xml:space="preserve">OLGA LIDIA MARTINEZ ALDABA                        </v>
          </cell>
          <cell r="E3387">
            <v>7</v>
          </cell>
          <cell r="F3387">
            <v>2013</v>
          </cell>
          <cell r="G3387">
            <v>1</v>
          </cell>
        </row>
        <row r="3388">
          <cell r="A3388" t="str">
            <v>H092787910</v>
          </cell>
          <cell r="B3388">
            <v>7</v>
          </cell>
          <cell r="C3388">
            <v>9</v>
          </cell>
          <cell r="D3388" t="str">
            <v xml:space="preserve">LINO SERRANO GALLEGOS                             </v>
          </cell>
          <cell r="E3388">
            <v>7</v>
          </cell>
          <cell r="F3388">
            <v>2013</v>
          </cell>
          <cell r="G3388">
            <v>1</v>
          </cell>
        </row>
        <row r="3389">
          <cell r="A3389" t="str">
            <v>H092789010</v>
          </cell>
          <cell r="B3389">
            <v>4</v>
          </cell>
          <cell r="C3389">
            <v>0</v>
          </cell>
          <cell r="D3389" t="str">
            <v xml:space="preserve">CHRISTIAN SILVA GONZALEZ                          </v>
          </cell>
          <cell r="E3389">
            <v>7</v>
          </cell>
          <cell r="F3389">
            <v>2013</v>
          </cell>
          <cell r="G3389">
            <v>5</v>
          </cell>
        </row>
        <row r="3390">
          <cell r="A3390">
            <v>3401408410</v>
          </cell>
          <cell r="B3390">
            <v>6</v>
          </cell>
          <cell r="C3390">
            <v>0</v>
          </cell>
          <cell r="D3390" t="str">
            <v xml:space="preserve">MA LUISA MTEZ CALZADA                             </v>
          </cell>
          <cell r="E3390">
            <v>7</v>
          </cell>
          <cell r="F3390">
            <v>2013</v>
          </cell>
          <cell r="G3390">
            <v>1</v>
          </cell>
        </row>
        <row r="3391">
          <cell r="A3391">
            <v>3401444510</v>
          </cell>
          <cell r="B3391">
            <v>9</v>
          </cell>
          <cell r="C3391">
            <v>0</v>
          </cell>
          <cell r="D3391" t="str">
            <v xml:space="preserve">SALVADOR ARELLANO CARDONA                         </v>
          </cell>
          <cell r="E3391">
            <v>7</v>
          </cell>
          <cell r="F3391">
            <v>2013</v>
          </cell>
          <cell r="G3391">
            <v>1</v>
          </cell>
        </row>
        <row r="3392">
          <cell r="A3392" t="str">
            <v>H091028510</v>
          </cell>
          <cell r="B3392">
            <v>6</v>
          </cell>
          <cell r="C3392">
            <v>0</v>
          </cell>
          <cell r="D3392" t="str">
            <v xml:space="preserve">MARIA ESMERALDA LOPEZ DELGADO                     </v>
          </cell>
          <cell r="E3392">
            <v>7</v>
          </cell>
          <cell r="F3392">
            <v>2013</v>
          </cell>
          <cell r="G3392">
            <v>3</v>
          </cell>
        </row>
        <row r="3393">
          <cell r="A3393" t="str">
            <v>H091140310</v>
          </cell>
          <cell r="B3393">
            <v>4</v>
          </cell>
          <cell r="C3393">
            <v>0</v>
          </cell>
          <cell r="D3393" t="str">
            <v xml:space="preserve">ANTONIO DE LA TORRE ESCUDER                       </v>
          </cell>
          <cell r="E3393">
            <v>7</v>
          </cell>
          <cell r="F3393">
            <v>2013</v>
          </cell>
          <cell r="G3393">
            <v>4</v>
          </cell>
        </row>
        <row r="3394">
          <cell r="A3394" t="str">
            <v>H091178410</v>
          </cell>
          <cell r="B3394">
            <v>7</v>
          </cell>
          <cell r="C3394">
            <v>0</v>
          </cell>
          <cell r="D3394" t="str">
            <v xml:space="preserve">COLCHONERA ZACATECANA  S.A. DE C.V.               </v>
          </cell>
          <cell r="E3394">
            <v>7</v>
          </cell>
          <cell r="F3394">
            <v>2013</v>
          </cell>
          <cell r="G3394">
            <v>4</v>
          </cell>
        </row>
        <row r="3395">
          <cell r="A3395" t="str">
            <v>H091249410</v>
          </cell>
          <cell r="B3395">
            <v>2</v>
          </cell>
          <cell r="C3395">
            <v>0</v>
          </cell>
          <cell r="D3395" t="str">
            <v xml:space="preserve">OTHONIEL GONZALEZ GARCIA                          </v>
          </cell>
          <cell r="E3395">
            <v>7</v>
          </cell>
          <cell r="F3395">
            <v>2013</v>
          </cell>
          <cell r="G3395">
            <v>1</v>
          </cell>
        </row>
        <row r="3396">
          <cell r="A3396" t="str">
            <v>H091281610</v>
          </cell>
          <cell r="B3396">
            <v>6</v>
          </cell>
          <cell r="C3396">
            <v>0</v>
          </cell>
          <cell r="D3396" t="str">
            <v xml:space="preserve">PAPELERIA INDEPENDENCIA  S.A. DE C.V.             </v>
          </cell>
          <cell r="E3396">
            <v>7</v>
          </cell>
          <cell r="F3396">
            <v>2013</v>
          </cell>
          <cell r="G3396">
            <v>4</v>
          </cell>
        </row>
        <row r="3397">
          <cell r="A3397" t="str">
            <v>H091288310</v>
          </cell>
          <cell r="B3397">
            <v>6</v>
          </cell>
          <cell r="C3397">
            <v>0</v>
          </cell>
          <cell r="D3397" t="str">
            <v xml:space="preserve">ANTONIO JAVIER ROMO QUINTERO                      </v>
          </cell>
          <cell r="E3397">
            <v>7</v>
          </cell>
          <cell r="F3397">
            <v>2013</v>
          </cell>
          <cell r="G3397">
            <v>2</v>
          </cell>
        </row>
        <row r="3398">
          <cell r="A3398" t="str">
            <v>H091329010</v>
          </cell>
          <cell r="B3398">
            <v>3</v>
          </cell>
          <cell r="C3398">
            <v>0</v>
          </cell>
          <cell r="D3398" t="str">
            <v xml:space="preserve">MUEBLES NORIEGA  S.A. DE C.V.                     </v>
          </cell>
          <cell r="E3398">
            <v>7</v>
          </cell>
          <cell r="F3398">
            <v>2013</v>
          </cell>
          <cell r="G3398">
            <v>4</v>
          </cell>
        </row>
        <row r="3399">
          <cell r="A3399" t="str">
            <v>H091370110</v>
          </cell>
          <cell r="B3399">
            <v>9</v>
          </cell>
          <cell r="C3399">
            <v>0</v>
          </cell>
          <cell r="D3399" t="str">
            <v xml:space="preserve">OFELIA SANCHEZ MELENDEZ                           </v>
          </cell>
          <cell r="E3399">
            <v>7</v>
          </cell>
          <cell r="F3399">
            <v>2013</v>
          </cell>
          <cell r="G3399">
            <v>5</v>
          </cell>
        </row>
        <row r="3400">
          <cell r="A3400" t="str">
            <v>H091424610</v>
          </cell>
          <cell r="B3400">
            <v>4</v>
          </cell>
          <cell r="C3400">
            <v>0</v>
          </cell>
          <cell r="D3400" t="str">
            <v xml:space="preserve">MIGUEL GALARZA CARDONA                            </v>
          </cell>
          <cell r="E3400">
            <v>7</v>
          </cell>
          <cell r="F3400">
            <v>2013</v>
          </cell>
          <cell r="G3400">
            <v>1</v>
          </cell>
        </row>
        <row r="3401">
          <cell r="A3401" t="str">
            <v>H091431810</v>
          </cell>
          <cell r="B3401">
            <v>1</v>
          </cell>
          <cell r="C3401">
            <v>0</v>
          </cell>
          <cell r="D3401" t="str">
            <v xml:space="preserve">HILDA AURORA MAYORGA GONZALEZ                     </v>
          </cell>
          <cell r="E3401">
            <v>7</v>
          </cell>
          <cell r="F3401">
            <v>2013</v>
          </cell>
          <cell r="G3401">
            <v>3</v>
          </cell>
        </row>
        <row r="3402">
          <cell r="A3402" t="str">
            <v>H091461110</v>
          </cell>
          <cell r="B3402">
            <v>9</v>
          </cell>
          <cell r="C3402">
            <v>0</v>
          </cell>
          <cell r="D3402" t="str">
            <v xml:space="preserve">FRANCISCO ORTIZ CARDIEL                           </v>
          </cell>
          <cell r="E3402">
            <v>7</v>
          </cell>
          <cell r="F3402">
            <v>2013</v>
          </cell>
          <cell r="G3402">
            <v>2</v>
          </cell>
        </row>
        <row r="3403">
          <cell r="A3403" t="str">
            <v>H091487810</v>
          </cell>
          <cell r="B3403">
            <v>4</v>
          </cell>
          <cell r="C3403">
            <v>0</v>
          </cell>
          <cell r="D3403" t="str">
            <v xml:space="preserve">JORGE MARTINEZ RIVERA                             </v>
          </cell>
          <cell r="E3403">
            <v>7</v>
          </cell>
          <cell r="F3403">
            <v>2013</v>
          </cell>
          <cell r="G3403">
            <v>5</v>
          </cell>
        </row>
        <row r="3404">
          <cell r="A3404" t="str">
            <v>H091552410</v>
          </cell>
          <cell r="B3404">
            <v>3</v>
          </cell>
          <cell r="C3404">
            <v>0</v>
          </cell>
          <cell r="D3404" t="str">
            <v xml:space="preserve">GUSTAVO ESQUIVEL MU#OZ                            </v>
          </cell>
          <cell r="E3404">
            <v>7</v>
          </cell>
          <cell r="F3404">
            <v>2013</v>
          </cell>
          <cell r="G3404">
            <v>2</v>
          </cell>
        </row>
        <row r="3405">
          <cell r="A3405" t="str">
            <v>H091557910</v>
          </cell>
          <cell r="B3405">
            <v>7</v>
          </cell>
          <cell r="C3405">
            <v>0</v>
          </cell>
          <cell r="D3405" t="str">
            <v xml:space="preserve">JOSE ANGEL ZU#IGA QUINTERO                        </v>
          </cell>
          <cell r="E3405">
            <v>7</v>
          </cell>
          <cell r="F3405">
            <v>2013</v>
          </cell>
          <cell r="G3405">
            <v>2</v>
          </cell>
        </row>
        <row r="3406">
          <cell r="A3406" t="str">
            <v>H091558310</v>
          </cell>
          <cell r="B3406">
            <v>9</v>
          </cell>
          <cell r="C3406">
            <v>0</v>
          </cell>
          <cell r="D3406" t="str">
            <v xml:space="preserve">FLOR ESTRELLA MOTA ROBLES                         </v>
          </cell>
          <cell r="E3406">
            <v>7</v>
          </cell>
          <cell r="F3406">
            <v>2013</v>
          </cell>
          <cell r="G3406">
            <v>1</v>
          </cell>
        </row>
        <row r="3407">
          <cell r="A3407" t="str">
            <v>H091560110</v>
          </cell>
          <cell r="B3407">
            <v>9</v>
          </cell>
          <cell r="C3407">
            <v>0</v>
          </cell>
          <cell r="D3407" t="str">
            <v xml:space="preserve">JOSE LUIS DURAN PEREZ                             </v>
          </cell>
          <cell r="E3407">
            <v>7</v>
          </cell>
          <cell r="F3407">
            <v>2013</v>
          </cell>
          <cell r="G3407">
            <v>4</v>
          </cell>
        </row>
        <row r="3408">
          <cell r="A3408" t="str">
            <v>H091610210</v>
          </cell>
          <cell r="B3408">
            <v>7</v>
          </cell>
          <cell r="C3408">
            <v>0</v>
          </cell>
          <cell r="D3408" t="str">
            <v xml:space="preserve">MARIA DEL CARMEN MU#OZ PEREZ                      </v>
          </cell>
          <cell r="E3408">
            <v>7</v>
          </cell>
          <cell r="F3408">
            <v>2013</v>
          </cell>
          <cell r="G3408">
            <v>1</v>
          </cell>
        </row>
        <row r="3409">
          <cell r="A3409" t="str">
            <v>H091614610</v>
          </cell>
          <cell r="B3409">
            <v>4</v>
          </cell>
          <cell r="C3409">
            <v>0</v>
          </cell>
          <cell r="D3409" t="str">
            <v xml:space="preserve">MIGUEL ANGEL DIAZ CERVANTES                       </v>
          </cell>
          <cell r="E3409">
            <v>7</v>
          </cell>
          <cell r="F3409">
            <v>2013</v>
          </cell>
          <cell r="G3409">
            <v>1</v>
          </cell>
        </row>
        <row r="3410">
          <cell r="A3410" t="str">
            <v>H091707510</v>
          </cell>
          <cell r="B3410">
            <v>4</v>
          </cell>
          <cell r="C3410">
            <v>0</v>
          </cell>
          <cell r="D3410" t="str">
            <v xml:space="preserve">FRANCISCO JAVIER NERI LOPEZ                       </v>
          </cell>
          <cell r="E3410">
            <v>7</v>
          </cell>
          <cell r="F3410">
            <v>2013</v>
          </cell>
          <cell r="G3410">
            <v>7</v>
          </cell>
        </row>
        <row r="3411">
          <cell r="A3411" t="str">
            <v>H091729410</v>
          </cell>
          <cell r="B3411">
            <v>1</v>
          </cell>
          <cell r="C3411">
            <v>0</v>
          </cell>
          <cell r="D3411" t="str">
            <v xml:space="preserve">MIGUEL RUIZ RAMIREZ                               </v>
          </cell>
          <cell r="E3411">
            <v>7</v>
          </cell>
          <cell r="F3411">
            <v>2013</v>
          </cell>
          <cell r="G3411">
            <v>4</v>
          </cell>
        </row>
        <row r="3412">
          <cell r="A3412" t="str">
            <v>H091742610</v>
          </cell>
          <cell r="B3412">
            <v>9</v>
          </cell>
          <cell r="C3412">
            <v>0</v>
          </cell>
          <cell r="D3412" t="str">
            <v xml:space="preserve">MA ENCARNACION VIDALES CARRILLO                   </v>
          </cell>
          <cell r="E3412">
            <v>7</v>
          </cell>
          <cell r="F3412">
            <v>2013</v>
          </cell>
          <cell r="G3412">
            <v>1</v>
          </cell>
        </row>
        <row r="3413">
          <cell r="A3413" t="str">
            <v>H091791510</v>
          </cell>
          <cell r="B3413">
            <v>1</v>
          </cell>
          <cell r="C3413">
            <v>0</v>
          </cell>
          <cell r="D3413" t="str">
            <v xml:space="preserve">EDUARDO SALINAS MACIAS                            </v>
          </cell>
          <cell r="E3413">
            <v>7</v>
          </cell>
          <cell r="F3413">
            <v>2013</v>
          </cell>
          <cell r="G3413">
            <v>3</v>
          </cell>
        </row>
        <row r="3414">
          <cell r="A3414" t="str">
            <v>H091816210</v>
          </cell>
          <cell r="B3414">
            <v>9</v>
          </cell>
          <cell r="C3414">
            <v>0</v>
          </cell>
          <cell r="D3414" t="str">
            <v xml:space="preserve">PASCUAL RODRIGO FELIX FLORES                      </v>
          </cell>
          <cell r="E3414">
            <v>7</v>
          </cell>
          <cell r="F3414">
            <v>2013</v>
          </cell>
          <cell r="G3414">
            <v>1</v>
          </cell>
        </row>
        <row r="3415">
          <cell r="A3415" t="str">
            <v>H091825510</v>
          </cell>
          <cell r="B3415">
            <v>1</v>
          </cell>
          <cell r="C3415">
            <v>0</v>
          </cell>
          <cell r="D3415" t="str">
            <v xml:space="preserve">LAURA PATRICIA NAVA GARAY                         </v>
          </cell>
          <cell r="E3415">
            <v>7</v>
          </cell>
          <cell r="F3415">
            <v>2013</v>
          </cell>
          <cell r="G3415">
            <v>1</v>
          </cell>
        </row>
        <row r="3416">
          <cell r="A3416" t="str">
            <v>H091831110</v>
          </cell>
          <cell r="B3416">
            <v>2</v>
          </cell>
          <cell r="C3416">
            <v>0</v>
          </cell>
          <cell r="D3416" t="str">
            <v xml:space="preserve">LETICIA ORTIZ LUGO                                </v>
          </cell>
          <cell r="E3416">
            <v>7</v>
          </cell>
          <cell r="F3416">
            <v>2013</v>
          </cell>
          <cell r="G3416">
            <v>1</v>
          </cell>
        </row>
        <row r="3417">
          <cell r="A3417" t="str">
            <v>H091949710</v>
          </cell>
          <cell r="B3417">
            <v>8</v>
          </cell>
          <cell r="C3417">
            <v>0</v>
          </cell>
          <cell r="D3417" t="str">
            <v xml:space="preserve">MU#OZ GARCIA Y ASOCIADOS  S.C.                    </v>
          </cell>
          <cell r="E3417">
            <v>7</v>
          </cell>
          <cell r="F3417">
            <v>2013</v>
          </cell>
          <cell r="G3417">
            <v>6</v>
          </cell>
        </row>
        <row r="3418">
          <cell r="A3418" t="str">
            <v>H091961010</v>
          </cell>
          <cell r="B3418">
            <v>6</v>
          </cell>
          <cell r="C3418">
            <v>0</v>
          </cell>
          <cell r="D3418" t="str">
            <v xml:space="preserve">SERGIO ESQUIVEL                                   </v>
          </cell>
          <cell r="E3418">
            <v>7</v>
          </cell>
          <cell r="F3418">
            <v>2013</v>
          </cell>
          <cell r="G3418">
            <v>2</v>
          </cell>
        </row>
        <row r="3419">
          <cell r="A3419" t="str">
            <v>H091979610</v>
          </cell>
          <cell r="B3419">
            <v>3</v>
          </cell>
          <cell r="C3419">
            <v>0</v>
          </cell>
          <cell r="D3419" t="str">
            <v xml:space="preserve">MANUEL SANDOVAL CARRILLO                          </v>
          </cell>
          <cell r="E3419">
            <v>7</v>
          </cell>
          <cell r="F3419">
            <v>2013</v>
          </cell>
          <cell r="G3419">
            <v>6</v>
          </cell>
        </row>
        <row r="3420">
          <cell r="A3420" t="str">
            <v>H091985610</v>
          </cell>
          <cell r="B3420">
            <v>5</v>
          </cell>
          <cell r="C3420">
            <v>0</v>
          </cell>
          <cell r="D3420" t="str">
            <v xml:space="preserve">JOSE ARMANDO LUGO DE LA TORRE                     </v>
          </cell>
          <cell r="E3420">
            <v>7</v>
          </cell>
          <cell r="F3420">
            <v>2013</v>
          </cell>
          <cell r="G3420">
            <v>1</v>
          </cell>
        </row>
        <row r="3421">
          <cell r="A3421" t="str">
            <v>H092001810</v>
          </cell>
          <cell r="B3421">
            <v>9</v>
          </cell>
          <cell r="C3421">
            <v>0</v>
          </cell>
          <cell r="D3421" t="str">
            <v xml:space="preserve">ROSA MARIA DE SANTIAGO GONZALEZ                   </v>
          </cell>
          <cell r="E3421">
            <v>7</v>
          </cell>
          <cell r="F3421">
            <v>2013</v>
          </cell>
          <cell r="G3421">
            <v>1</v>
          </cell>
        </row>
        <row r="3422">
          <cell r="A3422" t="str">
            <v>H092010810</v>
          </cell>
          <cell r="B3422">
            <v>8</v>
          </cell>
          <cell r="C3422">
            <v>0</v>
          </cell>
          <cell r="D3422" t="str">
            <v xml:space="preserve">MARTHA DELIA GURROLA PEREZ                        </v>
          </cell>
          <cell r="E3422">
            <v>7</v>
          </cell>
          <cell r="F3422">
            <v>2013</v>
          </cell>
          <cell r="G3422">
            <v>3</v>
          </cell>
        </row>
        <row r="3423">
          <cell r="A3423" t="str">
            <v>H092027910</v>
          </cell>
          <cell r="B3423">
            <v>7</v>
          </cell>
          <cell r="C3423">
            <v>0</v>
          </cell>
          <cell r="D3423" t="str">
            <v xml:space="preserve">ZU#IGA CARRILLO REYNALDO                          </v>
          </cell>
          <cell r="E3423">
            <v>7</v>
          </cell>
          <cell r="F3423">
            <v>2013</v>
          </cell>
          <cell r="G3423">
            <v>4</v>
          </cell>
        </row>
        <row r="3424">
          <cell r="A3424" t="str">
            <v>H092044410</v>
          </cell>
          <cell r="B3424">
            <v>7</v>
          </cell>
          <cell r="C3424">
            <v>0</v>
          </cell>
          <cell r="D3424" t="str">
            <v xml:space="preserve">CARLOS MARQUEZ SANCHEZ                            </v>
          </cell>
          <cell r="E3424">
            <v>7</v>
          </cell>
          <cell r="F3424">
            <v>2013</v>
          </cell>
          <cell r="G3424">
            <v>2</v>
          </cell>
        </row>
        <row r="3425">
          <cell r="A3425" t="str">
            <v>H092095310</v>
          </cell>
          <cell r="B3425">
            <v>7</v>
          </cell>
          <cell r="C3425">
            <v>9</v>
          </cell>
          <cell r="D3425" t="str">
            <v xml:space="preserve">LEOBARDO NAVARRO MARQUEZ                          </v>
          </cell>
          <cell r="E3425">
            <v>7</v>
          </cell>
          <cell r="F3425">
            <v>2013</v>
          </cell>
          <cell r="G3425">
            <v>2</v>
          </cell>
        </row>
        <row r="3426">
          <cell r="A3426" t="str">
            <v>H092103310</v>
          </cell>
          <cell r="B3426">
            <v>7</v>
          </cell>
          <cell r="C3426">
            <v>0</v>
          </cell>
          <cell r="D3426" t="str">
            <v xml:space="preserve">ASOC MEXICANA DE CRIADORES DE GANADO LIMOUSIN     </v>
          </cell>
          <cell r="E3426">
            <v>7</v>
          </cell>
          <cell r="F3426">
            <v>2013</v>
          </cell>
          <cell r="G3426">
            <v>4</v>
          </cell>
        </row>
        <row r="3427">
          <cell r="A3427" t="str">
            <v>H092123410</v>
          </cell>
          <cell r="B3427">
            <v>1</v>
          </cell>
          <cell r="C3427">
            <v>0</v>
          </cell>
          <cell r="D3427" t="str">
            <v xml:space="preserve">MARIA ISABEL ALVARADO OROZCO                      </v>
          </cell>
          <cell r="E3427">
            <v>7</v>
          </cell>
          <cell r="F3427">
            <v>2013</v>
          </cell>
          <cell r="G3427">
            <v>2</v>
          </cell>
        </row>
        <row r="3428">
          <cell r="A3428" t="str">
            <v>H092142210</v>
          </cell>
          <cell r="B3428">
            <v>2</v>
          </cell>
          <cell r="C3428">
            <v>0</v>
          </cell>
          <cell r="D3428" t="str">
            <v xml:space="preserve">JESUS ORTIZ MEDINA                                </v>
          </cell>
          <cell r="E3428">
            <v>7</v>
          </cell>
          <cell r="F3428">
            <v>2013</v>
          </cell>
          <cell r="G3428">
            <v>2</v>
          </cell>
        </row>
        <row r="3429">
          <cell r="A3429" t="str">
            <v>H092146310</v>
          </cell>
          <cell r="B3429">
            <v>6</v>
          </cell>
          <cell r="C3429">
            <v>0</v>
          </cell>
          <cell r="D3429" t="str">
            <v xml:space="preserve">HUMBERTO AVILA RUIZ                               </v>
          </cell>
          <cell r="E3429">
            <v>7</v>
          </cell>
          <cell r="F3429">
            <v>2013</v>
          </cell>
          <cell r="G3429">
            <v>2</v>
          </cell>
        </row>
        <row r="3430">
          <cell r="A3430" t="str">
            <v>H092147910</v>
          </cell>
          <cell r="B3430">
            <v>2</v>
          </cell>
          <cell r="C3430">
            <v>0</v>
          </cell>
          <cell r="D3430" t="str">
            <v xml:space="preserve">JOSEFINA VILLA HERNANDEZ                          </v>
          </cell>
          <cell r="E3430">
            <v>7</v>
          </cell>
          <cell r="F3430">
            <v>2013</v>
          </cell>
          <cell r="G3430">
            <v>1</v>
          </cell>
        </row>
        <row r="3431">
          <cell r="A3431" t="str">
            <v>H092168710</v>
          </cell>
          <cell r="B3431">
            <v>0</v>
          </cell>
          <cell r="C3431">
            <v>0</v>
          </cell>
          <cell r="D3431" t="str">
            <v xml:space="preserve">MANUELA ESQUIVEL ARROYO                           </v>
          </cell>
          <cell r="E3431">
            <v>7</v>
          </cell>
          <cell r="F3431">
            <v>2013</v>
          </cell>
          <cell r="G3431">
            <v>1</v>
          </cell>
        </row>
        <row r="3432">
          <cell r="A3432" t="str">
            <v>H092169410</v>
          </cell>
          <cell r="B3432">
            <v>6</v>
          </cell>
          <cell r="C3432">
            <v>5</v>
          </cell>
          <cell r="D3432" t="str">
            <v xml:space="preserve">LA CAMOCHA  S.A. DE C.V.                          </v>
          </cell>
          <cell r="E3432">
            <v>7</v>
          </cell>
          <cell r="F3432">
            <v>2013</v>
          </cell>
          <cell r="G3432">
            <v>9</v>
          </cell>
        </row>
        <row r="3433">
          <cell r="A3433" t="str">
            <v>H092182110</v>
          </cell>
          <cell r="B3433">
            <v>5</v>
          </cell>
          <cell r="C3433">
            <v>0</v>
          </cell>
          <cell r="D3433" t="str">
            <v xml:space="preserve">DAVID ALEJANDRO ESPINOZA DUE#AS                   </v>
          </cell>
          <cell r="E3433">
            <v>7</v>
          </cell>
          <cell r="F3433">
            <v>2013</v>
          </cell>
          <cell r="G3433">
            <v>3</v>
          </cell>
        </row>
        <row r="3434">
          <cell r="A3434" t="str">
            <v>H092214110</v>
          </cell>
          <cell r="B3434">
            <v>7</v>
          </cell>
          <cell r="C3434">
            <v>0</v>
          </cell>
          <cell r="D3434" t="str">
            <v xml:space="preserve">TERESA GLORIA FRAGOSO RUIZ                        </v>
          </cell>
          <cell r="E3434">
            <v>7</v>
          </cell>
          <cell r="F3434">
            <v>2013</v>
          </cell>
          <cell r="G3434">
            <v>2</v>
          </cell>
        </row>
        <row r="3435">
          <cell r="A3435" t="str">
            <v>H092219210</v>
          </cell>
          <cell r="B3435">
            <v>0</v>
          </cell>
          <cell r="C3435">
            <v>0</v>
          </cell>
          <cell r="D3435" t="str">
            <v xml:space="preserve">MIGUEL GALARZA CARDONA                            </v>
          </cell>
          <cell r="E3435">
            <v>7</v>
          </cell>
          <cell r="F3435">
            <v>2013</v>
          </cell>
          <cell r="G3435">
            <v>2</v>
          </cell>
        </row>
        <row r="3436">
          <cell r="A3436" t="str">
            <v>H092238810</v>
          </cell>
          <cell r="B3436">
            <v>4</v>
          </cell>
          <cell r="C3436">
            <v>0</v>
          </cell>
          <cell r="D3436" t="str">
            <v xml:space="preserve">MARTIN SALINAS RODARTE                            </v>
          </cell>
          <cell r="E3436">
            <v>7</v>
          </cell>
          <cell r="F3436">
            <v>2013</v>
          </cell>
          <cell r="G3436">
            <v>3</v>
          </cell>
        </row>
        <row r="3437">
          <cell r="A3437" t="str">
            <v>H092240610</v>
          </cell>
          <cell r="B3437">
            <v>4</v>
          </cell>
          <cell r="C3437">
            <v>0</v>
          </cell>
          <cell r="D3437" t="str">
            <v xml:space="preserve">TOMASA BAHENA SALGADO                             </v>
          </cell>
          <cell r="E3437">
            <v>7</v>
          </cell>
          <cell r="F3437">
            <v>2013</v>
          </cell>
          <cell r="G3437">
            <v>3</v>
          </cell>
        </row>
        <row r="3438">
          <cell r="A3438" t="str">
            <v>H092240810</v>
          </cell>
          <cell r="B3438">
            <v>0</v>
          </cell>
          <cell r="C3438">
            <v>0</v>
          </cell>
          <cell r="D3438" t="str">
            <v xml:space="preserve">CREACIONISMO GLOBAL  S.A. DE C.V.                 </v>
          </cell>
          <cell r="E3438">
            <v>7</v>
          </cell>
          <cell r="F3438">
            <v>2013</v>
          </cell>
          <cell r="G3438">
            <v>1</v>
          </cell>
        </row>
        <row r="3439">
          <cell r="A3439" t="str">
            <v>H092248310</v>
          </cell>
          <cell r="B3439">
            <v>3</v>
          </cell>
          <cell r="C3439">
            <v>5</v>
          </cell>
          <cell r="D3439" t="str">
            <v xml:space="preserve">ANSWER  S.A. DE C.V.                              </v>
          </cell>
          <cell r="E3439">
            <v>7</v>
          </cell>
          <cell r="F3439">
            <v>2013</v>
          </cell>
          <cell r="G3439">
            <v>2</v>
          </cell>
        </row>
        <row r="3440">
          <cell r="A3440" t="str">
            <v>H092263110</v>
          </cell>
          <cell r="B3440">
            <v>7</v>
          </cell>
          <cell r="C3440">
            <v>0</v>
          </cell>
          <cell r="D3440" t="str">
            <v xml:space="preserve">MARIA DEL ROSARIO MONTALVO DE LA FUENTE           </v>
          </cell>
          <cell r="E3440">
            <v>7</v>
          </cell>
          <cell r="F3440">
            <v>2013</v>
          </cell>
          <cell r="G3440">
            <v>2</v>
          </cell>
        </row>
        <row r="3441">
          <cell r="A3441" t="str">
            <v>H092263410</v>
          </cell>
          <cell r="B3441">
            <v>1</v>
          </cell>
          <cell r="C3441">
            <v>0</v>
          </cell>
          <cell r="D3441" t="str">
            <v xml:space="preserve">HORTENCIA ACOSTA MARTELL                          </v>
          </cell>
          <cell r="E3441">
            <v>7</v>
          </cell>
          <cell r="F3441">
            <v>2013</v>
          </cell>
          <cell r="G3441">
            <v>4</v>
          </cell>
        </row>
        <row r="3442">
          <cell r="A3442" t="str">
            <v>H092273610</v>
          </cell>
          <cell r="B3442">
            <v>4</v>
          </cell>
          <cell r="C3442">
            <v>0</v>
          </cell>
          <cell r="D3442" t="str">
            <v xml:space="preserve">PROGRAMA EDUCATIVO NACIONAL  S.A. DE C.V.         </v>
          </cell>
          <cell r="E3442">
            <v>7</v>
          </cell>
          <cell r="F3442">
            <v>2013</v>
          </cell>
          <cell r="G3442">
            <v>1</v>
          </cell>
        </row>
        <row r="3443">
          <cell r="A3443" t="str">
            <v>H092275610</v>
          </cell>
          <cell r="B3443">
            <v>2</v>
          </cell>
          <cell r="C3443">
            <v>0</v>
          </cell>
          <cell r="D3443" t="str">
            <v xml:space="preserve">COLUMBA PATRICIA ALFARO BOTELLO                   </v>
          </cell>
          <cell r="E3443">
            <v>7</v>
          </cell>
          <cell r="F3443">
            <v>2013</v>
          </cell>
          <cell r="G3443">
            <v>5</v>
          </cell>
        </row>
        <row r="3444">
          <cell r="A3444" t="str">
            <v>H092280210</v>
          </cell>
          <cell r="B3444">
            <v>4</v>
          </cell>
          <cell r="C3444">
            <v>0</v>
          </cell>
          <cell r="D3444" t="str">
            <v xml:space="preserve">MANUEL SANDOVAL CARRILLO                          </v>
          </cell>
          <cell r="E3444">
            <v>7</v>
          </cell>
          <cell r="F3444">
            <v>2013</v>
          </cell>
          <cell r="G3444">
            <v>3</v>
          </cell>
        </row>
        <row r="3445">
          <cell r="A3445" t="str">
            <v>H092293110</v>
          </cell>
          <cell r="B3445">
            <v>1</v>
          </cell>
          <cell r="C3445">
            <v>0</v>
          </cell>
          <cell r="D3445" t="str">
            <v xml:space="preserve">POZO ZARCO  A.C.                                  </v>
          </cell>
          <cell r="E3445">
            <v>7</v>
          </cell>
          <cell r="F3445">
            <v>2013</v>
          </cell>
          <cell r="G3445">
            <v>1</v>
          </cell>
        </row>
        <row r="3446">
          <cell r="A3446" t="str">
            <v>H092296310</v>
          </cell>
          <cell r="B3446">
            <v>4</v>
          </cell>
          <cell r="C3446">
            <v>0</v>
          </cell>
          <cell r="D3446" t="str">
            <v xml:space="preserve">RAUL CARRILLO DEL MURO                            </v>
          </cell>
          <cell r="E3446">
            <v>7</v>
          </cell>
          <cell r="F3446">
            <v>2013</v>
          </cell>
          <cell r="G3446">
            <v>1</v>
          </cell>
        </row>
        <row r="3447">
          <cell r="A3447" t="str">
            <v>H092300410</v>
          </cell>
          <cell r="B3447">
            <v>6</v>
          </cell>
          <cell r="C3447">
            <v>0</v>
          </cell>
          <cell r="D3447" t="str">
            <v xml:space="preserve">GLORIA LETICIA FLORES MARTINEZ                    </v>
          </cell>
          <cell r="E3447">
            <v>7</v>
          </cell>
          <cell r="F3447">
            <v>2013</v>
          </cell>
          <cell r="G3447">
            <v>1</v>
          </cell>
        </row>
        <row r="3448">
          <cell r="A3448" t="str">
            <v>H092308910</v>
          </cell>
          <cell r="B3448">
            <v>7</v>
          </cell>
          <cell r="C3448">
            <v>5</v>
          </cell>
          <cell r="D3448" t="str">
            <v xml:space="preserve">MIGUEL RAMIREZ BECERRA                            </v>
          </cell>
          <cell r="E3448">
            <v>7</v>
          </cell>
          <cell r="F3448">
            <v>2013</v>
          </cell>
          <cell r="G3448">
            <v>5</v>
          </cell>
        </row>
        <row r="3449">
          <cell r="A3449" t="str">
            <v>H092344810</v>
          </cell>
          <cell r="B3449">
            <v>5</v>
          </cell>
          <cell r="C3449">
            <v>0</v>
          </cell>
          <cell r="D3449" t="str">
            <v xml:space="preserve">MANUELA HUERTA                                    </v>
          </cell>
          <cell r="E3449">
            <v>7</v>
          </cell>
          <cell r="F3449">
            <v>2013</v>
          </cell>
          <cell r="G3449">
            <v>1</v>
          </cell>
        </row>
        <row r="3450">
          <cell r="A3450" t="str">
            <v>H092356210</v>
          </cell>
          <cell r="B3450">
            <v>3</v>
          </cell>
          <cell r="C3450">
            <v>0</v>
          </cell>
          <cell r="D3450" t="str">
            <v xml:space="preserve">HUGO ENRIQUE FERNANDEZ SANDOVAL                   </v>
          </cell>
          <cell r="E3450">
            <v>7</v>
          </cell>
          <cell r="F3450">
            <v>2013</v>
          </cell>
          <cell r="G3450">
            <v>2</v>
          </cell>
        </row>
        <row r="3451">
          <cell r="A3451" t="str">
            <v>H092363310</v>
          </cell>
          <cell r="B3451">
            <v>2</v>
          </cell>
          <cell r="C3451">
            <v>0</v>
          </cell>
          <cell r="D3451" t="str">
            <v xml:space="preserve">CESAR AUGUSTO VIRAMONTES BERNAL                   </v>
          </cell>
          <cell r="E3451">
            <v>7</v>
          </cell>
          <cell r="F3451">
            <v>2013</v>
          </cell>
          <cell r="G3451">
            <v>2</v>
          </cell>
        </row>
        <row r="3452">
          <cell r="A3452" t="str">
            <v>H092386610</v>
          </cell>
          <cell r="B3452">
            <v>8</v>
          </cell>
          <cell r="C3452">
            <v>0</v>
          </cell>
          <cell r="D3452" t="str">
            <v>SINDICATO NACIONAL DE TRABAJADORES MINEROS METALUR</v>
          </cell>
          <cell r="E3452">
            <v>7</v>
          </cell>
          <cell r="F3452">
            <v>2013</v>
          </cell>
          <cell r="G3452">
            <v>1</v>
          </cell>
        </row>
        <row r="3453">
          <cell r="A3453" t="str">
            <v>H092410110</v>
          </cell>
          <cell r="B3453">
            <v>9</v>
          </cell>
          <cell r="C3453">
            <v>0</v>
          </cell>
          <cell r="D3453" t="str">
            <v xml:space="preserve">MARTHA SOTO LOPEZ                                 </v>
          </cell>
          <cell r="E3453">
            <v>7</v>
          </cell>
          <cell r="F3453">
            <v>2013</v>
          </cell>
          <cell r="G3453">
            <v>1</v>
          </cell>
        </row>
        <row r="3454">
          <cell r="A3454" t="str">
            <v>H092414610</v>
          </cell>
          <cell r="B3454">
            <v>4</v>
          </cell>
          <cell r="C3454">
            <v>0</v>
          </cell>
          <cell r="D3454" t="str">
            <v xml:space="preserve">DELFINA MERCEDES SALAS RODRIGUEZ                  </v>
          </cell>
          <cell r="E3454">
            <v>7</v>
          </cell>
          <cell r="F3454">
            <v>2013</v>
          </cell>
          <cell r="G3454">
            <v>4</v>
          </cell>
        </row>
        <row r="3455">
          <cell r="A3455" t="str">
            <v>H092440110</v>
          </cell>
          <cell r="B3455">
            <v>3</v>
          </cell>
          <cell r="C3455">
            <v>0</v>
          </cell>
          <cell r="D3455" t="str">
            <v xml:space="preserve">HIDROTECS SA DE CV                                </v>
          </cell>
          <cell r="E3455">
            <v>7</v>
          </cell>
          <cell r="F3455">
            <v>2013</v>
          </cell>
          <cell r="G3455">
            <v>25</v>
          </cell>
        </row>
        <row r="3456">
          <cell r="A3456" t="str">
            <v>H092446610</v>
          </cell>
          <cell r="B3456">
            <v>6</v>
          </cell>
          <cell r="C3456">
            <v>0</v>
          </cell>
          <cell r="D3456" t="str">
            <v xml:space="preserve">ROSA MARIA LOPEZ RIOS                             </v>
          </cell>
          <cell r="E3456">
            <v>7</v>
          </cell>
          <cell r="F3456">
            <v>2013</v>
          </cell>
          <cell r="G3456">
            <v>13</v>
          </cell>
        </row>
        <row r="3457">
          <cell r="A3457" t="str">
            <v>H092449510</v>
          </cell>
          <cell r="B3457">
            <v>5</v>
          </cell>
          <cell r="C3457">
            <v>0</v>
          </cell>
          <cell r="D3457" t="str">
            <v xml:space="preserve">FERNANDO LUNA ACU#A                               </v>
          </cell>
          <cell r="E3457">
            <v>7</v>
          </cell>
          <cell r="F3457">
            <v>2013</v>
          </cell>
          <cell r="G3457">
            <v>1</v>
          </cell>
        </row>
        <row r="3458">
          <cell r="A3458" t="str">
            <v>H092497110</v>
          </cell>
          <cell r="B3458">
            <v>5</v>
          </cell>
          <cell r="C3458">
            <v>9</v>
          </cell>
          <cell r="D3458" t="str">
            <v xml:space="preserve">JUDITH AMPARO TREJO CARDENAS                      </v>
          </cell>
          <cell r="E3458">
            <v>7</v>
          </cell>
          <cell r="F3458">
            <v>2013</v>
          </cell>
          <cell r="G3458">
            <v>7</v>
          </cell>
        </row>
        <row r="3459">
          <cell r="A3459" t="str">
            <v>H092500010</v>
          </cell>
          <cell r="B3459">
            <v>2</v>
          </cell>
          <cell r="C3459">
            <v>0</v>
          </cell>
          <cell r="D3459" t="str">
            <v xml:space="preserve">JOSE DE JESUS CORTES VAZQUEZ                      </v>
          </cell>
          <cell r="E3459">
            <v>7</v>
          </cell>
          <cell r="F3459">
            <v>2013</v>
          </cell>
          <cell r="G3459">
            <v>6</v>
          </cell>
        </row>
        <row r="3460">
          <cell r="A3460" t="str">
            <v>H092501310</v>
          </cell>
          <cell r="B3460">
            <v>5</v>
          </cell>
          <cell r="C3460">
            <v>5</v>
          </cell>
          <cell r="D3460" t="str">
            <v xml:space="preserve">JOSE ARNULFO PORTILLO MONTELONGO                  </v>
          </cell>
          <cell r="E3460">
            <v>7</v>
          </cell>
          <cell r="F3460">
            <v>2013</v>
          </cell>
          <cell r="G3460">
            <v>2</v>
          </cell>
        </row>
        <row r="3461">
          <cell r="A3461" t="str">
            <v>H092515410</v>
          </cell>
          <cell r="B3461">
            <v>7</v>
          </cell>
          <cell r="C3461">
            <v>0</v>
          </cell>
          <cell r="D3461" t="str">
            <v xml:space="preserve">HILARIO SEGOVIA GONZALEZ                          </v>
          </cell>
          <cell r="E3461">
            <v>7</v>
          </cell>
          <cell r="F3461">
            <v>2013</v>
          </cell>
          <cell r="G3461">
            <v>1</v>
          </cell>
        </row>
        <row r="3462">
          <cell r="A3462" t="str">
            <v>H092519310</v>
          </cell>
          <cell r="B3462">
            <v>5</v>
          </cell>
          <cell r="C3462">
            <v>0</v>
          </cell>
          <cell r="D3462" t="str">
            <v xml:space="preserve">VICTOR MANUEL NERI LOPEZ                          </v>
          </cell>
          <cell r="E3462">
            <v>7</v>
          </cell>
          <cell r="F3462">
            <v>2013</v>
          </cell>
          <cell r="G3462">
            <v>1</v>
          </cell>
        </row>
        <row r="3463">
          <cell r="A3463" t="str">
            <v>H092532010</v>
          </cell>
          <cell r="B3463">
            <v>4</v>
          </cell>
          <cell r="C3463">
            <v>0</v>
          </cell>
          <cell r="D3463" t="str">
            <v xml:space="preserve">COMERCIALIZADORA TECNOGAS DEL NORTE  S.A. DE C.V. </v>
          </cell>
          <cell r="E3463">
            <v>7</v>
          </cell>
          <cell r="F3463">
            <v>2013</v>
          </cell>
          <cell r="G3463">
            <v>4</v>
          </cell>
        </row>
        <row r="3464">
          <cell r="A3464" t="str">
            <v>H092534510</v>
          </cell>
          <cell r="B3464">
            <v>1</v>
          </cell>
          <cell r="C3464">
            <v>0</v>
          </cell>
          <cell r="D3464" t="str">
            <v xml:space="preserve">CESAR BELMONTES CEJA                              </v>
          </cell>
          <cell r="E3464">
            <v>7</v>
          </cell>
          <cell r="F3464">
            <v>2013</v>
          </cell>
          <cell r="G3464">
            <v>10</v>
          </cell>
        </row>
        <row r="3465">
          <cell r="A3465" t="str">
            <v>H092546310</v>
          </cell>
          <cell r="B3465">
            <v>2</v>
          </cell>
          <cell r="C3465">
            <v>0</v>
          </cell>
          <cell r="D3465" t="str">
            <v xml:space="preserve">JESUS HIGINIO DE LA TORRE PESCADOR                </v>
          </cell>
          <cell r="E3465">
            <v>7</v>
          </cell>
          <cell r="F3465">
            <v>2013</v>
          </cell>
          <cell r="G3465">
            <v>1</v>
          </cell>
        </row>
        <row r="3466">
          <cell r="A3466" t="str">
            <v>H092549310</v>
          </cell>
          <cell r="B3466">
            <v>9</v>
          </cell>
          <cell r="C3466">
            <v>0</v>
          </cell>
          <cell r="D3466" t="str">
            <v xml:space="preserve">JUAN ANTONIO SOSA ALVARADO                        </v>
          </cell>
          <cell r="E3466">
            <v>7</v>
          </cell>
          <cell r="F3466">
            <v>2013</v>
          </cell>
          <cell r="G3466">
            <v>1</v>
          </cell>
        </row>
        <row r="3467">
          <cell r="A3467" t="str">
            <v>H092550010</v>
          </cell>
          <cell r="B3467">
            <v>1</v>
          </cell>
          <cell r="C3467">
            <v>0</v>
          </cell>
          <cell r="D3467" t="str">
            <v xml:space="preserve">LAURA RIVERA MURUATO                              </v>
          </cell>
          <cell r="E3467">
            <v>7</v>
          </cell>
          <cell r="F3467">
            <v>2013</v>
          </cell>
          <cell r="G3467">
            <v>3</v>
          </cell>
        </row>
        <row r="3468">
          <cell r="A3468" t="str">
            <v>H092550310</v>
          </cell>
          <cell r="B3468">
            <v>5</v>
          </cell>
          <cell r="C3468">
            <v>0</v>
          </cell>
          <cell r="D3468" t="str">
            <v xml:space="preserve">OLIVIA CASTRO DAVILA                              </v>
          </cell>
          <cell r="E3468">
            <v>7</v>
          </cell>
          <cell r="F3468">
            <v>2013</v>
          </cell>
          <cell r="G3468">
            <v>1</v>
          </cell>
        </row>
        <row r="3469">
          <cell r="A3469" t="str">
            <v>H092552110</v>
          </cell>
          <cell r="B3469">
            <v>7</v>
          </cell>
          <cell r="C3469">
            <v>0</v>
          </cell>
          <cell r="D3469" t="str">
            <v xml:space="preserve">ROSALINA MONTALVO TORRES                          </v>
          </cell>
          <cell r="E3469">
            <v>7</v>
          </cell>
          <cell r="F3469">
            <v>2013</v>
          </cell>
          <cell r="G3469">
            <v>1</v>
          </cell>
        </row>
        <row r="3470">
          <cell r="A3470" t="str">
            <v>H092553110</v>
          </cell>
          <cell r="B3470">
            <v>6</v>
          </cell>
          <cell r="C3470">
            <v>5</v>
          </cell>
          <cell r="D3470" t="str">
            <v xml:space="preserve">ICDEL  S.A. DE C.V.                               </v>
          </cell>
          <cell r="E3470">
            <v>7</v>
          </cell>
          <cell r="F3470">
            <v>2013</v>
          </cell>
          <cell r="G3470">
            <v>9</v>
          </cell>
        </row>
        <row r="3471">
          <cell r="A3471" t="str">
            <v>H092554310</v>
          </cell>
          <cell r="B3471">
            <v>1</v>
          </cell>
          <cell r="C3471">
            <v>0</v>
          </cell>
          <cell r="D3471" t="str">
            <v xml:space="preserve">REX IRRIGACION DE ZACATECAS  S.A. DE C.V.         </v>
          </cell>
          <cell r="E3471">
            <v>7</v>
          </cell>
          <cell r="F3471">
            <v>2013</v>
          </cell>
          <cell r="G3471">
            <v>1</v>
          </cell>
        </row>
        <row r="3472">
          <cell r="A3472" t="str">
            <v>H092555710</v>
          </cell>
          <cell r="B3472">
            <v>1</v>
          </cell>
          <cell r="C3472">
            <v>0</v>
          </cell>
          <cell r="D3472" t="str">
            <v xml:space="preserve">RUBEN DARIO BERRONES D ARGENCE                    </v>
          </cell>
          <cell r="E3472">
            <v>7</v>
          </cell>
          <cell r="F3472">
            <v>2013</v>
          </cell>
          <cell r="G3472">
            <v>2</v>
          </cell>
        </row>
        <row r="3473">
          <cell r="A3473" t="str">
            <v>H092559110</v>
          </cell>
          <cell r="B3473">
            <v>0</v>
          </cell>
          <cell r="C3473">
            <v>0</v>
          </cell>
          <cell r="D3473" t="str">
            <v xml:space="preserve">PERFILES DE ALUMINIO Y COMPLEMENTOS  S.A. DE C.V. </v>
          </cell>
          <cell r="E3473">
            <v>7</v>
          </cell>
          <cell r="F3473">
            <v>2013</v>
          </cell>
          <cell r="G3473">
            <v>2</v>
          </cell>
        </row>
        <row r="3474">
          <cell r="A3474" t="str">
            <v>H092559610</v>
          </cell>
          <cell r="B3474">
            <v>9</v>
          </cell>
          <cell r="C3474">
            <v>0</v>
          </cell>
          <cell r="D3474" t="str">
            <v xml:space="preserve">MA CONCEPCION CARRILLO GALLEGOS                   </v>
          </cell>
          <cell r="E3474">
            <v>7</v>
          </cell>
          <cell r="F3474">
            <v>2013</v>
          </cell>
          <cell r="G3474">
            <v>3</v>
          </cell>
        </row>
        <row r="3475">
          <cell r="A3475" t="str">
            <v>H092574110</v>
          </cell>
          <cell r="B3475">
            <v>1</v>
          </cell>
          <cell r="C3475">
            <v>0</v>
          </cell>
          <cell r="D3475" t="str">
            <v xml:space="preserve">FLORINA BARBARA SOLIS LUJAN                       </v>
          </cell>
          <cell r="E3475">
            <v>7</v>
          </cell>
          <cell r="F3475">
            <v>2013</v>
          </cell>
          <cell r="G3475">
            <v>1</v>
          </cell>
        </row>
        <row r="3476">
          <cell r="A3476" t="str">
            <v>H092574410</v>
          </cell>
          <cell r="B3476">
            <v>5</v>
          </cell>
          <cell r="C3476">
            <v>0</v>
          </cell>
          <cell r="D3476" t="str">
            <v xml:space="preserve">MIGUEL ANGEL DE LA TORRE PICHARDO                 </v>
          </cell>
          <cell r="E3476">
            <v>7</v>
          </cell>
          <cell r="F3476">
            <v>2013</v>
          </cell>
          <cell r="G3476">
            <v>1</v>
          </cell>
        </row>
        <row r="3477">
          <cell r="A3477" t="str">
            <v>H092579910</v>
          </cell>
          <cell r="B3477">
            <v>9</v>
          </cell>
          <cell r="C3477">
            <v>0</v>
          </cell>
          <cell r="D3477" t="str">
            <v xml:space="preserve">RUTH MARIA ALVARADO VILLAGRANA                    </v>
          </cell>
          <cell r="E3477">
            <v>7</v>
          </cell>
          <cell r="F3477">
            <v>2013</v>
          </cell>
          <cell r="G3477">
            <v>1</v>
          </cell>
        </row>
        <row r="3478">
          <cell r="A3478" t="str">
            <v>H092586710</v>
          </cell>
          <cell r="B3478">
            <v>4</v>
          </cell>
          <cell r="C3478">
            <v>0</v>
          </cell>
          <cell r="D3478" t="str">
            <v xml:space="preserve">ISABEL CHINCHILLAS BRACAMONTES                    </v>
          </cell>
          <cell r="E3478">
            <v>7</v>
          </cell>
          <cell r="F3478">
            <v>2013</v>
          </cell>
          <cell r="G3478">
            <v>12</v>
          </cell>
        </row>
        <row r="3479">
          <cell r="A3479" t="str">
            <v>H092587910</v>
          </cell>
          <cell r="B3479">
            <v>9</v>
          </cell>
          <cell r="C3479">
            <v>0</v>
          </cell>
          <cell r="D3479" t="str">
            <v xml:space="preserve">MA ISIDRA CASTRO SALINAS                          </v>
          </cell>
          <cell r="E3479">
            <v>7</v>
          </cell>
          <cell r="F3479">
            <v>2013</v>
          </cell>
          <cell r="G3479">
            <v>1</v>
          </cell>
        </row>
        <row r="3480">
          <cell r="A3480" t="str">
            <v>H092594810</v>
          </cell>
          <cell r="B3480">
            <v>2</v>
          </cell>
          <cell r="C3480">
            <v>0</v>
          </cell>
          <cell r="D3480" t="str">
            <v xml:space="preserve">ROSA MARIA CASTILLO RAMIREZ                       </v>
          </cell>
          <cell r="E3480">
            <v>7</v>
          </cell>
          <cell r="F3480">
            <v>2013</v>
          </cell>
          <cell r="G3480">
            <v>1</v>
          </cell>
        </row>
        <row r="3481">
          <cell r="A3481" t="str">
            <v>H092596610</v>
          </cell>
          <cell r="B3481">
            <v>4</v>
          </cell>
          <cell r="C3481">
            <v>0</v>
          </cell>
          <cell r="D3481" t="str">
            <v xml:space="preserve">ALMA ROSINA GOMEZ CAMPOS                          </v>
          </cell>
          <cell r="E3481">
            <v>7</v>
          </cell>
          <cell r="F3481">
            <v>2013</v>
          </cell>
          <cell r="G3481">
            <v>2</v>
          </cell>
        </row>
        <row r="3482">
          <cell r="A3482" t="str">
            <v>H092600710</v>
          </cell>
          <cell r="B3482">
            <v>6</v>
          </cell>
          <cell r="C3482">
            <v>0</v>
          </cell>
          <cell r="D3482" t="str">
            <v xml:space="preserve">ITZEL YOLANDA ZALDIVAR GUERRERO                   </v>
          </cell>
          <cell r="E3482">
            <v>7</v>
          </cell>
          <cell r="F3482">
            <v>2013</v>
          </cell>
          <cell r="G3482">
            <v>1</v>
          </cell>
        </row>
        <row r="3483">
          <cell r="A3483" t="str">
            <v>H092603010</v>
          </cell>
          <cell r="B3483">
            <v>8</v>
          </cell>
          <cell r="C3483">
            <v>0</v>
          </cell>
          <cell r="D3483" t="str">
            <v xml:space="preserve">MARIA RAFAELA DEL RIO MENDOZA                     </v>
          </cell>
          <cell r="E3483">
            <v>7</v>
          </cell>
          <cell r="F3483">
            <v>2013</v>
          </cell>
          <cell r="G3483">
            <v>1</v>
          </cell>
        </row>
        <row r="3484">
          <cell r="A3484" t="str">
            <v>H092614810</v>
          </cell>
          <cell r="B3484">
            <v>8</v>
          </cell>
          <cell r="C3484">
            <v>0</v>
          </cell>
          <cell r="D3484" t="str">
            <v xml:space="preserve">RAUL RIOS RAYGOZA                                 </v>
          </cell>
          <cell r="E3484">
            <v>7</v>
          </cell>
          <cell r="F3484">
            <v>2013</v>
          </cell>
          <cell r="G3484">
            <v>25</v>
          </cell>
        </row>
        <row r="3485">
          <cell r="A3485" t="str">
            <v>H092615410</v>
          </cell>
          <cell r="B3485">
            <v>6</v>
          </cell>
          <cell r="C3485">
            <v>0</v>
          </cell>
          <cell r="D3485" t="str">
            <v xml:space="preserve">AUTOTRANSPORTES UNIDOS DE MAZAPIL  S.A. DE C.V.   </v>
          </cell>
          <cell r="E3485">
            <v>7</v>
          </cell>
          <cell r="F3485">
            <v>2013</v>
          </cell>
          <cell r="G3485">
            <v>1</v>
          </cell>
        </row>
        <row r="3486">
          <cell r="A3486" t="str">
            <v>H092624710</v>
          </cell>
          <cell r="B3486">
            <v>8</v>
          </cell>
          <cell r="C3486">
            <v>0</v>
          </cell>
          <cell r="D3486" t="str">
            <v xml:space="preserve">ELSA HERNANDEZ ESPARZA                            </v>
          </cell>
          <cell r="E3486">
            <v>7</v>
          </cell>
          <cell r="F3486">
            <v>2013</v>
          </cell>
          <cell r="G3486">
            <v>1</v>
          </cell>
        </row>
        <row r="3487">
          <cell r="A3487" t="str">
            <v>H092631210</v>
          </cell>
          <cell r="B3487">
            <v>0</v>
          </cell>
          <cell r="C3487">
            <v>0</v>
          </cell>
          <cell r="D3487" t="str">
            <v xml:space="preserve">CONOCE MEXICO  S.A. DE C.V.                       </v>
          </cell>
          <cell r="E3487">
            <v>7</v>
          </cell>
          <cell r="F3487">
            <v>2013</v>
          </cell>
          <cell r="G3487">
            <v>7</v>
          </cell>
        </row>
        <row r="3488">
          <cell r="A3488" t="str">
            <v>H092635710</v>
          </cell>
          <cell r="B3488">
            <v>5</v>
          </cell>
          <cell r="C3488">
            <v>0</v>
          </cell>
          <cell r="D3488" t="str">
            <v xml:space="preserve">CRYOGENICA DE ZACATECAS  S.A. DE C.V.             </v>
          </cell>
          <cell r="E3488">
            <v>7</v>
          </cell>
          <cell r="F3488">
            <v>2013</v>
          </cell>
          <cell r="G3488">
            <v>3</v>
          </cell>
        </row>
        <row r="3489">
          <cell r="A3489" t="str">
            <v>H092643610</v>
          </cell>
          <cell r="B3489">
            <v>7</v>
          </cell>
          <cell r="C3489">
            <v>0</v>
          </cell>
          <cell r="D3489" t="str">
            <v xml:space="preserve">NEREIDA VALDES LEGASPI                            </v>
          </cell>
          <cell r="E3489">
            <v>7</v>
          </cell>
          <cell r="F3489">
            <v>2013</v>
          </cell>
          <cell r="G3489">
            <v>3</v>
          </cell>
        </row>
        <row r="3490">
          <cell r="A3490" t="str">
            <v>H092646610</v>
          </cell>
          <cell r="B3490">
            <v>4</v>
          </cell>
          <cell r="C3490">
            <v>0</v>
          </cell>
          <cell r="D3490" t="str">
            <v xml:space="preserve">REFATRACTORS  S.A. DE C.V.                        </v>
          </cell>
          <cell r="E3490">
            <v>7</v>
          </cell>
          <cell r="F3490">
            <v>2013</v>
          </cell>
          <cell r="G3490">
            <v>1</v>
          </cell>
        </row>
        <row r="3491">
          <cell r="A3491" t="str">
            <v>H092652510</v>
          </cell>
          <cell r="B3491">
            <v>7</v>
          </cell>
          <cell r="C3491">
            <v>5</v>
          </cell>
          <cell r="D3491" t="str">
            <v xml:space="preserve">GYG CONSTRUCTORES  S.A. DE C.V.                   </v>
          </cell>
          <cell r="E3491">
            <v>7</v>
          </cell>
          <cell r="F3491">
            <v>2013</v>
          </cell>
          <cell r="G3491">
            <v>7</v>
          </cell>
        </row>
        <row r="3492">
          <cell r="A3492" t="str">
            <v>H092660110</v>
          </cell>
          <cell r="B3492">
            <v>6</v>
          </cell>
          <cell r="C3492">
            <v>0</v>
          </cell>
          <cell r="D3492" t="str">
            <v xml:space="preserve">LUZ EUGENIA BERRONES MIRANDA                      </v>
          </cell>
          <cell r="E3492">
            <v>7</v>
          </cell>
          <cell r="F3492">
            <v>2013</v>
          </cell>
          <cell r="G3492">
            <v>1</v>
          </cell>
        </row>
        <row r="3493">
          <cell r="A3493" t="str">
            <v>H092666510</v>
          </cell>
          <cell r="B3493">
            <v>1</v>
          </cell>
          <cell r="C3493">
            <v>0</v>
          </cell>
          <cell r="D3493" t="str">
            <v xml:space="preserve">REPRESENTACIONES PERLAN  S.A. DE C.V.             </v>
          </cell>
          <cell r="E3493">
            <v>7</v>
          </cell>
          <cell r="F3493">
            <v>2013</v>
          </cell>
          <cell r="G3493">
            <v>3</v>
          </cell>
        </row>
        <row r="3494">
          <cell r="A3494" t="str">
            <v>H092674710</v>
          </cell>
          <cell r="B3494">
            <v>7</v>
          </cell>
          <cell r="C3494">
            <v>0</v>
          </cell>
          <cell r="D3494" t="str">
            <v xml:space="preserve">VICTOR MANUEL RINCON FIGUEROA                     </v>
          </cell>
          <cell r="E3494">
            <v>7</v>
          </cell>
          <cell r="F3494">
            <v>2013</v>
          </cell>
          <cell r="G3494">
            <v>1</v>
          </cell>
        </row>
        <row r="3495">
          <cell r="A3495" t="str">
            <v>H092681210</v>
          </cell>
          <cell r="B3495">
            <v>9</v>
          </cell>
          <cell r="C3495">
            <v>0</v>
          </cell>
          <cell r="D3495" t="str">
            <v xml:space="preserve">FERRETERIA EL UNIVERSO  S.A. DE C.V.              </v>
          </cell>
          <cell r="E3495">
            <v>7</v>
          </cell>
          <cell r="F3495">
            <v>2013</v>
          </cell>
          <cell r="G3495">
            <v>5</v>
          </cell>
        </row>
        <row r="3496">
          <cell r="A3496" t="str">
            <v>H092681710</v>
          </cell>
          <cell r="B3496">
            <v>8</v>
          </cell>
          <cell r="C3496">
            <v>0</v>
          </cell>
          <cell r="D3496" t="str">
            <v xml:space="preserve">RUTH GRISELDA CHAIREZ AVILA                       </v>
          </cell>
          <cell r="E3496">
            <v>7</v>
          </cell>
          <cell r="F3496">
            <v>2013</v>
          </cell>
          <cell r="G3496">
            <v>2</v>
          </cell>
        </row>
        <row r="3497">
          <cell r="A3497" t="str">
            <v>H092684210</v>
          </cell>
          <cell r="B3497">
            <v>6</v>
          </cell>
          <cell r="C3497">
            <v>0</v>
          </cell>
          <cell r="D3497" t="str">
            <v xml:space="preserve">G Y G TONER CORPORATION  S.A. DE C.V.             </v>
          </cell>
          <cell r="E3497">
            <v>7</v>
          </cell>
          <cell r="F3497">
            <v>2013</v>
          </cell>
          <cell r="G3497">
            <v>4</v>
          </cell>
        </row>
        <row r="3498">
          <cell r="A3498" t="str">
            <v>H092693410</v>
          </cell>
          <cell r="B3498">
            <v>1</v>
          </cell>
          <cell r="C3498">
            <v>0</v>
          </cell>
          <cell r="D3498" t="str">
            <v xml:space="preserve">MAQCEN DE ZACATECAS  S.A. DE C.V.                 </v>
          </cell>
          <cell r="E3498">
            <v>7</v>
          </cell>
          <cell r="F3498">
            <v>2013</v>
          </cell>
          <cell r="G3498">
            <v>12</v>
          </cell>
        </row>
        <row r="3499">
          <cell r="A3499" t="str">
            <v>H092695010</v>
          </cell>
          <cell r="B3499">
            <v>7</v>
          </cell>
          <cell r="C3499">
            <v>0</v>
          </cell>
          <cell r="D3499" t="str">
            <v xml:space="preserve">FERNANDO TRONCOSO DAVILA                          </v>
          </cell>
          <cell r="E3499">
            <v>7</v>
          </cell>
          <cell r="F3499">
            <v>2013</v>
          </cell>
          <cell r="G3499">
            <v>3</v>
          </cell>
        </row>
        <row r="3500">
          <cell r="A3500" t="str">
            <v>H092696510</v>
          </cell>
          <cell r="B3500">
            <v>5</v>
          </cell>
          <cell r="C3500">
            <v>0</v>
          </cell>
          <cell r="D3500" t="str">
            <v xml:space="preserve">CORPORATIVO RECAVE  S.C.                          </v>
          </cell>
          <cell r="E3500">
            <v>7</v>
          </cell>
          <cell r="F3500">
            <v>2013</v>
          </cell>
          <cell r="G3500">
            <v>3</v>
          </cell>
        </row>
        <row r="3501">
          <cell r="A3501" t="str">
            <v>H092709610</v>
          </cell>
          <cell r="B3501">
            <v>8</v>
          </cell>
          <cell r="C3501">
            <v>0</v>
          </cell>
          <cell r="D3501" t="str">
            <v xml:space="preserve">GUILLERMO SIFUENTES ALBINO                        </v>
          </cell>
          <cell r="E3501">
            <v>7</v>
          </cell>
          <cell r="F3501">
            <v>2013</v>
          </cell>
          <cell r="G3501">
            <v>4</v>
          </cell>
        </row>
        <row r="3502">
          <cell r="A3502" t="str">
            <v>H092711710</v>
          </cell>
          <cell r="B3502">
            <v>2</v>
          </cell>
          <cell r="C3502">
            <v>0</v>
          </cell>
          <cell r="D3502" t="str">
            <v xml:space="preserve">LETICIA HERMINIA ZU#IGA CARRILLO                  </v>
          </cell>
          <cell r="E3502">
            <v>7</v>
          </cell>
          <cell r="F3502">
            <v>2013</v>
          </cell>
          <cell r="G3502">
            <v>1</v>
          </cell>
        </row>
        <row r="3503">
          <cell r="A3503" t="str">
            <v>H092713710</v>
          </cell>
          <cell r="B3503">
            <v>0</v>
          </cell>
          <cell r="C3503">
            <v>0</v>
          </cell>
          <cell r="D3503" t="str">
            <v xml:space="preserve">COLEGIO FEDERICO FROEBEL DE ZACATECAS AC          </v>
          </cell>
          <cell r="E3503">
            <v>7</v>
          </cell>
          <cell r="F3503">
            <v>2013</v>
          </cell>
          <cell r="G3503">
            <v>13</v>
          </cell>
        </row>
        <row r="3504">
          <cell r="A3504" t="str">
            <v>H092718510</v>
          </cell>
          <cell r="B3504">
            <v>9</v>
          </cell>
          <cell r="C3504">
            <v>0</v>
          </cell>
          <cell r="D3504" t="str">
            <v xml:space="preserve">JORGE ARMANDO QUEZADA CASAS                       </v>
          </cell>
          <cell r="E3504">
            <v>7</v>
          </cell>
          <cell r="F3504">
            <v>2013</v>
          </cell>
          <cell r="G3504">
            <v>5</v>
          </cell>
        </row>
        <row r="3505">
          <cell r="A3505" t="str">
            <v>H092720410</v>
          </cell>
          <cell r="B3505">
            <v>8</v>
          </cell>
          <cell r="C3505">
            <v>0</v>
          </cell>
          <cell r="D3505" t="str">
            <v xml:space="preserve">HECTOR MARIO TREJO BERUMEN                        </v>
          </cell>
          <cell r="E3505">
            <v>7</v>
          </cell>
          <cell r="F3505">
            <v>2013</v>
          </cell>
          <cell r="G3505">
            <v>4</v>
          </cell>
        </row>
        <row r="3506">
          <cell r="A3506" t="str">
            <v>H092721110</v>
          </cell>
          <cell r="B3506">
            <v>3</v>
          </cell>
          <cell r="C3506">
            <v>0</v>
          </cell>
          <cell r="D3506" t="str">
            <v xml:space="preserve">JORGE FAZ MARQUEZ                                 </v>
          </cell>
          <cell r="E3506">
            <v>7</v>
          </cell>
          <cell r="F3506">
            <v>2013</v>
          </cell>
          <cell r="G3506">
            <v>1</v>
          </cell>
        </row>
        <row r="3507">
          <cell r="A3507" t="str">
            <v>H092725110</v>
          </cell>
          <cell r="B3507">
            <v>9</v>
          </cell>
          <cell r="C3507">
            <v>0</v>
          </cell>
          <cell r="D3507" t="str">
            <v xml:space="preserve">CREATUM SA DE CV                                  </v>
          </cell>
          <cell r="E3507">
            <v>7</v>
          </cell>
          <cell r="F3507">
            <v>2013</v>
          </cell>
          <cell r="G3507">
            <v>9</v>
          </cell>
        </row>
        <row r="3508">
          <cell r="A3508" t="str">
            <v>H092735110</v>
          </cell>
          <cell r="B3508">
            <v>7</v>
          </cell>
          <cell r="C3508">
            <v>0</v>
          </cell>
          <cell r="D3508" t="str">
            <v xml:space="preserve">GERARDO SAUCEDO DE LEON                           </v>
          </cell>
          <cell r="E3508">
            <v>7</v>
          </cell>
          <cell r="F3508">
            <v>2013</v>
          </cell>
          <cell r="G3508">
            <v>1</v>
          </cell>
        </row>
        <row r="3509">
          <cell r="A3509" t="str">
            <v>H092752510</v>
          </cell>
          <cell r="B3509">
            <v>6</v>
          </cell>
          <cell r="C3509">
            <v>0</v>
          </cell>
          <cell r="D3509" t="str">
            <v xml:space="preserve">EXPORTACIONES DE ZACATECAS SA DE CV               </v>
          </cell>
          <cell r="E3509">
            <v>7</v>
          </cell>
          <cell r="F3509">
            <v>2013</v>
          </cell>
          <cell r="G3509">
            <v>4</v>
          </cell>
        </row>
        <row r="3510">
          <cell r="A3510" t="str">
            <v>H092753010</v>
          </cell>
          <cell r="B3510">
            <v>6</v>
          </cell>
          <cell r="C3510">
            <v>0</v>
          </cell>
          <cell r="D3510" t="str">
            <v xml:space="preserve">IRMA ORTIZ                                        </v>
          </cell>
          <cell r="E3510">
            <v>7</v>
          </cell>
          <cell r="F3510">
            <v>2013</v>
          </cell>
          <cell r="G3510">
            <v>4</v>
          </cell>
        </row>
        <row r="3511">
          <cell r="A3511" t="str">
            <v>H092756710</v>
          </cell>
          <cell r="B3511">
            <v>8</v>
          </cell>
          <cell r="C3511">
            <v>0</v>
          </cell>
          <cell r="D3511" t="str">
            <v xml:space="preserve">NORMA ANGELICA GUTIERREZ GONZALEZ                 </v>
          </cell>
          <cell r="E3511">
            <v>7</v>
          </cell>
          <cell r="F3511">
            <v>2013</v>
          </cell>
          <cell r="G3511">
            <v>1</v>
          </cell>
        </row>
        <row r="3512">
          <cell r="A3512" t="str">
            <v>H092758910</v>
          </cell>
          <cell r="B3512">
            <v>2</v>
          </cell>
          <cell r="C3512">
            <v>0</v>
          </cell>
          <cell r="D3512" t="str">
            <v xml:space="preserve">ADMINISTRADORA NUEVO LEON SA DE CV                </v>
          </cell>
          <cell r="E3512">
            <v>7</v>
          </cell>
          <cell r="F3512">
            <v>2013</v>
          </cell>
          <cell r="G3512">
            <v>83</v>
          </cell>
        </row>
        <row r="3513">
          <cell r="A3513" t="str">
            <v>H092773510</v>
          </cell>
          <cell r="B3513">
            <v>1</v>
          </cell>
          <cell r="C3513">
            <v>0</v>
          </cell>
          <cell r="D3513" t="str">
            <v xml:space="preserve">VICTOR MANUEL PIMENTEL VAZQUEZ                    </v>
          </cell>
          <cell r="E3513">
            <v>7</v>
          </cell>
          <cell r="F3513">
            <v>2013</v>
          </cell>
          <cell r="G3513">
            <v>2</v>
          </cell>
        </row>
        <row r="3514">
          <cell r="A3514" t="str">
            <v>H092775510</v>
          </cell>
          <cell r="B3514">
            <v>9</v>
          </cell>
          <cell r="C3514">
            <v>0</v>
          </cell>
          <cell r="D3514" t="str">
            <v xml:space="preserve">IRMA CARRILLO CHAVEZ                              </v>
          </cell>
          <cell r="E3514">
            <v>7</v>
          </cell>
          <cell r="F3514">
            <v>2013</v>
          </cell>
          <cell r="G3514">
            <v>2</v>
          </cell>
        </row>
        <row r="3515">
          <cell r="A3515" t="str">
            <v>H092785010</v>
          </cell>
          <cell r="B3515">
            <v>8</v>
          </cell>
          <cell r="C3515">
            <v>0</v>
          </cell>
          <cell r="D3515" t="str">
            <v xml:space="preserve">MA DE LOS ANGELES MENDEZ ROMERO                   </v>
          </cell>
          <cell r="E3515">
            <v>7</v>
          </cell>
          <cell r="F3515">
            <v>2013</v>
          </cell>
          <cell r="G3515">
            <v>1</v>
          </cell>
        </row>
        <row r="3516">
          <cell r="A3516">
            <v>3401497810</v>
          </cell>
          <cell r="B3516">
            <v>9</v>
          </cell>
          <cell r="C3516">
            <v>0</v>
          </cell>
          <cell r="D3516" t="str">
            <v xml:space="preserve">IRENE DEL MURO VDA DE RIOS                        </v>
          </cell>
          <cell r="E3516">
            <v>7</v>
          </cell>
          <cell r="F3516">
            <v>2013</v>
          </cell>
          <cell r="G3516">
            <v>2</v>
          </cell>
        </row>
        <row r="3517">
          <cell r="A3517">
            <v>3401503910</v>
          </cell>
          <cell r="B3517">
            <v>9</v>
          </cell>
          <cell r="C3517">
            <v>0</v>
          </cell>
          <cell r="D3517" t="str">
            <v xml:space="preserve">MARCOS ALVARADO ESCOBEDO                          </v>
          </cell>
          <cell r="E3517">
            <v>7</v>
          </cell>
          <cell r="F3517">
            <v>2013</v>
          </cell>
          <cell r="G3517">
            <v>1</v>
          </cell>
        </row>
        <row r="3518">
          <cell r="A3518">
            <v>3401505910</v>
          </cell>
          <cell r="B3518">
            <v>7</v>
          </cell>
          <cell r="C3518">
            <v>0</v>
          </cell>
          <cell r="D3518" t="str">
            <v xml:space="preserve">MA CRUZ LLANAS SAUCEDO                            </v>
          </cell>
          <cell r="E3518">
            <v>7</v>
          </cell>
          <cell r="F3518">
            <v>2013</v>
          </cell>
          <cell r="G3518">
            <v>1</v>
          </cell>
        </row>
        <row r="3519">
          <cell r="A3519" t="str">
            <v>H091099510</v>
          </cell>
          <cell r="B3519">
            <v>0</v>
          </cell>
          <cell r="C3519">
            <v>0</v>
          </cell>
          <cell r="D3519" t="str">
            <v xml:space="preserve">ROBERTO CARLOS SOSA ESCOBEDO                      </v>
          </cell>
          <cell r="E3519">
            <v>7</v>
          </cell>
          <cell r="F3519">
            <v>2013</v>
          </cell>
          <cell r="G3519">
            <v>1</v>
          </cell>
        </row>
        <row r="3520">
          <cell r="A3520" t="str">
            <v>H091160410</v>
          </cell>
          <cell r="B3520">
            <v>7</v>
          </cell>
          <cell r="C3520">
            <v>0</v>
          </cell>
          <cell r="D3520" t="str">
            <v xml:space="preserve">ASOC DE PROPS Y CONDUC DE A                       </v>
          </cell>
          <cell r="E3520">
            <v>7</v>
          </cell>
          <cell r="F3520">
            <v>2013</v>
          </cell>
          <cell r="G3520">
            <v>4</v>
          </cell>
        </row>
        <row r="3521">
          <cell r="A3521" t="str">
            <v>H091283610</v>
          </cell>
          <cell r="B3521">
            <v>4</v>
          </cell>
          <cell r="C3521">
            <v>0</v>
          </cell>
          <cell r="D3521" t="str">
            <v xml:space="preserve">PASCUAL CORREA GONZALEZ                           </v>
          </cell>
          <cell r="E3521">
            <v>7</v>
          </cell>
          <cell r="F3521">
            <v>2013</v>
          </cell>
          <cell r="G3521">
            <v>4</v>
          </cell>
        </row>
        <row r="3522">
          <cell r="A3522" t="str">
            <v>H091289110</v>
          </cell>
          <cell r="B3522">
            <v>9</v>
          </cell>
          <cell r="C3522">
            <v>0</v>
          </cell>
          <cell r="D3522" t="str">
            <v xml:space="preserve">CECILIA IBARRA RODRIGUEZ                          </v>
          </cell>
          <cell r="E3522">
            <v>7</v>
          </cell>
          <cell r="F3522">
            <v>2013</v>
          </cell>
          <cell r="G3522">
            <v>1</v>
          </cell>
        </row>
        <row r="3523">
          <cell r="A3523" t="str">
            <v>H091324410</v>
          </cell>
          <cell r="B3523">
            <v>0</v>
          </cell>
          <cell r="C3523">
            <v>0</v>
          </cell>
          <cell r="D3523" t="str">
            <v xml:space="preserve">JESUS JIMENEZ JIMENEZ                             </v>
          </cell>
          <cell r="E3523">
            <v>7</v>
          </cell>
          <cell r="F3523">
            <v>2013</v>
          </cell>
          <cell r="G3523">
            <v>1</v>
          </cell>
        </row>
        <row r="3524">
          <cell r="A3524" t="str">
            <v>H091451710</v>
          </cell>
          <cell r="B3524">
            <v>8</v>
          </cell>
          <cell r="C3524">
            <v>0</v>
          </cell>
          <cell r="D3524" t="str">
            <v xml:space="preserve">EZEQUIEL ORTEGA LOPEZ                             </v>
          </cell>
          <cell r="E3524">
            <v>7</v>
          </cell>
          <cell r="F3524">
            <v>2013</v>
          </cell>
          <cell r="G3524">
            <v>6</v>
          </cell>
        </row>
        <row r="3525">
          <cell r="A3525" t="str">
            <v>H091473810</v>
          </cell>
          <cell r="B3525">
            <v>0</v>
          </cell>
          <cell r="C3525">
            <v>0</v>
          </cell>
          <cell r="D3525" t="str">
            <v xml:space="preserve">HUMBERTO GALLEGOS RIVERA                          </v>
          </cell>
          <cell r="E3525">
            <v>7</v>
          </cell>
          <cell r="F3525">
            <v>2013</v>
          </cell>
          <cell r="G3525">
            <v>8</v>
          </cell>
        </row>
        <row r="3526">
          <cell r="A3526" t="str">
            <v>H091475010</v>
          </cell>
          <cell r="B3526">
            <v>5</v>
          </cell>
          <cell r="C3526">
            <v>0</v>
          </cell>
          <cell r="D3526" t="str">
            <v xml:space="preserve">MANUEL CARRILLO MORENO                            </v>
          </cell>
          <cell r="E3526">
            <v>7</v>
          </cell>
          <cell r="F3526">
            <v>2013</v>
          </cell>
          <cell r="G3526">
            <v>1</v>
          </cell>
        </row>
        <row r="3527">
          <cell r="A3527" t="str">
            <v>H091476310</v>
          </cell>
          <cell r="B3527">
            <v>8</v>
          </cell>
          <cell r="C3527">
            <v>0</v>
          </cell>
          <cell r="D3527" t="str">
            <v xml:space="preserve">APOLONIO MALDONADO GONZALEZ                       </v>
          </cell>
          <cell r="E3527">
            <v>7</v>
          </cell>
          <cell r="F3527">
            <v>2013</v>
          </cell>
          <cell r="G3527">
            <v>1</v>
          </cell>
        </row>
        <row r="3528">
          <cell r="A3528" t="str">
            <v>H091502110</v>
          </cell>
          <cell r="B3528">
            <v>0</v>
          </cell>
          <cell r="C3528">
            <v>0</v>
          </cell>
          <cell r="D3528" t="str">
            <v xml:space="preserve">HECTOR MANUEL ESPA#A DE ROBLES                    </v>
          </cell>
          <cell r="E3528">
            <v>7</v>
          </cell>
          <cell r="F3528">
            <v>2013</v>
          </cell>
          <cell r="G3528">
            <v>5</v>
          </cell>
        </row>
        <row r="3529">
          <cell r="A3529" t="str">
            <v>H091507310</v>
          </cell>
          <cell r="B3529">
            <v>1</v>
          </cell>
          <cell r="C3529">
            <v>0</v>
          </cell>
          <cell r="D3529" t="str">
            <v xml:space="preserve">JUAN MANUEL UVARIO GASPAR                         </v>
          </cell>
          <cell r="E3529">
            <v>7</v>
          </cell>
          <cell r="F3529">
            <v>2013</v>
          </cell>
          <cell r="G3529">
            <v>3</v>
          </cell>
        </row>
        <row r="3530">
          <cell r="A3530" t="str">
            <v>H091510710</v>
          </cell>
          <cell r="B3530">
            <v>7</v>
          </cell>
          <cell r="C3530">
            <v>0</v>
          </cell>
          <cell r="D3530" t="str">
            <v xml:space="preserve">ALBERTO FLORES TISCARE#O                          </v>
          </cell>
          <cell r="E3530">
            <v>7</v>
          </cell>
          <cell r="F3530">
            <v>2013</v>
          </cell>
          <cell r="G3530">
            <v>2</v>
          </cell>
        </row>
        <row r="3531">
          <cell r="A3531" t="str">
            <v>H091527910</v>
          </cell>
          <cell r="B3531">
            <v>4</v>
          </cell>
          <cell r="C3531">
            <v>0</v>
          </cell>
          <cell r="D3531" t="str">
            <v xml:space="preserve">JAIME CORTES TOVAR                                </v>
          </cell>
          <cell r="E3531">
            <v>7</v>
          </cell>
          <cell r="F3531">
            <v>2013</v>
          </cell>
          <cell r="G3531">
            <v>2</v>
          </cell>
        </row>
        <row r="3532">
          <cell r="A3532" t="str">
            <v>H091542710</v>
          </cell>
          <cell r="B3532">
            <v>9</v>
          </cell>
          <cell r="C3532">
            <v>0</v>
          </cell>
          <cell r="D3532" t="str">
            <v xml:space="preserve">SALVADOR RAMIREZ PEREYRA                          </v>
          </cell>
          <cell r="E3532">
            <v>7</v>
          </cell>
          <cell r="F3532">
            <v>2013</v>
          </cell>
          <cell r="G3532">
            <v>4</v>
          </cell>
        </row>
        <row r="3533">
          <cell r="A3533" t="str">
            <v>H091574610</v>
          </cell>
          <cell r="B3533">
            <v>2</v>
          </cell>
          <cell r="C3533">
            <v>0</v>
          </cell>
          <cell r="D3533" t="str">
            <v xml:space="preserve">LUIS NU#EZ GARCIA                                 </v>
          </cell>
          <cell r="E3533">
            <v>7</v>
          </cell>
          <cell r="F3533">
            <v>2013</v>
          </cell>
          <cell r="G3533">
            <v>1</v>
          </cell>
        </row>
        <row r="3534">
          <cell r="A3534" t="str">
            <v>H091579410</v>
          </cell>
          <cell r="B3534">
            <v>2</v>
          </cell>
          <cell r="C3534">
            <v>0</v>
          </cell>
          <cell r="D3534" t="str">
            <v xml:space="preserve">JOSE MARTINEZ ALVARADO                            </v>
          </cell>
          <cell r="E3534">
            <v>7</v>
          </cell>
          <cell r="F3534">
            <v>2013</v>
          </cell>
          <cell r="G3534">
            <v>1</v>
          </cell>
        </row>
        <row r="3535">
          <cell r="A3535" t="str">
            <v>H091588410</v>
          </cell>
          <cell r="B3535">
            <v>1</v>
          </cell>
          <cell r="C3535">
            <v>0</v>
          </cell>
          <cell r="D3535" t="str">
            <v xml:space="preserve">PATRICIA NAVARRO MACIAS                           </v>
          </cell>
          <cell r="E3535">
            <v>7</v>
          </cell>
          <cell r="F3535">
            <v>2013</v>
          </cell>
          <cell r="G3535">
            <v>1</v>
          </cell>
        </row>
        <row r="3536">
          <cell r="A3536" t="str">
            <v>H091591210</v>
          </cell>
          <cell r="B3536">
            <v>0</v>
          </cell>
          <cell r="C3536">
            <v>0</v>
          </cell>
          <cell r="D3536" t="str">
            <v xml:space="preserve">MIGUEL GONZALEZ DE LEON                           </v>
          </cell>
          <cell r="E3536">
            <v>7</v>
          </cell>
          <cell r="F3536">
            <v>2013</v>
          </cell>
          <cell r="G3536">
            <v>4</v>
          </cell>
        </row>
        <row r="3537">
          <cell r="A3537" t="str">
            <v>H091604610</v>
          </cell>
          <cell r="B3537">
            <v>6</v>
          </cell>
          <cell r="C3537">
            <v>0</v>
          </cell>
          <cell r="D3537" t="str">
            <v xml:space="preserve">ANDRES BELMONTES GOMEZ                            </v>
          </cell>
          <cell r="E3537">
            <v>7</v>
          </cell>
          <cell r="F3537">
            <v>2013</v>
          </cell>
          <cell r="G3537">
            <v>3</v>
          </cell>
        </row>
        <row r="3538">
          <cell r="A3538" t="str">
            <v>H091636410</v>
          </cell>
          <cell r="B3538">
            <v>3</v>
          </cell>
          <cell r="C3538">
            <v>0</v>
          </cell>
          <cell r="D3538" t="str">
            <v xml:space="preserve">TERESA DE JESUS ROMO MONTOYA                      </v>
          </cell>
          <cell r="E3538">
            <v>7</v>
          </cell>
          <cell r="F3538">
            <v>2013</v>
          </cell>
          <cell r="G3538">
            <v>5</v>
          </cell>
        </row>
        <row r="3539">
          <cell r="A3539" t="str">
            <v>H091655110</v>
          </cell>
          <cell r="B3539">
            <v>5</v>
          </cell>
          <cell r="C3539">
            <v>0</v>
          </cell>
          <cell r="D3539" t="str">
            <v xml:space="preserve">JESUS REYES MELENDREZ                             </v>
          </cell>
          <cell r="E3539">
            <v>7</v>
          </cell>
          <cell r="F3539">
            <v>2013</v>
          </cell>
          <cell r="G3539">
            <v>4</v>
          </cell>
        </row>
        <row r="3540">
          <cell r="A3540" t="str">
            <v>H091660410</v>
          </cell>
          <cell r="B3540">
            <v>2</v>
          </cell>
          <cell r="C3540">
            <v>0</v>
          </cell>
          <cell r="D3540" t="str">
            <v xml:space="preserve">JOSE MANUEL RIOS DEL MURO                         </v>
          </cell>
          <cell r="E3540">
            <v>7</v>
          </cell>
          <cell r="F3540">
            <v>2013</v>
          </cell>
          <cell r="G3540">
            <v>1</v>
          </cell>
        </row>
        <row r="3541">
          <cell r="A3541" t="str">
            <v>H091715710</v>
          </cell>
          <cell r="B3541">
            <v>0</v>
          </cell>
          <cell r="C3541">
            <v>0</v>
          </cell>
          <cell r="D3541" t="str">
            <v xml:space="preserve">FERNANDO DE LA TORRE JIMENEZ                      </v>
          </cell>
          <cell r="E3541">
            <v>7</v>
          </cell>
          <cell r="F3541">
            <v>2013</v>
          </cell>
          <cell r="G3541">
            <v>2</v>
          </cell>
        </row>
        <row r="3542">
          <cell r="A3542" t="str">
            <v>H091744210</v>
          </cell>
          <cell r="B3542">
            <v>6</v>
          </cell>
          <cell r="C3542">
            <v>0</v>
          </cell>
          <cell r="D3542" t="str">
            <v xml:space="preserve">CENTRO DE PROFESIONES PRESTIGE  S.C.              </v>
          </cell>
          <cell r="E3542">
            <v>7</v>
          </cell>
          <cell r="F3542">
            <v>2013</v>
          </cell>
          <cell r="G3542">
            <v>5</v>
          </cell>
        </row>
        <row r="3543">
          <cell r="A3543" t="str">
            <v>H091756610</v>
          </cell>
          <cell r="B3543">
            <v>2</v>
          </cell>
          <cell r="C3543">
            <v>0</v>
          </cell>
          <cell r="D3543" t="str">
            <v xml:space="preserve">BLANCA ESTHELA ESCOBEDO RENTERIA                  </v>
          </cell>
          <cell r="E3543">
            <v>7</v>
          </cell>
          <cell r="F3543">
            <v>2013</v>
          </cell>
          <cell r="G3543">
            <v>3</v>
          </cell>
        </row>
        <row r="3544">
          <cell r="A3544" t="str">
            <v>H091757610</v>
          </cell>
          <cell r="B3544">
            <v>1</v>
          </cell>
          <cell r="C3544">
            <v>0</v>
          </cell>
          <cell r="D3544" t="str">
            <v xml:space="preserve">VERONICA GPE DAVILA MU OZ                         </v>
          </cell>
          <cell r="E3544">
            <v>7</v>
          </cell>
          <cell r="F3544">
            <v>2013</v>
          </cell>
          <cell r="G3544">
            <v>1</v>
          </cell>
        </row>
        <row r="3545">
          <cell r="A3545" t="str">
            <v>H091785110</v>
          </cell>
          <cell r="B3545">
            <v>8</v>
          </cell>
          <cell r="C3545">
            <v>0</v>
          </cell>
          <cell r="D3545" t="str">
            <v xml:space="preserve">HUMBERTO TRINIDAD DAVILA MU#OZ                    </v>
          </cell>
          <cell r="E3545">
            <v>7</v>
          </cell>
          <cell r="F3545">
            <v>2013</v>
          </cell>
          <cell r="G3545">
            <v>3</v>
          </cell>
        </row>
        <row r="3546">
          <cell r="A3546" t="str">
            <v>H091801210</v>
          </cell>
          <cell r="B3546">
            <v>6</v>
          </cell>
          <cell r="C3546">
            <v>0</v>
          </cell>
          <cell r="D3546" t="str">
            <v xml:space="preserve">MARIA CONCEPCION ACU#A CARLOS                     </v>
          </cell>
          <cell r="E3546">
            <v>7</v>
          </cell>
          <cell r="F3546">
            <v>2013</v>
          </cell>
          <cell r="G3546">
            <v>1</v>
          </cell>
        </row>
        <row r="3547">
          <cell r="A3547" t="str">
            <v>H091838210</v>
          </cell>
          <cell r="B3547">
            <v>3</v>
          </cell>
          <cell r="C3547">
            <v>0</v>
          </cell>
          <cell r="D3547" t="str">
            <v xml:space="preserve">ELISA FLORES ALMARAZ                              </v>
          </cell>
          <cell r="E3547">
            <v>7</v>
          </cell>
          <cell r="F3547">
            <v>2013</v>
          </cell>
          <cell r="G3547">
            <v>1</v>
          </cell>
        </row>
        <row r="3548">
          <cell r="A3548" t="str">
            <v>H091847510</v>
          </cell>
          <cell r="B3548">
            <v>5</v>
          </cell>
          <cell r="C3548">
            <v>0</v>
          </cell>
          <cell r="D3548" t="str">
            <v xml:space="preserve">MA SOLEDAD SOCORRO DIAZ TREJO                     </v>
          </cell>
          <cell r="E3548">
            <v>7</v>
          </cell>
          <cell r="F3548">
            <v>2013</v>
          </cell>
          <cell r="G3548">
            <v>2</v>
          </cell>
        </row>
        <row r="3549">
          <cell r="A3549" t="str">
            <v>H091864310</v>
          </cell>
          <cell r="B3549">
            <v>8</v>
          </cell>
          <cell r="C3549">
            <v>0</v>
          </cell>
          <cell r="D3549" t="str">
            <v xml:space="preserve">GABRIEL AVILA BENITEZ                             </v>
          </cell>
          <cell r="E3549">
            <v>7</v>
          </cell>
          <cell r="F3549">
            <v>2013</v>
          </cell>
          <cell r="G3549">
            <v>9</v>
          </cell>
        </row>
        <row r="3550">
          <cell r="A3550" t="str">
            <v>H091867110</v>
          </cell>
          <cell r="B3550">
            <v>9</v>
          </cell>
          <cell r="C3550">
            <v>0</v>
          </cell>
          <cell r="D3550" t="str">
            <v xml:space="preserve">REVENALTZA  S.A. DE C.V.                          </v>
          </cell>
          <cell r="E3550">
            <v>7</v>
          </cell>
          <cell r="F3550">
            <v>2013</v>
          </cell>
          <cell r="G3550">
            <v>9</v>
          </cell>
        </row>
        <row r="3551">
          <cell r="A3551" t="str">
            <v>H091874110</v>
          </cell>
          <cell r="B3551">
            <v>0</v>
          </cell>
          <cell r="C3551">
            <v>0</v>
          </cell>
          <cell r="D3551" t="str">
            <v xml:space="preserve">MA DEL CARMEN JUNCO GARCIA                        </v>
          </cell>
          <cell r="E3551">
            <v>7</v>
          </cell>
          <cell r="F3551">
            <v>2013</v>
          </cell>
          <cell r="G3551">
            <v>1</v>
          </cell>
        </row>
        <row r="3552">
          <cell r="A3552" t="str">
            <v>H091894010</v>
          </cell>
          <cell r="B3552">
            <v>8</v>
          </cell>
          <cell r="C3552">
            <v>0</v>
          </cell>
          <cell r="D3552" t="str">
            <v xml:space="preserve">MA ESCOBEDO GOMEZ                                 </v>
          </cell>
          <cell r="E3552">
            <v>7</v>
          </cell>
          <cell r="F3552">
            <v>2013</v>
          </cell>
          <cell r="G3552">
            <v>2</v>
          </cell>
        </row>
        <row r="3553">
          <cell r="A3553" t="str">
            <v>H091942810</v>
          </cell>
          <cell r="B3553">
            <v>3</v>
          </cell>
          <cell r="C3553">
            <v>0</v>
          </cell>
          <cell r="D3553" t="str">
            <v xml:space="preserve">JAIME DE JESUS DE LA TORRE TORRES                 </v>
          </cell>
          <cell r="E3553">
            <v>7</v>
          </cell>
          <cell r="F3553">
            <v>2013</v>
          </cell>
          <cell r="G3553">
            <v>3</v>
          </cell>
        </row>
        <row r="3554">
          <cell r="A3554" t="str">
            <v>H091947310</v>
          </cell>
          <cell r="B3554">
            <v>9</v>
          </cell>
          <cell r="C3554">
            <v>0</v>
          </cell>
          <cell r="D3554" t="str">
            <v xml:space="preserve">ANGELICA MARIA CAMPOS CAMPOS                      </v>
          </cell>
          <cell r="E3554">
            <v>7</v>
          </cell>
          <cell r="F3554">
            <v>2013</v>
          </cell>
          <cell r="G3554">
            <v>7</v>
          </cell>
        </row>
        <row r="3555">
          <cell r="A3555" t="str">
            <v>H091957910</v>
          </cell>
          <cell r="B3555">
            <v>3</v>
          </cell>
          <cell r="C3555">
            <v>0</v>
          </cell>
          <cell r="D3555" t="str">
            <v xml:space="preserve">EMA RODARTE ESPINOZA                              </v>
          </cell>
          <cell r="E3555">
            <v>7</v>
          </cell>
          <cell r="F3555">
            <v>2013</v>
          </cell>
          <cell r="G3555">
            <v>1</v>
          </cell>
        </row>
        <row r="3556">
          <cell r="A3556" t="str">
            <v>H091975610</v>
          </cell>
          <cell r="B3556">
            <v>7</v>
          </cell>
          <cell r="C3556">
            <v>0</v>
          </cell>
          <cell r="D3556" t="str">
            <v xml:space="preserve">J FELIX MURO ARENAS                               </v>
          </cell>
          <cell r="E3556">
            <v>7</v>
          </cell>
          <cell r="F3556">
            <v>2013</v>
          </cell>
          <cell r="G3556">
            <v>2</v>
          </cell>
        </row>
        <row r="3557">
          <cell r="A3557" t="str">
            <v>H091984010</v>
          </cell>
          <cell r="B3557">
            <v>9</v>
          </cell>
          <cell r="C3557">
            <v>0</v>
          </cell>
          <cell r="D3557" t="str">
            <v xml:space="preserve">SALVADOR TORRES PARGA                             </v>
          </cell>
          <cell r="E3557">
            <v>7</v>
          </cell>
          <cell r="F3557">
            <v>2013</v>
          </cell>
          <cell r="G3557">
            <v>1</v>
          </cell>
        </row>
        <row r="3558">
          <cell r="A3558" t="str">
            <v>H092019210</v>
          </cell>
          <cell r="B3558">
            <v>2</v>
          </cell>
          <cell r="C3558">
            <v>0</v>
          </cell>
          <cell r="D3558" t="str">
            <v xml:space="preserve">JOEL GAETA BAUTISTA                               </v>
          </cell>
          <cell r="E3558">
            <v>7</v>
          </cell>
          <cell r="F3558">
            <v>2013</v>
          </cell>
          <cell r="G3558">
            <v>2</v>
          </cell>
        </row>
        <row r="3559">
          <cell r="A3559" t="str">
            <v>H092035810</v>
          </cell>
          <cell r="B3559">
            <v>9</v>
          </cell>
          <cell r="C3559">
            <v>0</v>
          </cell>
          <cell r="D3559" t="str">
            <v xml:space="preserve">ESMERALDA GARCIA LUNA                             </v>
          </cell>
          <cell r="E3559">
            <v>7</v>
          </cell>
          <cell r="F3559">
            <v>2013</v>
          </cell>
          <cell r="G3559">
            <v>7</v>
          </cell>
        </row>
        <row r="3560">
          <cell r="A3560" t="str">
            <v>H092087810</v>
          </cell>
          <cell r="B3560">
            <v>6</v>
          </cell>
          <cell r="C3560">
            <v>0</v>
          </cell>
          <cell r="D3560" t="str">
            <v xml:space="preserve">OFELIA DAVILA MU#OZ                               </v>
          </cell>
          <cell r="E3560">
            <v>7</v>
          </cell>
          <cell r="F3560">
            <v>2013</v>
          </cell>
          <cell r="G3560">
            <v>4</v>
          </cell>
        </row>
        <row r="3561">
          <cell r="A3561" t="str">
            <v>H092095510</v>
          </cell>
          <cell r="B3561">
            <v>2</v>
          </cell>
          <cell r="C3561">
            <v>0</v>
          </cell>
          <cell r="D3561" t="str">
            <v xml:space="preserve">HONORIO LOPEZ ROCHA                               </v>
          </cell>
          <cell r="E3561">
            <v>7</v>
          </cell>
          <cell r="F3561">
            <v>2013</v>
          </cell>
          <cell r="G3561">
            <v>3</v>
          </cell>
        </row>
        <row r="3562">
          <cell r="A3562" t="str">
            <v>H092101710</v>
          </cell>
          <cell r="B3562">
            <v>0</v>
          </cell>
          <cell r="C3562">
            <v>0</v>
          </cell>
          <cell r="D3562" t="str">
            <v xml:space="preserve">MARCOS HUGO CASTA#EDA I#IGUEZ                     </v>
          </cell>
          <cell r="E3562">
            <v>7</v>
          </cell>
          <cell r="F3562">
            <v>2013</v>
          </cell>
          <cell r="G3562">
            <v>7</v>
          </cell>
        </row>
        <row r="3563">
          <cell r="A3563" t="str">
            <v>H092107710</v>
          </cell>
          <cell r="B3563">
            <v>4</v>
          </cell>
          <cell r="C3563">
            <v>0</v>
          </cell>
          <cell r="D3563" t="str">
            <v xml:space="preserve">ANGELICA PATRICIA RIVAS CAMPOS                    </v>
          </cell>
          <cell r="E3563">
            <v>7</v>
          </cell>
          <cell r="F3563">
            <v>2013</v>
          </cell>
          <cell r="G3563">
            <v>1</v>
          </cell>
        </row>
        <row r="3564">
          <cell r="A3564" t="str">
            <v>H092127610</v>
          </cell>
          <cell r="B3564">
            <v>2</v>
          </cell>
          <cell r="C3564">
            <v>5</v>
          </cell>
          <cell r="D3564" t="str">
            <v xml:space="preserve">JOSE GUADALUPE SOTO SALVARREY                     </v>
          </cell>
          <cell r="E3564">
            <v>7</v>
          </cell>
          <cell r="F3564">
            <v>2013</v>
          </cell>
          <cell r="G3564">
            <v>25</v>
          </cell>
        </row>
        <row r="3565">
          <cell r="A3565" t="str">
            <v>H092167010</v>
          </cell>
          <cell r="B3565">
            <v>6</v>
          </cell>
          <cell r="C3565">
            <v>0</v>
          </cell>
          <cell r="D3565" t="str">
            <v xml:space="preserve">FRANCISCA URE#O HERNANDEZ                         </v>
          </cell>
          <cell r="E3565">
            <v>7</v>
          </cell>
          <cell r="F3565">
            <v>2013</v>
          </cell>
          <cell r="G3565">
            <v>1</v>
          </cell>
        </row>
        <row r="3566">
          <cell r="A3566" t="str">
            <v>H092199110</v>
          </cell>
          <cell r="B3566">
            <v>6</v>
          </cell>
          <cell r="C3566">
            <v>0</v>
          </cell>
          <cell r="D3566" t="str">
            <v xml:space="preserve">EMMANUEL HERNANDEZ TERRONES                       </v>
          </cell>
          <cell r="E3566">
            <v>7</v>
          </cell>
          <cell r="F3566">
            <v>2013</v>
          </cell>
          <cell r="G3566">
            <v>4</v>
          </cell>
        </row>
        <row r="3567">
          <cell r="A3567" t="str">
            <v>H092209410</v>
          </cell>
          <cell r="B3567">
            <v>8</v>
          </cell>
          <cell r="C3567">
            <v>0</v>
          </cell>
          <cell r="D3567" t="str">
            <v xml:space="preserve">MARIA DEL CARMEN NAVARRO HERNANDEZ                </v>
          </cell>
          <cell r="E3567">
            <v>7</v>
          </cell>
          <cell r="F3567">
            <v>2013</v>
          </cell>
          <cell r="G3567">
            <v>2</v>
          </cell>
        </row>
        <row r="3568">
          <cell r="A3568" t="str">
            <v>H092214310</v>
          </cell>
          <cell r="B3568">
            <v>3</v>
          </cell>
          <cell r="C3568">
            <v>0</v>
          </cell>
          <cell r="D3568" t="str">
            <v xml:space="preserve">CARLOS MURO AMBRIZ                                </v>
          </cell>
          <cell r="E3568">
            <v>7</v>
          </cell>
          <cell r="F3568">
            <v>2013</v>
          </cell>
          <cell r="G3568">
            <v>1</v>
          </cell>
        </row>
        <row r="3569">
          <cell r="A3569" t="str">
            <v>H092220610</v>
          </cell>
          <cell r="B3569">
            <v>8</v>
          </cell>
          <cell r="C3569">
            <v>0</v>
          </cell>
          <cell r="D3569" t="str">
            <v xml:space="preserve">REBECA MORENO RUVALCABA                           </v>
          </cell>
          <cell r="E3569">
            <v>7</v>
          </cell>
          <cell r="F3569">
            <v>2013</v>
          </cell>
          <cell r="G3569">
            <v>1</v>
          </cell>
        </row>
        <row r="3570">
          <cell r="A3570" t="str">
            <v>H092222310</v>
          </cell>
          <cell r="B3570">
            <v>3</v>
          </cell>
          <cell r="C3570">
            <v>0</v>
          </cell>
          <cell r="D3570" t="str">
            <v xml:space="preserve">SALVADOR MALFAVON MAGA#A                          </v>
          </cell>
          <cell r="E3570">
            <v>7</v>
          </cell>
          <cell r="F3570">
            <v>2013</v>
          </cell>
          <cell r="G3570">
            <v>2</v>
          </cell>
        </row>
        <row r="3571">
          <cell r="A3571" t="str">
            <v>H092236710</v>
          </cell>
          <cell r="B3571">
            <v>8</v>
          </cell>
          <cell r="C3571">
            <v>0</v>
          </cell>
          <cell r="D3571" t="str">
            <v xml:space="preserve">JESUS SALVADOR HERNANDEZ AGUILAR                  </v>
          </cell>
          <cell r="E3571">
            <v>7</v>
          </cell>
          <cell r="F3571">
            <v>2013</v>
          </cell>
          <cell r="G3571">
            <v>1</v>
          </cell>
        </row>
        <row r="3572">
          <cell r="A3572" t="str">
            <v>H092248510</v>
          </cell>
          <cell r="B3572">
            <v>8</v>
          </cell>
          <cell r="C3572">
            <v>0</v>
          </cell>
          <cell r="D3572" t="str">
            <v xml:space="preserve">GUILLERMO ENRIQUE GONZALEZ RAMIREZ                </v>
          </cell>
          <cell r="E3572">
            <v>7</v>
          </cell>
          <cell r="F3572">
            <v>2013</v>
          </cell>
          <cell r="G3572">
            <v>2</v>
          </cell>
        </row>
        <row r="3573">
          <cell r="A3573" t="str">
            <v>H092248610</v>
          </cell>
          <cell r="B3573">
            <v>6</v>
          </cell>
          <cell r="C3573">
            <v>0</v>
          </cell>
          <cell r="D3573" t="str">
            <v xml:space="preserve">JOSE LUIS MARTINEZ MENA                           </v>
          </cell>
          <cell r="E3573">
            <v>7</v>
          </cell>
          <cell r="F3573">
            <v>2013</v>
          </cell>
          <cell r="G3573">
            <v>2</v>
          </cell>
        </row>
        <row r="3574">
          <cell r="A3574" t="str">
            <v>H092260210</v>
          </cell>
          <cell r="B3574">
            <v>8</v>
          </cell>
          <cell r="C3574">
            <v>0</v>
          </cell>
          <cell r="D3574" t="str">
            <v xml:space="preserve">LUIS GREGORIO GARCIA MIRANDA                      </v>
          </cell>
          <cell r="E3574">
            <v>7</v>
          </cell>
          <cell r="F3574">
            <v>2013</v>
          </cell>
          <cell r="G3574">
            <v>1</v>
          </cell>
        </row>
        <row r="3575">
          <cell r="A3575" t="str">
            <v>H092270310</v>
          </cell>
          <cell r="B3575">
            <v>4</v>
          </cell>
          <cell r="C3575">
            <v>0</v>
          </cell>
          <cell r="D3575" t="str">
            <v xml:space="preserve">DIANA LORENA CASTRO SANCHEZ                       </v>
          </cell>
          <cell r="E3575">
            <v>7</v>
          </cell>
          <cell r="F3575">
            <v>2013</v>
          </cell>
          <cell r="G3575">
            <v>2</v>
          </cell>
        </row>
        <row r="3576">
          <cell r="A3576" t="str">
            <v>H092271310</v>
          </cell>
          <cell r="B3576">
            <v>3</v>
          </cell>
          <cell r="C3576">
            <v>0</v>
          </cell>
          <cell r="D3576" t="str">
            <v xml:space="preserve">RODOLFO SANTACRUZ CARRILLO                        </v>
          </cell>
          <cell r="E3576">
            <v>7</v>
          </cell>
          <cell r="F3576">
            <v>2013</v>
          </cell>
          <cell r="G3576">
            <v>1</v>
          </cell>
        </row>
        <row r="3577">
          <cell r="A3577" t="str">
            <v>H092274310</v>
          </cell>
          <cell r="B3577">
            <v>0</v>
          </cell>
          <cell r="C3577">
            <v>0</v>
          </cell>
          <cell r="D3577" t="str">
            <v xml:space="preserve">JUAN ANTONIO CARRILLO RODRIGUEZ                   </v>
          </cell>
          <cell r="E3577">
            <v>7</v>
          </cell>
          <cell r="F3577">
            <v>2013</v>
          </cell>
          <cell r="G3577">
            <v>1</v>
          </cell>
        </row>
        <row r="3578">
          <cell r="A3578" t="str">
            <v>H092274610</v>
          </cell>
          <cell r="B3578">
            <v>3</v>
          </cell>
          <cell r="C3578">
            <v>0</v>
          </cell>
          <cell r="D3578" t="str">
            <v xml:space="preserve">SIXTO RAMOS SAUCEDO                               </v>
          </cell>
          <cell r="E3578">
            <v>7</v>
          </cell>
          <cell r="F3578">
            <v>2013</v>
          </cell>
          <cell r="G3578">
            <v>2</v>
          </cell>
        </row>
        <row r="3579">
          <cell r="A3579" t="str">
            <v>H092274810</v>
          </cell>
          <cell r="B3579">
            <v>9</v>
          </cell>
          <cell r="C3579">
            <v>9</v>
          </cell>
          <cell r="D3579" t="str">
            <v xml:space="preserve">LUZ ELIZABETH AVILA MALDONADO                     </v>
          </cell>
          <cell r="E3579">
            <v>7</v>
          </cell>
          <cell r="F3579">
            <v>2013</v>
          </cell>
          <cell r="G3579">
            <v>4</v>
          </cell>
        </row>
        <row r="3580">
          <cell r="A3580" t="str">
            <v>H092284310</v>
          </cell>
          <cell r="B3580">
            <v>8</v>
          </cell>
          <cell r="C3580">
            <v>0</v>
          </cell>
          <cell r="D3580" t="str">
            <v xml:space="preserve">JOSE TRINIDAD CASAS HERNANDEZ                     </v>
          </cell>
          <cell r="E3580">
            <v>7</v>
          </cell>
          <cell r="F3580">
            <v>2013</v>
          </cell>
          <cell r="G3580">
            <v>2</v>
          </cell>
        </row>
        <row r="3581">
          <cell r="A3581" t="str">
            <v>H092284710</v>
          </cell>
          <cell r="B3581">
            <v>9</v>
          </cell>
          <cell r="C3581">
            <v>0</v>
          </cell>
          <cell r="D3581" t="str">
            <v xml:space="preserve">ALSA CONSULTORES CONTADORES Y ASESORES  S.C.      </v>
          </cell>
          <cell r="E3581">
            <v>7</v>
          </cell>
          <cell r="F3581">
            <v>2013</v>
          </cell>
          <cell r="G3581">
            <v>6</v>
          </cell>
        </row>
        <row r="3582">
          <cell r="A3582" t="str">
            <v>H092292710</v>
          </cell>
          <cell r="B3582">
            <v>9</v>
          </cell>
          <cell r="C3582">
            <v>0</v>
          </cell>
          <cell r="D3582" t="str">
            <v xml:space="preserve">MARIA DE JESUS GUADALUPE MU#OZ RIOS               </v>
          </cell>
          <cell r="E3582">
            <v>7</v>
          </cell>
          <cell r="F3582">
            <v>2013</v>
          </cell>
          <cell r="G3582">
            <v>4</v>
          </cell>
        </row>
        <row r="3583">
          <cell r="A3583" t="str">
            <v>H092341410</v>
          </cell>
          <cell r="B3583">
            <v>7</v>
          </cell>
          <cell r="C3583">
            <v>0</v>
          </cell>
          <cell r="D3583" t="str">
            <v xml:space="preserve">KANG SUK BAE                                      </v>
          </cell>
          <cell r="E3583">
            <v>7</v>
          </cell>
          <cell r="F3583">
            <v>2013</v>
          </cell>
          <cell r="G3583">
            <v>5</v>
          </cell>
        </row>
        <row r="3584">
          <cell r="A3584" t="str">
            <v>H092344410</v>
          </cell>
          <cell r="B3584">
            <v>4</v>
          </cell>
          <cell r="C3584">
            <v>0</v>
          </cell>
          <cell r="D3584" t="str">
            <v xml:space="preserve">PABLO CABRERA RAMIREZ                             </v>
          </cell>
          <cell r="E3584">
            <v>7</v>
          </cell>
          <cell r="F3584">
            <v>2013</v>
          </cell>
          <cell r="G3584">
            <v>1</v>
          </cell>
        </row>
        <row r="3585">
          <cell r="A3585" t="str">
            <v>H092349310</v>
          </cell>
          <cell r="B3585">
            <v>1</v>
          </cell>
          <cell r="C3585">
            <v>0</v>
          </cell>
          <cell r="D3585" t="str">
            <v xml:space="preserve">FRANCISCO LARA FLORES                             </v>
          </cell>
          <cell r="E3585">
            <v>7</v>
          </cell>
          <cell r="F3585">
            <v>2013</v>
          </cell>
          <cell r="G3585">
            <v>1</v>
          </cell>
        </row>
        <row r="3586">
          <cell r="A3586" t="str">
            <v>H092350010</v>
          </cell>
          <cell r="B3586">
            <v>3</v>
          </cell>
          <cell r="C3586">
            <v>0</v>
          </cell>
          <cell r="D3586" t="str">
            <v xml:space="preserve">GLORIA DEL HOYO SANTILLAN                         </v>
          </cell>
          <cell r="E3586">
            <v>7</v>
          </cell>
          <cell r="F3586">
            <v>2013</v>
          </cell>
          <cell r="G3586">
            <v>1</v>
          </cell>
        </row>
        <row r="3587">
          <cell r="A3587" t="str">
            <v>H092359910</v>
          </cell>
          <cell r="B3587">
            <v>5</v>
          </cell>
          <cell r="C3587">
            <v>0</v>
          </cell>
          <cell r="D3587" t="str">
            <v xml:space="preserve">JOSE BENJAMIN ESPA#A DE ROBLES                    </v>
          </cell>
          <cell r="E3587">
            <v>7</v>
          </cell>
          <cell r="F3587">
            <v>2013</v>
          </cell>
          <cell r="G3587">
            <v>1</v>
          </cell>
        </row>
        <row r="3588">
          <cell r="A3588" t="str">
            <v>H092375810</v>
          </cell>
          <cell r="B3588">
            <v>7</v>
          </cell>
          <cell r="C3588">
            <v>0</v>
          </cell>
          <cell r="D3588" t="str">
            <v xml:space="preserve">GUILLERMINA DIOSDADO ANGUIANO                     </v>
          </cell>
          <cell r="E3588">
            <v>7</v>
          </cell>
          <cell r="F3588">
            <v>2013</v>
          </cell>
          <cell r="G3588">
            <v>1</v>
          </cell>
        </row>
        <row r="3589">
          <cell r="A3589" t="str">
            <v>H092376610</v>
          </cell>
          <cell r="B3589">
            <v>0</v>
          </cell>
          <cell r="C3589">
            <v>0</v>
          </cell>
          <cell r="D3589" t="str">
            <v xml:space="preserve">ORTICEL  S.A. DE C.V.                             </v>
          </cell>
          <cell r="E3589">
            <v>7</v>
          </cell>
          <cell r="F3589">
            <v>2013</v>
          </cell>
          <cell r="G3589">
            <v>15</v>
          </cell>
        </row>
        <row r="3590">
          <cell r="A3590" t="str">
            <v>H092379710</v>
          </cell>
          <cell r="B3590">
            <v>5</v>
          </cell>
          <cell r="C3590">
            <v>0</v>
          </cell>
          <cell r="D3590" t="str">
            <v xml:space="preserve">JAVIER TORRES MARTINEZ                            </v>
          </cell>
          <cell r="E3590">
            <v>7</v>
          </cell>
          <cell r="F3590">
            <v>2013</v>
          </cell>
          <cell r="G3590">
            <v>2</v>
          </cell>
        </row>
        <row r="3591">
          <cell r="A3591" t="str">
            <v>H092397410</v>
          </cell>
          <cell r="B3591">
            <v>0</v>
          </cell>
          <cell r="C3591">
            <v>0</v>
          </cell>
          <cell r="D3591" t="str">
            <v xml:space="preserve">JAVIER HELI DEL RIO RAMIREZ                       </v>
          </cell>
          <cell r="E3591">
            <v>7</v>
          </cell>
          <cell r="F3591">
            <v>2013</v>
          </cell>
          <cell r="G3591">
            <v>2</v>
          </cell>
        </row>
        <row r="3592">
          <cell r="A3592" t="str">
            <v>H092407810</v>
          </cell>
          <cell r="B3592">
            <v>9</v>
          </cell>
          <cell r="C3592">
            <v>0</v>
          </cell>
          <cell r="D3592" t="str">
            <v xml:space="preserve">JUAN ANTONIO VIDALES VARELA                       </v>
          </cell>
          <cell r="E3592">
            <v>7</v>
          </cell>
          <cell r="F3592">
            <v>2013</v>
          </cell>
          <cell r="G3592">
            <v>2</v>
          </cell>
        </row>
        <row r="3593">
          <cell r="A3593" t="str">
            <v>H092415910</v>
          </cell>
          <cell r="B3593">
            <v>7</v>
          </cell>
          <cell r="C3593">
            <v>0</v>
          </cell>
          <cell r="D3593" t="str">
            <v xml:space="preserve">SERGIO SOSA DE SANTIAGO                           </v>
          </cell>
          <cell r="E3593">
            <v>7</v>
          </cell>
          <cell r="F3593">
            <v>2013</v>
          </cell>
          <cell r="G3593">
            <v>2</v>
          </cell>
        </row>
        <row r="3594">
          <cell r="A3594" t="str">
            <v>H092438110</v>
          </cell>
          <cell r="B3594">
            <v>7</v>
          </cell>
          <cell r="C3594">
            <v>0</v>
          </cell>
          <cell r="D3594" t="str">
            <v xml:space="preserve">LUCIA DE LA ROCHA SANDOVAL                        </v>
          </cell>
          <cell r="E3594">
            <v>7</v>
          </cell>
          <cell r="F3594">
            <v>2013</v>
          </cell>
          <cell r="G3594">
            <v>5</v>
          </cell>
        </row>
        <row r="3595">
          <cell r="A3595" t="str">
            <v>H092440210</v>
          </cell>
          <cell r="B3595">
            <v>1</v>
          </cell>
          <cell r="C3595">
            <v>0</v>
          </cell>
          <cell r="D3595" t="str">
            <v xml:space="preserve">OLDENBURG  S. DE R.L. DE C.V.                     </v>
          </cell>
          <cell r="E3595">
            <v>7</v>
          </cell>
          <cell r="F3595">
            <v>2013</v>
          </cell>
          <cell r="G3595">
            <v>11</v>
          </cell>
        </row>
        <row r="3596">
          <cell r="A3596" t="str">
            <v>H092445710</v>
          </cell>
          <cell r="B3596">
            <v>5</v>
          </cell>
          <cell r="C3596">
            <v>0</v>
          </cell>
          <cell r="D3596" t="str">
            <v xml:space="preserve">MIGUEL RODRIGUEZ FLORES                           </v>
          </cell>
          <cell r="E3596">
            <v>7</v>
          </cell>
          <cell r="F3596">
            <v>2013</v>
          </cell>
          <cell r="G3596">
            <v>1</v>
          </cell>
        </row>
        <row r="3597">
          <cell r="A3597" t="str">
            <v>H092449610</v>
          </cell>
          <cell r="B3597">
            <v>3</v>
          </cell>
          <cell r="C3597">
            <v>0</v>
          </cell>
          <cell r="D3597" t="str">
            <v xml:space="preserve">FERNANDO ISRAEL SAGREDO ULLOA                     </v>
          </cell>
          <cell r="E3597">
            <v>7</v>
          </cell>
          <cell r="F3597">
            <v>2013</v>
          </cell>
          <cell r="G3597">
            <v>1</v>
          </cell>
        </row>
        <row r="3598">
          <cell r="A3598" t="str">
            <v>H092464210</v>
          </cell>
          <cell r="B3598">
            <v>2</v>
          </cell>
          <cell r="C3598">
            <v>0</v>
          </cell>
          <cell r="D3598" t="str">
            <v xml:space="preserve">ASESORIA DE EMPRESAS DE OCCIDENTE  S.C. DE R.L.   </v>
          </cell>
          <cell r="E3598">
            <v>7</v>
          </cell>
          <cell r="F3598">
            <v>2013</v>
          </cell>
          <cell r="G3598">
            <v>20</v>
          </cell>
        </row>
        <row r="3599">
          <cell r="A3599" t="str">
            <v>H092464310</v>
          </cell>
          <cell r="B3599">
            <v>0</v>
          </cell>
          <cell r="C3599">
            <v>0</v>
          </cell>
          <cell r="D3599" t="str">
            <v xml:space="preserve">SISTEMAS EMPRESARIALES DE OCCIDENTE S.C. DE R.L.  </v>
          </cell>
          <cell r="E3599">
            <v>7</v>
          </cell>
          <cell r="F3599">
            <v>2013</v>
          </cell>
          <cell r="G3599">
            <v>9</v>
          </cell>
        </row>
        <row r="3600">
          <cell r="A3600" t="str">
            <v>H092493610</v>
          </cell>
          <cell r="B3600">
            <v>8</v>
          </cell>
          <cell r="C3600">
            <v>9</v>
          </cell>
          <cell r="D3600" t="str">
            <v xml:space="preserve">FRANCISCO JAVIER BADILLO SIMENTAL                 </v>
          </cell>
          <cell r="E3600">
            <v>7</v>
          </cell>
          <cell r="F3600">
            <v>2013</v>
          </cell>
          <cell r="G3600">
            <v>2</v>
          </cell>
        </row>
        <row r="3601">
          <cell r="A3601" t="str">
            <v>H092494610</v>
          </cell>
          <cell r="B3601">
            <v>7</v>
          </cell>
          <cell r="C3601">
            <v>0</v>
          </cell>
          <cell r="D3601" t="str">
            <v>CORPORACION DE RECURSOS HUMANOS E INFORMATICA PARA</v>
          </cell>
          <cell r="E3601">
            <v>7</v>
          </cell>
          <cell r="F3601">
            <v>2013</v>
          </cell>
          <cell r="G3601">
            <v>28</v>
          </cell>
        </row>
        <row r="3602">
          <cell r="A3602" t="str">
            <v>H092510610</v>
          </cell>
          <cell r="B3602">
            <v>7</v>
          </cell>
          <cell r="C3602">
            <v>0</v>
          </cell>
          <cell r="D3602" t="str">
            <v xml:space="preserve">MARIBEL AVILA GOMEZ                               </v>
          </cell>
          <cell r="E3602">
            <v>7</v>
          </cell>
          <cell r="F3602">
            <v>2013</v>
          </cell>
          <cell r="G3602">
            <v>8</v>
          </cell>
        </row>
        <row r="3603">
          <cell r="A3603" t="str">
            <v>H092525510</v>
          </cell>
          <cell r="B3603">
            <v>2</v>
          </cell>
          <cell r="C3603">
            <v>0</v>
          </cell>
          <cell r="D3603" t="str">
            <v xml:space="preserve">HILDA FELICITAS CORTES HERMOSILLO                 </v>
          </cell>
          <cell r="E3603">
            <v>7</v>
          </cell>
          <cell r="F3603">
            <v>2013</v>
          </cell>
          <cell r="G3603">
            <v>3</v>
          </cell>
        </row>
        <row r="3604">
          <cell r="A3604" t="str">
            <v>H092534410</v>
          </cell>
          <cell r="B3604">
            <v>4</v>
          </cell>
          <cell r="C3604">
            <v>0</v>
          </cell>
          <cell r="D3604" t="str">
            <v xml:space="preserve">PATRICIA PUENTE CARRILLO                          </v>
          </cell>
          <cell r="E3604">
            <v>7</v>
          </cell>
          <cell r="F3604">
            <v>2013</v>
          </cell>
          <cell r="G3604">
            <v>2</v>
          </cell>
        </row>
        <row r="3605">
          <cell r="A3605" t="str">
            <v>H092545910</v>
          </cell>
          <cell r="B3605">
            <v>0</v>
          </cell>
          <cell r="C3605">
            <v>0</v>
          </cell>
          <cell r="D3605" t="str">
            <v xml:space="preserve">CARLOS AUGUSTO MARQUEZ GALINDO                    </v>
          </cell>
          <cell r="E3605">
            <v>7</v>
          </cell>
          <cell r="F3605">
            <v>2013</v>
          </cell>
          <cell r="G3605">
            <v>1</v>
          </cell>
        </row>
        <row r="3606">
          <cell r="A3606" t="str">
            <v>H092550210</v>
          </cell>
          <cell r="B3606">
            <v>7</v>
          </cell>
          <cell r="C3606">
            <v>0</v>
          </cell>
          <cell r="D3606" t="str">
            <v xml:space="preserve">ADAN GOMEZ CARRILLO                               </v>
          </cell>
          <cell r="E3606">
            <v>7</v>
          </cell>
          <cell r="F3606">
            <v>2013</v>
          </cell>
          <cell r="G3606">
            <v>5</v>
          </cell>
        </row>
        <row r="3607">
          <cell r="A3607" t="str">
            <v>H092551410</v>
          </cell>
          <cell r="B3607">
            <v>2</v>
          </cell>
          <cell r="C3607">
            <v>0</v>
          </cell>
          <cell r="D3607" t="str">
            <v xml:space="preserve">JOSE LUIS RODRIGUEZ DE LUNA                       </v>
          </cell>
          <cell r="E3607">
            <v>7</v>
          </cell>
          <cell r="F3607">
            <v>2013</v>
          </cell>
          <cell r="G3607">
            <v>1</v>
          </cell>
        </row>
        <row r="3608">
          <cell r="A3608" t="str">
            <v>H092552610</v>
          </cell>
          <cell r="B3608">
            <v>6</v>
          </cell>
          <cell r="C3608">
            <v>0</v>
          </cell>
          <cell r="D3608" t="str">
            <v xml:space="preserve">MARTHA ALICIA VILLEGAS ESQUIVEL                   </v>
          </cell>
          <cell r="E3608">
            <v>7</v>
          </cell>
          <cell r="F3608">
            <v>2013</v>
          </cell>
          <cell r="G3608">
            <v>4</v>
          </cell>
        </row>
        <row r="3609">
          <cell r="A3609" t="str">
            <v>H092552910</v>
          </cell>
          <cell r="B3609">
            <v>0</v>
          </cell>
          <cell r="C3609">
            <v>9</v>
          </cell>
          <cell r="D3609" t="str">
            <v xml:space="preserve">JOSE GUADALUPE MARCHAN ORTIZ                      </v>
          </cell>
          <cell r="E3609">
            <v>7</v>
          </cell>
          <cell r="F3609">
            <v>2013</v>
          </cell>
          <cell r="G3609">
            <v>1</v>
          </cell>
        </row>
        <row r="3610">
          <cell r="A3610" t="str">
            <v>H092553010</v>
          </cell>
          <cell r="B3610">
            <v>8</v>
          </cell>
          <cell r="C3610">
            <v>0</v>
          </cell>
          <cell r="D3610" t="str">
            <v xml:space="preserve">GRETA GUADALUPE FLORES LOPEZ                      </v>
          </cell>
          <cell r="E3610">
            <v>7</v>
          </cell>
          <cell r="F3610">
            <v>2013</v>
          </cell>
          <cell r="G3610">
            <v>1</v>
          </cell>
        </row>
        <row r="3611">
          <cell r="A3611" t="str">
            <v>H092555810</v>
          </cell>
          <cell r="B3611">
            <v>9</v>
          </cell>
          <cell r="C3611">
            <v>0</v>
          </cell>
          <cell r="D3611" t="str">
            <v xml:space="preserve">ROTO CRISTALES Y PARTES SA DE CV                  </v>
          </cell>
          <cell r="E3611">
            <v>7</v>
          </cell>
          <cell r="F3611">
            <v>2013</v>
          </cell>
          <cell r="G3611">
            <v>9</v>
          </cell>
        </row>
        <row r="3612">
          <cell r="A3612" t="str">
            <v>H092559710</v>
          </cell>
          <cell r="B3612">
            <v>7</v>
          </cell>
          <cell r="C3612">
            <v>0</v>
          </cell>
          <cell r="D3612" t="str">
            <v xml:space="preserve">RUBEN JACOBO GAMBOA                               </v>
          </cell>
          <cell r="E3612">
            <v>7</v>
          </cell>
          <cell r="F3612">
            <v>2013</v>
          </cell>
          <cell r="G3612">
            <v>1</v>
          </cell>
        </row>
        <row r="3613">
          <cell r="A3613" t="str">
            <v>H092560810</v>
          </cell>
          <cell r="B3613">
            <v>2</v>
          </cell>
          <cell r="C3613">
            <v>0</v>
          </cell>
          <cell r="D3613" t="str">
            <v xml:space="preserve">FRANCISCO FARIAS MACIAS                           </v>
          </cell>
          <cell r="E3613">
            <v>7</v>
          </cell>
          <cell r="F3613">
            <v>2013</v>
          </cell>
          <cell r="G3613">
            <v>3</v>
          </cell>
        </row>
        <row r="3614">
          <cell r="A3614" t="str">
            <v>H092564010</v>
          </cell>
          <cell r="B3614">
            <v>5</v>
          </cell>
          <cell r="C3614">
            <v>0</v>
          </cell>
          <cell r="D3614" t="str">
            <v xml:space="preserve">MARIA GUADALUPE PASILLAS BELMONTES                </v>
          </cell>
          <cell r="E3614">
            <v>7</v>
          </cell>
          <cell r="F3614">
            <v>2013</v>
          </cell>
          <cell r="G3614">
            <v>1</v>
          </cell>
        </row>
        <row r="3615">
          <cell r="A3615" t="str">
            <v>H092564510</v>
          </cell>
          <cell r="B3615">
            <v>4</v>
          </cell>
          <cell r="C3615">
            <v>0</v>
          </cell>
          <cell r="D3615" t="str">
            <v xml:space="preserve">FRANCISCO JAVIER PEREZ HERNANDEZ                  </v>
          </cell>
          <cell r="E3615">
            <v>7</v>
          </cell>
          <cell r="F3615">
            <v>2013</v>
          </cell>
          <cell r="G3615">
            <v>4</v>
          </cell>
        </row>
        <row r="3616">
          <cell r="A3616" t="str">
            <v>H092571610</v>
          </cell>
          <cell r="B3616">
            <v>3</v>
          </cell>
          <cell r="C3616">
            <v>0</v>
          </cell>
          <cell r="D3616" t="str">
            <v xml:space="preserve">SUSANA PICHARDO ACOSTA                            </v>
          </cell>
          <cell r="E3616">
            <v>7</v>
          </cell>
          <cell r="F3616">
            <v>2013</v>
          </cell>
          <cell r="G3616">
            <v>3</v>
          </cell>
        </row>
        <row r="3617">
          <cell r="A3617" t="str">
            <v>H092588210</v>
          </cell>
          <cell r="B3617">
            <v>3</v>
          </cell>
          <cell r="C3617">
            <v>0</v>
          </cell>
          <cell r="D3617" t="str">
            <v xml:space="preserve">VIOLETA DEL ROCIO SANCHEZ CASTRO                  </v>
          </cell>
          <cell r="E3617">
            <v>7</v>
          </cell>
          <cell r="F3617">
            <v>2013</v>
          </cell>
          <cell r="G3617">
            <v>6</v>
          </cell>
        </row>
        <row r="3618">
          <cell r="A3618" t="str">
            <v>H092588710</v>
          </cell>
          <cell r="B3618">
            <v>2</v>
          </cell>
          <cell r="C3618">
            <v>0</v>
          </cell>
          <cell r="D3618" t="str">
            <v xml:space="preserve">MARIA RUBIELA LIRA RIVAS                          </v>
          </cell>
          <cell r="E3618">
            <v>7</v>
          </cell>
          <cell r="F3618">
            <v>2013</v>
          </cell>
          <cell r="G3618">
            <v>8</v>
          </cell>
        </row>
        <row r="3619">
          <cell r="A3619" t="str">
            <v>H092600110</v>
          </cell>
          <cell r="B3619">
            <v>9</v>
          </cell>
          <cell r="C3619">
            <v>0</v>
          </cell>
          <cell r="D3619" t="str">
            <v xml:space="preserve">SERVICIOS ADMINISTRATIVOS FRESNILLO  S.A. DE C.V. </v>
          </cell>
          <cell r="E3619">
            <v>7</v>
          </cell>
          <cell r="F3619">
            <v>2013</v>
          </cell>
          <cell r="G3619">
            <v>26</v>
          </cell>
        </row>
        <row r="3620">
          <cell r="A3620" t="str">
            <v>H092602110</v>
          </cell>
          <cell r="B3620">
            <v>7</v>
          </cell>
          <cell r="C3620">
            <v>9</v>
          </cell>
          <cell r="D3620" t="str">
            <v xml:space="preserve">DEL COBRE CONSTRUCCIONES S. A. DE C. V.           </v>
          </cell>
          <cell r="E3620">
            <v>7</v>
          </cell>
          <cell r="F3620">
            <v>2013</v>
          </cell>
          <cell r="G3620">
            <v>6</v>
          </cell>
        </row>
        <row r="3621">
          <cell r="A3621" t="str">
            <v>H092609110</v>
          </cell>
          <cell r="B3621">
            <v>0</v>
          </cell>
          <cell r="C3621">
            <v>9</v>
          </cell>
          <cell r="D3621" t="str">
            <v xml:space="preserve">JOAQUIN RUIZ NIETO                                </v>
          </cell>
          <cell r="E3621">
            <v>7</v>
          </cell>
          <cell r="F3621">
            <v>2013</v>
          </cell>
          <cell r="G3621">
            <v>1</v>
          </cell>
        </row>
        <row r="3622">
          <cell r="A3622" t="str">
            <v>H092616510</v>
          </cell>
          <cell r="B3622">
            <v>2</v>
          </cell>
          <cell r="C3622">
            <v>0</v>
          </cell>
          <cell r="D3622" t="str">
            <v xml:space="preserve">JORGE ADAN QUIROZ DE AVILA                        </v>
          </cell>
          <cell r="E3622">
            <v>7</v>
          </cell>
          <cell r="F3622">
            <v>2013</v>
          </cell>
          <cell r="G3622">
            <v>1</v>
          </cell>
        </row>
        <row r="3623">
          <cell r="A3623" t="str">
            <v>H092620510</v>
          </cell>
          <cell r="B3623">
            <v>6</v>
          </cell>
          <cell r="C3623">
            <v>0</v>
          </cell>
          <cell r="D3623" t="str">
            <v xml:space="preserve">MA DEL REFUGIO ARTEAGA RAMIREZ                    </v>
          </cell>
          <cell r="E3623">
            <v>7</v>
          </cell>
          <cell r="F3623">
            <v>2013</v>
          </cell>
          <cell r="G3623">
            <v>1</v>
          </cell>
        </row>
        <row r="3624">
          <cell r="A3624" t="str">
            <v>H092624410</v>
          </cell>
          <cell r="B3624">
            <v>5</v>
          </cell>
          <cell r="C3624">
            <v>0</v>
          </cell>
          <cell r="D3624" t="str">
            <v xml:space="preserve">ROSA MARIA CARLOS DORADO                          </v>
          </cell>
          <cell r="E3624">
            <v>7</v>
          </cell>
          <cell r="F3624">
            <v>2013</v>
          </cell>
          <cell r="G3624">
            <v>5</v>
          </cell>
        </row>
        <row r="3625">
          <cell r="A3625" t="str">
            <v>H092629210</v>
          </cell>
          <cell r="B3625">
            <v>4</v>
          </cell>
          <cell r="C3625">
            <v>0</v>
          </cell>
          <cell r="D3625" t="str">
            <v xml:space="preserve">JUAN CARLOS SANTA CRUZ RODARTE                    </v>
          </cell>
          <cell r="E3625">
            <v>7</v>
          </cell>
          <cell r="F3625">
            <v>2013</v>
          </cell>
          <cell r="G3625">
            <v>1</v>
          </cell>
        </row>
        <row r="3626">
          <cell r="A3626" t="str">
            <v>H092629510</v>
          </cell>
          <cell r="B3626">
            <v>7</v>
          </cell>
          <cell r="C3626">
            <v>0</v>
          </cell>
          <cell r="D3626" t="str">
            <v>SOLUCIONES INMEDIATAS DE AGUASCALIENTES  S.A. DE C</v>
          </cell>
          <cell r="E3626">
            <v>7</v>
          </cell>
          <cell r="F3626">
            <v>2013</v>
          </cell>
          <cell r="G3626">
            <v>2</v>
          </cell>
        </row>
        <row r="3627">
          <cell r="A3627" t="str">
            <v>H092632110</v>
          </cell>
          <cell r="B3627">
            <v>1</v>
          </cell>
          <cell r="C3627">
            <v>0</v>
          </cell>
          <cell r="D3627" t="str">
            <v xml:space="preserve">LUIS GEARDO JAQUEZ ROBLES                         </v>
          </cell>
          <cell r="E3627">
            <v>7</v>
          </cell>
          <cell r="F3627">
            <v>2013</v>
          </cell>
          <cell r="G3627">
            <v>6</v>
          </cell>
        </row>
        <row r="3628">
          <cell r="A3628" t="str">
            <v>H092636810</v>
          </cell>
          <cell r="B3628">
            <v>2</v>
          </cell>
          <cell r="C3628">
            <v>0</v>
          </cell>
          <cell r="D3628" t="str">
            <v xml:space="preserve">PROTECCION AGROPECUARIA COMPA#IA DE SEGUROS  S.A. </v>
          </cell>
          <cell r="E3628">
            <v>7</v>
          </cell>
          <cell r="F3628">
            <v>2013</v>
          </cell>
          <cell r="G3628">
            <v>17</v>
          </cell>
        </row>
        <row r="3629">
          <cell r="A3629" t="str">
            <v>H092642610</v>
          </cell>
          <cell r="B3629">
            <v>8</v>
          </cell>
          <cell r="C3629">
            <v>0</v>
          </cell>
          <cell r="D3629" t="str">
            <v xml:space="preserve">TONER ZACATECAS  S.A. DE C.V.                     </v>
          </cell>
          <cell r="E3629">
            <v>7</v>
          </cell>
          <cell r="F3629">
            <v>2013</v>
          </cell>
          <cell r="G3629">
            <v>1</v>
          </cell>
        </row>
        <row r="3630">
          <cell r="A3630" t="str">
            <v>H092642710</v>
          </cell>
          <cell r="B3630">
            <v>6</v>
          </cell>
          <cell r="C3630">
            <v>0</v>
          </cell>
          <cell r="D3630" t="str">
            <v xml:space="preserve">ANA MARIA DELGADO GALAVIZ                         </v>
          </cell>
          <cell r="E3630">
            <v>7</v>
          </cell>
          <cell r="F3630">
            <v>2013</v>
          </cell>
          <cell r="G3630">
            <v>1</v>
          </cell>
        </row>
        <row r="3631">
          <cell r="A3631" t="str">
            <v>H092644210</v>
          </cell>
          <cell r="B3631">
            <v>5</v>
          </cell>
          <cell r="C3631">
            <v>0</v>
          </cell>
          <cell r="D3631" t="str">
            <v xml:space="preserve">MARIA FEMAT LOPEZ                                 </v>
          </cell>
          <cell r="E3631">
            <v>7</v>
          </cell>
          <cell r="F3631">
            <v>2013</v>
          </cell>
          <cell r="G3631">
            <v>4</v>
          </cell>
        </row>
        <row r="3632">
          <cell r="A3632" t="str">
            <v>H092644310</v>
          </cell>
          <cell r="B3632">
            <v>3</v>
          </cell>
          <cell r="C3632">
            <v>0</v>
          </cell>
          <cell r="D3632" t="str">
            <v xml:space="preserve">RAFAEL GONZALEZ GUTIERREZ                         </v>
          </cell>
          <cell r="E3632">
            <v>7</v>
          </cell>
          <cell r="F3632">
            <v>2013</v>
          </cell>
          <cell r="G3632">
            <v>2</v>
          </cell>
        </row>
        <row r="3633">
          <cell r="A3633" t="str">
            <v>H092644910</v>
          </cell>
          <cell r="B3633">
            <v>0</v>
          </cell>
          <cell r="C3633">
            <v>0</v>
          </cell>
          <cell r="D3633" t="str">
            <v xml:space="preserve">CREANDO ILUSIONES  A.C.                           </v>
          </cell>
          <cell r="E3633">
            <v>7</v>
          </cell>
          <cell r="F3633">
            <v>2013</v>
          </cell>
          <cell r="G3633">
            <v>1</v>
          </cell>
        </row>
        <row r="3634">
          <cell r="A3634" t="str">
            <v>H092647410</v>
          </cell>
          <cell r="B3634">
            <v>8</v>
          </cell>
          <cell r="C3634">
            <v>0</v>
          </cell>
          <cell r="D3634" t="str">
            <v xml:space="preserve">LABORATORIOS GARIH  S.A. DE C.V.                  </v>
          </cell>
          <cell r="E3634">
            <v>7</v>
          </cell>
          <cell r="F3634">
            <v>2013</v>
          </cell>
          <cell r="G3634">
            <v>5</v>
          </cell>
        </row>
        <row r="3635">
          <cell r="A3635" t="str">
            <v>H092651110</v>
          </cell>
          <cell r="B3635">
            <v>7</v>
          </cell>
          <cell r="C3635">
            <v>0</v>
          </cell>
          <cell r="D3635" t="str">
            <v xml:space="preserve">SERVICIOS INTEGRALES DE TURISMO  S.A. DE C.V.     </v>
          </cell>
          <cell r="E3635">
            <v>7</v>
          </cell>
          <cell r="F3635">
            <v>2013</v>
          </cell>
          <cell r="G3635">
            <v>25</v>
          </cell>
        </row>
        <row r="3636">
          <cell r="A3636" t="str">
            <v>H092655810</v>
          </cell>
          <cell r="B3636">
            <v>8</v>
          </cell>
          <cell r="C3636">
            <v>0</v>
          </cell>
          <cell r="D3636" t="str">
            <v xml:space="preserve">YOLANDA MACIAS ROMAN                              </v>
          </cell>
          <cell r="E3636">
            <v>7</v>
          </cell>
          <cell r="F3636">
            <v>2013</v>
          </cell>
          <cell r="G3636">
            <v>2</v>
          </cell>
        </row>
        <row r="3637">
          <cell r="A3637" t="str">
            <v>H092658710</v>
          </cell>
          <cell r="B3637">
            <v>7</v>
          </cell>
          <cell r="C3637">
            <v>0</v>
          </cell>
          <cell r="D3637" t="str">
            <v xml:space="preserve">JOSE LUIS FAJARDO FRIAS                           </v>
          </cell>
          <cell r="E3637">
            <v>7</v>
          </cell>
          <cell r="F3637">
            <v>2013</v>
          </cell>
          <cell r="G3637">
            <v>1</v>
          </cell>
        </row>
        <row r="3638">
          <cell r="A3638" t="str">
            <v>H092673210</v>
          </cell>
          <cell r="B3638">
            <v>9</v>
          </cell>
          <cell r="C3638">
            <v>0</v>
          </cell>
          <cell r="D3638" t="str">
            <v xml:space="preserve">JOSE ALFREDO HUIZAR CABRAL                        </v>
          </cell>
          <cell r="E3638">
            <v>7</v>
          </cell>
          <cell r="F3638">
            <v>2013</v>
          </cell>
          <cell r="G3638">
            <v>5</v>
          </cell>
        </row>
        <row r="3639">
          <cell r="A3639" t="str">
            <v>H092677910</v>
          </cell>
          <cell r="B3639">
            <v>0</v>
          </cell>
          <cell r="C3639">
            <v>0</v>
          </cell>
          <cell r="D3639" t="str">
            <v xml:space="preserve">NOE PEREZ ORTIZ                                   </v>
          </cell>
          <cell r="E3639">
            <v>7</v>
          </cell>
          <cell r="F3639">
            <v>2013</v>
          </cell>
          <cell r="G3639">
            <v>1</v>
          </cell>
        </row>
        <row r="3640">
          <cell r="A3640" t="str">
            <v>H092679410</v>
          </cell>
          <cell r="B3640">
            <v>9</v>
          </cell>
          <cell r="C3640">
            <v>0</v>
          </cell>
          <cell r="D3640" t="str">
            <v xml:space="preserve">JESUS RUIZ MORAN                                  </v>
          </cell>
          <cell r="E3640">
            <v>7</v>
          </cell>
          <cell r="F3640">
            <v>2013</v>
          </cell>
          <cell r="G3640">
            <v>2</v>
          </cell>
        </row>
        <row r="3641">
          <cell r="A3641" t="str">
            <v>H092683610</v>
          </cell>
          <cell r="B3641">
            <v>8</v>
          </cell>
          <cell r="C3641">
            <v>5</v>
          </cell>
          <cell r="D3641" t="str">
            <v xml:space="preserve">COMERCIALIZADORA DE BEBIDAS DE ZACATECAS  S.A. DE </v>
          </cell>
          <cell r="E3641">
            <v>7</v>
          </cell>
          <cell r="F3641">
            <v>2013</v>
          </cell>
          <cell r="G3641">
            <v>12</v>
          </cell>
        </row>
        <row r="3642">
          <cell r="A3642" t="str">
            <v>H092685110</v>
          </cell>
          <cell r="B3642">
            <v>7</v>
          </cell>
          <cell r="C3642">
            <v>0</v>
          </cell>
          <cell r="D3642" t="str">
            <v xml:space="preserve">JOSE DE JESUS LLAMAS RODRIGUEZ                    </v>
          </cell>
          <cell r="E3642">
            <v>7</v>
          </cell>
          <cell r="F3642">
            <v>2013</v>
          </cell>
          <cell r="G3642">
            <v>1</v>
          </cell>
        </row>
        <row r="3643">
          <cell r="A3643" t="str">
            <v>H092693710</v>
          </cell>
          <cell r="B3643">
            <v>4</v>
          </cell>
          <cell r="C3643">
            <v>0</v>
          </cell>
          <cell r="D3643" t="str">
            <v xml:space="preserve">OMAR FRANCISCO AVILA FLORES                       </v>
          </cell>
          <cell r="E3643">
            <v>7</v>
          </cell>
          <cell r="F3643">
            <v>2013</v>
          </cell>
          <cell r="G3643">
            <v>4</v>
          </cell>
        </row>
        <row r="3644">
          <cell r="A3644" t="str">
            <v>H092694810</v>
          </cell>
          <cell r="B3644">
            <v>1</v>
          </cell>
          <cell r="C3644">
            <v>0</v>
          </cell>
          <cell r="D3644" t="str">
            <v xml:space="preserve">JESUS HERNANDEZ ORTIZ                             </v>
          </cell>
          <cell r="E3644">
            <v>7</v>
          </cell>
          <cell r="F3644">
            <v>2013</v>
          </cell>
          <cell r="G3644">
            <v>7</v>
          </cell>
        </row>
        <row r="3645">
          <cell r="A3645" t="str">
            <v>H092708510</v>
          </cell>
          <cell r="B3645">
            <v>1</v>
          </cell>
          <cell r="C3645">
            <v>0</v>
          </cell>
          <cell r="D3645" t="str">
            <v xml:space="preserve">RUTH VARGAS ESPINOSA                              </v>
          </cell>
          <cell r="E3645">
            <v>7</v>
          </cell>
          <cell r="F3645">
            <v>2013</v>
          </cell>
          <cell r="G3645">
            <v>1</v>
          </cell>
        </row>
        <row r="3646">
          <cell r="A3646" t="str">
            <v>H092709810</v>
          </cell>
          <cell r="B3646">
            <v>4</v>
          </cell>
          <cell r="C3646">
            <v>0</v>
          </cell>
          <cell r="D3646" t="str">
            <v xml:space="preserve">MARIO OLIVEROS CARDENAS                           </v>
          </cell>
          <cell r="E3646">
            <v>7</v>
          </cell>
          <cell r="F3646">
            <v>2013</v>
          </cell>
          <cell r="G3646">
            <v>1</v>
          </cell>
        </row>
        <row r="3647">
          <cell r="A3647" t="str">
            <v>H092721810</v>
          </cell>
          <cell r="B3647">
            <v>8</v>
          </cell>
          <cell r="C3647">
            <v>0</v>
          </cell>
          <cell r="D3647" t="str">
            <v xml:space="preserve">BRENDA JESSICA ZU#IGA ALFARO                      </v>
          </cell>
          <cell r="E3647">
            <v>7</v>
          </cell>
          <cell r="F3647">
            <v>2013</v>
          </cell>
          <cell r="G3647">
            <v>2</v>
          </cell>
        </row>
        <row r="3648">
          <cell r="A3648" t="str">
            <v>H092723410</v>
          </cell>
          <cell r="B3648">
            <v>5</v>
          </cell>
          <cell r="C3648">
            <v>0</v>
          </cell>
          <cell r="D3648" t="str">
            <v xml:space="preserve">MARIA TRINIDAD LUEVANO ESCOBEDO                   </v>
          </cell>
          <cell r="E3648">
            <v>7</v>
          </cell>
          <cell r="F3648">
            <v>2013</v>
          </cell>
          <cell r="G3648">
            <v>1</v>
          </cell>
        </row>
        <row r="3649">
          <cell r="A3649" t="str">
            <v>H092725810</v>
          </cell>
          <cell r="B3649">
            <v>4</v>
          </cell>
          <cell r="C3649">
            <v>0</v>
          </cell>
          <cell r="D3649" t="str">
            <v xml:space="preserve">CARLOS DE LUNA ZU#IGA                             </v>
          </cell>
          <cell r="E3649">
            <v>7</v>
          </cell>
          <cell r="F3649">
            <v>2013</v>
          </cell>
          <cell r="G3649">
            <v>2</v>
          </cell>
        </row>
        <row r="3650">
          <cell r="A3650" t="str">
            <v>H092729910</v>
          </cell>
          <cell r="B3650">
            <v>8</v>
          </cell>
          <cell r="C3650">
            <v>0</v>
          </cell>
          <cell r="D3650" t="str">
            <v xml:space="preserve">UBALDO VAZQUEZ HERNANDEZ                          </v>
          </cell>
          <cell r="E3650">
            <v>7</v>
          </cell>
          <cell r="F3650">
            <v>2013</v>
          </cell>
          <cell r="G3650">
            <v>8</v>
          </cell>
        </row>
        <row r="3651">
          <cell r="A3651" t="str">
            <v>H092733910</v>
          </cell>
          <cell r="B3651">
            <v>2</v>
          </cell>
          <cell r="C3651">
            <v>0</v>
          </cell>
          <cell r="D3651" t="str">
            <v xml:space="preserve">RAMONA ACEVEDO ALVAREZ                            </v>
          </cell>
          <cell r="E3651">
            <v>7</v>
          </cell>
          <cell r="F3651">
            <v>2013</v>
          </cell>
          <cell r="G3651">
            <v>3</v>
          </cell>
        </row>
        <row r="3652">
          <cell r="A3652" t="str">
            <v>H092742810</v>
          </cell>
          <cell r="B3652">
            <v>3</v>
          </cell>
          <cell r="C3652">
            <v>0</v>
          </cell>
          <cell r="D3652" t="str">
            <v xml:space="preserve">ARMANDO LEGASPI SOLIS                             </v>
          </cell>
          <cell r="E3652">
            <v>7</v>
          </cell>
          <cell r="F3652">
            <v>2013</v>
          </cell>
          <cell r="G3652">
            <v>5</v>
          </cell>
        </row>
        <row r="3653">
          <cell r="A3653" t="str">
            <v>H092748410</v>
          </cell>
          <cell r="B3653">
            <v>6</v>
          </cell>
          <cell r="C3653">
            <v>0</v>
          </cell>
          <cell r="D3653" t="str">
            <v xml:space="preserve">VIRGINIA SOLIS MOREIRA                            </v>
          </cell>
          <cell r="E3653">
            <v>7</v>
          </cell>
          <cell r="F3653">
            <v>2013</v>
          </cell>
          <cell r="G3653">
            <v>1</v>
          </cell>
        </row>
        <row r="3654">
          <cell r="A3654" t="str">
            <v>H092768310</v>
          </cell>
          <cell r="B3654">
            <v>3</v>
          </cell>
          <cell r="C3654">
            <v>0</v>
          </cell>
          <cell r="D3654" t="str">
            <v xml:space="preserve">ANA EDITH RODRIGUEZ VAZQUEZ                       </v>
          </cell>
          <cell r="E3654">
            <v>7</v>
          </cell>
          <cell r="F3654">
            <v>2013</v>
          </cell>
          <cell r="G3654">
            <v>1</v>
          </cell>
        </row>
        <row r="3655">
          <cell r="A3655" t="str">
            <v>H092769810</v>
          </cell>
          <cell r="B3655">
            <v>1</v>
          </cell>
          <cell r="C3655">
            <v>0</v>
          </cell>
          <cell r="D3655" t="str">
            <v xml:space="preserve">HECTOR IXTA SERRANO                               </v>
          </cell>
          <cell r="E3655">
            <v>7</v>
          </cell>
          <cell r="F3655">
            <v>2013</v>
          </cell>
          <cell r="G3655">
            <v>1</v>
          </cell>
        </row>
        <row r="3656">
          <cell r="A3656" t="str">
            <v>H092770810</v>
          </cell>
          <cell r="B3656">
            <v>8</v>
          </cell>
          <cell r="C3656">
            <v>0</v>
          </cell>
          <cell r="D3656" t="str">
            <v xml:space="preserve">MIGUEL ANGEL SOSA TREJO                           </v>
          </cell>
          <cell r="E3656">
            <v>7</v>
          </cell>
          <cell r="F3656">
            <v>2013</v>
          </cell>
          <cell r="G3656">
            <v>1</v>
          </cell>
        </row>
        <row r="3657">
          <cell r="A3657" t="str">
            <v>H092779510</v>
          </cell>
          <cell r="B3657">
            <v>5</v>
          </cell>
          <cell r="C3657">
            <v>0</v>
          </cell>
          <cell r="D3657" t="str">
            <v xml:space="preserve">CLAUDIA LUCINA JUAREZ ARMAS                       </v>
          </cell>
          <cell r="E3657">
            <v>7</v>
          </cell>
          <cell r="F3657">
            <v>2013</v>
          </cell>
          <cell r="G3657">
            <v>1</v>
          </cell>
        </row>
        <row r="3658">
          <cell r="A3658" t="str">
            <v>H092783310</v>
          </cell>
          <cell r="B3658">
            <v>4</v>
          </cell>
          <cell r="C3658">
            <v>0</v>
          </cell>
          <cell r="D3658" t="str">
            <v xml:space="preserve">BLANCA ALICIA ORTEGA ANGON                        </v>
          </cell>
          <cell r="E3658">
            <v>7</v>
          </cell>
          <cell r="F3658">
            <v>2013</v>
          </cell>
          <cell r="G3658">
            <v>1</v>
          </cell>
        </row>
        <row r="3659">
          <cell r="A3659">
            <v>3401407810</v>
          </cell>
          <cell r="B3659">
            <v>8</v>
          </cell>
          <cell r="C3659">
            <v>0</v>
          </cell>
          <cell r="D3659" t="str">
            <v xml:space="preserve">JAIME RAUL MENDOZA CALDERON                       </v>
          </cell>
          <cell r="E3659">
            <v>7</v>
          </cell>
          <cell r="F3659">
            <v>2013</v>
          </cell>
          <cell r="G3659">
            <v>2</v>
          </cell>
        </row>
        <row r="3660">
          <cell r="A3660">
            <v>3401409110</v>
          </cell>
          <cell r="B3660">
            <v>1</v>
          </cell>
          <cell r="C3660">
            <v>0</v>
          </cell>
          <cell r="D3660" t="str">
            <v xml:space="preserve">ANTONIO QUIROZ MU#OZ                              </v>
          </cell>
          <cell r="E3660">
            <v>7</v>
          </cell>
          <cell r="F3660">
            <v>2013</v>
          </cell>
          <cell r="G3660">
            <v>3</v>
          </cell>
        </row>
        <row r="3661">
          <cell r="A3661">
            <v>3401442010</v>
          </cell>
          <cell r="B3661">
            <v>2</v>
          </cell>
          <cell r="C3661">
            <v>0</v>
          </cell>
          <cell r="D3661" t="str">
            <v xml:space="preserve">ROPA NOVEDADES EL REMATE  S.A. DE C.V.            </v>
          </cell>
          <cell r="E3661">
            <v>7</v>
          </cell>
          <cell r="F3661">
            <v>2013</v>
          </cell>
          <cell r="G3661">
            <v>1</v>
          </cell>
        </row>
        <row r="3662">
          <cell r="A3662">
            <v>3401442510</v>
          </cell>
          <cell r="B3662">
            <v>1</v>
          </cell>
          <cell r="C3662">
            <v>0</v>
          </cell>
          <cell r="D3662" t="str">
            <v>ROPA PARA DAMAS Y BEBES EL MAS BARATO  S.A. DE C.V</v>
          </cell>
          <cell r="E3662">
            <v>7</v>
          </cell>
          <cell r="F3662">
            <v>2013</v>
          </cell>
          <cell r="G3662">
            <v>14</v>
          </cell>
        </row>
        <row r="3663">
          <cell r="A3663">
            <v>3401470110</v>
          </cell>
          <cell r="B3663">
            <v>5</v>
          </cell>
          <cell r="C3663">
            <v>0</v>
          </cell>
          <cell r="D3663" t="str">
            <v xml:space="preserve">BERTHA MEDINA DE LA TORRE                         </v>
          </cell>
          <cell r="E3663">
            <v>7</v>
          </cell>
          <cell r="F3663">
            <v>2013</v>
          </cell>
          <cell r="G3663">
            <v>1</v>
          </cell>
        </row>
        <row r="3664">
          <cell r="A3664">
            <v>3401474510</v>
          </cell>
          <cell r="B3664">
            <v>2</v>
          </cell>
          <cell r="C3664">
            <v>0</v>
          </cell>
          <cell r="D3664" t="str">
            <v xml:space="preserve">MARTIN UVARIO GASPAR                              </v>
          </cell>
          <cell r="E3664">
            <v>7</v>
          </cell>
          <cell r="F3664">
            <v>2013</v>
          </cell>
          <cell r="G3664">
            <v>2</v>
          </cell>
        </row>
        <row r="3665">
          <cell r="A3665">
            <v>3401475710</v>
          </cell>
          <cell r="B3665">
            <v>7</v>
          </cell>
          <cell r="C3665">
            <v>0</v>
          </cell>
          <cell r="D3665" t="str">
            <v xml:space="preserve">ALFONSO HURTADO TAPIA                             </v>
          </cell>
          <cell r="E3665">
            <v>7</v>
          </cell>
          <cell r="F3665">
            <v>2013</v>
          </cell>
          <cell r="G3665">
            <v>1</v>
          </cell>
        </row>
        <row r="3666">
          <cell r="A3666" t="str">
            <v>H091014810</v>
          </cell>
          <cell r="B3666">
            <v>6</v>
          </cell>
          <cell r="C3666">
            <v>0</v>
          </cell>
          <cell r="D3666" t="str">
            <v xml:space="preserve">DAMAS Y BEBES EL MAS BARATO  S.A. DE C.V.         </v>
          </cell>
          <cell r="E3666">
            <v>7</v>
          </cell>
          <cell r="F3666">
            <v>2013</v>
          </cell>
          <cell r="G3666">
            <v>4</v>
          </cell>
        </row>
        <row r="3667">
          <cell r="A3667" t="str">
            <v>H091017010</v>
          </cell>
          <cell r="B3667">
            <v>0</v>
          </cell>
          <cell r="C3667">
            <v>0</v>
          </cell>
          <cell r="D3667" t="str">
            <v xml:space="preserve">MAURICIO MEDINA RAMIREZ                           </v>
          </cell>
          <cell r="E3667">
            <v>7</v>
          </cell>
          <cell r="F3667">
            <v>2013</v>
          </cell>
          <cell r="G3667">
            <v>1</v>
          </cell>
        </row>
        <row r="3668">
          <cell r="A3668" t="str">
            <v>H091060110</v>
          </cell>
          <cell r="B3668">
            <v>4</v>
          </cell>
          <cell r="C3668">
            <v>0</v>
          </cell>
          <cell r="D3668" t="str">
            <v xml:space="preserve">ANTONIA JIMENEZ SANCHEZ                           </v>
          </cell>
          <cell r="E3668">
            <v>7</v>
          </cell>
          <cell r="F3668">
            <v>2013</v>
          </cell>
          <cell r="G3668">
            <v>3</v>
          </cell>
        </row>
        <row r="3669">
          <cell r="A3669" t="str">
            <v>H091115110</v>
          </cell>
          <cell r="B3669">
            <v>9</v>
          </cell>
          <cell r="C3669">
            <v>0</v>
          </cell>
          <cell r="D3669" t="str">
            <v xml:space="preserve">MA MAGDALENA VILLA CORTES                         </v>
          </cell>
          <cell r="E3669">
            <v>7</v>
          </cell>
          <cell r="F3669">
            <v>2013</v>
          </cell>
          <cell r="G3669">
            <v>1</v>
          </cell>
        </row>
        <row r="3670">
          <cell r="A3670" t="str">
            <v>H091133110</v>
          </cell>
          <cell r="B3670">
            <v>7</v>
          </cell>
          <cell r="C3670">
            <v>0</v>
          </cell>
          <cell r="D3670" t="str">
            <v xml:space="preserve">ROSA ALICIA ENRIQUEZ LUNA                         </v>
          </cell>
          <cell r="E3670">
            <v>7</v>
          </cell>
          <cell r="F3670">
            <v>2013</v>
          </cell>
          <cell r="G3670">
            <v>4</v>
          </cell>
        </row>
        <row r="3671">
          <cell r="A3671" t="str">
            <v>H091153310</v>
          </cell>
          <cell r="B3671">
            <v>8</v>
          </cell>
          <cell r="C3671">
            <v>0</v>
          </cell>
          <cell r="D3671" t="str">
            <v xml:space="preserve">MARTHA EDITH OLAGUE PICHARDO                      </v>
          </cell>
          <cell r="E3671">
            <v>7</v>
          </cell>
          <cell r="F3671">
            <v>2013</v>
          </cell>
          <cell r="G3671">
            <v>2</v>
          </cell>
        </row>
        <row r="3672">
          <cell r="A3672" t="str">
            <v>H091166310</v>
          </cell>
          <cell r="B3672">
            <v>3</v>
          </cell>
          <cell r="C3672">
            <v>0</v>
          </cell>
          <cell r="D3672" t="str">
            <v xml:space="preserve">ALFREDO QUIROZ MU#OZ                              </v>
          </cell>
          <cell r="E3672">
            <v>7</v>
          </cell>
          <cell r="F3672">
            <v>2013</v>
          </cell>
          <cell r="G3672">
            <v>1</v>
          </cell>
        </row>
        <row r="3673">
          <cell r="A3673" t="str">
            <v>H091173810</v>
          </cell>
          <cell r="B3673">
            <v>3</v>
          </cell>
          <cell r="C3673">
            <v>0</v>
          </cell>
          <cell r="D3673" t="str">
            <v xml:space="preserve">JESUS CASTREJON GARAY                             </v>
          </cell>
          <cell r="E3673">
            <v>7</v>
          </cell>
          <cell r="F3673">
            <v>2013</v>
          </cell>
          <cell r="G3673">
            <v>1</v>
          </cell>
        </row>
        <row r="3674">
          <cell r="A3674" t="str">
            <v>H091180110</v>
          </cell>
          <cell r="B3674">
            <v>9</v>
          </cell>
          <cell r="C3674">
            <v>0</v>
          </cell>
          <cell r="D3674" t="str">
            <v xml:space="preserve">ABASTECEDORA DE HUEVO Y MANTECA  S.A. DE C.V.     </v>
          </cell>
          <cell r="E3674">
            <v>7</v>
          </cell>
          <cell r="F3674">
            <v>2013</v>
          </cell>
          <cell r="G3674">
            <v>6</v>
          </cell>
        </row>
        <row r="3675">
          <cell r="A3675" t="str">
            <v>H091269610</v>
          </cell>
          <cell r="B3675">
            <v>2</v>
          </cell>
          <cell r="C3675">
            <v>0</v>
          </cell>
          <cell r="D3675" t="str">
            <v xml:space="preserve">REFACCIONES SERRANO Y LARA  S.A. DE C.V.          </v>
          </cell>
          <cell r="E3675">
            <v>7</v>
          </cell>
          <cell r="F3675">
            <v>2013</v>
          </cell>
          <cell r="G3675">
            <v>2</v>
          </cell>
        </row>
        <row r="3676">
          <cell r="A3676" t="str">
            <v>H091270110</v>
          </cell>
          <cell r="B3676">
            <v>0</v>
          </cell>
          <cell r="C3676">
            <v>0</v>
          </cell>
          <cell r="D3676" t="str">
            <v xml:space="preserve">FOTOCOLOR ZAC  S.A.                               </v>
          </cell>
          <cell r="E3676">
            <v>7</v>
          </cell>
          <cell r="F3676">
            <v>2013</v>
          </cell>
          <cell r="G3676">
            <v>1</v>
          </cell>
        </row>
        <row r="3677">
          <cell r="A3677" t="str">
            <v>H091276710</v>
          </cell>
          <cell r="B3677">
            <v>1</v>
          </cell>
          <cell r="C3677">
            <v>0</v>
          </cell>
          <cell r="D3677" t="str">
            <v xml:space="preserve">RUBEN ORTIZ REVELES                               </v>
          </cell>
          <cell r="E3677">
            <v>7</v>
          </cell>
          <cell r="F3677">
            <v>2013</v>
          </cell>
          <cell r="G3677">
            <v>1</v>
          </cell>
        </row>
        <row r="3678">
          <cell r="A3678" t="str">
            <v>H091347010</v>
          </cell>
          <cell r="B3678">
            <v>1</v>
          </cell>
          <cell r="C3678">
            <v>0</v>
          </cell>
          <cell r="D3678" t="str">
            <v xml:space="preserve">OSCAR DURAN DE LA ROSA                            </v>
          </cell>
          <cell r="E3678">
            <v>7</v>
          </cell>
          <cell r="F3678">
            <v>2013</v>
          </cell>
          <cell r="G3678">
            <v>2</v>
          </cell>
        </row>
        <row r="3679">
          <cell r="A3679" t="str">
            <v>H091387210</v>
          </cell>
          <cell r="B3679">
            <v>8</v>
          </cell>
          <cell r="C3679">
            <v>0</v>
          </cell>
          <cell r="D3679" t="str">
            <v xml:space="preserve">ALFONSO SANCHEZ TORIBIO                           </v>
          </cell>
          <cell r="E3679">
            <v>7</v>
          </cell>
          <cell r="F3679">
            <v>2013</v>
          </cell>
          <cell r="G3679">
            <v>2</v>
          </cell>
        </row>
        <row r="3680">
          <cell r="A3680" t="str">
            <v>H091468110</v>
          </cell>
          <cell r="B3680">
            <v>2</v>
          </cell>
          <cell r="C3680">
            <v>0</v>
          </cell>
          <cell r="D3680" t="str">
            <v xml:space="preserve">LUIS SOSA ESPINOZA                                </v>
          </cell>
          <cell r="E3680">
            <v>7</v>
          </cell>
          <cell r="F3680">
            <v>2013</v>
          </cell>
          <cell r="G3680">
            <v>3</v>
          </cell>
        </row>
        <row r="3681">
          <cell r="A3681" t="str">
            <v>H091485110</v>
          </cell>
          <cell r="B3681">
            <v>1</v>
          </cell>
          <cell r="C3681">
            <v>0</v>
          </cell>
          <cell r="D3681" t="str">
            <v xml:space="preserve">ALEJANDRA ENRIQUEZ AVALOS                         </v>
          </cell>
          <cell r="E3681">
            <v>7</v>
          </cell>
          <cell r="F3681">
            <v>2013</v>
          </cell>
          <cell r="G3681">
            <v>2</v>
          </cell>
        </row>
        <row r="3682">
          <cell r="A3682" t="str">
            <v>H091498710</v>
          </cell>
          <cell r="B3682">
            <v>3</v>
          </cell>
          <cell r="C3682">
            <v>0</v>
          </cell>
          <cell r="D3682" t="str">
            <v xml:space="preserve">JOSE JESUS PALACIOS CERROS                        </v>
          </cell>
          <cell r="E3682">
            <v>7</v>
          </cell>
          <cell r="F3682">
            <v>2013</v>
          </cell>
          <cell r="G3682">
            <v>2</v>
          </cell>
        </row>
        <row r="3683">
          <cell r="A3683" t="str">
            <v>H091538310</v>
          </cell>
          <cell r="B3683">
            <v>4</v>
          </cell>
          <cell r="C3683">
            <v>0</v>
          </cell>
          <cell r="D3683" t="str">
            <v xml:space="preserve">ANSELMO HERNANDEZ RANGEL                          </v>
          </cell>
          <cell r="E3683">
            <v>7</v>
          </cell>
          <cell r="F3683">
            <v>2013</v>
          </cell>
          <cell r="G3683">
            <v>3</v>
          </cell>
        </row>
        <row r="3684">
          <cell r="A3684" t="str">
            <v>H091542810</v>
          </cell>
          <cell r="B3684">
            <v>7</v>
          </cell>
          <cell r="C3684">
            <v>0</v>
          </cell>
          <cell r="D3684" t="str">
            <v xml:space="preserve">JOSE MANUEL BORREGO ROBLES                        </v>
          </cell>
          <cell r="E3684">
            <v>7</v>
          </cell>
          <cell r="F3684">
            <v>2013</v>
          </cell>
          <cell r="G3684">
            <v>1</v>
          </cell>
        </row>
        <row r="3685">
          <cell r="A3685" t="str">
            <v>H091603810</v>
          </cell>
          <cell r="B3685">
            <v>3</v>
          </cell>
          <cell r="C3685">
            <v>0</v>
          </cell>
          <cell r="D3685" t="str">
            <v xml:space="preserve">HERON EDUARDO DOMINGUEZ IBARRA                    </v>
          </cell>
          <cell r="E3685">
            <v>7</v>
          </cell>
          <cell r="F3685">
            <v>2013</v>
          </cell>
          <cell r="G3685">
            <v>1</v>
          </cell>
        </row>
        <row r="3686">
          <cell r="A3686" t="str">
            <v>H091608510</v>
          </cell>
          <cell r="B3686">
            <v>4</v>
          </cell>
          <cell r="C3686">
            <v>5</v>
          </cell>
          <cell r="D3686" t="str">
            <v xml:space="preserve">NORA HILDA SOLLANO CONTRERAS                      </v>
          </cell>
          <cell r="E3686">
            <v>7</v>
          </cell>
          <cell r="F3686">
            <v>2013</v>
          </cell>
          <cell r="G3686">
            <v>5</v>
          </cell>
        </row>
        <row r="3687">
          <cell r="A3687" t="str">
            <v>H091625310</v>
          </cell>
          <cell r="B3687">
            <v>8</v>
          </cell>
          <cell r="C3687">
            <v>0</v>
          </cell>
          <cell r="D3687" t="str">
            <v xml:space="preserve">JUAN FRANCISCO MONTOYA DAVILA                     </v>
          </cell>
          <cell r="E3687">
            <v>7</v>
          </cell>
          <cell r="F3687">
            <v>2013</v>
          </cell>
          <cell r="G3687">
            <v>1</v>
          </cell>
        </row>
        <row r="3688">
          <cell r="A3688" t="str">
            <v>H091625510</v>
          </cell>
          <cell r="B3688">
            <v>3</v>
          </cell>
          <cell r="C3688">
            <v>0</v>
          </cell>
          <cell r="D3688" t="str">
            <v xml:space="preserve">HECTOR PASCUAL SANTOYO VAZQUEZ                    </v>
          </cell>
          <cell r="E3688">
            <v>7</v>
          </cell>
          <cell r="F3688">
            <v>2013</v>
          </cell>
          <cell r="G3688">
            <v>2</v>
          </cell>
        </row>
        <row r="3689">
          <cell r="A3689" t="str">
            <v>H091647010</v>
          </cell>
          <cell r="B3689">
            <v>8</v>
          </cell>
          <cell r="C3689">
            <v>0</v>
          </cell>
          <cell r="D3689" t="str">
            <v xml:space="preserve">EDGARDO ARNOLDO DIAZ CERVANTES                    </v>
          </cell>
          <cell r="E3689">
            <v>7</v>
          </cell>
          <cell r="F3689">
            <v>2013</v>
          </cell>
          <cell r="G3689">
            <v>6</v>
          </cell>
        </row>
        <row r="3690">
          <cell r="A3690" t="str">
            <v>H091721010</v>
          </cell>
          <cell r="B3690">
            <v>7</v>
          </cell>
          <cell r="C3690">
            <v>0</v>
          </cell>
          <cell r="D3690" t="str">
            <v xml:space="preserve">JOSE DE JESUS HERNANDEZ TERRONES                  </v>
          </cell>
          <cell r="E3690">
            <v>7</v>
          </cell>
          <cell r="F3690">
            <v>2013</v>
          </cell>
          <cell r="G3690">
            <v>2</v>
          </cell>
        </row>
        <row r="3691">
          <cell r="A3691" t="str">
            <v>H091722310</v>
          </cell>
          <cell r="B3691">
            <v>0</v>
          </cell>
          <cell r="C3691">
            <v>0</v>
          </cell>
          <cell r="D3691" t="str">
            <v xml:space="preserve">LOURDES CECILIA GARCIA HERRERA                    </v>
          </cell>
          <cell r="E3691">
            <v>7</v>
          </cell>
          <cell r="F3691">
            <v>2013</v>
          </cell>
          <cell r="G3691">
            <v>3</v>
          </cell>
        </row>
        <row r="3692">
          <cell r="A3692" t="str">
            <v>H091745110</v>
          </cell>
          <cell r="B3692">
            <v>7</v>
          </cell>
          <cell r="C3692">
            <v>0</v>
          </cell>
          <cell r="D3692" t="str">
            <v xml:space="preserve">PROMOTORA DEPORTIVA MENDOZA  S.A. DE C.V.         </v>
          </cell>
          <cell r="E3692">
            <v>7</v>
          </cell>
          <cell r="F3692">
            <v>2013</v>
          </cell>
          <cell r="G3692">
            <v>4</v>
          </cell>
        </row>
        <row r="3693">
          <cell r="A3693" t="str">
            <v>H091745510</v>
          </cell>
          <cell r="B3693">
            <v>8</v>
          </cell>
          <cell r="C3693">
            <v>0</v>
          </cell>
          <cell r="D3693" t="str">
            <v xml:space="preserve">GUILLERMO HINOJOSA ACOSTA                         </v>
          </cell>
          <cell r="E3693">
            <v>7</v>
          </cell>
          <cell r="F3693">
            <v>2013</v>
          </cell>
          <cell r="G3693">
            <v>11</v>
          </cell>
        </row>
        <row r="3694">
          <cell r="A3694" t="str">
            <v>H091747610</v>
          </cell>
          <cell r="B3694">
            <v>4</v>
          </cell>
          <cell r="C3694">
            <v>0</v>
          </cell>
          <cell r="D3694" t="str">
            <v xml:space="preserve">PABLO CABRERA RIVERA                              </v>
          </cell>
          <cell r="E3694">
            <v>7</v>
          </cell>
          <cell r="F3694">
            <v>2013</v>
          </cell>
          <cell r="G3694">
            <v>2</v>
          </cell>
        </row>
        <row r="3695">
          <cell r="A3695" t="str">
            <v>H091748210</v>
          </cell>
          <cell r="B3695">
            <v>2</v>
          </cell>
          <cell r="C3695">
            <v>0</v>
          </cell>
          <cell r="D3695" t="str">
            <v xml:space="preserve">REFRIGERACION COMERCIAL E INDUSTRIAL MARTIN  S.A. </v>
          </cell>
          <cell r="E3695">
            <v>7</v>
          </cell>
          <cell r="F3695">
            <v>2013</v>
          </cell>
          <cell r="G3695">
            <v>4</v>
          </cell>
        </row>
        <row r="3696">
          <cell r="A3696" t="str">
            <v>H091748410</v>
          </cell>
          <cell r="B3696">
            <v>8</v>
          </cell>
          <cell r="C3696">
            <v>0</v>
          </cell>
          <cell r="D3696" t="str">
            <v xml:space="preserve">JULIAN GERARDO ENRIQUE LUNA                       </v>
          </cell>
          <cell r="E3696">
            <v>7</v>
          </cell>
          <cell r="F3696">
            <v>2013</v>
          </cell>
          <cell r="G3696">
            <v>2</v>
          </cell>
        </row>
        <row r="3697">
          <cell r="A3697" t="str">
            <v>H091759210</v>
          </cell>
          <cell r="B3697">
            <v>8</v>
          </cell>
          <cell r="C3697">
            <v>0</v>
          </cell>
          <cell r="D3697" t="str">
            <v xml:space="preserve">MA EUGENIA RIVERA RODRIGUEZ                       </v>
          </cell>
          <cell r="E3697">
            <v>7</v>
          </cell>
          <cell r="F3697">
            <v>2013</v>
          </cell>
          <cell r="G3697">
            <v>2</v>
          </cell>
        </row>
        <row r="3698">
          <cell r="A3698" t="str">
            <v>H091783310</v>
          </cell>
          <cell r="B3698">
            <v>6</v>
          </cell>
          <cell r="C3698">
            <v>0</v>
          </cell>
          <cell r="D3698" t="str">
            <v xml:space="preserve">JOSE ALFONSO RODRIGUEZ ROSALES                    </v>
          </cell>
          <cell r="E3698">
            <v>7</v>
          </cell>
          <cell r="F3698">
            <v>2013</v>
          </cell>
          <cell r="G3698">
            <v>4</v>
          </cell>
        </row>
        <row r="3699">
          <cell r="A3699" t="str">
            <v>H091806010</v>
          </cell>
          <cell r="B3699">
            <v>5</v>
          </cell>
          <cell r="C3699">
            <v>0</v>
          </cell>
          <cell r="D3699" t="str">
            <v xml:space="preserve">FELIPE DE JESUS MTEZ MU OZ                        </v>
          </cell>
          <cell r="E3699">
            <v>7</v>
          </cell>
          <cell r="F3699">
            <v>2013</v>
          </cell>
          <cell r="G3699">
            <v>2</v>
          </cell>
        </row>
        <row r="3700">
          <cell r="A3700" t="str">
            <v>H091818510</v>
          </cell>
          <cell r="B3700">
            <v>0</v>
          </cell>
          <cell r="C3700">
            <v>0</v>
          </cell>
          <cell r="D3700" t="str">
            <v xml:space="preserve">RUBEN HERNANDEZ SANCHEZ                           </v>
          </cell>
          <cell r="E3700">
            <v>7</v>
          </cell>
          <cell r="F3700">
            <v>2013</v>
          </cell>
          <cell r="G3700">
            <v>1</v>
          </cell>
        </row>
        <row r="3701">
          <cell r="A3701" t="str">
            <v>H091830410</v>
          </cell>
          <cell r="B3701">
            <v>7</v>
          </cell>
          <cell r="C3701">
            <v>0</v>
          </cell>
          <cell r="D3701" t="str">
            <v xml:space="preserve">MARIA LUISA SAUCEDO MONDRAGON                     </v>
          </cell>
          <cell r="E3701">
            <v>7</v>
          </cell>
          <cell r="F3701">
            <v>2013</v>
          </cell>
          <cell r="G3701">
            <v>1</v>
          </cell>
        </row>
        <row r="3702">
          <cell r="A3702" t="str">
            <v>H091837610</v>
          </cell>
          <cell r="B3702">
            <v>5</v>
          </cell>
          <cell r="C3702">
            <v>0</v>
          </cell>
          <cell r="D3702" t="str">
            <v xml:space="preserve">JORGE ALBERTO SALINAS MACIAS                      </v>
          </cell>
          <cell r="E3702">
            <v>7</v>
          </cell>
          <cell r="F3702">
            <v>2013</v>
          </cell>
          <cell r="G3702">
            <v>3</v>
          </cell>
        </row>
        <row r="3703">
          <cell r="A3703" t="str">
            <v>H091844110</v>
          </cell>
          <cell r="B3703">
            <v>7</v>
          </cell>
          <cell r="C3703">
            <v>0</v>
          </cell>
          <cell r="D3703" t="str">
            <v xml:space="preserve">EULALIO GONZALEZ IBARRA                           </v>
          </cell>
          <cell r="E3703">
            <v>7</v>
          </cell>
          <cell r="F3703">
            <v>2013</v>
          </cell>
          <cell r="G3703">
            <v>1</v>
          </cell>
        </row>
        <row r="3704">
          <cell r="A3704" t="str">
            <v>H091852010</v>
          </cell>
          <cell r="B3704">
            <v>8</v>
          </cell>
          <cell r="C3704">
            <v>0</v>
          </cell>
          <cell r="D3704" t="str">
            <v xml:space="preserve">FARMACIA SAN MIGUEL DE ZACATECAS  S.A. DE C.V.    </v>
          </cell>
          <cell r="E3704">
            <v>7</v>
          </cell>
          <cell r="F3704">
            <v>2013</v>
          </cell>
          <cell r="G3704">
            <v>9</v>
          </cell>
        </row>
        <row r="3705">
          <cell r="A3705" t="str">
            <v>H091852710</v>
          </cell>
          <cell r="B3705">
            <v>3</v>
          </cell>
          <cell r="C3705">
            <v>0</v>
          </cell>
          <cell r="D3705" t="str">
            <v xml:space="preserve">BERTHA GRACIELA SANCHEZ GONZALEZ                  </v>
          </cell>
          <cell r="E3705">
            <v>7</v>
          </cell>
          <cell r="F3705">
            <v>2013</v>
          </cell>
          <cell r="G3705">
            <v>1</v>
          </cell>
        </row>
        <row r="3706">
          <cell r="A3706" t="str">
            <v>H091854310</v>
          </cell>
          <cell r="B3706">
            <v>0</v>
          </cell>
          <cell r="C3706">
            <v>0</v>
          </cell>
          <cell r="D3706" t="str">
            <v xml:space="preserve">MATILDE GUARDADO NU#EZ                            </v>
          </cell>
          <cell r="E3706">
            <v>7</v>
          </cell>
          <cell r="F3706">
            <v>2013</v>
          </cell>
          <cell r="G3706">
            <v>1</v>
          </cell>
        </row>
        <row r="3707">
          <cell r="A3707" t="str">
            <v>H091857510</v>
          </cell>
          <cell r="B3707">
            <v>2</v>
          </cell>
          <cell r="C3707">
            <v>0</v>
          </cell>
          <cell r="D3707" t="str">
            <v xml:space="preserve">ALONSO BORREGO SERGIO LUIS                        </v>
          </cell>
          <cell r="E3707">
            <v>7</v>
          </cell>
          <cell r="F3707">
            <v>2013</v>
          </cell>
          <cell r="G3707">
            <v>3</v>
          </cell>
        </row>
        <row r="3708">
          <cell r="A3708" t="str">
            <v>H091879710</v>
          </cell>
          <cell r="B3708">
            <v>2</v>
          </cell>
          <cell r="C3708">
            <v>0</v>
          </cell>
          <cell r="D3708" t="str">
            <v xml:space="preserve">MA ANGELICA GUERREO ROJAS                         </v>
          </cell>
          <cell r="E3708">
            <v>7</v>
          </cell>
          <cell r="F3708">
            <v>2013</v>
          </cell>
          <cell r="G3708">
            <v>1</v>
          </cell>
        </row>
        <row r="3709">
          <cell r="A3709" t="str">
            <v>H091881910</v>
          </cell>
          <cell r="B3709">
            <v>4</v>
          </cell>
          <cell r="C3709">
            <v>0</v>
          </cell>
          <cell r="D3709" t="str">
            <v xml:space="preserve">MARIA GUTIERREZ FLORES                            </v>
          </cell>
          <cell r="E3709">
            <v>7</v>
          </cell>
          <cell r="F3709">
            <v>2013</v>
          </cell>
          <cell r="G3709">
            <v>2</v>
          </cell>
        </row>
        <row r="3710">
          <cell r="A3710" t="str">
            <v>H091888710</v>
          </cell>
          <cell r="B3710">
            <v>1</v>
          </cell>
          <cell r="C3710">
            <v>0</v>
          </cell>
          <cell r="D3710" t="str">
            <v xml:space="preserve">FERNANDO RAMIREZ OROZCO                           </v>
          </cell>
          <cell r="E3710">
            <v>7</v>
          </cell>
          <cell r="F3710">
            <v>2013</v>
          </cell>
          <cell r="G3710">
            <v>1</v>
          </cell>
        </row>
        <row r="3711">
          <cell r="A3711" t="str">
            <v>H091900910</v>
          </cell>
          <cell r="B3711">
            <v>1</v>
          </cell>
          <cell r="C3711">
            <v>0</v>
          </cell>
          <cell r="D3711" t="str">
            <v xml:space="preserve">MA ROSALBA BARRIOS CARDENAS                       </v>
          </cell>
          <cell r="E3711">
            <v>7</v>
          </cell>
          <cell r="F3711">
            <v>2013</v>
          </cell>
          <cell r="G3711">
            <v>1</v>
          </cell>
        </row>
        <row r="3712">
          <cell r="A3712" t="str">
            <v>H091902210</v>
          </cell>
          <cell r="B3712">
            <v>4</v>
          </cell>
          <cell r="C3712">
            <v>0</v>
          </cell>
          <cell r="D3712" t="str">
            <v xml:space="preserve">JOSE DE JESUS RANGEL MONTES                       </v>
          </cell>
          <cell r="E3712">
            <v>7</v>
          </cell>
          <cell r="F3712">
            <v>2013</v>
          </cell>
          <cell r="G3712">
            <v>4</v>
          </cell>
        </row>
        <row r="3713">
          <cell r="A3713" t="str">
            <v>H091945410</v>
          </cell>
          <cell r="B3713">
            <v>9</v>
          </cell>
          <cell r="C3713">
            <v>0</v>
          </cell>
          <cell r="D3713" t="str">
            <v xml:space="preserve">JESUS GERARDO FERNANDEZ SAMPEDRO                  </v>
          </cell>
          <cell r="E3713">
            <v>7</v>
          </cell>
          <cell r="F3713">
            <v>2013</v>
          </cell>
          <cell r="G3713">
            <v>8</v>
          </cell>
        </row>
        <row r="3714">
          <cell r="A3714" t="str">
            <v>H091956810</v>
          </cell>
          <cell r="B3714">
            <v>6</v>
          </cell>
          <cell r="C3714">
            <v>0</v>
          </cell>
          <cell r="D3714" t="str">
            <v xml:space="preserve">ORALIA GARCIA ISAIAS                              </v>
          </cell>
          <cell r="E3714">
            <v>7</v>
          </cell>
          <cell r="F3714">
            <v>2013</v>
          </cell>
          <cell r="G3714">
            <v>2</v>
          </cell>
        </row>
        <row r="3715">
          <cell r="A3715" t="str">
            <v>H091958610</v>
          </cell>
          <cell r="B3715">
            <v>8</v>
          </cell>
          <cell r="C3715">
            <v>0</v>
          </cell>
          <cell r="D3715" t="str">
            <v xml:space="preserve">ALEJANDRO FELIX CHERIT                            </v>
          </cell>
          <cell r="E3715">
            <v>7</v>
          </cell>
          <cell r="F3715">
            <v>2013</v>
          </cell>
          <cell r="G3715">
            <v>1</v>
          </cell>
        </row>
        <row r="3716">
          <cell r="A3716" t="str">
            <v>H091973110</v>
          </cell>
          <cell r="B3716">
            <v>0</v>
          </cell>
          <cell r="C3716">
            <v>0</v>
          </cell>
          <cell r="D3716" t="str">
            <v xml:space="preserve">TALABARTERIA EL POTRILLO  S.A. DE C.V.            </v>
          </cell>
          <cell r="E3716">
            <v>7</v>
          </cell>
          <cell r="F3716">
            <v>2013</v>
          </cell>
          <cell r="G3716">
            <v>6</v>
          </cell>
        </row>
        <row r="3717">
          <cell r="A3717" t="str">
            <v>H091978010</v>
          </cell>
          <cell r="B3717">
            <v>7</v>
          </cell>
          <cell r="C3717">
            <v>0</v>
          </cell>
          <cell r="D3717" t="str">
            <v xml:space="preserve">J SALOME MARQUEZ RUIZ                             </v>
          </cell>
          <cell r="E3717">
            <v>7</v>
          </cell>
          <cell r="F3717">
            <v>2013</v>
          </cell>
          <cell r="G3717">
            <v>3</v>
          </cell>
        </row>
        <row r="3718">
          <cell r="A3718" t="str">
            <v>H091985810</v>
          </cell>
          <cell r="B3718">
            <v>1</v>
          </cell>
          <cell r="C3718">
            <v>0</v>
          </cell>
          <cell r="D3718" t="str">
            <v xml:space="preserve">COINTA ESCOBEDO MU#OZ                             </v>
          </cell>
          <cell r="E3718">
            <v>7</v>
          </cell>
          <cell r="F3718">
            <v>2013</v>
          </cell>
          <cell r="G3718">
            <v>1</v>
          </cell>
        </row>
        <row r="3719">
          <cell r="A3719" t="str">
            <v>H092000610</v>
          </cell>
          <cell r="B3719">
            <v>4</v>
          </cell>
          <cell r="C3719">
            <v>0</v>
          </cell>
          <cell r="D3719" t="str">
            <v xml:space="preserve">MIGUEL VEGA ZAPATA                                </v>
          </cell>
          <cell r="E3719">
            <v>7</v>
          </cell>
          <cell r="F3719">
            <v>2013</v>
          </cell>
          <cell r="G3719">
            <v>3</v>
          </cell>
        </row>
        <row r="3720">
          <cell r="A3720" t="str">
            <v>H092004110</v>
          </cell>
          <cell r="B3720">
            <v>1</v>
          </cell>
          <cell r="C3720">
            <v>0</v>
          </cell>
          <cell r="D3720" t="str">
            <v xml:space="preserve">MA BENITA INGUANZO VARELA                         </v>
          </cell>
          <cell r="E3720">
            <v>7</v>
          </cell>
          <cell r="F3720">
            <v>2013</v>
          </cell>
          <cell r="G3720">
            <v>1</v>
          </cell>
        </row>
        <row r="3721">
          <cell r="A3721" t="str">
            <v>H092035910</v>
          </cell>
          <cell r="B3721">
            <v>7</v>
          </cell>
          <cell r="C3721">
            <v>0</v>
          </cell>
          <cell r="D3721" t="str">
            <v xml:space="preserve">ANA MARIA VILLA FERNANDEZ                         </v>
          </cell>
          <cell r="E3721">
            <v>7</v>
          </cell>
          <cell r="F3721">
            <v>2013</v>
          </cell>
          <cell r="G3721">
            <v>1</v>
          </cell>
        </row>
        <row r="3722">
          <cell r="A3722" t="str">
            <v>H092063810</v>
          </cell>
          <cell r="B3722">
            <v>4</v>
          </cell>
          <cell r="C3722">
            <v>0</v>
          </cell>
          <cell r="D3722" t="str">
            <v xml:space="preserve">FRANCISCO JAVIER MEDINA PADILLA                   </v>
          </cell>
          <cell r="E3722">
            <v>7</v>
          </cell>
          <cell r="F3722">
            <v>2013</v>
          </cell>
          <cell r="G3722">
            <v>1</v>
          </cell>
        </row>
        <row r="3723">
          <cell r="A3723" t="str">
            <v>H092064510</v>
          </cell>
          <cell r="B3723">
            <v>9</v>
          </cell>
          <cell r="C3723">
            <v>0</v>
          </cell>
          <cell r="D3723" t="str">
            <v xml:space="preserve">MARIA CONCEPCION GARCIA NU#EZ                     </v>
          </cell>
          <cell r="E3723">
            <v>7</v>
          </cell>
          <cell r="F3723">
            <v>2013</v>
          </cell>
          <cell r="G3723">
            <v>2</v>
          </cell>
        </row>
        <row r="3724">
          <cell r="A3724" t="str">
            <v>H092067610</v>
          </cell>
          <cell r="B3724">
            <v>4</v>
          </cell>
          <cell r="C3724">
            <v>0</v>
          </cell>
          <cell r="D3724" t="str">
            <v xml:space="preserve">MIGUEL ANGEL REYES HERNANDEZ                      </v>
          </cell>
          <cell r="E3724">
            <v>7</v>
          </cell>
          <cell r="F3724">
            <v>2013</v>
          </cell>
          <cell r="G3724">
            <v>3</v>
          </cell>
        </row>
        <row r="3725">
          <cell r="A3725" t="str">
            <v>H092080610</v>
          </cell>
          <cell r="B3725">
            <v>7</v>
          </cell>
          <cell r="C3725">
            <v>0</v>
          </cell>
          <cell r="D3725" t="str">
            <v xml:space="preserve">MARIA CELINA MU#OZ VILLANEDA                      </v>
          </cell>
          <cell r="E3725">
            <v>7</v>
          </cell>
          <cell r="F3725">
            <v>2013</v>
          </cell>
          <cell r="G3725">
            <v>1</v>
          </cell>
        </row>
        <row r="3726">
          <cell r="A3726" t="str">
            <v>H092082110</v>
          </cell>
          <cell r="B3726">
            <v>6</v>
          </cell>
          <cell r="C3726">
            <v>0</v>
          </cell>
          <cell r="D3726" t="str">
            <v xml:space="preserve">MARIA DEL REFUGIO SANCHEZ                         </v>
          </cell>
          <cell r="E3726">
            <v>7</v>
          </cell>
          <cell r="F3726">
            <v>2013</v>
          </cell>
          <cell r="G3726">
            <v>1</v>
          </cell>
        </row>
        <row r="3727">
          <cell r="A3727" t="str">
            <v>H092082710</v>
          </cell>
          <cell r="B3727">
            <v>3</v>
          </cell>
          <cell r="C3727">
            <v>0</v>
          </cell>
          <cell r="D3727" t="str">
            <v xml:space="preserve">ARMIDA CONCEPCION GARCIA                          </v>
          </cell>
          <cell r="E3727">
            <v>7</v>
          </cell>
          <cell r="F3727">
            <v>2013</v>
          </cell>
          <cell r="G3727">
            <v>1</v>
          </cell>
        </row>
        <row r="3728">
          <cell r="A3728" t="str">
            <v>H092092810</v>
          </cell>
          <cell r="B3728">
            <v>9</v>
          </cell>
          <cell r="C3728">
            <v>0</v>
          </cell>
          <cell r="D3728" t="str">
            <v xml:space="preserve">WILHELM ANDRES ZAMORA PEINEMANN                   </v>
          </cell>
          <cell r="E3728">
            <v>7</v>
          </cell>
          <cell r="F3728">
            <v>2013</v>
          </cell>
          <cell r="G3728">
            <v>1</v>
          </cell>
        </row>
        <row r="3729">
          <cell r="A3729" t="str">
            <v>H092121110</v>
          </cell>
          <cell r="B3729">
            <v>9</v>
          </cell>
          <cell r="C3729">
            <v>0</v>
          </cell>
          <cell r="D3729" t="str">
            <v xml:space="preserve">RICARDO VAZQUEZ TISCARE#O                         </v>
          </cell>
          <cell r="E3729">
            <v>7</v>
          </cell>
          <cell r="F3729">
            <v>2013</v>
          </cell>
          <cell r="G3729">
            <v>1</v>
          </cell>
        </row>
        <row r="3730">
          <cell r="A3730" t="str">
            <v>H092126910</v>
          </cell>
          <cell r="B3730">
            <v>7</v>
          </cell>
          <cell r="C3730">
            <v>0</v>
          </cell>
          <cell r="D3730" t="str">
            <v xml:space="preserve">CLAUDIA LUCIA PACHECO PALACIOS                    </v>
          </cell>
          <cell r="E3730">
            <v>7</v>
          </cell>
          <cell r="F3730">
            <v>2013</v>
          </cell>
          <cell r="G3730">
            <v>1</v>
          </cell>
        </row>
        <row r="3731">
          <cell r="A3731" t="str">
            <v>H092141010</v>
          </cell>
          <cell r="B3731">
            <v>7</v>
          </cell>
          <cell r="C3731">
            <v>0</v>
          </cell>
          <cell r="D3731" t="str">
            <v xml:space="preserve">ANA LUISA DEL MURO GARCIA                         </v>
          </cell>
          <cell r="E3731">
            <v>7</v>
          </cell>
          <cell r="F3731">
            <v>2013</v>
          </cell>
          <cell r="G3731">
            <v>4</v>
          </cell>
        </row>
        <row r="3732">
          <cell r="A3732" t="str">
            <v>H092144310</v>
          </cell>
          <cell r="B3732">
            <v>8</v>
          </cell>
          <cell r="C3732">
            <v>0</v>
          </cell>
          <cell r="D3732" t="str">
            <v xml:space="preserve">JAVIER ESCOBEDO ORTIZ                             </v>
          </cell>
          <cell r="E3732">
            <v>7</v>
          </cell>
          <cell r="F3732">
            <v>2013</v>
          </cell>
          <cell r="G3732">
            <v>1</v>
          </cell>
        </row>
        <row r="3733">
          <cell r="A3733" t="str">
            <v>H092148810</v>
          </cell>
          <cell r="B3733">
            <v>3</v>
          </cell>
          <cell r="C3733">
            <v>0</v>
          </cell>
          <cell r="D3733" t="str">
            <v xml:space="preserve">JOSE LUIS DAVILA CARRERA                          </v>
          </cell>
          <cell r="E3733">
            <v>7</v>
          </cell>
          <cell r="F3733">
            <v>2013</v>
          </cell>
          <cell r="G3733">
            <v>4</v>
          </cell>
        </row>
        <row r="3734">
          <cell r="A3734" t="str">
            <v>H092169110</v>
          </cell>
          <cell r="B3734">
            <v>2</v>
          </cell>
          <cell r="C3734">
            <v>0</v>
          </cell>
          <cell r="D3734" t="str">
            <v xml:space="preserve">JORGE SALOME MARQUEZ SALCEDO                      </v>
          </cell>
          <cell r="E3734">
            <v>7</v>
          </cell>
          <cell r="F3734">
            <v>2013</v>
          </cell>
          <cell r="G3734">
            <v>7</v>
          </cell>
        </row>
        <row r="3735">
          <cell r="A3735" t="str">
            <v>H092174210</v>
          </cell>
          <cell r="B3735">
            <v>3</v>
          </cell>
          <cell r="C3735">
            <v>0</v>
          </cell>
          <cell r="D3735" t="str">
            <v xml:space="preserve">MARIA IRENE CABRERA CASAS                         </v>
          </cell>
          <cell r="E3735">
            <v>7</v>
          </cell>
          <cell r="F3735">
            <v>2013</v>
          </cell>
          <cell r="G3735">
            <v>2</v>
          </cell>
        </row>
        <row r="3736">
          <cell r="A3736" t="str">
            <v>H092179110</v>
          </cell>
          <cell r="B3736">
            <v>0</v>
          </cell>
          <cell r="C3736">
            <v>0</v>
          </cell>
          <cell r="D3736" t="str">
            <v xml:space="preserve">MARIA PATROCINIO BALTAZAR LOPEZ                   </v>
          </cell>
          <cell r="E3736">
            <v>7</v>
          </cell>
          <cell r="F3736">
            <v>2013</v>
          </cell>
          <cell r="G3736">
            <v>1</v>
          </cell>
        </row>
        <row r="3737">
          <cell r="A3737" t="str">
            <v>H092183310</v>
          </cell>
          <cell r="B3737">
            <v>0</v>
          </cell>
          <cell r="C3737">
            <v>0</v>
          </cell>
          <cell r="D3737" t="str">
            <v xml:space="preserve">SANTOS DURAN PEREZ                                </v>
          </cell>
          <cell r="E3737">
            <v>7</v>
          </cell>
          <cell r="F3737">
            <v>2013</v>
          </cell>
          <cell r="G3737">
            <v>3</v>
          </cell>
        </row>
        <row r="3738">
          <cell r="A3738" t="str">
            <v>H092190310</v>
          </cell>
          <cell r="B3738">
            <v>1</v>
          </cell>
          <cell r="C3738">
            <v>0</v>
          </cell>
          <cell r="D3738" t="str">
            <v xml:space="preserve">MARIA REFUGIO BADILLO ESQUIVEL                    </v>
          </cell>
          <cell r="E3738">
            <v>7</v>
          </cell>
          <cell r="F3738">
            <v>2013</v>
          </cell>
          <cell r="G3738">
            <v>1</v>
          </cell>
        </row>
        <row r="3739">
          <cell r="A3739" t="str">
            <v>H092228110</v>
          </cell>
          <cell r="B3739">
            <v>1</v>
          </cell>
          <cell r="C3739">
            <v>0</v>
          </cell>
          <cell r="D3739" t="str">
            <v xml:space="preserve">MARGARITA HERNANDEZ SALAZAR                       </v>
          </cell>
          <cell r="E3739">
            <v>7</v>
          </cell>
          <cell r="F3739">
            <v>2013</v>
          </cell>
          <cell r="G3739">
            <v>5</v>
          </cell>
        </row>
        <row r="3740">
          <cell r="A3740" t="str">
            <v>H092232010</v>
          </cell>
          <cell r="B3740">
            <v>7</v>
          </cell>
          <cell r="C3740">
            <v>0</v>
          </cell>
          <cell r="D3740" t="str">
            <v xml:space="preserve">MARICELA PALACIOS                                 </v>
          </cell>
          <cell r="E3740">
            <v>7</v>
          </cell>
          <cell r="F3740">
            <v>2013</v>
          </cell>
          <cell r="G3740">
            <v>2</v>
          </cell>
        </row>
        <row r="3741">
          <cell r="A3741" t="str">
            <v>H092242310</v>
          </cell>
          <cell r="B3741">
            <v>9</v>
          </cell>
          <cell r="C3741">
            <v>0</v>
          </cell>
          <cell r="D3741" t="str">
            <v xml:space="preserve">MARIA DEL REFUGIO SANCHEZ                         </v>
          </cell>
          <cell r="E3741">
            <v>7</v>
          </cell>
          <cell r="F3741">
            <v>2013</v>
          </cell>
          <cell r="G3741">
            <v>2</v>
          </cell>
        </row>
        <row r="3742">
          <cell r="A3742" t="str">
            <v>H092247610</v>
          </cell>
          <cell r="B3742">
            <v>7</v>
          </cell>
          <cell r="C3742">
            <v>0</v>
          </cell>
          <cell r="D3742" t="str">
            <v xml:space="preserve">ROMANZZINO  S.A. DE C.V.                          </v>
          </cell>
          <cell r="E3742">
            <v>7</v>
          </cell>
          <cell r="F3742">
            <v>2013</v>
          </cell>
          <cell r="G3742">
            <v>9</v>
          </cell>
        </row>
        <row r="3743">
          <cell r="A3743" t="str">
            <v>H092249910</v>
          </cell>
          <cell r="B3743">
            <v>9</v>
          </cell>
          <cell r="C3743">
            <v>0</v>
          </cell>
          <cell r="D3743" t="str">
            <v xml:space="preserve">ISMAEL MURILLO VAZQUEZ                            </v>
          </cell>
          <cell r="E3743">
            <v>7</v>
          </cell>
          <cell r="F3743">
            <v>2013</v>
          </cell>
          <cell r="G3743">
            <v>3</v>
          </cell>
        </row>
        <row r="3744">
          <cell r="A3744" t="str">
            <v>H092256610</v>
          </cell>
          <cell r="B3744">
            <v>5</v>
          </cell>
          <cell r="C3744">
            <v>0</v>
          </cell>
          <cell r="D3744" t="str">
            <v xml:space="preserve">ISRAEL MALDONADO ESCOBEDO                         </v>
          </cell>
          <cell r="E3744">
            <v>7</v>
          </cell>
          <cell r="F3744">
            <v>2013</v>
          </cell>
          <cell r="G3744">
            <v>3</v>
          </cell>
        </row>
        <row r="3745">
          <cell r="A3745" t="str">
            <v>H092267910</v>
          </cell>
          <cell r="B3745">
            <v>6</v>
          </cell>
          <cell r="C3745">
            <v>0</v>
          </cell>
          <cell r="D3745" t="str">
            <v xml:space="preserve">AURORA LARA GONZALEZ                              </v>
          </cell>
          <cell r="E3745">
            <v>7</v>
          </cell>
          <cell r="F3745">
            <v>2013</v>
          </cell>
          <cell r="G3745">
            <v>6</v>
          </cell>
        </row>
        <row r="3746">
          <cell r="A3746" t="str">
            <v>H092289410</v>
          </cell>
          <cell r="B3746">
            <v>1</v>
          </cell>
          <cell r="C3746">
            <v>0</v>
          </cell>
          <cell r="D3746" t="str">
            <v xml:space="preserve">LIDIA VILLALOBOS ESPINOZA                         </v>
          </cell>
          <cell r="E3746">
            <v>7</v>
          </cell>
          <cell r="F3746">
            <v>2013</v>
          </cell>
          <cell r="G3746">
            <v>2</v>
          </cell>
        </row>
        <row r="3747">
          <cell r="A3747" t="str">
            <v>H092290410</v>
          </cell>
          <cell r="B3747">
            <v>8</v>
          </cell>
          <cell r="C3747">
            <v>5</v>
          </cell>
          <cell r="D3747" t="str">
            <v xml:space="preserve">RAUL CABRERA RIVERA                               </v>
          </cell>
          <cell r="E3747">
            <v>7</v>
          </cell>
          <cell r="F3747">
            <v>2013</v>
          </cell>
          <cell r="G3747">
            <v>2</v>
          </cell>
        </row>
        <row r="3748">
          <cell r="A3748" t="str">
            <v>H092296910</v>
          </cell>
          <cell r="B3748">
            <v>1</v>
          </cell>
          <cell r="C3748">
            <v>0</v>
          </cell>
          <cell r="D3748" t="str">
            <v xml:space="preserve">OSCAR PACHECO JAQUEZ                              </v>
          </cell>
          <cell r="E3748">
            <v>7</v>
          </cell>
          <cell r="F3748">
            <v>2013</v>
          </cell>
          <cell r="G3748">
            <v>1</v>
          </cell>
        </row>
        <row r="3749">
          <cell r="A3749" t="str">
            <v>H092305610</v>
          </cell>
          <cell r="B3749">
            <v>6</v>
          </cell>
          <cell r="C3749">
            <v>0</v>
          </cell>
          <cell r="D3749" t="str">
            <v xml:space="preserve">YESMIN GARCIA GARAY                               </v>
          </cell>
          <cell r="E3749">
            <v>7</v>
          </cell>
          <cell r="F3749">
            <v>2013</v>
          </cell>
          <cell r="G3749">
            <v>7</v>
          </cell>
        </row>
        <row r="3750">
          <cell r="A3750" t="str">
            <v>H092310910</v>
          </cell>
          <cell r="B3750">
            <v>3</v>
          </cell>
          <cell r="C3750">
            <v>0</v>
          </cell>
          <cell r="D3750" t="str">
            <v xml:space="preserve">MIGUEL ANGEL ORTIZ JUAREZ                         </v>
          </cell>
          <cell r="E3750">
            <v>7</v>
          </cell>
          <cell r="F3750">
            <v>2013</v>
          </cell>
          <cell r="G3750">
            <v>3</v>
          </cell>
        </row>
        <row r="3751">
          <cell r="A3751" t="str">
            <v>H092314010</v>
          </cell>
          <cell r="B3751">
            <v>8</v>
          </cell>
          <cell r="C3751">
            <v>0</v>
          </cell>
          <cell r="D3751" t="str">
            <v xml:space="preserve">HECTOR ALEJANDRO RIVERA HURTADO                   </v>
          </cell>
          <cell r="E3751">
            <v>7</v>
          </cell>
          <cell r="F3751">
            <v>2013</v>
          </cell>
          <cell r="G3751">
            <v>4</v>
          </cell>
        </row>
        <row r="3752">
          <cell r="A3752" t="str">
            <v>H092335010</v>
          </cell>
          <cell r="B3752">
            <v>3</v>
          </cell>
          <cell r="C3752">
            <v>0</v>
          </cell>
          <cell r="D3752" t="str">
            <v xml:space="preserve">ROSA ISELA MARTINEZ ARTEAGA                       </v>
          </cell>
          <cell r="E3752">
            <v>7</v>
          </cell>
          <cell r="F3752">
            <v>2013</v>
          </cell>
          <cell r="G3752">
            <v>1</v>
          </cell>
        </row>
        <row r="3753">
          <cell r="A3753" t="str">
            <v>H092335810</v>
          </cell>
          <cell r="B3753">
            <v>6</v>
          </cell>
          <cell r="C3753">
            <v>0</v>
          </cell>
          <cell r="D3753" t="str">
            <v xml:space="preserve">SALVADOR RAMIREZ SOTO                             </v>
          </cell>
          <cell r="E3753">
            <v>7</v>
          </cell>
          <cell r="F3753">
            <v>2013</v>
          </cell>
          <cell r="G3753">
            <v>2</v>
          </cell>
        </row>
        <row r="3754">
          <cell r="A3754" t="str">
            <v>H092338710</v>
          </cell>
          <cell r="B3754">
            <v>5</v>
          </cell>
          <cell r="C3754">
            <v>0</v>
          </cell>
          <cell r="D3754" t="str">
            <v xml:space="preserve">LUIS GERARDO JAQUEZ AVILA                         </v>
          </cell>
          <cell r="E3754">
            <v>7</v>
          </cell>
          <cell r="F3754">
            <v>2013</v>
          </cell>
          <cell r="G3754">
            <v>1</v>
          </cell>
        </row>
        <row r="3755">
          <cell r="A3755" t="str">
            <v>H092347110</v>
          </cell>
          <cell r="B3755">
            <v>7</v>
          </cell>
          <cell r="C3755">
            <v>0</v>
          </cell>
          <cell r="D3755" t="str">
            <v xml:space="preserve">AURORA PRIETO DUARTE                              </v>
          </cell>
          <cell r="E3755">
            <v>7</v>
          </cell>
          <cell r="F3755">
            <v>2013</v>
          </cell>
          <cell r="G3755">
            <v>4</v>
          </cell>
        </row>
        <row r="3756">
          <cell r="A3756" t="str">
            <v>H092352110</v>
          </cell>
          <cell r="B3756">
            <v>9</v>
          </cell>
          <cell r="C3756">
            <v>0</v>
          </cell>
          <cell r="D3756" t="str">
            <v xml:space="preserve">HECTOR SANCHEZ GONZALEZ                           </v>
          </cell>
          <cell r="E3756">
            <v>7</v>
          </cell>
          <cell r="F3756">
            <v>2013</v>
          </cell>
          <cell r="G3756">
            <v>5</v>
          </cell>
        </row>
        <row r="3757">
          <cell r="A3757" t="str">
            <v>H092357210</v>
          </cell>
          <cell r="B3757">
            <v>2</v>
          </cell>
          <cell r="C3757">
            <v>0</v>
          </cell>
          <cell r="D3757" t="str">
            <v xml:space="preserve">MARIBEL GARCIA LERMA                              </v>
          </cell>
          <cell r="E3757">
            <v>7</v>
          </cell>
          <cell r="F3757">
            <v>2013</v>
          </cell>
          <cell r="G3757">
            <v>1</v>
          </cell>
        </row>
        <row r="3758">
          <cell r="A3758" t="str">
            <v>H092364010</v>
          </cell>
          <cell r="B3758">
            <v>7</v>
          </cell>
          <cell r="C3758">
            <v>0</v>
          </cell>
          <cell r="D3758" t="str">
            <v xml:space="preserve">ANABEL SANDOVAL RINCON                            </v>
          </cell>
          <cell r="E3758">
            <v>7</v>
          </cell>
          <cell r="F3758">
            <v>2013</v>
          </cell>
          <cell r="G3758">
            <v>2</v>
          </cell>
        </row>
        <row r="3759">
          <cell r="A3759" t="str">
            <v>H092368210</v>
          </cell>
          <cell r="B3759">
            <v>9</v>
          </cell>
          <cell r="C3759">
            <v>0</v>
          </cell>
          <cell r="D3759" t="str">
            <v xml:space="preserve">ROGELIO GONZALEZ RODRIGUEZ                        </v>
          </cell>
          <cell r="E3759">
            <v>7</v>
          </cell>
          <cell r="F3759">
            <v>2013</v>
          </cell>
          <cell r="G3759">
            <v>4</v>
          </cell>
        </row>
        <row r="3760">
          <cell r="A3760" t="str">
            <v>H092369910</v>
          </cell>
          <cell r="B3760">
            <v>3</v>
          </cell>
          <cell r="C3760">
            <v>0</v>
          </cell>
          <cell r="D3760" t="str">
            <v xml:space="preserve">MARIA AUXILIO NU#EZ VILLAGRANA                    </v>
          </cell>
          <cell r="E3760">
            <v>7</v>
          </cell>
          <cell r="F3760">
            <v>2013</v>
          </cell>
          <cell r="G3760">
            <v>2</v>
          </cell>
        </row>
        <row r="3761">
          <cell r="A3761" t="str">
            <v>H092376410</v>
          </cell>
          <cell r="B3761">
            <v>5</v>
          </cell>
          <cell r="C3761">
            <v>0</v>
          </cell>
          <cell r="D3761" t="str">
            <v xml:space="preserve">HUGO DURAN REYES                                  </v>
          </cell>
          <cell r="E3761">
            <v>7</v>
          </cell>
          <cell r="F3761">
            <v>2013</v>
          </cell>
          <cell r="G3761">
            <v>2</v>
          </cell>
        </row>
        <row r="3762">
          <cell r="A3762" t="str">
            <v>H092404710</v>
          </cell>
          <cell r="B3762">
            <v>4</v>
          </cell>
          <cell r="C3762">
            <v>0</v>
          </cell>
          <cell r="D3762" t="str">
            <v xml:space="preserve">MARIA ISABEL HERNANDEZ HERNANDEZ                  </v>
          </cell>
          <cell r="E3762">
            <v>7</v>
          </cell>
          <cell r="F3762">
            <v>2013</v>
          </cell>
          <cell r="G3762">
            <v>1</v>
          </cell>
        </row>
        <row r="3763">
          <cell r="A3763" t="str">
            <v>H092411510</v>
          </cell>
          <cell r="B3763">
            <v>9</v>
          </cell>
          <cell r="C3763">
            <v>0</v>
          </cell>
          <cell r="D3763" t="str">
            <v xml:space="preserve">JOSE ESCOBEDO TORRES                              </v>
          </cell>
          <cell r="E3763">
            <v>7</v>
          </cell>
          <cell r="F3763">
            <v>2013</v>
          </cell>
          <cell r="G3763">
            <v>5</v>
          </cell>
        </row>
        <row r="3764">
          <cell r="A3764" t="str">
            <v>H092415410</v>
          </cell>
          <cell r="B3764">
            <v>8</v>
          </cell>
          <cell r="C3764">
            <v>0</v>
          </cell>
          <cell r="D3764" t="str">
            <v xml:space="preserve">DISE#O Y MODA PARISINA  S.A. DE C.V.              </v>
          </cell>
          <cell r="E3764">
            <v>7</v>
          </cell>
          <cell r="F3764">
            <v>2013</v>
          </cell>
          <cell r="G3764">
            <v>14</v>
          </cell>
        </row>
        <row r="3765">
          <cell r="A3765" t="str">
            <v>H092422910</v>
          </cell>
          <cell r="B3765">
            <v>8</v>
          </cell>
          <cell r="C3765">
            <v>0</v>
          </cell>
          <cell r="D3765" t="str">
            <v xml:space="preserve">SILVIA RODARTE NAVA                               </v>
          </cell>
          <cell r="E3765">
            <v>7</v>
          </cell>
          <cell r="F3765">
            <v>2013</v>
          </cell>
          <cell r="G3765">
            <v>2</v>
          </cell>
        </row>
        <row r="3766">
          <cell r="A3766" t="str">
            <v>H092433310</v>
          </cell>
          <cell r="B3766">
            <v>8</v>
          </cell>
          <cell r="C3766">
            <v>0</v>
          </cell>
          <cell r="D3766" t="str">
            <v xml:space="preserve">CARMEN ALICIA HERNANDEZ BARRON                    </v>
          </cell>
          <cell r="E3766">
            <v>7</v>
          </cell>
          <cell r="F3766">
            <v>2013</v>
          </cell>
          <cell r="G3766">
            <v>2</v>
          </cell>
        </row>
        <row r="3767">
          <cell r="A3767" t="str">
            <v>H092447810</v>
          </cell>
          <cell r="B3767">
            <v>1</v>
          </cell>
          <cell r="C3767">
            <v>0</v>
          </cell>
          <cell r="D3767" t="str">
            <v xml:space="preserve">TONIC LIFE  S. DE R.L.                            </v>
          </cell>
          <cell r="E3767">
            <v>7</v>
          </cell>
          <cell r="F3767">
            <v>2013</v>
          </cell>
          <cell r="G3767">
            <v>2</v>
          </cell>
        </row>
        <row r="3768">
          <cell r="A3768" t="str">
            <v>H092461910</v>
          </cell>
          <cell r="B3768">
            <v>0</v>
          </cell>
          <cell r="C3768">
            <v>0</v>
          </cell>
          <cell r="D3768" t="str">
            <v xml:space="preserve">LUIS JAVIER CAMPOS RIVERA                         </v>
          </cell>
          <cell r="E3768">
            <v>7</v>
          </cell>
          <cell r="F3768">
            <v>2013</v>
          </cell>
          <cell r="G3768">
            <v>3</v>
          </cell>
        </row>
        <row r="3769">
          <cell r="A3769" t="str">
            <v>H092490610</v>
          </cell>
          <cell r="B3769">
            <v>1</v>
          </cell>
          <cell r="C3769">
            <v>0</v>
          </cell>
          <cell r="D3769" t="str">
            <v xml:space="preserve">JOAQUIN ORTEGA ESPINOZA                           </v>
          </cell>
          <cell r="E3769">
            <v>7</v>
          </cell>
          <cell r="F3769">
            <v>2013</v>
          </cell>
          <cell r="G3769">
            <v>2</v>
          </cell>
        </row>
        <row r="3770">
          <cell r="A3770" t="str">
            <v>H092491010</v>
          </cell>
          <cell r="B3770">
            <v>3</v>
          </cell>
          <cell r="C3770">
            <v>0</v>
          </cell>
          <cell r="D3770" t="str">
            <v xml:space="preserve">GUADALUPE MAYELA CAMPOS VAZQUEZ                   </v>
          </cell>
          <cell r="E3770">
            <v>7</v>
          </cell>
          <cell r="F3770">
            <v>2013</v>
          </cell>
          <cell r="G3770">
            <v>1</v>
          </cell>
        </row>
        <row r="3771">
          <cell r="A3771" t="str">
            <v>H092502410</v>
          </cell>
          <cell r="B3771">
            <v>2</v>
          </cell>
          <cell r="C3771">
            <v>0</v>
          </cell>
          <cell r="D3771" t="str">
            <v xml:space="preserve">PEDRO CESAR ACU#A RODARTE                         </v>
          </cell>
          <cell r="E3771">
            <v>7</v>
          </cell>
          <cell r="F3771">
            <v>2013</v>
          </cell>
          <cell r="G3771">
            <v>3</v>
          </cell>
        </row>
        <row r="3772">
          <cell r="A3772" t="str">
            <v>H092506410</v>
          </cell>
          <cell r="B3772">
            <v>8</v>
          </cell>
          <cell r="C3772">
            <v>0</v>
          </cell>
          <cell r="D3772" t="str">
            <v xml:space="preserve">MA. GUADALUPE CORREA BERUMEN                      </v>
          </cell>
          <cell r="E3772">
            <v>7</v>
          </cell>
          <cell r="F3772">
            <v>2013</v>
          </cell>
          <cell r="G3772">
            <v>1</v>
          </cell>
        </row>
        <row r="3773">
          <cell r="A3773" t="str">
            <v>H092512510</v>
          </cell>
          <cell r="B3773">
            <v>7</v>
          </cell>
          <cell r="C3773">
            <v>0</v>
          </cell>
          <cell r="D3773" t="str">
            <v xml:space="preserve">CARLOS ENRIQUE LOERA RODRIGUEZ                    </v>
          </cell>
          <cell r="E3773">
            <v>7</v>
          </cell>
          <cell r="F3773">
            <v>2013</v>
          </cell>
          <cell r="G3773">
            <v>3</v>
          </cell>
        </row>
        <row r="3774">
          <cell r="A3774" t="str">
            <v>H092550610</v>
          </cell>
          <cell r="B3774">
            <v>8</v>
          </cell>
          <cell r="C3774">
            <v>0</v>
          </cell>
          <cell r="D3774" t="str">
            <v xml:space="preserve">ESPINOZA JIMENEZ JESUS                            </v>
          </cell>
          <cell r="E3774">
            <v>7</v>
          </cell>
          <cell r="F3774">
            <v>2013</v>
          </cell>
          <cell r="G3774">
            <v>4</v>
          </cell>
        </row>
        <row r="3775">
          <cell r="A3775" t="str">
            <v>H092551010</v>
          </cell>
          <cell r="B3775">
            <v>0</v>
          </cell>
          <cell r="C3775">
            <v>0</v>
          </cell>
          <cell r="D3775" t="str">
            <v xml:space="preserve">ARNULFO OROZCO HERNANDEZ                          </v>
          </cell>
          <cell r="E3775">
            <v>7</v>
          </cell>
          <cell r="F3775">
            <v>2013</v>
          </cell>
          <cell r="G3775">
            <v>5</v>
          </cell>
        </row>
        <row r="3776">
          <cell r="A3776" t="str">
            <v>H092551110</v>
          </cell>
          <cell r="B3776">
            <v>8</v>
          </cell>
          <cell r="C3776">
            <v>0</v>
          </cell>
          <cell r="D3776" t="str">
            <v xml:space="preserve">MALINALLITZIN MALINAL OROZCO QUEVEDO              </v>
          </cell>
          <cell r="E3776">
            <v>7</v>
          </cell>
          <cell r="F3776">
            <v>2013</v>
          </cell>
          <cell r="G3776">
            <v>2</v>
          </cell>
        </row>
        <row r="3777">
          <cell r="A3777" t="str">
            <v>H092563010</v>
          </cell>
          <cell r="B3777">
            <v>6</v>
          </cell>
          <cell r="C3777">
            <v>0</v>
          </cell>
          <cell r="D3777" t="str">
            <v xml:space="preserve">JORGE RAUL VALADEZ PERALES                        </v>
          </cell>
          <cell r="E3777">
            <v>7</v>
          </cell>
          <cell r="F3777">
            <v>2013</v>
          </cell>
          <cell r="G3777">
            <v>1</v>
          </cell>
        </row>
        <row r="3778">
          <cell r="A3778" t="str">
            <v>H092566410</v>
          </cell>
          <cell r="B3778">
            <v>5</v>
          </cell>
          <cell r="C3778">
            <v>0</v>
          </cell>
          <cell r="D3778" t="str">
            <v xml:space="preserve">JOSE PATROCINIO MEDINA PADILLA                    </v>
          </cell>
          <cell r="E3778">
            <v>7</v>
          </cell>
          <cell r="F3778">
            <v>2013</v>
          </cell>
          <cell r="G3778">
            <v>2</v>
          </cell>
        </row>
        <row r="3779">
          <cell r="A3779" t="str">
            <v>H092569610</v>
          </cell>
          <cell r="B3779">
            <v>7</v>
          </cell>
          <cell r="C3779">
            <v>0</v>
          </cell>
          <cell r="D3779" t="str">
            <v xml:space="preserve">MARIA JOSE DEL CARMEN ELIAS IBARGUENGOYTIA        </v>
          </cell>
          <cell r="E3779">
            <v>7</v>
          </cell>
          <cell r="F3779">
            <v>2013</v>
          </cell>
          <cell r="G3779">
            <v>3</v>
          </cell>
        </row>
        <row r="3780">
          <cell r="A3780" t="str">
            <v>H092571110</v>
          </cell>
          <cell r="B3780">
            <v>4</v>
          </cell>
          <cell r="C3780">
            <v>0</v>
          </cell>
          <cell r="D3780" t="str">
            <v xml:space="preserve">ANTONIO GARZA AVILA                               </v>
          </cell>
          <cell r="E3780">
            <v>7</v>
          </cell>
          <cell r="F3780">
            <v>2013</v>
          </cell>
          <cell r="G3780">
            <v>4</v>
          </cell>
        </row>
        <row r="3781">
          <cell r="A3781" t="str">
            <v>H092573010</v>
          </cell>
          <cell r="B3781">
            <v>4</v>
          </cell>
          <cell r="C3781">
            <v>0</v>
          </cell>
          <cell r="D3781" t="str">
            <v xml:space="preserve">FIDEL FERNANDEZ AVALOS                            </v>
          </cell>
          <cell r="E3781">
            <v>7</v>
          </cell>
          <cell r="F3781">
            <v>2013</v>
          </cell>
          <cell r="G3781">
            <v>3</v>
          </cell>
        </row>
        <row r="3782">
          <cell r="A3782" t="str">
            <v>H092581510</v>
          </cell>
          <cell r="B3782">
            <v>3</v>
          </cell>
          <cell r="C3782">
            <v>0</v>
          </cell>
          <cell r="D3782" t="str">
            <v xml:space="preserve">ROGELIO HERNANDEZ QUINTERO                        </v>
          </cell>
          <cell r="E3782">
            <v>7</v>
          </cell>
          <cell r="F3782">
            <v>2013</v>
          </cell>
          <cell r="G3782">
            <v>5</v>
          </cell>
        </row>
        <row r="3783">
          <cell r="A3783" t="str">
            <v>H092590410</v>
          </cell>
          <cell r="B3783">
            <v>5</v>
          </cell>
          <cell r="C3783">
            <v>0</v>
          </cell>
          <cell r="D3783" t="str">
            <v xml:space="preserve">MONICA SALOMA LETECHIPIA                          </v>
          </cell>
          <cell r="E3783">
            <v>7</v>
          </cell>
          <cell r="F3783">
            <v>2013</v>
          </cell>
          <cell r="G3783">
            <v>1</v>
          </cell>
        </row>
        <row r="3784">
          <cell r="A3784" t="str">
            <v>H092592010</v>
          </cell>
          <cell r="B3784">
            <v>1</v>
          </cell>
          <cell r="C3784">
            <v>0</v>
          </cell>
          <cell r="D3784" t="str">
            <v xml:space="preserve">FRANCISCO RODRIGUEZ MU#OZ                         </v>
          </cell>
          <cell r="E3784">
            <v>7</v>
          </cell>
          <cell r="F3784">
            <v>2013</v>
          </cell>
          <cell r="G3784">
            <v>2</v>
          </cell>
        </row>
        <row r="3785">
          <cell r="A3785" t="str">
            <v>H092620210</v>
          </cell>
          <cell r="B3785">
            <v>3</v>
          </cell>
          <cell r="C3785">
            <v>0</v>
          </cell>
          <cell r="D3785" t="str">
            <v xml:space="preserve">PAOLA MIGUELINA ENCINA BARAJAS                    </v>
          </cell>
          <cell r="E3785">
            <v>7</v>
          </cell>
          <cell r="F3785">
            <v>2013</v>
          </cell>
          <cell r="G3785">
            <v>1</v>
          </cell>
        </row>
        <row r="3786">
          <cell r="A3786" t="str">
            <v>H092646810</v>
          </cell>
          <cell r="B3786">
            <v>0</v>
          </cell>
          <cell r="C3786">
            <v>0</v>
          </cell>
          <cell r="D3786" t="str">
            <v xml:space="preserve">ROSA ISELA RAMIREZ DE LA TORRE                    </v>
          </cell>
          <cell r="E3786">
            <v>7</v>
          </cell>
          <cell r="F3786">
            <v>2013</v>
          </cell>
          <cell r="G3786">
            <v>1</v>
          </cell>
        </row>
        <row r="3787">
          <cell r="A3787" t="str">
            <v>H092649610</v>
          </cell>
          <cell r="B3787">
            <v>1</v>
          </cell>
          <cell r="C3787">
            <v>0</v>
          </cell>
          <cell r="D3787" t="str">
            <v xml:space="preserve">JOSE ENRIQUE SALINAS MACIAS                       </v>
          </cell>
          <cell r="E3787">
            <v>7</v>
          </cell>
          <cell r="F3787">
            <v>2013</v>
          </cell>
          <cell r="G3787">
            <v>1</v>
          </cell>
        </row>
        <row r="3788">
          <cell r="A3788" t="str">
            <v>H092652110</v>
          </cell>
          <cell r="B3788">
            <v>6</v>
          </cell>
          <cell r="C3788">
            <v>0</v>
          </cell>
          <cell r="D3788" t="str">
            <v xml:space="preserve">GRUPO TEXTIL ALKA  S.A. DE C.V.                   </v>
          </cell>
          <cell r="E3788">
            <v>7</v>
          </cell>
          <cell r="F3788">
            <v>2013</v>
          </cell>
          <cell r="G3788">
            <v>6</v>
          </cell>
        </row>
        <row r="3789">
          <cell r="A3789" t="str">
            <v>H092670110</v>
          </cell>
          <cell r="B3789">
            <v>4</v>
          </cell>
          <cell r="C3789">
            <v>0</v>
          </cell>
          <cell r="D3789" t="str">
            <v xml:space="preserve">JOSE ANGEL PERALES GAMBOA                         </v>
          </cell>
          <cell r="E3789">
            <v>7</v>
          </cell>
          <cell r="F3789">
            <v>2013</v>
          </cell>
          <cell r="G3789">
            <v>1</v>
          </cell>
        </row>
        <row r="3790">
          <cell r="A3790" t="str">
            <v>H092675910</v>
          </cell>
          <cell r="B3790">
            <v>2</v>
          </cell>
          <cell r="C3790">
            <v>0</v>
          </cell>
          <cell r="D3790" t="str">
            <v xml:space="preserve">CARLOS ALBERTO BAUTISTA MARQUEZ                   </v>
          </cell>
          <cell r="E3790">
            <v>7</v>
          </cell>
          <cell r="F3790">
            <v>2013</v>
          </cell>
          <cell r="G3790">
            <v>1</v>
          </cell>
        </row>
        <row r="3791">
          <cell r="A3791" t="str">
            <v>H092677810</v>
          </cell>
          <cell r="B3791">
            <v>2</v>
          </cell>
          <cell r="C3791">
            <v>0</v>
          </cell>
          <cell r="D3791" t="str">
            <v xml:space="preserve">JESICA MARQUEZ GREY                               </v>
          </cell>
          <cell r="E3791">
            <v>7</v>
          </cell>
          <cell r="F3791">
            <v>2013</v>
          </cell>
          <cell r="G3791">
            <v>1</v>
          </cell>
        </row>
        <row r="3792">
          <cell r="A3792" t="str">
            <v>H092691810</v>
          </cell>
          <cell r="B3792">
            <v>4</v>
          </cell>
          <cell r="C3792">
            <v>0</v>
          </cell>
          <cell r="D3792" t="str">
            <v xml:space="preserve">GRUPO EMPRESARIAL INDEPENDENCIA  S.A. DE C.V.     </v>
          </cell>
          <cell r="E3792">
            <v>7</v>
          </cell>
          <cell r="F3792">
            <v>2013</v>
          </cell>
          <cell r="G3792">
            <v>4</v>
          </cell>
        </row>
        <row r="3793">
          <cell r="A3793" t="str">
            <v>H092694910</v>
          </cell>
          <cell r="B3793">
            <v>9</v>
          </cell>
          <cell r="C3793">
            <v>5</v>
          </cell>
          <cell r="D3793" t="str">
            <v xml:space="preserve">GRUPO EMPRESARIAL BICENTENARIO  S.A. DE C.V.      </v>
          </cell>
          <cell r="E3793">
            <v>7</v>
          </cell>
          <cell r="F3793">
            <v>2013</v>
          </cell>
          <cell r="G3793">
            <v>6</v>
          </cell>
        </row>
        <row r="3794">
          <cell r="A3794" t="str">
            <v>H092704310</v>
          </cell>
          <cell r="B3794">
            <v>0</v>
          </cell>
          <cell r="C3794">
            <v>0</v>
          </cell>
          <cell r="D3794" t="str">
            <v xml:space="preserve">GERARDO VALENTIN FERNANDEZ AVILA                  </v>
          </cell>
          <cell r="E3794">
            <v>7</v>
          </cell>
          <cell r="F3794">
            <v>2013</v>
          </cell>
          <cell r="G3794">
            <v>3</v>
          </cell>
        </row>
        <row r="3795">
          <cell r="A3795" t="str">
            <v>H092709110</v>
          </cell>
          <cell r="B3795">
            <v>9</v>
          </cell>
          <cell r="C3795">
            <v>9</v>
          </cell>
          <cell r="D3795" t="str">
            <v xml:space="preserve">MARIA RENEE ELIAS ZAVALA                          </v>
          </cell>
          <cell r="E3795">
            <v>7</v>
          </cell>
          <cell r="F3795">
            <v>2013</v>
          </cell>
          <cell r="G3795">
            <v>1</v>
          </cell>
        </row>
        <row r="3796">
          <cell r="A3796" t="str">
            <v>H092711510</v>
          </cell>
          <cell r="B3796">
            <v>6</v>
          </cell>
          <cell r="C3796">
            <v>0</v>
          </cell>
          <cell r="D3796" t="str">
            <v xml:space="preserve">CANMEX CONSTRUCCIONES  S.A.                       </v>
          </cell>
          <cell r="E3796">
            <v>7</v>
          </cell>
          <cell r="F3796">
            <v>2013</v>
          </cell>
          <cell r="G3796">
            <v>3</v>
          </cell>
        </row>
        <row r="3797">
          <cell r="A3797" t="str">
            <v>H092711610</v>
          </cell>
          <cell r="B3797">
            <v>4</v>
          </cell>
          <cell r="C3797">
            <v>0</v>
          </cell>
          <cell r="D3797" t="str">
            <v xml:space="preserve">MA DEL CARMEN REYES HERNANDEZ                     </v>
          </cell>
          <cell r="E3797">
            <v>7</v>
          </cell>
          <cell r="F3797">
            <v>2013</v>
          </cell>
          <cell r="G3797">
            <v>3</v>
          </cell>
        </row>
        <row r="3798">
          <cell r="A3798" t="str">
            <v>H092713510</v>
          </cell>
          <cell r="B3798">
            <v>4</v>
          </cell>
          <cell r="C3798">
            <v>0</v>
          </cell>
          <cell r="D3798" t="str">
            <v xml:space="preserve">ADRIANA PARTIDA ORTIZ                             </v>
          </cell>
          <cell r="E3798">
            <v>7</v>
          </cell>
          <cell r="F3798">
            <v>2013</v>
          </cell>
          <cell r="G3798">
            <v>6</v>
          </cell>
        </row>
        <row r="3799">
          <cell r="A3799" t="str">
            <v>H092714910</v>
          </cell>
          <cell r="B3799">
            <v>5</v>
          </cell>
          <cell r="C3799">
            <v>0</v>
          </cell>
          <cell r="D3799" t="str">
            <v xml:space="preserve">JOSE ESTEBAN ACOSTA MORENO                        </v>
          </cell>
          <cell r="E3799">
            <v>7</v>
          </cell>
          <cell r="F3799">
            <v>2013</v>
          </cell>
          <cell r="G3799">
            <v>1</v>
          </cell>
        </row>
        <row r="3800">
          <cell r="A3800" t="str">
            <v>H092726610</v>
          </cell>
          <cell r="B3800">
            <v>7</v>
          </cell>
          <cell r="C3800">
            <v>0</v>
          </cell>
          <cell r="D3800" t="str">
            <v xml:space="preserve">DULCE MARIA RAMOS MEDRANO                         </v>
          </cell>
          <cell r="E3800">
            <v>7</v>
          </cell>
          <cell r="F3800">
            <v>2013</v>
          </cell>
          <cell r="G3800">
            <v>4</v>
          </cell>
        </row>
        <row r="3801">
          <cell r="A3801" t="str">
            <v>H092735910</v>
          </cell>
          <cell r="B3801">
            <v>0</v>
          </cell>
          <cell r="C3801">
            <v>9</v>
          </cell>
          <cell r="D3801" t="str">
            <v xml:space="preserve">FRANCISCO PALMAS REYES                            </v>
          </cell>
          <cell r="E3801">
            <v>7</v>
          </cell>
          <cell r="F3801">
            <v>2013</v>
          </cell>
          <cell r="G3801">
            <v>7</v>
          </cell>
        </row>
        <row r="3802">
          <cell r="A3802" t="str">
            <v>H092738410</v>
          </cell>
          <cell r="B3802">
            <v>8</v>
          </cell>
          <cell r="C3802">
            <v>0</v>
          </cell>
          <cell r="D3802" t="str">
            <v xml:space="preserve">VIRIDIANA MONSERRAT CID SAUCEDO                   </v>
          </cell>
          <cell r="E3802">
            <v>7</v>
          </cell>
          <cell r="F3802">
            <v>2013</v>
          </cell>
          <cell r="G3802">
            <v>1</v>
          </cell>
        </row>
        <row r="3803">
          <cell r="A3803" t="str">
            <v>H092740310</v>
          </cell>
          <cell r="B3803">
            <v>6</v>
          </cell>
          <cell r="C3803">
            <v>0</v>
          </cell>
          <cell r="D3803" t="str">
            <v xml:space="preserve">BRAULIO ARTURO CAMPOS SERRANO                     </v>
          </cell>
          <cell r="E3803">
            <v>7</v>
          </cell>
          <cell r="F3803">
            <v>2013</v>
          </cell>
          <cell r="G3803">
            <v>4</v>
          </cell>
        </row>
        <row r="3804">
          <cell r="A3804" t="str">
            <v>H092743610</v>
          </cell>
          <cell r="B3804">
            <v>6</v>
          </cell>
          <cell r="C3804">
            <v>0</v>
          </cell>
          <cell r="D3804" t="str">
            <v xml:space="preserve">GUSTAVO ADOLFO GONZALEZ PE#A                      </v>
          </cell>
          <cell r="E3804">
            <v>7</v>
          </cell>
          <cell r="F3804">
            <v>2013</v>
          </cell>
          <cell r="G3804">
            <v>2</v>
          </cell>
        </row>
        <row r="3805">
          <cell r="A3805" t="str">
            <v>H092762610</v>
          </cell>
          <cell r="B3805">
            <v>2</v>
          </cell>
          <cell r="C3805">
            <v>0</v>
          </cell>
          <cell r="D3805" t="str">
            <v xml:space="preserve">LAZARO MOTA DIAZ                                  </v>
          </cell>
          <cell r="E3805">
            <v>7</v>
          </cell>
          <cell r="F3805">
            <v>2013</v>
          </cell>
          <cell r="G3805">
            <v>2</v>
          </cell>
        </row>
        <row r="3806">
          <cell r="A3806" t="str">
            <v>H092766610</v>
          </cell>
          <cell r="B3806">
            <v>8</v>
          </cell>
          <cell r="C3806">
            <v>0</v>
          </cell>
          <cell r="D3806" t="str">
            <v xml:space="preserve">MA PATRICIA VELAZQUEZ DEL RIO                     </v>
          </cell>
          <cell r="E3806">
            <v>7</v>
          </cell>
          <cell r="F3806">
            <v>2013</v>
          </cell>
          <cell r="G3806">
            <v>6</v>
          </cell>
        </row>
        <row r="3807">
          <cell r="A3807" t="str">
            <v>H092771110</v>
          </cell>
          <cell r="B3807">
            <v>2</v>
          </cell>
          <cell r="C3807">
            <v>0</v>
          </cell>
          <cell r="D3807" t="str">
            <v xml:space="preserve">SALVADOR CORREA DE LA TORRE                       </v>
          </cell>
          <cell r="E3807">
            <v>7</v>
          </cell>
          <cell r="F3807">
            <v>2013</v>
          </cell>
          <cell r="G3807">
            <v>6</v>
          </cell>
        </row>
        <row r="3808">
          <cell r="A3808" t="str">
            <v>H092777410</v>
          </cell>
          <cell r="B3808">
            <v>0</v>
          </cell>
          <cell r="C3808">
            <v>0</v>
          </cell>
          <cell r="D3808" t="str">
            <v xml:space="preserve">HORTENSIA SABAG TIZCARE#O                         </v>
          </cell>
          <cell r="E3808">
            <v>7</v>
          </cell>
          <cell r="F3808">
            <v>2013</v>
          </cell>
          <cell r="G3808">
            <v>4</v>
          </cell>
        </row>
        <row r="3809">
          <cell r="A3809" t="str">
            <v>H092787510</v>
          </cell>
          <cell r="B3809">
            <v>5</v>
          </cell>
          <cell r="C3809">
            <v>0</v>
          </cell>
          <cell r="D3809" t="str">
            <v xml:space="preserve">JUAN OCTAVIO IXTA BA#UELOS                        </v>
          </cell>
          <cell r="E3809">
            <v>7</v>
          </cell>
          <cell r="F3809">
            <v>2013</v>
          </cell>
          <cell r="G3809">
            <v>1</v>
          </cell>
        </row>
        <row r="3810">
          <cell r="A3810">
            <v>3401449810</v>
          </cell>
          <cell r="B3810">
            <v>8</v>
          </cell>
          <cell r="C3810">
            <v>0</v>
          </cell>
          <cell r="D3810" t="str">
            <v xml:space="preserve">EDUARDO MICHEL OLIVERA                            </v>
          </cell>
          <cell r="E3810">
            <v>7</v>
          </cell>
          <cell r="F3810">
            <v>2013</v>
          </cell>
          <cell r="G3810">
            <v>4</v>
          </cell>
        </row>
        <row r="3811">
          <cell r="A3811">
            <v>3401483610</v>
          </cell>
          <cell r="B3811">
            <v>9</v>
          </cell>
          <cell r="C3811">
            <v>0</v>
          </cell>
          <cell r="D3811" t="str">
            <v xml:space="preserve">JUAN MANUEL FLORES DAVILA                         </v>
          </cell>
          <cell r="E3811">
            <v>7</v>
          </cell>
          <cell r="F3811">
            <v>2013</v>
          </cell>
          <cell r="G3811">
            <v>1</v>
          </cell>
        </row>
        <row r="3812">
          <cell r="A3812">
            <v>3401508810</v>
          </cell>
          <cell r="B3812">
            <v>6</v>
          </cell>
          <cell r="C3812">
            <v>0</v>
          </cell>
          <cell r="D3812" t="str">
            <v xml:space="preserve">DUE#AS PERALES YYURI                              </v>
          </cell>
          <cell r="E3812">
            <v>7</v>
          </cell>
          <cell r="F3812">
            <v>2013</v>
          </cell>
          <cell r="G3812">
            <v>1</v>
          </cell>
        </row>
        <row r="3813">
          <cell r="A3813" t="str">
            <v>H091028010</v>
          </cell>
          <cell r="B3813">
            <v>7</v>
          </cell>
          <cell r="C3813">
            <v>0</v>
          </cell>
          <cell r="D3813" t="str">
            <v xml:space="preserve">JOSE GUADALUPE MAURICIO AREAS                     </v>
          </cell>
          <cell r="E3813">
            <v>7</v>
          </cell>
          <cell r="F3813">
            <v>2013</v>
          </cell>
          <cell r="G3813">
            <v>2</v>
          </cell>
        </row>
        <row r="3814">
          <cell r="A3814" t="str">
            <v>H091055410</v>
          </cell>
          <cell r="B3814">
            <v>5</v>
          </cell>
          <cell r="C3814">
            <v>0</v>
          </cell>
          <cell r="D3814" t="str">
            <v xml:space="preserve">OCTAVIO ANGEL FLORES MEDINA                       </v>
          </cell>
          <cell r="E3814">
            <v>7</v>
          </cell>
          <cell r="F3814">
            <v>2013</v>
          </cell>
          <cell r="G3814">
            <v>1</v>
          </cell>
        </row>
        <row r="3815">
          <cell r="A3815" t="str">
            <v>H091142310</v>
          </cell>
          <cell r="B3815">
            <v>2</v>
          </cell>
          <cell r="C3815">
            <v>0</v>
          </cell>
          <cell r="D3815" t="str">
            <v xml:space="preserve">ELIZABETH VARELA QUI#ONEZ                         </v>
          </cell>
          <cell r="E3815">
            <v>7</v>
          </cell>
          <cell r="F3815">
            <v>2013</v>
          </cell>
          <cell r="G3815">
            <v>1</v>
          </cell>
        </row>
        <row r="3816">
          <cell r="A3816" t="str">
            <v>H091173610</v>
          </cell>
          <cell r="B3816">
            <v>7</v>
          </cell>
          <cell r="C3816">
            <v>0</v>
          </cell>
          <cell r="D3816" t="str">
            <v xml:space="preserve">MATS ELECTS P/CONSTRN DE ZA                       </v>
          </cell>
          <cell r="E3816">
            <v>7</v>
          </cell>
          <cell r="F3816">
            <v>2013</v>
          </cell>
          <cell r="G3816">
            <v>8</v>
          </cell>
        </row>
        <row r="3817">
          <cell r="A3817" t="str">
            <v>H091189210</v>
          </cell>
          <cell r="B3817">
            <v>8</v>
          </cell>
          <cell r="C3817">
            <v>0</v>
          </cell>
          <cell r="D3817" t="str">
            <v xml:space="preserve">JUAN RIVERA MORENO                                </v>
          </cell>
          <cell r="E3817">
            <v>7</v>
          </cell>
          <cell r="F3817">
            <v>2013</v>
          </cell>
          <cell r="G3817">
            <v>1</v>
          </cell>
        </row>
        <row r="3818">
          <cell r="A3818" t="str">
            <v>H091199010</v>
          </cell>
          <cell r="B3818">
            <v>0</v>
          </cell>
          <cell r="C3818">
            <v>0</v>
          </cell>
          <cell r="D3818" t="str">
            <v xml:space="preserve">HERIBERTO GOMEZ FLORES                            </v>
          </cell>
          <cell r="E3818">
            <v>7</v>
          </cell>
          <cell r="F3818">
            <v>2013</v>
          </cell>
          <cell r="G3818">
            <v>2</v>
          </cell>
        </row>
        <row r="3819">
          <cell r="A3819" t="str">
            <v>H091233610</v>
          </cell>
          <cell r="B3819">
            <v>5</v>
          </cell>
          <cell r="C3819">
            <v>0</v>
          </cell>
          <cell r="D3819" t="str">
            <v xml:space="preserve">MANUEL MULEIRO OTERO                              </v>
          </cell>
          <cell r="E3819">
            <v>7</v>
          </cell>
          <cell r="F3819">
            <v>2013</v>
          </cell>
          <cell r="G3819">
            <v>2</v>
          </cell>
        </row>
        <row r="3820">
          <cell r="A3820" t="str">
            <v>H091259110</v>
          </cell>
          <cell r="B3820">
            <v>5</v>
          </cell>
          <cell r="C3820">
            <v>0</v>
          </cell>
          <cell r="D3820" t="str">
            <v xml:space="preserve">JOSE MANUEL ACOSTA HERRERA                        </v>
          </cell>
          <cell r="E3820">
            <v>7</v>
          </cell>
          <cell r="F3820">
            <v>2013</v>
          </cell>
          <cell r="G3820">
            <v>5</v>
          </cell>
        </row>
        <row r="3821">
          <cell r="A3821" t="str">
            <v>H091290110</v>
          </cell>
          <cell r="B3821">
            <v>6</v>
          </cell>
          <cell r="C3821">
            <v>0</v>
          </cell>
          <cell r="D3821" t="str">
            <v xml:space="preserve">YOLANDA DELGADILLO ESCOBAR                        </v>
          </cell>
          <cell r="E3821">
            <v>7</v>
          </cell>
          <cell r="F3821">
            <v>2013</v>
          </cell>
          <cell r="G3821">
            <v>4</v>
          </cell>
        </row>
        <row r="3822">
          <cell r="A3822" t="str">
            <v>H091324210</v>
          </cell>
          <cell r="B3822">
            <v>4</v>
          </cell>
          <cell r="C3822">
            <v>0</v>
          </cell>
          <cell r="D3822" t="str">
            <v xml:space="preserve">JUAN SOTO GONZALEZ                                </v>
          </cell>
          <cell r="E3822">
            <v>7</v>
          </cell>
          <cell r="F3822">
            <v>2013</v>
          </cell>
          <cell r="G3822">
            <v>1</v>
          </cell>
        </row>
        <row r="3823">
          <cell r="A3823" t="str">
            <v>H091324910</v>
          </cell>
          <cell r="B3823">
            <v>9</v>
          </cell>
          <cell r="C3823">
            <v>0</v>
          </cell>
          <cell r="D3823" t="str">
            <v xml:space="preserve">FERNANDO SAUCEDO CARRASCO                         </v>
          </cell>
          <cell r="E3823">
            <v>7</v>
          </cell>
          <cell r="F3823">
            <v>2013</v>
          </cell>
          <cell r="G3823">
            <v>2</v>
          </cell>
        </row>
        <row r="3824">
          <cell r="A3824" t="str">
            <v>H091328110</v>
          </cell>
          <cell r="B3824">
            <v>2</v>
          </cell>
          <cell r="C3824">
            <v>0</v>
          </cell>
          <cell r="D3824" t="str">
            <v xml:space="preserve">JOSE GPE TORIBIO SANCHEZ                          </v>
          </cell>
          <cell r="E3824">
            <v>7</v>
          </cell>
          <cell r="F3824">
            <v>2013</v>
          </cell>
          <cell r="G3824">
            <v>1</v>
          </cell>
        </row>
        <row r="3825">
          <cell r="A3825" t="str">
            <v>H091338010</v>
          </cell>
          <cell r="B3825">
            <v>2</v>
          </cell>
          <cell r="C3825">
            <v>0</v>
          </cell>
          <cell r="D3825" t="str">
            <v xml:space="preserve">DESIDERIO AGAMA HERNANDEZ                         </v>
          </cell>
          <cell r="E3825">
            <v>7</v>
          </cell>
          <cell r="F3825">
            <v>2013</v>
          </cell>
          <cell r="G3825">
            <v>2</v>
          </cell>
        </row>
        <row r="3826">
          <cell r="A3826" t="str">
            <v>H091344210</v>
          </cell>
          <cell r="B3826">
            <v>0</v>
          </cell>
          <cell r="C3826">
            <v>0</v>
          </cell>
          <cell r="D3826" t="str">
            <v xml:space="preserve">JOSE LUIS FLORES ESTEBANEZ                        </v>
          </cell>
          <cell r="E3826">
            <v>7</v>
          </cell>
          <cell r="F3826">
            <v>2013</v>
          </cell>
          <cell r="G3826">
            <v>1</v>
          </cell>
        </row>
        <row r="3827">
          <cell r="A3827" t="str">
            <v>H091349610</v>
          </cell>
          <cell r="B3827">
            <v>6</v>
          </cell>
          <cell r="C3827">
            <v>0</v>
          </cell>
          <cell r="D3827" t="str">
            <v xml:space="preserve">VICENTE DAVILA CARRERA                            </v>
          </cell>
          <cell r="E3827">
            <v>7</v>
          </cell>
          <cell r="F3827">
            <v>2013</v>
          </cell>
          <cell r="G3827">
            <v>2</v>
          </cell>
        </row>
        <row r="3828">
          <cell r="A3828" t="str">
            <v>H091385010</v>
          </cell>
          <cell r="B3828">
            <v>4</v>
          </cell>
          <cell r="C3828">
            <v>0</v>
          </cell>
          <cell r="D3828" t="str">
            <v xml:space="preserve">PANIFICADORA OLIVER DE ZACATECAS  S.A. DE C.V.    </v>
          </cell>
          <cell r="E3828">
            <v>7</v>
          </cell>
          <cell r="F3828">
            <v>2013</v>
          </cell>
          <cell r="G3828">
            <v>4</v>
          </cell>
        </row>
        <row r="3829">
          <cell r="A3829" t="str">
            <v>H091389610</v>
          </cell>
          <cell r="B3829">
            <v>7</v>
          </cell>
          <cell r="C3829">
            <v>0</v>
          </cell>
          <cell r="D3829" t="str">
            <v xml:space="preserve">MA ELENA VITAL CHAVEZ                             </v>
          </cell>
          <cell r="E3829">
            <v>7</v>
          </cell>
          <cell r="F3829">
            <v>2013</v>
          </cell>
          <cell r="G3829">
            <v>3</v>
          </cell>
        </row>
        <row r="3830">
          <cell r="A3830" t="str">
            <v>H091396110</v>
          </cell>
          <cell r="B3830">
            <v>9</v>
          </cell>
          <cell r="C3830">
            <v>0</v>
          </cell>
          <cell r="D3830" t="str">
            <v>COMPUTADORAS Y ACCESORIOS DE ZACATECAS  S.A. DE C.</v>
          </cell>
          <cell r="E3830">
            <v>7</v>
          </cell>
          <cell r="F3830">
            <v>2013</v>
          </cell>
          <cell r="G3830">
            <v>4</v>
          </cell>
        </row>
        <row r="3831">
          <cell r="A3831" t="str">
            <v>H091399810</v>
          </cell>
          <cell r="B3831">
            <v>1</v>
          </cell>
          <cell r="C3831">
            <v>0</v>
          </cell>
          <cell r="D3831" t="str">
            <v xml:space="preserve">JESUS GARCIA TARANGO                              </v>
          </cell>
          <cell r="E3831">
            <v>7</v>
          </cell>
          <cell r="F3831">
            <v>2013</v>
          </cell>
          <cell r="G3831">
            <v>1</v>
          </cell>
        </row>
        <row r="3832">
          <cell r="A3832" t="str">
            <v>H091410210</v>
          </cell>
          <cell r="B3832">
            <v>9</v>
          </cell>
          <cell r="C3832">
            <v>0</v>
          </cell>
          <cell r="D3832" t="str">
            <v xml:space="preserve">GERARDO JUAREZ MARTINEZ                           </v>
          </cell>
          <cell r="E3832">
            <v>7</v>
          </cell>
          <cell r="F3832">
            <v>2013</v>
          </cell>
          <cell r="G3832">
            <v>1</v>
          </cell>
        </row>
        <row r="3833">
          <cell r="A3833" t="str">
            <v>H091411310</v>
          </cell>
          <cell r="B3833">
            <v>6</v>
          </cell>
          <cell r="C3833">
            <v>0</v>
          </cell>
          <cell r="D3833" t="str">
            <v xml:space="preserve">MIGUEL ANGEL MIER GARCIA                          </v>
          </cell>
          <cell r="E3833">
            <v>7</v>
          </cell>
          <cell r="F3833">
            <v>2013</v>
          </cell>
          <cell r="G3833">
            <v>8</v>
          </cell>
        </row>
        <row r="3834">
          <cell r="A3834" t="str">
            <v>H091456410</v>
          </cell>
          <cell r="B3834">
            <v>0</v>
          </cell>
          <cell r="C3834">
            <v>0</v>
          </cell>
          <cell r="D3834" t="str">
            <v xml:space="preserve">YOLANDA GALICIA PEREZ                             </v>
          </cell>
          <cell r="E3834">
            <v>7</v>
          </cell>
          <cell r="F3834">
            <v>2013</v>
          </cell>
          <cell r="G3834">
            <v>3</v>
          </cell>
        </row>
        <row r="3835">
          <cell r="A3835" t="str">
            <v>H091472310</v>
          </cell>
          <cell r="B3835">
            <v>2</v>
          </cell>
          <cell r="C3835">
            <v>0</v>
          </cell>
          <cell r="D3835" t="str">
            <v xml:space="preserve">INFORMATICA UNIVERSAL  S.A. DE C.V.               </v>
          </cell>
          <cell r="E3835">
            <v>7</v>
          </cell>
          <cell r="F3835">
            <v>2013</v>
          </cell>
          <cell r="G3835">
            <v>4</v>
          </cell>
        </row>
        <row r="3836">
          <cell r="A3836" t="str">
            <v>H091480710</v>
          </cell>
          <cell r="B3836">
            <v>3</v>
          </cell>
          <cell r="C3836">
            <v>0</v>
          </cell>
          <cell r="D3836" t="str">
            <v xml:space="preserve">ORALIA LETICIA GOMEZ SANDOVAL                     </v>
          </cell>
          <cell r="E3836">
            <v>7</v>
          </cell>
          <cell r="F3836">
            <v>2013</v>
          </cell>
          <cell r="G3836">
            <v>1</v>
          </cell>
        </row>
        <row r="3837">
          <cell r="A3837" t="str">
            <v>H091486010</v>
          </cell>
          <cell r="B3837">
            <v>2</v>
          </cell>
          <cell r="C3837">
            <v>0</v>
          </cell>
          <cell r="D3837" t="str">
            <v xml:space="preserve">JORGE RODARTE FLORES                              </v>
          </cell>
          <cell r="E3837">
            <v>7</v>
          </cell>
          <cell r="F3837">
            <v>2013</v>
          </cell>
          <cell r="G3837">
            <v>1</v>
          </cell>
        </row>
        <row r="3838">
          <cell r="A3838" t="str">
            <v>H091492110</v>
          </cell>
          <cell r="B3838">
            <v>2</v>
          </cell>
          <cell r="C3838">
            <v>0</v>
          </cell>
          <cell r="D3838" t="str">
            <v xml:space="preserve">JOSE JUAN ROMO QUINTERO                           </v>
          </cell>
          <cell r="E3838">
            <v>7</v>
          </cell>
          <cell r="F3838">
            <v>2013</v>
          </cell>
          <cell r="G3838">
            <v>1</v>
          </cell>
        </row>
        <row r="3839">
          <cell r="A3839" t="str">
            <v>H091499010</v>
          </cell>
          <cell r="B3839">
            <v>7</v>
          </cell>
          <cell r="C3839">
            <v>0</v>
          </cell>
          <cell r="D3839" t="str">
            <v xml:space="preserve">ALFONSO MONDRAGON DE LA PE#A                      </v>
          </cell>
          <cell r="E3839">
            <v>7</v>
          </cell>
          <cell r="F3839">
            <v>2013</v>
          </cell>
          <cell r="G3839">
            <v>4</v>
          </cell>
        </row>
        <row r="3840">
          <cell r="A3840" t="str">
            <v>H091518110</v>
          </cell>
          <cell r="B3840">
            <v>2</v>
          </cell>
          <cell r="C3840">
            <v>0</v>
          </cell>
          <cell r="D3840" t="str">
            <v xml:space="preserve">SEGUROS Y SEGUROS  S.C.                           </v>
          </cell>
          <cell r="E3840">
            <v>7</v>
          </cell>
          <cell r="F3840">
            <v>2013</v>
          </cell>
          <cell r="G3840">
            <v>1</v>
          </cell>
        </row>
        <row r="3841">
          <cell r="A3841" t="str">
            <v>H091518210</v>
          </cell>
          <cell r="B3841">
            <v>0</v>
          </cell>
          <cell r="C3841">
            <v>0</v>
          </cell>
          <cell r="D3841" t="str">
            <v xml:space="preserve">MIRNA LARA LOERA                                  </v>
          </cell>
          <cell r="E3841">
            <v>7</v>
          </cell>
          <cell r="F3841">
            <v>2013</v>
          </cell>
          <cell r="G3841">
            <v>1</v>
          </cell>
        </row>
        <row r="3842">
          <cell r="A3842" t="str">
            <v>H091520910</v>
          </cell>
          <cell r="B3842">
            <v>1</v>
          </cell>
          <cell r="C3842">
            <v>0</v>
          </cell>
          <cell r="D3842" t="str">
            <v xml:space="preserve">LUIS GONZAGA FELIX SERRANO                        </v>
          </cell>
          <cell r="E3842">
            <v>7</v>
          </cell>
          <cell r="F3842">
            <v>2013</v>
          </cell>
          <cell r="G3842">
            <v>4</v>
          </cell>
        </row>
        <row r="3843">
          <cell r="A3843" t="str">
            <v>H091533810</v>
          </cell>
          <cell r="B3843">
            <v>8</v>
          </cell>
          <cell r="C3843">
            <v>0</v>
          </cell>
          <cell r="D3843" t="str">
            <v xml:space="preserve">TRANSPORTADORA ACU#A MARENTES  S. DE R.L. DE C.V. </v>
          </cell>
          <cell r="E3843">
            <v>7</v>
          </cell>
          <cell r="F3843">
            <v>2013</v>
          </cell>
          <cell r="G3843">
            <v>7</v>
          </cell>
        </row>
        <row r="3844">
          <cell r="A3844" t="str">
            <v>H091538010</v>
          </cell>
          <cell r="B3844">
            <v>0</v>
          </cell>
          <cell r="C3844">
            <v>0</v>
          </cell>
          <cell r="D3844" t="str">
            <v xml:space="preserve">ZITA LUCIA ARELLANO ZAJUR                         </v>
          </cell>
          <cell r="E3844">
            <v>7</v>
          </cell>
          <cell r="F3844">
            <v>2013</v>
          </cell>
          <cell r="G3844">
            <v>6</v>
          </cell>
        </row>
        <row r="3845">
          <cell r="A3845" t="str">
            <v>H091545010</v>
          </cell>
          <cell r="B3845">
            <v>1</v>
          </cell>
          <cell r="C3845">
            <v>0</v>
          </cell>
          <cell r="D3845" t="str">
            <v xml:space="preserve">JOSE LUIS ROMO BA#UELOS                           </v>
          </cell>
          <cell r="E3845">
            <v>7</v>
          </cell>
          <cell r="F3845">
            <v>2013</v>
          </cell>
          <cell r="G3845">
            <v>3</v>
          </cell>
        </row>
        <row r="3846">
          <cell r="A3846" t="str">
            <v>H091553310</v>
          </cell>
          <cell r="B3846">
            <v>4</v>
          </cell>
          <cell r="C3846">
            <v>0</v>
          </cell>
          <cell r="D3846" t="str">
            <v xml:space="preserve">MARTHA APARICIO DE LA TORRE                       </v>
          </cell>
          <cell r="E3846">
            <v>7</v>
          </cell>
          <cell r="F3846">
            <v>2013</v>
          </cell>
          <cell r="G3846">
            <v>2</v>
          </cell>
        </row>
        <row r="3847">
          <cell r="A3847" t="str">
            <v>H091557310</v>
          </cell>
          <cell r="B3847">
            <v>0</v>
          </cell>
          <cell r="C3847">
            <v>0</v>
          </cell>
          <cell r="D3847" t="str">
            <v xml:space="preserve">IOVANA PEREZ CARRE#O CHAIREZ                      </v>
          </cell>
          <cell r="E3847">
            <v>7</v>
          </cell>
          <cell r="F3847">
            <v>2013</v>
          </cell>
          <cell r="G3847">
            <v>1</v>
          </cell>
        </row>
        <row r="3848">
          <cell r="A3848" t="str">
            <v>H091583010</v>
          </cell>
          <cell r="B3848">
            <v>4</v>
          </cell>
          <cell r="C3848">
            <v>0</v>
          </cell>
          <cell r="D3848" t="str">
            <v xml:space="preserve">AUTOPARTES Y CRISTALES DE ZACATECAS  S.A.         </v>
          </cell>
          <cell r="E3848">
            <v>7</v>
          </cell>
          <cell r="F3848">
            <v>2013</v>
          </cell>
          <cell r="G3848">
            <v>1</v>
          </cell>
        </row>
        <row r="3849">
          <cell r="A3849" t="str">
            <v>H091603710</v>
          </cell>
          <cell r="B3849">
            <v>5</v>
          </cell>
          <cell r="C3849">
            <v>0</v>
          </cell>
          <cell r="D3849" t="str">
            <v xml:space="preserve">GERMAN FLORES ESPINDOLA                           </v>
          </cell>
          <cell r="E3849">
            <v>7</v>
          </cell>
          <cell r="F3849">
            <v>2013</v>
          </cell>
          <cell r="G3849">
            <v>1</v>
          </cell>
        </row>
        <row r="3850">
          <cell r="A3850" t="str">
            <v>H091605810</v>
          </cell>
          <cell r="B3850">
            <v>1</v>
          </cell>
          <cell r="C3850">
            <v>0</v>
          </cell>
          <cell r="D3850" t="str">
            <v xml:space="preserve">ARIEL BOLIVAR SAUCEDO SEGOVIA                     </v>
          </cell>
          <cell r="E3850">
            <v>7</v>
          </cell>
          <cell r="F3850">
            <v>2013</v>
          </cell>
          <cell r="G3850">
            <v>1</v>
          </cell>
        </row>
        <row r="3851">
          <cell r="A3851" t="str">
            <v>H091607810</v>
          </cell>
          <cell r="B3851">
            <v>9</v>
          </cell>
          <cell r="C3851">
            <v>0</v>
          </cell>
          <cell r="D3851" t="str">
            <v xml:space="preserve">EDUVIJES BA#UELOS BONILLA                         </v>
          </cell>
          <cell r="E3851">
            <v>7</v>
          </cell>
          <cell r="F3851">
            <v>2013</v>
          </cell>
          <cell r="G3851">
            <v>4</v>
          </cell>
        </row>
        <row r="3852">
          <cell r="A3852" t="str">
            <v>H091624310</v>
          </cell>
          <cell r="B3852">
            <v>9</v>
          </cell>
          <cell r="C3852">
            <v>0</v>
          </cell>
          <cell r="D3852" t="str">
            <v xml:space="preserve">ANTONIO GARCIA ROMERO                             </v>
          </cell>
          <cell r="E3852">
            <v>7</v>
          </cell>
          <cell r="F3852">
            <v>2013</v>
          </cell>
          <cell r="G3852">
            <v>1</v>
          </cell>
        </row>
        <row r="3853">
          <cell r="A3853" t="str">
            <v>H091629610</v>
          </cell>
          <cell r="B3853">
            <v>7</v>
          </cell>
          <cell r="C3853">
            <v>0</v>
          </cell>
          <cell r="D3853" t="str">
            <v xml:space="preserve">MA TERESA VILLEGAS SANTILLAN                      </v>
          </cell>
          <cell r="E3853">
            <v>7</v>
          </cell>
          <cell r="F3853">
            <v>2013</v>
          </cell>
          <cell r="G3853">
            <v>6</v>
          </cell>
        </row>
        <row r="3854">
          <cell r="A3854" t="str">
            <v>H091644510</v>
          </cell>
          <cell r="B3854">
            <v>0</v>
          </cell>
          <cell r="C3854">
            <v>0</v>
          </cell>
          <cell r="D3854" t="str">
            <v xml:space="preserve">ESPERANZA PINEDA ESPARZA                          </v>
          </cell>
          <cell r="E3854">
            <v>7</v>
          </cell>
          <cell r="F3854">
            <v>2013</v>
          </cell>
          <cell r="G3854">
            <v>3</v>
          </cell>
        </row>
        <row r="3855">
          <cell r="A3855" t="str">
            <v>H091674010</v>
          </cell>
          <cell r="B3855">
            <v>4</v>
          </cell>
          <cell r="C3855">
            <v>0</v>
          </cell>
          <cell r="D3855" t="str">
            <v xml:space="preserve">LUIS HERIBERTO MAYORGA GONZALEZ                   </v>
          </cell>
          <cell r="E3855">
            <v>7</v>
          </cell>
          <cell r="F3855">
            <v>2013</v>
          </cell>
          <cell r="G3855">
            <v>2</v>
          </cell>
        </row>
        <row r="3856">
          <cell r="A3856" t="str">
            <v>H091684210</v>
          </cell>
          <cell r="B3856">
            <v>8</v>
          </cell>
          <cell r="C3856">
            <v>0</v>
          </cell>
          <cell r="D3856" t="str">
            <v xml:space="preserve">MIGUEL ANGEL CASTA#EDA ORTIZ                      </v>
          </cell>
          <cell r="E3856">
            <v>7</v>
          </cell>
          <cell r="F3856">
            <v>2013</v>
          </cell>
          <cell r="G3856">
            <v>3</v>
          </cell>
        </row>
        <row r="3857">
          <cell r="A3857" t="str">
            <v>H091692210</v>
          </cell>
          <cell r="B3857">
            <v>8</v>
          </cell>
          <cell r="C3857">
            <v>0</v>
          </cell>
          <cell r="D3857" t="str">
            <v xml:space="preserve">MA EUGENIA VALDES ROMERO                          </v>
          </cell>
          <cell r="E3857">
            <v>7</v>
          </cell>
          <cell r="F3857">
            <v>2013</v>
          </cell>
          <cell r="G3857">
            <v>1</v>
          </cell>
        </row>
        <row r="3858">
          <cell r="A3858" t="str">
            <v>H091693210</v>
          </cell>
          <cell r="B3858">
            <v>7</v>
          </cell>
          <cell r="C3858">
            <v>0</v>
          </cell>
          <cell r="D3858" t="str">
            <v xml:space="preserve">EUGENIA HUDA SAMAN ZAJUR                          </v>
          </cell>
          <cell r="E3858">
            <v>7</v>
          </cell>
          <cell r="F3858">
            <v>2013</v>
          </cell>
          <cell r="G3858">
            <v>2</v>
          </cell>
        </row>
        <row r="3859">
          <cell r="A3859" t="str">
            <v>H091697710</v>
          </cell>
          <cell r="B3859">
            <v>2</v>
          </cell>
          <cell r="C3859">
            <v>0</v>
          </cell>
          <cell r="D3859" t="str">
            <v xml:space="preserve">JAIME FLORES JUAREZ                               </v>
          </cell>
          <cell r="E3859">
            <v>7</v>
          </cell>
          <cell r="F3859">
            <v>2013</v>
          </cell>
          <cell r="G3859">
            <v>3</v>
          </cell>
        </row>
        <row r="3860">
          <cell r="A3860" t="str">
            <v>H091712910</v>
          </cell>
          <cell r="B3860">
            <v>9</v>
          </cell>
          <cell r="C3860">
            <v>0</v>
          </cell>
          <cell r="D3860" t="str">
            <v xml:space="preserve">NUART CONSTRUCCIONES  S.A. DE C.V.                </v>
          </cell>
          <cell r="E3860">
            <v>7</v>
          </cell>
          <cell r="F3860">
            <v>2013</v>
          </cell>
          <cell r="G3860">
            <v>5</v>
          </cell>
        </row>
        <row r="3861">
          <cell r="A3861" t="str">
            <v>H091730510</v>
          </cell>
          <cell r="B3861">
            <v>5</v>
          </cell>
          <cell r="C3861">
            <v>0</v>
          </cell>
          <cell r="D3861" t="str">
            <v xml:space="preserve">JOSE REFUGIO ENRIQUEZ SALAZAR                     </v>
          </cell>
          <cell r="E3861">
            <v>7</v>
          </cell>
          <cell r="F3861">
            <v>2013</v>
          </cell>
          <cell r="G3861">
            <v>2</v>
          </cell>
        </row>
        <row r="3862">
          <cell r="A3862" t="str">
            <v>H091742110</v>
          </cell>
          <cell r="B3862">
            <v>0</v>
          </cell>
          <cell r="C3862">
            <v>5</v>
          </cell>
          <cell r="D3862" t="str">
            <v xml:space="preserve">MARCO ANTONIO CORREA CHACON                       </v>
          </cell>
          <cell r="E3862">
            <v>7</v>
          </cell>
          <cell r="F3862">
            <v>2013</v>
          </cell>
          <cell r="G3862">
            <v>11</v>
          </cell>
        </row>
        <row r="3863">
          <cell r="A3863" t="str">
            <v>H091746210</v>
          </cell>
          <cell r="B3863">
            <v>4</v>
          </cell>
          <cell r="C3863">
            <v>0</v>
          </cell>
          <cell r="D3863" t="str">
            <v xml:space="preserve">RAMIRO GUTIERREZ SERNA                            </v>
          </cell>
          <cell r="E3863">
            <v>7</v>
          </cell>
          <cell r="F3863">
            <v>2013</v>
          </cell>
          <cell r="G3863">
            <v>4</v>
          </cell>
        </row>
        <row r="3864">
          <cell r="A3864" t="str">
            <v>H091750410</v>
          </cell>
          <cell r="B3864">
            <v>3</v>
          </cell>
          <cell r="C3864">
            <v>0</v>
          </cell>
          <cell r="D3864" t="str">
            <v xml:space="preserve">EMILIO ROBLES ROBLES                              </v>
          </cell>
          <cell r="E3864">
            <v>7</v>
          </cell>
          <cell r="F3864">
            <v>2013</v>
          </cell>
          <cell r="G3864">
            <v>2</v>
          </cell>
        </row>
        <row r="3865">
          <cell r="A3865" t="str">
            <v>H091759010</v>
          </cell>
          <cell r="B3865">
            <v>2</v>
          </cell>
          <cell r="C3865">
            <v>0</v>
          </cell>
          <cell r="D3865" t="str">
            <v xml:space="preserve">JUAN MANUEL CORTEZ RAMIREZ                        </v>
          </cell>
          <cell r="E3865">
            <v>7</v>
          </cell>
          <cell r="F3865">
            <v>2013</v>
          </cell>
          <cell r="G3865">
            <v>2</v>
          </cell>
        </row>
        <row r="3866">
          <cell r="A3866" t="str">
            <v>H091769010</v>
          </cell>
          <cell r="B3866">
            <v>0</v>
          </cell>
          <cell r="C3866">
            <v>0</v>
          </cell>
          <cell r="D3866" t="str">
            <v xml:space="preserve">GRISELDA NAVARRO FLORES                           </v>
          </cell>
          <cell r="E3866">
            <v>7</v>
          </cell>
          <cell r="F3866">
            <v>2013</v>
          </cell>
          <cell r="G3866">
            <v>5</v>
          </cell>
        </row>
        <row r="3867">
          <cell r="A3867" t="str">
            <v>H091772110</v>
          </cell>
          <cell r="B3867">
            <v>3</v>
          </cell>
          <cell r="C3867">
            <v>0</v>
          </cell>
          <cell r="D3867" t="str">
            <v xml:space="preserve">CLAUDIA PATRICIA PEREZ CARRE#O CHAIREZ            </v>
          </cell>
          <cell r="E3867">
            <v>7</v>
          </cell>
          <cell r="F3867">
            <v>2013</v>
          </cell>
          <cell r="G3867">
            <v>2</v>
          </cell>
        </row>
        <row r="3868">
          <cell r="A3868" t="str">
            <v>H091772910</v>
          </cell>
          <cell r="B3868">
            <v>6</v>
          </cell>
          <cell r="C3868">
            <v>0</v>
          </cell>
          <cell r="D3868" t="str">
            <v xml:space="preserve">LUIS HERNANDEZ LOZANO                             </v>
          </cell>
          <cell r="E3868">
            <v>7</v>
          </cell>
          <cell r="F3868">
            <v>2013</v>
          </cell>
          <cell r="G3868">
            <v>5</v>
          </cell>
        </row>
        <row r="3869">
          <cell r="A3869" t="str">
            <v>H091775010</v>
          </cell>
          <cell r="B3869">
            <v>2</v>
          </cell>
          <cell r="C3869">
            <v>0</v>
          </cell>
          <cell r="D3869" t="str">
            <v xml:space="preserve">MA DE LOURDES PEREZ SANCHEZ                       </v>
          </cell>
          <cell r="E3869">
            <v>7</v>
          </cell>
          <cell r="F3869">
            <v>2013</v>
          </cell>
          <cell r="G3869">
            <v>2</v>
          </cell>
        </row>
        <row r="3870">
          <cell r="A3870" t="str">
            <v>H091779410</v>
          </cell>
          <cell r="B3870">
            <v>0</v>
          </cell>
          <cell r="C3870">
            <v>0</v>
          </cell>
          <cell r="D3870" t="str">
            <v xml:space="preserve">MA DEL PILAR HURTADO GTEZ                         </v>
          </cell>
          <cell r="E3870">
            <v>7</v>
          </cell>
          <cell r="F3870">
            <v>2013</v>
          </cell>
          <cell r="G3870">
            <v>2</v>
          </cell>
        </row>
        <row r="3871">
          <cell r="A3871" t="str">
            <v>H091782610</v>
          </cell>
          <cell r="B3871">
            <v>0</v>
          </cell>
          <cell r="C3871">
            <v>0</v>
          </cell>
          <cell r="D3871" t="str">
            <v xml:space="preserve">GRUPO MINIER  S.A. DE C.V.                        </v>
          </cell>
          <cell r="E3871">
            <v>7</v>
          </cell>
          <cell r="F3871">
            <v>2013</v>
          </cell>
          <cell r="G3871">
            <v>52</v>
          </cell>
        </row>
        <row r="3872">
          <cell r="A3872" t="str">
            <v>H091785610</v>
          </cell>
          <cell r="B3872">
            <v>7</v>
          </cell>
          <cell r="C3872">
            <v>0</v>
          </cell>
          <cell r="D3872" t="str">
            <v xml:space="preserve">CECAFF CV                                         </v>
          </cell>
          <cell r="E3872">
            <v>7</v>
          </cell>
          <cell r="F3872">
            <v>2013</v>
          </cell>
          <cell r="G3872">
            <v>12</v>
          </cell>
        </row>
        <row r="3873">
          <cell r="A3873" t="str">
            <v>H091788710</v>
          </cell>
          <cell r="B3873">
            <v>2</v>
          </cell>
          <cell r="C3873">
            <v>0</v>
          </cell>
          <cell r="D3873" t="str">
            <v xml:space="preserve">RICARDO PAVEL DUE#AS PERALES                      </v>
          </cell>
          <cell r="E3873">
            <v>7</v>
          </cell>
          <cell r="F3873">
            <v>2013</v>
          </cell>
          <cell r="G3873">
            <v>2</v>
          </cell>
        </row>
        <row r="3874">
          <cell r="A3874" t="str">
            <v>H091798810</v>
          </cell>
          <cell r="B3874">
            <v>8</v>
          </cell>
          <cell r="C3874">
            <v>0</v>
          </cell>
          <cell r="D3874" t="str">
            <v xml:space="preserve">MA REYES PALOMO SARABIA                           </v>
          </cell>
          <cell r="E3874">
            <v>7</v>
          </cell>
          <cell r="F3874">
            <v>2013</v>
          </cell>
          <cell r="G3874">
            <v>4</v>
          </cell>
        </row>
        <row r="3875">
          <cell r="A3875" t="str">
            <v>H091848710</v>
          </cell>
          <cell r="B3875">
            <v>0</v>
          </cell>
          <cell r="C3875">
            <v>0</v>
          </cell>
          <cell r="D3875" t="str">
            <v xml:space="preserve">MARTINA TERESA SERAFIN OLVERA                     </v>
          </cell>
          <cell r="E3875">
            <v>7</v>
          </cell>
          <cell r="F3875">
            <v>2013</v>
          </cell>
          <cell r="G3875">
            <v>2</v>
          </cell>
        </row>
        <row r="3876">
          <cell r="A3876" t="str">
            <v>H091851010</v>
          </cell>
          <cell r="B3876">
            <v>9</v>
          </cell>
          <cell r="C3876">
            <v>0</v>
          </cell>
          <cell r="D3876" t="str">
            <v xml:space="preserve">1 HORA PHOTO   LAB  S.A. DE C.V.                  </v>
          </cell>
          <cell r="E3876">
            <v>7</v>
          </cell>
          <cell r="F3876">
            <v>2013</v>
          </cell>
          <cell r="G3876">
            <v>1</v>
          </cell>
        </row>
        <row r="3877">
          <cell r="A3877" t="str">
            <v>H091854910</v>
          </cell>
          <cell r="B3877">
            <v>7</v>
          </cell>
          <cell r="C3877">
            <v>0</v>
          </cell>
          <cell r="D3877" t="str">
            <v xml:space="preserve">RIGOBERTO MORALES PEREZ                           </v>
          </cell>
          <cell r="E3877">
            <v>7</v>
          </cell>
          <cell r="F3877">
            <v>2013</v>
          </cell>
          <cell r="G3877">
            <v>1</v>
          </cell>
        </row>
        <row r="3878">
          <cell r="A3878" t="str">
            <v>H091861810</v>
          </cell>
          <cell r="B3878">
            <v>0</v>
          </cell>
          <cell r="C3878">
            <v>0</v>
          </cell>
          <cell r="D3878" t="str">
            <v xml:space="preserve">ARTURO VAZQUEZ DOMINGUEZ                          </v>
          </cell>
          <cell r="E3878">
            <v>7</v>
          </cell>
          <cell r="F3878">
            <v>2013</v>
          </cell>
          <cell r="G3878">
            <v>2</v>
          </cell>
        </row>
        <row r="3879">
          <cell r="A3879" t="str">
            <v>H091863810</v>
          </cell>
          <cell r="B3879">
            <v>8</v>
          </cell>
          <cell r="C3879">
            <v>9</v>
          </cell>
          <cell r="D3879" t="str">
            <v xml:space="preserve">JORGE LUIS ACU#A ESPINOSA                         </v>
          </cell>
          <cell r="E3879">
            <v>7</v>
          </cell>
          <cell r="F3879">
            <v>2013</v>
          </cell>
          <cell r="G3879">
            <v>9</v>
          </cell>
        </row>
        <row r="3880">
          <cell r="A3880" t="str">
            <v>H091871710</v>
          </cell>
          <cell r="B3880">
            <v>0</v>
          </cell>
          <cell r="C3880">
            <v>0</v>
          </cell>
          <cell r="D3880" t="str">
            <v xml:space="preserve">JORGE MARTINEZ FELIX                              </v>
          </cell>
          <cell r="E3880">
            <v>7</v>
          </cell>
          <cell r="F3880">
            <v>2013</v>
          </cell>
          <cell r="G3880">
            <v>3</v>
          </cell>
        </row>
        <row r="3881">
          <cell r="A3881" t="str">
            <v>H091878610</v>
          </cell>
          <cell r="B3881">
            <v>5</v>
          </cell>
          <cell r="C3881">
            <v>0</v>
          </cell>
          <cell r="D3881" t="str">
            <v xml:space="preserve">MA DEL CARMEN DE AVILA CAMPOS                     </v>
          </cell>
          <cell r="E3881">
            <v>7</v>
          </cell>
          <cell r="F3881">
            <v>2013</v>
          </cell>
          <cell r="G3881">
            <v>1</v>
          </cell>
        </row>
        <row r="3882">
          <cell r="A3882" t="str">
            <v>H091880710</v>
          </cell>
          <cell r="B3882">
            <v>9</v>
          </cell>
          <cell r="C3882">
            <v>0</v>
          </cell>
          <cell r="D3882" t="str">
            <v xml:space="preserve">PAULINA VANESA DAVILA PEREZ                       </v>
          </cell>
          <cell r="E3882">
            <v>7</v>
          </cell>
          <cell r="F3882">
            <v>2013</v>
          </cell>
          <cell r="G3882">
            <v>1</v>
          </cell>
        </row>
        <row r="3883">
          <cell r="A3883" t="str">
            <v>H091889510</v>
          </cell>
          <cell r="B3883">
            <v>4</v>
          </cell>
          <cell r="C3883">
            <v>0</v>
          </cell>
          <cell r="D3883" t="str">
            <v xml:space="preserve">ADRIAN RAMIREZ CHAVEZ                             </v>
          </cell>
          <cell r="E3883">
            <v>7</v>
          </cell>
          <cell r="F3883">
            <v>2013</v>
          </cell>
          <cell r="G3883">
            <v>1</v>
          </cell>
        </row>
        <row r="3884">
          <cell r="A3884" t="str">
            <v>H091892610</v>
          </cell>
          <cell r="B3884">
            <v>7</v>
          </cell>
          <cell r="C3884">
            <v>0</v>
          </cell>
          <cell r="D3884" t="str">
            <v xml:space="preserve">FRANCISCO JAVIER GARCIA FRAYRE                    </v>
          </cell>
          <cell r="E3884">
            <v>7</v>
          </cell>
          <cell r="F3884">
            <v>2013</v>
          </cell>
          <cell r="G3884">
            <v>1</v>
          </cell>
        </row>
        <row r="3885">
          <cell r="A3885" t="str">
            <v>H091896213</v>
          </cell>
          <cell r="B3885">
            <v>6</v>
          </cell>
          <cell r="C3885">
            <v>0</v>
          </cell>
          <cell r="D3885" t="str">
            <v xml:space="preserve">GRUPO CONSTRUCTOR DE AREAS VERDES  S.A. DE C.V.   </v>
          </cell>
          <cell r="E3885">
            <v>7</v>
          </cell>
          <cell r="F3885">
            <v>2013</v>
          </cell>
          <cell r="G3885">
            <v>8</v>
          </cell>
        </row>
        <row r="3886">
          <cell r="A3886" t="str">
            <v>H091909610</v>
          </cell>
          <cell r="B3886">
            <v>8</v>
          </cell>
          <cell r="C3886">
            <v>0</v>
          </cell>
          <cell r="D3886" t="str">
            <v xml:space="preserve">MA DEL CARMEN BUENROSTRO RAIGOSA                  </v>
          </cell>
          <cell r="E3886">
            <v>7</v>
          </cell>
          <cell r="F3886">
            <v>2013</v>
          </cell>
          <cell r="G3886">
            <v>1</v>
          </cell>
        </row>
        <row r="3887">
          <cell r="A3887" t="str">
            <v>H091914610</v>
          </cell>
          <cell r="B3887">
            <v>1</v>
          </cell>
          <cell r="C3887">
            <v>0</v>
          </cell>
          <cell r="D3887" t="str">
            <v xml:space="preserve">COLEGIO DE CONTADORES PUBLICOS DE ZACATECAS  A.C. </v>
          </cell>
          <cell r="E3887">
            <v>7</v>
          </cell>
          <cell r="F3887">
            <v>2013</v>
          </cell>
          <cell r="G3887">
            <v>1</v>
          </cell>
        </row>
        <row r="3888">
          <cell r="A3888" t="str">
            <v>H091959910</v>
          </cell>
          <cell r="B3888">
            <v>1</v>
          </cell>
          <cell r="C3888">
            <v>0</v>
          </cell>
          <cell r="D3888" t="str">
            <v xml:space="preserve">MARIA DEL CONSUELO RIVERA ACOSTA                  </v>
          </cell>
          <cell r="E3888">
            <v>7</v>
          </cell>
          <cell r="F3888">
            <v>2013</v>
          </cell>
          <cell r="G3888">
            <v>4</v>
          </cell>
        </row>
        <row r="3889">
          <cell r="A3889" t="str">
            <v>H091971710</v>
          </cell>
          <cell r="B3889">
            <v>9</v>
          </cell>
          <cell r="C3889">
            <v>0</v>
          </cell>
          <cell r="D3889" t="str">
            <v xml:space="preserve">ROSA MARIA CARRILLO RODRIGUEZ                     </v>
          </cell>
          <cell r="E3889">
            <v>7</v>
          </cell>
          <cell r="F3889">
            <v>2013</v>
          </cell>
          <cell r="G3889">
            <v>3</v>
          </cell>
        </row>
        <row r="3890">
          <cell r="A3890" t="str">
            <v>H091972710</v>
          </cell>
          <cell r="B3890">
            <v>8</v>
          </cell>
          <cell r="C3890">
            <v>0</v>
          </cell>
          <cell r="D3890" t="str">
            <v xml:space="preserve">LUCIO CERVANTES                                   </v>
          </cell>
          <cell r="E3890">
            <v>7</v>
          </cell>
          <cell r="F3890">
            <v>2013</v>
          </cell>
          <cell r="G3890">
            <v>3</v>
          </cell>
        </row>
        <row r="3891">
          <cell r="A3891" t="str">
            <v>H091982410</v>
          </cell>
          <cell r="B3891">
            <v>3</v>
          </cell>
          <cell r="C3891">
            <v>0</v>
          </cell>
          <cell r="D3891" t="str">
            <v xml:space="preserve">ADRIANA MARTINEZ ZESATI                           </v>
          </cell>
          <cell r="E3891">
            <v>7</v>
          </cell>
          <cell r="F3891">
            <v>2013</v>
          </cell>
          <cell r="G3891">
            <v>1</v>
          </cell>
        </row>
        <row r="3892">
          <cell r="A3892" t="str">
            <v>H091986210</v>
          </cell>
          <cell r="B3892">
            <v>3</v>
          </cell>
          <cell r="C3892">
            <v>0</v>
          </cell>
          <cell r="D3892" t="str">
            <v xml:space="preserve">MAYELA DE JESUS SANCHEZ LUNA                      </v>
          </cell>
          <cell r="E3892">
            <v>7</v>
          </cell>
          <cell r="F3892">
            <v>2013</v>
          </cell>
          <cell r="G3892">
            <v>1</v>
          </cell>
        </row>
        <row r="3893">
          <cell r="A3893" t="str">
            <v>H091988910</v>
          </cell>
          <cell r="B3893">
            <v>6</v>
          </cell>
          <cell r="C3893">
            <v>0</v>
          </cell>
          <cell r="D3893" t="str">
            <v xml:space="preserve">MARIA DE LOS ANGELES PUENTES CAMPOS               </v>
          </cell>
          <cell r="E3893">
            <v>7</v>
          </cell>
          <cell r="F3893">
            <v>2013</v>
          </cell>
          <cell r="G3893">
            <v>2</v>
          </cell>
        </row>
        <row r="3894">
          <cell r="A3894" t="str">
            <v>H092005310</v>
          </cell>
          <cell r="B3894">
            <v>6</v>
          </cell>
          <cell r="C3894">
            <v>9</v>
          </cell>
          <cell r="D3894" t="str">
            <v xml:space="preserve">VICTOR MANUEL ORTIZ LIZALDE                       </v>
          </cell>
          <cell r="E3894">
            <v>7</v>
          </cell>
          <cell r="F3894">
            <v>2013</v>
          </cell>
          <cell r="G3894">
            <v>3</v>
          </cell>
        </row>
        <row r="3895">
          <cell r="A3895" t="str">
            <v>H092009610</v>
          </cell>
          <cell r="B3895">
            <v>5</v>
          </cell>
          <cell r="C3895">
            <v>0</v>
          </cell>
          <cell r="D3895" t="str">
            <v xml:space="preserve">GUSTAVO DIAZ RIVA PALACIO                         </v>
          </cell>
          <cell r="E3895">
            <v>7</v>
          </cell>
          <cell r="F3895">
            <v>2013</v>
          </cell>
          <cell r="G3895">
            <v>2</v>
          </cell>
        </row>
        <row r="3896">
          <cell r="A3896" t="str">
            <v>H092010010</v>
          </cell>
          <cell r="B3896">
            <v>5</v>
          </cell>
          <cell r="C3896">
            <v>0</v>
          </cell>
          <cell r="D3896" t="str">
            <v xml:space="preserve">JORGE HURTADO GUTIERREZ                           </v>
          </cell>
          <cell r="E3896">
            <v>7</v>
          </cell>
          <cell r="F3896">
            <v>2013</v>
          </cell>
          <cell r="G3896">
            <v>6</v>
          </cell>
        </row>
        <row r="3897">
          <cell r="A3897" t="str">
            <v>H092010110</v>
          </cell>
          <cell r="B3897">
            <v>3</v>
          </cell>
          <cell r="C3897">
            <v>0</v>
          </cell>
          <cell r="D3897" t="str">
            <v xml:space="preserve">TERESA LOPEZ MENDEZ                               </v>
          </cell>
          <cell r="E3897">
            <v>7</v>
          </cell>
          <cell r="F3897">
            <v>2013</v>
          </cell>
          <cell r="G3897">
            <v>1</v>
          </cell>
        </row>
        <row r="3898">
          <cell r="A3898" t="str">
            <v>H092010710</v>
          </cell>
          <cell r="B3898">
            <v>0</v>
          </cell>
          <cell r="C3898">
            <v>0</v>
          </cell>
          <cell r="D3898" t="str">
            <v xml:space="preserve">BRAULIO FABIAN SANCHEZ GARCIA                     </v>
          </cell>
          <cell r="E3898">
            <v>7</v>
          </cell>
          <cell r="F3898">
            <v>2013</v>
          </cell>
          <cell r="G3898">
            <v>3</v>
          </cell>
        </row>
        <row r="3899">
          <cell r="A3899" t="str">
            <v>H092020010</v>
          </cell>
          <cell r="B3899">
            <v>3</v>
          </cell>
          <cell r="C3899">
            <v>5</v>
          </cell>
          <cell r="D3899" t="str">
            <v xml:space="preserve">MA GUADALUPE MARICELA OLVERA BABUN                </v>
          </cell>
          <cell r="E3899">
            <v>7</v>
          </cell>
          <cell r="F3899">
            <v>2013</v>
          </cell>
          <cell r="G3899">
            <v>2</v>
          </cell>
        </row>
        <row r="3900">
          <cell r="A3900" t="str">
            <v>H092022510</v>
          </cell>
          <cell r="B3900">
            <v>0</v>
          </cell>
          <cell r="C3900">
            <v>0</v>
          </cell>
          <cell r="D3900" t="str">
            <v xml:space="preserve">GLENDA EDITH REYNA VILLELA                        </v>
          </cell>
          <cell r="E3900">
            <v>7</v>
          </cell>
          <cell r="F3900">
            <v>2013</v>
          </cell>
          <cell r="G3900">
            <v>1</v>
          </cell>
        </row>
        <row r="3901">
          <cell r="A3901" t="str">
            <v>H092030810</v>
          </cell>
          <cell r="B3901">
            <v>4</v>
          </cell>
          <cell r="C3901">
            <v>0</v>
          </cell>
          <cell r="D3901" t="str">
            <v xml:space="preserve">EUGENIA DEL HOYO GALVEZ                           </v>
          </cell>
          <cell r="E3901">
            <v>7</v>
          </cell>
          <cell r="F3901">
            <v>2013</v>
          </cell>
          <cell r="G3901">
            <v>1</v>
          </cell>
        </row>
        <row r="3902">
          <cell r="A3902" t="str">
            <v>H092041313</v>
          </cell>
          <cell r="B3902">
            <v>6</v>
          </cell>
          <cell r="C3902">
            <v>0</v>
          </cell>
          <cell r="D3902" t="str">
            <v xml:space="preserve">MANUEL FERNANDO SESCOSSE VARELA                   </v>
          </cell>
          <cell r="E3902">
            <v>7</v>
          </cell>
          <cell r="F3902">
            <v>2013</v>
          </cell>
          <cell r="G3902">
            <v>6</v>
          </cell>
        </row>
        <row r="3903">
          <cell r="A3903" t="str">
            <v>H092053610</v>
          </cell>
          <cell r="B3903">
            <v>0</v>
          </cell>
          <cell r="C3903">
            <v>0</v>
          </cell>
          <cell r="D3903" t="str">
            <v xml:space="preserve">LAURA ELENA PICHARDO RAMIREZ                      </v>
          </cell>
          <cell r="E3903">
            <v>7</v>
          </cell>
          <cell r="F3903">
            <v>2013</v>
          </cell>
          <cell r="G3903">
            <v>1</v>
          </cell>
        </row>
        <row r="3904">
          <cell r="A3904" t="str">
            <v>H092083110</v>
          </cell>
          <cell r="B3904">
            <v>5</v>
          </cell>
          <cell r="C3904">
            <v>9</v>
          </cell>
          <cell r="D3904" t="str">
            <v xml:space="preserve">JOSE ANGEL YUEN CASTILLO                          </v>
          </cell>
          <cell r="E3904">
            <v>7</v>
          </cell>
          <cell r="F3904">
            <v>2013</v>
          </cell>
          <cell r="G3904">
            <v>1</v>
          </cell>
        </row>
        <row r="3905">
          <cell r="A3905" t="str">
            <v>H092088510</v>
          </cell>
          <cell r="B3905">
            <v>1</v>
          </cell>
          <cell r="C3905">
            <v>0</v>
          </cell>
          <cell r="D3905" t="str">
            <v xml:space="preserve">MARGARITA HUIZAR CARRANZA                         </v>
          </cell>
          <cell r="E3905">
            <v>7</v>
          </cell>
          <cell r="F3905">
            <v>2013</v>
          </cell>
          <cell r="G3905">
            <v>5</v>
          </cell>
        </row>
        <row r="3906">
          <cell r="A3906" t="str">
            <v>H092093210</v>
          </cell>
          <cell r="B3906">
            <v>1</v>
          </cell>
          <cell r="C3906">
            <v>0</v>
          </cell>
          <cell r="D3906" t="str">
            <v xml:space="preserve">GLADIS ERALU RODRIGUEZ ALFARO                     </v>
          </cell>
          <cell r="E3906">
            <v>7</v>
          </cell>
          <cell r="F3906">
            <v>2013</v>
          </cell>
          <cell r="G3906">
            <v>1</v>
          </cell>
        </row>
        <row r="3907">
          <cell r="A3907" t="str">
            <v>H092096810</v>
          </cell>
          <cell r="B3907">
            <v>5</v>
          </cell>
          <cell r="C3907">
            <v>0</v>
          </cell>
          <cell r="D3907" t="str">
            <v xml:space="preserve">IMPRENTA ZACATECAS  S.A. DE C.V.                  </v>
          </cell>
          <cell r="E3907">
            <v>7</v>
          </cell>
          <cell r="F3907">
            <v>2013</v>
          </cell>
          <cell r="G3907">
            <v>3</v>
          </cell>
        </row>
        <row r="3908">
          <cell r="A3908" t="str">
            <v>H092103110</v>
          </cell>
          <cell r="B3908">
            <v>1</v>
          </cell>
          <cell r="C3908">
            <v>0</v>
          </cell>
          <cell r="D3908" t="str">
            <v>SINDICATO DEL PERSONAL ACADEMICO DE LA UNIVERSIDAD</v>
          </cell>
          <cell r="E3908">
            <v>7</v>
          </cell>
          <cell r="F3908">
            <v>2013</v>
          </cell>
          <cell r="G3908">
            <v>3</v>
          </cell>
        </row>
        <row r="3909">
          <cell r="A3909" t="str">
            <v>H092111410</v>
          </cell>
          <cell r="B3909">
            <v>5</v>
          </cell>
          <cell r="C3909">
            <v>0</v>
          </cell>
          <cell r="D3909" t="str">
            <v xml:space="preserve">JORGE CABRERA FUENTES                             </v>
          </cell>
          <cell r="E3909">
            <v>7</v>
          </cell>
          <cell r="F3909">
            <v>2013</v>
          </cell>
          <cell r="G3909">
            <v>2</v>
          </cell>
        </row>
        <row r="3910">
          <cell r="A3910" t="str">
            <v>H092113510</v>
          </cell>
          <cell r="B3910">
            <v>0</v>
          </cell>
          <cell r="C3910">
            <v>0</v>
          </cell>
          <cell r="D3910" t="str">
            <v xml:space="preserve">BIG ESPINOZA  S.A. DE C.V.                        </v>
          </cell>
          <cell r="E3910">
            <v>7</v>
          </cell>
          <cell r="F3910">
            <v>2013</v>
          </cell>
          <cell r="G3910">
            <v>1</v>
          </cell>
        </row>
        <row r="3911">
          <cell r="A3911" t="str">
            <v>H092143310</v>
          </cell>
          <cell r="B3911">
            <v>9</v>
          </cell>
          <cell r="C3911">
            <v>0</v>
          </cell>
          <cell r="D3911" t="str">
            <v xml:space="preserve">RITA DE CASIA FLORES SALAZAR                      </v>
          </cell>
          <cell r="E3911">
            <v>7</v>
          </cell>
          <cell r="F3911">
            <v>2013</v>
          </cell>
          <cell r="G3911">
            <v>6</v>
          </cell>
        </row>
        <row r="3912">
          <cell r="A3912" t="str">
            <v>H092150910</v>
          </cell>
          <cell r="B3912">
            <v>6</v>
          </cell>
          <cell r="C3912">
            <v>0</v>
          </cell>
          <cell r="D3912" t="str">
            <v xml:space="preserve">ANGELICA MARIA DE LA TORRE GARCIA                 </v>
          </cell>
          <cell r="E3912">
            <v>7</v>
          </cell>
          <cell r="F3912">
            <v>2013</v>
          </cell>
          <cell r="G3912">
            <v>2</v>
          </cell>
        </row>
        <row r="3913">
          <cell r="A3913" t="str">
            <v>H092151310</v>
          </cell>
          <cell r="B3913">
            <v>8</v>
          </cell>
          <cell r="C3913">
            <v>0</v>
          </cell>
          <cell r="D3913" t="str">
            <v xml:space="preserve">MARIA ALICIA PALACIOS NEGRETE                     </v>
          </cell>
          <cell r="E3913">
            <v>7</v>
          </cell>
          <cell r="F3913">
            <v>2013</v>
          </cell>
          <cell r="G3913">
            <v>2</v>
          </cell>
        </row>
        <row r="3914">
          <cell r="A3914" t="str">
            <v>H092184010</v>
          </cell>
          <cell r="B3914">
            <v>5</v>
          </cell>
          <cell r="C3914">
            <v>0</v>
          </cell>
          <cell r="D3914" t="str">
            <v xml:space="preserve">ROSARIO MORALES LOMELI                            </v>
          </cell>
          <cell r="E3914">
            <v>7</v>
          </cell>
          <cell r="F3914">
            <v>2013</v>
          </cell>
          <cell r="G3914">
            <v>1</v>
          </cell>
        </row>
        <row r="3915">
          <cell r="A3915" t="str">
            <v>H092186210</v>
          </cell>
          <cell r="B3915">
            <v>9</v>
          </cell>
          <cell r="C3915">
            <v>0</v>
          </cell>
          <cell r="D3915" t="str">
            <v xml:space="preserve">PAULINO MARTINEZ ESCOBEDO                         </v>
          </cell>
          <cell r="E3915">
            <v>7</v>
          </cell>
          <cell r="F3915">
            <v>2013</v>
          </cell>
          <cell r="G3915">
            <v>3</v>
          </cell>
        </row>
        <row r="3916">
          <cell r="A3916" t="str">
            <v>H092188210</v>
          </cell>
          <cell r="B3916">
            <v>7</v>
          </cell>
          <cell r="C3916">
            <v>0</v>
          </cell>
          <cell r="D3916" t="str">
            <v xml:space="preserve">AGUEDA GORETTY VENEGAS DE LA TORRE                </v>
          </cell>
          <cell r="E3916">
            <v>7</v>
          </cell>
          <cell r="F3916">
            <v>2013</v>
          </cell>
          <cell r="G3916">
            <v>1</v>
          </cell>
        </row>
        <row r="3917">
          <cell r="A3917" t="str">
            <v>H092190110</v>
          </cell>
          <cell r="B3917">
            <v>5</v>
          </cell>
          <cell r="C3917">
            <v>0</v>
          </cell>
          <cell r="D3917" t="str">
            <v xml:space="preserve">LETICIA ESCOBEDO CASAS                            </v>
          </cell>
          <cell r="E3917">
            <v>7</v>
          </cell>
          <cell r="F3917">
            <v>2013</v>
          </cell>
          <cell r="G3917">
            <v>1</v>
          </cell>
        </row>
        <row r="3918">
          <cell r="A3918" t="str">
            <v>H092190810</v>
          </cell>
          <cell r="B3918">
            <v>0</v>
          </cell>
          <cell r="C3918">
            <v>0</v>
          </cell>
          <cell r="D3918" t="str">
            <v xml:space="preserve">MARIA DEL SOCORRO SANCHEZ                         </v>
          </cell>
          <cell r="E3918">
            <v>7</v>
          </cell>
          <cell r="F3918">
            <v>2013</v>
          </cell>
          <cell r="G3918">
            <v>2</v>
          </cell>
        </row>
        <row r="3919">
          <cell r="A3919" t="str">
            <v>H092197110</v>
          </cell>
          <cell r="B3919">
            <v>8</v>
          </cell>
          <cell r="C3919">
            <v>0</v>
          </cell>
          <cell r="D3919" t="str">
            <v xml:space="preserve">COMERCIAL ELECTRICA DIANA DEL NORTE  S.A. DE C.V. </v>
          </cell>
          <cell r="E3919">
            <v>7</v>
          </cell>
          <cell r="F3919">
            <v>2013</v>
          </cell>
          <cell r="G3919">
            <v>2</v>
          </cell>
        </row>
        <row r="3920">
          <cell r="A3920" t="str">
            <v>H092208710</v>
          </cell>
          <cell r="B3920">
            <v>2</v>
          </cell>
          <cell r="C3920">
            <v>0</v>
          </cell>
          <cell r="D3920" t="str">
            <v>GRUPO PROVEEDOR Y TRANSPORTISTA DE ZACATECAS  S.A.</v>
          </cell>
          <cell r="E3920">
            <v>7</v>
          </cell>
          <cell r="F3920">
            <v>2013</v>
          </cell>
          <cell r="G3920">
            <v>1</v>
          </cell>
        </row>
        <row r="3921">
          <cell r="A3921" t="str">
            <v>H092219910</v>
          </cell>
          <cell r="B3921">
            <v>5</v>
          </cell>
          <cell r="C3921">
            <v>0</v>
          </cell>
          <cell r="D3921" t="str">
            <v xml:space="preserve">MODA Y DISE#O TEXTIL  S.A. DE C.V.                </v>
          </cell>
          <cell r="E3921">
            <v>7</v>
          </cell>
          <cell r="F3921">
            <v>2013</v>
          </cell>
          <cell r="G3921">
            <v>1</v>
          </cell>
        </row>
        <row r="3922">
          <cell r="A3922" t="str">
            <v>H092222410</v>
          </cell>
          <cell r="B3922">
            <v>1</v>
          </cell>
          <cell r="C3922">
            <v>0</v>
          </cell>
          <cell r="D3922" t="str">
            <v xml:space="preserve">MARIA DE LOURDES ZORRILLA DAVILA                  </v>
          </cell>
          <cell r="E3922">
            <v>7</v>
          </cell>
          <cell r="F3922">
            <v>2013</v>
          </cell>
          <cell r="G3922">
            <v>7</v>
          </cell>
        </row>
        <row r="3923">
          <cell r="A3923" t="str">
            <v>H092224010</v>
          </cell>
          <cell r="B3923">
            <v>7</v>
          </cell>
          <cell r="C3923">
            <v>0</v>
          </cell>
          <cell r="D3923" t="str">
            <v xml:space="preserve">MAURILIO FLORES SALAZAR                           </v>
          </cell>
          <cell r="E3923">
            <v>7</v>
          </cell>
          <cell r="F3923">
            <v>2013</v>
          </cell>
          <cell r="G3923">
            <v>1</v>
          </cell>
        </row>
        <row r="3924">
          <cell r="A3924" t="str">
            <v>H092227710</v>
          </cell>
          <cell r="B3924">
            <v>9</v>
          </cell>
          <cell r="C3924">
            <v>0</v>
          </cell>
          <cell r="D3924" t="str">
            <v xml:space="preserve">JOSE DE JESUS LOPEZ FUENTES                       </v>
          </cell>
          <cell r="E3924">
            <v>7</v>
          </cell>
          <cell r="F3924">
            <v>2013</v>
          </cell>
          <cell r="G3924">
            <v>3</v>
          </cell>
        </row>
        <row r="3925">
          <cell r="A3925" t="str">
            <v>H092230110</v>
          </cell>
          <cell r="B3925">
            <v>7</v>
          </cell>
          <cell r="C3925">
            <v>0</v>
          </cell>
          <cell r="D3925" t="str">
            <v xml:space="preserve">MARTHA FLORES DELGADO                             </v>
          </cell>
          <cell r="E3925">
            <v>7</v>
          </cell>
          <cell r="F3925">
            <v>2013</v>
          </cell>
          <cell r="G3925">
            <v>4</v>
          </cell>
        </row>
        <row r="3926">
          <cell r="A3926" t="str">
            <v>H092231710</v>
          </cell>
          <cell r="B3926">
            <v>3</v>
          </cell>
          <cell r="C3926">
            <v>0</v>
          </cell>
          <cell r="D3926" t="str">
            <v xml:space="preserve">LAURA PATRICIA RIOS BERUMEN                       </v>
          </cell>
          <cell r="E3926">
            <v>7</v>
          </cell>
          <cell r="F3926">
            <v>2013</v>
          </cell>
          <cell r="G3926">
            <v>1</v>
          </cell>
        </row>
        <row r="3927">
          <cell r="A3927" t="str">
            <v>H092241310</v>
          </cell>
          <cell r="B3927">
            <v>0</v>
          </cell>
          <cell r="C3927">
            <v>0</v>
          </cell>
          <cell r="D3927" t="str">
            <v xml:space="preserve">OLAYA OLIVARES DAVILA                             </v>
          </cell>
          <cell r="E3927">
            <v>7</v>
          </cell>
          <cell r="F3927">
            <v>2013</v>
          </cell>
          <cell r="G3927">
            <v>3</v>
          </cell>
        </row>
        <row r="3928">
          <cell r="A3928" t="str">
            <v>H092251510</v>
          </cell>
          <cell r="B3928">
            <v>2</v>
          </cell>
          <cell r="C3928">
            <v>0</v>
          </cell>
          <cell r="D3928" t="str">
            <v xml:space="preserve">CESAR IGNACIO BARRERA WILLIE                      </v>
          </cell>
          <cell r="E3928">
            <v>7</v>
          </cell>
          <cell r="F3928">
            <v>2013</v>
          </cell>
          <cell r="G3928">
            <v>1</v>
          </cell>
        </row>
        <row r="3929">
          <cell r="A3929" t="str">
            <v>H092288210</v>
          </cell>
          <cell r="B3929">
            <v>6</v>
          </cell>
          <cell r="C3929">
            <v>0</v>
          </cell>
          <cell r="D3929" t="str">
            <v xml:space="preserve">JUAN MANUEL SOTO FLORES                           </v>
          </cell>
          <cell r="E3929">
            <v>7</v>
          </cell>
          <cell r="F3929">
            <v>2013</v>
          </cell>
          <cell r="G3929">
            <v>4</v>
          </cell>
        </row>
        <row r="3930">
          <cell r="A3930" t="str">
            <v>H092300210</v>
          </cell>
          <cell r="B3930">
            <v>0</v>
          </cell>
          <cell r="C3930">
            <v>0</v>
          </cell>
          <cell r="D3930" t="str">
            <v xml:space="preserve">JESUS EDUARDO MU#ETONES ROMO                      </v>
          </cell>
          <cell r="E3930">
            <v>7</v>
          </cell>
          <cell r="F3930">
            <v>2013</v>
          </cell>
          <cell r="G3930">
            <v>1</v>
          </cell>
        </row>
        <row r="3931">
          <cell r="A3931" t="str">
            <v>H092305210</v>
          </cell>
          <cell r="B3931">
            <v>5</v>
          </cell>
          <cell r="C3931">
            <v>0</v>
          </cell>
          <cell r="D3931" t="str">
            <v xml:space="preserve">CASA FERNANDEZ FERRETERA  S.A. DE C.V.            </v>
          </cell>
          <cell r="E3931">
            <v>7</v>
          </cell>
          <cell r="F3931">
            <v>2013</v>
          </cell>
          <cell r="G3931">
            <v>7</v>
          </cell>
        </row>
        <row r="3932">
          <cell r="A3932" t="str">
            <v>H092308310</v>
          </cell>
          <cell r="B3932">
            <v>0</v>
          </cell>
          <cell r="C3932">
            <v>0</v>
          </cell>
          <cell r="D3932" t="str">
            <v xml:space="preserve">ELISEO CASILLAS SAUCEDO                           </v>
          </cell>
          <cell r="E3932">
            <v>7</v>
          </cell>
          <cell r="F3932">
            <v>2013</v>
          </cell>
          <cell r="G3932">
            <v>1</v>
          </cell>
        </row>
        <row r="3933">
          <cell r="A3933" t="str">
            <v>H092315810</v>
          </cell>
          <cell r="B3933">
            <v>0</v>
          </cell>
          <cell r="C3933">
            <v>0</v>
          </cell>
          <cell r="D3933" t="str">
            <v xml:space="preserve">JOSE ALFREDO GONZALEZ GONZALEZ                    </v>
          </cell>
          <cell r="E3933">
            <v>7</v>
          </cell>
          <cell r="F3933">
            <v>2013</v>
          </cell>
          <cell r="G3933">
            <v>1</v>
          </cell>
        </row>
        <row r="3934">
          <cell r="A3934" t="str">
            <v>H092327410</v>
          </cell>
          <cell r="B3934">
            <v>5</v>
          </cell>
          <cell r="C3934">
            <v>5</v>
          </cell>
          <cell r="D3934" t="str">
            <v xml:space="preserve">JAVIER EDUARDO MURILLO PONCE                      </v>
          </cell>
          <cell r="E3934">
            <v>7</v>
          </cell>
          <cell r="F3934">
            <v>2013</v>
          </cell>
          <cell r="G3934">
            <v>6</v>
          </cell>
        </row>
        <row r="3935">
          <cell r="A3935" t="str">
            <v>H092335710</v>
          </cell>
          <cell r="B3935">
            <v>8</v>
          </cell>
          <cell r="C3935">
            <v>0</v>
          </cell>
          <cell r="D3935" t="str">
            <v xml:space="preserve">MARLENE GARCIA REGIS                              </v>
          </cell>
          <cell r="E3935">
            <v>7</v>
          </cell>
          <cell r="F3935">
            <v>2013</v>
          </cell>
          <cell r="G3935">
            <v>1</v>
          </cell>
        </row>
        <row r="3936">
          <cell r="A3936" t="str">
            <v>H092336410</v>
          </cell>
          <cell r="B3936">
            <v>4</v>
          </cell>
          <cell r="C3936">
            <v>0</v>
          </cell>
          <cell r="D3936" t="str">
            <v xml:space="preserve">MA GUADALUPE OFELIA LEDESMA LUJAN                 </v>
          </cell>
          <cell r="E3936">
            <v>7</v>
          </cell>
          <cell r="F3936">
            <v>2013</v>
          </cell>
          <cell r="G3936">
            <v>2</v>
          </cell>
        </row>
        <row r="3937">
          <cell r="A3937" t="str">
            <v>H092339310</v>
          </cell>
          <cell r="B3937">
            <v>3</v>
          </cell>
          <cell r="C3937">
            <v>0</v>
          </cell>
          <cell r="D3937" t="str">
            <v xml:space="preserve">PEDRO ERNESTO CARRERA CHAVEZ                      </v>
          </cell>
          <cell r="E3937">
            <v>7</v>
          </cell>
          <cell r="F3937">
            <v>2013</v>
          </cell>
          <cell r="G3937">
            <v>4</v>
          </cell>
        </row>
        <row r="3938">
          <cell r="A3938" t="str">
            <v>H092369410</v>
          </cell>
          <cell r="B3938">
            <v>4</v>
          </cell>
          <cell r="C3938">
            <v>0</v>
          </cell>
          <cell r="D3938" t="str">
            <v xml:space="preserve">MOVIMIENTO AVANCE POR LA DEMOCRACIA  A.C.         </v>
          </cell>
          <cell r="E3938">
            <v>7</v>
          </cell>
          <cell r="F3938">
            <v>2013</v>
          </cell>
          <cell r="G3938">
            <v>6</v>
          </cell>
        </row>
        <row r="3939">
          <cell r="A3939" t="str">
            <v>H092381110</v>
          </cell>
          <cell r="B3939">
            <v>4</v>
          </cell>
          <cell r="C3939">
            <v>0</v>
          </cell>
          <cell r="D3939" t="str">
            <v xml:space="preserve">MA DEL CARMEN FLORES GALLEGOS                     </v>
          </cell>
          <cell r="E3939">
            <v>7</v>
          </cell>
          <cell r="F3939">
            <v>2013</v>
          </cell>
          <cell r="G3939">
            <v>2</v>
          </cell>
        </row>
        <row r="3940">
          <cell r="A3940" t="str">
            <v>H092386110</v>
          </cell>
          <cell r="B3940">
            <v>9</v>
          </cell>
          <cell r="C3940">
            <v>0</v>
          </cell>
          <cell r="D3940" t="str">
            <v xml:space="preserve">COMERCIALIZADORA LUMILIM  S.A. DE C.V.            </v>
          </cell>
          <cell r="E3940">
            <v>7</v>
          </cell>
          <cell r="F3940">
            <v>2013</v>
          </cell>
          <cell r="G3940">
            <v>1</v>
          </cell>
        </row>
        <row r="3941">
          <cell r="A3941" t="str">
            <v>H092389010</v>
          </cell>
          <cell r="B3941">
            <v>8</v>
          </cell>
          <cell r="C3941">
            <v>0</v>
          </cell>
          <cell r="D3941" t="str">
            <v xml:space="preserve">JOSE GUADALUPE FLORES VERA                        </v>
          </cell>
          <cell r="E3941">
            <v>7</v>
          </cell>
          <cell r="F3941">
            <v>2013</v>
          </cell>
          <cell r="G3941">
            <v>2</v>
          </cell>
        </row>
        <row r="3942">
          <cell r="A3942" t="str">
            <v>H092392110</v>
          </cell>
          <cell r="B3942">
            <v>1</v>
          </cell>
          <cell r="C3942">
            <v>0</v>
          </cell>
          <cell r="D3942" t="str">
            <v xml:space="preserve">MARIA DEL CARMEN VELASCO GOMEZ                    </v>
          </cell>
          <cell r="E3942">
            <v>7</v>
          </cell>
          <cell r="F3942">
            <v>2013</v>
          </cell>
          <cell r="G3942">
            <v>2</v>
          </cell>
        </row>
        <row r="3943">
          <cell r="A3943" t="str">
            <v>H092396410</v>
          </cell>
          <cell r="B3943">
            <v>1</v>
          </cell>
          <cell r="C3943">
            <v>0</v>
          </cell>
          <cell r="D3943" t="str">
            <v xml:space="preserve">E SERVICES  S.A. DE C.V.                          </v>
          </cell>
          <cell r="E3943">
            <v>7</v>
          </cell>
          <cell r="F3943">
            <v>2013</v>
          </cell>
          <cell r="G3943">
            <v>7</v>
          </cell>
        </row>
        <row r="3944">
          <cell r="A3944" t="str">
            <v>H092396710</v>
          </cell>
          <cell r="B3944">
            <v>4</v>
          </cell>
          <cell r="C3944">
            <v>0</v>
          </cell>
          <cell r="D3944" t="str">
            <v xml:space="preserve">GUIA INMOBILIARIOS  S.C.                          </v>
          </cell>
          <cell r="E3944">
            <v>7</v>
          </cell>
          <cell r="F3944">
            <v>2013</v>
          </cell>
          <cell r="G3944">
            <v>1</v>
          </cell>
        </row>
        <row r="3945">
          <cell r="A3945" t="str">
            <v>H092415310</v>
          </cell>
          <cell r="B3945">
            <v>0</v>
          </cell>
          <cell r="C3945">
            <v>0</v>
          </cell>
          <cell r="D3945" t="str">
            <v xml:space="preserve">MULTISERVICIO LA PLATA  S.A. DE C.V.              </v>
          </cell>
          <cell r="E3945">
            <v>7</v>
          </cell>
          <cell r="F3945">
            <v>2013</v>
          </cell>
          <cell r="G3945">
            <v>43</v>
          </cell>
        </row>
        <row r="3946">
          <cell r="A3946" t="str">
            <v>H092417210</v>
          </cell>
          <cell r="B3946">
            <v>0</v>
          </cell>
          <cell r="C3946">
            <v>0</v>
          </cell>
          <cell r="D3946" t="str">
            <v xml:space="preserve">CORPORATIVO PMN CENTRO  S.A. DE C.V.              </v>
          </cell>
          <cell r="E3946">
            <v>7</v>
          </cell>
          <cell r="F3946">
            <v>2013</v>
          </cell>
          <cell r="G3946">
            <v>3</v>
          </cell>
        </row>
        <row r="3947">
          <cell r="A3947" t="str">
            <v>H092420710</v>
          </cell>
          <cell r="B3947">
            <v>4</v>
          </cell>
          <cell r="C3947">
            <v>0</v>
          </cell>
          <cell r="D3947" t="str">
            <v xml:space="preserve">ANGELICA GUADALUPE NAVARRO FAVELA                 </v>
          </cell>
          <cell r="E3947">
            <v>7</v>
          </cell>
          <cell r="F3947">
            <v>2013</v>
          </cell>
          <cell r="G3947">
            <v>2</v>
          </cell>
        </row>
        <row r="3948">
          <cell r="A3948" t="str">
            <v>H092426610</v>
          </cell>
          <cell r="B3948">
            <v>0</v>
          </cell>
          <cell r="C3948">
            <v>0</v>
          </cell>
          <cell r="D3948" t="str">
            <v xml:space="preserve">CLAUDIA BORREGO ACEVEDO                           </v>
          </cell>
          <cell r="E3948">
            <v>7</v>
          </cell>
          <cell r="F3948">
            <v>2013</v>
          </cell>
          <cell r="G3948">
            <v>1</v>
          </cell>
        </row>
        <row r="3949">
          <cell r="A3949" t="str">
            <v>H092428410</v>
          </cell>
          <cell r="B3949">
            <v>3</v>
          </cell>
          <cell r="C3949">
            <v>0</v>
          </cell>
          <cell r="D3949" t="str">
            <v xml:space="preserve">JOSE MARIA ALTAMIRANO RODRIGUEZ                   </v>
          </cell>
          <cell r="E3949">
            <v>7</v>
          </cell>
          <cell r="F3949">
            <v>2013</v>
          </cell>
          <cell r="G3949">
            <v>1</v>
          </cell>
        </row>
        <row r="3950">
          <cell r="A3950" t="str">
            <v>H092435010</v>
          </cell>
          <cell r="B3950">
            <v>2</v>
          </cell>
          <cell r="C3950">
            <v>0</v>
          </cell>
          <cell r="D3950" t="str">
            <v xml:space="preserve">LADISLAO MAGA#A CASTILLO                          </v>
          </cell>
          <cell r="E3950">
            <v>7</v>
          </cell>
          <cell r="F3950">
            <v>2013</v>
          </cell>
          <cell r="G3950">
            <v>7</v>
          </cell>
        </row>
        <row r="3951">
          <cell r="A3951" t="str">
            <v>H092437010</v>
          </cell>
          <cell r="B3951">
            <v>0</v>
          </cell>
          <cell r="C3951">
            <v>0</v>
          </cell>
          <cell r="D3951" t="str">
            <v xml:space="preserve">MARIA GABRIELA AGUAYO                             </v>
          </cell>
          <cell r="E3951">
            <v>7</v>
          </cell>
          <cell r="F3951">
            <v>2013</v>
          </cell>
          <cell r="G3951">
            <v>4</v>
          </cell>
        </row>
        <row r="3952">
          <cell r="A3952" t="str">
            <v>H092439010</v>
          </cell>
          <cell r="B3952">
            <v>8</v>
          </cell>
          <cell r="C3952">
            <v>0</v>
          </cell>
          <cell r="D3952" t="str">
            <v xml:space="preserve">HILDA GUTIERREZ MOTA                              </v>
          </cell>
          <cell r="E3952">
            <v>7</v>
          </cell>
          <cell r="F3952">
            <v>2013</v>
          </cell>
          <cell r="G3952">
            <v>3</v>
          </cell>
        </row>
        <row r="3953">
          <cell r="A3953" t="str">
            <v>H092443710</v>
          </cell>
          <cell r="B3953">
            <v>7</v>
          </cell>
          <cell r="C3953">
            <v>0</v>
          </cell>
          <cell r="D3953" t="str">
            <v xml:space="preserve">SERGIO BA#UELOS ROBLES                            </v>
          </cell>
          <cell r="E3953">
            <v>7</v>
          </cell>
          <cell r="F3953">
            <v>2013</v>
          </cell>
          <cell r="G3953">
            <v>2</v>
          </cell>
        </row>
        <row r="3954">
          <cell r="A3954" t="str">
            <v>H092452010</v>
          </cell>
          <cell r="B3954">
            <v>0</v>
          </cell>
          <cell r="C3954">
            <v>0</v>
          </cell>
          <cell r="D3954" t="str">
            <v>SERVICIOS DE ADMINISTRACION Y OPERACION  S.A. DE C</v>
          </cell>
          <cell r="E3954">
            <v>7</v>
          </cell>
          <cell r="F3954">
            <v>2013</v>
          </cell>
          <cell r="G3954">
            <v>49</v>
          </cell>
        </row>
        <row r="3955">
          <cell r="A3955" t="str">
            <v>H092462910</v>
          </cell>
          <cell r="B3955">
            <v>9</v>
          </cell>
          <cell r="C3955">
            <v>0</v>
          </cell>
          <cell r="D3955" t="str">
            <v xml:space="preserve">FERNANDO JAVIER RODARTE HERNANDEZ                 </v>
          </cell>
          <cell r="E3955">
            <v>7</v>
          </cell>
          <cell r="F3955">
            <v>2013</v>
          </cell>
          <cell r="G3955">
            <v>5</v>
          </cell>
        </row>
        <row r="3956">
          <cell r="A3956" t="str">
            <v>H092496010</v>
          </cell>
          <cell r="B3956">
            <v>8</v>
          </cell>
          <cell r="C3956">
            <v>0</v>
          </cell>
          <cell r="D3956" t="str">
            <v xml:space="preserve">GUILLERMO ROSALES PADILLA                         </v>
          </cell>
          <cell r="E3956">
            <v>7</v>
          </cell>
          <cell r="F3956">
            <v>2013</v>
          </cell>
          <cell r="G3956">
            <v>1</v>
          </cell>
        </row>
        <row r="3957">
          <cell r="A3957" t="str">
            <v>H092498210</v>
          </cell>
          <cell r="B3957">
            <v>2</v>
          </cell>
          <cell r="C3957">
            <v>0</v>
          </cell>
          <cell r="D3957" t="str">
            <v xml:space="preserve">AMANC ZACATECAS  A.C.                             </v>
          </cell>
          <cell r="E3957">
            <v>7</v>
          </cell>
          <cell r="F3957">
            <v>2013</v>
          </cell>
          <cell r="G3957">
            <v>13</v>
          </cell>
        </row>
        <row r="3958">
          <cell r="A3958" t="str">
            <v>H092498310</v>
          </cell>
          <cell r="B3958">
            <v>0</v>
          </cell>
          <cell r="C3958">
            <v>0</v>
          </cell>
          <cell r="D3958" t="str">
            <v xml:space="preserve">ANGELICA JARA MENDOZA                             </v>
          </cell>
          <cell r="E3958">
            <v>7</v>
          </cell>
          <cell r="F3958">
            <v>2013</v>
          </cell>
          <cell r="G3958">
            <v>1</v>
          </cell>
        </row>
        <row r="3959">
          <cell r="A3959" t="str">
            <v>H092502910</v>
          </cell>
          <cell r="B3959">
            <v>1</v>
          </cell>
          <cell r="C3959">
            <v>0</v>
          </cell>
          <cell r="D3959" t="str">
            <v xml:space="preserve">JAIME ARTURO CASAS MADERO                         </v>
          </cell>
          <cell r="E3959">
            <v>7</v>
          </cell>
          <cell r="F3959">
            <v>2013</v>
          </cell>
          <cell r="G3959">
            <v>7</v>
          </cell>
        </row>
        <row r="3960">
          <cell r="A3960" t="str">
            <v>H092511210</v>
          </cell>
          <cell r="B3960">
            <v>5</v>
          </cell>
          <cell r="C3960">
            <v>0</v>
          </cell>
          <cell r="D3960" t="str">
            <v xml:space="preserve">PANIFICACION SANTA CRUZ DEL CENTRO  S.A. DE C.V.  </v>
          </cell>
          <cell r="E3960">
            <v>7</v>
          </cell>
          <cell r="F3960">
            <v>2013</v>
          </cell>
          <cell r="G3960">
            <v>16</v>
          </cell>
        </row>
        <row r="3961">
          <cell r="A3961" t="str">
            <v>H092511510</v>
          </cell>
          <cell r="B3961">
            <v>8</v>
          </cell>
          <cell r="C3961">
            <v>0</v>
          </cell>
          <cell r="D3961" t="str">
            <v xml:space="preserve">JUAN PABLO PUENTE CAMACHO                         </v>
          </cell>
          <cell r="E3961">
            <v>7</v>
          </cell>
          <cell r="F3961">
            <v>2013</v>
          </cell>
          <cell r="G3961">
            <v>3</v>
          </cell>
        </row>
        <row r="3962">
          <cell r="A3962" t="str">
            <v>H092517610</v>
          </cell>
          <cell r="B3962">
            <v>0</v>
          </cell>
          <cell r="C3962">
            <v>0</v>
          </cell>
          <cell r="D3962" t="str">
            <v xml:space="preserve">FONDO PLATA ZACATECAS 158127                      </v>
          </cell>
          <cell r="E3962">
            <v>7</v>
          </cell>
          <cell r="F3962">
            <v>2013</v>
          </cell>
          <cell r="G3962">
            <v>16</v>
          </cell>
        </row>
        <row r="3963">
          <cell r="A3963" t="str">
            <v>H092531610</v>
          </cell>
          <cell r="B3963">
            <v>2</v>
          </cell>
          <cell r="C3963">
            <v>0</v>
          </cell>
          <cell r="D3963" t="str">
            <v xml:space="preserve">CENTRO DE DISTRIBUCION COMERCIAL DEL NORTE  S. DE </v>
          </cell>
          <cell r="E3963">
            <v>7</v>
          </cell>
          <cell r="F3963">
            <v>2013</v>
          </cell>
          <cell r="G3963">
            <v>4</v>
          </cell>
        </row>
        <row r="3964">
          <cell r="A3964" t="str">
            <v>H092541110</v>
          </cell>
          <cell r="B3964">
            <v>1</v>
          </cell>
          <cell r="C3964">
            <v>0</v>
          </cell>
          <cell r="D3964" t="str">
            <v xml:space="preserve">JORGE DAGOBERTO ENRIQUEZ MARTINEZ                 </v>
          </cell>
          <cell r="E3964">
            <v>7</v>
          </cell>
          <cell r="F3964">
            <v>2013</v>
          </cell>
          <cell r="G3964">
            <v>2</v>
          </cell>
        </row>
        <row r="3965">
          <cell r="A3965" t="str">
            <v>H092541510</v>
          </cell>
          <cell r="B3965">
            <v>2</v>
          </cell>
          <cell r="C3965">
            <v>0</v>
          </cell>
          <cell r="D3965" t="str">
            <v xml:space="preserve">IVAN LOPEZ VERVER Y VARGAS                        </v>
          </cell>
          <cell r="E3965">
            <v>7</v>
          </cell>
          <cell r="F3965">
            <v>2013</v>
          </cell>
          <cell r="G3965">
            <v>3</v>
          </cell>
        </row>
        <row r="3966">
          <cell r="A3966" t="str">
            <v>H092542110</v>
          </cell>
          <cell r="B3966">
            <v>0</v>
          </cell>
          <cell r="C3966">
            <v>0</v>
          </cell>
          <cell r="D3966" t="str">
            <v xml:space="preserve">CLAUDIA DAMIAN GALICIA                            </v>
          </cell>
          <cell r="E3966">
            <v>7</v>
          </cell>
          <cell r="F3966">
            <v>2013</v>
          </cell>
          <cell r="G3966">
            <v>3</v>
          </cell>
        </row>
        <row r="3967">
          <cell r="A3967" t="str">
            <v>H092543010</v>
          </cell>
          <cell r="B3967">
            <v>1</v>
          </cell>
          <cell r="C3967">
            <v>0</v>
          </cell>
          <cell r="D3967" t="str">
            <v xml:space="preserve">ARASELI ALVAREZ MARTINEZ                          </v>
          </cell>
          <cell r="E3967">
            <v>7</v>
          </cell>
          <cell r="F3967">
            <v>2013</v>
          </cell>
          <cell r="G3967">
            <v>1</v>
          </cell>
        </row>
        <row r="3968">
          <cell r="A3968" t="str">
            <v>H092552410</v>
          </cell>
          <cell r="B3968">
            <v>1</v>
          </cell>
          <cell r="C3968">
            <v>0</v>
          </cell>
          <cell r="D3968" t="str">
            <v xml:space="preserve">TDA TELECOMUNICACIONES  S.A. DE C.V.              </v>
          </cell>
          <cell r="E3968">
            <v>7</v>
          </cell>
          <cell r="F3968">
            <v>2013</v>
          </cell>
          <cell r="G3968">
            <v>26</v>
          </cell>
        </row>
        <row r="3969">
          <cell r="A3969" t="str">
            <v>H092552710</v>
          </cell>
          <cell r="B3969">
            <v>4</v>
          </cell>
          <cell r="C3969">
            <v>0</v>
          </cell>
          <cell r="D3969" t="str">
            <v xml:space="preserve">EL POTRERO AGRO FARM  S. DE P.R. DE R.L.          </v>
          </cell>
          <cell r="E3969">
            <v>7</v>
          </cell>
          <cell r="F3969">
            <v>2013</v>
          </cell>
          <cell r="G3969">
            <v>2</v>
          </cell>
        </row>
        <row r="3970">
          <cell r="A3970" t="str">
            <v>H092560510</v>
          </cell>
          <cell r="B3970">
            <v>8</v>
          </cell>
          <cell r="C3970">
            <v>0</v>
          </cell>
          <cell r="D3970" t="str">
            <v xml:space="preserve">SOCIEDAD Y CULTURA DE ZACATECAS  S.C.             </v>
          </cell>
          <cell r="E3970">
            <v>7</v>
          </cell>
          <cell r="F3970">
            <v>2013</v>
          </cell>
          <cell r="G3970">
            <v>3</v>
          </cell>
        </row>
        <row r="3971">
          <cell r="A3971" t="str">
            <v>H092564910</v>
          </cell>
          <cell r="B3971">
            <v>6</v>
          </cell>
          <cell r="C3971">
            <v>0</v>
          </cell>
          <cell r="D3971" t="str">
            <v xml:space="preserve">GRACIELA ESTHELA GIL ROMO                         </v>
          </cell>
          <cell r="E3971">
            <v>7</v>
          </cell>
          <cell r="F3971">
            <v>2013</v>
          </cell>
          <cell r="G3971">
            <v>2</v>
          </cell>
        </row>
        <row r="3972">
          <cell r="A3972" t="str">
            <v>H092567510</v>
          </cell>
          <cell r="B3972">
            <v>1</v>
          </cell>
          <cell r="C3972">
            <v>0</v>
          </cell>
          <cell r="D3972" t="str">
            <v xml:space="preserve">CONSUELO LOMELI GONZALEZ                          </v>
          </cell>
          <cell r="E3972">
            <v>7</v>
          </cell>
          <cell r="F3972">
            <v>2013</v>
          </cell>
          <cell r="G3972">
            <v>8</v>
          </cell>
        </row>
        <row r="3973">
          <cell r="A3973" t="str">
            <v>H092577010</v>
          </cell>
          <cell r="B3973">
            <v>0</v>
          </cell>
          <cell r="C3973">
            <v>0</v>
          </cell>
          <cell r="D3973" t="str">
            <v xml:space="preserve">ARTURO GARCIA ARELLANO                            </v>
          </cell>
          <cell r="E3973">
            <v>7</v>
          </cell>
          <cell r="F3973">
            <v>2013</v>
          </cell>
          <cell r="G3973">
            <v>1</v>
          </cell>
        </row>
        <row r="3974">
          <cell r="A3974" t="str">
            <v>H092580710</v>
          </cell>
          <cell r="B3974">
            <v>0</v>
          </cell>
          <cell r="C3974">
            <v>0</v>
          </cell>
          <cell r="D3974" t="str">
            <v xml:space="preserve">GRUPO FISCEM  S.C. DE R.L. DE C.V.                </v>
          </cell>
          <cell r="E3974">
            <v>7</v>
          </cell>
          <cell r="F3974">
            <v>2013</v>
          </cell>
          <cell r="G3974">
            <v>19</v>
          </cell>
        </row>
        <row r="3975">
          <cell r="A3975" t="str">
            <v>H092580810</v>
          </cell>
          <cell r="B3975">
            <v>8</v>
          </cell>
          <cell r="C3975">
            <v>0</v>
          </cell>
          <cell r="D3975" t="str">
            <v xml:space="preserve">SERVICIO DE SOPORTE EMPRESARIAL  S.A. DE C.V.     </v>
          </cell>
          <cell r="E3975">
            <v>7</v>
          </cell>
          <cell r="F3975">
            <v>2013</v>
          </cell>
          <cell r="G3975">
            <v>187</v>
          </cell>
        </row>
        <row r="3976">
          <cell r="A3976" t="str">
            <v>H092584110</v>
          </cell>
          <cell r="B3976">
            <v>9</v>
          </cell>
          <cell r="C3976">
            <v>0</v>
          </cell>
          <cell r="D3976" t="str">
            <v xml:space="preserve">BEATRIZ GAITAN PADRON                             </v>
          </cell>
          <cell r="E3976">
            <v>7</v>
          </cell>
          <cell r="F3976">
            <v>2013</v>
          </cell>
          <cell r="G3976">
            <v>2</v>
          </cell>
        </row>
        <row r="3977">
          <cell r="A3977" t="str">
            <v>H092587810</v>
          </cell>
          <cell r="B3977">
            <v>1</v>
          </cell>
          <cell r="C3977">
            <v>0</v>
          </cell>
          <cell r="D3977" t="str">
            <v xml:space="preserve">DIANA TERESA GARCIA BA#UELOS                      </v>
          </cell>
          <cell r="E3977">
            <v>7</v>
          </cell>
          <cell r="F3977">
            <v>2013</v>
          </cell>
          <cell r="G3977">
            <v>8</v>
          </cell>
        </row>
        <row r="3978">
          <cell r="A3978" t="str">
            <v>H092593010</v>
          </cell>
          <cell r="B3978">
            <v>0</v>
          </cell>
          <cell r="C3978">
            <v>0</v>
          </cell>
          <cell r="D3978" t="str">
            <v xml:space="preserve">ALICIA RODRIGUEZ MARTINEZ                         </v>
          </cell>
          <cell r="E3978">
            <v>7</v>
          </cell>
          <cell r="F3978">
            <v>2013</v>
          </cell>
          <cell r="G3978">
            <v>1</v>
          </cell>
        </row>
        <row r="3979">
          <cell r="A3979" t="str">
            <v>H092595210</v>
          </cell>
          <cell r="B3979">
            <v>4</v>
          </cell>
          <cell r="C3979">
            <v>0</v>
          </cell>
          <cell r="D3979" t="str">
            <v xml:space="preserve">ANTONIO CARLOS GIRON                              </v>
          </cell>
          <cell r="E3979">
            <v>7</v>
          </cell>
          <cell r="F3979">
            <v>2013</v>
          </cell>
          <cell r="G3979">
            <v>3</v>
          </cell>
        </row>
        <row r="3980">
          <cell r="A3980" t="str">
            <v>H092596010</v>
          </cell>
          <cell r="B3980">
            <v>7</v>
          </cell>
          <cell r="C3980">
            <v>0</v>
          </cell>
          <cell r="D3980" t="str">
            <v xml:space="preserve">HARMON HALL OPERADORA AC                          </v>
          </cell>
          <cell r="E3980">
            <v>7</v>
          </cell>
          <cell r="F3980">
            <v>2013</v>
          </cell>
          <cell r="G3980">
            <v>10</v>
          </cell>
        </row>
        <row r="3981">
          <cell r="A3981" t="str">
            <v>H092607210</v>
          </cell>
          <cell r="B3981">
            <v>0</v>
          </cell>
          <cell r="C3981">
            <v>0</v>
          </cell>
          <cell r="D3981" t="str">
            <v xml:space="preserve">CONSTRUCCIONES GAF  S.A. DE C.V.                  </v>
          </cell>
          <cell r="E3981">
            <v>7</v>
          </cell>
          <cell r="F3981">
            <v>2013</v>
          </cell>
          <cell r="G3981">
            <v>1</v>
          </cell>
        </row>
        <row r="3982">
          <cell r="A3982" t="str">
            <v>H092610410</v>
          </cell>
          <cell r="B3982">
            <v>1</v>
          </cell>
          <cell r="C3982">
            <v>5</v>
          </cell>
          <cell r="D3982" t="str">
            <v>DATA SERVICIOS ESPECIALIZDOS EN CONSTRUCCION  S.A.</v>
          </cell>
          <cell r="E3982">
            <v>7</v>
          </cell>
          <cell r="F3982">
            <v>2013</v>
          </cell>
          <cell r="G3982">
            <v>8</v>
          </cell>
        </row>
        <row r="3983">
          <cell r="A3983" t="str">
            <v>H092620910</v>
          </cell>
          <cell r="B3983">
            <v>8</v>
          </cell>
          <cell r="C3983">
            <v>0</v>
          </cell>
          <cell r="D3983" t="str">
            <v xml:space="preserve">NATALIA HERRADA GOMEZ                             </v>
          </cell>
          <cell r="E3983">
            <v>7</v>
          </cell>
          <cell r="F3983">
            <v>2013</v>
          </cell>
          <cell r="G3983">
            <v>1</v>
          </cell>
        </row>
        <row r="3984">
          <cell r="A3984" t="str">
            <v>H092627710</v>
          </cell>
          <cell r="B3984">
            <v>5</v>
          </cell>
          <cell r="C3984">
            <v>5</v>
          </cell>
          <cell r="D3984" t="str">
            <v xml:space="preserve">CONSTRUCTORA COMARSA  S.A. DE C.V.                </v>
          </cell>
          <cell r="E3984">
            <v>7</v>
          </cell>
          <cell r="F3984">
            <v>2013</v>
          </cell>
          <cell r="G3984">
            <v>25</v>
          </cell>
        </row>
        <row r="3985">
          <cell r="A3985" t="str">
            <v>H092628510</v>
          </cell>
          <cell r="B3985">
            <v>8</v>
          </cell>
          <cell r="C3985">
            <v>0</v>
          </cell>
          <cell r="D3985" t="str">
            <v xml:space="preserve">INNOVACION EN TECNOLOGIAS DE INFORMACION  S.A. DE </v>
          </cell>
          <cell r="E3985">
            <v>7</v>
          </cell>
          <cell r="F3985">
            <v>2013</v>
          </cell>
          <cell r="G3985">
            <v>11</v>
          </cell>
        </row>
        <row r="3986">
          <cell r="A3986" t="str">
            <v>H092628610</v>
          </cell>
          <cell r="B3986">
            <v>6</v>
          </cell>
          <cell r="C3986">
            <v>0</v>
          </cell>
          <cell r="D3986" t="str">
            <v xml:space="preserve">MONSERRAT REYNOSO FERNANDEZ                       </v>
          </cell>
          <cell r="E3986">
            <v>7</v>
          </cell>
          <cell r="F3986">
            <v>2013</v>
          </cell>
          <cell r="G3986">
            <v>3</v>
          </cell>
        </row>
        <row r="3987">
          <cell r="A3987" t="str">
            <v>H092628810</v>
          </cell>
          <cell r="B3987">
            <v>2</v>
          </cell>
          <cell r="C3987">
            <v>0</v>
          </cell>
          <cell r="D3987" t="str">
            <v xml:space="preserve">CADENA COMERCIAL OXXO SA DE CV                    </v>
          </cell>
          <cell r="E3987">
            <v>7</v>
          </cell>
          <cell r="F3987">
            <v>2013</v>
          </cell>
          <cell r="G3987">
            <v>112</v>
          </cell>
        </row>
        <row r="3988">
          <cell r="A3988" t="str">
            <v>H092637510</v>
          </cell>
          <cell r="B3988">
            <v>7</v>
          </cell>
          <cell r="C3988">
            <v>0</v>
          </cell>
          <cell r="D3988" t="str">
            <v xml:space="preserve">OPTIPOWER  S.A. DE C.V.                           </v>
          </cell>
          <cell r="E3988">
            <v>7</v>
          </cell>
          <cell r="F3988">
            <v>2013</v>
          </cell>
          <cell r="G3988">
            <v>27</v>
          </cell>
        </row>
        <row r="3989">
          <cell r="A3989" t="str">
            <v>H092642910</v>
          </cell>
          <cell r="B3989">
            <v>2</v>
          </cell>
          <cell r="C3989">
            <v>0</v>
          </cell>
          <cell r="D3989" t="str">
            <v xml:space="preserve">MARCO ANTONIO AGUILAR PEREZ DE LEON               </v>
          </cell>
          <cell r="E3989">
            <v>7</v>
          </cell>
          <cell r="F3989">
            <v>2013</v>
          </cell>
          <cell r="G3989">
            <v>1</v>
          </cell>
        </row>
        <row r="3990">
          <cell r="A3990" t="str">
            <v>H092646310</v>
          </cell>
          <cell r="B3990">
            <v>1</v>
          </cell>
          <cell r="C3990">
            <v>0</v>
          </cell>
          <cell r="D3990" t="str">
            <v xml:space="preserve">MARTHA BEATRIZ LETECHIPIA CASAS                   </v>
          </cell>
          <cell r="E3990">
            <v>7</v>
          </cell>
          <cell r="F3990">
            <v>2013</v>
          </cell>
          <cell r="G3990">
            <v>2</v>
          </cell>
        </row>
        <row r="3991">
          <cell r="A3991" t="str">
            <v>H092649810</v>
          </cell>
          <cell r="B3991">
            <v>7</v>
          </cell>
          <cell r="C3991">
            <v>0</v>
          </cell>
          <cell r="D3991" t="str">
            <v xml:space="preserve">ESTETICAR ATM  S.A. DE C.V.                       </v>
          </cell>
          <cell r="E3991">
            <v>7</v>
          </cell>
          <cell r="F3991">
            <v>2013</v>
          </cell>
          <cell r="G3991">
            <v>11</v>
          </cell>
        </row>
        <row r="3992">
          <cell r="A3992" t="str">
            <v>H092652910</v>
          </cell>
          <cell r="B3992">
            <v>9</v>
          </cell>
          <cell r="C3992">
            <v>0</v>
          </cell>
          <cell r="D3992" t="str">
            <v xml:space="preserve">FISCEM DESARROLLO EMPRESARIAL  S.A. DE C.V.       </v>
          </cell>
          <cell r="E3992">
            <v>7</v>
          </cell>
          <cell r="F3992">
            <v>2013</v>
          </cell>
          <cell r="G3992">
            <v>6</v>
          </cell>
        </row>
        <row r="3993">
          <cell r="A3993" t="str">
            <v>H092655910</v>
          </cell>
          <cell r="B3993">
            <v>6</v>
          </cell>
          <cell r="C3993">
            <v>0</v>
          </cell>
          <cell r="D3993" t="str">
            <v xml:space="preserve">PRASEF Y ASOCIADOS  S.C.                          </v>
          </cell>
          <cell r="E3993">
            <v>7</v>
          </cell>
          <cell r="F3993">
            <v>2013</v>
          </cell>
          <cell r="G3993">
            <v>4</v>
          </cell>
        </row>
        <row r="3994">
          <cell r="A3994" t="str">
            <v>H092660910</v>
          </cell>
          <cell r="B3994">
            <v>9</v>
          </cell>
          <cell r="C3994">
            <v>0</v>
          </cell>
          <cell r="D3994" t="str">
            <v xml:space="preserve">CULTURA EDUCATIVA INTEGRAL TSAVI  A.C.            </v>
          </cell>
          <cell r="E3994">
            <v>7</v>
          </cell>
          <cell r="F3994">
            <v>2013</v>
          </cell>
          <cell r="G3994">
            <v>10</v>
          </cell>
        </row>
        <row r="3995">
          <cell r="A3995" t="str">
            <v>H092661610</v>
          </cell>
          <cell r="B3995">
            <v>4</v>
          </cell>
          <cell r="C3995">
            <v>0</v>
          </cell>
          <cell r="D3995" t="str">
            <v xml:space="preserve">JOSE GARZA LOPEZ                                  </v>
          </cell>
          <cell r="E3995">
            <v>7</v>
          </cell>
          <cell r="F3995">
            <v>2013</v>
          </cell>
          <cell r="G3995">
            <v>1</v>
          </cell>
        </row>
        <row r="3996">
          <cell r="A3996" t="str">
            <v>H092662510</v>
          </cell>
          <cell r="B3996">
            <v>5</v>
          </cell>
          <cell r="C3996">
            <v>0</v>
          </cell>
          <cell r="D3996" t="str">
            <v xml:space="preserve">METALS   SUPPLIES DE MEXICO  S.A. DE C.V.         </v>
          </cell>
          <cell r="E3996">
            <v>7</v>
          </cell>
          <cell r="F3996">
            <v>2013</v>
          </cell>
          <cell r="G3996">
            <v>11</v>
          </cell>
        </row>
        <row r="3997">
          <cell r="A3997" t="str">
            <v>H092664510</v>
          </cell>
          <cell r="B3997">
            <v>3</v>
          </cell>
          <cell r="C3997">
            <v>0</v>
          </cell>
          <cell r="D3997" t="str">
            <v xml:space="preserve">COPROSER JURIDICO  S.C.                           </v>
          </cell>
          <cell r="E3997">
            <v>7</v>
          </cell>
          <cell r="F3997">
            <v>2013</v>
          </cell>
          <cell r="G3997">
            <v>29</v>
          </cell>
        </row>
        <row r="3998">
          <cell r="A3998" t="str">
            <v>H092667010</v>
          </cell>
          <cell r="B3998">
            <v>1</v>
          </cell>
          <cell r="C3998">
            <v>0</v>
          </cell>
          <cell r="D3998" t="str">
            <v xml:space="preserve">LUIS EDUARDO MAGADAN MADERO                       </v>
          </cell>
          <cell r="E3998">
            <v>7</v>
          </cell>
          <cell r="F3998">
            <v>2013</v>
          </cell>
          <cell r="G3998">
            <v>2</v>
          </cell>
        </row>
        <row r="3999">
          <cell r="A3999" t="str">
            <v>H092672210</v>
          </cell>
          <cell r="B3999">
            <v>0</v>
          </cell>
          <cell r="C3999">
            <v>0</v>
          </cell>
          <cell r="D3999" t="str">
            <v xml:space="preserve">FRANCISCO CARRILLO APARICIO                       </v>
          </cell>
          <cell r="E3999">
            <v>7</v>
          </cell>
          <cell r="F3999">
            <v>2013</v>
          </cell>
          <cell r="G3999">
            <v>3</v>
          </cell>
        </row>
        <row r="4000">
          <cell r="A4000" t="str">
            <v>H092676410</v>
          </cell>
          <cell r="B4000">
            <v>2</v>
          </cell>
          <cell r="C4000">
            <v>0</v>
          </cell>
          <cell r="D4000" t="str">
            <v xml:space="preserve">JOSE SERGIO HERNANDEZ BAUTISTA                    </v>
          </cell>
          <cell r="E4000">
            <v>7</v>
          </cell>
          <cell r="F4000">
            <v>2013</v>
          </cell>
          <cell r="G4000">
            <v>4</v>
          </cell>
        </row>
        <row r="4001">
          <cell r="A4001" t="str">
            <v>H092678910</v>
          </cell>
          <cell r="B4001">
            <v>9</v>
          </cell>
          <cell r="C4001">
            <v>0</v>
          </cell>
          <cell r="D4001" t="str">
            <v xml:space="preserve">ELVIA LUZ RUIZ YA#EZ                              </v>
          </cell>
          <cell r="E4001">
            <v>7</v>
          </cell>
          <cell r="F4001">
            <v>2013</v>
          </cell>
          <cell r="G4001">
            <v>7</v>
          </cell>
        </row>
        <row r="4002">
          <cell r="A4002" t="str">
            <v>H092679010</v>
          </cell>
          <cell r="B4002">
            <v>7</v>
          </cell>
          <cell r="C4002">
            <v>0</v>
          </cell>
          <cell r="D4002" t="str">
            <v xml:space="preserve">ANGELICA ARCEO ROMERO                             </v>
          </cell>
          <cell r="E4002">
            <v>7</v>
          </cell>
          <cell r="F4002">
            <v>2013</v>
          </cell>
          <cell r="G4002">
            <v>2</v>
          </cell>
        </row>
        <row r="4003">
          <cell r="A4003" t="str">
            <v>H092680810</v>
          </cell>
          <cell r="B4003">
            <v>7</v>
          </cell>
          <cell r="C4003">
            <v>0</v>
          </cell>
          <cell r="D4003" t="str">
            <v xml:space="preserve">CENTRO DE INVESTIGACION EN MATEMATICAS  A.C.      </v>
          </cell>
          <cell r="E4003">
            <v>7</v>
          </cell>
          <cell r="F4003">
            <v>2013</v>
          </cell>
          <cell r="G4003">
            <v>10</v>
          </cell>
        </row>
        <row r="4004">
          <cell r="A4004" t="str">
            <v>H092687110</v>
          </cell>
          <cell r="B4004">
            <v>5</v>
          </cell>
          <cell r="C4004">
            <v>0</v>
          </cell>
          <cell r="D4004" t="str">
            <v xml:space="preserve">IN CLASS MUEBLERIAS  S.A. DE C.V.                 </v>
          </cell>
          <cell r="E4004">
            <v>7</v>
          </cell>
          <cell r="F4004">
            <v>2013</v>
          </cell>
          <cell r="G4004">
            <v>1</v>
          </cell>
        </row>
        <row r="4005">
          <cell r="A4005" t="str">
            <v>H092697010</v>
          </cell>
          <cell r="B4005">
            <v>5</v>
          </cell>
          <cell r="C4005">
            <v>0</v>
          </cell>
          <cell r="D4005" t="str">
            <v xml:space="preserve">REYNA MARIA CONTRERAS MORALES                     </v>
          </cell>
          <cell r="E4005">
            <v>7</v>
          </cell>
          <cell r="F4005">
            <v>2013</v>
          </cell>
          <cell r="G4005">
            <v>1</v>
          </cell>
        </row>
        <row r="4006">
          <cell r="A4006" t="str">
            <v>H092701810</v>
          </cell>
          <cell r="B4006">
            <v>2</v>
          </cell>
          <cell r="C4006">
            <v>0</v>
          </cell>
          <cell r="D4006" t="str">
            <v xml:space="preserve">ANGELA SUAREZ DEL REAL BERUMEN                    </v>
          </cell>
          <cell r="E4006">
            <v>7</v>
          </cell>
          <cell r="F4006">
            <v>2013</v>
          </cell>
          <cell r="G4006">
            <v>1</v>
          </cell>
        </row>
        <row r="4007">
          <cell r="A4007" t="str">
            <v>H092708610</v>
          </cell>
          <cell r="B4007">
            <v>9</v>
          </cell>
          <cell r="C4007">
            <v>0</v>
          </cell>
          <cell r="D4007" t="str">
            <v xml:space="preserve">OLIVIA PEREZ MARMOLEJO                            </v>
          </cell>
          <cell r="E4007">
            <v>7</v>
          </cell>
          <cell r="F4007">
            <v>2013</v>
          </cell>
          <cell r="G4007">
            <v>1</v>
          </cell>
        </row>
        <row r="4008">
          <cell r="A4008" t="str">
            <v>H092710510</v>
          </cell>
          <cell r="B4008">
            <v>7</v>
          </cell>
          <cell r="C4008">
            <v>0</v>
          </cell>
          <cell r="D4008" t="str">
            <v xml:space="preserve">PERFORMANCE ADECCO  S.A. DE C.V.                  </v>
          </cell>
          <cell r="E4008">
            <v>7</v>
          </cell>
          <cell r="F4008">
            <v>2013</v>
          </cell>
          <cell r="G4008">
            <v>29</v>
          </cell>
        </row>
        <row r="4009">
          <cell r="A4009" t="str">
            <v>H092710610</v>
          </cell>
          <cell r="B4009">
            <v>5</v>
          </cell>
          <cell r="C4009">
            <v>0</v>
          </cell>
          <cell r="D4009" t="str">
            <v xml:space="preserve">ENTREPRISE ADECCO  S.A. DE C.V.                   </v>
          </cell>
          <cell r="E4009">
            <v>7</v>
          </cell>
          <cell r="F4009">
            <v>2013</v>
          </cell>
          <cell r="G4009">
            <v>25</v>
          </cell>
        </row>
        <row r="4010">
          <cell r="A4010" t="str">
            <v>H092710710</v>
          </cell>
          <cell r="B4010">
            <v>3</v>
          </cell>
          <cell r="C4010">
            <v>0</v>
          </cell>
          <cell r="D4010" t="str">
            <v xml:space="preserve">REUSSITE ADECCO  S.A. DE C.V.                     </v>
          </cell>
          <cell r="E4010">
            <v>7</v>
          </cell>
          <cell r="F4010">
            <v>2013</v>
          </cell>
          <cell r="G4010">
            <v>4</v>
          </cell>
        </row>
        <row r="4011">
          <cell r="A4011" t="str">
            <v>H092712910</v>
          </cell>
          <cell r="B4011">
            <v>7</v>
          </cell>
          <cell r="C4011">
            <v>0</v>
          </cell>
          <cell r="D4011" t="str">
            <v xml:space="preserve">CONSULTORIA INTEGRAL GUBERNAMENTAL  S.C.          </v>
          </cell>
          <cell r="E4011">
            <v>7</v>
          </cell>
          <cell r="F4011">
            <v>2013</v>
          </cell>
          <cell r="G4011">
            <v>4</v>
          </cell>
        </row>
        <row r="4012">
          <cell r="A4012" t="str">
            <v>H092713210</v>
          </cell>
          <cell r="B4012">
            <v>1</v>
          </cell>
          <cell r="C4012">
            <v>0</v>
          </cell>
          <cell r="D4012" t="str">
            <v xml:space="preserve">NOEMI PICHARDO RAMIREZ                            </v>
          </cell>
          <cell r="E4012">
            <v>7</v>
          </cell>
          <cell r="F4012">
            <v>2013</v>
          </cell>
          <cell r="G4012">
            <v>2</v>
          </cell>
        </row>
        <row r="4013">
          <cell r="A4013" t="str">
            <v>H092713610</v>
          </cell>
          <cell r="B4013">
            <v>2</v>
          </cell>
          <cell r="C4013">
            <v>0</v>
          </cell>
          <cell r="D4013" t="str">
            <v xml:space="preserve">SAHARA MARIA DEL RIO VENEGAS                      </v>
          </cell>
          <cell r="E4013">
            <v>7</v>
          </cell>
          <cell r="F4013">
            <v>2013</v>
          </cell>
          <cell r="G4013">
            <v>1</v>
          </cell>
        </row>
        <row r="4014">
          <cell r="A4014" t="str">
            <v>H092713810</v>
          </cell>
          <cell r="B4014">
            <v>8</v>
          </cell>
          <cell r="C4014">
            <v>0</v>
          </cell>
          <cell r="D4014" t="str">
            <v xml:space="preserve">GESTION Y LOGISTICA OPERATIVA SA DE CV            </v>
          </cell>
          <cell r="E4014">
            <v>7</v>
          </cell>
          <cell r="F4014">
            <v>2013</v>
          </cell>
          <cell r="G4014">
            <v>5</v>
          </cell>
        </row>
        <row r="4015">
          <cell r="A4015" t="str">
            <v>H092715810</v>
          </cell>
          <cell r="B4015">
            <v>6</v>
          </cell>
          <cell r="C4015">
            <v>0</v>
          </cell>
          <cell r="D4015" t="str">
            <v xml:space="preserve">MARIA SOLEDAD ESPINOSA LOPEZ                      </v>
          </cell>
          <cell r="E4015">
            <v>7</v>
          </cell>
          <cell r="F4015">
            <v>2013</v>
          </cell>
          <cell r="G4015">
            <v>10</v>
          </cell>
        </row>
        <row r="4016">
          <cell r="A4016" t="str">
            <v>H092717010</v>
          </cell>
          <cell r="B4016">
            <v>1</v>
          </cell>
          <cell r="C4016">
            <v>0</v>
          </cell>
          <cell r="D4016" t="str">
            <v xml:space="preserve">GRUPO CABLE ASESORES SA DE CV                     </v>
          </cell>
          <cell r="E4016">
            <v>7</v>
          </cell>
          <cell r="F4016">
            <v>2013</v>
          </cell>
          <cell r="G4016">
            <v>62</v>
          </cell>
        </row>
        <row r="4017">
          <cell r="A4017" t="str">
            <v>H092717310</v>
          </cell>
          <cell r="B4017">
            <v>5</v>
          </cell>
          <cell r="C4017">
            <v>0</v>
          </cell>
          <cell r="D4017" t="str">
            <v xml:space="preserve">MARIA DEL CARMEN ROBLEDO SANDOVAL                 </v>
          </cell>
          <cell r="E4017">
            <v>7</v>
          </cell>
          <cell r="F4017">
            <v>2013</v>
          </cell>
          <cell r="G4017">
            <v>8</v>
          </cell>
        </row>
        <row r="4018">
          <cell r="A4018" t="str">
            <v>H092719710</v>
          </cell>
          <cell r="B4018">
            <v>4</v>
          </cell>
          <cell r="C4018">
            <v>0</v>
          </cell>
          <cell r="D4018" t="str">
            <v xml:space="preserve">OLGA RAMIREZ LOPEZ                                </v>
          </cell>
          <cell r="E4018">
            <v>7</v>
          </cell>
          <cell r="F4018">
            <v>2013</v>
          </cell>
          <cell r="G4018">
            <v>3</v>
          </cell>
        </row>
        <row r="4019">
          <cell r="A4019" t="str">
            <v>H092720310</v>
          </cell>
          <cell r="B4019">
            <v>0</v>
          </cell>
          <cell r="C4019">
            <v>0</v>
          </cell>
          <cell r="D4019" t="str">
            <v xml:space="preserve">SAUL ROSALES VALADEZ                              </v>
          </cell>
          <cell r="E4019">
            <v>7</v>
          </cell>
          <cell r="F4019">
            <v>2013</v>
          </cell>
          <cell r="G4019">
            <v>3</v>
          </cell>
        </row>
        <row r="4020">
          <cell r="A4020" t="str">
            <v>H092723810</v>
          </cell>
          <cell r="B4020">
            <v>6</v>
          </cell>
          <cell r="C4020">
            <v>0</v>
          </cell>
          <cell r="D4020" t="str">
            <v xml:space="preserve">AREAS VERDES DISE#O Y CONSTRUCCION SA DE CV       </v>
          </cell>
          <cell r="E4020">
            <v>7</v>
          </cell>
          <cell r="F4020">
            <v>2013</v>
          </cell>
          <cell r="G4020">
            <v>2</v>
          </cell>
        </row>
        <row r="4021">
          <cell r="A4021" t="str">
            <v>H092726310</v>
          </cell>
          <cell r="B4021">
            <v>4</v>
          </cell>
          <cell r="C4021">
            <v>0</v>
          </cell>
          <cell r="D4021" t="str">
            <v xml:space="preserve">HECTOR RAMOS LEON                                 </v>
          </cell>
          <cell r="E4021">
            <v>7</v>
          </cell>
          <cell r="F4021">
            <v>2013</v>
          </cell>
          <cell r="G4021">
            <v>1</v>
          </cell>
        </row>
        <row r="4022">
          <cell r="A4022" t="str">
            <v>H092728310</v>
          </cell>
          <cell r="B4022">
            <v>2</v>
          </cell>
          <cell r="C4022">
            <v>0</v>
          </cell>
          <cell r="D4022" t="str">
            <v xml:space="preserve">ELISA VALENZUELA LUJAN                            </v>
          </cell>
          <cell r="E4022">
            <v>7</v>
          </cell>
          <cell r="F4022">
            <v>2013</v>
          </cell>
          <cell r="G4022">
            <v>1</v>
          </cell>
        </row>
        <row r="4023">
          <cell r="A4023" t="str">
            <v>H092732510</v>
          </cell>
          <cell r="B4023">
            <v>1</v>
          </cell>
          <cell r="C4023">
            <v>0</v>
          </cell>
          <cell r="D4023" t="str">
            <v xml:space="preserve">PEDRO MARTINEZ TEJADA                             </v>
          </cell>
          <cell r="E4023">
            <v>7</v>
          </cell>
          <cell r="F4023">
            <v>2013</v>
          </cell>
          <cell r="G4023">
            <v>1</v>
          </cell>
        </row>
        <row r="4024">
          <cell r="A4024" t="str">
            <v>H092733510</v>
          </cell>
          <cell r="B4024">
            <v>0</v>
          </cell>
          <cell r="C4024">
            <v>0</v>
          </cell>
          <cell r="D4024" t="str">
            <v xml:space="preserve">LOURDES CRISTINA MARTINEZ HERNANDEZ               </v>
          </cell>
          <cell r="E4024">
            <v>7</v>
          </cell>
          <cell r="F4024">
            <v>2013</v>
          </cell>
          <cell r="G4024">
            <v>4</v>
          </cell>
        </row>
        <row r="4025">
          <cell r="A4025" t="str">
            <v>H092733610</v>
          </cell>
          <cell r="B4025">
            <v>8</v>
          </cell>
          <cell r="C4025">
            <v>9</v>
          </cell>
          <cell r="D4025" t="str">
            <v xml:space="preserve">ALVARO PEREZ SANCHEZ                              </v>
          </cell>
          <cell r="E4025">
            <v>7</v>
          </cell>
          <cell r="F4025">
            <v>2013</v>
          </cell>
          <cell r="G4025">
            <v>2</v>
          </cell>
        </row>
        <row r="4026">
          <cell r="A4026" t="str">
            <v>H092743810</v>
          </cell>
          <cell r="B4026">
            <v>2</v>
          </cell>
          <cell r="C4026">
            <v>5</v>
          </cell>
          <cell r="D4026" t="str">
            <v xml:space="preserve">JUANY ERENDIRA RIVERA GARCIA                      </v>
          </cell>
          <cell r="E4026">
            <v>7</v>
          </cell>
          <cell r="F4026">
            <v>2013</v>
          </cell>
          <cell r="G4026">
            <v>4</v>
          </cell>
        </row>
        <row r="4027">
          <cell r="A4027" t="str">
            <v>H092744510</v>
          </cell>
          <cell r="B4027">
            <v>7</v>
          </cell>
          <cell r="C4027">
            <v>0</v>
          </cell>
          <cell r="D4027" t="str">
            <v xml:space="preserve">GRUPO INDUSTRIAL JAMASH S DE CV                   </v>
          </cell>
          <cell r="E4027">
            <v>7</v>
          </cell>
          <cell r="F4027">
            <v>2013</v>
          </cell>
          <cell r="G4027">
            <v>7</v>
          </cell>
        </row>
        <row r="4028">
          <cell r="A4028" t="str">
            <v>H092750510</v>
          </cell>
          <cell r="B4028">
            <v>8</v>
          </cell>
          <cell r="C4028">
            <v>0</v>
          </cell>
          <cell r="D4028" t="str">
            <v xml:space="preserve">ROSENDO MEDINA VALDEZ                             </v>
          </cell>
          <cell r="E4028">
            <v>7</v>
          </cell>
          <cell r="F4028">
            <v>2013</v>
          </cell>
          <cell r="G4028">
            <v>2</v>
          </cell>
        </row>
        <row r="4029">
          <cell r="A4029" t="str">
            <v>H092752310</v>
          </cell>
          <cell r="B4029">
            <v>1</v>
          </cell>
          <cell r="C4029">
            <v>0</v>
          </cell>
          <cell r="D4029" t="str">
            <v xml:space="preserve">ESPACIO EDUCATIVO 3E SC                           </v>
          </cell>
          <cell r="E4029">
            <v>7</v>
          </cell>
          <cell r="F4029">
            <v>2013</v>
          </cell>
          <cell r="G4029">
            <v>1</v>
          </cell>
        </row>
        <row r="4030">
          <cell r="A4030" t="str">
            <v>H092754810</v>
          </cell>
          <cell r="B4030">
            <v>8</v>
          </cell>
          <cell r="C4030">
            <v>0</v>
          </cell>
          <cell r="D4030" t="str">
            <v xml:space="preserve">SERVICIOS TECNICOS DE VISION POR CABLE SA DE CV   </v>
          </cell>
          <cell r="E4030">
            <v>7</v>
          </cell>
          <cell r="F4030">
            <v>2013</v>
          </cell>
          <cell r="G4030">
            <v>45</v>
          </cell>
        </row>
        <row r="4031">
          <cell r="A4031" t="str">
            <v>H092761910</v>
          </cell>
          <cell r="B4031">
            <v>7</v>
          </cell>
          <cell r="C4031">
            <v>0</v>
          </cell>
          <cell r="D4031" t="str">
            <v xml:space="preserve">MARIA DEL ROSARIO ACEVEDO RESENDIZ                </v>
          </cell>
          <cell r="E4031">
            <v>7</v>
          </cell>
          <cell r="F4031">
            <v>2013</v>
          </cell>
          <cell r="G4031">
            <v>1</v>
          </cell>
        </row>
        <row r="4032">
          <cell r="A4032" t="str">
            <v>H092762010</v>
          </cell>
          <cell r="B4032">
            <v>5</v>
          </cell>
          <cell r="C4032">
            <v>0</v>
          </cell>
          <cell r="D4032" t="str">
            <v xml:space="preserve">GRUPO YOVA S DE RL DE CV                          </v>
          </cell>
          <cell r="E4032">
            <v>7</v>
          </cell>
          <cell r="F4032">
            <v>2013</v>
          </cell>
          <cell r="G4032">
            <v>22</v>
          </cell>
        </row>
        <row r="4033">
          <cell r="A4033" t="str">
            <v>H092762210</v>
          </cell>
          <cell r="B4033">
            <v>1</v>
          </cell>
          <cell r="C4033">
            <v>0</v>
          </cell>
          <cell r="D4033" t="str">
            <v xml:space="preserve">CORPORATIVO AVAMIA S DE RL DE CV                  </v>
          </cell>
          <cell r="E4033">
            <v>7</v>
          </cell>
          <cell r="F4033">
            <v>2013</v>
          </cell>
          <cell r="G4033">
            <v>39</v>
          </cell>
        </row>
        <row r="4034">
          <cell r="A4034" t="str">
            <v>H092764910</v>
          </cell>
          <cell r="B4034">
            <v>4</v>
          </cell>
          <cell r="C4034">
            <v>0</v>
          </cell>
          <cell r="D4034" t="str">
            <v xml:space="preserve">MARIO ITZCOATL RODRIGUEZ CUEVAS                   </v>
          </cell>
          <cell r="E4034">
            <v>7</v>
          </cell>
          <cell r="F4034">
            <v>2013</v>
          </cell>
          <cell r="G4034">
            <v>6</v>
          </cell>
        </row>
        <row r="4035">
          <cell r="A4035" t="str">
            <v>H092765710</v>
          </cell>
          <cell r="B4035">
            <v>7</v>
          </cell>
          <cell r="C4035">
            <v>0</v>
          </cell>
          <cell r="D4035" t="str">
            <v xml:space="preserve">CESAR IVAN RAMIREZ RODRIGUEZ                      </v>
          </cell>
          <cell r="E4035">
            <v>7</v>
          </cell>
          <cell r="F4035">
            <v>2013</v>
          </cell>
          <cell r="G4035">
            <v>4</v>
          </cell>
        </row>
        <row r="4036">
          <cell r="A4036" t="str">
            <v>H092767410</v>
          </cell>
          <cell r="B4036">
            <v>2</v>
          </cell>
          <cell r="C4036">
            <v>0</v>
          </cell>
          <cell r="D4036" t="str">
            <v xml:space="preserve">MIGUEL ORTEGA CISNEROS                            </v>
          </cell>
          <cell r="E4036">
            <v>7</v>
          </cell>
          <cell r="F4036">
            <v>2013</v>
          </cell>
          <cell r="G4036">
            <v>1</v>
          </cell>
        </row>
        <row r="4037">
          <cell r="A4037" t="str">
            <v>H092771610</v>
          </cell>
          <cell r="B4037">
            <v>1</v>
          </cell>
          <cell r="C4037">
            <v>0</v>
          </cell>
          <cell r="D4037" t="str">
            <v xml:space="preserve">JORGE IVAN CASTA#EDA QUEZADA                      </v>
          </cell>
          <cell r="E4037">
            <v>7</v>
          </cell>
          <cell r="F4037">
            <v>2013</v>
          </cell>
          <cell r="G4037">
            <v>2</v>
          </cell>
        </row>
        <row r="4038">
          <cell r="A4038" t="str">
            <v>H092773010</v>
          </cell>
          <cell r="B4038">
            <v>2</v>
          </cell>
          <cell r="C4038">
            <v>0</v>
          </cell>
          <cell r="D4038" t="str">
            <v xml:space="preserve">CRECEMOS AC                                       </v>
          </cell>
          <cell r="E4038">
            <v>7</v>
          </cell>
          <cell r="F4038">
            <v>2013</v>
          </cell>
          <cell r="G4038">
            <v>2</v>
          </cell>
        </row>
        <row r="4039">
          <cell r="A4039" t="str">
            <v>H092773910</v>
          </cell>
          <cell r="B4039">
            <v>3</v>
          </cell>
          <cell r="C4039">
            <v>0</v>
          </cell>
          <cell r="D4039" t="str">
            <v xml:space="preserve">ELVIRA ELIZABETH GONZALEZ DE LA ROSA              </v>
          </cell>
          <cell r="E4039">
            <v>7</v>
          </cell>
          <cell r="F4039">
            <v>2013</v>
          </cell>
          <cell r="G4039">
            <v>1</v>
          </cell>
        </row>
        <row r="4040">
          <cell r="A4040" t="str">
            <v>H092774510</v>
          </cell>
          <cell r="B4040">
            <v>0</v>
          </cell>
          <cell r="C4040">
            <v>0</v>
          </cell>
          <cell r="D4040" t="str">
            <v xml:space="preserve">JOSE ENCARNACION RIVERA MU#OZ                     </v>
          </cell>
          <cell r="E4040">
            <v>7</v>
          </cell>
          <cell r="F4040">
            <v>2013</v>
          </cell>
          <cell r="G4040">
            <v>2</v>
          </cell>
        </row>
        <row r="4041">
          <cell r="A4041" t="str">
            <v>H092774810</v>
          </cell>
          <cell r="B4041">
            <v>4</v>
          </cell>
          <cell r="C4041">
            <v>0</v>
          </cell>
          <cell r="D4041" t="str">
            <v xml:space="preserve">VERONICA GOMEZ CARMONA                            </v>
          </cell>
          <cell r="E4041">
            <v>7</v>
          </cell>
          <cell r="F4041">
            <v>2013</v>
          </cell>
          <cell r="G4041">
            <v>1</v>
          </cell>
        </row>
        <row r="4042">
          <cell r="A4042" t="str">
            <v>H092779210</v>
          </cell>
          <cell r="B4042">
            <v>2</v>
          </cell>
          <cell r="C4042">
            <v>0</v>
          </cell>
          <cell r="D4042" t="str">
            <v xml:space="preserve">ROSALIA YAZMIN CORREA DEL RIO                     </v>
          </cell>
          <cell r="E4042">
            <v>7</v>
          </cell>
          <cell r="F4042">
            <v>2013</v>
          </cell>
          <cell r="G4042">
            <v>1</v>
          </cell>
        </row>
        <row r="4043">
          <cell r="A4043" t="str">
            <v>H092783410</v>
          </cell>
          <cell r="B4043">
            <v>2</v>
          </cell>
          <cell r="C4043">
            <v>0</v>
          </cell>
          <cell r="D4043" t="str">
            <v xml:space="preserve">ROSALBA OFELIA ROSALES MAGALLANES                 </v>
          </cell>
          <cell r="E4043">
            <v>7</v>
          </cell>
          <cell r="F4043">
            <v>2013</v>
          </cell>
          <cell r="G4043">
            <v>2</v>
          </cell>
        </row>
        <row r="4044">
          <cell r="A4044" t="str">
            <v>H092784010</v>
          </cell>
          <cell r="B4044">
            <v>9</v>
          </cell>
          <cell r="C4044">
            <v>0</v>
          </cell>
          <cell r="D4044" t="str">
            <v xml:space="preserve">ASESORIA FINANCIERA MULTIPLE SA DE CV SOFOM ENR   </v>
          </cell>
          <cell r="E4044">
            <v>7</v>
          </cell>
          <cell r="F4044">
            <v>2013</v>
          </cell>
          <cell r="G4044">
            <v>3</v>
          </cell>
        </row>
        <row r="4045">
          <cell r="A4045">
            <v>3401409210</v>
          </cell>
          <cell r="B4045">
            <v>9</v>
          </cell>
          <cell r="C4045">
            <v>0</v>
          </cell>
          <cell r="D4045" t="str">
            <v xml:space="preserve">JULIO RODRIGUEZ RAMIREZ                           </v>
          </cell>
          <cell r="E4045">
            <v>7</v>
          </cell>
          <cell r="F4045">
            <v>2013</v>
          </cell>
          <cell r="G4045">
            <v>1</v>
          </cell>
        </row>
        <row r="4046">
          <cell r="A4046">
            <v>3401420310</v>
          </cell>
          <cell r="B4046">
            <v>2</v>
          </cell>
          <cell r="C4046">
            <v>0</v>
          </cell>
          <cell r="D4046" t="str">
            <v xml:space="preserve">AMPARO ACOSTA GONZALEZ                            </v>
          </cell>
          <cell r="E4046">
            <v>7</v>
          </cell>
          <cell r="F4046">
            <v>2013</v>
          </cell>
          <cell r="G4046">
            <v>3</v>
          </cell>
        </row>
        <row r="4047">
          <cell r="A4047">
            <v>3401432010</v>
          </cell>
          <cell r="B4047">
            <v>4</v>
          </cell>
          <cell r="C4047">
            <v>0</v>
          </cell>
          <cell r="D4047" t="str">
            <v xml:space="preserve">JORGE MTEZ LUGO                                   </v>
          </cell>
          <cell r="E4047">
            <v>7</v>
          </cell>
          <cell r="F4047">
            <v>2013</v>
          </cell>
          <cell r="G4047">
            <v>7</v>
          </cell>
        </row>
        <row r="4048">
          <cell r="A4048">
            <v>3401492810</v>
          </cell>
          <cell r="B4048">
            <v>4</v>
          </cell>
          <cell r="C4048">
            <v>0</v>
          </cell>
          <cell r="D4048" t="str">
            <v xml:space="preserve">MARINA PITONES FLORES                             </v>
          </cell>
          <cell r="E4048">
            <v>7</v>
          </cell>
          <cell r="F4048">
            <v>2013</v>
          </cell>
          <cell r="G4048">
            <v>3</v>
          </cell>
        </row>
        <row r="4049">
          <cell r="A4049">
            <v>3401526810</v>
          </cell>
          <cell r="B4049">
            <v>4</v>
          </cell>
          <cell r="C4049">
            <v>0</v>
          </cell>
          <cell r="D4049" t="str">
            <v xml:space="preserve">ELECTRICA TACUBA DE ZACATECAS  S.A. DE C.V.       </v>
          </cell>
          <cell r="E4049">
            <v>7</v>
          </cell>
          <cell r="F4049">
            <v>2013</v>
          </cell>
          <cell r="G4049">
            <v>2</v>
          </cell>
        </row>
        <row r="4050">
          <cell r="A4050" t="str">
            <v>H091084810</v>
          </cell>
          <cell r="B4050">
            <v>1</v>
          </cell>
          <cell r="C4050">
            <v>0</v>
          </cell>
          <cell r="D4050" t="str">
            <v xml:space="preserve">YOLANDA BORREGO ELIAS                             </v>
          </cell>
          <cell r="E4050">
            <v>7</v>
          </cell>
          <cell r="F4050">
            <v>2013</v>
          </cell>
          <cell r="G4050">
            <v>3</v>
          </cell>
        </row>
        <row r="4051">
          <cell r="A4051" t="str">
            <v>H091123910</v>
          </cell>
          <cell r="B4051">
            <v>2</v>
          </cell>
          <cell r="C4051">
            <v>0</v>
          </cell>
          <cell r="D4051" t="str">
            <v xml:space="preserve">ROBERTO CAMARENA CASILLAS                         </v>
          </cell>
          <cell r="E4051">
            <v>7</v>
          </cell>
          <cell r="F4051">
            <v>2013</v>
          </cell>
          <cell r="G4051">
            <v>2</v>
          </cell>
        </row>
        <row r="4052">
          <cell r="A4052" t="str">
            <v>H091152010</v>
          </cell>
          <cell r="B4052">
            <v>5</v>
          </cell>
          <cell r="C4052">
            <v>0</v>
          </cell>
          <cell r="D4052" t="str">
            <v xml:space="preserve">BLANCA ESTHELA AGUILAR ZEPE                       </v>
          </cell>
          <cell r="E4052">
            <v>7</v>
          </cell>
          <cell r="F4052">
            <v>2013</v>
          </cell>
          <cell r="G4052">
            <v>3</v>
          </cell>
        </row>
        <row r="4053">
          <cell r="A4053" t="str">
            <v>H091217210</v>
          </cell>
          <cell r="B4053">
            <v>4</v>
          </cell>
          <cell r="C4053">
            <v>0</v>
          </cell>
          <cell r="D4053" t="str">
            <v xml:space="preserve">FELIPE GARAY LOMAS                                </v>
          </cell>
          <cell r="E4053">
            <v>7</v>
          </cell>
          <cell r="F4053">
            <v>2013</v>
          </cell>
          <cell r="G4053">
            <v>1</v>
          </cell>
        </row>
        <row r="4054">
          <cell r="A4054" t="str">
            <v>H091241610</v>
          </cell>
          <cell r="B4054">
            <v>5</v>
          </cell>
          <cell r="C4054">
            <v>0</v>
          </cell>
          <cell r="D4054" t="str">
            <v xml:space="preserve">CAMARA NAL DE COM EN PEQUE                        </v>
          </cell>
          <cell r="E4054">
            <v>7</v>
          </cell>
          <cell r="F4054">
            <v>2013</v>
          </cell>
          <cell r="G4054">
            <v>6</v>
          </cell>
        </row>
        <row r="4055">
          <cell r="A4055" t="str">
            <v>H091258310</v>
          </cell>
          <cell r="B4055">
            <v>2</v>
          </cell>
          <cell r="C4055">
            <v>0</v>
          </cell>
          <cell r="D4055" t="str">
            <v xml:space="preserve">SILVIA MEDINA BRIONES                             </v>
          </cell>
          <cell r="E4055">
            <v>7</v>
          </cell>
          <cell r="F4055">
            <v>2013</v>
          </cell>
          <cell r="G4055">
            <v>2</v>
          </cell>
        </row>
        <row r="4056">
          <cell r="A4056" t="str">
            <v>H091412310</v>
          </cell>
          <cell r="B4056">
            <v>5</v>
          </cell>
          <cell r="C4056">
            <v>0</v>
          </cell>
          <cell r="D4056" t="str">
            <v xml:space="preserve">ANA MA RAMIREZ CONTRERAS                          </v>
          </cell>
          <cell r="E4056">
            <v>7</v>
          </cell>
          <cell r="F4056">
            <v>2013</v>
          </cell>
          <cell r="G4056">
            <v>1</v>
          </cell>
        </row>
        <row r="4057">
          <cell r="A4057" t="str">
            <v>H091446710</v>
          </cell>
          <cell r="B4057">
            <v>6</v>
          </cell>
          <cell r="C4057">
            <v>0</v>
          </cell>
          <cell r="D4057" t="str">
            <v xml:space="preserve">MARIA ANTONIA MEDINA BRIONES                      </v>
          </cell>
          <cell r="E4057">
            <v>7</v>
          </cell>
          <cell r="F4057">
            <v>2013</v>
          </cell>
          <cell r="G4057">
            <v>1</v>
          </cell>
        </row>
        <row r="4058">
          <cell r="A4058" t="str">
            <v>H091467110</v>
          </cell>
          <cell r="B4058">
            <v>3</v>
          </cell>
          <cell r="C4058">
            <v>9</v>
          </cell>
          <cell r="D4058" t="str">
            <v xml:space="preserve">MANUEL RETA HERNANDEZ                             </v>
          </cell>
          <cell r="E4058">
            <v>7</v>
          </cell>
          <cell r="F4058">
            <v>2013</v>
          </cell>
          <cell r="G4058">
            <v>1</v>
          </cell>
        </row>
        <row r="4059">
          <cell r="A4059" t="str">
            <v>H091488810</v>
          </cell>
          <cell r="B4059">
            <v>3</v>
          </cell>
          <cell r="C4059">
            <v>0</v>
          </cell>
          <cell r="D4059" t="str">
            <v xml:space="preserve">PASCUAL CERVANTES ORTIZ                           </v>
          </cell>
          <cell r="E4059">
            <v>7</v>
          </cell>
          <cell r="F4059">
            <v>2013</v>
          </cell>
          <cell r="G4059">
            <v>2</v>
          </cell>
        </row>
        <row r="4060">
          <cell r="A4060" t="str">
            <v>H091519810</v>
          </cell>
          <cell r="B4060">
            <v>6</v>
          </cell>
          <cell r="C4060">
            <v>0</v>
          </cell>
          <cell r="D4060" t="str">
            <v xml:space="preserve">MA DEL ROSARIO RGUEZ OROZCO                       </v>
          </cell>
          <cell r="E4060">
            <v>7</v>
          </cell>
          <cell r="F4060">
            <v>2013</v>
          </cell>
          <cell r="G4060">
            <v>1</v>
          </cell>
        </row>
        <row r="4061">
          <cell r="A4061" t="str">
            <v>H091551110</v>
          </cell>
          <cell r="B4061">
            <v>0</v>
          </cell>
          <cell r="C4061">
            <v>0</v>
          </cell>
          <cell r="D4061" t="str">
            <v xml:space="preserve">JOSE RAUL RIOS MTEZ                               </v>
          </cell>
          <cell r="E4061">
            <v>7</v>
          </cell>
          <cell r="F4061">
            <v>2013</v>
          </cell>
          <cell r="G4061">
            <v>1</v>
          </cell>
        </row>
        <row r="4062">
          <cell r="A4062" t="str">
            <v>H091560910</v>
          </cell>
          <cell r="B4062">
            <v>2</v>
          </cell>
          <cell r="C4062">
            <v>0</v>
          </cell>
          <cell r="D4062" t="str">
            <v xml:space="preserve">CARMEN ALICIA FLORES OLAGUE                       </v>
          </cell>
          <cell r="E4062">
            <v>7</v>
          </cell>
          <cell r="F4062">
            <v>2013</v>
          </cell>
          <cell r="G4062">
            <v>5</v>
          </cell>
        </row>
        <row r="4063">
          <cell r="A4063" t="str">
            <v>H091713410</v>
          </cell>
          <cell r="B4063">
            <v>9</v>
          </cell>
          <cell r="C4063">
            <v>0</v>
          </cell>
          <cell r="D4063" t="str">
            <v xml:space="preserve">CARLOS LETECHIPIA RAMIREZ                         </v>
          </cell>
          <cell r="E4063">
            <v>7</v>
          </cell>
          <cell r="F4063">
            <v>2013</v>
          </cell>
          <cell r="G4063">
            <v>1</v>
          </cell>
        </row>
        <row r="4064">
          <cell r="A4064" t="str">
            <v>H091724410</v>
          </cell>
          <cell r="B4064">
            <v>6</v>
          </cell>
          <cell r="C4064">
            <v>0</v>
          </cell>
          <cell r="D4064" t="str">
            <v xml:space="preserve">EVERARDO PALMAS REYES                             </v>
          </cell>
          <cell r="E4064">
            <v>7</v>
          </cell>
          <cell r="F4064">
            <v>2013</v>
          </cell>
          <cell r="G4064">
            <v>1</v>
          </cell>
        </row>
        <row r="4065">
          <cell r="A4065" t="str">
            <v>H091726010</v>
          </cell>
          <cell r="B4065">
            <v>2</v>
          </cell>
          <cell r="C4065">
            <v>0</v>
          </cell>
          <cell r="D4065" t="str">
            <v xml:space="preserve">MA DEL SOCORRO RAMIREZ CONTRERAS                  </v>
          </cell>
          <cell r="E4065">
            <v>7</v>
          </cell>
          <cell r="F4065">
            <v>2013</v>
          </cell>
          <cell r="G4065">
            <v>1</v>
          </cell>
        </row>
        <row r="4066">
          <cell r="A4066" t="str">
            <v>H091728210</v>
          </cell>
          <cell r="B4066">
            <v>6</v>
          </cell>
          <cell r="C4066">
            <v>0</v>
          </cell>
          <cell r="D4066" t="str">
            <v xml:space="preserve">MANUEL IGNACIO DIAZ CERVANTES                     </v>
          </cell>
          <cell r="E4066">
            <v>7</v>
          </cell>
          <cell r="F4066">
            <v>2013</v>
          </cell>
          <cell r="G4066">
            <v>1</v>
          </cell>
        </row>
        <row r="4067">
          <cell r="A4067" t="str">
            <v>H091738110</v>
          </cell>
          <cell r="B4067">
            <v>6</v>
          </cell>
          <cell r="C4067">
            <v>0</v>
          </cell>
          <cell r="D4067" t="str">
            <v xml:space="preserve">LETICIA DE LOURDES ESCOBAR MEDINA                 </v>
          </cell>
          <cell r="E4067">
            <v>7</v>
          </cell>
          <cell r="F4067">
            <v>2013</v>
          </cell>
          <cell r="G4067">
            <v>2</v>
          </cell>
        </row>
        <row r="4068">
          <cell r="A4068" t="str">
            <v>H091749510</v>
          </cell>
          <cell r="B4068">
            <v>4</v>
          </cell>
          <cell r="C4068">
            <v>0</v>
          </cell>
          <cell r="D4068" t="str">
            <v xml:space="preserve">PARROQUIA DE SAN JOSE DE LA MONTA#A ZACA          </v>
          </cell>
          <cell r="E4068">
            <v>7</v>
          </cell>
          <cell r="F4068">
            <v>2013</v>
          </cell>
          <cell r="G4068">
            <v>1</v>
          </cell>
        </row>
        <row r="4069">
          <cell r="A4069" t="str">
            <v>H091752810</v>
          </cell>
          <cell r="B4069">
            <v>2</v>
          </cell>
          <cell r="C4069">
            <v>0</v>
          </cell>
          <cell r="D4069" t="str">
            <v xml:space="preserve">MA TERESA CABRAL SOTO                             </v>
          </cell>
          <cell r="E4069">
            <v>7</v>
          </cell>
          <cell r="F4069">
            <v>2013</v>
          </cell>
          <cell r="G4069">
            <v>1</v>
          </cell>
        </row>
        <row r="4070">
          <cell r="A4070" t="str">
            <v>H091760610</v>
          </cell>
          <cell r="B4070">
            <v>6</v>
          </cell>
          <cell r="C4070">
            <v>0</v>
          </cell>
          <cell r="D4070" t="str">
            <v xml:space="preserve">HERLINDA ESPARZA CORONADO                         </v>
          </cell>
          <cell r="E4070">
            <v>7</v>
          </cell>
          <cell r="F4070">
            <v>2013</v>
          </cell>
          <cell r="G4070">
            <v>1</v>
          </cell>
        </row>
        <row r="4071">
          <cell r="A4071" t="str">
            <v>H091762210</v>
          </cell>
          <cell r="B4071">
            <v>3</v>
          </cell>
          <cell r="C4071">
            <v>0</v>
          </cell>
          <cell r="D4071" t="str">
            <v xml:space="preserve">DANIEL INFANTE LOPEZ                              </v>
          </cell>
          <cell r="E4071">
            <v>7</v>
          </cell>
          <cell r="F4071">
            <v>2013</v>
          </cell>
          <cell r="G4071">
            <v>5</v>
          </cell>
        </row>
        <row r="4072">
          <cell r="A4072" t="str">
            <v>H091763710</v>
          </cell>
          <cell r="B4072">
            <v>1</v>
          </cell>
          <cell r="C4072">
            <v>0</v>
          </cell>
          <cell r="D4072" t="str">
            <v xml:space="preserve">CORREA LUNA SALVADOR                              </v>
          </cell>
          <cell r="E4072">
            <v>7</v>
          </cell>
          <cell r="F4072">
            <v>2013</v>
          </cell>
          <cell r="G4072">
            <v>1</v>
          </cell>
        </row>
        <row r="4073">
          <cell r="A4073" t="str">
            <v>H091789510</v>
          </cell>
          <cell r="B4073">
            <v>5</v>
          </cell>
          <cell r="C4073">
            <v>0</v>
          </cell>
          <cell r="D4073" t="str">
            <v xml:space="preserve">JUAN ESTRELLA CABRERA                             </v>
          </cell>
          <cell r="E4073">
            <v>7</v>
          </cell>
          <cell r="F4073">
            <v>2013</v>
          </cell>
          <cell r="G4073">
            <v>1</v>
          </cell>
        </row>
        <row r="4074">
          <cell r="A4074" t="str">
            <v>H091821110</v>
          </cell>
          <cell r="B4074">
            <v>4</v>
          </cell>
          <cell r="C4074">
            <v>0</v>
          </cell>
          <cell r="D4074" t="str">
            <v xml:space="preserve">OCTAVIO SALINAS MACIAS                            </v>
          </cell>
          <cell r="E4074">
            <v>7</v>
          </cell>
          <cell r="F4074">
            <v>2013</v>
          </cell>
          <cell r="G4074">
            <v>1</v>
          </cell>
        </row>
        <row r="4075">
          <cell r="A4075" t="str">
            <v>H091873110</v>
          </cell>
          <cell r="B4075">
            <v>1</v>
          </cell>
          <cell r="C4075">
            <v>0</v>
          </cell>
          <cell r="D4075" t="str">
            <v xml:space="preserve">PEREZ ALARCON MA GUADALUPE                        </v>
          </cell>
          <cell r="E4075">
            <v>7</v>
          </cell>
          <cell r="F4075">
            <v>2013</v>
          </cell>
          <cell r="G4075">
            <v>4</v>
          </cell>
        </row>
        <row r="4076">
          <cell r="A4076" t="str">
            <v>H091964010</v>
          </cell>
          <cell r="B4076">
            <v>3</v>
          </cell>
          <cell r="C4076">
            <v>9</v>
          </cell>
          <cell r="D4076" t="str">
            <v xml:space="preserve">FLOR DE MARIA SANCHEZ MORALES                     </v>
          </cell>
          <cell r="E4076">
            <v>7</v>
          </cell>
          <cell r="F4076">
            <v>2013</v>
          </cell>
          <cell r="G4076">
            <v>3</v>
          </cell>
        </row>
        <row r="4077">
          <cell r="A4077" t="str">
            <v>H091968910</v>
          </cell>
          <cell r="B4077">
            <v>0</v>
          </cell>
          <cell r="C4077">
            <v>0</v>
          </cell>
          <cell r="D4077" t="str">
            <v xml:space="preserve">SERGIO ALBERTO LUNA CASTA#EDA                     </v>
          </cell>
          <cell r="E4077">
            <v>7</v>
          </cell>
          <cell r="F4077">
            <v>2013</v>
          </cell>
          <cell r="G4077">
            <v>2</v>
          </cell>
        </row>
        <row r="4078">
          <cell r="A4078" t="str">
            <v>H091991710</v>
          </cell>
          <cell r="B4078">
            <v>5</v>
          </cell>
          <cell r="C4078">
            <v>0</v>
          </cell>
          <cell r="D4078" t="str">
            <v xml:space="preserve">RICARDO VILLAGRANA DE AVILA                       </v>
          </cell>
          <cell r="E4078">
            <v>7</v>
          </cell>
          <cell r="F4078">
            <v>2013</v>
          </cell>
          <cell r="G4078">
            <v>1</v>
          </cell>
        </row>
        <row r="4079">
          <cell r="A4079" t="str">
            <v>H091998010</v>
          </cell>
          <cell r="B4079">
            <v>3</v>
          </cell>
          <cell r="C4079">
            <v>0</v>
          </cell>
          <cell r="D4079" t="str">
            <v xml:space="preserve">JOSE DE JESUS LARA ROSALES                        </v>
          </cell>
          <cell r="E4079">
            <v>7</v>
          </cell>
          <cell r="F4079">
            <v>2013</v>
          </cell>
          <cell r="G4079">
            <v>1</v>
          </cell>
        </row>
        <row r="4080">
          <cell r="A4080" t="str">
            <v>H092050110</v>
          </cell>
          <cell r="B4080">
            <v>4</v>
          </cell>
          <cell r="C4080">
            <v>0</v>
          </cell>
          <cell r="D4080" t="str">
            <v xml:space="preserve">ALBERTO CRUZ LEGASPI                              </v>
          </cell>
          <cell r="E4080">
            <v>7</v>
          </cell>
          <cell r="F4080">
            <v>2013</v>
          </cell>
          <cell r="G4080">
            <v>1</v>
          </cell>
        </row>
        <row r="4081">
          <cell r="A4081" t="str">
            <v>H092055110</v>
          </cell>
          <cell r="B4081">
            <v>9</v>
          </cell>
          <cell r="C4081">
            <v>0</v>
          </cell>
          <cell r="D4081" t="str">
            <v xml:space="preserve">BRENDA IRIS ROMAN GONZALEZ                        </v>
          </cell>
          <cell r="E4081">
            <v>7</v>
          </cell>
          <cell r="F4081">
            <v>2013</v>
          </cell>
          <cell r="G4081">
            <v>3</v>
          </cell>
        </row>
        <row r="4082">
          <cell r="A4082" t="str">
            <v>H092065110</v>
          </cell>
          <cell r="B4082">
            <v>7</v>
          </cell>
          <cell r="C4082">
            <v>0</v>
          </cell>
          <cell r="D4082" t="str">
            <v>TEMPLO DE NUESTRA SRA DEL PATROCINIO LA BUFA ZACAT</v>
          </cell>
          <cell r="E4082">
            <v>7</v>
          </cell>
          <cell r="F4082">
            <v>2013</v>
          </cell>
          <cell r="G4082">
            <v>1</v>
          </cell>
        </row>
        <row r="4083">
          <cell r="A4083" t="str">
            <v>H092066410</v>
          </cell>
          <cell r="B4083">
            <v>0</v>
          </cell>
          <cell r="C4083">
            <v>0</v>
          </cell>
          <cell r="D4083" t="str">
            <v xml:space="preserve">JOSE CORTES RAMIREZ                               </v>
          </cell>
          <cell r="E4083">
            <v>7</v>
          </cell>
          <cell r="F4083">
            <v>2013</v>
          </cell>
          <cell r="G4083">
            <v>1</v>
          </cell>
        </row>
        <row r="4084">
          <cell r="A4084" t="str">
            <v>H092072410</v>
          </cell>
          <cell r="B4084">
            <v>2</v>
          </cell>
          <cell r="C4084">
            <v>9</v>
          </cell>
          <cell r="D4084" t="str">
            <v xml:space="preserve">ARMANDO NA#EZ BUGARIN                             </v>
          </cell>
          <cell r="E4084">
            <v>7</v>
          </cell>
          <cell r="F4084">
            <v>2013</v>
          </cell>
          <cell r="G4084">
            <v>36</v>
          </cell>
        </row>
        <row r="4085">
          <cell r="A4085" t="str">
            <v>H092085010</v>
          </cell>
          <cell r="B4085">
            <v>5</v>
          </cell>
          <cell r="C4085">
            <v>9</v>
          </cell>
          <cell r="D4085" t="str">
            <v xml:space="preserve">UZIEL GUTIERREZ DE LA ISLA                        </v>
          </cell>
          <cell r="E4085">
            <v>7</v>
          </cell>
          <cell r="F4085">
            <v>2013</v>
          </cell>
          <cell r="G4085">
            <v>1</v>
          </cell>
        </row>
        <row r="4086">
          <cell r="A4086" t="str">
            <v>H092090610</v>
          </cell>
          <cell r="B4086">
            <v>5</v>
          </cell>
          <cell r="C4086">
            <v>0</v>
          </cell>
          <cell r="D4086" t="str">
            <v xml:space="preserve">GREGORIO CASTILLO ABURTO                          </v>
          </cell>
          <cell r="E4086">
            <v>7</v>
          </cell>
          <cell r="F4086">
            <v>2013</v>
          </cell>
          <cell r="G4086">
            <v>1</v>
          </cell>
        </row>
        <row r="4087">
          <cell r="A4087" t="str">
            <v>H092094710</v>
          </cell>
          <cell r="B4087">
            <v>9</v>
          </cell>
          <cell r="C4087">
            <v>0</v>
          </cell>
          <cell r="D4087" t="str">
            <v xml:space="preserve">JOSE ERNESTO TORRES CHAVEZ                        </v>
          </cell>
          <cell r="E4087">
            <v>7</v>
          </cell>
          <cell r="F4087">
            <v>2013</v>
          </cell>
          <cell r="G4087">
            <v>3</v>
          </cell>
        </row>
        <row r="4088">
          <cell r="A4088" t="str">
            <v>H092113710</v>
          </cell>
          <cell r="B4088">
            <v>6</v>
          </cell>
          <cell r="C4088">
            <v>0</v>
          </cell>
          <cell r="D4088" t="str">
            <v xml:space="preserve">ADRIAN HUIZAR CARRANZA                            </v>
          </cell>
          <cell r="E4088">
            <v>7</v>
          </cell>
          <cell r="F4088">
            <v>2013</v>
          </cell>
          <cell r="G4088">
            <v>1</v>
          </cell>
        </row>
        <row r="4089">
          <cell r="A4089" t="str">
            <v>H092130010</v>
          </cell>
          <cell r="B4089">
            <v>0</v>
          </cell>
          <cell r="C4089">
            <v>0</v>
          </cell>
          <cell r="D4089" t="str">
            <v xml:space="preserve">MANUEL AVILA ESCOBEDO                             </v>
          </cell>
          <cell r="E4089">
            <v>7</v>
          </cell>
          <cell r="F4089">
            <v>2013</v>
          </cell>
          <cell r="G4089">
            <v>2</v>
          </cell>
        </row>
        <row r="4090">
          <cell r="A4090" t="str">
            <v>H092146110</v>
          </cell>
          <cell r="B4090">
            <v>0</v>
          </cell>
          <cell r="C4090">
            <v>0</v>
          </cell>
          <cell r="D4090" t="str">
            <v xml:space="preserve">ROBERTO LUNA RAMIREZ Y ASOCIADOS  S.C.            </v>
          </cell>
          <cell r="E4090">
            <v>7</v>
          </cell>
          <cell r="F4090">
            <v>2013</v>
          </cell>
          <cell r="G4090">
            <v>1</v>
          </cell>
        </row>
        <row r="4091">
          <cell r="A4091" t="str">
            <v>H092155710</v>
          </cell>
          <cell r="B4091">
            <v>5</v>
          </cell>
          <cell r="C4091">
            <v>0</v>
          </cell>
          <cell r="D4091" t="str">
            <v xml:space="preserve">SUSANA MARTINEZ RAUDALES                          </v>
          </cell>
          <cell r="E4091">
            <v>7</v>
          </cell>
          <cell r="F4091">
            <v>2013</v>
          </cell>
          <cell r="G4091">
            <v>1</v>
          </cell>
        </row>
        <row r="4092">
          <cell r="A4092" t="str">
            <v>H092174410</v>
          </cell>
          <cell r="B4092">
            <v>9</v>
          </cell>
          <cell r="C4092">
            <v>0</v>
          </cell>
          <cell r="D4092" t="str">
            <v xml:space="preserve">PAULA CAMACHO MARQUEZ                             </v>
          </cell>
          <cell r="E4092">
            <v>7</v>
          </cell>
          <cell r="F4092">
            <v>2013</v>
          </cell>
          <cell r="G4092">
            <v>4</v>
          </cell>
        </row>
        <row r="4093">
          <cell r="A4093" t="str">
            <v>H092187910</v>
          </cell>
          <cell r="B4093">
            <v>3</v>
          </cell>
          <cell r="C4093">
            <v>0</v>
          </cell>
          <cell r="D4093" t="str">
            <v xml:space="preserve">LUIS NAVA DE LA RIVA                              </v>
          </cell>
          <cell r="E4093">
            <v>7</v>
          </cell>
          <cell r="F4093">
            <v>2013</v>
          </cell>
          <cell r="G4093">
            <v>1</v>
          </cell>
        </row>
        <row r="4094">
          <cell r="A4094" t="str">
            <v>H092194210</v>
          </cell>
          <cell r="B4094">
            <v>9</v>
          </cell>
          <cell r="C4094">
            <v>0</v>
          </cell>
          <cell r="D4094" t="str">
            <v xml:space="preserve">SANTOS RAFAEL RAMIREZ DE LA TORRE                 </v>
          </cell>
          <cell r="E4094">
            <v>7</v>
          </cell>
          <cell r="F4094">
            <v>2013</v>
          </cell>
          <cell r="G4094">
            <v>1</v>
          </cell>
        </row>
        <row r="4095">
          <cell r="A4095" t="str">
            <v>H092195210</v>
          </cell>
          <cell r="B4095">
            <v>8</v>
          </cell>
          <cell r="C4095">
            <v>0</v>
          </cell>
          <cell r="D4095" t="str">
            <v xml:space="preserve">RAFAEL JARA MADERA                                </v>
          </cell>
          <cell r="E4095">
            <v>7</v>
          </cell>
          <cell r="F4095">
            <v>2013</v>
          </cell>
          <cell r="G4095">
            <v>1</v>
          </cell>
        </row>
        <row r="4096">
          <cell r="A4096" t="str">
            <v>H092201610</v>
          </cell>
          <cell r="B4096">
            <v>1</v>
          </cell>
          <cell r="C4096">
            <v>0</v>
          </cell>
          <cell r="D4096" t="str">
            <v xml:space="preserve">MANUEL ESPINOZA CARRILLO                          </v>
          </cell>
          <cell r="E4096">
            <v>7</v>
          </cell>
          <cell r="F4096">
            <v>2013</v>
          </cell>
          <cell r="G4096">
            <v>1</v>
          </cell>
        </row>
        <row r="4097">
          <cell r="A4097" t="str">
            <v>H092223810</v>
          </cell>
          <cell r="B4097">
            <v>1</v>
          </cell>
          <cell r="C4097">
            <v>0</v>
          </cell>
          <cell r="D4097" t="str">
            <v xml:space="preserve">JOSE FRAUSTO REYES                                </v>
          </cell>
          <cell r="E4097">
            <v>7</v>
          </cell>
          <cell r="F4097">
            <v>2013</v>
          </cell>
          <cell r="G4097">
            <v>3</v>
          </cell>
        </row>
        <row r="4098">
          <cell r="A4098" t="str">
            <v>H092234910</v>
          </cell>
          <cell r="B4098">
            <v>6</v>
          </cell>
          <cell r="C4098">
            <v>0</v>
          </cell>
          <cell r="D4098" t="str">
            <v xml:space="preserve">RODOLFO ROMO SANDOVAL                             </v>
          </cell>
          <cell r="E4098">
            <v>7</v>
          </cell>
          <cell r="F4098">
            <v>2013</v>
          </cell>
          <cell r="G4098">
            <v>3</v>
          </cell>
        </row>
        <row r="4099">
          <cell r="A4099" t="str">
            <v>H092235710</v>
          </cell>
          <cell r="B4099">
            <v>9</v>
          </cell>
          <cell r="C4099">
            <v>0</v>
          </cell>
          <cell r="D4099" t="str">
            <v xml:space="preserve">ENEDINA VELASCO GOMEZ                             </v>
          </cell>
          <cell r="E4099">
            <v>7</v>
          </cell>
          <cell r="F4099">
            <v>2013</v>
          </cell>
          <cell r="G4099">
            <v>1</v>
          </cell>
        </row>
        <row r="4100">
          <cell r="A4100" t="str">
            <v>H092239610</v>
          </cell>
          <cell r="B4100">
            <v>7</v>
          </cell>
          <cell r="C4100">
            <v>0</v>
          </cell>
          <cell r="D4100" t="str">
            <v xml:space="preserve">PATRICIA PEREZ ALARCON                            </v>
          </cell>
          <cell r="E4100">
            <v>7</v>
          </cell>
          <cell r="F4100">
            <v>2013</v>
          </cell>
          <cell r="G4100">
            <v>2</v>
          </cell>
        </row>
        <row r="4101">
          <cell r="A4101" t="str">
            <v>H092266810</v>
          </cell>
          <cell r="B4101">
            <v>9</v>
          </cell>
          <cell r="C4101">
            <v>0</v>
          </cell>
          <cell r="D4101" t="str">
            <v xml:space="preserve">INSTITUTO UNIVERSITARIO METROPOLITANO  S.C.       </v>
          </cell>
          <cell r="E4101">
            <v>7</v>
          </cell>
          <cell r="F4101">
            <v>2013</v>
          </cell>
          <cell r="G4101">
            <v>2</v>
          </cell>
        </row>
        <row r="4102">
          <cell r="A4102" t="str">
            <v>H092268310</v>
          </cell>
          <cell r="B4102">
            <v>8</v>
          </cell>
          <cell r="C4102">
            <v>0</v>
          </cell>
          <cell r="D4102" t="str">
            <v xml:space="preserve">J GUADALUPE HERNAN ORTEGA VILLALPANDO             </v>
          </cell>
          <cell r="E4102">
            <v>7</v>
          </cell>
          <cell r="F4102">
            <v>2013</v>
          </cell>
          <cell r="G4102">
            <v>1</v>
          </cell>
        </row>
        <row r="4103">
          <cell r="A4103" t="str">
            <v>H092272810</v>
          </cell>
          <cell r="B4103">
            <v>1</v>
          </cell>
          <cell r="C4103">
            <v>0</v>
          </cell>
          <cell r="D4103" t="str">
            <v xml:space="preserve">GRISELDA RODRIGUEZ ESPITIA                        </v>
          </cell>
          <cell r="E4103">
            <v>7</v>
          </cell>
          <cell r="F4103">
            <v>2013</v>
          </cell>
          <cell r="G4103">
            <v>1</v>
          </cell>
        </row>
        <row r="4104">
          <cell r="A4104" t="str">
            <v>H092280110</v>
          </cell>
          <cell r="B4104">
            <v>6</v>
          </cell>
          <cell r="C4104">
            <v>0</v>
          </cell>
          <cell r="D4104" t="str">
            <v xml:space="preserve">AURELIO CERVANTES GONZALEZ                        </v>
          </cell>
          <cell r="E4104">
            <v>7</v>
          </cell>
          <cell r="F4104">
            <v>2013</v>
          </cell>
          <cell r="G4104">
            <v>1</v>
          </cell>
        </row>
        <row r="4105">
          <cell r="A4105" t="str">
            <v>H092300310</v>
          </cell>
          <cell r="B4105">
            <v>8</v>
          </cell>
          <cell r="C4105">
            <v>0</v>
          </cell>
          <cell r="D4105" t="str">
            <v xml:space="preserve">OLGA GUADALUPE TORRES CHAVEZ                      </v>
          </cell>
          <cell r="E4105">
            <v>7</v>
          </cell>
          <cell r="F4105">
            <v>2013</v>
          </cell>
          <cell r="G4105">
            <v>4</v>
          </cell>
        </row>
        <row r="4106">
          <cell r="A4106" t="str">
            <v>H092312210</v>
          </cell>
          <cell r="B4106">
            <v>6</v>
          </cell>
          <cell r="C4106">
            <v>0</v>
          </cell>
          <cell r="D4106" t="str">
            <v xml:space="preserve">VICTOR MANUEL DE LIRA JACOBO                      </v>
          </cell>
          <cell r="E4106">
            <v>7</v>
          </cell>
          <cell r="F4106">
            <v>2013</v>
          </cell>
          <cell r="G4106">
            <v>3</v>
          </cell>
        </row>
        <row r="4107">
          <cell r="A4107" t="str">
            <v>H092318910</v>
          </cell>
          <cell r="B4107">
            <v>5</v>
          </cell>
          <cell r="C4107">
            <v>0</v>
          </cell>
          <cell r="D4107" t="str">
            <v>OPERADORA ZACATECAS TURISMO Y CONVENCIONES  S.A. D</v>
          </cell>
          <cell r="E4107">
            <v>7</v>
          </cell>
          <cell r="F4107">
            <v>2013</v>
          </cell>
          <cell r="G4107">
            <v>7</v>
          </cell>
        </row>
        <row r="4108">
          <cell r="A4108" t="str">
            <v>H092330010</v>
          </cell>
          <cell r="B4108">
            <v>8</v>
          </cell>
          <cell r="C4108">
            <v>0</v>
          </cell>
          <cell r="D4108" t="str">
            <v xml:space="preserve">ANGEL ARTURO BECERRA HERNANDEZ                    </v>
          </cell>
          <cell r="E4108">
            <v>7</v>
          </cell>
          <cell r="F4108">
            <v>2013</v>
          </cell>
          <cell r="G4108">
            <v>1</v>
          </cell>
        </row>
        <row r="4109">
          <cell r="A4109" t="str">
            <v>H092332010</v>
          </cell>
          <cell r="B4109">
            <v>6</v>
          </cell>
          <cell r="C4109">
            <v>0</v>
          </cell>
          <cell r="D4109" t="str">
            <v xml:space="preserve">GAMALIEL MORALES                                  </v>
          </cell>
          <cell r="E4109">
            <v>7</v>
          </cell>
          <cell r="F4109">
            <v>2013</v>
          </cell>
          <cell r="G4109">
            <v>1</v>
          </cell>
        </row>
        <row r="4110">
          <cell r="A4110" t="str">
            <v>H092332110</v>
          </cell>
          <cell r="B4110">
            <v>4</v>
          </cell>
          <cell r="C4110">
            <v>0</v>
          </cell>
          <cell r="D4110" t="str">
            <v xml:space="preserve">LUIS ANGEL VERDE MARQUEZ                          </v>
          </cell>
          <cell r="E4110">
            <v>7</v>
          </cell>
          <cell r="F4110">
            <v>2013</v>
          </cell>
          <cell r="G4110">
            <v>2</v>
          </cell>
        </row>
        <row r="4111">
          <cell r="A4111" t="str">
            <v>H092371110</v>
          </cell>
          <cell r="B4111">
            <v>6</v>
          </cell>
          <cell r="C4111">
            <v>0</v>
          </cell>
          <cell r="D4111" t="str">
            <v xml:space="preserve">HUGO FEDERICO ZU#IGA MANCILLA                     </v>
          </cell>
          <cell r="E4111">
            <v>7</v>
          </cell>
          <cell r="F4111">
            <v>2013</v>
          </cell>
          <cell r="G4111">
            <v>1</v>
          </cell>
        </row>
        <row r="4112">
          <cell r="A4112" t="str">
            <v>H092372010</v>
          </cell>
          <cell r="B4112">
            <v>7</v>
          </cell>
          <cell r="C4112">
            <v>5</v>
          </cell>
          <cell r="D4112" t="str">
            <v xml:space="preserve">JOSE LUIS GARCIA VILLA                            </v>
          </cell>
          <cell r="E4112">
            <v>7</v>
          </cell>
          <cell r="F4112">
            <v>2013</v>
          </cell>
          <cell r="G4112">
            <v>2</v>
          </cell>
        </row>
        <row r="4113">
          <cell r="A4113" t="str">
            <v>H092396910</v>
          </cell>
          <cell r="B4113">
            <v>0</v>
          </cell>
          <cell r="C4113">
            <v>0</v>
          </cell>
          <cell r="D4113" t="str">
            <v xml:space="preserve">ANA ISABEL SADA NAVARRO                           </v>
          </cell>
          <cell r="E4113">
            <v>7</v>
          </cell>
          <cell r="F4113">
            <v>2013</v>
          </cell>
          <cell r="G4113">
            <v>1</v>
          </cell>
        </row>
        <row r="4114">
          <cell r="A4114" t="str">
            <v>H092412810</v>
          </cell>
          <cell r="B4114">
            <v>2</v>
          </cell>
          <cell r="C4114">
            <v>0</v>
          </cell>
          <cell r="D4114" t="str">
            <v xml:space="preserve">BLANCA ALICIA DUE#EZ MU#OZ                        </v>
          </cell>
          <cell r="E4114">
            <v>7</v>
          </cell>
          <cell r="F4114">
            <v>2013</v>
          </cell>
          <cell r="G4114">
            <v>1</v>
          </cell>
        </row>
        <row r="4115">
          <cell r="A4115" t="str">
            <v>H092428710</v>
          </cell>
          <cell r="B4115">
            <v>6</v>
          </cell>
          <cell r="C4115">
            <v>0</v>
          </cell>
          <cell r="D4115" t="str">
            <v xml:space="preserve">NORMAN ARTURO ALDUNCIN AGUILAR                    </v>
          </cell>
          <cell r="E4115">
            <v>7</v>
          </cell>
          <cell r="F4115">
            <v>2013</v>
          </cell>
          <cell r="G4115">
            <v>29</v>
          </cell>
        </row>
        <row r="4116">
          <cell r="A4116" t="str">
            <v>H092446010</v>
          </cell>
          <cell r="B4116">
            <v>9</v>
          </cell>
          <cell r="C4116">
            <v>0</v>
          </cell>
          <cell r="D4116" t="str">
            <v xml:space="preserve">DIANA PAULINA ESQUEDA PERALTA                     </v>
          </cell>
          <cell r="E4116">
            <v>7</v>
          </cell>
          <cell r="F4116">
            <v>2013</v>
          </cell>
          <cell r="G4116">
            <v>3</v>
          </cell>
        </row>
        <row r="4117">
          <cell r="A4117" t="str">
            <v>H092457010</v>
          </cell>
          <cell r="B4117">
            <v>5</v>
          </cell>
          <cell r="C4117">
            <v>0</v>
          </cell>
          <cell r="D4117" t="str">
            <v xml:space="preserve">MARIA TERESA PARGA MARTINEZ                       </v>
          </cell>
          <cell r="E4117">
            <v>7</v>
          </cell>
          <cell r="F4117">
            <v>2013</v>
          </cell>
          <cell r="G4117">
            <v>1</v>
          </cell>
        </row>
        <row r="4118">
          <cell r="A4118" t="str">
            <v>H092463210</v>
          </cell>
          <cell r="B4118">
            <v>3</v>
          </cell>
          <cell r="C4118">
            <v>0</v>
          </cell>
          <cell r="D4118" t="str">
            <v xml:space="preserve">JUAN GERARDO LOPEZ GONZALEZ                       </v>
          </cell>
          <cell r="E4118">
            <v>7</v>
          </cell>
          <cell r="F4118">
            <v>2013</v>
          </cell>
          <cell r="G4118">
            <v>2</v>
          </cell>
        </row>
        <row r="4119">
          <cell r="A4119" t="str">
            <v>H092489913</v>
          </cell>
          <cell r="B4119">
            <v>2</v>
          </cell>
          <cell r="C4119">
            <v>0</v>
          </cell>
          <cell r="D4119" t="str">
            <v xml:space="preserve">AGRICOLA ZACSON  S.A. DE C.V.                     </v>
          </cell>
          <cell r="E4119">
            <v>7</v>
          </cell>
          <cell r="F4119">
            <v>2013</v>
          </cell>
          <cell r="G4119">
            <v>255</v>
          </cell>
        </row>
        <row r="4120">
          <cell r="A4120" t="str">
            <v>H092501210</v>
          </cell>
          <cell r="B4120">
            <v>7</v>
          </cell>
          <cell r="C4120">
            <v>0</v>
          </cell>
          <cell r="D4120" t="str">
            <v xml:space="preserve">ARNULFO GARZA CUESTA                              </v>
          </cell>
          <cell r="E4120">
            <v>7</v>
          </cell>
          <cell r="F4120">
            <v>2013</v>
          </cell>
          <cell r="G4120">
            <v>6</v>
          </cell>
        </row>
        <row r="4121">
          <cell r="A4121" t="str">
            <v>H092506910</v>
          </cell>
          <cell r="B4121">
            <v>7</v>
          </cell>
          <cell r="C4121">
            <v>5</v>
          </cell>
          <cell r="D4121" t="str">
            <v xml:space="preserve">LOS ALAMOS CONSTRUCTORA  S.A. DE C.V.             </v>
          </cell>
          <cell r="E4121">
            <v>7</v>
          </cell>
          <cell r="F4121">
            <v>2013</v>
          </cell>
          <cell r="G4121">
            <v>3</v>
          </cell>
        </row>
        <row r="4122">
          <cell r="A4122" t="str">
            <v>H092512810</v>
          </cell>
          <cell r="B4122">
            <v>1</v>
          </cell>
          <cell r="C4122">
            <v>0</v>
          </cell>
          <cell r="D4122" t="str">
            <v xml:space="preserve">ESAU MORALES PEREZ                                </v>
          </cell>
          <cell r="E4122">
            <v>7</v>
          </cell>
          <cell r="F4122">
            <v>2013</v>
          </cell>
          <cell r="G4122">
            <v>1</v>
          </cell>
        </row>
        <row r="4123">
          <cell r="A4123" t="str">
            <v>H092521310</v>
          </cell>
          <cell r="B4123">
            <v>1</v>
          </cell>
          <cell r="C4123">
            <v>0</v>
          </cell>
          <cell r="D4123" t="str">
            <v xml:space="preserve">JESUS MARQUEZ MONTOYA                             </v>
          </cell>
          <cell r="E4123">
            <v>7</v>
          </cell>
          <cell r="F4123">
            <v>2013</v>
          </cell>
          <cell r="G4123">
            <v>1</v>
          </cell>
        </row>
        <row r="4124">
          <cell r="A4124" t="str">
            <v>H092524110</v>
          </cell>
          <cell r="B4124">
            <v>2</v>
          </cell>
          <cell r="C4124">
            <v>0</v>
          </cell>
          <cell r="D4124" t="str">
            <v xml:space="preserve">OMAR IVAN LOPEZ RAMIREZ                           </v>
          </cell>
          <cell r="E4124">
            <v>7</v>
          </cell>
          <cell r="F4124">
            <v>2013</v>
          </cell>
          <cell r="G4124">
            <v>7</v>
          </cell>
        </row>
        <row r="4125">
          <cell r="A4125" t="str">
            <v>H092534210</v>
          </cell>
          <cell r="B4125">
            <v>8</v>
          </cell>
          <cell r="C4125">
            <v>5</v>
          </cell>
          <cell r="D4125" t="str">
            <v xml:space="preserve">MARCO ANTONIO GONZALEZ IBARRA                     </v>
          </cell>
          <cell r="E4125">
            <v>7</v>
          </cell>
          <cell r="F4125">
            <v>2013</v>
          </cell>
          <cell r="G4125">
            <v>3</v>
          </cell>
        </row>
        <row r="4126">
          <cell r="A4126" t="str">
            <v>H092544810</v>
          </cell>
          <cell r="B4126">
            <v>3</v>
          </cell>
          <cell r="C4126">
            <v>9</v>
          </cell>
          <cell r="D4126" t="str">
            <v xml:space="preserve">MOISES MU#OZ CADENA                               </v>
          </cell>
          <cell r="E4126">
            <v>7</v>
          </cell>
          <cell r="F4126">
            <v>2013</v>
          </cell>
          <cell r="G4126">
            <v>8</v>
          </cell>
        </row>
        <row r="4127">
          <cell r="A4127" t="str">
            <v>H092557110</v>
          </cell>
          <cell r="B4127">
            <v>2</v>
          </cell>
          <cell r="C4127">
            <v>0</v>
          </cell>
          <cell r="D4127" t="str">
            <v xml:space="preserve">JUAN DIEGO GONZALEZ CARLOS                        </v>
          </cell>
          <cell r="E4127">
            <v>7</v>
          </cell>
          <cell r="F4127">
            <v>2013</v>
          </cell>
          <cell r="G4127">
            <v>1</v>
          </cell>
        </row>
        <row r="4128">
          <cell r="A4128" t="str">
            <v>H092571210</v>
          </cell>
          <cell r="B4128">
            <v>2</v>
          </cell>
          <cell r="C4128">
            <v>0</v>
          </cell>
          <cell r="D4128" t="str">
            <v xml:space="preserve">ALFONSO GARCIA FLORES                             </v>
          </cell>
          <cell r="E4128">
            <v>7</v>
          </cell>
          <cell r="F4128">
            <v>2013</v>
          </cell>
          <cell r="G4128">
            <v>3</v>
          </cell>
        </row>
        <row r="4129">
          <cell r="A4129" t="str">
            <v>H092630310</v>
          </cell>
          <cell r="B4129">
            <v>9</v>
          </cell>
          <cell r="C4129">
            <v>9</v>
          </cell>
          <cell r="D4129" t="str">
            <v xml:space="preserve">AUREUM CONSTRUCTORA  S.A. DE C.V.                 </v>
          </cell>
          <cell r="E4129">
            <v>7</v>
          </cell>
          <cell r="F4129">
            <v>2013</v>
          </cell>
          <cell r="G4129">
            <v>1</v>
          </cell>
        </row>
        <row r="4130">
          <cell r="A4130" t="str">
            <v>H092633210</v>
          </cell>
          <cell r="B4130">
            <v>8</v>
          </cell>
          <cell r="C4130">
            <v>0</v>
          </cell>
          <cell r="D4130" t="str">
            <v xml:space="preserve">OSCAR JACOBO CHAVEZ GUERRERO                      </v>
          </cell>
          <cell r="E4130">
            <v>7</v>
          </cell>
          <cell r="F4130">
            <v>2013</v>
          </cell>
          <cell r="G4130">
            <v>1</v>
          </cell>
        </row>
        <row r="4131">
          <cell r="A4131" t="str">
            <v>H092635810</v>
          </cell>
          <cell r="B4131">
            <v>3</v>
          </cell>
          <cell r="C4131">
            <v>0</v>
          </cell>
          <cell r="D4131" t="str">
            <v xml:space="preserve">MARCO ANTONIO ELIZONDO GUTIERREZ                  </v>
          </cell>
          <cell r="E4131">
            <v>7</v>
          </cell>
          <cell r="F4131">
            <v>2013</v>
          </cell>
          <cell r="G4131">
            <v>1</v>
          </cell>
        </row>
        <row r="4132">
          <cell r="A4132" t="str">
            <v>H092661510</v>
          </cell>
          <cell r="B4132">
            <v>6</v>
          </cell>
          <cell r="C4132">
            <v>0</v>
          </cell>
          <cell r="D4132" t="str">
            <v xml:space="preserve">OSCAR MAZATAN CRUZ                                </v>
          </cell>
          <cell r="E4132">
            <v>7</v>
          </cell>
          <cell r="F4132">
            <v>2013</v>
          </cell>
          <cell r="G4132">
            <v>1</v>
          </cell>
        </row>
        <row r="4133">
          <cell r="A4133" t="str">
            <v>H092672610</v>
          </cell>
          <cell r="B4133">
            <v>1</v>
          </cell>
          <cell r="C4133">
            <v>0</v>
          </cell>
          <cell r="D4133" t="str">
            <v xml:space="preserve">BENJAMIN MEDRANO QUEZADA                          </v>
          </cell>
          <cell r="E4133">
            <v>7</v>
          </cell>
          <cell r="F4133">
            <v>2013</v>
          </cell>
          <cell r="G4133">
            <v>1</v>
          </cell>
        </row>
        <row r="4134">
          <cell r="A4134" t="str">
            <v>H092689510</v>
          </cell>
          <cell r="B4134">
            <v>4</v>
          </cell>
          <cell r="C4134">
            <v>0</v>
          </cell>
          <cell r="D4134" t="str">
            <v xml:space="preserve">MARIA DEL CARMEN FLORES MENCHACA                  </v>
          </cell>
          <cell r="E4134">
            <v>7</v>
          </cell>
          <cell r="F4134">
            <v>2013</v>
          </cell>
          <cell r="G4134">
            <v>1</v>
          </cell>
        </row>
        <row r="4135">
          <cell r="A4135" t="str">
            <v>H092720210</v>
          </cell>
          <cell r="B4135">
            <v>2</v>
          </cell>
          <cell r="C4135">
            <v>0</v>
          </cell>
          <cell r="D4135" t="str">
            <v xml:space="preserve">MARIA ELENA LOPEZ MARTINEZ                        </v>
          </cell>
          <cell r="E4135">
            <v>7</v>
          </cell>
          <cell r="F4135">
            <v>2013</v>
          </cell>
          <cell r="G4135">
            <v>4</v>
          </cell>
        </row>
        <row r="4136">
          <cell r="A4136" t="str">
            <v>H092760510</v>
          </cell>
          <cell r="B4136">
            <v>6</v>
          </cell>
          <cell r="C4136">
            <v>0</v>
          </cell>
          <cell r="D4136" t="str">
            <v xml:space="preserve">MA DE JESUS CARRILLO ROJAS                        </v>
          </cell>
          <cell r="E4136">
            <v>7</v>
          </cell>
          <cell r="F4136">
            <v>2013</v>
          </cell>
          <cell r="G4136">
            <v>2</v>
          </cell>
        </row>
        <row r="4137">
          <cell r="A4137" t="str">
            <v>H092779310</v>
          </cell>
          <cell r="B4137">
            <v>0</v>
          </cell>
          <cell r="C4137">
            <v>0</v>
          </cell>
          <cell r="D4137" t="str">
            <v xml:space="preserve">RITO DE LA TORRE FEMAT                            </v>
          </cell>
          <cell r="E4137">
            <v>7</v>
          </cell>
          <cell r="F4137">
            <v>2013</v>
          </cell>
          <cell r="G4137">
            <v>1</v>
          </cell>
        </row>
        <row r="4138">
          <cell r="A4138">
            <v>3401437010</v>
          </cell>
          <cell r="B4138">
            <v>9</v>
          </cell>
          <cell r="C4138">
            <v>0</v>
          </cell>
          <cell r="D4138" t="str">
            <v xml:space="preserve">MA PIEDAD FLORES                                  </v>
          </cell>
          <cell r="E4138">
            <v>7</v>
          </cell>
          <cell r="F4138">
            <v>2013</v>
          </cell>
          <cell r="G4138">
            <v>1</v>
          </cell>
        </row>
        <row r="4139">
          <cell r="A4139">
            <v>3401496210</v>
          </cell>
          <cell r="B4139">
            <v>3</v>
          </cell>
          <cell r="C4139">
            <v>0</v>
          </cell>
          <cell r="D4139" t="str">
            <v xml:space="preserve">ANTONIO TOVAR GARCIA                              </v>
          </cell>
          <cell r="E4139">
            <v>7</v>
          </cell>
          <cell r="F4139">
            <v>2013</v>
          </cell>
          <cell r="G4139">
            <v>2</v>
          </cell>
        </row>
        <row r="4140">
          <cell r="A4140" t="str">
            <v>H091026810</v>
          </cell>
          <cell r="B4140">
            <v>2</v>
          </cell>
          <cell r="C4140">
            <v>0</v>
          </cell>
          <cell r="D4140" t="str">
            <v xml:space="preserve">CARLOS ALBERTO RAUDALES RAMIREZ                   </v>
          </cell>
          <cell r="E4140">
            <v>7</v>
          </cell>
          <cell r="F4140">
            <v>2013</v>
          </cell>
          <cell r="G4140">
            <v>6</v>
          </cell>
        </row>
        <row r="4141">
          <cell r="A4141" t="str">
            <v>H091105910</v>
          </cell>
          <cell r="B4141">
            <v>4</v>
          </cell>
          <cell r="C4141">
            <v>0</v>
          </cell>
          <cell r="D4141" t="str">
            <v xml:space="preserve">GABRIEL CARRILLO MARTINEZ                         </v>
          </cell>
          <cell r="E4141">
            <v>7</v>
          </cell>
          <cell r="F4141">
            <v>2013</v>
          </cell>
          <cell r="G4141">
            <v>2</v>
          </cell>
        </row>
        <row r="4142">
          <cell r="A4142" t="str">
            <v>H091111210</v>
          </cell>
          <cell r="B4142">
            <v>1</v>
          </cell>
          <cell r="C4142">
            <v>5</v>
          </cell>
          <cell r="D4142" t="str">
            <v xml:space="preserve">SEBASTIAN CASILLAS TENORIO                        </v>
          </cell>
          <cell r="E4142">
            <v>7</v>
          </cell>
          <cell r="F4142">
            <v>2013</v>
          </cell>
          <cell r="G4142">
            <v>4</v>
          </cell>
        </row>
        <row r="4143">
          <cell r="A4143" t="str">
            <v>H091225810</v>
          </cell>
          <cell r="B4143">
            <v>1</v>
          </cell>
          <cell r="C4143">
            <v>0</v>
          </cell>
          <cell r="D4143" t="str">
            <v xml:space="preserve">PARROQUIA DE SANTO DOMINGO ZACATECAS ZAC  A.R.    </v>
          </cell>
          <cell r="E4143">
            <v>7</v>
          </cell>
          <cell r="F4143">
            <v>2013</v>
          </cell>
          <cell r="G4143">
            <v>3</v>
          </cell>
        </row>
        <row r="4144">
          <cell r="A4144" t="str">
            <v>H091235210</v>
          </cell>
          <cell r="B4144">
            <v>2</v>
          </cell>
          <cell r="C4144">
            <v>0</v>
          </cell>
          <cell r="D4144" t="str">
            <v xml:space="preserve">MARIA ROSA RIVERA CASTILLO                        </v>
          </cell>
          <cell r="E4144">
            <v>7</v>
          </cell>
          <cell r="F4144">
            <v>2013</v>
          </cell>
          <cell r="G4144">
            <v>1</v>
          </cell>
        </row>
        <row r="4145">
          <cell r="A4145" t="str">
            <v>H091287010</v>
          </cell>
          <cell r="B4145">
            <v>3</v>
          </cell>
          <cell r="C4145">
            <v>0</v>
          </cell>
          <cell r="D4145" t="str">
            <v xml:space="preserve">GUILLERMO RODRIGUEZ VILLARR                       </v>
          </cell>
          <cell r="E4145">
            <v>7</v>
          </cell>
          <cell r="F4145">
            <v>2013</v>
          </cell>
          <cell r="G4145">
            <v>1</v>
          </cell>
        </row>
        <row r="4146">
          <cell r="A4146" t="str">
            <v>H091357910</v>
          </cell>
          <cell r="B4146">
            <v>9</v>
          </cell>
          <cell r="C4146">
            <v>0</v>
          </cell>
          <cell r="D4146" t="str">
            <v xml:space="preserve">MA. ENGRACIA ZAMARRON ACOSTA                      </v>
          </cell>
          <cell r="E4146">
            <v>7</v>
          </cell>
          <cell r="F4146">
            <v>2013</v>
          </cell>
          <cell r="G4146">
            <v>1</v>
          </cell>
        </row>
        <row r="4147">
          <cell r="A4147" t="str">
            <v>H091410810</v>
          </cell>
          <cell r="B4147">
            <v>6</v>
          </cell>
          <cell r="C4147">
            <v>0</v>
          </cell>
          <cell r="D4147" t="str">
            <v xml:space="preserve">MA CANDELARIA MONTES GONZALEZ                     </v>
          </cell>
          <cell r="E4147">
            <v>7</v>
          </cell>
          <cell r="F4147">
            <v>2013</v>
          </cell>
          <cell r="G4147">
            <v>1</v>
          </cell>
        </row>
        <row r="4148">
          <cell r="A4148" t="str">
            <v>H091445610</v>
          </cell>
          <cell r="B4148">
            <v>9</v>
          </cell>
          <cell r="C4148">
            <v>0</v>
          </cell>
          <cell r="D4148" t="str">
            <v xml:space="preserve">SALVADOR MALDONADO CORDERO                        </v>
          </cell>
          <cell r="E4148">
            <v>7</v>
          </cell>
          <cell r="F4148">
            <v>2013</v>
          </cell>
          <cell r="G4148">
            <v>1</v>
          </cell>
        </row>
        <row r="4149">
          <cell r="A4149" t="str">
            <v>H091554510</v>
          </cell>
          <cell r="B4149">
            <v>8</v>
          </cell>
          <cell r="C4149">
            <v>0</v>
          </cell>
          <cell r="D4149" t="str">
            <v xml:space="preserve">OFELIA DEL RIO DELGADO                            </v>
          </cell>
          <cell r="E4149">
            <v>7</v>
          </cell>
          <cell r="F4149">
            <v>2013</v>
          </cell>
          <cell r="G4149">
            <v>1</v>
          </cell>
        </row>
        <row r="4150">
          <cell r="A4150" t="str">
            <v>H091559210</v>
          </cell>
          <cell r="B4150">
            <v>0</v>
          </cell>
          <cell r="C4150">
            <v>0</v>
          </cell>
          <cell r="D4150" t="str">
            <v xml:space="preserve">JOSE ISABEL SIFUENTES                             </v>
          </cell>
          <cell r="E4150">
            <v>7</v>
          </cell>
          <cell r="F4150">
            <v>2013</v>
          </cell>
          <cell r="G4150">
            <v>1</v>
          </cell>
        </row>
        <row r="4151">
          <cell r="A4151" t="str">
            <v>H091586310</v>
          </cell>
          <cell r="B4151">
            <v>5</v>
          </cell>
          <cell r="C4151">
            <v>0</v>
          </cell>
          <cell r="D4151" t="str">
            <v xml:space="preserve">JESUS HERCULANO MURILLO CARLOS                    </v>
          </cell>
          <cell r="E4151">
            <v>7</v>
          </cell>
          <cell r="F4151">
            <v>2013</v>
          </cell>
          <cell r="G4151">
            <v>4</v>
          </cell>
        </row>
        <row r="4152">
          <cell r="A4152" t="str">
            <v>H091610110</v>
          </cell>
          <cell r="B4152">
            <v>9</v>
          </cell>
          <cell r="C4152">
            <v>0</v>
          </cell>
          <cell r="D4152" t="str">
            <v xml:space="preserve">PARROQUIA DE NUESTRO PADRE JESUS DIOCESI          </v>
          </cell>
          <cell r="E4152">
            <v>7</v>
          </cell>
          <cell r="F4152">
            <v>2013</v>
          </cell>
          <cell r="G4152">
            <v>2</v>
          </cell>
        </row>
        <row r="4153">
          <cell r="A4153" t="str">
            <v>H091612610</v>
          </cell>
          <cell r="B4153">
            <v>6</v>
          </cell>
          <cell r="C4153">
            <v>0</v>
          </cell>
          <cell r="D4153" t="str">
            <v xml:space="preserve">FELIPE DELGADO                                    </v>
          </cell>
          <cell r="E4153">
            <v>7</v>
          </cell>
          <cell r="F4153">
            <v>2013</v>
          </cell>
          <cell r="G4153">
            <v>1</v>
          </cell>
        </row>
        <row r="4154">
          <cell r="A4154" t="str">
            <v>H091642110</v>
          </cell>
          <cell r="B4154">
            <v>1</v>
          </cell>
          <cell r="C4154">
            <v>0</v>
          </cell>
          <cell r="D4154" t="str">
            <v xml:space="preserve">MA AUXILIO LUNA CORREA                            </v>
          </cell>
          <cell r="E4154">
            <v>7</v>
          </cell>
          <cell r="F4154">
            <v>2013</v>
          </cell>
          <cell r="G4154">
            <v>1</v>
          </cell>
        </row>
        <row r="4155">
          <cell r="A4155" t="str">
            <v>H091686410</v>
          </cell>
          <cell r="B4155">
            <v>2</v>
          </cell>
          <cell r="C4155">
            <v>0</v>
          </cell>
          <cell r="D4155" t="str">
            <v xml:space="preserve">GMO SIGG VEGA                                     </v>
          </cell>
          <cell r="E4155">
            <v>7</v>
          </cell>
          <cell r="F4155">
            <v>2013</v>
          </cell>
          <cell r="G4155">
            <v>1</v>
          </cell>
        </row>
        <row r="4156">
          <cell r="A4156" t="str">
            <v>H091723710</v>
          </cell>
          <cell r="B4156">
            <v>0</v>
          </cell>
          <cell r="C4156">
            <v>0</v>
          </cell>
          <cell r="D4156" t="str">
            <v xml:space="preserve">ALICIA TREJO DELGADO                              </v>
          </cell>
          <cell r="E4156">
            <v>7</v>
          </cell>
          <cell r="F4156">
            <v>2013</v>
          </cell>
          <cell r="G4156">
            <v>1</v>
          </cell>
        </row>
        <row r="4157">
          <cell r="A4157" t="str">
            <v>H091723810</v>
          </cell>
          <cell r="B4157">
            <v>8</v>
          </cell>
          <cell r="C4157">
            <v>0</v>
          </cell>
          <cell r="D4157" t="str">
            <v xml:space="preserve">FORTUNATO RGUEZ MU OZ                             </v>
          </cell>
          <cell r="E4157">
            <v>7</v>
          </cell>
          <cell r="F4157">
            <v>2013</v>
          </cell>
          <cell r="G4157">
            <v>1</v>
          </cell>
        </row>
        <row r="4158">
          <cell r="A4158" t="str">
            <v>H091753610</v>
          </cell>
          <cell r="B4158">
            <v>5</v>
          </cell>
          <cell r="C4158">
            <v>0</v>
          </cell>
          <cell r="D4158" t="str">
            <v xml:space="preserve">FEDERACION DE TRABAJADORES DE ZACATECAS           </v>
          </cell>
          <cell r="E4158">
            <v>7</v>
          </cell>
          <cell r="F4158">
            <v>2013</v>
          </cell>
          <cell r="G4158">
            <v>1</v>
          </cell>
        </row>
        <row r="4159">
          <cell r="A4159" t="str">
            <v>H091774010</v>
          </cell>
          <cell r="B4159">
            <v>3</v>
          </cell>
          <cell r="C4159">
            <v>0</v>
          </cell>
          <cell r="D4159" t="str">
            <v xml:space="preserve">MARIA JUANA CARMONA SAENZ                         </v>
          </cell>
          <cell r="E4159">
            <v>7</v>
          </cell>
          <cell r="F4159">
            <v>2013</v>
          </cell>
          <cell r="G4159">
            <v>1</v>
          </cell>
        </row>
        <row r="4160">
          <cell r="A4160" t="str">
            <v>H091807510</v>
          </cell>
          <cell r="B4160">
            <v>3</v>
          </cell>
          <cell r="C4160">
            <v>0</v>
          </cell>
          <cell r="D4160" t="str">
            <v xml:space="preserve">PROVEDORA DE VIDRIO DE ZACATECAS  S.A. DE C.V.    </v>
          </cell>
          <cell r="E4160">
            <v>7</v>
          </cell>
          <cell r="F4160">
            <v>2013</v>
          </cell>
          <cell r="G4160">
            <v>4</v>
          </cell>
        </row>
        <row r="4161">
          <cell r="A4161" t="str">
            <v>H091809610</v>
          </cell>
          <cell r="B4161">
            <v>9</v>
          </cell>
          <cell r="C4161">
            <v>0</v>
          </cell>
          <cell r="D4161" t="str">
            <v xml:space="preserve">ALICIA CATALINA GALLARDO BRIONES                  </v>
          </cell>
          <cell r="E4161">
            <v>7</v>
          </cell>
          <cell r="F4161">
            <v>2013</v>
          </cell>
          <cell r="G4161">
            <v>7</v>
          </cell>
        </row>
        <row r="4162">
          <cell r="A4162" t="str">
            <v>H091817710</v>
          </cell>
          <cell r="B4162">
            <v>7</v>
          </cell>
          <cell r="C4162">
            <v>0</v>
          </cell>
          <cell r="D4162" t="str">
            <v xml:space="preserve">MARTIN BALDERAS LUGO                              </v>
          </cell>
          <cell r="E4162">
            <v>7</v>
          </cell>
          <cell r="F4162">
            <v>2013</v>
          </cell>
          <cell r="G4162">
            <v>2</v>
          </cell>
        </row>
        <row r="4163">
          <cell r="A4163" t="str">
            <v>H091822810</v>
          </cell>
          <cell r="B4163">
            <v>8</v>
          </cell>
          <cell r="C4163">
            <v>0</v>
          </cell>
          <cell r="D4163" t="str">
            <v xml:space="preserve">FILIBERTO MAYORGA RIOS                            </v>
          </cell>
          <cell r="E4163">
            <v>7</v>
          </cell>
          <cell r="F4163">
            <v>2013</v>
          </cell>
          <cell r="G4163">
            <v>2</v>
          </cell>
        </row>
        <row r="4164">
          <cell r="A4164" t="str">
            <v>H091877910</v>
          </cell>
          <cell r="B4164">
            <v>0</v>
          </cell>
          <cell r="C4164">
            <v>0</v>
          </cell>
          <cell r="D4164" t="str">
            <v xml:space="preserve">JOSE LUIS RANGEL MONTES                           </v>
          </cell>
          <cell r="E4164">
            <v>7</v>
          </cell>
          <cell r="F4164">
            <v>2013</v>
          </cell>
          <cell r="G4164">
            <v>3</v>
          </cell>
        </row>
        <row r="4165">
          <cell r="A4165" t="str">
            <v>H091883110</v>
          </cell>
          <cell r="B4165">
            <v>9</v>
          </cell>
          <cell r="C4165">
            <v>0</v>
          </cell>
          <cell r="D4165" t="str">
            <v xml:space="preserve">JESUS SALVADOR BA#UELOS ROBLES                    </v>
          </cell>
          <cell r="E4165">
            <v>7</v>
          </cell>
          <cell r="F4165">
            <v>2013</v>
          </cell>
          <cell r="G4165">
            <v>1</v>
          </cell>
        </row>
        <row r="4166">
          <cell r="A4166" t="str">
            <v>H091891510</v>
          </cell>
          <cell r="B4166">
            <v>0</v>
          </cell>
          <cell r="C4166">
            <v>0</v>
          </cell>
          <cell r="D4166" t="str">
            <v xml:space="preserve">GUILLERMO MAYORGA RIOS                            </v>
          </cell>
          <cell r="E4166">
            <v>7</v>
          </cell>
          <cell r="F4166">
            <v>2013</v>
          </cell>
          <cell r="G4166">
            <v>3</v>
          </cell>
        </row>
        <row r="4167">
          <cell r="A4167" t="str">
            <v>H091895710</v>
          </cell>
          <cell r="B4167">
            <v>2</v>
          </cell>
          <cell r="C4167">
            <v>0</v>
          </cell>
          <cell r="D4167" t="str">
            <v xml:space="preserve">LUIS EDUARDO LUEVANO BELMONTE                     </v>
          </cell>
          <cell r="E4167">
            <v>7</v>
          </cell>
          <cell r="F4167">
            <v>2013</v>
          </cell>
          <cell r="G4167">
            <v>4</v>
          </cell>
        </row>
        <row r="4168">
          <cell r="A4168" t="str">
            <v>H091916110</v>
          </cell>
          <cell r="B4168">
            <v>0</v>
          </cell>
          <cell r="C4168">
            <v>0</v>
          </cell>
          <cell r="D4168" t="str">
            <v xml:space="preserve">ANTONIO RANGEL MONTES                             </v>
          </cell>
          <cell r="E4168">
            <v>7</v>
          </cell>
          <cell r="F4168">
            <v>2013</v>
          </cell>
          <cell r="G4168">
            <v>1</v>
          </cell>
        </row>
        <row r="4169">
          <cell r="A4169" t="str">
            <v>H091947113</v>
          </cell>
          <cell r="B4169">
            <v>7</v>
          </cell>
          <cell r="C4169">
            <v>0</v>
          </cell>
          <cell r="D4169" t="str">
            <v xml:space="preserve">MIGUEL DURAN YA#EZ                                </v>
          </cell>
          <cell r="E4169">
            <v>7</v>
          </cell>
          <cell r="F4169">
            <v>2013</v>
          </cell>
          <cell r="G4169">
            <v>1</v>
          </cell>
        </row>
        <row r="4170">
          <cell r="A4170" t="str">
            <v>H091949010</v>
          </cell>
          <cell r="B4170">
            <v>3</v>
          </cell>
          <cell r="C4170">
            <v>0</v>
          </cell>
          <cell r="D4170" t="str">
            <v xml:space="preserve">RODOLFO MARTINEZ ROMO                             </v>
          </cell>
          <cell r="E4170">
            <v>7</v>
          </cell>
          <cell r="F4170">
            <v>2013</v>
          </cell>
          <cell r="G4170">
            <v>3</v>
          </cell>
        </row>
        <row r="4171">
          <cell r="A4171" t="str">
            <v>H091972510</v>
          </cell>
          <cell r="B4171">
            <v>2</v>
          </cell>
          <cell r="C4171">
            <v>0</v>
          </cell>
          <cell r="D4171" t="str">
            <v xml:space="preserve">MARIA AMPARO MURILLO CARLOS                       </v>
          </cell>
          <cell r="E4171">
            <v>7</v>
          </cell>
          <cell r="F4171">
            <v>2013</v>
          </cell>
          <cell r="G4171">
            <v>1</v>
          </cell>
        </row>
        <row r="4172">
          <cell r="A4172" t="str">
            <v>H091980710</v>
          </cell>
          <cell r="B4172">
            <v>8</v>
          </cell>
          <cell r="C4172">
            <v>0</v>
          </cell>
          <cell r="D4172" t="str">
            <v xml:space="preserve">FRANCISCO ROBLES HERNANDEZ                        </v>
          </cell>
          <cell r="E4172">
            <v>7</v>
          </cell>
          <cell r="F4172">
            <v>2013</v>
          </cell>
          <cell r="G4172">
            <v>2</v>
          </cell>
        </row>
        <row r="4173">
          <cell r="A4173" t="str">
            <v>H092018110</v>
          </cell>
          <cell r="B4173">
            <v>5</v>
          </cell>
          <cell r="C4173">
            <v>0</v>
          </cell>
          <cell r="D4173" t="str">
            <v xml:space="preserve">GUADALUPE GUERRERO HERNANDEZ                      </v>
          </cell>
          <cell r="E4173">
            <v>7</v>
          </cell>
          <cell r="F4173">
            <v>2013</v>
          </cell>
          <cell r="G4173">
            <v>2</v>
          </cell>
        </row>
        <row r="4174">
          <cell r="A4174" t="str">
            <v>H092020110</v>
          </cell>
          <cell r="B4174">
            <v>1</v>
          </cell>
          <cell r="C4174">
            <v>0</v>
          </cell>
          <cell r="D4174" t="str">
            <v xml:space="preserve">ANTONIA MARTINEZ ROMO                             </v>
          </cell>
          <cell r="E4174">
            <v>7</v>
          </cell>
          <cell r="F4174">
            <v>2013</v>
          </cell>
          <cell r="G4174">
            <v>1</v>
          </cell>
        </row>
        <row r="4175">
          <cell r="A4175" t="str">
            <v>H092022710</v>
          </cell>
          <cell r="B4175">
            <v>6</v>
          </cell>
          <cell r="C4175">
            <v>0</v>
          </cell>
          <cell r="D4175" t="str">
            <v xml:space="preserve">MYRNA VICTORIA RIVAS ROBLES                       </v>
          </cell>
          <cell r="E4175">
            <v>7</v>
          </cell>
          <cell r="F4175">
            <v>2013</v>
          </cell>
          <cell r="G4175">
            <v>1</v>
          </cell>
        </row>
        <row r="4176">
          <cell r="A4176" t="str">
            <v>H092023010</v>
          </cell>
          <cell r="B4176">
            <v>0</v>
          </cell>
          <cell r="C4176">
            <v>0</v>
          </cell>
          <cell r="D4176" t="str">
            <v xml:space="preserve">MARIA ENGRACIA NOYOLA GARCIA                      </v>
          </cell>
          <cell r="E4176">
            <v>7</v>
          </cell>
          <cell r="F4176">
            <v>2013</v>
          </cell>
          <cell r="G4176">
            <v>1</v>
          </cell>
        </row>
        <row r="4177">
          <cell r="A4177" t="str">
            <v>H092029010</v>
          </cell>
          <cell r="B4177">
            <v>4</v>
          </cell>
          <cell r="C4177">
            <v>9</v>
          </cell>
          <cell r="D4177" t="str">
            <v xml:space="preserve">MARIA GUADALUPE VEYNA SORIANO                     </v>
          </cell>
          <cell r="E4177">
            <v>7</v>
          </cell>
          <cell r="F4177">
            <v>2013</v>
          </cell>
          <cell r="G4177">
            <v>1</v>
          </cell>
        </row>
        <row r="4178">
          <cell r="A4178" t="str">
            <v>H092035410</v>
          </cell>
          <cell r="B4178">
            <v>8</v>
          </cell>
          <cell r="C4178">
            <v>5</v>
          </cell>
          <cell r="D4178" t="str">
            <v xml:space="preserve">FLOR DE MARIA CAMPOS LOERA                        </v>
          </cell>
          <cell r="E4178">
            <v>7</v>
          </cell>
          <cell r="F4178">
            <v>2013</v>
          </cell>
          <cell r="G4178">
            <v>2</v>
          </cell>
        </row>
        <row r="4179">
          <cell r="A4179" t="str">
            <v>H092060510</v>
          </cell>
          <cell r="B4179">
            <v>3</v>
          </cell>
          <cell r="C4179">
            <v>0</v>
          </cell>
          <cell r="D4179" t="str">
            <v xml:space="preserve">RUBEN MURILLO CARLOS                              </v>
          </cell>
          <cell r="E4179">
            <v>7</v>
          </cell>
          <cell r="F4179">
            <v>2013</v>
          </cell>
          <cell r="G4179">
            <v>2</v>
          </cell>
        </row>
        <row r="4180">
          <cell r="A4180" t="str">
            <v>H092081110</v>
          </cell>
          <cell r="B4180">
            <v>7</v>
          </cell>
          <cell r="C4180">
            <v>0</v>
          </cell>
          <cell r="D4180" t="str">
            <v xml:space="preserve">FERNANDO ROMO QUINTERO                            </v>
          </cell>
          <cell r="E4180">
            <v>7</v>
          </cell>
          <cell r="F4180">
            <v>2013</v>
          </cell>
          <cell r="G4180">
            <v>1</v>
          </cell>
        </row>
        <row r="4181">
          <cell r="A4181" t="str">
            <v>H092088310</v>
          </cell>
          <cell r="B4181">
            <v>6</v>
          </cell>
          <cell r="C4181">
            <v>0</v>
          </cell>
          <cell r="D4181" t="str">
            <v xml:space="preserve">CLAUDIA JAZMIN GONZALEZ RODRIGUEZ                 </v>
          </cell>
          <cell r="E4181">
            <v>7</v>
          </cell>
          <cell r="F4181">
            <v>2013</v>
          </cell>
          <cell r="G4181">
            <v>2</v>
          </cell>
        </row>
        <row r="4182">
          <cell r="A4182" t="str">
            <v>H092103010</v>
          </cell>
          <cell r="B4182">
            <v>3</v>
          </cell>
          <cell r="C4182">
            <v>0</v>
          </cell>
          <cell r="D4182" t="str">
            <v xml:space="preserve">GABRIELA CHAVEZ VAZQUEZ                           </v>
          </cell>
          <cell r="E4182">
            <v>7</v>
          </cell>
          <cell r="F4182">
            <v>2013</v>
          </cell>
          <cell r="G4182">
            <v>1</v>
          </cell>
        </row>
        <row r="4183">
          <cell r="A4183" t="str">
            <v>H092107110</v>
          </cell>
          <cell r="B4183">
            <v>7</v>
          </cell>
          <cell r="C4183">
            <v>0</v>
          </cell>
          <cell r="D4183" t="str">
            <v xml:space="preserve">SONIA LORENA RODARTE NAVA                         </v>
          </cell>
          <cell r="E4183">
            <v>7</v>
          </cell>
          <cell r="F4183">
            <v>2013</v>
          </cell>
          <cell r="G4183">
            <v>2</v>
          </cell>
        </row>
        <row r="4184">
          <cell r="A4184" t="str">
            <v>H092111910</v>
          </cell>
          <cell r="B4184">
            <v>4</v>
          </cell>
          <cell r="C4184">
            <v>0</v>
          </cell>
          <cell r="D4184" t="str">
            <v xml:space="preserve">LUIS ANTONIO ALVARADO FLORES                      </v>
          </cell>
          <cell r="E4184">
            <v>7</v>
          </cell>
          <cell r="F4184">
            <v>2013</v>
          </cell>
          <cell r="G4184">
            <v>2</v>
          </cell>
        </row>
        <row r="4185">
          <cell r="A4185" t="str">
            <v>H092112610</v>
          </cell>
          <cell r="B4185">
            <v>9</v>
          </cell>
          <cell r="C4185">
            <v>0</v>
          </cell>
          <cell r="D4185" t="str">
            <v xml:space="preserve">OLGA OLIVIA MARTINEZ RAUDALES                     </v>
          </cell>
          <cell r="E4185">
            <v>7</v>
          </cell>
          <cell r="F4185">
            <v>2013</v>
          </cell>
          <cell r="G4185">
            <v>3</v>
          </cell>
        </row>
        <row r="4186">
          <cell r="A4186" t="str">
            <v>H092118813</v>
          </cell>
          <cell r="B4186">
            <v>3</v>
          </cell>
          <cell r="C4186">
            <v>0</v>
          </cell>
          <cell r="D4186" t="str">
            <v xml:space="preserve">GUMESINDO ESPINOSA ESPINOSA                       </v>
          </cell>
          <cell r="E4186">
            <v>7</v>
          </cell>
          <cell r="F4186">
            <v>2013</v>
          </cell>
          <cell r="G4186">
            <v>1</v>
          </cell>
        </row>
        <row r="4187">
          <cell r="A4187" t="str">
            <v>H092142010</v>
          </cell>
          <cell r="B4187">
            <v>6</v>
          </cell>
          <cell r="C4187">
            <v>5</v>
          </cell>
          <cell r="D4187" t="str">
            <v xml:space="preserve">FILIBERTO MAYORGA RIOS                            </v>
          </cell>
          <cell r="E4187">
            <v>7</v>
          </cell>
          <cell r="F4187">
            <v>2013</v>
          </cell>
          <cell r="G4187">
            <v>3</v>
          </cell>
        </row>
        <row r="4188">
          <cell r="A4188" t="str">
            <v>H092142610</v>
          </cell>
          <cell r="B4188">
            <v>3</v>
          </cell>
          <cell r="C4188">
            <v>0</v>
          </cell>
          <cell r="D4188" t="str">
            <v xml:space="preserve">RITA SIFUENTES MARQUEZ                            </v>
          </cell>
          <cell r="E4188">
            <v>7</v>
          </cell>
          <cell r="F4188">
            <v>2013</v>
          </cell>
          <cell r="G4188">
            <v>1</v>
          </cell>
        </row>
        <row r="4189">
          <cell r="A4189" t="str">
            <v>H092155110</v>
          </cell>
          <cell r="B4189">
            <v>8</v>
          </cell>
          <cell r="C4189">
            <v>0</v>
          </cell>
          <cell r="D4189" t="str">
            <v xml:space="preserve">YOLANDA ROMERO MORAN                              </v>
          </cell>
          <cell r="E4189">
            <v>7</v>
          </cell>
          <cell r="F4189">
            <v>2013</v>
          </cell>
          <cell r="G4189">
            <v>3</v>
          </cell>
        </row>
        <row r="4190">
          <cell r="A4190" t="str">
            <v>H092175010</v>
          </cell>
          <cell r="B4190">
            <v>6</v>
          </cell>
          <cell r="C4190">
            <v>0</v>
          </cell>
          <cell r="D4190" t="str">
            <v xml:space="preserve">JESUS TADEO ARELLANO RAMIREZ                      </v>
          </cell>
          <cell r="E4190">
            <v>7</v>
          </cell>
          <cell r="F4190">
            <v>2013</v>
          </cell>
          <cell r="G4190">
            <v>1</v>
          </cell>
        </row>
        <row r="4191">
          <cell r="A4191" t="str">
            <v>H092185910</v>
          </cell>
          <cell r="B4191">
            <v>5</v>
          </cell>
          <cell r="C4191">
            <v>0</v>
          </cell>
          <cell r="D4191" t="str">
            <v xml:space="preserve">PASCUAL LOPEZ FLORES                              </v>
          </cell>
          <cell r="E4191">
            <v>7</v>
          </cell>
          <cell r="F4191">
            <v>2013</v>
          </cell>
          <cell r="G4191">
            <v>6</v>
          </cell>
        </row>
        <row r="4192">
          <cell r="A4192" t="str">
            <v>H092236310</v>
          </cell>
          <cell r="B4192">
            <v>7</v>
          </cell>
          <cell r="C4192">
            <v>0</v>
          </cell>
          <cell r="D4192" t="str">
            <v xml:space="preserve">MARCO ANTONIO BA#UELOS GARCIA                     </v>
          </cell>
          <cell r="E4192">
            <v>7</v>
          </cell>
          <cell r="F4192">
            <v>2013</v>
          </cell>
          <cell r="G4192">
            <v>3</v>
          </cell>
        </row>
        <row r="4193">
          <cell r="A4193" t="str">
            <v>H092246410</v>
          </cell>
          <cell r="B4193">
            <v>3</v>
          </cell>
          <cell r="C4193">
            <v>0</v>
          </cell>
          <cell r="D4193" t="str">
            <v>ASOCIACION DE DESARROLLO ECONOMICO LOCAL DE ZACATE</v>
          </cell>
          <cell r="E4193">
            <v>7</v>
          </cell>
          <cell r="F4193">
            <v>2013</v>
          </cell>
          <cell r="G4193">
            <v>9</v>
          </cell>
        </row>
        <row r="4194">
          <cell r="A4194" t="str">
            <v>H092258510</v>
          </cell>
          <cell r="B4194">
            <v>5</v>
          </cell>
          <cell r="C4194">
            <v>0</v>
          </cell>
          <cell r="D4194" t="str">
            <v xml:space="preserve">JUAN GERARDO MARTINEZ ROMO                        </v>
          </cell>
          <cell r="E4194">
            <v>7</v>
          </cell>
          <cell r="F4194">
            <v>2013</v>
          </cell>
          <cell r="G4194">
            <v>2</v>
          </cell>
        </row>
        <row r="4195">
          <cell r="A4195" t="str">
            <v>H092260010</v>
          </cell>
          <cell r="B4195">
            <v>2</v>
          </cell>
          <cell r="C4195">
            <v>5</v>
          </cell>
          <cell r="D4195" t="str">
            <v xml:space="preserve">SANTOS DE SOTO DE LA TORRE                        </v>
          </cell>
          <cell r="E4195">
            <v>7</v>
          </cell>
          <cell r="F4195">
            <v>2013</v>
          </cell>
          <cell r="G4195">
            <v>19</v>
          </cell>
        </row>
        <row r="4196">
          <cell r="A4196" t="str">
            <v>H092273510</v>
          </cell>
          <cell r="B4196">
            <v>6</v>
          </cell>
          <cell r="C4196">
            <v>0</v>
          </cell>
          <cell r="D4196" t="str">
            <v xml:space="preserve">JESUS MANUEL PEREZ HERNANDEZ                      </v>
          </cell>
          <cell r="E4196">
            <v>7</v>
          </cell>
          <cell r="F4196">
            <v>2013</v>
          </cell>
          <cell r="G4196">
            <v>8</v>
          </cell>
        </row>
        <row r="4197">
          <cell r="A4197" t="str">
            <v>H092282910</v>
          </cell>
          <cell r="B4197">
            <v>7</v>
          </cell>
          <cell r="C4197">
            <v>5</v>
          </cell>
          <cell r="D4197" t="str">
            <v xml:space="preserve">MIRIAM GUADALUPE QUI#ONES GARCIA                  </v>
          </cell>
          <cell r="E4197">
            <v>7</v>
          </cell>
          <cell r="F4197">
            <v>2013</v>
          </cell>
          <cell r="G4197">
            <v>10</v>
          </cell>
        </row>
        <row r="4198">
          <cell r="A4198" t="str">
            <v>H092290810</v>
          </cell>
          <cell r="B4198">
            <v>9</v>
          </cell>
          <cell r="C4198">
            <v>5</v>
          </cell>
          <cell r="D4198" t="str">
            <v xml:space="preserve">LAURA ELENA VILLALPANDO GARCIA                    </v>
          </cell>
          <cell r="E4198">
            <v>7</v>
          </cell>
          <cell r="F4198">
            <v>2013</v>
          </cell>
          <cell r="G4198">
            <v>2</v>
          </cell>
        </row>
        <row r="4199">
          <cell r="A4199" t="str">
            <v>H092313210</v>
          </cell>
          <cell r="B4199">
            <v>5</v>
          </cell>
          <cell r="C4199">
            <v>0</v>
          </cell>
          <cell r="D4199" t="str">
            <v xml:space="preserve">NICASIO VILLA RAMIREZ                             </v>
          </cell>
          <cell r="E4199">
            <v>7</v>
          </cell>
          <cell r="F4199">
            <v>2013</v>
          </cell>
          <cell r="G4199">
            <v>2</v>
          </cell>
        </row>
        <row r="4200">
          <cell r="A4200" t="str">
            <v>H092334210</v>
          </cell>
          <cell r="B4200">
            <v>0</v>
          </cell>
          <cell r="C4200">
            <v>0</v>
          </cell>
          <cell r="D4200" t="str">
            <v xml:space="preserve">MARIA LOURDES BA#UELOS RENTERIA                   </v>
          </cell>
          <cell r="E4200">
            <v>7</v>
          </cell>
          <cell r="F4200">
            <v>2013</v>
          </cell>
          <cell r="G4200">
            <v>1</v>
          </cell>
        </row>
        <row r="4201">
          <cell r="A4201" t="str">
            <v>H092353210</v>
          </cell>
          <cell r="B4201">
            <v>6</v>
          </cell>
          <cell r="C4201">
            <v>0</v>
          </cell>
          <cell r="D4201" t="str">
            <v xml:space="preserve">RAMON RODRIGUEZ BETANCURT                         </v>
          </cell>
          <cell r="E4201">
            <v>7</v>
          </cell>
          <cell r="F4201">
            <v>2013</v>
          </cell>
          <cell r="G4201">
            <v>1</v>
          </cell>
        </row>
        <row r="4202">
          <cell r="A4202" t="str">
            <v>H092357410</v>
          </cell>
          <cell r="B4202">
            <v>8</v>
          </cell>
          <cell r="C4202">
            <v>0</v>
          </cell>
          <cell r="D4202" t="str">
            <v xml:space="preserve">MARIA LUISA GARAY LOMAS                           </v>
          </cell>
          <cell r="E4202">
            <v>7</v>
          </cell>
          <cell r="F4202">
            <v>2013</v>
          </cell>
          <cell r="G4202">
            <v>2</v>
          </cell>
        </row>
        <row r="4203">
          <cell r="A4203" t="str">
            <v>H092359310</v>
          </cell>
          <cell r="B4203">
            <v>8</v>
          </cell>
          <cell r="C4203">
            <v>0</v>
          </cell>
          <cell r="D4203" t="str">
            <v xml:space="preserve">EDUCAL  S.A. DE C.V.                              </v>
          </cell>
          <cell r="E4203">
            <v>7</v>
          </cell>
          <cell r="F4203">
            <v>2013</v>
          </cell>
          <cell r="G4203">
            <v>3</v>
          </cell>
        </row>
        <row r="4204">
          <cell r="A4204" t="str">
            <v>H092364510</v>
          </cell>
          <cell r="B4204">
            <v>6</v>
          </cell>
          <cell r="C4204">
            <v>0</v>
          </cell>
          <cell r="D4204" t="str">
            <v xml:space="preserve">JOSE MARTINIANO BELMONTE ROMO                     </v>
          </cell>
          <cell r="E4204">
            <v>7</v>
          </cell>
          <cell r="F4204">
            <v>2013</v>
          </cell>
          <cell r="G4204">
            <v>6</v>
          </cell>
        </row>
        <row r="4205">
          <cell r="A4205" t="str">
            <v>H092366510</v>
          </cell>
          <cell r="B4205">
            <v>4</v>
          </cell>
          <cell r="C4205">
            <v>0</v>
          </cell>
          <cell r="D4205" t="str">
            <v xml:space="preserve">ROQUE VELAZQUEZ MEDELLIN                          </v>
          </cell>
          <cell r="E4205">
            <v>7</v>
          </cell>
          <cell r="F4205">
            <v>2013</v>
          </cell>
          <cell r="G4205">
            <v>3</v>
          </cell>
        </row>
        <row r="4206">
          <cell r="A4206" t="str">
            <v>H092384310</v>
          </cell>
          <cell r="B4206">
            <v>7</v>
          </cell>
          <cell r="C4206">
            <v>5</v>
          </cell>
          <cell r="D4206" t="str">
            <v xml:space="preserve">ELSA FLORES GASCA                                 </v>
          </cell>
          <cell r="E4206">
            <v>7</v>
          </cell>
          <cell r="F4206">
            <v>2013</v>
          </cell>
          <cell r="G4206">
            <v>2</v>
          </cell>
        </row>
        <row r="4207">
          <cell r="A4207" t="str">
            <v>H092392010</v>
          </cell>
          <cell r="B4207">
            <v>3</v>
          </cell>
          <cell r="C4207">
            <v>0</v>
          </cell>
          <cell r="D4207" t="str">
            <v xml:space="preserve">DISE#A Y AMPLIA  S.A. DE C.V.                     </v>
          </cell>
          <cell r="E4207">
            <v>7</v>
          </cell>
          <cell r="F4207">
            <v>2013</v>
          </cell>
          <cell r="G4207">
            <v>3</v>
          </cell>
        </row>
        <row r="4208">
          <cell r="A4208" t="str">
            <v>H092412010</v>
          </cell>
          <cell r="B4208">
            <v>9</v>
          </cell>
          <cell r="C4208">
            <v>0</v>
          </cell>
          <cell r="D4208" t="str">
            <v xml:space="preserve">MARIA DE JESUS AMBRIZ HERNANDEZ                   </v>
          </cell>
          <cell r="E4208">
            <v>7</v>
          </cell>
          <cell r="F4208">
            <v>2013</v>
          </cell>
          <cell r="G4208">
            <v>1</v>
          </cell>
        </row>
        <row r="4209">
          <cell r="A4209" t="str">
            <v>H092430010</v>
          </cell>
          <cell r="B4209">
            <v>7</v>
          </cell>
          <cell r="C4209">
            <v>0</v>
          </cell>
          <cell r="D4209" t="str">
            <v xml:space="preserve">ROSALIO ESCOBAR LOPEZ                             </v>
          </cell>
          <cell r="E4209">
            <v>7</v>
          </cell>
          <cell r="F4209">
            <v>2013</v>
          </cell>
          <cell r="G4209">
            <v>2</v>
          </cell>
        </row>
        <row r="4210">
          <cell r="A4210" t="str">
            <v>H092430810</v>
          </cell>
          <cell r="B4210">
            <v>0</v>
          </cell>
          <cell r="C4210">
            <v>0</v>
          </cell>
          <cell r="D4210" t="str">
            <v xml:space="preserve">RUBEN MARQUEZ MONTOYA                             </v>
          </cell>
          <cell r="E4210">
            <v>7</v>
          </cell>
          <cell r="F4210">
            <v>2013</v>
          </cell>
          <cell r="G4210">
            <v>1</v>
          </cell>
        </row>
        <row r="4211">
          <cell r="A4211" t="str">
            <v>H092449910</v>
          </cell>
          <cell r="B4211">
            <v>7</v>
          </cell>
          <cell r="C4211">
            <v>0</v>
          </cell>
          <cell r="D4211" t="str">
            <v xml:space="preserve">JUAN MANUEL PINEDO LOZANO                         </v>
          </cell>
          <cell r="E4211">
            <v>7</v>
          </cell>
          <cell r="F4211">
            <v>2013</v>
          </cell>
          <cell r="G4211">
            <v>2</v>
          </cell>
        </row>
        <row r="4212">
          <cell r="A4212" t="str">
            <v>H092456510</v>
          </cell>
          <cell r="B4212">
            <v>5</v>
          </cell>
          <cell r="C4212">
            <v>0</v>
          </cell>
          <cell r="D4212" t="str">
            <v xml:space="preserve">ALBERTO ORDAZ GARCIA                              </v>
          </cell>
          <cell r="E4212">
            <v>7</v>
          </cell>
          <cell r="F4212">
            <v>2013</v>
          </cell>
          <cell r="G4212">
            <v>4</v>
          </cell>
        </row>
        <row r="4213">
          <cell r="A4213" t="str">
            <v>H092491910</v>
          </cell>
          <cell r="B4213">
            <v>4</v>
          </cell>
          <cell r="C4213">
            <v>0</v>
          </cell>
          <cell r="D4213" t="str">
            <v xml:space="preserve">ROBERTO EULALIO ROBLES DE LA TORRE                </v>
          </cell>
          <cell r="E4213">
            <v>7</v>
          </cell>
          <cell r="F4213">
            <v>2013</v>
          </cell>
          <cell r="G4213">
            <v>3</v>
          </cell>
        </row>
        <row r="4214">
          <cell r="A4214" t="str">
            <v>H092494210</v>
          </cell>
          <cell r="B4214">
            <v>6</v>
          </cell>
          <cell r="C4214">
            <v>0</v>
          </cell>
          <cell r="D4214" t="str">
            <v xml:space="preserve">J JESUS RUIZ ESPARZA MAYORGA                      </v>
          </cell>
          <cell r="E4214">
            <v>7</v>
          </cell>
          <cell r="F4214">
            <v>2013</v>
          </cell>
          <cell r="G4214">
            <v>4</v>
          </cell>
        </row>
        <row r="4215">
          <cell r="A4215" t="str">
            <v>H092514810</v>
          </cell>
          <cell r="B4215">
            <v>9</v>
          </cell>
          <cell r="C4215">
            <v>0</v>
          </cell>
          <cell r="D4215" t="str">
            <v xml:space="preserve">RICARDO TELLEZ FERNANDEZ                          </v>
          </cell>
          <cell r="E4215">
            <v>7</v>
          </cell>
          <cell r="F4215">
            <v>2013</v>
          </cell>
          <cell r="G4215">
            <v>4</v>
          </cell>
        </row>
        <row r="4216">
          <cell r="A4216" t="str">
            <v>H092518710</v>
          </cell>
          <cell r="B4216">
            <v>7</v>
          </cell>
          <cell r="C4216">
            <v>0</v>
          </cell>
          <cell r="D4216" t="str">
            <v xml:space="preserve">PASCUAL CARRILLO GAMEZ                            </v>
          </cell>
          <cell r="E4216">
            <v>7</v>
          </cell>
          <cell r="F4216">
            <v>2013</v>
          </cell>
          <cell r="G4216">
            <v>7</v>
          </cell>
        </row>
        <row r="4217">
          <cell r="A4217" t="str">
            <v>H092519710</v>
          </cell>
          <cell r="B4217">
            <v>6</v>
          </cell>
          <cell r="C4217">
            <v>0</v>
          </cell>
          <cell r="D4217" t="str">
            <v xml:space="preserve">MA MERCEDES LOZANO MEYEMBERG                      </v>
          </cell>
          <cell r="E4217">
            <v>7</v>
          </cell>
          <cell r="F4217">
            <v>2013</v>
          </cell>
          <cell r="G4217">
            <v>1</v>
          </cell>
        </row>
        <row r="4218">
          <cell r="A4218" t="str">
            <v>H092526710</v>
          </cell>
          <cell r="B4218">
            <v>7</v>
          </cell>
          <cell r="C4218">
            <v>0</v>
          </cell>
          <cell r="D4218" t="str">
            <v xml:space="preserve">SABINO SANTILLAN REYES                            </v>
          </cell>
          <cell r="E4218">
            <v>7</v>
          </cell>
          <cell r="F4218">
            <v>2013</v>
          </cell>
          <cell r="G4218">
            <v>1</v>
          </cell>
        </row>
        <row r="4219">
          <cell r="A4219" t="str">
            <v>H092535510</v>
          </cell>
          <cell r="B4219">
            <v>0</v>
          </cell>
          <cell r="C4219">
            <v>0</v>
          </cell>
          <cell r="D4219" t="str">
            <v xml:space="preserve">DAVID CHAVEZ OLMOS                                </v>
          </cell>
          <cell r="E4219">
            <v>7</v>
          </cell>
          <cell r="F4219">
            <v>2013</v>
          </cell>
          <cell r="G4219">
            <v>1</v>
          </cell>
        </row>
        <row r="4220">
          <cell r="A4220" t="str">
            <v>H092542010</v>
          </cell>
          <cell r="B4220">
            <v>2</v>
          </cell>
          <cell r="C4220">
            <v>0</v>
          </cell>
          <cell r="D4220" t="str">
            <v xml:space="preserve">ISIDRO HURTADO BUENO                              </v>
          </cell>
          <cell r="E4220">
            <v>7</v>
          </cell>
          <cell r="F4220">
            <v>2013</v>
          </cell>
          <cell r="G4220">
            <v>4</v>
          </cell>
        </row>
        <row r="4221">
          <cell r="A4221" t="str">
            <v>H092543310</v>
          </cell>
          <cell r="B4221">
            <v>5</v>
          </cell>
          <cell r="C4221">
            <v>0</v>
          </cell>
          <cell r="D4221" t="str">
            <v xml:space="preserve">GABRIEL ANGEL MADARIAGA OLVERA                    </v>
          </cell>
          <cell r="E4221">
            <v>7</v>
          </cell>
          <cell r="F4221">
            <v>2013</v>
          </cell>
          <cell r="G4221">
            <v>2</v>
          </cell>
        </row>
        <row r="4222">
          <cell r="A4222" t="str">
            <v>H092545710</v>
          </cell>
          <cell r="B4222">
            <v>4</v>
          </cell>
          <cell r="C4222">
            <v>9</v>
          </cell>
          <cell r="D4222" t="str">
            <v xml:space="preserve">JUAN PABLO DIAZ LARA                              </v>
          </cell>
          <cell r="E4222">
            <v>7</v>
          </cell>
          <cell r="F4222">
            <v>2013</v>
          </cell>
          <cell r="G4222">
            <v>1</v>
          </cell>
        </row>
        <row r="4223">
          <cell r="A4223" t="str">
            <v>H092550510</v>
          </cell>
          <cell r="B4223">
            <v>0</v>
          </cell>
          <cell r="C4223">
            <v>0</v>
          </cell>
          <cell r="D4223" t="str">
            <v xml:space="preserve">RAYMUNDO HERNANDEZ QUIROZ                         </v>
          </cell>
          <cell r="E4223">
            <v>7</v>
          </cell>
          <cell r="F4223">
            <v>2013</v>
          </cell>
          <cell r="G4223">
            <v>5</v>
          </cell>
        </row>
        <row r="4224">
          <cell r="A4224" t="str">
            <v>H092563710</v>
          </cell>
          <cell r="B4224">
            <v>1</v>
          </cell>
          <cell r="C4224">
            <v>0</v>
          </cell>
          <cell r="D4224" t="str">
            <v xml:space="preserve">MARCO ALBERTO ALTAMIRANO LOZANO                   </v>
          </cell>
          <cell r="E4224">
            <v>7</v>
          </cell>
          <cell r="F4224">
            <v>2013</v>
          </cell>
          <cell r="G4224">
            <v>1</v>
          </cell>
        </row>
        <row r="4225">
          <cell r="A4225" t="str">
            <v>H092575210</v>
          </cell>
          <cell r="B4225">
            <v>8</v>
          </cell>
          <cell r="C4225">
            <v>0</v>
          </cell>
          <cell r="D4225" t="str">
            <v xml:space="preserve">GERARDO ALBERTO DE LUNA GARCIA                    </v>
          </cell>
          <cell r="E4225">
            <v>7</v>
          </cell>
          <cell r="F4225">
            <v>2013</v>
          </cell>
          <cell r="G4225">
            <v>1</v>
          </cell>
        </row>
        <row r="4226">
          <cell r="A4226" t="str">
            <v>H092579110</v>
          </cell>
          <cell r="B4226">
            <v>6</v>
          </cell>
          <cell r="C4226">
            <v>0</v>
          </cell>
          <cell r="D4226" t="str">
            <v xml:space="preserve">HUMBERTO ESCALERA DE LA TORRE                     </v>
          </cell>
          <cell r="E4226">
            <v>7</v>
          </cell>
          <cell r="F4226">
            <v>2013</v>
          </cell>
          <cell r="G4226">
            <v>1</v>
          </cell>
        </row>
        <row r="4227">
          <cell r="A4227" t="str">
            <v>H092580010</v>
          </cell>
          <cell r="B4227">
            <v>5</v>
          </cell>
          <cell r="C4227">
            <v>0</v>
          </cell>
          <cell r="D4227" t="str">
            <v xml:space="preserve">AVILA MARTINEZ LIZANDRA MITZI                     </v>
          </cell>
          <cell r="E4227">
            <v>7</v>
          </cell>
          <cell r="F4227">
            <v>2013</v>
          </cell>
          <cell r="G4227">
            <v>3</v>
          </cell>
        </row>
        <row r="4228">
          <cell r="A4228" t="str">
            <v>H092580110</v>
          </cell>
          <cell r="B4228">
            <v>3</v>
          </cell>
          <cell r="C4228">
            <v>0</v>
          </cell>
          <cell r="D4228" t="str">
            <v xml:space="preserve">JOSE LOPEZ RIVERA                                 </v>
          </cell>
          <cell r="E4228">
            <v>7</v>
          </cell>
          <cell r="F4228">
            <v>2013</v>
          </cell>
          <cell r="G4228">
            <v>1</v>
          </cell>
        </row>
        <row r="4229">
          <cell r="A4229" t="str">
            <v>H092582410</v>
          </cell>
          <cell r="B4229">
            <v>5</v>
          </cell>
          <cell r="C4229">
            <v>0</v>
          </cell>
          <cell r="D4229" t="str">
            <v xml:space="preserve">GRUPO ALPARIED  S.A. DE C.V.                      </v>
          </cell>
          <cell r="E4229">
            <v>7</v>
          </cell>
          <cell r="F4229">
            <v>2013</v>
          </cell>
          <cell r="G4229">
            <v>10</v>
          </cell>
        </row>
        <row r="4230">
          <cell r="A4230" t="str">
            <v>H092590210</v>
          </cell>
          <cell r="B4230">
            <v>9</v>
          </cell>
          <cell r="C4230">
            <v>0</v>
          </cell>
          <cell r="D4230" t="str">
            <v xml:space="preserve">FRANCISCO FLORES SANDOVAL                         </v>
          </cell>
          <cell r="E4230">
            <v>7</v>
          </cell>
          <cell r="F4230">
            <v>2013</v>
          </cell>
          <cell r="G4230">
            <v>3</v>
          </cell>
        </row>
        <row r="4231">
          <cell r="A4231" t="str">
            <v>H092590810</v>
          </cell>
          <cell r="B4231">
            <v>6</v>
          </cell>
          <cell r="C4231">
            <v>0</v>
          </cell>
          <cell r="D4231" t="str">
            <v xml:space="preserve">ROSALVA MU#OZ HERNANDEZ                           </v>
          </cell>
          <cell r="E4231">
            <v>7</v>
          </cell>
          <cell r="F4231">
            <v>2013</v>
          </cell>
          <cell r="G4231">
            <v>4</v>
          </cell>
        </row>
        <row r="4232">
          <cell r="A4232" t="str">
            <v>H092598110</v>
          </cell>
          <cell r="B4232">
            <v>3</v>
          </cell>
          <cell r="C4232">
            <v>0</v>
          </cell>
          <cell r="D4232" t="str">
            <v xml:space="preserve">SONIA MIREYA MONTIEL GAYTAN                       </v>
          </cell>
          <cell r="E4232">
            <v>7</v>
          </cell>
          <cell r="F4232">
            <v>2013</v>
          </cell>
          <cell r="G4232">
            <v>1</v>
          </cell>
        </row>
        <row r="4233">
          <cell r="A4233" t="str">
            <v>H092602210</v>
          </cell>
          <cell r="B4233">
            <v>5</v>
          </cell>
          <cell r="C4233">
            <v>0</v>
          </cell>
          <cell r="D4233" t="str">
            <v xml:space="preserve">MARIO GOMEZ RENTERIA                              </v>
          </cell>
          <cell r="E4233">
            <v>7</v>
          </cell>
          <cell r="F4233">
            <v>2013</v>
          </cell>
          <cell r="G4233">
            <v>1</v>
          </cell>
        </row>
        <row r="4234">
          <cell r="A4234" t="str">
            <v>H092603610</v>
          </cell>
          <cell r="B4234">
            <v>5</v>
          </cell>
          <cell r="C4234">
            <v>0</v>
          </cell>
          <cell r="D4234" t="str">
            <v xml:space="preserve">FERNANDO ALAN ROBLES DE LA TORRE                  </v>
          </cell>
          <cell r="E4234">
            <v>7</v>
          </cell>
          <cell r="F4234">
            <v>2013</v>
          </cell>
          <cell r="G4234">
            <v>2</v>
          </cell>
        </row>
        <row r="4235">
          <cell r="A4235" t="str">
            <v>H092613210</v>
          </cell>
          <cell r="B4235">
            <v>2</v>
          </cell>
          <cell r="C4235">
            <v>0</v>
          </cell>
          <cell r="D4235" t="str">
            <v xml:space="preserve">MARIA DE LA LUZ SANCHEZ HERNANDEZ                 </v>
          </cell>
          <cell r="E4235">
            <v>7</v>
          </cell>
          <cell r="F4235">
            <v>2013</v>
          </cell>
          <cell r="G4235">
            <v>2</v>
          </cell>
        </row>
        <row r="4236">
          <cell r="A4236" t="str">
            <v>H092621910</v>
          </cell>
          <cell r="B4236">
            <v>7</v>
          </cell>
          <cell r="C4236">
            <v>0</v>
          </cell>
          <cell r="D4236" t="str">
            <v xml:space="preserve">NANCY ALEJANDRA HERNANDEZ ACEVEDO                 </v>
          </cell>
          <cell r="E4236">
            <v>7</v>
          </cell>
          <cell r="F4236">
            <v>2013</v>
          </cell>
          <cell r="G4236">
            <v>29</v>
          </cell>
        </row>
        <row r="4237">
          <cell r="A4237" t="str">
            <v>H092624110</v>
          </cell>
          <cell r="B4237">
            <v>1</v>
          </cell>
          <cell r="C4237">
            <v>0</v>
          </cell>
          <cell r="D4237" t="str">
            <v xml:space="preserve">IGUALDAD  S.C.                                    </v>
          </cell>
          <cell r="E4237">
            <v>7</v>
          </cell>
          <cell r="F4237">
            <v>2013</v>
          </cell>
          <cell r="G4237">
            <v>1</v>
          </cell>
        </row>
        <row r="4238">
          <cell r="A4238" t="str">
            <v>H092630610</v>
          </cell>
          <cell r="B4238">
            <v>2</v>
          </cell>
          <cell r="C4238">
            <v>0</v>
          </cell>
          <cell r="D4238" t="str">
            <v xml:space="preserve">EDGAR REYES MENDEZ                                </v>
          </cell>
          <cell r="E4238">
            <v>7</v>
          </cell>
          <cell r="F4238">
            <v>2013</v>
          </cell>
          <cell r="G4238">
            <v>5</v>
          </cell>
        </row>
        <row r="4239">
          <cell r="A4239" t="str">
            <v>H092657910</v>
          </cell>
          <cell r="B4239">
            <v>4</v>
          </cell>
          <cell r="C4239">
            <v>0</v>
          </cell>
          <cell r="D4239" t="str">
            <v xml:space="preserve">OBLATAS DE SAN JOSE  A.C.                         </v>
          </cell>
          <cell r="E4239">
            <v>7</v>
          </cell>
          <cell r="F4239">
            <v>2013</v>
          </cell>
          <cell r="G4239">
            <v>2</v>
          </cell>
        </row>
        <row r="4240">
          <cell r="A4240" t="str">
            <v>H092667910</v>
          </cell>
          <cell r="B4240">
            <v>2</v>
          </cell>
          <cell r="C4240">
            <v>0</v>
          </cell>
          <cell r="D4240" t="str">
            <v xml:space="preserve">ROBLES HERMANOS CONSTRUCCIONES  S.A. DE C.V.      </v>
          </cell>
          <cell r="E4240">
            <v>7</v>
          </cell>
          <cell r="F4240">
            <v>2013</v>
          </cell>
          <cell r="G4240">
            <v>2</v>
          </cell>
        </row>
        <row r="4241">
          <cell r="A4241" t="str">
            <v>H092675210</v>
          </cell>
          <cell r="B4241">
            <v>7</v>
          </cell>
          <cell r="C4241">
            <v>0</v>
          </cell>
          <cell r="D4241" t="str">
            <v xml:space="preserve">IRMA ISABEL RAYGOSA MEZA                          </v>
          </cell>
          <cell r="E4241">
            <v>7</v>
          </cell>
          <cell r="F4241">
            <v>2013</v>
          </cell>
          <cell r="G4241">
            <v>1</v>
          </cell>
        </row>
        <row r="4242">
          <cell r="A4242" t="str">
            <v>H092676510</v>
          </cell>
          <cell r="B4242">
            <v>9</v>
          </cell>
          <cell r="C4242">
            <v>0</v>
          </cell>
          <cell r="D4242" t="str">
            <v xml:space="preserve">MARA KALIOPE CASILLAS BOTELLO                     </v>
          </cell>
          <cell r="E4242">
            <v>7</v>
          </cell>
          <cell r="F4242">
            <v>2013</v>
          </cell>
          <cell r="G4242">
            <v>1</v>
          </cell>
        </row>
        <row r="4243">
          <cell r="A4243" t="str">
            <v>H092681810</v>
          </cell>
          <cell r="B4243">
            <v>6</v>
          </cell>
          <cell r="C4243">
            <v>0</v>
          </cell>
          <cell r="D4243" t="str">
            <v xml:space="preserve">INSTITUTO MEXICANO DE ESTUDIOS PEDAGOGICOS  A.C.  </v>
          </cell>
          <cell r="E4243">
            <v>7</v>
          </cell>
          <cell r="F4243">
            <v>2013</v>
          </cell>
          <cell r="G4243">
            <v>1</v>
          </cell>
        </row>
        <row r="4244">
          <cell r="A4244" t="str">
            <v>H092689410</v>
          </cell>
          <cell r="B4244">
            <v>7</v>
          </cell>
          <cell r="C4244">
            <v>0</v>
          </cell>
          <cell r="D4244" t="str">
            <v xml:space="preserve">GERMAN DE JESUS BERUMEN HERNANDEZ                 </v>
          </cell>
          <cell r="E4244">
            <v>7</v>
          </cell>
          <cell r="F4244">
            <v>2013</v>
          </cell>
          <cell r="G4244">
            <v>3</v>
          </cell>
        </row>
        <row r="4245">
          <cell r="A4245" t="str">
            <v>H092689710</v>
          </cell>
          <cell r="B4245">
            <v>0</v>
          </cell>
          <cell r="C4245">
            <v>0</v>
          </cell>
          <cell r="D4245" t="str">
            <v xml:space="preserve">MONICA CANDELARIA CORREA LUNA                     </v>
          </cell>
          <cell r="E4245">
            <v>7</v>
          </cell>
          <cell r="F4245">
            <v>2013</v>
          </cell>
          <cell r="G4245">
            <v>1</v>
          </cell>
        </row>
        <row r="4246">
          <cell r="A4246" t="str">
            <v>H092691410</v>
          </cell>
          <cell r="B4246">
            <v>3</v>
          </cell>
          <cell r="C4246">
            <v>0</v>
          </cell>
          <cell r="D4246" t="str">
            <v xml:space="preserve">CESAR FRANCISCO MEZA RUELAS                       </v>
          </cell>
          <cell r="E4246">
            <v>7</v>
          </cell>
          <cell r="F4246">
            <v>2013</v>
          </cell>
          <cell r="G4246">
            <v>3</v>
          </cell>
        </row>
        <row r="4247">
          <cell r="A4247" t="str">
            <v>H092692810</v>
          </cell>
          <cell r="B4247">
            <v>3</v>
          </cell>
          <cell r="C4247">
            <v>0</v>
          </cell>
          <cell r="D4247" t="str">
            <v xml:space="preserve">ALEJANDRA EVA ALDANA CABRERA                      </v>
          </cell>
          <cell r="E4247">
            <v>7</v>
          </cell>
          <cell r="F4247">
            <v>2013</v>
          </cell>
          <cell r="G4247">
            <v>3</v>
          </cell>
        </row>
        <row r="4248">
          <cell r="A4248" t="str">
            <v>H092693210</v>
          </cell>
          <cell r="B4248">
            <v>5</v>
          </cell>
          <cell r="C4248">
            <v>0</v>
          </cell>
          <cell r="D4248" t="str">
            <v xml:space="preserve">SANTIAGO DEL RIO MONDRAGON                        </v>
          </cell>
          <cell r="E4248">
            <v>7</v>
          </cell>
          <cell r="F4248">
            <v>2013</v>
          </cell>
          <cell r="G4248">
            <v>7</v>
          </cell>
        </row>
        <row r="4249">
          <cell r="A4249" t="str">
            <v>H092695710</v>
          </cell>
          <cell r="B4249">
            <v>2</v>
          </cell>
          <cell r="C4249">
            <v>0</v>
          </cell>
          <cell r="D4249" t="str">
            <v xml:space="preserve">CARMEN ALICIA VILLEGAS SANTILLAN                  </v>
          </cell>
          <cell r="E4249">
            <v>7</v>
          </cell>
          <cell r="F4249">
            <v>2013</v>
          </cell>
          <cell r="G4249">
            <v>1</v>
          </cell>
        </row>
        <row r="4250">
          <cell r="A4250" t="str">
            <v>H092702910</v>
          </cell>
          <cell r="B4250">
            <v>9</v>
          </cell>
          <cell r="C4250">
            <v>0</v>
          </cell>
          <cell r="D4250" t="str">
            <v xml:space="preserve">FELIPE HERNANDEZ VAZQUEZ                          </v>
          </cell>
          <cell r="E4250">
            <v>7</v>
          </cell>
          <cell r="F4250">
            <v>2013</v>
          </cell>
          <cell r="G4250">
            <v>4</v>
          </cell>
        </row>
        <row r="4251">
          <cell r="A4251" t="str">
            <v>H092705210</v>
          </cell>
          <cell r="B4251">
            <v>1</v>
          </cell>
          <cell r="C4251">
            <v>0</v>
          </cell>
          <cell r="D4251" t="str">
            <v xml:space="preserve">RAUL NAVARRETE GONZALEZ                           </v>
          </cell>
          <cell r="E4251">
            <v>7</v>
          </cell>
          <cell r="F4251">
            <v>2013</v>
          </cell>
          <cell r="G4251">
            <v>3</v>
          </cell>
        </row>
        <row r="4252">
          <cell r="A4252" t="str">
            <v>H092706910</v>
          </cell>
          <cell r="B4252">
            <v>5</v>
          </cell>
          <cell r="C4252">
            <v>0</v>
          </cell>
          <cell r="D4252" t="str">
            <v xml:space="preserve">JOSE ANGEL REYES RIVAS                            </v>
          </cell>
          <cell r="E4252">
            <v>7</v>
          </cell>
          <cell r="F4252">
            <v>2013</v>
          </cell>
          <cell r="G4252">
            <v>1</v>
          </cell>
        </row>
        <row r="4253">
          <cell r="A4253" t="str">
            <v>H092731910</v>
          </cell>
          <cell r="B4253">
            <v>4</v>
          </cell>
          <cell r="C4253">
            <v>0</v>
          </cell>
          <cell r="D4253" t="str">
            <v xml:space="preserve">MARIA DE LOS ANGELES FERNANDEZ GUERRERO           </v>
          </cell>
          <cell r="E4253">
            <v>7</v>
          </cell>
          <cell r="F4253">
            <v>2013</v>
          </cell>
          <cell r="G4253">
            <v>2</v>
          </cell>
        </row>
        <row r="4254">
          <cell r="A4254" t="str">
            <v>H092734010</v>
          </cell>
          <cell r="B4254">
            <v>0</v>
          </cell>
          <cell r="C4254">
            <v>0</v>
          </cell>
          <cell r="D4254" t="str">
            <v xml:space="preserve">A-B CONSTRUCTORA SA DE CV                         </v>
          </cell>
          <cell r="E4254">
            <v>7</v>
          </cell>
          <cell r="F4254">
            <v>2013</v>
          </cell>
          <cell r="G4254">
            <v>9</v>
          </cell>
        </row>
        <row r="4255">
          <cell r="A4255" t="str">
            <v>H092736510</v>
          </cell>
          <cell r="B4255">
            <v>7</v>
          </cell>
          <cell r="C4255">
            <v>0</v>
          </cell>
          <cell r="D4255" t="str">
            <v xml:space="preserve">FRANCISCO FLORES CASTILLO                         </v>
          </cell>
          <cell r="E4255">
            <v>7</v>
          </cell>
          <cell r="F4255">
            <v>2013</v>
          </cell>
          <cell r="G4255">
            <v>1</v>
          </cell>
        </row>
        <row r="4256">
          <cell r="A4256" t="str">
            <v>H092738910</v>
          </cell>
          <cell r="B4256">
            <v>7</v>
          </cell>
          <cell r="C4256">
            <v>0</v>
          </cell>
          <cell r="D4256" t="str">
            <v xml:space="preserve">ELIACIM DE LA CRUZ MARTINEZ                       </v>
          </cell>
          <cell r="E4256">
            <v>7</v>
          </cell>
          <cell r="F4256">
            <v>2013</v>
          </cell>
          <cell r="G4256">
            <v>1</v>
          </cell>
        </row>
        <row r="4257">
          <cell r="A4257" t="str">
            <v>H092739210</v>
          </cell>
          <cell r="B4257">
            <v>1</v>
          </cell>
          <cell r="C4257">
            <v>0</v>
          </cell>
          <cell r="D4257" t="str">
            <v xml:space="preserve">JUANA GUADALUPE RAMOS DEL RIO                     </v>
          </cell>
          <cell r="E4257">
            <v>7</v>
          </cell>
          <cell r="F4257">
            <v>2013</v>
          </cell>
          <cell r="G4257">
            <v>3</v>
          </cell>
        </row>
        <row r="4258">
          <cell r="A4258" t="str">
            <v>H092739310</v>
          </cell>
          <cell r="B4258">
            <v>9</v>
          </cell>
          <cell r="C4258">
            <v>0</v>
          </cell>
          <cell r="D4258" t="str">
            <v xml:space="preserve">PROYECTOS Y DESARROLLO RURAL SC                   </v>
          </cell>
          <cell r="E4258">
            <v>7</v>
          </cell>
          <cell r="F4258">
            <v>2013</v>
          </cell>
          <cell r="G4258">
            <v>3</v>
          </cell>
        </row>
        <row r="4259">
          <cell r="A4259" t="str">
            <v>H092745910</v>
          </cell>
          <cell r="B4259">
            <v>8</v>
          </cell>
          <cell r="C4259">
            <v>0</v>
          </cell>
          <cell r="D4259" t="str">
            <v>BENEFICIADORA DE JALES Y MINERALES JUAN REYES SA D</v>
          </cell>
          <cell r="E4259">
            <v>7</v>
          </cell>
          <cell r="F4259">
            <v>2013</v>
          </cell>
          <cell r="G4259">
            <v>40</v>
          </cell>
        </row>
        <row r="4260">
          <cell r="A4260" t="str">
            <v>H092752710</v>
          </cell>
          <cell r="B4260">
            <v>2</v>
          </cell>
          <cell r="C4260">
            <v>0</v>
          </cell>
          <cell r="D4260" t="str">
            <v xml:space="preserve">MARIA HORTENCIA CRISTINA GUERRERO PEREZ           </v>
          </cell>
          <cell r="E4260">
            <v>7</v>
          </cell>
          <cell r="F4260">
            <v>2013</v>
          </cell>
          <cell r="G4260">
            <v>3</v>
          </cell>
        </row>
        <row r="4261">
          <cell r="A4261" t="str">
            <v>H092764310</v>
          </cell>
          <cell r="B4261">
            <v>7</v>
          </cell>
          <cell r="C4261">
            <v>0</v>
          </cell>
          <cell r="D4261" t="str">
            <v xml:space="preserve">MARIA ELENA ARTEAGA SOLIS                         </v>
          </cell>
          <cell r="E4261">
            <v>7</v>
          </cell>
          <cell r="F4261">
            <v>2013</v>
          </cell>
          <cell r="G4261">
            <v>1</v>
          </cell>
        </row>
        <row r="4262">
          <cell r="A4262" t="str">
            <v>H092776810</v>
          </cell>
          <cell r="B4262">
            <v>2</v>
          </cell>
          <cell r="C4262">
            <v>0</v>
          </cell>
          <cell r="D4262" t="str">
            <v xml:space="preserve">MARGARITA MATA DAVILA                             </v>
          </cell>
          <cell r="E4262">
            <v>7</v>
          </cell>
          <cell r="F4262">
            <v>2013</v>
          </cell>
          <cell r="G4262">
            <v>2</v>
          </cell>
        </row>
        <row r="4263">
          <cell r="A4263" t="str">
            <v>H092782310</v>
          </cell>
          <cell r="B4263">
            <v>5</v>
          </cell>
          <cell r="C4263">
            <v>0</v>
          </cell>
          <cell r="D4263" t="str">
            <v xml:space="preserve">FABIOLA ESTHER FLORES SARRELANGUE                 </v>
          </cell>
          <cell r="E4263">
            <v>7</v>
          </cell>
          <cell r="F4263">
            <v>2013</v>
          </cell>
          <cell r="G4263">
            <v>1</v>
          </cell>
        </row>
        <row r="4264">
          <cell r="A4264" t="str">
            <v>H092788510</v>
          </cell>
          <cell r="B4264">
            <v>4</v>
          </cell>
          <cell r="C4264">
            <v>0</v>
          </cell>
          <cell r="D4264" t="str">
            <v xml:space="preserve">MARIA GUADALUPE VANZZINI ZANELLA                  </v>
          </cell>
          <cell r="E4264">
            <v>7</v>
          </cell>
          <cell r="F4264">
            <v>2013</v>
          </cell>
          <cell r="G4264">
            <v>1</v>
          </cell>
        </row>
        <row r="4265">
          <cell r="A4265">
            <v>3401402610</v>
          </cell>
          <cell r="B4265">
            <v>7</v>
          </cell>
          <cell r="C4265">
            <v>0</v>
          </cell>
          <cell r="D4265" t="str">
            <v xml:space="preserve">CATARINO SAUCEDO  S.A. DE C.V.                    </v>
          </cell>
          <cell r="E4265">
            <v>7</v>
          </cell>
          <cell r="F4265">
            <v>2013</v>
          </cell>
          <cell r="G4265">
            <v>4</v>
          </cell>
        </row>
        <row r="4266">
          <cell r="A4266">
            <v>3401406310</v>
          </cell>
          <cell r="B4266">
            <v>0</v>
          </cell>
          <cell r="C4266">
            <v>0</v>
          </cell>
          <cell r="D4266" t="str">
            <v xml:space="preserve">JOSE LOPEZ HERRERA                                </v>
          </cell>
          <cell r="E4266">
            <v>7</v>
          </cell>
          <cell r="F4266">
            <v>2013</v>
          </cell>
          <cell r="G4266">
            <v>4</v>
          </cell>
        </row>
        <row r="4267">
          <cell r="A4267">
            <v>3401412510</v>
          </cell>
          <cell r="B4267">
            <v>7</v>
          </cell>
          <cell r="C4267">
            <v>0</v>
          </cell>
          <cell r="D4267" t="str">
            <v xml:space="preserve">ENCISO HERMANOS  S.A.                             </v>
          </cell>
          <cell r="E4267">
            <v>7</v>
          </cell>
          <cell r="F4267">
            <v>2013</v>
          </cell>
          <cell r="G4267">
            <v>9</v>
          </cell>
        </row>
        <row r="4268">
          <cell r="A4268">
            <v>3401453110</v>
          </cell>
          <cell r="B4268">
            <v>6</v>
          </cell>
          <cell r="C4268">
            <v>0</v>
          </cell>
          <cell r="D4268" t="str">
            <v xml:space="preserve">RAFAEL ESTRADA PADRES                             </v>
          </cell>
          <cell r="E4268">
            <v>7</v>
          </cell>
          <cell r="F4268">
            <v>2013</v>
          </cell>
          <cell r="G4268">
            <v>1</v>
          </cell>
        </row>
        <row r="4269">
          <cell r="A4269" t="str">
            <v>H091003510</v>
          </cell>
          <cell r="B4269">
            <v>5</v>
          </cell>
          <cell r="C4269">
            <v>0</v>
          </cell>
          <cell r="D4269" t="str">
            <v xml:space="preserve">INMOBILIARIA NAVARRO PALACIOS  S.A.               </v>
          </cell>
          <cell r="E4269">
            <v>7</v>
          </cell>
          <cell r="F4269">
            <v>2013</v>
          </cell>
          <cell r="G4269">
            <v>10</v>
          </cell>
        </row>
        <row r="4270">
          <cell r="A4270" t="str">
            <v>H091071510</v>
          </cell>
          <cell r="B4270">
            <v>2</v>
          </cell>
          <cell r="C4270">
            <v>0</v>
          </cell>
          <cell r="D4270" t="str">
            <v xml:space="preserve">INMOBILIARIA LA AZTECA DE ZAC  S.A.               </v>
          </cell>
          <cell r="E4270">
            <v>7</v>
          </cell>
          <cell r="F4270">
            <v>2013</v>
          </cell>
          <cell r="G4270">
            <v>2</v>
          </cell>
        </row>
        <row r="4271">
          <cell r="A4271" t="str">
            <v>H091081010</v>
          </cell>
          <cell r="B4271">
            <v>1</v>
          </cell>
          <cell r="C4271">
            <v>0</v>
          </cell>
          <cell r="D4271" t="str">
            <v xml:space="preserve">MIGUEL ANGEL GUERRA RAMIREZ                       </v>
          </cell>
          <cell r="E4271">
            <v>7</v>
          </cell>
          <cell r="F4271">
            <v>2013</v>
          </cell>
          <cell r="G4271">
            <v>1</v>
          </cell>
        </row>
        <row r="4272">
          <cell r="A4272" t="str">
            <v>H091096110</v>
          </cell>
          <cell r="B4272">
            <v>2</v>
          </cell>
          <cell r="C4272">
            <v>0</v>
          </cell>
          <cell r="D4272" t="str">
            <v xml:space="preserve">INMOBILIRIA SAN ANTONIO  S.A.                     </v>
          </cell>
          <cell r="E4272">
            <v>7</v>
          </cell>
          <cell r="F4272">
            <v>2013</v>
          </cell>
          <cell r="G4272">
            <v>1</v>
          </cell>
        </row>
        <row r="4273">
          <cell r="A4273" t="str">
            <v>H091166410</v>
          </cell>
          <cell r="B4273">
            <v>1</v>
          </cell>
          <cell r="C4273">
            <v>0</v>
          </cell>
          <cell r="D4273" t="str">
            <v xml:space="preserve">ROBERTO SALCEDO CANDELAS                          </v>
          </cell>
          <cell r="E4273">
            <v>7</v>
          </cell>
          <cell r="F4273">
            <v>2013</v>
          </cell>
          <cell r="G4273">
            <v>1</v>
          </cell>
        </row>
        <row r="4274">
          <cell r="A4274" t="str">
            <v>H091236710</v>
          </cell>
          <cell r="B4274">
            <v>0</v>
          </cell>
          <cell r="C4274">
            <v>0</v>
          </cell>
          <cell r="D4274" t="str">
            <v xml:space="preserve">ANIBAL LLAMAS BORJA                               </v>
          </cell>
          <cell r="E4274">
            <v>7</v>
          </cell>
          <cell r="F4274">
            <v>2013</v>
          </cell>
          <cell r="G4274">
            <v>7</v>
          </cell>
        </row>
        <row r="4275">
          <cell r="A4275" t="str">
            <v>H091242410</v>
          </cell>
          <cell r="B4275">
            <v>9</v>
          </cell>
          <cell r="C4275">
            <v>0</v>
          </cell>
          <cell r="D4275" t="str">
            <v xml:space="preserve">TARSICIO FELIX SERRANO                            </v>
          </cell>
          <cell r="E4275">
            <v>7</v>
          </cell>
          <cell r="F4275">
            <v>2013</v>
          </cell>
          <cell r="G4275">
            <v>8</v>
          </cell>
        </row>
        <row r="4276">
          <cell r="A4276" t="str">
            <v>H091262210</v>
          </cell>
          <cell r="B4276">
            <v>8</v>
          </cell>
          <cell r="C4276">
            <v>0</v>
          </cell>
          <cell r="D4276" t="str">
            <v xml:space="preserve">JOSE MANUEL MTEZ AMAYA                            </v>
          </cell>
          <cell r="E4276">
            <v>7</v>
          </cell>
          <cell r="F4276">
            <v>2013</v>
          </cell>
          <cell r="G4276">
            <v>4</v>
          </cell>
        </row>
        <row r="4277">
          <cell r="A4277" t="str">
            <v>H091443910</v>
          </cell>
          <cell r="B4277">
            <v>5</v>
          </cell>
          <cell r="C4277">
            <v>0</v>
          </cell>
          <cell r="D4277" t="str">
            <v xml:space="preserve">AGENCIA DE VIAJES GIOCONDA  S.A. DE C.V.          </v>
          </cell>
          <cell r="E4277">
            <v>7</v>
          </cell>
          <cell r="F4277">
            <v>2013</v>
          </cell>
          <cell r="G4277">
            <v>3</v>
          </cell>
        </row>
        <row r="4278">
          <cell r="A4278" t="str">
            <v>H091444210</v>
          </cell>
          <cell r="B4278">
            <v>9</v>
          </cell>
          <cell r="C4278">
            <v>0</v>
          </cell>
          <cell r="D4278" t="str">
            <v xml:space="preserve">MA CONSUELO ALMARAZ DEL RIO                       </v>
          </cell>
          <cell r="E4278">
            <v>7</v>
          </cell>
          <cell r="F4278">
            <v>2013</v>
          </cell>
          <cell r="G4278">
            <v>2</v>
          </cell>
        </row>
        <row r="4279">
          <cell r="A4279" t="str">
            <v>H091507810</v>
          </cell>
          <cell r="B4279">
            <v>0</v>
          </cell>
          <cell r="C4279">
            <v>0</v>
          </cell>
          <cell r="D4279" t="str">
            <v xml:space="preserve">ZAZACA  S.A. DE C.V.                              </v>
          </cell>
          <cell r="E4279">
            <v>7</v>
          </cell>
          <cell r="F4279">
            <v>2013</v>
          </cell>
          <cell r="G4279">
            <v>5</v>
          </cell>
        </row>
        <row r="4280">
          <cell r="A4280" t="str">
            <v>H091561610</v>
          </cell>
          <cell r="B4280">
            <v>7</v>
          </cell>
          <cell r="C4280">
            <v>0</v>
          </cell>
          <cell r="D4280" t="str">
            <v xml:space="preserve">GILBERTO LARRALDE DE LA TORRE                     </v>
          </cell>
          <cell r="E4280">
            <v>7</v>
          </cell>
          <cell r="F4280">
            <v>2013</v>
          </cell>
          <cell r="G4280">
            <v>1</v>
          </cell>
        </row>
        <row r="4281">
          <cell r="A4281" t="str">
            <v>H091573010</v>
          </cell>
          <cell r="B4281">
            <v>6</v>
          </cell>
          <cell r="C4281">
            <v>0</v>
          </cell>
          <cell r="D4281" t="str">
            <v xml:space="preserve">MA TERESA BUSTAMANTE DEL PALACIO                  </v>
          </cell>
          <cell r="E4281">
            <v>7</v>
          </cell>
          <cell r="F4281">
            <v>2013</v>
          </cell>
          <cell r="G4281">
            <v>4</v>
          </cell>
        </row>
        <row r="4282">
          <cell r="A4282" t="str">
            <v>H091593310</v>
          </cell>
          <cell r="B4282">
            <v>6</v>
          </cell>
          <cell r="C4282">
            <v>9</v>
          </cell>
          <cell r="D4282" t="str">
            <v xml:space="preserve">PERSEBERANDA HDEZ VALLES                          </v>
          </cell>
          <cell r="E4282">
            <v>7</v>
          </cell>
          <cell r="F4282">
            <v>2013</v>
          </cell>
          <cell r="G4282">
            <v>4</v>
          </cell>
        </row>
        <row r="4283">
          <cell r="A4283" t="str">
            <v>H091609610</v>
          </cell>
          <cell r="B4283">
            <v>1</v>
          </cell>
          <cell r="C4283">
            <v>0</v>
          </cell>
          <cell r="D4283" t="str">
            <v xml:space="preserve">RODOLFO GARCIA ZAMORA                             </v>
          </cell>
          <cell r="E4283">
            <v>7</v>
          </cell>
          <cell r="F4283">
            <v>2013</v>
          </cell>
          <cell r="G4283">
            <v>1</v>
          </cell>
        </row>
        <row r="4284">
          <cell r="A4284" t="str">
            <v>H091615510</v>
          </cell>
          <cell r="B4284">
            <v>5</v>
          </cell>
          <cell r="C4284">
            <v>0</v>
          </cell>
          <cell r="D4284" t="str">
            <v xml:space="preserve">JOSE CABRAL ZESATI                                </v>
          </cell>
          <cell r="E4284">
            <v>7</v>
          </cell>
          <cell r="F4284">
            <v>2013</v>
          </cell>
          <cell r="G4284">
            <v>3</v>
          </cell>
        </row>
        <row r="4285">
          <cell r="A4285" t="str">
            <v>H091671710</v>
          </cell>
          <cell r="B4285">
            <v>2</v>
          </cell>
          <cell r="C4285">
            <v>0</v>
          </cell>
          <cell r="D4285" t="str">
            <v xml:space="preserve">JUAN ANTONIO ARELLANO ALVARADO                    </v>
          </cell>
          <cell r="E4285">
            <v>7</v>
          </cell>
          <cell r="F4285">
            <v>2013</v>
          </cell>
          <cell r="G4285">
            <v>2</v>
          </cell>
        </row>
        <row r="4286">
          <cell r="A4286" t="str">
            <v>H091694510</v>
          </cell>
          <cell r="B4286">
            <v>9</v>
          </cell>
          <cell r="C4286">
            <v>0</v>
          </cell>
          <cell r="D4286" t="str">
            <v xml:space="preserve">ANDREA Y ANDRE  S.A. DE C.V.                      </v>
          </cell>
          <cell r="E4286">
            <v>7</v>
          </cell>
          <cell r="F4286">
            <v>2013</v>
          </cell>
          <cell r="G4286">
            <v>4</v>
          </cell>
        </row>
        <row r="4287">
          <cell r="A4287" t="str">
            <v>H091706010</v>
          </cell>
          <cell r="B4287">
            <v>6</v>
          </cell>
          <cell r="C4287">
            <v>0</v>
          </cell>
          <cell r="D4287" t="str">
            <v xml:space="preserve">INMOBILIARIA PALACIO DE CRISTAL  S.A. DE C.V.     </v>
          </cell>
          <cell r="E4287">
            <v>7</v>
          </cell>
          <cell r="F4287">
            <v>2013</v>
          </cell>
          <cell r="G4287">
            <v>1</v>
          </cell>
        </row>
        <row r="4288">
          <cell r="A4288" t="str">
            <v>H091819510</v>
          </cell>
          <cell r="B4288">
            <v>9</v>
          </cell>
          <cell r="C4288">
            <v>0</v>
          </cell>
          <cell r="D4288" t="str">
            <v xml:space="preserve">JAIME ARTURO MARTINEZ DE HARO                     </v>
          </cell>
          <cell r="E4288">
            <v>7</v>
          </cell>
          <cell r="F4288">
            <v>2013</v>
          </cell>
          <cell r="G4288">
            <v>2</v>
          </cell>
        </row>
        <row r="4289">
          <cell r="A4289" t="str">
            <v>H091833010</v>
          </cell>
          <cell r="B4289">
            <v>2</v>
          </cell>
          <cell r="C4289">
            <v>0</v>
          </cell>
          <cell r="D4289" t="str">
            <v xml:space="preserve">ALVARO ZALDIVAR ABREU                             </v>
          </cell>
          <cell r="E4289">
            <v>7</v>
          </cell>
          <cell r="F4289">
            <v>2013</v>
          </cell>
          <cell r="G4289">
            <v>8</v>
          </cell>
        </row>
        <row r="4290">
          <cell r="A4290" t="str">
            <v>H091880010</v>
          </cell>
          <cell r="B4290">
            <v>4</v>
          </cell>
          <cell r="C4290">
            <v>0</v>
          </cell>
          <cell r="D4290" t="str">
            <v xml:space="preserve">RODRIGUEZ CORREA FRANCISCA                        </v>
          </cell>
          <cell r="E4290">
            <v>7</v>
          </cell>
          <cell r="F4290">
            <v>2013</v>
          </cell>
          <cell r="G4290">
            <v>2</v>
          </cell>
        </row>
        <row r="4291">
          <cell r="A4291" t="str">
            <v>H091895210</v>
          </cell>
          <cell r="B4291">
            <v>3</v>
          </cell>
          <cell r="C4291">
            <v>0</v>
          </cell>
          <cell r="D4291" t="str">
            <v xml:space="preserve">ROBERTO PARGA MARTINEZ                            </v>
          </cell>
          <cell r="E4291">
            <v>7</v>
          </cell>
          <cell r="F4291">
            <v>2013</v>
          </cell>
          <cell r="G4291">
            <v>1</v>
          </cell>
        </row>
        <row r="4292">
          <cell r="A4292" t="str">
            <v>H091905710</v>
          </cell>
          <cell r="B4292">
            <v>0</v>
          </cell>
          <cell r="C4292">
            <v>0</v>
          </cell>
          <cell r="D4292" t="str">
            <v xml:space="preserve">ELISA DE LA TORRE GARCIA                          </v>
          </cell>
          <cell r="E4292">
            <v>7</v>
          </cell>
          <cell r="F4292">
            <v>2013</v>
          </cell>
          <cell r="G4292">
            <v>7</v>
          </cell>
        </row>
        <row r="4293">
          <cell r="A4293" t="str">
            <v>H091907210</v>
          </cell>
          <cell r="B4293">
            <v>9</v>
          </cell>
          <cell r="C4293">
            <v>0</v>
          </cell>
          <cell r="D4293" t="str">
            <v xml:space="preserve">PREPARATORIA COMERCIAL SOR JUANA INES DE LA CRUZ  </v>
          </cell>
          <cell r="E4293">
            <v>7</v>
          </cell>
          <cell r="F4293">
            <v>2013</v>
          </cell>
          <cell r="G4293">
            <v>1</v>
          </cell>
        </row>
        <row r="4294">
          <cell r="A4294" t="str">
            <v>H091916610</v>
          </cell>
          <cell r="B4294">
            <v>9</v>
          </cell>
          <cell r="C4294">
            <v>0</v>
          </cell>
          <cell r="D4294" t="str">
            <v xml:space="preserve">ANTONIA MARTINEZ CHAIREZ                          </v>
          </cell>
          <cell r="E4294">
            <v>7</v>
          </cell>
          <cell r="F4294">
            <v>2013</v>
          </cell>
          <cell r="G4294">
            <v>1</v>
          </cell>
        </row>
        <row r="4295">
          <cell r="A4295" t="str">
            <v>H091942910</v>
          </cell>
          <cell r="B4295">
            <v>1</v>
          </cell>
          <cell r="C4295">
            <v>0</v>
          </cell>
          <cell r="D4295" t="str">
            <v xml:space="preserve">ALEJANDRO ZALDIVAR ABREU                          </v>
          </cell>
          <cell r="E4295">
            <v>7</v>
          </cell>
          <cell r="F4295">
            <v>2013</v>
          </cell>
          <cell r="G4295">
            <v>10</v>
          </cell>
        </row>
        <row r="4296">
          <cell r="A4296" t="str">
            <v>H091970110</v>
          </cell>
          <cell r="B4296">
            <v>3</v>
          </cell>
          <cell r="C4296">
            <v>0</v>
          </cell>
          <cell r="D4296" t="str">
            <v xml:space="preserve">ANA SILVIA GARCIA REYES                           </v>
          </cell>
          <cell r="E4296">
            <v>7</v>
          </cell>
          <cell r="F4296">
            <v>2013</v>
          </cell>
          <cell r="G4296">
            <v>1</v>
          </cell>
        </row>
        <row r="4297">
          <cell r="A4297" t="str">
            <v>H091992610</v>
          </cell>
          <cell r="B4297">
            <v>6</v>
          </cell>
          <cell r="C4297">
            <v>0</v>
          </cell>
          <cell r="D4297" t="str">
            <v xml:space="preserve">MARGARITA MARIA ESCOBEDO SESCOSSE                 </v>
          </cell>
          <cell r="E4297">
            <v>7</v>
          </cell>
          <cell r="F4297">
            <v>2013</v>
          </cell>
          <cell r="G4297">
            <v>3</v>
          </cell>
        </row>
        <row r="4298">
          <cell r="A4298" t="str">
            <v>H091993810</v>
          </cell>
          <cell r="B4298">
            <v>1</v>
          </cell>
          <cell r="C4298">
            <v>0</v>
          </cell>
          <cell r="D4298" t="str">
            <v xml:space="preserve">MARIA GUADALUPE GARCIA                            </v>
          </cell>
          <cell r="E4298">
            <v>7</v>
          </cell>
          <cell r="F4298">
            <v>2013</v>
          </cell>
          <cell r="G4298">
            <v>1</v>
          </cell>
        </row>
        <row r="4299">
          <cell r="A4299" t="str">
            <v>H091993910</v>
          </cell>
          <cell r="B4299">
            <v>9</v>
          </cell>
          <cell r="C4299">
            <v>0</v>
          </cell>
          <cell r="D4299" t="str">
            <v xml:space="preserve">JUANA MARIA GOMEZ GARCIA                          </v>
          </cell>
          <cell r="E4299">
            <v>7</v>
          </cell>
          <cell r="F4299">
            <v>2013</v>
          </cell>
          <cell r="G4299">
            <v>1</v>
          </cell>
        </row>
        <row r="4300">
          <cell r="A4300" t="str">
            <v>H092026910</v>
          </cell>
          <cell r="B4300">
            <v>8</v>
          </cell>
          <cell r="C4300">
            <v>0</v>
          </cell>
          <cell r="D4300" t="str">
            <v xml:space="preserve">PASCUAL ALVARADO GONZALEZ                         </v>
          </cell>
          <cell r="E4300">
            <v>7</v>
          </cell>
          <cell r="F4300">
            <v>2013</v>
          </cell>
          <cell r="G4300">
            <v>3</v>
          </cell>
        </row>
        <row r="4301">
          <cell r="A4301" t="str">
            <v>H092044910</v>
          </cell>
          <cell r="B4301">
            <v>6</v>
          </cell>
          <cell r="C4301">
            <v>0</v>
          </cell>
          <cell r="D4301" t="str">
            <v xml:space="preserve">IRMA VALERIO QUINTERO                             </v>
          </cell>
          <cell r="E4301">
            <v>7</v>
          </cell>
          <cell r="F4301">
            <v>2013</v>
          </cell>
          <cell r="G4301">
            <v>3</v>
          </cell>
        </row>
        <row r="4302">
          <cell r="A4302" t="str">
            <v>H092070610</v>
          </cell>
          <cell r="B4302">
            <v>9</v>
          </cell>
          <cell r="C4302">
            <v>0</v>
          </cell>
          <cell r="D4302" t="str">
            <v xml:space="preserve">LUIS FERNANDO VILLANUEVA RAMIREZ                  </v>
          </cell>
          <cell r="E4302">
            <v>7</v>
          </cell>
          <cell r="F4302">
            <v>2013</v>
          </cell>
          <cell r="G4302">
            <v>1</v>
          </cell>
        </row>
        <row r="4303">
          <cell r="A4303" t="str">
            <v>H092106810</v>
          </cell>
          <cell r="B4303">
            <v>3</v>
          </cell>
          <cell r="C4303">
            <v>0</v>
          </cell>
          <cell r="D4303" t="str">
            <v xml:space="preserve">GERMAN REFUGIO CORREA REYES                       </v>
          </cell>
          <cell r="E4303">
            <v>7</v>
          </cell>
          <cell r="F4303">
            <v>2013</v>
          </cell>
          <cell r="G4303">
            <v>4</v>
          </cell>
        </row>
        <row r="4304">
          <cell r="A4304" t="str">
            <v>H092110010</v>
          </cell>
          <cell r="B4304">
            <v>4</v>
          </cell>
          <cell r="C4304">
            <v>0</v>
          </cell>
          <cell r="D4304" t="str">
            <v xml:space="preserve">INSTITUTO ALIANZA FRANCESA EN ZACATECAS  A.C.     </v>
          </cell>
          <cell r="E4304">
            <v>7</v>
          </cell>
          <cell r="F4304">
            <v>2013</v>
          </cell>
          <cell r="G4304">
            <v>2</v>
          </cell>
        </row>
        <row r="4305">
          <cell r="A4305" t="str">
            <v>H092136510</v>
          </cell>
          <cell r="B4305">
            <v>3</v>
          </cell>
          <cell r="C4305">
            <v>0</v>
          </cell>
          <cell r="D4305" t="str">
            <v xml:space="preserve">MARIA DEL CONSUELO ARELLANO ZAJUR                 </v>
          </cell>
          <cell r="E4305">
            <v>7</v>
          </cell>
          <cell r="F4305">
            <v>2013</v>
          </cell>
          <cell r="G4305">
            <v>1</v>
          </cell>
        </row>
        <row r="4306">
          <cell r="A4306" t="str">
            <v>H092193010</v>
          </cell>
          <cell r="B4306">
            <v>4</v>
          </cell>
          <cell r="C4306">
            <v>0</v>
          </cell>
          <cell r="D4306" t="str">
            <v xml:space="preserve">MARYEL PEREZ MENDOZA                              </v>
          </cell>
          <cell r="E4306">
            <v>7</v>
          </cell>
          <cell r="F4306">
            <v>2013</v>
          </cell>
          <cell r="G4306">
            <v>2</v>
          </cell>
        </row>
        <row r="4307">
          <cell r="A4307" t="str">
            <v>H092214210</v>
          </cell>
          <cell r="B4307">
            <v>5</v>
          </cell>
          <cell r="C4307">
            <v>0</v>
          </cell>
          <cell r="D4307" t="str">
            <v xml:space="preserve">TERESA GLORIA FRAGOSO RUIZ                        </v>
          </cell>
          <cell r="E4307">
            <v>7</v>
          </cell>
          <cell r="F4307">
            <v>2013</v>
          </cell>
          <cell r="G4307">
            <v>3</v>
          </cell>
        </row>
        <row r="4308">
          <cell r="A4308" t="str">
            <v>H092216910</v>
          </cell>
          <cell r="B4308">
            <v>8</v>
          </cell>
          <cell r="C4308">
            <v>0</v>
          </cell>
          <cell r="D4308" t="str">
            <v xml:space="preserve">A L INFORMATICA  A.C.                             </v>
          </cell>
          <cell r="E4308">
            <v>7</v>
          </cell>
          <cell r="F4308">
            <v>2013</v>
          </cell>
          <cell r="G4308">
            <v>1</v>
          </cell>
        </row>
        <row r="4309">
          <cell r="A4309" t="str">
            <v>H092233010</v>
          </cell>
          <cell r="B4309">
            <v>6</v>
          </cell>
          <cell r="C4309">
            <v>0</v>
          </cell>
          <cell r="D4309" t="str">
            <v xml:space="preserve">BAEZ GALLEGOS ALEJANDRO BALTAZAR                  </v>
          </cell>
          <cell r="E4309">
            <v>7</v>
          </cell>
          <cell r="F4309">
            <v>2013</v>
          </cell>
          <cell r="G4309">
            <v>7</v>
          </cell>
        </row>
        <row r="4310">
          <cell r="A4310" t="str">
            <v>H092249010</v>
          </cell>
          <cell r="B4310">
            <v>8</v>
          </cell>
          <cell r="C4310">
            <v>0</v>
          </cell>
          <cell r="D4310" t="str">
            <v xml:space="preserve">MARIA DEL CARMEN GOMEZ GARCIA                     </v>
          </cell>
          <cell r="E4310">
            <v>7</v>
          </cell>
          <cell r="F4310">
            <v>2013</v>
          </cell>
          <cell r="G4310">
            <v>1</v>
          </cell>
        </row>
        <row r="4311">
          <cell r="A4311" t="str">
            <v>H092251910</v>
          </cell>
          <cell r="B4311">
            <v>4</v>
          </cell>
          <cell r="C4311">
            <v>0</v>
          </cell>
          <cell r="D4311" t="str">
            <v xml:space="preserve">AIDAELENA BORREGO IBARGUENGOYTIA                  </v>
          </cell>
          <cell r="E4311">
            <v>7</v>
          </cell>
          <cell r="F4311">
            <v>2013</v>
          </cell>
          <cell r="G4311">
            <v>4</v>
          </cell>
        </row>
        <row r="4312">
          <cell r="A4312" t="str">
            <v>H092300110</v>
          </cell>
          <cell r="B4312">
            <v>2</v>
          </cell>
          <cell r="C4312">
            <v>0</v>
          </cell>
          <cell r="D4312" t="str">
            <v xml:space="preserve">MARIA DE LA LUZ LARRALDE MURO                     </v>
          </cell>
          <cell r="E4312">
            <v>7</v>
          </cell>
          <cell r="F4312">
            <v>2013</v>
          </cell>
          <cell r="G4312">
            <v>4</v>
          </cell>
        </row>
        <row r="4313">
          <cell r="A4313" t="str">
            <v>H092318210</v>
          </cell>
          <cell r="B4313">
            <v>0</v>
          </cell>
          <cell r="C4313">
            <v>0</v>
          </cell>
          <cell r="D4313" t="str">
            <v xml:space="preserve">JORGE ENRIQUE JUAREZ RODRIGUEZ                    </v>
          </cell>
          <cell r="E4313">
            <v>7</v>
          </cell>
          <cell r="F4313">
            <v>2013</v>
          </cell>
          <cell r="G4313">
            <v>3</v>
          </cell>
        </row>
        <row r="4314">
          <cell r="A4314" t="str">
            <v>H092326510</v>
          </cell>
          <cell r="B4314">
            <v>3</v>
          </cell>
          <cell r="C4314">
            <v>0</v>
          </cell>
          <cell r="D4314" t="str">
            <v xml:space="preserve">FIDEICOMISO PARA EL AHORRO DE ENERGIA ELECTRICA   </v>
          </cell>
          <cell r="E4314">
            <v>7</v>
          </cell>
          <cell r="F4314">
            <v>2013</v>
          </cell>
          <cell r="G4314">
            <v>4</v>
          </cell>
        </row>
        <row r="4315">
          <cell r="A4315" t="str">
            <v>H092335210</v>
          </cell>
          <cell r="B4315">
            <v>9</v>
          </cell>
          <cell r="C4315">
            <v>0</v>
          </cell>
          <cell r="D4315" t="str">
            <v xml:space="preserve">ANGELICA MENDEZ DORADO                            </v>
          </cell>
          <cell r="E4315">
            <v>7</v>
          </cell>
          <cell r="F4315">
            <v>2013</v>
          </cell>
          <cell r="G4315">
            <v>2</v>
          </cell>
        </row>
        <row r="4316">
          <cell r="A4316" t="str">
            <v>H092346810</v>
          </cell>
          <cell r="B4316">
            <v>3</v>
          </cell>
          <cell r="C4316">
            <v>0</v>
          </cell>
          <cell r="D4316" t="str">
            <v xml:space="preserve">LILIANA SILVA ALMARAZ                             </v>
          </cell>
          <cell r="E4316">
            <v>7</v>
          </cell>
          <cell r="F4316">
            <v>2013</v>
          </cell>
          <cell r="G4316">
            <v>10</v>
          </cell>
        </row>
        <row r="4317">
          <cell r="A4317" t="str">
            <v>H092352610</v>
          </cell>
          <cell r="B4317">
            <v>8</v>
          </cell>
          <cell r="C4317">
            <v>0</v>
          </cell>
          <cell r="D4317" t="str">
            <v xml:space="preserve">ANA HILDA AMBRIZ GALLEGOS                         </v>
          </cell>
          <cell r="E4317">
            <v>7</v>
          </cell>
          <cell r="F4317">
            <v>2013</v>
          </cell>
          <cell r="G4317">
            <v>6</v>
          </cell>
        </row>
        <row r="4318">
          <cell r="A4318" t="str">
            <v>H092361610</v>
          </cell>
          <cell r="B4318">
            <v>7</v>
          </cell>
          <cell r="C4318">
            <v>0</v>
          </cell>
          <cell r="D4318" t="str">
            <v xml:space="preserve">HOSTAL DEL VASCO  S.A. DE C.V.                    </v>
          </cell>
          <cell r="E4318">
            <v>7</v>
          </cell>
          <cell r="F4318">
            <v>2013</v>
          </cell>
          <cell r="G4318">
            <v>8</v>
          </cell>
        </row>
        <row r="4319">
          <cell r="A4319" t="str">
            <v>H092368910</v>
          </cell>
          <cell r="B4319">
            <v>4</v>
          </cell>
          <cell r="C4319">
            <v>0</v>
          </cell>
          <cell r="D4319" t="str">
            <v xml:space="preserve">LUZ MARIA CONTRERAS LOPEZ DE LARA                 </v>
          </cell>
          <cell r="E4319">
            <v>7</v>
          </cell>
          <cell r="F4319">
            <v>2013</v>
          </cell>
          <cell r="G4319">
            <v>2</v>
          </cell>
        </row>
        <row r="4320">
          <cell r="A4320" t="str">
            <v>H092388910</v>
          </cell>
          <cell r="B4320">
            <v>0</v>
          </cell>
          <cell r="C4320">
            <v>0</v>
          </cell>
          <cell r="D4320" t="str">
            <v xml:space="preserve">MARIA IRMA GARCIA MENDIOLA                        </v>
          </cell>
          <cell r="E4320">
            <v>7</v>
          </cell>
          <cell r="F4320">
            <v>2013</v>
          </cell>
          <cell r="G4320">
            <v>5</v>
          </cell>
        </row>
        <row r="4321">
          <cell r="A4321" t="str">
            <v>H092415510</v>
          </cell>
          <cell r="B4321">
            <v>5</v>
          </cell>
          <cell r="C4321">
            <v>0</v>
          </cell>
          <cell r="D4321" t="str">
            <v xml:space="preserve">SANTORY INTERNACIONAL  S.A. DE C.V.               </v>
          </cell>
          <cell r="E4321">
            <v>7</v>
          </cell>
          <cell r="F4321">
            <v>2013</v>
          </cell>
          <cell r="G4321">
            <v>8</v>
          </cell>
        </row>
        <row r="4322">
          <cell r="A4322" t="str">
            <v>H092444610</v>
          </cell>
          <cell r="B4322">
            <v>8</v>
          </cell>
          <cell r="C4322">
            <v>0</v>
          </cell>
          <cell r="D4322" t="str">
            <v xml:space="preserve">AMAYRA QUESADA CASAS                              </v>
          </cell>
          <cell r="E4322">
            <v>7</v>
          </cell>
          <cell r="F4322">
            <v>2013</v>
          </cell>
          <cell r="G4322">
            <v>4</v>
          </cell>
        </row>
        <row r="4323">
          <cell r="A4323" t="str">
            <v>H092447110</v>
          </cell>
          <cell r="B4323">
            <v>6</v>
          </cell>
          <cell r="C4323">
            <v>0</v>
          </cell>
          <cell r="D4323" t="str">
            <v xml:space="preserve">YOLANDA ACOSTA GARCIA                             </v>
          </cell>
          <cell r="E4323">
            <v>7</v>
          </cell>
          <cell r="F4323">
            <v>2013</v>
          </cell>
          <cell r="G4323">
            <v>4</v>
          </cell>
        </row>
        <row r="4324">
          <cell r="A4324" t="str">
            <v>H092452110</v>
          </cell>
          <cell r="B4324">
            <v>8</v>
          </cell>
          <cell r="C4324">
            <v>0</v>
          </cell>
          <cell r="D4324" t="str">
            <v xml:space="preserve">MEGA VENTAS  S.A. DE C.V.                         </v>
          </cell>
          <cell r="E4324">
            <v>7</v>
          </cell>
          <cell r="F4324">
            <v>2013</v>
          </cell>
          <cell r="G4324">
            <v>69</v>
          </cell>
        </row>
        <row r="4325">
          <cell r="A4325" t="str">
            <v>H092509310</v>
          </cell>
          <cell r="B4325">
            <v>7</v>
          </cell>
          <cell r="C4325">
            <v>0</v>
          </cell>
          <cell r="D4325" t="str">
            <v xml:space="preserve">SERGIO DUARTE INGUANZO                            </v>
          </cell>
          <cell r="E4325">
            <v>7</v>
          </cell>
          <cell r="F4325">
            <v>2013</v>
          </cell>
          <cell r="G4325">
            <v>2</v>
          </cell>
        </row>
        <row r="4326">
          <cell r="A4326" t="str">
            <v>H092547110</v>
          </cell>
          <cell r="B4326">
            <v>5</v>
          </cell>
          <cell r="C4326">
            <v>0</v>
          </cell>
          <cell r="D4326" t="str">
            <v xml:space="preserve">RECEPTOR DE TURISMO DE ZACATECAS SA DE CV         </v>
          </cell>
          <cell r="E4326">
            <v>7</v>
          </cell>
          <cell r="F4326">
            <v>2013</v>
          </cell>
          <cell r="G4326">
            <v>4</v>
          </cell>
        </row>
        <row r="4327">
          <cell r="A4327" t="str">
            <v>H092566210</v>
          </cell>
          <cell r="B4327">
            <v>9</v>
          </cell>
          <cell r="C4327">
            <v>0</v>
          </cell>
          <cell r="D4327" t="str">
            <v xml:space="preserve">BEATRIZ ADRIANA RODRIGUEZ GONZALEZ                </v>
          </cell>
          <cell r="E4327">
            <v>7</v>
          </cell>
          <cell r="F4327">
            <v>2013</v>
          </cell>
          <cell r="G4327">
            <v>3</v>
          </cell>
        </row>
        <row r="4328">
          <cell r="A4328" t="str">
            <v>H092580210</v>
          </cell>
          <cell r="B4328">
            <v>1</v>
          </cell>
          <cell r="C4328">
            <v>0</v>
          </cell>
          <cell r="D4328" t="str">
            <v xml:space="preserve">MARTHA CHAIREZ RAYAS                              </v>
          </cell>
          <cell r="E4328">
            <v>7</v>
          </cell>
          <cell r="F4328">
            <v>2013</v>
          </cell>
          <cell r="G4328">
            <v>2</v>
          </cell>
        </row>
        <row r="4329">
          <cell r="A4329" t="str">
            <v>H092617010</v>
          </cell>
          <cell r="B4329">
            <v>2</v>
          </cell>
          <cell r="C4329">
            <v>0</v>
          </cell>
          <cell r="D4329" t="str">
            <v xml:space="preserve">EDUARDO SAUCEDO CARMONA                           </v>
          </cell>
          <cell r="E4329">
            <v>7</v>
          </cell>
          <cell r="F4329">
            <v>2013</v>
          </cell>
          <cell r="G4329">
            <v>4</v>
          </cell>
        </row>
        <row r="4330">
          <cell r="A4330" t="str">
            <v>H092620810</v>
          </cell>
          <cell r="B4330">
            <v>0</v>
          </cell>
          <cell r="C4330">
            <v>0</v>
          </cell>
          <cell r="D4330" t="str">
            <v xml:space="preserve">GABRIELA BONILLA SALCEDO                          </v>
          </cell>
          <cell r="E4330">
            <v>7</v>
          </cell>
          <cell r="F4330">
            <v>2013</v>
          </cell>
          <cell r="G4330">
            <v>2</v>
          </cell>
        </row>
        <row r="4331">
          <cell r="A4331" t="str">
            <v>H092624210</v>
          </cell>
          <cell r="B4331">
            <v>9</v>
          </cell>
          <cell r="C4331">
            <v>0</v>
          </cell>
          <cell r="D4331" t="str">
            <v xml:space="preserve">GLORIA MARQUEZ SOLIS                              </v>
          </cell>
          <cell r="E4331">
            <v>7</v>
          </cell>
          <cell r="F4331">
            <v>2013</v>
          </cell>
          <cell r="G4331">
            <v>3</v>
          </cell>
        </row>
        <row r="4332">
          <cell r="A4332" t="str">
            <v>H092625010</v>
          </cell>
          <cell r="B4332">
            <v>2</v>
          </cell>
          <cell r="C4332">
            <v>0</v>
          </cell>
          <cell r="D4332" t="str">
            <v xml:space="preserve">ROBERTO CARLOS VILLA CAMACHO                      </v>
          </cell>
          <cell r="E4332">
            <v>7</v>
          </cell>
          <cell r="F4332">
            <v>2013</v>
          </cell>
          <cell r="G4332">
            <v>3</v>
          </cell>
        </row>
        <row r="4333">
          <cell r="A4333" t="str">
            <v>H092632710</v>
          </cell>
          <cell r="B4333">
            <v>8</v>
          </cell>
          <cell r="C4333">
            <v>0</v>
          </cell>
          <cell r="D4333" t="str">
            <v xml:space="preserve">RICARDO JAVIER CARRILLO BARRIOS                   </v>
          </cell>
          <cell r="E4333">
            <v>7</v>
          </cell>
          <cell r="F4333">
            <v>2013</v>
          </cell>
          <cell r="G4333">
            <v>1</v>
          </cell>
        </row>
        <row r="4334">
          <cell r="A4334" t="str">
            <v>H092632910</v>
          </cell>
          <cell r="B4334">
            <v>4</v>
          </cell>
          <cell r="C4334">
            <v>0</v>
          </cell>
          <cell r="D4334" t="str">
            <v xml:space="preserve">GUILLERMO BERUMEN DAVILA                          </v>
          </cell>
          <cell r="E4334">
            <v>7</v>
          </cell>
          <cell r="F4334">
            <v>2013</v>
          </cell>
          <cell r="G4334">
            <v>1</v>
          </cell>
        </row>
        <row r="4335">
          <cell r="A4335" t="str">
            <v>H092634610</v>
          </cell>
          <cell r="B4335">
            <v>8</v>
          </cell>
          <cell r="C4335">
            <v>0</v>
          </cell>
          <cell r="D4335" t="str">
            <v xml:space="preserve">CAJA POPULAR MEXICANA  S.C. DE P. DE R.L. DE C.V. </v>
          </cell>
          <cell r="E4335">
            <v>7</v>
          </cell>
          <cell r="F4335">
            <v>2013</v>
          </cell>
          <cell r="G4335">
            <v>14</v>
          </cell>
        </row>
        <row r="4336">
          <cell r="A4336" t="str">
            <v>H092641710</v>
          </cell>
          <cell r="B4336">
            <v>7</v>
          </cell>
          <cell r="C4336">
            <v>0</v>
          </cell>
          <cell r="D4336" t="str">
            <v xml:space="preserve">ERNESTO DEL HOYO ROMAN                            </v>
          </cell>
          <cell r="E4336">
            <v>7</v>
          </cell>
          <cell r="F4336">
            <v>2013</v>
          </cell>
          <cell r="G4336">
            <v>4</v>
          </cell>
        </row>
        <row r="4337">
          <cell r="A4337" t="str">
            <v>H092665710</v>
          </cell>
          <cell r="B4337">
            <v>8</v>
          </cell>
          <cell r="C4337">
            <v>0</v>
          </cell>
          <cell r="D4337" t="str">
            <v xml:space="preserve">ENSE#ANZA E INVESTIGACION SUPERIOR  A.C.          </v>
          </cell>
          <cell r="E4337">
            <v>7</v>
          </cell>
          <cell r="F4337">
            <v>2013</v>
          </cell>
          <cell r="G4337">
            <v>22</v>
          </cell>
        </row>
        <row r="4338">
          <cell r="A4338" t="str">
            <v>H092666610</v>
          </cell>
          <cell r="B4338">
            <v>9</v>
          </cell>
          <cell r="C4338">
            <v>0</v>
          </cell>
          <cell r="D4338" t="str">
            <v xml:space="preserve">JUAN ENRIQUEZ SUAREZ DEL REAL                     </v>
          </cell>
          <cell r="E4338">
            <v>7</v>
          </cell>
          <cell r="F4338">
            <v>2013</v>
          </cell>
          <cell r="G4338">
            <v>1</v>
          </cell>
        </row>
        <row r="4339">
          <cell r="A4339" t="str">
            <v>H092718610</v>
          </cell>
          <cell r="B4339">
            <v>7</v>
          </cell>
          <cell r="C4339">
            <v>0</v>
          </cell>
          <cell r="D4339" t="str">
            <v xml:space="preserve">DESARROLLO INMOBILIARIO DE ZACATECAS SA DE CV     </v>
          </cell>
          <cell r="E4339">
            <v>7</v>
          </cell>
          <cell r="F4339">
            <v>2013</v>
          </cell>
          <cell r="G4339">
            <v>44</v>
          </cell>
        </row>
        <row r="4340">
          <cell r="A4340" t="str">
            <v>H092718910</v>
          </cell>
          <cell r="B4340">
            <v>1</v>
          </cell>
          <cell r="C4340">
            <v>0</v>
          </cell>
          <cell r="D4340" t="str">
            <v xml:space="preserve">LUIS HUMBERTO CERVANTES TORRES                    </v>
          </cell>
          <cell r="E4340">
            <v>7</v>
          </cell>
          <cell r="F4340">
            <v>2013</v>
          </cell>
          <cell r="G4340">
            <v>4</v>
          </cell>
        </row>
        <row r="4341">
          <cell r="A4341" t="str">
            <v>H092727410</v>
          </cell>
          <cell r="B4341">
            <v>1</v>
          </cell>
          <cell r="C4341">
            <v>0</v>
          </cell>
          <cell r="D4341" t="str">
            <v xml:space="preserve">JAVIER MAZATAN CRUZ                               </v>
          </cell>
          <cell r="E4341">
            <v>7</v>
          </cell>
          <cell r="F4341">
            <v>2013</v>
          </cell>
          <cell r="G4341">
            <v>6</v>
          </cell>
        </row>
        <row r="4342">
          <cell r="A4342" t="str">
            <v>H092732310</v>
          </cell>
          <cell r="B4342">
            <v>6</v>
          </cell>
          <cell r="C4342">
            <v>0</v>
          </cell>
          <cell r="D4342" t="str">
            <v xml:space="preserve">TU BAN SA DE CV                                   </v>
          </cell>
          <cell r="E4342">
            <v>7</v>
          </cell>
          <cell r="F4342">
            <v>2013</v>
          </cell>
          <cell r="G4342">
            <v>4</v>
          </cell>
        </row>
        <row r="4343">
          <cell r="A4343" t="str">
            <v>H092742310</v>
          </cell>
          <cell r="B4343">
            <v>4</v>
          </cell>
          <cell r="C4343">
            <v>0</v>
          </cell>
          <cell r="D4343" t="str">
            <v xml:space="preserve">AMERICAN LOAN EMPLOYEE SERVICES SA DE CV          </v>
          </cell>
          <cell r="E4343">
            <v>7</v>
          </cell>
          <cell r="F4343">
            <v>2013</v>
          </cell>
          <cell r="G4343">
            <v>17</v>
          </cell>
        </row>
        <row r="4344">
          <cell r="A4344" t="str">
            <v>H092757410</v>
          </cell>
          <cell r="B4344">
            <v>4</v>
          </cell>
          <cell r="C4344">
            <v>0</v>
          </cell>
          <cell r="D4344" t="str">
            <v xml:space="preserve">ARMANDO BENAVIDES SERRANO                         </v>
          </cell>
          <cell r="E4344">
            <v>7</v>
          </cell>
          <cell r="F4344">
            <v>2013</v>
          </cell>
          <cell r="G4344">
            <v>5</v>
          </cell>
        </row>
        <row r="4345">
          <cell r="A4345" t="str">
            <v>H092769410</v>
          </cell>
          <cell r="B4345">
            <v>0</v>
          </cell>
          <cell r="C4345">
            <v>0</v>
          </cell>
          <cell r="D4345" t="str">
            <v xml:space="preserve">ALFA PERSONAL ESPECIALIZADO SA DE CV              </v>
          </cell>
          <cell r="E4345">
            <v>7</v>
          </cell>
          <cell r="F4345">
            <v>2013</v>
          </cell>
          <cell r="G4345">
            <v>95</v>
          </cell>
        </row>
        <row r="4346">
          <cell r="A4346" t="str">
            <v>H092773410</v>
          </cell>
          <cell r="B4346">
            <v>4</v>
          </cell>
          <cell r="C4346">
            <v>0</v>
          </cell>
          <cell r="D4346" t="str">
            <v xml:space="preserve">ERNESTO ZORRILLA DE LA TORRE                      </v>
          </cell>
          <cell r="E4346">
            <v>7</v>
          </cell>
          <cell r="F4346">
            <v>2013</v>
          </cell>
          <cell r="G4346">
            <v>4</v>
          </cell>
        </row>
        <row r="4347">
          <cell r="A4347" t="str">
            <v>H092775710</v>
          </cell>
          <cell r="B4347">
            <v>5</v>
          </cell>
          <cell r="C4347">
            <v>0</v>
          </cell>
          <cell r="D4347" t="str">
            <v xml:space="preserve">FRANCISCO ANTONIO MONTES VAZQUEZ                  </v>
          </cell>
          <cell r="E4347">
            <v>7</v>
          </cell>
          <cell r="F4347">
            <v>2013</v>
          </cell>
          <cell r="G4347">
            <v>2</v>
          </cell>
        </row>
        <row r="4348">
          <cell r="A4348">
            <v>3401517010</v>
          </cell>
          <cell r="B4348">
            <v>2</v>
          </cell>
          <cell r="C4348">
            <v>0</v>
          </cell>
          <cell r="D4348" t="str">
            <v xml:space="preserve">SIND NAL TRAB SEGURO SOCIAL                       </v>
          </cell>
          <cell r="E4348">
            <v>7</v>
          </cell>
          <cell r="F4348">
            <v>2013</v>
          </cell>
          <cell r="G4348">
            <v>5</v>
          </cell>
        </row>
        <row r="4349">
          <cell r="A4349" t="str">
            <v>H091108910</v>
          </cell>
          <cell r="B4349">
            <v>1</v>
          </cell>
          <cell r="C4349">
            <v>0</v>
          </cell>
          <cell r="D4349" t="str">
            <v xml:space="preserve">CAJA DE PREVISION Y AHORROS DEL SNTSS             </v>
          </cell>
          <cell r="E4349">
            <v>7</v>
          </cell>
          <cell r="F4349">
            <v>2013</v>
          </cell>
          <cell r="G4349">
            <v>1</v>
          </cell>
        </row>
        <row r="4350">
          <cell r="A4350" t="str">
            <v>H091190410</v>
          </cell>
          <cell r="B4350">
            <v>1</v>
          </cell>
          <cell r="C4350">
            <v>0</v>
          </cell>
          <cell r="D4350" t="str">
            <v xml:space="preserve">CONSTRUCTORA CAXCAN  S.A. DE C.V.                 </v>
          </cell>
          <cell r="E4350">
            <v>7</v>
          </cell>
          <cell r="F4350">
            <v>2013</v>
          </cell>
          <cell r="G4350">
            <v>7</v>
          </cell>
        </row>
        <row r="4351">
          <cell r="A4351" t="str">
            <v>H091218410</v>
          </cell>
          <cell r="B4351">
            <v>9</v>
          </cell>
          <cell r="C4351">
            <v>0</v>
          </cell>
          <cell r="D4351" t="str">
            <v xml:space="preserve">JESUS OLIVARES CASTILLO                           </v>
          </cell>
          <cell r="E4351">
            <v>7</v>
          </cell>
          <cell r="F4351">
            <v>2013</v>
          </cell>
          <cell r="G4351">
            <v>3</v>
          </cell>
        </row>
        <row r="4352">
          <cell r="A4352" t="str">
            <v>H091222810</v>
          </cell>
          <cell r="B4352">
            <v>4</v>
          </cell>
          <cell r="C4352">
            <v>0</v>
          </cell>
          <cell r="D4352" t="str">
            <v xml:space="preserve">ANTONIO H SANDOVAL GTEZ                           </v>
          </cell>
          <cell r="E4352">
            <v>7</v>
          </cell>
          <cell r="F4352">
            <v>2013</v>
          </cell>
          <cell r="G4352">
            <v>1</v>
          </cell>
        </row>
        <row r="4353">
          <cell r="A4353" t="str">
            <v>H091306410</v>
          </cell>
          <cell r="B4353">
            <v>2</v>
          </cell>
          <cell r="C4353">
            <v>0</v>
          </cell>
          <cell r="D4353" t="str">
            <v xml:space="preserve">UNIZAC  S.A. DE C.V.                              </v>
          </cell>
          <cell r="E4353">
            <v>7</v>
          </cell>
          <cell r="F4353">
            <v>2013</v>
          </cell>
          <cell r="G4353">
            <v>4</v>
          </cell>
        </row>
        <row r="4354">
          <cell r="A4354" t="str">
            <v>H091455710</v>
          </cell>
          <cell r="B4354">
            <v>4</v>
          </cell>
          <cell r="C4354">
            <v>0</v>
          </cell>
          <cell r="D4354" t="str">
            <v xml:space="preserve">GREGORIA JUAREZ GARCIA                            </v>
          </cell>
          <cell r="E4354">
            <v>7</v>
          </cell>
          <cell r="F4354">
            <v>2013</v>
          </cell>
          <cell r="G4354">
            <v>7</v>
          </cell>
        </row>
        <row r="4355">
          <cell r="A4355" t="str">
            <v>H091457110</v>
          </cell>
          <cell r="B4355">
            <v>5</v>
          </cell>
          <cell r="C4355">
            <v>0</v>
          </cell>
          <cell r="D4355" t="str">
            <v xml:space="preserve">RODOLFO MARQUEZ VAZQUEZ                           </v>
          </cell>
          <cell r="E4355">
            <v>7</v>
          </cell>
          <cell r="F4355">
            <v>2013</v>
          </cell>
          <cell r="G4355">
            <v>2</v>
          </cell>
        </row>
        <row r="4356">
          <cell r="A4356" t="str">
            <v>H091465310</v>
          </cell>
          <cell r="B4356">
            <v>1</v>
          </cell>
          <cell r="C4356">
            <v>0</v>
          </cell>
          <cell r="D4356" t="str">
            <v xml:space="preserve">ENRIQUE RAYGOZA CALDERA                           </v>
          </cell>
          <cell r="E4356">
            <v>7</v>
          </cell>
          <cell r="F4356">
            <v>2013</v>
          </cell>
          <cell r="G4356">
            <v>1</v>
          </cell>
        </row>
        <row r="4357">
          <cell r="A4357" t="str">
            <v>H091477510</v>
          </cell>
          <cell r="B4357">
            <v>2</v>
          </cell>
          <cell r="C4357">
            <v>0</v>
          </cell>
          <cell r="D4357" t="str">
            <v xml:space="preserve">CRISTINA ORNELAS GARCIA                           </v>
          </cell>
          <cell r="E4357">
            <v>7</v>
          </cell>
          <cell r="F4357">
            <v>2013</v>
          </cell>
          <cell r="G4357">
            <v>2</v>
          </cell>
        </row>
        <row r="4358">
          <cell r="A4358" t="str">
            <v>H091634310</v>
          </cell>
          <cell r="B4358">
            <v>7</v>
          </cell>
          <cell r="C4358">
            <v>0</v>
          </cell>
          <cell r="D4358" t="str">
            <v xml:space="preserve">DARIO CRUZ PEREZ                                  </v>
          </cell>
          <cell r="E4358">
            <v>7</v>
          </cell>
          <cell r="F4358">
            <v>2013</v>
          </cell>
          <cell r="G4358">
            <v>2</v>
          </cell>
        </row>
        <row r="4359">
          <cell r="A4359" t="str">
            <v>H091660510</v>
          </cell>
          <cell r="B4359">
            <v>9</v>
          </cell>
          <cell r="C4359">
            <v>0</v>
          </cell>
          <cell r="D4359" t="str">
            <v xml:space="preserve">DOS FILOS EDITORES  S.A. DE C.V.                  </v>
          </cell>
          <cell r="E4359">
            <v>7</v>
          </cell>
          <cell r="F4359">
            <v>2013</v>
          </cell>
          <cell r="G4359">
            <v>2</v>
          </cell>
        </row>
        <row r="4360">
          <cell r="A4360" t="str">
            <v>H091669510</v>
          </cell>
          <cell r="B4360">
            <v>0</v>
          </cell>
          <cell r="C4360">
            <v>0</v>
          </cell>
          <cell r="D4360" t="str">
            <v xml:space="preserve">MATIANA SOSA RAMOS                                </v>
          </cell>
          <cell r="E4360">
            <v>7</v>
          </cell>
          <cell r="F4360">
            <v>2013</v>
          </cell>
          <cell r="G4360">
            <v>2</v>
          </cell>
        </row>
        <row r="4361">
          <cell r="A4361" t="str">
            <v>H091779310</v>
          </cell>
          <cell r="B4361">
            <v>2</v>
          </cell>
          <cell r="C4361">
            <v>0</v>
          </cell>
          <cell r="D4361" t="str">
            <v xml:space="preserve">OSCAR ALFONSO DAVILA FELIX                        </v>
          </cell>
          <cell r="E4361">
            <v>7</v>
          </cell>
          <cell r="F4361">
            <v>2013</v>
          </cell>
          <cell r="G4361">
            <v>2</v>
          </cell>
        </row>
        <row r="4362">
          <cell r="A4362" t="str">
            <v>H091791110</v>
          </cell>
          <cell r="B4362">
            <v>0</v>
          </cell>
          <cell r="C4362">
            <v>0</v>
          </cell>
          <cell r="D4362" t="str">
            <v xml:space="preserve">JESUS HUMBERTO DELGADO ESCARE#O                   </v>
          </cell>
          <cell r="E4362">
            <v>7</v>
          </cell>
          <cell r="F4362">
            <v>2013</v>
          </cell>
          <cell r="G4362">
            <v>5</v>
          </cell>
        </row>
        <row r="4363">
          <cell r="A4363" t="str">
            <v>H091833110</v>
          </cell>
          <cell r="B4363">
            <v>0</v>
          </cell>
          <cell r="C4363">
            <v>0</v>
          </cell>
          <cell r="D4363" t="str">
            <v xml:space="preserve">CENTRO CRISTIANO CASA DE ADORACION ZACATECAS AR   </v>
          </cell>
          <cell r="E4363">
            <v>7</v>
          </cell>
          <cell r="F4363">
            <v>2013</v>
          </cell>
          <cell r="G4363">
            <v>1</v>
          </cell>
        </row>
        <row r="4364">
          <cell r="A4364" t="str">
            <v>H091865710</v>
          </cell>
          <cell r="B4364">
            <v>8</v>
          </cell>
          <cell r="C4364">
            <v>0</v>
          </cell>
          <cell r="D4364" t="str">
            <v xml:space="preserve">FRANCISCO JOSE ALBA DIAZ                          </v>
          </cell>
          <cell r="E4364">
            <v>7</v>
          </cell>
          <cell r="F4364">
            <v>2013</v>
          </cell>
          <cell r="G4364">
            <v>1</v>
          </cell>
        </row>
        <row r="4365">
          <cell r="A4365" t="str">
            <v>H091869610</v>
          </cell>
          <cell r="B4365">
            <v>6</v>
          </cell>
          <cell r="C4365">
            <v>0</v>
          </cell>
          <cell r="D4365" t="str">
            <v xml:space="preserve">MANUEL BELMONTES GARCIA                           </v>
          </cell>
          <cell r="E4365">
            <v>7</v>
          </cell>
          <cell r="F4365">
            <v>2013</v>
          </cell>
          <cell r="G4365">
            <v>3</v>
          </cell>
        </row>
        <row r="4366">
          <cell r="A4366" t="str">
            <v>H091884610</v>
          </cell>
          <cell r="B4366">
            <v>7</v>
          </cell>
          <cell r="C4366">
            <v>0</v>
          </cell>
          <cell r="D4366" t="str">
            <v xml:space="preserve">ESPERANZA DEL REFUGIO AVALOS DIAZ                 </v>
          </cell>
          <cell r="E4366">
            <v>7</v>
          </cell>
          <cell r="F4366">
            <v>2013</v>
          </cell>
          <cell r="G4366">
            <v>1</v>
          </cell>
        </row>
        <row r="4367">
          <cell r="A4367" t="str">
            <v>H091888310</v>
          </cell>
          <cell r="B4367">
            <v>0</v>
          </cell>
          <cell r="C4367">
            <v>0</v>
          </cell>
          <cell r="D4367" t="str">
            <v xml:space="preserve">FRANCISCO JAVIER MURILLO GUERRERO                 </v>
          </cell>
          <cell r="E4367">
            <v>7</v>
          </cell>
          <cell r="F4367">
            <v>2013</v>
          </cell>
          <cell r="G4367">
            <v>1</v>
          </cell>
        </row>
        <row r="4368">
          <cell r="A4368" t="str">
            <v>H091890810</v>
          </cell>
          <cell r="B4368">
            <v>5</v>
          </cell>
          <cell r="C4368">
            <v>0</v>
          </cell>
          <cell r="D4368" t="str">
            <v xml:space="preserve">HECTOR VILLAFUENTE SOSA                           </v>
          </cell>
          <cell r="E4368">
            <v>7</v>
          </cell>
          <cell r="F4368">
            <v>2013</v>
          </cell>
          <cell r="G4368">
            <v>3</v>
          </cell>
        </row>
        <row r="4369">
          <cell r="A4369" t="str">
            <v>H091914910</v>
          </cell>
          <cell r="B4369">
            <v>5</v>
          </cell>
          <cell r="C4369">
            <v>0</v>
          </cell>
          <cell r="D4369" t="str">
            <v xml:space="preserve">GABINETE DE ASUNTOS PATRIMONIALES  S.C.           </v>
          </cell>
          <cell r="E4369">
            <v>7</v>
          </cell>
          <cell r="F4369">
            <v>2013</v>
          </cell>
          <cell r="G4369">
            <v>6</v>
          </cell>
        </row>
        <row r="4370">
          <cell r="A4370" t="str">
            <v>H091947410</v>
          </cell>
          <cell r="B4370">
            <v>7</v>
          </cell>
          <cell r="C4370">
            <v>0</v>
          </cell>
          <cell r="D4370" t="str">
            <v xml:space="preserve">FRANCISCO GERARDO SOLIS ANDRADE                   </v>
          </cell>
          <cell r="E4370">
            <v>7</v>
          </cell>
          <cell r="F4370">
            <v>2013</v>
          </cell>
          <cell r="G4370">
            <v>3</v>
          </cell>
        </row>
        <row r="4371">
          <cell r="A4371" t="str">
            <v>H091972910</v>
          </cell>
          <cell r="B4371">
            <v>4</v>
          </cell>
          <cell r="C4371">
            <v>0</v>
          </cell>
          <cell r="D4371" t="str">
            <v xml:space="preserve">GUARDERIA PRIMAVERA  S.C.                         </v>
          </cell>
          <cell r="E4371">
            <v>7</v>
          </cell>
          <cell r="F4371">
            <v>2013</v>
          </cell>
          <cell r="G4371">
            <v>29</v>
          </cell>
        </row>
        <row r="4372">
          <cell r="A4372" t="str">
            <v>H092009810</v>
          </cell>
          <cell r="B4372">
            <v>1</v>
          </cell>
          <cell r="C4372">
            <v>0</v>
          </cell>
          <cell r="D4372" t="str">
            <v xml:space="preserve">SERGIO DE SANTIAGO GONZALEZ                       </v>
          </cell>
          <cell r="E4372">
            <v>7</v>
          </cell>
          <cell r="F4372">
            <v>2013</v>
          </cell>
          <cell r="G4372">
            <v>12</v>
          </cell>
        </row>
        <row r="4373">
          <cell r="A4373" t="str">
            <v>H092045710</v>
          </cell>
          <cell r="B4373">
            <v>9</v>
          </cell>
          <cell r="C4373">
            <v>0</v>
          </cell>
          <cell r="D4373" t="str">
            <v xml:space="preserve">JOSE BASILIO HERNANDEZ CARDENAS                   </v>
          </cell>
          <cell r="E4373">
            <v>7</v>
          </cell>
          <cell r="F4373">
            <v>2013</v>
          </cell>
          <cell r="G4373">
            <v>3</v>
          </cell>
        </row>
        <row r="4374">
          <cell r="A4374" t="str">
            <v>H092050610</v>
          </cell>
          <cell r="B4374">
            <v>3</v>
          </cell>
          <cell r="C4374">
            <v>0</v>
          </cell>
          <cell r="D4374" t="str">
            <v xml:space="preserve">MARTINA TORRES LEON                               </v>
          </cell>
          <cell r="E4374">
            <v>7</v>
          </cell>
          <cell r="F4374">
            <v>2013</v>
          </cell>
          <cell r="G4374">
            <v>1</v>
          </cell>
        </row>
        <row r="4375">
          <cell r="A4375" t="str">
            <v>H092064210</v>
          </cell>
          <cell r="B4375">
            <v>6</v>
          </cell>
          <cell r="C4375">
            <v>0</v>
          </cell>
          <cell r="D4375" t="str">
            <v xml:space="preserve">LILIANA PAOLA LOPEZ DE LARA RANGEL                </v>
          </cell>
          <cell r="E4375">
            <v>7</v>
          </cell>
          <cell r="F4375">
            <v>2013</v>
          </cell>
          <cell r="G4375">
            <v>9</v>
          </cell>
        </row>
        <row r="4376">
          <cell r="A4376" t="str">
            <v>H092085910</v>
          </cell>
          <cell r="B4376">
            <v>6</v>
          </cell>
          <cell r="C4376">
            <v>0</v>
          </cell>
          <cell r="D4376" t="str">
            <v xml:space="preserve">MARTHA VIRGINIA MAGA#A GARCIA                     </v>
          </cell>
          <cell r="E4376">
            <v>7</v>
          </cell>
          <cell r="F4376">
            <v>2013</v>
          </cell>
          <cell r="G4376">
            <v>1</v>
          </cell>
        </row>
        <row r="4377">
          <cell r="A4377" t="str">
            <v>H092096210</v>
          </cell>
          <cell r="B4377">
            <v>8</v>
          </cell>
          <cell r="C4377">
            <v>0</v>
          </cell>
          <cell r="D4377" t="str">
            <v xml:space="preserve">GELACIO JACOBO IBARRA                             </v>
          </cell>
          <cell r="E4377">
            <v>7</v>
          </cell>
          <cell r="F4377">
            <v>2013</v>
          </cell>
          <cell r="G4377">
            <v>1</v>
          </cell>
        </row>
        <row r="4378">
          <cell r="A4378" t="str">
            <v>H092110710</v>
          </cell>
          <cell r="B4378">
            <v>9</v>
          </cell>
          <cell r="C4378">
            <v>0</v>
          </cell>
          <cell r="D4378" t="str">
            <v xml:space="preserve">J CARLOS MALDONADO CABRAL                         </v>
          </cell>
          <cell r="E4378">
            <v>7</v>
          </cell>
          <cell r="F4378">
            <v>2013</v>
          </cell>
          <cell r="G4378">
            <v>3</v>
          </cell>
        </row>
        <row r="4379">
          <cell r="A4379" t="str">
            <v>H092120210</v>
          </cell>
          <cell r="B4379">
            <v>8</v>
          </cell>
          <cell r="C4379">
            <v>0</v>
          </cell>
          <cell r="D4379" t="str">
            <v xml:space="preserve">AGUSTIN ANDRADE GARCIA                            </v>
          </cell>
          <cell r="E4379">
            <v>7</v>
          </cell>
          <cell r="F4379">
            <v>2013</v>
          </cell>
          <cell r="G4379">
            <v>1</v>
          </cell>
        </row>
        <row r="4380">
          <cell r="A4380" t="str">
            <v>H092143810</v>
          </cell>
          <cell r="B4380">
            <v>8</v>
          </cell>
          <cell r="C4380">
            <v>0</v>
          </cell>
          <cell r="D4380" t="str">
            <v xml:space="preserve">FRANCISCO JAVIER RODRIGUEZ LANDEROS               </v>
          </cell>
          <cell r="E4380">
            <v>7</v>
          </cell>
          <cell r="F4380">
            <v>2013</v>
          </cell>
          <cell r="G4380">
            <v>4</v>
          </cell>
        </row>
        <row r="4381">
          <cell r="A4381" t="str">
            <v>H092149010</v>
          </cell>
          <cell r="B4381">
            <v>9</v>
          </cell>
          <cell r="C4381">
            <v>0</v>
          </cell>
          <cell r="D4381" t="str">
            <v xml:space="preserve">BLANCA ASUNCION HERNANDEZ ORTEGA                  </v>
          </cell>
          <cell r="E4381">
            <v>7</v>
          </cell>
          <cell r="F4381">
            <v>2013</v>
          </cell>
          <cell r="G4381">
            <v>6</v>
          </cell>
        </row>
        <row r="4382">
          <cell r="A4382" t="str">
            <v>H092156710</v>
          </cell>
          <cell r="B4382">
            <v>4</v>
          </cell>
          <cell r="C4382">
            <v>0</v>
          </cell>
          <cell r="D4382" t="str">
            <v xml:space="preserve">DAVID ROSALES ESCOBEDO                            </v>
          </cell>
          <cell r="E4382">
            <v>7</v>
          </cell>
          <cell r="F4382">
            <v>2013</v>
          </cell>
          <cell r="G4382">
            <v>3</v>
          </cell>
        </row>
        <row r="4383">
          <cell r="A4383" t="str">
            <v>H092159010</v>
          </cell>
          <cell r="B4383">
            <v>6</v>
          </cell>
          <cell r="C4383">
            <v>0</v>
          </cell>
          <cell r="D4383" t="str">
            <v>CONSULTORIA INTEGRAL DE PRESTACIONES PARA EMPLEADO</v>
          </cell>
          <cell r="E4383">
            <v>7</v>
          </cell>
          <cell r="F4383">
            <v>2013</v>
          </cell>
          <cell r="G4383">
            <v>17</v>
          </cell>
        </row>
        <row r="4384">
          <cell r="A4384" t="str">
            <v>H092167410</v>
          </cell>
          <cell r="B4384">
            <v>8</v>
          </cell>
          <cell r="C4384">
            <v>0</v>
          </cell>
          <cell r="D4384" t="str">
            <v xml:space="preserve">JOSE LEON CARVAJAL                                </v>
          </cell>
          <cell r="E4384">
            <v>7</v>
          </cell>
          <cell r="F4384">
            <v>2013</v>
          </cell>
          <cell r="G4384">
            <v>6</v>
          </cell>
        </row>
        <row r="4385">
          <cell r="A4385" t="str">
            <v>H092177210</v>
          </cell>
          <cell r="B4385">
            <v>0</v>
          </cell>
          <cell r="C4385">
            <v>0</v>
          </cell>
          <cell r="D4385" t="str">
            <v xml:space="preserve">FAVIO ESCOBEDO ROBLES                             </v>
          </cell>
          <cell r="E4385">
            <v>7</v>
          </cell>
          <cell r="F4385">
            <v>2013</v>
          </cell>
          <cell r="G4385">
            <v>2</v>
          </cell>
        </row>
        <row r="4386">
          <cell r="A4386" t="str">
            <v>H092207210</v>
          </cell>
          <cell r="B4386">
            <v>4</v>
          </cell>
          <cell r="C4386">
            <v>0</v>
          </cell>
          <cell r="D4386" t="str">
            <v xml:space="preserve">FRANCISCO JAVIER CARRILLO VILLAGRANA              </v>
          </cell>
          <cell r="E4386">
            <v>7</v>
          </cell>
          <cell r="F4386">
            <v>2013</v>
          </cell>
          <cell r="G4386">
            <v>1</v>
          </cell>
        </row>
        <row r="4387">
          <cell r="A4387" t="str">
            <v>H092208410</v>
          </cell>
          <cell r="B4387">
            <v>9</v>
          </cell>
          <cell r="C4387">
            <v>0</v>
          </cell>
          <cell r="D4387" t="str">
            <v xml:space="preserve">YOLANDA TRONCOSO MIRANDA                          </v>
          </cell>
          <cell r="E4387">
            <v>7</v>
          </cell>
          <cell r="F4387">
            <v>2013</v>
          </cell>
          <cell r="G4387">
            <v>1</v>
          </cell>
        </row>
        <row r="4388">
          <cell r="A4388" t="str">
            <v>H092213510</v>
          </cell>
          <cell r="B4388">
            <v>9</v>
          </cell>
          <cell r="C4388">
            <v>0</v>
          </cell>
          <cell r="D4388" t="str">
            <v xml:space="preserve">MARIA MERCEDES DAVILA ORTIZ                       </v>
          </cell>
          <cell r="E4388">
            <v>7</v>
          </cell>
          <cell r="F4388">
            <v>2013</v>
          </cell>
          <cell r="G4388">
            <v>4</v>
          </cell>
        </row>
        <row r="4389">
          <cell r="A4389" t="str">
            <v>H092252910</v>
          </cell>
          <cell r="B4389">
            <v>3</v>
          </cell>
          <cell r="C4389">
            <v>0</v>
          </cell>
          <cell r="D4389" t="str">
            <v xml:space="preserve">OLIVIA DE ALBA LOZANO                             </v>
          </cell>
          <cell r="E4389">
            <v>7</v>
          </cell>
          <cell r="F4389">
            <v>2013</v>
          </cell>
          <cell r="G4389">
            <v>1</v>
          </cell>
        </row>
        <row r="4390">
          <cell r="A4390" t="str">
            <v>H092261610</v>
          </cell>
          <cell r="B4390">
            <v>8</v>
          </cell>
          <cell r="C4390">
            <v>0</v>
          </cell>
          <cell r="D4390" t="str">
            <v xml:space="preserve">JUAN PABLO GARCIA BA#UELOS                        </v>
          </cell>
          <cell r="E4390">
            <v>7</v>
          </cell>
          <cell r="F4390">
            <v>2013</v>
          </cell>
          <cell r="G4390">
            <v>9</v>
          </cell>
        </row>
        <row r="4391">
          <cell r="A4391" t="str">
            <v>H092275310</v>
          </cell>
          <cell r="B4391">
            <v>9</v>
          </cell>
          <cell r="C4391">
            <v>0</v>
          </cell>
          <cell r="D4391" t="str">
            <v xml:space="preserve">OSVALDO GONZALEZ OLIVAR                           </v>
          </cell>
          <cell r="E4391">
            <v>7</v>
          </cell>
          <cell r="F4391">
            <v>2013</v>
          </cell>
          <cell r="G4391">
            <v>3</v>
          </cell>
        </row>
        <row r="4392">
          <cell r="A4392" t="str">
            <v>H092292510</v>
          </cell>
          <cell r="B4392">
            <v>3</v>
          </cell>
          <cell r="C4392">
            <v>5</v>
          </cell>
          <cell r="D4392" t="str">
            <v xml:space="preserve">JULIO CESAR MARTINEZ BECERRA                      </v>
          </cell>
          <cell r="E4392">
            <v>7</v>
          </cell>
          <cell r="F4392">
            <v>2013</v>
          </cell>
          <cell r="G4392">
            <v>15</v>
          </cell>
        </row>
        <row r="4393">
          <cell r="A4393" t="str">
            <v>H092321310</v>
          </cell>
          <cell r="B4393">
            <v>3</v>
          </cell>
          <cell r="C4393">
            <v>0</v>
          </cell>
          <cell r="D4393" t="str">
            <v xml:space="preserve">SANTIAGO LUMBRERAS                                </v>
          </cell>
          <cell r="E4393">
            <v>7</v>
          </cell>
          <cell r="F4393">
            <v>2013</v>
          </cell>
          <cell r="G4393">
            <v>1</v>
          </cell>
        </row>
        <row r="4394">
          <cell r="A4394" t="str">
            <v>H092329710</v>
          </cell>
          <cell r="B4394">
            <v>6</v>
          </cell>
          <cell r="C4394">
            <v>0</v>
          </cell>
          <cell r="D4394" t="str">
            <v xml:space="preserve">MARIA GUADALUPE HARO HARO                         </v>
          </cell>
          <cell r="E4394">
            <v>7</v>
          </cell>
          <cell r="F4394">
            <v>2013</v>
          </cell>
          <cell r="G4394">
            <v>2</v>
          </cell>
        </row>
        <row r="4395">
          <cell r="A4395" t="str">
            <v>H092336110</v>
          </cell>
          <cell r="B4395">
            <v>0</v>
          </cell>
          <cell r="C4395">
            <v>0</v>
          </cell>
          <cell r="D4395" t="str">
            <v xml:space="preserve">MARIA GUADALUPE ROBLES CORREA                     </v>
          </cell>
          <cell r="E4395">
            <v>7</v>
          </cell>
          <cell r="F4395">
            <v>2013</v>
          </cell>
          <cell r="G4395">
            <v>2</v>
          </cell>
        </row>
        <row r="4396">
          <cell r="A4396" t="str">
            <v>H092340110</v>
          </cell>
          <cell r="B4396">
            <v>4</v>
          </cell>
          <cell r="C4396">
            <v>0</v>
          </cell>
          <cell r="D4396" t="str">
            <v xml:space="preserve">JOSE HUMBERTO GALINDO RENDON                      </v>
          </cell>
          <cell r="E4396">
            <v>7</v>
          </cell>
          <cell r="F4396">
            <v>2013</v>
          </cell>
          <cell r="G4396">
            <v>1</v>
          </cell>
        </row>
        <row r="4397">
          <cell r="A4397" t="str">
            <v>H092343010</v>
          </cell>
          <cell r="B4397">
            <v>3</v>
          </cell>
          <cell r="C4397">
            <v>0</v>
          </cell>
          <cell r="D4397" t="str">
            <v xml:space="preserve">GUILLERMINA DAVILA ALONSO                         </v>
          </cell>
          <cell r="E4397">
            <v>7</v>
          </cell>
          <cell r="F4397">
            <v>2013</v>
          </cell>
          <cell r="G4397">
            <v>5</v>
          </cell>
        </row>
        <row r="4398">
          <cell r="A4398" t="str">
            <v>H092356810</v>
          </cell>
          <cell r="B4398">
            <v>0</v>
          </cell>
          <cell r="C4398">
            <v>0</v>
          </cell>
          <cell r="D4398" t="str">
            <v xml:space="preserve">MIRIAM COVARRUBIAS MEDINA                         </v>
          </cell>
          <cell r="E4398">
            <v>7</v>
          </cell>
          <cell r="F4398">
            <v>2013</v>
          </cell>
          <cell r="G4398">
            <v>3</v>
          </cell>
        </row>
        <row r="4399">
          <cell r="A4399" t="str">
            <v>H092395810</v>
          </cell>
          <cell r="B4399">
            <v>3</v>
          </cell>
          <cell r="C4399">
            <v>9</v>
          </cell>
          <cell r="D4399" t="str">
            <v xml:space="preserve">CARLOS DE LA TORRE OCHOA                          </v>
          </cell>
          <cell r="E4399">
            <v>7</v>
          </cell>
          <cell r="F4399">
            <v>2013</v>
          </cell>
          <cell r="G4399">
            <v>6</v>
          </cell>
        </row>
        <row r="4400">
          <cell r="A4400" t="str">
            <v>H092424313</v>
          </cell>
          <cell r="B4400">
            <v>3</v>
          </cell>
          <cell r="C4400">
            <v>0</v>
          </cell>
          <cell r="D4400" t="str">
            <v xml:space="preserve">JOSE JULIAN IBARGUENGOYTIA CABRAL                 </v>
          </cell>
          <cell r="E4400">
            <v>7</v>
          </cell>
          <cell r="F4400">
            <v>2013</v>
          </cell>
          <cell r="G4400">
            <v>3</v>
          </cell>
        </row>
        <row r="4401">
          <cell r="A4401" t="str">
            <v>H092430410</v>
          </cell>
          <cell r="B4401">
            <v>9</v>
          </cell>
          <cell r="C4401">
            <v>0</v>
          </cell>
          <cell r="D4401" t="str">
            <v xml:space="preserve">JOSE QUINTERO ALANIZ                              </v>
          </cell>
          <cell r="E4401">
            <v>7</v>
          </cell>
          <cell r="F4401">
            <v>2013</v>
          </cell>
          <cell r="G4401">
            <v>7</v>
          </cell>
        </row>
        <row r="4402">
          <cell r="A4402" t="str">
            <v>H092433810</v>
          </cell>
          <cell r="B4402">
            <v>7</v>
          </cell>
          <cell r="C4402">
            <v>0</v>
          </cell>
          <cell r="D4402" t="str">
            <v xml:space="preserve">JAVIER ALEJANDRO GUADARRAMA PADILLA               </v>
          </cell>
          <cell r="E4402">
            <v>7</v>
          </cell>
          <cell r="F4402">
            <v>2013</v>
          </cell>
          <cell r="G4402">
            <v>3</v>
          </cell>
        </row>
        <row r="4403">
          <cell r="A4403" t="str">
            <v>H092439110</v>
          </cell>
          <cell r="B4403">
            <v>6</v>
          </cell>
          <cell r="C4403">
            <v>0</v>
          </cell>
          <cell r="D4403" t="str">
            <v xml:space="preserve">LEONARDO MEDINA GURROLA                           </v>
          </cell>
          <cell r="E4403">
            <v>7</v>
          </cell>
          <cell r="F4403">
            <v>2013</v>
          </cell>
          <cell r="G4403">
            <v>1</v>
          </cell>
        </row>
        <row r="4404">
          <cell r="A4404" t="str">
            <v>H092443510</v>
          </cell>
          <cell r="B4404">
            <v>1</v>
          </cell>
          <cell r="C4404">
            <v>0</v>
          </cell>
          <cell r="D4404" t="str">
            <v xml:space="preserve">MIGUEL ANGEL SAUCEDO CARRERA                      </v>
          </cell>
          <cell r="E4404">
            <v>7</v>
          </cell>
          <cell r="F4404">
            <v>2013</v>
          </cell>
          <cell r="G4404">
            <v>1</v>
          </cell>
        </row>
        <row r="4405">
          <cell r="A4405" t="str">
            <v>H092448010</v>
          </cell>
          <cell r="B4405">
            <v>7</v>
          </cell>
          <cell r="C4405">
            <v>0</v>
          </cell>
          <cell r="D4405" t="str">
            <v xml:space="preserve">FELIPE AVILA GARCIA                               </v>
          </cell>
          <cell r="E4405">
            <v>7</v>
          </cell>
          <cell r="F4405">
            <v>2013</v>
          </cell>
          <cell r="G4405">
            <v>8</v>
          </cell>
        </row>
        <row r="4406">
          <cell r="A4406" t="str">
            <v>H092451510</v>
          </cell>
          <cell r="B4406">
            <v>0</v>
          </cell>
          <cell r="C4406">
            <v>0</v>
          </cell>
          <cell r="D4406" t="str">
            <v xml:space="preserve">MARIA GUADALUPE ESCALERA DE LA TORRE              </v>
          </cell>
          <cell r="E4406">
            <v>7</v>
          </cell>
          <cell r="F4406">
            <v>2013</v>
          </cell>
          <cell r="G4406">
            <v>1</v>
          </cell>
        </row>
        <row r="4407">
          <cell r="A4407" t="str">
            <v>H092456210</v>
          </cell>
          <cell r="B4407">
            <v>2</v>
          </cell>
          <cell r="C4407">
            <v>0</v>
          </cell>
          <cell r="D4407" t="str">
            <v xml:space="preserve">CAPSTONE MINING  S.A. DE C.V.                     </v>
          </cell>
          <cell r="E4407">
            <v>7</v>
          </cell>
          <cell r="F4407">
            <v>2013</v>
          </cell>
          <cell r="G4407">
            <v>369</v>
          </cell>
        </row>
        <row r="4408">
          <cell r="A4408" t="str">
            <v>H092456310</v>
          </cell>
          <cell r="B4408">
            <v>0</v>
          </cell>
          <cell r="C4408">
            <v>0</v>
          </cell>
          <cell r="D4408" t="str">
            <v xml:space="preserve">CAPSTONE SERVICES  S.A. DE C.V.                   </v>
          </cell>
          <cell r="E4408">
            <v>7</v>
          </cell>
          <cell r="F4408">
            <v>2013</v>
          </cell>
          <cell r="G4408">
            <v>126</v>
          </cell>
        </row>
        <row r="4409">
          <cell r="A4409" t="str">
            <v>H092457510</v>
          </cell>
          <cell r="B4409">
            <v>4</v>
          </cell>
          <cell r="C4409">
            <v>0</v>
          </cell>
          <cell r="D4409" t="str">
            <v xml:space="preserve">ROSALIO DEVORA CASTORENA                          </v>
          </cell>
          <cell r="E4409">
            <v>7</v>
          </cell>
          <cell r="F4409">
            <v>2013</v>
          </cell>
          <cell r="G4409">
            <v>50</v>
          </cell>
        </row>
        <row r="4410">
          <cell r="A4410" t="str">
            <v>H092490510</v>
          </cell>
          <cell r="B4410">
            <v>3</v>
          </cell>
          <cell r="C4410">
            <v>0</v>
          </cell>
          <cell r="D4410" t="str">
            <v xml:space="preserve">VINIL DE ZACATECAS  S.C. DE P. DE R.L.            </v>
          </cell>
          <cell r="E4410">
            <v>7</v>
          </cell>
          <cell r="F4410">
            <v>2013</v>
          </cell>
          <cell r="G4410">
            <v>2</v>
          </cell>
        </row>
        <row r="4411">
          <cell r="A4411" t="str">
            <v>H092517110</v>
          </cell>
          <cell r="B4411">
            <v>1</v>
          </cell>
          <cell r="C4411">
            <v>0</v>
          </cell>
          <cell r="D4411" t="str">
            <v xml:space="preserve">OSCAR ALBERTO REDIN DELGADO                       </v>
          </cell>
          <cell r="E4411">
            <v>7</v>
          </cell>
          <cell r="F4411">
            <v>2013</v>
          </cell>
          <cell r="G4411">
            <v>4</v>
          </cell>
        </row>
        <row r="4412">
          <cell r="A4412" t="str">
            <v>H092535310</v>
          </cell>
          <cell r="B4412">
            <v>5</v>
          </cell>
          <cell r="C4412">
            <v>0</v>
          </cell>
          <cell r="D4412" t="str">
            <v xml:space="preserve">MIRNA LILIANA GUTIERREZ VICU#A                    </v>
          </cell>
          <cell r="E4412">
            <v>7</v>
          </cell>
          <cell r="F4412">
            <v>2013</v>
          </cell>
          <cell r="G4412">
            <v>2</v>
          </cell>
        </row>
        <row r="4413">
          <cell r="A4413" t="str">
            <v>H092547010</v>
          </cell>
          <cell r="B4413">
            <v>7</v>
          </cell>
          <cell r="C4413">
            <v>0</v>
          </cell>
          <cell r="D4413" t="str">
            <v xml:space="preserve">RASA MEDICAMENTOS  S.A. DE C.V.                   </v>
          </cell>
          <cell r="E4413">
            <v>7</v>
          </cell>
          <cell r="F4413">
            <v>2013</v>
          </cell>
          <cell r="G4413">
            <v>3</v>
          </cell>
        </row>
        <row r="4414">
          <cell r="A4414" t="str">
            <v>H092547610</v>
          </cell>
          <cell r="B4414">
            <v>4</v>
          </cell>
          <cell r="C4414">
            <v>0</v>
          </cell>
          <cell r="D4414" t="str">
            <v xml:space="preserve">JORGE ARMANDO ORTIZ LARA                          </v>
          </cell>
          <cell r="E4414">
            <v>7</v>
          </cell>
          <cell r="F4414">
            <v>2013</v>
          </cell>
          <cell r="G4414">
            <v>1</v>
          </cell>
        </row>
        <row r="4415">
          <cell r="A4415" t="str">
            <v>H092551810</v>
          </cell>
          <cell r="B4415">
            <v>3</v>
          </cell>
          <cell r="C4415">
            <v>0</v>
          </cell>
          <cell r="D4415" t="str">
            <v xml:space="preserve">CORPORATIVO GARCIA SALINAS  S.C.                  </v>
          </cell>
          <cell r="E4415">
            <v>7</v>
          </cell>
          <cell r="F4415">
            <v>2013</v>
          </cell>
          <cell r="G4415">
            <v>7</v>
          </cell>
        </row>
        <row r="4416">
          <cell r="A4416" t="str">
            <v>H092558810</v>
          </cell>
          <cell r="B4416">
            <v>6</v>
          </cell>
          <cell r="C4416">
            <v>0</v>
          </cell>
          <cell r="D4416" t="str">
            <v xml:space="preserve">OLGA LIDIA GARCIA AYALA                           </v>
          </cell>
          <cell r="E4416">
            <v>7</v>
          </cell>
          <cell r="F4416">
            <v>2013</v>
          </cell>
          <cell r="G4416">
            <v>1</v>
          </cell>
        </row>
        <row r="4417">
          <cell r="A4417" t="str">
            <v>H092601810</v>
          </cell>
          <cell r="B4417">
            <v>3</v>
          </cell>
          <cell r="C4417">
            <v>0</v>
          </cell>
          <cell r="D4417" t="str">
            <v xml:space="preserve">ALFA ARGENTINA MU#OZ BERNAL                       </v>
          </cell>
          <cell r="E4417">
            <v>7</v>
          </cell>
          <cell r="F4417">
            <v>2013</v>
          </cell>
          <cell r="G4417">
            <v>2</v>
          </cell>
        </row>
        <row r="4418">
          <cell r="A4418" t="str">
            <v>H092605210</v>
          </cell>
          <cell r="B4418">
            <v>2</v>
          </cell>
          <cell r="C4418">
            <v>0</v>
          </cell>
          <cell r="D4418" t="str">
            <v xml:space="preserve">AGROACCESORIOS HIDRAULICOS  S.A. DE C.V.          </v>
          </cell>
          <cell r="E4418">
            <v>7</v>
          </cell>
          <cell r="F4418">
            <v>2013</v>
          </cell>
          <cell r="G4418">
            <v>9</v>
          </cell>
        </row>
        <row r="4419">
          <cell r="A4419" t="str">
            <v>H092606710</v>
          </cell>
          <cell r="B4419">
            <v>0</v>
          </cell>
          <cell r="C4419">
            <v>0</v>
          </cell>
          <cell r="D4419" t="str">
            <v xml:space="preserve">JESUS ALONSO PARRA RAMOS                          </v>
          </cell>
          <cell r="E4419">
            <v>7</v>
          </cell>
          <cell r="F4419">
            <v>2013</v>
          </cell>
          <cell r="G4419">
            <v>1</v>
          </cell>
        </row>
        <row r="4420">
          <cell r="A4420" t="str">
            <v>H092610910</v>
          </cell>
          <cell r="B4420">
            <v>0</v>
          </cell>
          <cell r="C4420">
            <v>0</v>
          </cell>
          <cell r="D4420" t="str">
            <v xml:space="preserve">JOSE LUIS CONTRERAS CASTRO                        </v>
          </cell>
          <cell r="E4420">
            <v>7</v>
          </cell>
          <cell r="F4420">
            <v>2013</v>
          </cell>
          <cell r="G4420">
            <v>11</v>
          </cell>
        </row>
        <row r="4421">
          <cell r="A4421" t="str">
            <v>H092617510</v>
          </cell>
          <cell r="B4421">
            <v>1</v>
          </cell>
          <cell r="C4421">
            <v>0</v>
          </cell>
          <cell r="D4421" t="str">
            <v xml:space="preserve">SUITES EL REFUGIO DE DON CARLOS  S.A. DE C.V.     </v>
          </cell>
          <cell r="E4421">
            <v>7</v>
          </cell>
          <cell r="F4421">
            <v>2013</v>
          </cell>
          <cell r="G4421">
            <v>5</v>
          </cell>
        </row>
        <row r="4422">
          <cell r="A4422" t="str">
            <v>H092627610</v>
          </cell>
          <cell r="B4422">
            <v>7</v>
          </cell>
          <cell r="C4422">
            <v>0</v>
          </cell>
          <cell r="D4422" t="str">
            <v xml:space="preserve">ALBINO GUERRERO                                   </v>
          </cell>
          <cell r="E4422">
            <v>7</v>
          </cell>
          <cell r="F4422">
            <v>2013</v>
          </cell>
          <cell r="G4422">
            <v>5</v>
          </cell>
        </row>
        <row r="4423">
          <cell r="A4423" t="str">
            <v>H092629410</v>
          </cell>
          <cell r="B4423">
            <v>0</v>
          </cell>
          <cell r="C4423">
            <v>0</v>
          </cell>
          <cell r="D4423" t="str">
            <v xml:space="preserve">GRUPO ADENAL SEGURIDAD PRIVADA  S.C.              </v>
          </cell>
          <cell r="E4423">
            <v>7</v>
          </cell>
          <cell r="F4423">
            <v>2013</v>
          </cell>
          <cell r="G4423">
            <v>63</v>
          </cell>
        </row>
        <row r="4424">
          <cell r="A4424" t="str">
            <v>H092636610</v>
          </cell>
          <cell r="B4424">
            <v>6</v>
          </cell>
          <cell r="C4424">
            <v>0</v>
          </cell>
          <cell r="D4424" t="str">
            <v xml:space="preserve">MISION NUEVA ESPERANZA ZACATECAS  A.C.            </v>
          </cell>
          <cell r="E4424">
            <v>7</v>
          </cell>
          <cell r="F4424">
            <v>2013</v>
          </cell>
          <cell r="G4424">
            <v>2</v>
          </cell>
        </row>
        <row r="4425">
          <cell r="A4425" t="str">
            <v>H092651410</v>
          </cell>
          <cell r="B4425">
            <v>1</v>
          </cell>
          <cell r="C4425">
            <v>0</v>
          </cell>
          <cell r="D4425" t="str">
            <v xml:space="preserve">VIOLETA BA#UELOS CORONEL                          </v>
          </cell>
          <cell r="E4425">
            <v>7</v>
          </cell>
          <cell r="F4425">
            <v>2013</v>
          </cell>
          <cell r="G4425">
            <v>1</v>
          </cell>
        </row>
        <row r="4426">
          <cell r="A4426" t="str">
            <v>H092663410</v>
          </cell>
          <cell r="B4426">
            <v>7</v>
          </cell>
          <cell r="C4426">
            <v>9</v>
          </cell>
          <cell r="D4426" t="str">
            <v xml:space="preserve">RICARDO RODRIGUEZ GONZALEZ                        </v>
          </cell>
          <cell r="E4426">
            <v>7</v>
          </cell>
          <cell r="F4426">
            <v>2013</v>
          </cell>
          <cell r="G4426">
            <v>4</v>
          </cell>
        </row>
        <row r="4427">
          <cell r="A4427" t="str">
            <v>H092671910</v>
          </cell>
          <cell r="B4427">
            <v>6</v>
          </cell>
          <cell r="C4427">
            <v>0</v>
          </cell>
          <cell r="D4427" t="str">
            <v>SERVICIOS INTEGRALES A FRANQUICIAS DE COMIDA RAPID</v>
          </cell>
          <cell r="E4427">
            <v>7</v>
          </cell>
          <cell r="F4427">
            <v>2013</v>
          </cell>
          <cell r="G4427">
            <v>32</v>
          </cell>
        </row>
        <row r="4428">
          <cell r="A4428" t="str">
            <v>H092676110</v>
          </cell>
          <cell r="B4428">
            <v>8</v>
          </cell>
          <cell r="C4428">
            <v>9</v>
          </cell>
          <cell r="D4428" t="str">
            <v xml:space="preserve">MARIA DEL SOCORRO MEDINA PADILLA                  </v>
          </cell>
          <cell r="E4428">
            <v>7</v>
          </cell>
          <cell r="F4428">
            <v>2013</v>
          </cell>
          <cell r="G4428">
            <v>1</v>
          </cell>
        </row>
        <row r="4429">
          <cell r="A4429" t="str">
            <v>H092677510</v>
          </cell>
          <cell r="B4429">
            <v>8</v>
          </cell>
          <cell r="C4429">
            <v>0</v>
          </cell>
          <cell r="D4429" t="str">
            <v xml:space="preserve">BEATRIZ OLIVARES BA#UELOS                         </v>
          </cell>
          <cell r="E4429">
            <v>7</v>
          </cell>
          <cell r="F4429">
            <v>2013</v>
          </cell>
          <cell r="G4429">
            <v>1</v>
          </cell>
        </row>
        <row r="4430">
          <cell r="A4430" t="str">
            <v>H092685710</v>
          </cell>
          <cell r="B4430">
            <v>4</v>
          </cell>
          <cell r="C4430">
            <v>0</v>
          </cell>
          <cell r="D4430" t="str">
            <v xml:space="preserve">IRMA GARCIA CORREA                                </v>
          </cell>
          <cell r="E4430">
            <v>7</v>
          </cell>
          <cell r="F4430">
            <v>2013</v>
          </cell>
          <cell r="G4430">
            <v>1</v>
          </cell>
        </row>
        <row r="4431">
          <cell r="A4431" t="str">
            <v>H092689310</v>
          </cell>
          <cell r="B4431">
            <v>9</v>
          </cell>
          <cell r="C4431">
            <v>0</v>
          </cell>
          <cell r="D4431" t="str">
            <v xml:space="preserve">CAROL ALEJANDRA TREJO PEREZ                       </v>
          </cell>
          <cell r="E4431">
            <v>7</v>
          </cell>
          <cell r="F4431">
            <v>2013</v>
          </cell>
          <cell r="G4431">
            <v>4</v>
          </cell>
        </row>
        <row r="4432">
          <cell r="A4432" t="str">
            <v>H092691610</v>
          </cell>
          <cell r="B4432">
            <v>8</v>
          </cell>
          <cell r="C4432">
            <v>0</v>
          </cell>
          <cell r="D4432" t="str">
            <v xml:space="preserve">VIANEY TORRES RAMIREZ                             </v>
          </cell>
          <cell r="E4432">
            <v>7</v>
          </cell>
          <cell r="F4432">
            <v>2013</v>
          </cell>
          <cell r="G4432">
            <v>2</v>
          </cell>
        </row>
        <row r="4433">
          <cell r="A4433" t="str">
            <v>H092696610</v>
          </cell>
          <cell r="B4433">
            <v>3</v>
          </cell>
          <cell r="C4433">
            <v>0</v>
          </cell>
          <cell r="D4433" t="str">
            <v xml:space="preserve">CENTRO COMERCIAL AGUILERA  S.A. DE C.V.           </v>
          </cell>
          <cell r="E4433">
            <v>7</v>
          </cell>
          <cell r="F4433">
            <v>2013</v>
          </cell>
          <cell r="G4433">
            <v>2</v>
          </cell>
        </row>
        <row r="4434">
          <cell r="A4434" t="str">
            <v>H092699110</v>
          </cell>
          <cell r="B4434">
            <v>1</v>
          </cell>
          <cell r="C4434">
            <v>0</v>
          </cell>
          <cell r="D4434" t="str">
            <v xml:space="preserve">JUVENTINO ARTEGA LOPEZ                            </v>
          </cell>
          <cell r="E4434">
            <v>7</v>
          </cell>
          <cell r="F4434">
            <v>2013</v>
          </cell>
          <cell r="G4434">
            <v>49</v>
          </cell>
        </row>
        <row r="4435">
          <cell r="A4435" t="str">
            <v>H092700110</v>
          </cell>
          <cell r="B4435">
            <v>8</v>
          </cell>
          <cell r="C4435">
            <v>0</v>
          </cell>
          <cell r="D4435" t="str">
            <v xml:space="preserve">JOSE ACOSTA TORO                                  </v>
          </cell>
          <cell r="E4435">
            <v>7</v>
          </cell>
          <cell r="F4435">
            <v>2013</v>
          </cell>
          <cell r="G4435">
            <v>3</v>
          </cell>
        </row>
        <row r="4436">
          <cell r="A4436" t="str">
            <v>H092706510</v>
          </cell>
          <cell r="B4436">
            <v>3</v>
          </cell>
          <cell r="C4436">
            <v>0</v>
          </cell>
          <cell r="D4436" t="str">
            <v xml:space="preserve">ALFREDO REYES MARTINEZ                            </v>
          </cell>
          <cell r="E4436">
            <v>7</v>
          </cell>
          <cell r="F4436">
            <v>2013</v>
          </cell>
          <cell r="G4436">
            <v>1</v>
          </cell>
        </row>
        <row r="4437">
          <cell r="A4437" t="str">
            <v>H092725510</v>
          </cell>
          <cell r="B4437">
            <v>0</v>
          </cell>
          <cell r="C4437">
            <v>0</v>
          </cell>
          <cell r="D4437" t="str">
            <v xml:space="preserve">ADRIANA DE LA LUZ TORRES RODRIGUEZ                </v>
          </cell>
          <cell r="E4437">
            <v>7</v>
          </cell>
          <cell r="F4437">
            <v>2013</v>
          </cell>
          <cell r="G4437">
            <v>1</v>
          </cell>
        </row>
        <row r="4438">
          <cell r="A4438" t="str">
            <v>H092730810</v>
          </cell>
          <cell r="B4438">
            <v>7</v>
          </cell>
          <cell r="C4438">
            <v>0</v>
          </cell>
          <cell r="D4438" t="str">
            <v xml:space="preserve">DIANA HERNANDEZ VILLARREAL                        </v>
          </cell>
          <cell r="E4438">
            <v>7</v>
          </cell>
          <cell r="F4438">
            <v>2013</v>
          </cell>
          <cell r="G4438">
            <v>1</v>
          </cell>
        </row>
        <row r="4439">
          <cell r="A4439" t="str">
            <v>H092740410</v>
          </cell>
          <cell r="B4439">
            <v>4</v>
          </cell>
          <cell r="C4439">
            <v>0</v>
          </cell>
          <cell r="D4439" t="str">
            <v xml:space="preserve">GLORIA OBESO CABRERA                              </v>
          </cell>
          <cell r="E4439">
            <v>7</v>
          </cell>
          <cell r="F4439">
            <v>2013</v>
          </cell>
          <cell r="G4439">
            <v>14</v>
          </cell>
        </row>
        <row r="4440">
          <cell r="A4440" t="str">
            <v>H092746110</v>
          </cell>
          <cell r="B4440">
            <v>4</v>
          </cell>
          <cell r="C4440">
            <v>0</v>
          </cell>
          <cell r="D4440" t="str">
            <v xml:space="preserve">CORPORATIVO CONSTRUZAC SA DE CV                   </v>
          </cell>
          <cell r="E4440">
            <v>7</v>
          </cell>
          <cell r="F4440">
            <v>2013</v>
          </cell>
          <cell r="G4440">
            <v>3</v>
          </cell>
        </row>
        <row r="4441">
          <cell r="A4441" t="str">
            <v>H092755010</v>
          </cell>
          <cell r="B4441">
            <v>4</v>
          </cell>
          <cell r="C4441">
            <v>0</v>
          </cell>
          <cell r="D4441" t="str">
            <v xml:space="preserve">RODRIGO BELMONTES MACIAS                          </v>
          </cell>
          <cell r="E4441">
            <v>7</v>
          </cell>
          <cell r="F4441">
            <v>2013</v>
          </cell>
          <cell r="G4441">
            <v>1</v>
          </cell>
        </row>
        <row r="4442">
          <cell r="A4442" t="str">
            <v>H092759810</v>
          </cell>
          <cell r="B4442">
            <v>3</v>
          </cell>
          <cell r="C4442">
            <v>0</v>
          </cell>
          <cell r="D4442" t="str">
            <v xml:space="preserve">VICTOR HUGO SANCHEZ POSADAS                       </v>
          </cell>
          <cell r="E4442">
            <v>7</v>
          </cell>
          <cell r="F4442">
            <v>2013</v>
          </cell>
          <cell r="G4442">
            <v>1</v>
          </cell>
        </row>
        <row r="4443">
          <cell r="A4443" t="str">
            <v>H092764210</v>
          </cell>
          <cell r="B4443">
            <v>9</v>
          </cell>
          <cell r="C4443">
            <v>5</v>
          </cell>
          <cell r="D4443" t="str">
            <v xml:space="preserve">VICTOR RAMON VENEGAS OLVERA                       </v>
          </cell>
          <cell r="E4443">
            <v>7</v>
          </cell>
          <cell r="F4443">
            <v>2013</v>
          </cell>
          <cell r="G4443">
            <v>18</v>
          </cell>
        </row>
        <row r="4444">
          <cell r="A4444" t="str">
            <v>H092771510</v>
          </cell>
          <cell r="B4444">
            <v>3</v>
          </cell>
          <cell r="C4444">
            <v>0</v>
          </cell>
          <cell r="D4444" t="str">
            <v xml:space="preserve">DANIEL LOPEZ GAONA                                </v>
          </cell>
          <cell r="E4444">
            <v>7</v>
          </cell>
          <cell r="F4444">
            <v>2013</v>
          </cell>
          <cell r="G4444">
            <v>5</v>
          </cell>
        </row>
        <row r="4445">
          <cell r="A4445" t="str">
            <v>H092771810</v>
          </cell>
          <cell r="B4445">
            <v>7</v>
          </cell>
          <cell r="C4445">
            <v>0</v>
          </cell>
          <cell r="D4445" t="str">
            <v xml:space="preserve">LOURDES RAQUEL CHAIREZ JAIME                      </v>
          </cell>
          <cell r="E4445">
            <v>7</v>
          </cell>
          <cell r="F4445">
            <v>2013</v>
          </cell>
          <cell r="G4445">
            <v>1</v>
          </cell>
        </row>
        <row r="4446">
          <cell r="A4446" t="str">
            <v>H092775010</v>
          </cell>
          <cell r="B4446">
            <v>0</v>
          </cell>
          <cell r="C4446">
            <v>9</v>
          </cell>
          <cell r="D4446" t="str">
            <v xml:space="preserve">JOSE RAMON MEDINA PADILLA                         </v>
          </cell>
          <cell r="E4446">
            <v>7</v>
          </cell>
          <cell r="F4446">
            <v>2013</v>
          </cell>
          <cell r="G4446">
            <v>4</v>
          </cell>
        </row>
        <row r="4447">
          <cell r="A4447" t="str">
            <v>H092780010</v>
          </cell>
          <cell r="B4447">
            <v>3</v>
          </cell>
          <cell r="C4447">
            <v>0</v>
          </cell>
          <cell r="D4447" t="str">
            <v xml:space="preserve">ABSER CARGO S DE RL DE CV                         </v>
          </cell>
          <cell r="E4447">
            <v>7</v>
          </cell>
          <cell r="F4447">
            <v>2013</v>
          </cell>
          <cell r="G4447">
            <v>10</v>
          </cell>
        </row>
        <row r="4448">
          <cell r="A4448">
            <v>3401415610</v>
          </cell>
          <cell r="B4448">
            <v>2</v>
          </cell>
          <cell r="C4448">
            <v>0</v>
          </cell>
          <cell r="D4448" t="str">
            <v xml:space="preserve">ZACATECAS RADIO FM  S.A. DE C.V.                  </v>
          </cell>
          <cell r="E4448">
            <v>7</v>
          </cell>
          <cell r="F4448">
            <v>2013</v>
          </cell>
          <cell r="G4448">
            <v>5</v>
          </cell>
        </row>
        <row r="4449">
          <cell r="A4449">
            <v>3401425910</v>
          </cell>
          <cell r="B4449">
            <v>4</v>
          </cell>
          <cell r="C4449">
            <v>0</v>
          </cell>
          <cell r="D4449" t="str">
            <v xml:space="preserve">RADIO BARROCO  S.A. DE C.V.                       </v>
          </cell>
          <cell r="E4449">
            <v>7</v>
          </cell>
          <cell r="F4449">
            <v>2013</v>
          </cell>
          <cell r="G4449">
            <v>8</v>
          </cell>
        </row>
        <row r="4450">
          <cell r="A4450">
            <v>3401464610</v>
          </cell>
          <cell r="B4450">
            <v>2</v>
          </cell>
          <cell r="C4450">
            <v>0</v>
          </cell>
          <cell r="D4450" t="str">
            <v xml:space="preserve">BEATRIZ NAVAS GANDARA                             </v>
          </cell>
          <cell r="E4450">
            <v>7</v>
          </cell>
          <cell r="F4450">
            <v>2013</v>
          </cell>
          <cell r="G4450">
            <v>2</v>
          </cell>
        </row>
        <row r="4451">
          <cell r="A4451">
            <v>3401487610</v>
          </cell>
          <cell r="B4451">
            <v>5</v>
          </cell>
          <cell r="C4451">
            <v>0</v>
          </cell>
          <cell r="D4451" t="str">
            <v xml:space="preserve">MA CONCEPCION OFELIA DEL COJO SUCUNZA             </v>
          </cell>
          <cell r="E4451">
            <v>7</v>
          </cell>
          <cell r="F4451">
            <v>2013</v>
          </cell>
          <cell r="G4451">
            <v>6</v>
          </cell>
        </row>
        <row r="4452">
          <cell r="A4452">
            <v>3401516910</v>
          </cell>
          <cell r="B4452">
            <v>4</v>
          </cell>
          <cell r="C4452">
            <v>0</v>
          </cell>
          <cell r="D4452" t="str">
            <v>PARROQUIA NUESTRA SE#ORA DE FATIMA DIOCESIS DE ZAC</v>
          </cell>
          <cell r="E4452">
            <v>7</v>
          </cell>
          <cell r="F4452">
            <v>2013</v>
          </cell>
          <cell r="G4452">
            <v>2</v>
          </cell>
        </row>
        <row r="4453">
          <cell r="A4453">
            <v>3401521310</v>
          </cell>
          <cell r="B4453">
            <v>0</v>
          </cell>
          <cell r="C4453">
            <v>0</v>
          </cell>
          <cell r="D4453" t="str">
            <v xml:space="preserve">VICTOR MANUEL RENTERIA MIER                       </v>
          </cell>
          <cell r="E4453">
            <v>7</v>
          </cell>
          <cell r="F4453">
            <v>2013</v>
          </cell>
          <cell r="G4453">
            <v>1</v>
          </cell>
        </row>
        <row r="4454">
          <cell r="A4454" t="str">
            <v>H091043310</v>
          </cell>
          <cell r="B4454">
            <v>2</v>
          </cell>
          <cell r="C4454">
            <v>0</v>
          </cell>
          <cell r="D4454" t="str">
            <v xml:space="preserve">COLCHORAMA DE ZACATECAS  S.A. DE C.V.             </v>
          </cell>
          <cell r="E4454">
            <v>7</v>
          </cell>
          <cell r="F4454">
            <v>2013</v>
          </cell>
          <cell r="G4454">
            <v>2</v>
          </cell>
        </row>
        <row r="4455">
          <cell r="A4455" t="str">
            <v>H091065310</v>
          </cell>
          <cell r="B4455">
            <v>5</v>
          </cell>
          <cell r="C4455">
            <v>0</v>
          </cell>
          <cell r="D4455" t="str">
            <v xml:space="preserve">APARTAMIENTOS TURISTICOS SIERRA DE ALICA  S.A. DE </v>
          </cell>
          <cell r="E4455">
            <v>7</v>
          </cell>
          <cell r="F4455">
            <v>2013</v>
          </cell>
          <cell r="G4455">
            <v>1</v>
          </cell>
        </row>
        <row r="4456">
          <cell r="A4456" t="str">
            <v>H091086010</v>
          </cell>
          <cell r="B4456">
            <v>6</v>
          </cell>
          <cell r="C4456">
            <v>0</v>
          </cell>
          <cell r="D4456" t="str">
            <v xml:space="preserve">MARCELA ZESATI JIMENEZ                            </v>
          </cell>
          <cell r="E4456">
            <v>7</v>
          </cell>
          <cell r="F4456">
            <v>2013</v>
          </cell>
          <cell r="G4456">
            <v>1</v>
          </cell>
        </row>
        <row r="4457">
          <cell r="A4457" t="str">
            <v>H091097510</v>
          </cell>
          <cell r="B4457">
            <v>2</v>
          </cell>
          <cell r="C4457">
            <v>0</v>
          </cell>
          <cell r="D4457" t="str">
            <v xml:space="preserve">SALVADOR FLORES DAVILA                            </v>
          </cell>
          <cell r="E4457">
            <v>7</v>
          </cell>
          <cell r="F4457">
            <v>2013</v>
          </cell>
          <cell r="G4457">
            <v>4</v>
          </cell>
        </row>
        <row r="4458">
          <cell r="A4458" t="str">
            <v>H091110710</v>
          </cell>
          <cell r="B4458">
            <v>1</v>
          </cell>
          <cell r="C4458">
            <v>0</v>
          </cell>
          <cell r="D4458" t="str">
            <v xml:space="preserve">MANUEL ALATORRE SANCHEZ                           </v>
          </cell>
          <cell r="E4458">
            <v>7</v>
          </cell>
          <cell r="F4458">
            <v>2013</v>
          </cell>
          <cell r="G4458">
            <v>4</v>
          </cell>
        </row>
        <row r="4459">
          <cell r="A4459" t="str">
            <v>H091153810</v>
          </cell>
          <cell r="B4459">
            <v>7</v>
          </cell>
          <cell r="C4459">
            <v>0</v>
          </cell>
          <cell r="D4459" t="str">
            <v xml:space="preserve">ROBERTO ORNELAS GARCIA                            </v>
          </cell>
          <cell r="E4459">
            <v>7</v>
          </cell>
          <cell r="F4459">
            <v>2013</v>
          </cell>
          <cell r="G4459">
            <v>7</v>
          </cell>
        </row>
        <row r="4460">
          <cell r="A4460" t="str">
            <v>H091195110</v>
          </cell>
          <cell r="B4460">
            <v>2</v>
          </cell>
          <cell r="C4460">
            <v>0</v>
          </cell>
          <cell r="D4460" t="str">
            <v xml:space="preserve">DELFINO GOMEZ ELIAS                               </v>
          </cell>
          <cell r="E4460">
            <v>7</v>
          </cell>
          <cell r="F4460">
            <v>2013</v>
          </cell>
          <cell r="G4460">
            <v>2</v>
          </cell>
        </row>
        <row r="4461">
          <cell r="A4461" t="str">
            <v>H091219210</v>
          </cell>
          <cell r="B4461">
            <v>2</v>
          </cell>
          <cell r="C4461">
            <v>0</v>
          </cell>
          <cell r="D4461" t="str">
            <v xml:space="preserve">MARIO GUADALUPE GARAY HERRERA                     </v>
          </cell>
          <cell r="E4461">
            <v>7</v>
          </cell>
          <cell r="F4461">
            <v>2013</v>
          </cell>
          <cell r="G4461">
            <v>1</v>
          </cell>
        </row>
        <row r="4462">
          <cell r="A4462" t="str">
            <v>H091422010</v>
          </cell>
          <cell r="B4462">
            <v>9</v>
          </cell>
          <cell r="C4462">
            <v>0</v>
          </cell>
          <cell r="D4462" t="str">
            <v xml:space="preserve">CECILIA VITAL CHAVEZ                              </v>
          </cell>
          <cell r="E4462">
            <v>7</v>
          </cell>
          <cell r="F4462">
            <v>2013</v>
          </cell>
          <cell r="G4462">
            <v>1</v>
          </cell>
        </row>
        <row r="4463">
          <cell r="A4463" t="str">
            <v>H091427710</v>
          </cell>
          <cell r="B4463">
            <v>9</v>
          </cell>
          <cell r="C4463">
            <v>0</v>
          </cell>
          <cell r="D4463" t="str">
            <v xml:space="preserve">OPTICAS YORK  S.A.                                </v>
          </cell>
          <cell r="E4463">
            <v>7</v>
          </cell>
          <cell r="F4463">
            <v>2013</v>
          </cell>
          <cell r="G4463">
            <v>2</v>
          </cell>
        </row>
        <row r="4464">
          <cell r="A4464" t="str">
            <v>H091485910</v>
          </cell>
          <cell r="B4464">
            <v>4</v>
          </cell>
          <cell r="C4464">
            <v>0</v>
          </cell>
          <cell r="D4464" t="str">
            <v xml:space="preserve">RAUL CABRAL SOTO                                  </v>
          </cell>
          <cell r="E4464">
            <v>7</v>
          </cell>
          <cell r="F4464">
            <v>2013</v>
          </cell>
          <cell r="G4464">
            <v>1</v>
          </cell>
        </row>
        <row r="4465">
          <cell r="A4465" t="str">
            <v>H091521310</v>
          </cell>
          <cell r="B4465">
            <v>3</v>
          </cell>
          <cell r="C4465">
            <v>0</v>
          </cell>
          <cell r="D4465" t="str">
            <v xml:space="preserve">MA DEL CARMEN DE ALBA AVILA                       </v>
          </cell>
          <cell r="E4465">
            <v>7</v>
          </cell>
          <cell r="F4465">
            <v>2013</v>
          </cell>
          <cell r="G4465">
            <v>2</v>
          </cell>
        </row>
        <row r="4466">
          <cell r="A4466" t="str">
            <v>H091623110</v>
          </cell>
          <cell r="B4466">
            <v>4</v>
          </cell>
          <cell r="C4466">
            <v>0</v>
          </cell>
          <cell r="D4466" t="str">
            <v xml:space="preserve">ISMAEL APARICIO LOERA                             </v>
          </cell>
          <cell r="E4466">
            <v>7</v>
          </cell>
          <cell r="F4466">
            <v>2013</v>
          </cell>
          <cell r="G4466">
            <v>1</v>
          </cell>
        </row>
        <row r="4467">
          <cell r="A4467" t="str">
            <v>H091625810</v>
          </cell>
          <cell r="B4467">
            <v>7</v>
          </cell>
          <cell r="C4467">
            <v>0</v>
          </cell>
          <cell r="D4467" t="str">
            <v xml:space="preserve">MA DE JESUS MIRANDA GONZALEZ                      </v>
          </cell>
          <cell r="E4467">
            <v>7</v>
          </cell>
          <cell r="F4467">
            <v>2013</v>
          </cell>
          <cell r="G4467">
            <v>1</v>
          </cell>
        </row>
        <row r="4468">
          <cell r="A4468" t="str">
            <v>H091650910</v>
          </cell>
          <cell r="B4468">
            <v>3</v>
          </cell>
          <cell r="C4468">
            <v>0</v>
          </cell>
          <cell r="D4468" t="str">
            <v xml:space="preserve">ARTURO CASTA EDA RGUEZ                            </v>
          </cell>
          <cell r="E4468">
            <v>7</v>
          </cell>
          <cell r="F4468">
            <v>2013</v>
          </cell>
          <cell r="G4468">
            <v>2</v>
          </cell>
        </row>
        <row r="4469">
          <cell r="A4469" t="str">
            <v>H091673010</v>
          </cell>
          <cell r="B4469">
            <v>5</v>
          </cell>
          <cell r="C4469">
            <v>0</v>
          </cell>
          <cell r="D4469" t="str">
            <v xml:space="preserve">MA DE SANTIAGO ROBLES                             </v>
          </cell>
          <cell r="E4469">
            <v>7</v>
          </cell>
          <cell r="F4469">
            <v>2013</v>
          </cell>
          <cell r="G4469">
            <v>2</v>
          </cell>
        </row>
        <row r="4470">
          <cell r="A4470" t="str">
            <v>H091767110</v>
          </cell>
          <cell r="B4470">
            <v>0</v>
          </cell>
          <cell r="C4470">
            <v>0</v>
          </cell>
          <cell r="D4470" t="str">
            <v xml:space="preserve">SANTUARIO DE NTRA SRA DE GUADALUPE DIOCE          </v>
          </cell>
          <cell r="E4470">
            <v>7</v>
          </cell>
          <cell r="F4470">
            <v>2013</v>
          </cell>
          <cell r="G4470">
            <v>1</v>
          </cell>
        </row>
        <row r="4471">
          <cell r="A4471" t="str">
            <v>H091769410</v>
          </cell>
          <cell r="B4471">
            <v>2</v>
          </cell>
          <cell r="C4471">
            <v>0</v>
          </cell>
          <cell r="D4471" t="str">
            <v xml:space="preserve">CARLOS RODRIGUEZ CERVANTES                        </v>
          </cell>
          <cell r="E4471">
            <v>7</v>
          </cell>
          <cell r="F4471">
            <v>2013</v>
          </cell>
          <cell r="G4471">
            <v>1</v>
          </cell>
        </row>
        <row r="4472">
          <cell r="A4472" t="str">
            <v>H091771110</v>
          </cell>
          <cell r="B4472">
            <v>4</v>
          </cell>
          <cell r="C4472">
            <v>0</v>
          </cell>
          <cell r="D4472" t="str">
            <v xml:space="preserve">JOAQUIN RICARDO RODRIGUEZ ESTRADA                 </v>
          </cell>
          <cell r="E4472">
            <v>7</v>
          </cell>
          <cell r="F4472">
            <v>2013</v>
          </cell>
          <cell r="G4472">
            <v>3</v>
          </cell>
        </row>
        <row r="4473">
          <cell r="A4473" t="str">
            <v>H091780310</v>
          </cell>
          <cell r="B4473">
            <v>9</v>
          </cell>
          <cell r="C4473">
            <v>0</v>
          </cell>
          <cell r="D4473" t="str">
            <v xml:space="preserve">AGUSTIN VITAL CHAVEZ                              </v>
          </cell>
          <cell r="E4473">
            <v>7</v>
          </cell>
          <cell r="F4473">
            <v>2013</v>
          </cell>
          <cell r="G4473">
            <v>2</v>
          </cell>
        </row>
        <row r="4474">
          <cell r="A4474" t="str">
            <v>H091822910</v>
          </cell>
          <cell r="B4474">
            <v>6</v>
          </cell>
          <cell r="C4474">
            <v>0</v>
          </cell>
          <cell r="D4474" t="str">
            <v xml:space="preserve">EMISORAS AM FM DE ZACATECAS  S.A. DE C.V.         </v>
          </cell>
          <cell r="E4474">
            <v>7</v>
          </cell>
          <cell r="F4474">
            <v>2013</v>
          </cell>
          <cell r="G4474">
            <v>6</v>
          </cell>
        </row>
        <row r="4475">
          <cell r="A4475" t="str">
            <v>H091826310</v>
          </cell>
          <cell r="B4475">
            <v>5</v>
          </cell>
          <cell r="C4475">
            <v>0</v>
          </cell>
          <cell r="D4475" t="str">
            <v xml:space="preserve">MA ELENA CERVANTES SANCHEZ                        </v>
          </cell>
          <cell r="E4475">
            <v>7</v>
          </cell>
          <cell r="F4475">
            <v>2013</v>
          </cell>
          <cell r="G4475">
            <v>4</v>
          </cell>
        </row>
        <row r="4476">
          <cell r="A4476" t="str">
            <v>H091850310</v>
          </cell>
          <cell r="B4476">
            <v>4</v>
          </cell>
          <cell r="C4476">
            <v>0</v>
          </cell>
          <cell r="D4476" t="str">
            <v xml:space="preserve">FRANCISCO JAVIER CONTRERAS BA#UELOS               </v>
          </cell>
          <cell r="E4476">
            <v>7</v>
          </cell>
          <cell r="F4476">
            <v>2013</v>
          </cell>
          <cell r="G4476">
            <v>1</v>
          </cell>
        </row>
        <row r="4477">
          <cell r="A4477" t="str">
            <v>H091859410</v>
          </cell>
          <cell r="B4477">
            <v>3</v>
          </cell>
          <cell r="C4477">
            <v>0</v>
          </cell>
          <cell r="D4477" t="str">
            <v xml:space="preserve">ROSA MA GUADALUPE CARRERA SALCEDO                 </v>
          </cell>
          <cell r="E4477">
            <v>7</v>
          </cell>
          <cell r="F4477">
            <v>2013</v>
          </cell>
          <cell r="G4477">
            <v>2</v>
          </cell>
        </row>
        <row r="4478">
          <cell r="A4478" t="str">
            <v>H091861510</v>
          </cell>
          <cell r="B4478">
            <v>6</v>
          </cell>
          <cell r="C4478">
            <v>0</v>
          </cell>
          <cell r="D4478" t="str">
            <v xml:space="preserve">IMPORTACIONES DE ZACATECAS  S.A. DE C.V.          </v>
          </cell>
          <cell r="E4478">
            <v>7</v>
          </cell>
          <cell r="F4478">
            <v>2013</v>
          </cell>
          <cell r="G4478">
            <v>3</v>
          </cell>
        </row>
        <row r="4479">
          <cell r="A4479" t="str">
            <v>H091872610</v>
          </cell>
          <cell r="B4479">
            <v>1</v>
          </cell>
          <cell r="C4479">
            <v>0</v>
          </cell>
          <cell r="D4479" t="str">
            <v xml:space="preserve">TEODORO VALLE GARCIA                              </v>
          </cell>
          <cell r="E4479">
            <v>7</v>
          </cell>
          <cell r="F4479">
            <v>2013</v>
          </cell>
          <cell r="G4479">
            <v>1</v>
          </cell>
        </row>
        <row r="4480">
          <cell r="A4480" t="str">
            <v>H091918110</v>
          </cell>
          <cell r="B4480">
            <v>8</v>
          </cell>
          <cell r="C4480">
            <v>0</v>
          </cell>
          <cell r="D4480" t="str">
            <v xml:space="preserve">BENJAMIN ARGUELLES ARELLANO                       </v>
          </cell>
          <cell r="E4480">
            <v>7</v>
          </cell>
          <cell r="F4480">
            <v>2013</v>
          </cell>
          <cell r="G4480">
            <v>1</v>
          </cell>
        </row>
        <row r="4481">
          <cell r="A4481" t="str">
            <v>H091950610</v>
          </cell>
          <cell r="B4481">
            <v>6</v>
          </cell>
          <cell r="C4481">
            <v>0</v>
          </cell>
          <cell r="D4481" t="str">
            <v xml:space="preserve">COPIADORAS DINAMICAS DE ZACATECAS  S.A. DE C.V.   </v>
          </cell>
          <cell r="E4481">
            <v>7</v>
          </cell>
          <cell r="F4481">
            <v>2013</v>
          </cell>
          <cell r="G4481">
            <v>17</v>
          </cell>
        </row>
        <row r="4482">
          <cell r="A4482" t="str">
            <v>H091951610</v>
          </cell>
          <cell r="B4482">
            <v>5</v>
          </cell>
          <cell r="C4482">
            <v>0</v>
          </cell>
          <cell r="D4482" t="str">
            <v xml:space="preserve">TEMPLO DEL SAGRADO CORAZON DE JESUS ZACATECAS ZAC </v>
          </cell>
          <cell r="E4482">
            <v>7</v>
          </cell>
          <cell r="F4482">
            <v>2013</v>
          </cell>
          <cell r="G4482">
            <v>5</v>
          </cell>
        </row>
        <row r="4483">
          <cell r="A4483" t="str">
            <v>H091960910</v>
          </cell>
          <cell r="B4483">
            <v>8</v>
          </cell>
          <cell r="C4483">
            <v>0</v>
          </cell>
          <cell r="D4483" t="str">
            <v xml:space="preserve">VAZQUEZ PAYAN AUTOPARTES SA DE CV                 </v>
          </cell>
          <cell r="E4483">
            <v>7</v>
          </cell>
          <cell r="F4483">
            <v>2013</v>
          </cell>
          <cell r="G4483">
            <v>18</v>
          </cell>
        </row>
        <row r="4484">
          <cell r="A4484" t="str">
            <v>H091975910</v>
          </cell>
          <cell r="B4484">
            <v>1</v>
          </cell>
          <cell r="C4484">
            <v>5</v>
          </cell>
          <cell r="D4484" t="str">
            <v xml:space="preserve">RUBEN RAMOS ESCOBEDO                              </v>
          </cell>
          <cell r="E4484">
            <v>7</v>
          </cell>
          <cell r="F4484">
            <v>2013</v>
          </cell>
          <cell r="G4484">
            <v>16</v>
          </cell>
        </row>
        <row r="4485">
          <cell r="A4485" t="str">
            <v>H091998810</v>
          </cell>
          <cell r="B4485">
            <v>6</v>
          </cell>
          <cell r="C4485">
            <v>5</v>
          </cell>
          <cell r="D4485" t="str">
            <v xml:space="preserve">SOCIEDAD CONSTRUCTORA DEL CENTRO  S.A. DE C.V.    </v>
          </cell>
          <cell r="E4485">
            <v>7</v>
          </cell>
          <cell r="F4485">
            <v>2013</v>
          </cell>
          <cell r="G4485">
            <v>3</v>
          </cell>
        </row>
        <row r="4486">
          <cell r="A4486" t="str">
            <v>H092021210</v>
          </cell>
          <cell r="B4486">
            <v>8</v>
          </cell>
          <cell r="C4486">
            <v>0</v>
          </cell>
          <cell r="D4486" t="str">
            <v xml:space="preserve">JAVIER CHAIREZ NI#O                               </v>
          </cell>
          <cell r="E4486">
            <v>7</v>
          </cell>
          <cell r="F4486">
            <v>2013</v>
          </cell>
          <cell r="G4486">
            <v>6</v>
          </cell>
        </row>
        <row r="4487">
          <cell r="A4487" t="str">
            <v>H092062710</v>
          </cell>
          <cell r="B4487">
            <v>7</v>
          </cell>
          <cell r="C4487">
            <v>0</v>
          </cell>
          <cell r="D4487" t="str">
            <v xml:space="preserve">LUCRECIA ELIZABETH BUENROSTRO ANAYA               </v>
          </cell>
          <cell r="E4487">
            <v>7</v>
          </cell>
          <cell r="F4487">
            <v>2013</v>
          </cell>
          <cell r="G4487">
            <v>1</v>
          </cell>
        </row>
        <row r="4488">
          <cell r="A4488" t="str">
            <v>H092076610</v>
          </cell>
          <cell r="B4488">
            <v>3</v>
          </cell>
          <cell r="C4488">
            <v>0</v>
          </cell>
          <cell r="D4488" t="str">
            <v xml:space="preserve">ANA KARINA CARRERA MARCIAL                        </v>
          </cell>
          <cell r="E4488">
            <v>7</v>
          </cell>
          <cell r="F4488">
            <v>2013</v>
          </cell>
          <cell r="G4488">
            <v>4</v>
          </cell>
        </row>
        <row r="4489">
          <cell r="A4489" t="str">
            <v>H092125610</v>
          </cell>
          <cell r="B4489">
            <v>4</v>
          </cell>
          <cell r="C4489">
            <v>0</v>
          </cell>
          <cell r="D4489" t="str">
            <v xml:space="preserve">CARLOMAGNO MURO ROMO                              </v>
          </cell>
          <cell r="E4489">
            <v>7</v>
          </cell>
          <cell r="F4489">
            <v>2013</v>
          </cell>
          <cell r="G4489">
            <v>2</v>
          </cell>
        </row>
        <row r="4490">
          <cell r="A4490" t="str">
            <v>H092135110</v>
          </cell>
          <cell r="B4490">
            <v>3</v>
          </cell>
          <cell r="C4490">
            <v>0</v>
          </cell>
          <cell r="D4490" t="str">
            <v>MONJAS CLARISAS DE LA INMACULADA CONCEPCION ASOCIA</v>
          </cell>
          <cell r="E4490">
            <v>7</v>
          </cell>
          <cell r="F4490">
            <v>2013</v>
          </cell>
          <cell r="G4490">
            <v>1</v>
          </cell>
        </row>
        <row r="4491">
          <cell r="A4491" t="str">
            <v>H092140310</v>
          </cell>
          <cell r="B4491">
            <v>2</v>
          </cell>
          <cell r="C4491">
            <v>0</v>
          </cell>
          <cell r="D4491" t="str">
            <v xml:space="preserve">SANDRA SUSANA ESTRADA RAMIREZ                     </v>
          </cell>
          <cell r="E4491">
            <v>7</v>
          </cell>
          <cell r="F4491">
            <v>2013</v>
          </cell>
          <cell r="G4491">
            <v>3</v>
          </cell>
        </row>
        <row r="4492">
          <cell r="A4492" t="str">
            <v>H092142110</v>
          </cell>
          <cell r="B4492">
            <v>4</v>
          </cell>
          <cell r="C4492">
            <v>0</v>
          </cell>
          <cell r="D4492" t="str">
            <v xml:space="preserve">MCSAA IMPORTMEX  S.A. DE C.V.                     </v>
          </cell>
          <cell r="E4492">
            <v>7</v>
          </cell>
          <cell r="F4492">
            <v>2013</v>
          </cell>
          <cell r="G4492">
            <v>1</v>
          </cell>
        </row>
        <row r="4493">
          <cell r="A4493" t="str">
            <v>H092152110</v>
          </cell>
          <cell r="B4493">
            <v>1</v>
          </cell>
          <cell r="C4493">
            <v>0</v>
          </cell>
          <cell r="D4493" t="str">
            <v xml:space="preserve">SOFIA IRENE OLAYA GALICIA                         </v>
          </cell>
          <cell r="E4493">
            <v>7</v>
          </cell>
          <cell r="F4493">
            <v>2013</v>
          </cell>
          <cell r="G4493">
            <v>2</v>
          </cell>
        </row>
        <row r="4494">
          <cell r="A4494" t="str">
            <v>H092153410</v>
          </cell>
          <cell r="B4494">
            <v>4</v>
          </cell>
          <cell r="C4494">
            <v>0</v>
          </cell>
          <cell r="D4494" t="str">
            <v xml:space="preserve">DORA GOMEZ REYES                                  </v>
          </cell>
          <cell r="E4494">
            <v>7</v>
          </cell>
          <cell r="F4494">
            <v>2013</v>
          </cell>
          <cell r="G4494">
            <v>6</v>
          </cell>
        </row>
        <row r="4495">
          <cell r="A4495" t="str">
            <v>H092198510</v>
          </cell>
          <cell r="B4495">
            <v>8</v>
          </cell>
          <cell r="C4495">
            <v>0</v>
          </cell>
          <cell r="D4495" t="str">
            <v xml:space="preserve">MARIA EUGENIA FRIAS SALCEDO                       </v>
          </cell>
          <cell r="E4495">
            <v>7</v>
          </cell>
          <cell r="F4495">
            <v>2013</v>
          </cell>
          <cell r="G4495">
            <v>2</v>
          </cell>
        </row>
        <row r="4496">
          <cell r="A4496" t="str">
            <v>H092209810</v>
          </cell>
          <cell r="B4496">
            <v>9</v>
          </cell>
          <cell r="C4496">
            <v>0</v>
          </cell>
          <cell r="D4496" t="str">
            <v xml:space="preserve">CINTHYA JENNIFER TRUJILLO DUE#AS                  </v>
          </cell>
          <cell r="E4496">
            <v>7</v>
          </cell>
          <cell r="F4496">
            <v>2013</v>
          </cell>
          <cell r="G4496">
            <v>6</v>
          </cell>
        </row>
        <row r="4497">
          <cell r="A4497" t="str">
            <v>H092226510</v>
          </cell>
          <cell r="B4497">
            <v>4</v>
          </cell>
          <cell r="C4497">
            <v>0</v>
          </cell>
          <cell r="D4497" t="str">
            <v xml:space="preserve">EUDELIA ESQUIVEL SANCHEZ                          </v>
          </cell>
          <cell r="E4497">
            <v>7</v>
          </cell>
          <cell r="F4497">
            <v>2013</v>
          </cell>
          <cell r="G4497">
            <v>7</v>
          </cell>
        </row>
        <row r="4498">
          <cell r="A4498" t="str">
            <v>H092234510</v>
          </cell>
          <cell r="B4498">
            <v>4</v>
          </cell>
          <cell r="C4498">
            <v>0</v>
          </cell>
          <cell r="D4498" t="str">
            <v xml:space="preserve">GUPESA  S.C.                                      </v>
          </cell>
          <cell r="E4498">
            <v>7</v>
          </cell>
          <cell r="F4498">
            <v>2013</v>
          </cell>
          <cell r="G4498">
            <v>4</v>
          </cell>
        </row>
        <row r="4499">
          <cell r="A4499" t="str">
            <v>H092253410</v>
          </cell>
          <cell r="B4499">
            <v>3</v>
          </cell>
          <cell r="C4499">
            <v>0</v>
          </cell>
          <cell r="D4499" t="str">
            <v xml:space="preserve">JEHU CHAN HERNANDEZ                               </v>
          </cell>
          <cell r="E4499">
            <v>7</v>
          </cell>
          <cell r="F4499">
            <v>2013</v>
          </cell>
          <cell r="G4499">
            <v>8</v>
          </cell>
        </row>
        <row r="4500">
          <cell r="A4500" t="str">
            <v>H092260910</v>
          </cell>
          <cell r="B4500">
            <v>3</v>
          </cell>
          <cell r="C4500">
            <v>0</v>
          </cell>
          <cell r="D4500" t="str">
            <v xml:space="preserve">JOSE DE JESUS OLMOS RODRIGUEZ                     </v>
          </cell>
          <cell r="E4500">
            <v>7</v>
          </cell>
          <cell r="F4500">
            <v>2013</v>
          </cell>
          <cell r="G4500">
            <v>1</v>
          </cell>
        </row>
        <row r="4501">
          <cell r="A4501" t="str">
            <v>H092293410</v>
          </cell>
          <cell r="B4501">
            <v>5</v>
          </cell>
          <cell r="C4501">
            <v>0</v>
          </cell>
          <cell r="D4501" t="str">
            <v xml:space="preserve">PAPELERIA ZACATECANA  S. DE R.L. DE C.V.          </v>
          </cell>
          <cell r="E4501">
            <v>7</v>
          </cell>
          <cell r="F4501">
            <v>2013</v>
          </cell>
          <cell r="G4501">
            <v>5</v>
          </cell>
        </row>
        <row r="4502">
          <cell r="A4502" t="str">
            <v>H092308410</v>
          </cell>
          <cell r="B4502">
            <v>8</v>
          </cell>
          <cell r="C4502">
            <v>0</v>
          </cell>
          <cell r="D4502" t="str">
            <v xml:space="preserve">CARLOS BENITO DURAN RUIZ                          </v>
          </cell>
          <cell r="E4502">
            <v>7</v>
          </cell>
          <cell r="F4502">
            <v>2013</v>
          </cell>
          <cell r="G4502">
            <v>1</v>
          </cell>
        </row>
        <row r="4503">
          <cell r="A4503" t="str">
            <v>H092335510</v>
          </cell>
          <cell r="B4503">
            <v>2</v>
          </cell>
          <cell r="C4503">
            <v>0</v>
          </cell>
          <cell r="D4503" t="str">
            <v xml:space="preserve">MA ESTELA DEL CARMEN GUTIERREZ PARGA              </v>
          </cell>
          <cell r="E4503">
            <v>7</v>
          </cell>
          <cell r="F4503">
            <v>2013</v>
          </cell>
          <cell r="G4503">
            <v>1</v>
          </cell>
        </row>
        <row r="4504">
          <cell r="A4504" t="str">
            <v>H092338910</v>
          </cell>
          <cell r="B4504">
            <v>1</v>
          </cell>
          <cell r="C4504">
            <v>0</v>
          </cell>
          <cell r="D4504" t="str">
            <v xml:space="preserve">MARIA ANTONIETA MARQUEZ MU#OZ                     </v>
          </cell>
          <cell r="E4504">
            <v>7</v>
          </cell>
          <cell r="F4504">
            <v>2013</v>
          </cell>
          <cell r="G4504">
            <v>1</v>
          </cell>
        </row>
        <row r="4505">
          <cell r="A4505" t="str">
            <v>H092350710</v>
          </cell>
          <cell r="B4505">
            <v>8</v>
          </cell>
          <cell r="C4505">
            <v>0</v>
          </cell>
          <cell r="D4505" t="str">
            <v xml:space="preserve">CONSTRUCTORA GRUPO INTEGRA  S.A. DE C.V.          </v>
          </cell>
          <cell r="E4505">
            <v>7</v>
          </cell>
          <cell r="F4505">
            <v>2013</v>
          </cell>
          <cell r="G4505">
            <v>3</v>
          </cell>
        </row>
        <row r="4506">
          <cell r="A4506" t="str">
            <v>H092366310</v>
          </cell>
          <cell r="B4506">
            <v>9</v>
          </cell>
          <cell r="C4506">
            <v>0</v>
          </cell>
          <cell r="D4506" t="str">
            <v xml:space="preserve">MARA ILIANA HERNANDEZ ACU#A                       </v>
          </cell>
          <cell r="E4506">
            <v>7</v>
          </cell>
          <cell r="F4506">
            <v>2013</v>
          </cell>
          <cell r="G4506">
            <v>2</v>
          </cell>
        </row>
        <row r="4507">
          <cell r="A4507" t="str">
            <v>H092398310</v>
          </cell>
          <cell r="B4507">
            <v>1</v>
          </cell>
          <cell r="C4507">
            <v>0</v>
          </cell>
          <cell r="D4507" t="str">
            <v xml:space="preserve">IGNACIO MARTINEZ FLORES                           </v>
          </cell>
          <cell r="E4507">
            <v>7</v>
          </cell>
          <cell r="F4507">
            <v>2013</v>
          </cell>
          <cell r="G4507">
            <v>1</v>
          </cell>
        </row>
        <row r="4508">
          <cell r="A4508" t="str">
            <v>H092399310</v>
          </cell>
          <cell r="B4508">
            <v>0</v>
          </cell>
          <cell r="C4508">
            <v>5</v>
          </cell>
          <cell r="D4508" t="str">
            <v xml:space="preserve">DESARROLLADORA Y CONSTRUCTORA METRO  S.A. DE C.V. </v>
          </cell>
          <cell r="E4508">
            <v>7</v>
          </cell>
          <cell r="F4508">
            <v>2013</v>
          </cell>
          <cell r="G4508">
            <v>28</v>
          </cell>
        </row>
        <row r="4509">
          <cell r="A4509" t="str">
            <v>H092403310</v>
          </cell>
          <cell r="B4509">
            <v>4</v>
          </cell>
          <cell r="C4509">
            <v>5</v>
          </cell>
          <cell r="D4509" t="str">
            <v xml:space="preserve">SOILA ROSA SANCHEZ PRESA                          </v>
          </cell>
          <cell r="E4509">
            <v>7</v>
          </cell>
          <cell r="F4509">
            <v>2013</v>
          </cell>
          <cell r="G4509">
            <v>3</v>
          </cell>
        </row>
        <row r="4510">
          <cell r="A4510" t="str">
            <v>H092404810</v>
          </cell>
          <cell r="B4510">
            <v>2</v>
          </cell>
          <cell r="C4510">
            <v>0</v>
          </cell>
          <cell r="D4510" t="str">
            <v xml:space="preserve">ERNESTINA DE LA TORRE CABRAL                      </v>
          </cell>
          <cell r="E4510">
            <v>7</v>
          </cell>
          <cell r="F4510">
            <v>2013</v>
          </cell>
          <cell r="G4510">
            <v>1</v>
          </cell>
        </row>
        <row r="4511">
          <cell r="A4511" t="str">
            <v>H092407110</v>
          </cell>
          <cell r="B4511">
            <v>4</v>
          </cell>
          <cell r="C4511">
            <v>0</v>
          </cell>
          <cell r="D4511" t="str">
            <v xml:space="preserve">FERNANDO MAGA#A CASTILLO                          </v>
          </cell>
          <cell r="E4511">
            <v>7</v>
          </cell>
          <cell r="F4511">
            <v>2013</v>
          </cell>
          <cell r="G4511">
            <v>7</v>
          </cell>
        </row>
        <row r="4512">
          <cell r="A4512" t="str">
            <v>H092421410</v>
          </cell>
          <cell r="B4512">
            <v>0</v>
          </cell>
          <cell r="C4512">
            <v>0</v>
          </cell>
          <cell r="D4512" t="str">
            <v xml:space="preserve">MARCELA ALATORRE ZESATI                           </v>
          </cell>
          <cell r="E4512">
            <v>7</v>
          </cell>
          <cell r="F4512">
            <v>2013</v>
          </cell>
          <cell r="G4512">
            <v>4</v>
          </cell>
        </row>
        <row r="4513">
          <cell r="A4513" t="str">
            <v>H092428910</v>
          </cell>
          <cell r="B4513">
            <v>2</v>
          </cell>
          <cell r="C4513">
            <v>0</v>
          </cell>
          <cell r="D4513" t="str">
            <v xml:space="preserve">RUBEN HERNANDEZ SANCHEZ                           </v>
          </cell>
          <cell r="E4513">
            <v>7</v>
          </cell>
          <cell r="F4513">
            <v>2013</v>
          </cell>
          <cell r="G4513">
            <v>1</v>
          </cell>
        </row>
        <row r="4514">
          <cell r="A4514" t="str">
            <v>H092433910</v>
          </cell>
          <cell r="B4514">
            <v>5</v>
          </cell>
          <cell r="C4514">
            <v>0</v>
          </cell>
          <cell r="D4514" t="str">
            <v xml:space="preserve">KARLA DINORAH RODRIGUEZ CAMPUZANO                 </v>
          </cell>
          <cell r="E4514">
            <v>7</v>
          </cell>
          <cell r="F4514">
            <v>2013</v>
          </cell>
          <cell r="G4514">
            <v>7</v>
          </cell>
        </row>
        <row r="4515">
          <cell r="A4515" t="str">
            <v>H092440910</v>
          </cell>
          <cell r="B4515">
            <v>6</v>
          </cell>
          <cell r="C4515">
            <v>0</v>
          </cell>
          <cell r="D4515" t="str">
            <v xml:space="preserve">MARIA DE JESUS AVILA NAVARRO                      </v>
          </cell>
          <cell r="E4515">
            <v>7</v>
          </cell>
          <cell r="F4515">
            <v>2013</v>
          </cell>
          <cell r="G4515">
            <v>3</v>
          </cell>
        </row>
        <row r="4516">
          <cell r="A4516" t="str">
            <v>H092441010</v>
          </cell>
          <cell r="B4516">
            <v>4</v>
          </cell>
          <cell r="C4516">
            <v>0</v>
          </cell>
          <cell r="D4516" t="str">
            <v xml:space="preserve">JOSE ANTONIO RAMIREZ FLORES                       </v>
          </cell>
          <cell r="E4516">
            <v>7</v>
          </cell>
          <cell r="F4516">
            <v>2013</v>
          </cell>
          <cell r="G4516">
            <v>1</v>
          </cell>
        </row>
        <row r="4517">
          <cell r="A4517" t="str">
            <v>H092445310</v>
          </cell>
          <cell r="B4517">
            <v>4</v>
          </cell>
          <cell r="C4517">
            <v>0</v>
          </cell>
          <cell r="D4517" t="str">
            <v xml:space="preserve">CANDELARIO FELIX BELMONTES                        </v>
          </cell>
          <cell r="E4517">
            <v>7</v>
          </cell>
          <cell r="F4517">
            <v>2013</v>
          </cell>
          <cell r="G4517">
            <v>3</v>
          </cell>
        </row>
        <row r="4518">
          <cell r="A4518" t="str">
            <v>H092451410</v>
          </cell>
          <cell r="B4518">
            <v>3</v>
          </cell>
          <cell r="C4518">
            <v>0</v>
          </cell>
          <cell r="D4518" t="str">
            <v xml:space="preserve">JOSE ESCALERA ESCOBAR                             </v>
          </cell>
          <cell r="E4518">
            <v>7</v>
          </cell>
          <cell r="F4518">
            <v>2013</v>
          </cell>
          <cell r="G4518">
            <v>1</v>
          </cell>
        </row>
        <row r="4519">
          <cell r="A4519" t="str">
            <v>H092460710</v>
          </cell>
          <cell r="B4519">
            <v>5</v>
          </cell>
          <cell r="C4519">
            <v>0</v>
          </cell>
          <cell r="D4519" t="str">
            <v xml:space="preserve">MANUEL ESTRADA DAVILA                             </v>
          </cell>
          <cell r="E4519">
            <v>7</v>
          </cell>
          <cell r="F4519">
            <v>2013</v>
          </cell>
          <cell r="G4519">
            <v>1</v>
          </cell>
        </row>
        <row r="4520">
          <cell r="A4520" t="str">
            <v>H092502710</v>
          </cell>
          <cell r="B4520">
            <v>5</v>
          </cell>
          <cell r="C4520">
            <v>5</v>
          </cell>
          <cell r="D4520" t="str">
            <v xml:space="preserve">VINIPE CONSTRUCCIONES  S.A. DE C.V.               </v>
          </cell>
          <cell r="E4520">
            <v>7</v>
          </cell>
          <cell r="F4520">
            <v>2013</v>
          </cell>
          <cell r="G4520">
            <v>2</v>
          </cell>
        </row>
        <row r="4521">
          <cell r="A4521" t="str">
            <v>H092505610</v>
          </cell>
          <cell r="B4521">
            <v>4</v>
          </cell>
          <cell r="C4521">
            <v>0</v>
          </cell>
          <cell r="D4521" t="str">
            <v xml:space="preserve">JUAN CARLOS ORTIZ CARDOSO                         </v>
          </cell>
          <cell r="E4521">
            <v>7</v>
          </cell>
          <cell r="F4521">
            <v>2013</v>
          </cell>
          <cell r="G4521">
            <v>1</v>
          </cell>
        </row>
        <row r="4522">
          <cell r="A4522" t="str">
            <v>H092513610</v>
          </cell>
          <cell r="B4522">
            <v>4</v>
          </cell>
          <cell r="C4522">
            <v>0</v>
          </cell>
          <cell r="D4522" t="str">
            <v xml:space="preserve">ADRIAN LOPEZ SAUCEDO                              </v>
          </cell>
          <cell r="E4522">
            <v>7</v>
          </cell>
          <cell r="F4522">
            <v>2013</v>
          </cell>
          <cell r="G4522">
            <v>1</v>
          </cell>
        </row>
        <row r="4523">
          <cell r="A4523" t="str">
            <v>H092541310</v>
          </cell>
          <cell r="B4523">
            <v>7</v>
          </cell>
          <cell r="C4523">
            <v>0</v>
          </cell>
          <cell r="D4523" t="str">
            <v xml:space="preserve">HILDA ELISA LOPEZ GONZALEZ                        </v>
          </cell>
          <cell r="E4523">
            <v>7</v>
          </cell>
          <cell r="F4523">
            <v>2013</v>
          </cell>
          <cell r="G4523">
            <v>2</v>
          </cell>
        </row>
        <row r="4524">
          <cell r="A4524" t="str">
            <v>H092557410</v>
          </cell>
          <cell r="B4524">
            <v>6</v>
          </cell>
          <cell r="C4524">
            <v>0</v>
          </cell>
          <cell r="D4524" t="str">
            <v xml:space="preserve">HORTENCIA HERNANDEZ CABRERA                       </v>
          </cell>
          <cell r="E4524">
            <v>7</v>
          </cell>
          <cell r="F4524">
            <v>2013</v>
          </cell>
          <cell r="G4524">
            <v>5</v>
          </cell>
        </row>
        <row r="4525">
          <cell r="A4525" t="str">
            <v>H092557810</v>
          </cell>
          <cell r="B4525">
            <v>7</v>
          </cell>
          <cell r="C4525">
            <v>0</v>
          </cell>
          <cell r="D4525" t="str">
            <v xml:space="preserve">SAS GAVNA  S.C.                                   </v>
          </cell>
          <cell r="E4525">
            <v>7</v>
          </cell>
          <cell r="F4525">
            <v>2013</v>
          </cell>
          <cell r="G4525">
            <v>2</v>
          </cell>
        </row>
        <row r="4526">
          <cell r="A4526" t="str">
            <v>H092558613</v>
          </cell>
          <cell r="B4526">
            <v>4</v>
          </cell>
          <cell r="C4526">
            <v>0</v>
          </cell>
          <cell r="D4526" t="str">
            <v>INVGORZAC SOCIEDAD DE PROMOCION RURAL DE RESPONSAB</v>
          </cell>
          <cell r="E4526">
            <v>7</v>
          </cell>
          <cell r="F4526">
            <v>2013</v>
          </cell>
          <cell r="G4526">
            <v>2</v>
          </cell>
        </row>
        <row r="4527">
          <cell r="A4527" t="str">
            <v>H092563510</v>
          </cell>
          <cell r="B4527">
            <v>5</v>
          </cell>
          <cell r="C4527">
            <v>0</v>
          </cell>
          <cell r="D4527" t="str">
            <v xml:space="preserve">HERENCIA DE SALUD  S.A. DE C.V.                   </v>
          </cell>
          <cell r="E4527">
            <v>7</v>
          </cell>
          <cell r="F4527">
            <v>2013</v>
          </cell>
          <cell r="G4527">
            <v>1</v>
          </cell>
        </row>
        <row r="4528">
          <cell r="A4528" t="str">
            <v>H092567610</v>
          </cell>
          <cell r="B4528">
            <v>9</v>
          </cell>
          <cell r="C4528">
            <v>0</v>
          </cell>
          <cell r="D4528" t="str">
            <v xml:space="preserve">FAUSTO RAMIREZ CASAS                              </v>
          </cell>
          <cell r="E4528">
            <v>7</v>
          </cell>
          <cell r="F4528">
            <v>2013</v>
          </cell>
          <cell r="G4528">
            <v>4</v>
          </cell>
        </row>
        <row r="4529">
          <cell r="A4529" t="str">
            <v>H092572710</v>
          </cell>
          <cell r="B4529">
            <v>0</v>
          </cell>
          <cell r="C4529">
            <v>0</v>
          </cell>
          <cell r="D4529" t="str">
            <v xml:space="preserve">ENRIQUE ESPARZA POSADA                            </v>
          </cell>
          <cell r="E4529">
            <v>7</v>
          </cell>
          <cell r="F4529">
            <v>2013</v>
          </cell>
          <cell r="G4529">
            <v>1</v>
          </cell>
        </row>
        <row r="4530">
          <cell r="A4530" t="str">
            <v>H092577510</v>
          </cell>
          <cell r="B4530">
            <v>9</v>
          </cell>
          <cell r="C4530">
            <v>0</v>
          </cell>
          <cell r="D4530" t="str">
            <v xml:space="preserve">ANTONIO DUE#EZ                                    </v>
          </cell>
          <cell r="E4530">
            <v>7</v>
          </cell>
          <cell r="F4530">
            <v>2013</v>
          </cell>
          <cell r="G4530">
            <v>2</v>
          </cell>
        </row>
        <row r="4531">
          <cell r="A4531" t="str">
            <v>H092597510</v>
          </cell>
          <cell r="B4531">
            <v>5</v>
          </cell>
          <cell r="C4531">
            <v>5</v>
          </cell>
          <cell r="D4531" t="str">
            <v xml:space="preserve">JUAN DE JESUS MURILLO VILLAGRANA                  </v>
          </cell>
          <cell r="E4531">
            <v>7</v>
          </cell>
          <cell r="F4531">
            <v>2013</v>
          </cell>
          <cell r="G4531">
            <v>22</v>
          </cell>
        </row>
        <row r="4532">
          <cell r="A4532" t="str">
            <v>H092599610</v>
          </cell>
          <cell r="B4532">
            <v>1</v>
          </cell>
          <cell r="C4532">
            <v>9</v>
          </cell>
          <cell r="D4532" t="str">
            <v xml:space="preserve">ENRIQUE FRANCISCO RODRIGUEZ SESCOSSE              </v>
          </cell>
          <cell r="E4532">
            <v>7</v>
          </cell>
          <cell r="F4532">
            <v>2013</v>
          </cell>
          <cell r="G4532">
            <v>1</v>
          </cell>
        </row>
        <row r="4533">
          <cell r="A4533" t="str">
            <v>H092612810</v>
          </cell>
          <cell r="B4533">
            <v>0</v>
          </cell>
          <cell r="C4533">
            <v>0</v>
          </cell>
          <cell r="D4533" t="str">
            <v xml:space="preserve">JOSE ALFREDO SANTOYO GOMEZ                        </v>
          </cell>
          <cell r="E4533">
            <v>7</v>
          </cell>
          <cell r="F4533">
            <v>2013</v>
          </cell>
          <cell r="G4533">
            <v>1</v>
          </cell>
        </row>
        <row r="4534">
          <cell r="A4534" t="str">
            <v>H092618210</v>
          </cell>
          <cell r="B4534">
            <v>7</v>
          </cell>
          <cell r="C4534">
            <v>0</v>
          </cell>
          <cell r="D4534" t="str">
            <v xml:space="preserve">SERVICIOS AXTEL  S.A. DE C.V.                     </v>
          </cell>
          <cell r="E4534">
            <v>7</v>
          </cell>
          <cell r="F4534">
            <v>2013</v>
          </cell>
          <cell r="G4534">
            <v>9</v>
          </cell>
        </row>
        <row r="4535">
          <cell r="A4535" t="str">
            <v>H092622210</v>
          </cell>
          <cell r="B4535">
            <v>1</v>
          </cell>
          <cell r="C4535">
            <v>0</v>
          </cell>
          <cell r="D4535" t="str">
            <v xml:space="preserve">CRISTINA IGNACIO GARCIA                           </v>
          </cell>
          <cell r="E4535">
            <v>7</v>
          </cell>
          <cell r="F4535">
            <v>2013</v>
          </cell>
          <cell r="G4535">
            <v>2</v>
          </cell>
        </row>
        <row r="4536">
          <cell r="A4536" t="str">
            <v>H092627410</v>
          </cell>
          <cell r="B4536">
            <v>2</v>
          </cell>
          <cell r="C4536">
            <v>0</v>
          </cell>
          <cell r="D4536" t="str">
            <v xml:space="preserve">AZULIM  S.A. DE C.V.                              </v>
          </cell>
          <cell r="E4536">
            <v>7</v>
          </cell>
          <cell r="F4536">
            <v>2013</v>
          </cell>
          <cell r="G4536">
            <v>2</v>
          </cell>
        </row>
        <row r="4537">
          <cell r="A4537" t="str">
            <v>H092632510</v>
          </cell>
          <cell r="B4537">
            <v>2</v>
          </cell>
          <cell r="C4537">
            <v>5</v>
          </cell>
          <cell r="D4537" t="str">
            <v xml:space="preserve">NAPA ARQUITECTOS  S.A. DE C.V.                    </v>
          </cell>
          <cell r="E4537">
            <v>7</v>
          </cell>
          <cell r="F4537">
            <v>2013</v>
          </cell>
          <cell r="G4537">
            <v>41</v>
          </cell>
        </row>
        <row r="4538">
          <cell r="A4538" t="str">
            <v>H092633710</v>
          </cell>
          <cell r="B4538">
            <v>7</v>
          </cell>
          <cell r="C4538">
            <v>0</v>
          </cell>
          <cell r="D4538" t="str">
            <v xml:space="preserve">MANPOWER  S.A. DE C.V.                            </v>
          </cell>
          <cell r="E4538">
            <v>7</v>
          </cell>
          <cell r="F4538">
            <v>2013</v>
          </cell>
          <cell r="G4538">
            <v>9</v>
          </cell>
        </row>
        <row r="4539">
          <cell r="A4539" t="str">
            <v>H092634210</v>
          </cell>
          <cell r="B4539">
            <v>7</v>
          </cell>
          <cell r="C4539">
            <v>0</v>
          </cell>
          <cell r="D4539" t="str">
            <v xml:space="preserve">MANPOWER INDUSTRIAL  S.A. DE C.V.                 </v>
          </cell>
          <cell r="E4539">
            <v>7</v>
          </cell>
          <cell r="F4539">
            <v>2013</v>
          </cell>
          <cell r="G4539">
            <v>17</v>
          </cell>
        </row>
        <row r="4540">
          <cell r="A4540" t="str">
            <v>H092661710</v>
          </cell>
          <cell r="B4540">
            <v>2</v>
          </cell>
          <cell r="C4540">
            <v>0</v>
          </cell>
          <cell r="D4540" t="str">
            <v xml:space="preserve">MAURO PEREZ POLINA                                </v>
          </cell>
          <cell r="E4540">
            <v>7</v>
          </cell>
          <cell r="F4540">
            <v>2013</v>
          </cell>
          <cell r="G4540">
            <v>1</v>
          </cell>
        </row>
        <row r="4541">
          <cell r="A4541" t="str">
            <v>H092672410</v>
          </cell>
          <cell r="B4541">
            <v>6</v>
          </cell>
          <cell r="C4541">
            <v>0</v>
          </cell>
          <cell r="D4541" t="str">
            <v xml:space="preserve">FERNANDA HARO CABRERO                             </v>
          </cell>
          <cell r="E4541">
            <v>7</v>
          </cell>
          <cell r="F4541">
            <v>2013</v>
          </cell>
          <cell r="G4541">
            <v>3</v>
          </cell>
        </row>
        <row r="4542">
          <cell r="A4542" t="str">
            <v>H092675510</v>
          </cell>
          <cell r="B4542">
            <v>0</v>
          </cell>
          <cell r="C4542">
            <v>0</v>
          </cell>
          <cell r="D4542" t="str">
            <v xml:space="preserve">MYRNA PATRICIA REYNAGA DIAZ                       </v>
          </cell>
          <cell r="E4542">
            <v>7</v>
          </cell>
          <cell r="F4542">
            <v>2013</v>
          </cell>
          <cell r="G4542">
            <v>3</v>
          </cell>
        </row>
        <row r="4543">
          <cell r="A4543" t="str">
            <v>H092684010</v>
          </cell>
          <cell r="B4543">
            <v>0</v>
          </cell>
          <cell r="C4543">
            <v>0</v>
          </cell>
          <cell r="D4543" t="str">
            <v xml:space="preserve">BLANCA ESTELA MENDOZA CRUZ                        </v>
          </cell>
          <cell r="E4543">
            <v>7</v>
          </cell>
          <cell r="F4543">
            <v>2013</v>
          </cell>
          <cell r="G4543">
            <v>6</v>
          </cell>
        </row>
        <row r="4544">
          <cell r="A4544" t="str">
            <v>H092699610</v>
          </cell>
          <cell r="B4544">
            <v>0</v>
          </cell>
          <cell r="C4544">
            <v>0</v>
          </cell>
          <cell r="D4544" t="str">
            <v xml:space="preserve">ANDREA JAQUEZ BORREGO                             </v>
          </cell>
          <cell r="E4544">
            <v>7</v>
          </cell>
          <cell r="F4544">
            <v>2013</v>
          </cell>
          <cell r="G4544">
            <v>1</v>
          </cell>
        </row>
        <row r="4545">
          <cell r="A4545" t="str">
            <v>H092702710</v>
          </cell>
          <cell r="B4545">
            <v>3</v>
          </cell>
          <cell r="C4545">
            <v>0</v>
          </cell>
          <cell r="D4545" t="str">
            <v xml:space="preserve">HECTOR ISAAC NORIEGA RESENDIZ                     </v>
          </cell>
          <cell r="E4545">
            <v>7</v>
          </cell>
          <cell r="F4545">
            <v>2013</v>
          </cell>
          <cell r="G4545">
            <v>4</v>
          </cell>
        </row>
        <row r="4546">
          <cell r="A4546" t="str">
            <v>H092709510</v>
          </cell>
          <cell r="B4546">
            <v>0</v>
          </cell>
          <cell r="C4546">
            <v>0</v>
          </cell>
          <cell r="D4546" t="str">
            <v xml:space="preserve">JOSE JESUS MIRELES GARCIA                         </v>
          </cell>
          <cell r="E4546">
            <v>7</v>
          </cell>
          <cell r="F4546">
            <v>2013</v>
          </cell>
          <cell r="G4546">
            <v>3</v>
          </cell>
        </row>
        <row r="4547">
          <cell r="A4547" t="str">
            <v>H092717910</v>
          </cell>
          <cell r="B4547">
            <v>2</v>
          </cell>
          <cell r="C4547">
            <v>0</v>
          </cell>
          <cell r="D4547" t="str">
            <v xml:space="preserve">MINJARES SOULE SA DE CV                           </v>
          </cell>
          <cell r="E4547">
            <v>7</v>
          </cell>
          <cell r="F4547">
            <v>2013</v>
          </cell>
          <cell r="G4547">
            <v>12</v>
          </cell>
        </row>
        <row r="4548">
          <cell r="A4548" t="str">
            <v>H092730910</v>
          </cell>
          <cell r="B4548">
            <v>5</v>
          </cell>
          <cell r="C4548">
            <v>0</v>
          </cell>
          <cell r="D4548" t="str">
            <v xml:space="preserve">PROFESIONALES DE LA RIVIERA SA DE CV              </v>
          </cell>
          <cell r="E4548">
            <v>7</v>
          </cell>
          <cell r="F4548">
            <v>2013</v>
          </cell>
          <cell r="G4548">
            <v>1</v>
          </cell>
        </row>
        <row r="4549">
          <cell r="A4549" t="str">
            <v>H092735010</v>
          </cell>
          <cell r="B4549">
            <v>9</v>
          </cell>
          <cell r="C4549">
            <v>0</v>
          </cell>
          <cell r="D4549" t="str">
            <v xml:space="preserve">MARTHA VERONICA MONSIVAIS RODRIGUEZ               </v>
          </cell>
          <cell r="E4549">
            <v>7</v>
          </cell>
          <cell r="F4549">
            <v>2013</v>
          </cell>
          <cell r="G4549">
            <v>2</v>
          </cell>
        </row>
        <row r="4550">
          <cell r="A4550" t="str">
            <v>H092736310</v>
          </cell>
          <cell r="B4550">
            <v>2</v>
          </cell>
          <cell r="C4550">
            <v>9</v>
          </cell>
          <cell r="D4550" t="str">
            <v xml:space="preserve">SOLEDAD CRISTINA JAQUEZ MENDEZ                    </v>
          </cell>
          <cell r="E4550">
            <v>7</v>
          </cell>
          <cell r="F4550">
            <v>2013</v>
          </cell>
          <cell r="G4550">
            <v>2</v>
          </cell>
        </row>
        <row r="4551">
          <cell r="A4551" t="str">
            <v>H092738110</v>
          </cell>
          <cell r="B4551">
            <v>4</v>
          </cell>
          <cell r="C4551">
            <v>0</v>
          </cell>
          <cell r="D4551" t="str">
            <v xml:space="preserve">ARD CONSTRUCTORES SA DE CV                        </v>
          </cell>
          <cell r="E4551">
            <v>7</v>
          </cell>
          <cell r="F4551">
            <v>2013</v>
          </cell>
          <cell r="G4551">
            <v>6</v>
          </cell>
        </row>
        <row r="4552">
          <cell r="A4552" t="str">
            <v>H092748710</v>
          </cell>
          <cell r="B4552">
            <v>9</v>
          </cell>
          <cell r="C4552">
            <v>0</v>
          </cell>
          <cell r="D4552" t="str">
            <v xml:space="preserve">PABLA MARQUEZ SAUCEDO                             </v>
          </cell>
          <cell r="E4552">
            <v>7</v>
          </cell>
          <cell r="F4552">
            <v>2013</v>
          </cell>
          <cell r="G4552">
            <v>1</v>
          </cell>
        </row>
        <row r="4553">
          <cell r="A4553" t="str">
            <v>H092752610</v>
          </cell>
          <cell r="B4553">
            <v>4</v>
          </cell>
          <cell r="C4553">
            <v>0</v>
          </cell>
          <cell r="D4553" t="str">
            <v xml:space="preserve">PSS SERVICIOS Y SUMINISTROS SA DE CV              </v>
          </cell>
          <cell r="E4553">
            <v>7</v>
          </cell>
          <cell r="F4553">
            <v>2013</v>
          </cell>
          <cell r="G4553">
            <v>5</v>
          </cell>
        </row>
        <row r="4554">
          <cell r="A4554" t="str">
            <v>H092758510</v>
          </cell>
          <cell r="B4554">
            <v>0</v>
          </cell>
          <cell r="C4554">
            <v>0</v>
          </cell>
          <cell r="D4554" t="str">
            <v xml:space="preserve">ARTURO BARRERA BASURTO                            </v>
          </cell>
          <cell r="E4554">
            <v>7</v>
          </cell>
          <cell r="F4554">
            <v>2013</v>
          </cell>
          <cell r="G4554">
            <v>1</v>
          </cell>
        </row>
        <row r="4555">
          <cell r="A4555" t="str">
            <v>H092759110</v>
          </cell>
          <cell r="B4555">
            <v>8</v>
          </cell>
          <cell r="C4555">
            <v>0</v>
          </cell>
          <cell r="D4555" t="str">
            <v xml:space="preserve">ROCIO DE FATIMA ALVARADO DE LA TORRE              </v>
          </cell>
          <cell r="E4555">
            <v>7</v>
          </cell>
          <cell r="F4555">
            <v>2013</v>
          </cell>
          <cell r="G4555">
            <v>26</v>
          </cell>
        </row>
        <row r="4556">
          <cell r="A4556" t="str">
            <v>H092761010</v>
          </cell>
          <cell r="B4556">
            <v>6</v>
          </cell>
          <cell r="C4556">
            <v>0</v>
          </cell>
          <cell r="D4556" t="str">
            <v xml:space="preserve">OSCAR LEONEL JIMENEZ GOMEZ                        </v>
          </cell>
          <cell r="E4556">
            <v>7</v>
          </cell>
          <cell r="F4556">
            <v>2013</v>
          </cell>
          <cell r="G4556">
            <v>5</v>
          </cell>
        </row>
        <row r="4557">
          <cell r="A4557" t="str">
            <v>H092765010</v>
          </cell>
          <cell r="B4557">
            <v>2</v>
          </cell>
          <cell r="C4557">
            <v>0</v>
          </cell>
          <cell r="D4557" t="str">
            <v xml:space="preserve">EDUARDO RODRIGUEZ ESTRADA                         </v>
          </cell>
          <cell r="E4557">
            <v>7</v>
          </cell>
          <cell r="F4557">
            <v>2013</v>
          </cell>
          <cell r="G4557">
            <v>3</v>
          </cell>
        </row>
        <row r="4558">
          <cell r="A4558" t="str">
            <v>H092766810</v>
          </cell>
          <cell r="B4558">
            <v>4</v>
          </cell>
          <cell r="C4558">
            <v>0</v>
          </cell>
          <cell r="D4558" t="str">
            <v xml:space="preserve">LAURA ELENA GONZALEZ GARCIA                       </v>
          </cell>
          <cell r="E4558">
            <v>7</v>
          </cell>
          <cell r="F4558">
            <v>2013</v>
          </cell>
          <cell r="G4558">
            <v>8</v>
          </cell>
        </row>
        <row r="4559">
          <cell r="A4559" t="str">
            <v>H092770710</v>
          </cell>
          <cell r="B4559">
            <v>0</v>
          </cell>
          <cell r="C4559">
            <v>0</v>
          </cell>
          <cell r="D4559" t="str">
            <v xml:space="preserve">LUZ MIRELLA ORTIZ ROMERO                          </v>
          </cell>
          <cell r="E4559">
            <v>7</v>
          </cell>
          <cell r="F4559">
            <v>2013</v>
          </cell>
          <cell r="G4559">
            <v>3</v>
          </cell>
        </row>
        <row r="4560">
          <cell r="A4560" t="str">
            <v>H092771710</v>
          </cell>
          <cell r="B4560">
            <v>9</v>
          </cell>
          <cell r="C4560">
            <v>0</v>
          </cell>
          <cell r="D4560" t="str">
            <v xml:space="preserve">ALEJANDRA QUEZADA VILLALOBOS                      </v>
          </cell>
          <cell r="E4560">
            <v>7</v>
          </cell>
          <cell r="F4560">
            <v>2013</v>
          </cell>
          <cell r="G4560">
            <v>3</v>
          </cell>
        </row>
        <row r="4561">
          <cell r="A4561" t="str">
            <v>H092772210</v>
          </cell>
          <cell r="B4561">
            <v>9</v>
          </cell>
          <cell r="C4561">
            <v>0</v>
          </cell>
          <cell r="D4561" t="str">
            <v xml:space="preserve">GRUPO TURISTICO DEL CENTRO SA DE CV               </v>
          </cell>
          <cell r="E4561">
            <v>7</v>
          </cell>
          <cell r="F4561">
            <v>2013</v>
          </cell>
          <cell r="G4561">
            <v>11</v>
          </cell>
        </row>
        <row r="4562">
          <cell r="A4562" t="str">
            <v>H092775910</v>
          </cell>
          <cell r="B4562">
            <v>1</v>
          </cell>
          <cell r="C4562">
            <v>0</v>
          </cell>
          <cell r="D4562" t="str">
            <v xml:space="preserve">HECTOR AMBROSIO DEL REAL GRANO                    </v>
          </cell>
          <cell r="E4562">
            <v>7</v>
          </cell>
          <cell r="F4562">
            <v>2013</v>
          </cell>
          <cell r="G4562">
            <v>4</v>
          </cell>
        </row>
        <row r="4563">
          <cell r="A4563" t="str">
            <v>H092780810</v>
          </cell>
          <cell r="B4563">
            <v>6</v>
          </cell>
          <cell r="C4563">
            <v>0</v>
          </cell>
          <cell r="D4563" t="str">
            <v xml:space="preserve">ANA GABRIELA SILVA LOPEZ                          </v>
          </cell>
          <cell r="E4563">
            <v>7</v>
          </cell>
          <cell r="F4563">
            <v>2013</v>
          </cell>
          <cell r="G4563">
            <v>6</v>
          </cell>
        </row>
        <row r="4564">
          <cell r="A4564">
            <v>3401417110</v>
          </cell>
          <cell r="B4564">
            <v>1</v>
          </cell>
          <cell r="C4564">
            <v>0</v>
          </cell>
          <cell r="D4564" t="str">
            <v xml:space="preserve">PAQUIN  S.A. DE C.V.                              </v>
          </cell>
          <cell r="E4564">
            <v>7</v>
          </cell>
          <cell r="F4564">
            <v>2013</v>
          </cell>
          <cell r="G4564">
            <v>8</v>
          </cell>
        </row>
        <row r="4565">
          <cell r="A4565">
            <v>3401510110</v>
          </cell>
          <cell r="B4565">
            <v>7</v>
          </cell>
          <cell r="C4565">
            <v>0</v>
          </cell>
          <cell r="D4565" t="str">
            <v xml:space="preserve">FRANCISCO MONTANO MATA                            </v>
          </cell>
          <cell r="E4565">
            <v>7</v>
          </cell>
          <cell r="F4565">
            <v>2013</v>
          </cell>
          <cell r="G4565">
            <v>3</v>
          </cell>
        </row>
        <row r="4566">
          <cell r="A4566" t="str">
            <v>H091053610</v>
          </cell>
          <cell r="B4566">
            <v>2</v>
          </cell>
          <cell r="C4566">
            <v>0</v>
          </cell>
          <cell r="D4566" t="str">
            <v xml:space="preserve">PEDRO SERGIO NAVA Y SALCEDO                       </v>
          </cell>
          <cell r="E4566">
            <v>7</v>
          </cell>
          <cell r="F4566">
            <v>2013</v>
          </cell>
          <cell r="G4566">
            <v>10</v>
          </cell>
        </row>
        <row r="4567">
          <cell r="A4567" t="str">
            <v>H091072210</v>
          </cell>
          <cell r="B4567">
            <v>8</v>
          </cell>
          <cell r="C4567">
            <v>0</v>
          </cell>
          <cell r="D4567" t="str">
            <v xml:space="preserve">VICTOR M HDEZ ROSAS                               </v>
          </cell>
          <cell r="E4567">
            <v>7</v>
          </cell>
          <cell r="F4567">
            <v>2013</v>
          </cell>
          <cell r="G4567">
            <v>4</v>
          </cell>
        </row>
        <row r="4568">
          <cell r="A4568" t="str">
            <v>H091085910</v>
          </cell>
          <cell r="B4568">
            <v>8</v>
          </cell>
          <cell r="C4568">
            <v>0</v>
          </cell>
          <cell r="D4568" t="str">
            <v xml:space="preserve">JUAN ZESATI JIMENEZ                               </v>
          </cell>
          <cell r="E4568">
            <v>7</v>
          </cell>
          <cell r="F4568">
            <v>2013</v>
          </cell>
          <cell r="G4568">
            <v>2</v>
          </cell>
        </row>
        <row r="4569">
          <cell r="A4569" t="str">
            <v>H091105310</v>
          </cell>
          <cell r="B4569">
            <v>7</v>
          </cell>
          <cell r="C4569">
            <v>0</v>
          </cell>
          <cell r="D4569" t="str">
            <v xml:space="preserve">INYECCION DIESEL DE ZACATECAS  S.A. DE C.V.       </v>
          </cell>
          <cell r="E4569">
            <v>7</v>
          </cell>
          <cell r="F4569">
            <v>2013</v>
          </cell>
          <cell r="G4569">
            <v>3</v>
          </cell>
        </row>
        <row r="4570">
          <cell r="A4570" t="str">
            <v>H091164910</v>
          </cell>
          <cell r="B4570">
            <v>2</v>
          </cell>
          <cell r="C4570">
            <v>0</v>
          </cell>
          <cell r="D4570" t="str">
            <v xml:space="preserve">JUAN ANTONIO CASTRO SANCHEZ                       </v>
          </cell>
          <cell r="E4570">
            <v>7</v>
          </cell>
          <cell r="F4570">
            <v>2013</v>
          </cell>
          <cell r="G4570">
            <v>2</v>
          </cell>
        </row>
        <row r="4571">
          <cell r="A4571" t="str">
            <v>H091205310</v>
          </cell>
          <cell r="B4571">
            <v>6</v>
          </cell>
          <cell r="C4571">
            <v>0</v>
          </cell>
          <cell r="D4571" t="str">
            <v xml:space="preserve">JOSE MANUEL CONTRERAS CERVA                       </v>
          </cell>
          <cell r="E4571">
            <v>7</v>
          </cell>
          <cell r="F4571">
            <v>2013</v>
          </cell>
          <cell r="G4571">
            <v>1</v>
          </cell>
        </row>
        <row r="4572">
          <cell r="A4572" t="str">
            <v>H091265110</v>
          </cell>
          <cell r="B4572">
            <v>7</v>
          </cell>
          <cell r="C4572">
            <v>0</v>
          </cell>
          <cell r="D4572" t="str">
            <v xml:space="preserve">INMOBILIARIA DEL PADRE  S.A.                      </v>
          </cell>
          <cell r="E4572">
            <v>7</v>
          </cell>
          <cell r="F4572">
            <v>2013</v>
          </cell>
          <cell r="G4572">
            <v>2</v>
          </cell>
        </row>
        <row r="4573">
          <cell r="A4573" t="str">
            <v>H091317110</v>
          </cell>
          <cell r="B4573">
            <v>5</v>
          </cell>
          <cell r="C4573">
            <v>0</v>
          </cell>
          <cell r="D4573" t="str">
            <v xml:space="preserve">BERTHA ESQUIVEL BERUMEN                           </v>
          </cell>
          <cell r="E4573">
            <v>7</v>
          </cell>
          <cell r="F4573">
            <v>2013</v>
          </cell>
          <cell r="G4573">
            <v>2</v>
          </cell>
        </row>
        <row r="4574">
          <cell r="A4574" t="str">
            <v>H091413310</v>
          </cell>
          <cell r="B4574">
            <v>4</v>
          </cell>
          <cell r="C4574">
            <v>9</v>
          </cell>
          <cell r="D4574" t="str">
            <v xml:space="preserve">MIGUEL ANGEL DE LA TORRE GU                       </v>
          </cell>
          <cell r="E4574">
            <v>7</v>
          </cell>
          <cell r="F4574">
            <v>2013</v>
          </cell>
          <cell r="G4574">
            <v>5</v>
          </cell>
        </row>
        <row r="4575">
          <cell r="A4575" t="str">
            <v>H091450910</v>
          </cell>
          <cell r="B4575">
            <v>5</v>
          </cell>
          <cell r="C4575">
            <v>0</v>
          </cell>
          <cell r="D4575" t="str">
            <v xml:space="preserve">OFICENTRO PAPELERIA  S.A. DE C.V.                 </v>
          </cell>
          <cell r="E4575">
            <v>7</v>
          </cell>
          <cell r="F4575">
            <v>2013</v>
          </cell>
          <cell r="G4575">
            <v>6</v>
          </cell>
        </row>
        <row r="4576">
          <cell r="A4576" t="str">
            <v>H091454610</v>
          </cell>
          <cell r="B4576">
            <v>7</v>
          </cell>
          <cell r="C4576">
            <v>0</v>
          </cell>
          <cell r="D4576" t="str">
            <v xml:space="preserve">EDUARDO CASTORENA DE LA CRUZ                      </v>
          </cell>
          <cell r="E4576">
            <v>7</v>
          </cell>
          <cell r="F4576">
            <v>2013</v>
          </cell>
          <cell r="G4576">
            <v>1</v>
          </cell>
        </row>
        <row r="4577">
          <cell r="A4577" t="str">
            <v>H091515210</v>
          </cell>
          <cell r="B4577">
            <v>3</v>
          </cell>
          <cell r="C4577">
            <v>0</v>
          </cell>
          <cell r="D4577" t="str">
            <v xml:space="preserve">IRENEO LOPEZ DIAZ                                 </v>
          </cell>
          <cell r="E4577">
            <v>7</v>
          </cell>
          <cell r="F4577">
            <v>2013</v>
          </cell>
          <cell r="G4577">
            <v>2</v>
          </cell>
        </row>
        <row r="4578">
          <cell r="A4578" t="str">
            <v>H091544810</v>
          </cell>
          <cell r="B4578">
            <v>5</v>
          </cell>
          <cell r="C4578">
            <v>0</v>
          </cell>
          <cell r="D4578" t="str">
            <v xml:space="preserve">J LUZ RODRIGUEZ                                   </v>
          </cell>
          <cell r="E4578">
            <v>7</v>
          </cell>
          <cell r="F4578">
            <v>2013</v>
          </cell>
          <cell r="G4578">
            <v>1</v>
          </cell>
        </row>
        <row r="4579">
          <cell r="A4579" t="str">
            <v>H091558213</v>
          </cell>
          <cell r="B4579">
            <v>5</v>
          </cell>
          <cell r="C4579">
            <v>0</v>
          </cell>
          <cell r="D4579" t="str">
            <v xml:space="preserve">VICTOR MANUEL CONTRERAS ACOSTA                    </v>
          </cell>
          <cell r="E4579">
            <v>7</v>
          </cell>
          <cell r="F4579">
            <v>2013</v>
          </cell>
          <cell r="G4579">
            <v>7</v>
          </cell>
        </row>
        <row r="4580">
          <cell r="A4580" t="str">
            <v>H091576310</v>
          </cell>
          <cell r="B4580">
            <v>7</v>
          </cell>
          <cell r="C4580">
            <v>0</v>
          </cell>
          <cell r="D4580" t="str">
            <v xml:space="preserve">MARIO RANGEL VILLEGAS                             </v>
          </cell>
          <cell r="E4580">
            <v>7</v>
          </cell>
          <cell r="F4580">
            <v>2013</v>
          </cell>
          <cell r="G4580">
            <v>1</v>
          </cell>
        </row>
        <row r="4581">
          <cell r="A4581" t="str">
            <v>H091587910</v>
          </cell>
          <cell r="B4581">
            <v>1</v>
          </cell>
          <cell r="C4581">
            <v>0</v>
          </cell>
          <cell r="D4581" t="str">
            <v xml:space="preserve">JOSE LUIS MTEZ ROMO                               </v>
          </cell>
          <cell r="E4581">
            <v>7</v>
          </cell>
          <cell r="F4581">
            <v>2013</v>
          </cell>
          <cell r="G4581">
            <v>2</v>
          </cell>
        </row>
        <row r="4582">
          <cell r="A4582" t="str">
            <v>H091609110</v>
          </cell>
          <cell r="B4582">
            <v>2</v>
          </cell>
          <cell r="C4582">
            <v>0</v>
          </cell>
          <cell r="D4582" t="str">
            <v xml:space="preserve">MA DE LOS ANGELES GARCIA MEDELLIN                 </v>
          </cell>
          <cell r="E4582">
            <v>7</v>
          </cell>
          <cell r="F4582">
            <v>2013</v>
          </cell>
          <cell r="G4582">
            <v>5</v>
          </cell>
        </row>
        <row r="4583">
          <cell r="A4583" t="str">
            <v>H091656910</v>
          </cell>
          <cell r="B4583">
            <v>7</v>
          </cell>
          <cell r="C4583">
            <v>0</v>
          </cell>
          <cell r="D4583" t="str">
            <v xml:space="preserve">PRIMITIVO PEREZ CASTA#EDA                         </v>
          </cell>
          <cell r="E4583">
            <v>7</v>
          </cell>
          <cell r="F4583">
            <v>2013</v>
          </cell>
          <cell r="G4583">
            <v>2</v>
          </cell>
        </row>
        <row r="4584">
          <cell r="A4584" t="str">
            <v>H091686010</v>
          </cell>
          <cell r="B4584">
            <v>0</v>
          </cell>
          <cell r="C4584">
            <v>0</v>
          </cell>
          <cell r="D4584" t="str">
            <v xml:space="preserve">J EFRAIN MORASA ZEPEDA                            </v>
          </cell>
          <cell r="E4584">
            <v>7</v>
          </cell>
          <cell r="F4584">
            <v>2013</v>
          </cell>
          <cell r="G4584">
            <v>3</v>
          </cell>
        </row>
        <row r="4585">
          <cell r="A4585" t="str">
            <v>H091750710</v>
          </cell>
          <cell r="B4585">
            <v>6</v>
          </cell>
          <cell r="C4585">
            <v>0</v>
          </cell>
          <cell r="D4585" t="str">
            <v xml:space="preserve">GP ELECTROMECANICA  S.A. DE C.V.                  </v>
          </cell>
          <cell r="E4585">
            <v>7</v>
          </cell>
          <cell r="F4585">
            <v>2013</v>
          </cell>
          <cell r="G4585">
            <v>6</v>
          </cell>
        </row>
        <row r="4586">
          <cell r="A4586" t="str">
            <v>H091766310</v>
          </cell>
          <cell r="B4586">
            <v>7</v>
          </cell>
          <cell r="C4586">
            <v>0</v>
          </cell>
          <cell r="D4586" t="str">
            <v xml:space="preserve">RUBEN DAVILA DEL REAL                             </v>
          </cell>
          <cell r="E4586">
            <v>7</v>
          </cell>
          <cell r="F4586">
            <v>2013</v>
          </cell>
          <cell r="G4586">
            <v>1</v>
          </cell>
        </row>
        <row r="4587">
          <cell r="A4587" t="str">
            <v>H091772510</v>
          </cell>
          <cell r="B4587">
            <v>4</v>
          </cell>
          <cell r="C4587">
            <v>0</v>
          </cell>
          <cell r="D4587" t="str">
            <v xml:space="preserve">TOMAS BELMONTES ORTIZ                             </v>
          </cell>
          <cell r="E4587">
            <v>7</v>
          </cell>
          <cell r="F4587">
            <v>2013</v>
          </cell>
          <cell r="G4587">
            <v>2</v>
          </cell>
        </row>
        <row r="4588">
          <cell r="A4588" t="str">
            <v>H091819310</v>
          </cell>
          <cell r="B4588">
            <v>4</v>
          </cell>
          <cell r="C4588">
            <v>0</v>
          </cell>
          <cell r="D4588" t="str">
            <v xml:space="preserve">ALBERTO LUNA DE LA TORRE                          </v>
          </cell>
          <cell r="E4588">
            <v>7</v>
          </cell>
          <cell r="F4588">
            <v>2013</v>
          </cell>
          <cell r="G4588">
            <v>4</v>
          </cell>
        </row>
        <row r="4589">
          <cell r="A4589" t="str">
            <v>H091837510</v>
          </cell>
          <cell r="B4589">
            <v>7</v>
          </cell>
          <cell r="C4589">
            <v>0</v>
          </cell>
          <cell r="D4589" t="str">
            <v xml:space="preserve">ALFONSO RAMIREZ RODARTE                           </v>
          </cell>
          <cell r="E4589">
            <v>7</v>
          </cell>
          <cell r="F4589">
            <v>2013</v>
          </cell>
          <cell r="G4589">
            <v>1</v>
          </cell>
        </row>
        <row r="4590">
          <cell r="A4590" t="str">
            <v>H091864110</v>
          </cell>
          <cell r="B4590">
            <v>2</v>
          </cell>
          <cell r="C4590">
            <v>0</v>
          </cell>
          <cell r="D4590" t="str">
            <v xml:space="preserve">MARIA GUADALUPE NU#EZ GUZMAN                      </v>
          </cell>
          <cell r="E4590">
            <v>7</v>
          </cell>
          <cell r="F4590">
            <v>2013</v>
          </cell>
          <cell r="G4590">
            <v>2</v>
          </cell>
        </row>
        <row r="4591">
          <cell r="A4591" t="str">
            <v>H091874610</v>
          </cell>
          <cell r="B4591">
            <v>9</v>
          </cell>
          <cell r="C4591">
            <v>0</v>
          </cell>
          <cell r="D4591" t="str">
            <v xml:space="preserve">MANUEL DE JESUS BOTELLO ROCHA                     </v>
          </cell>
          <cell r="E4591">
            <v>7</v>
          </cell>
          <cell r="F4591">
            <v>2013</v>
          </cell>
          <cell r="G4591">
            <v>4</v>
          </cell>
        </row>
        <row r="4592">
          <cell r="A4592" t="str">
            <v>H091884110</v>
          </cell>
          <cell r="B4592">
            <v>8</v>
          </cell>
          <cell r="C4592">
            <v>0</v>
          </cell>
          <cell r="D4592" t="str">
            <v xml:space="preserve">ROXANA CAROLINA SOLIS SOTELO                      </v>
          </cell>
          <cell r="E4592">
            <v>7</v>
          </cell>
          <cell r="F4592">
            <v>2013</v>
          </cell>
          <cell r="G4592">
            <v>2</v>
          </cell>
        </row>
        <row r="4593">
          <cell r="A4593" t="str">
            <v>H091892110</v>
          </cell>
          <cell r="B4593">
            <v>8</v>
          </cell>
          <cell r="C4593">
            <v>0</v>
          </cell>
          <cell r="D4593" t="str">
            <v xml:space="preserve">JOSE REYES RAMOS BAUTISTA                         </v>
          </cell>
          <cell r="E4593">
            <v>7</v>
          </cell>
          <cell r="F4593">
            <v>2013</v>
          </cell>
          <cell r="G4593">
            <v>1</v>
          </cell>
        </row>
        <row r="4594">
          <cell r="A4594" t="str">
            <v>H091932910</v>
          </cell>
          <cell r="B4594">
            <v>3</v>
          </cell>
          <cell r="C4594">
            <v>0</v>
          </cell>
          <cell r="D4594" t="str">
            <v xml:space="preserve">ANTONIO SEVERIANO SORIA CABRERA                   </v>
          </cell>
          <cell r="E4594">
            <v>7</v>
          </cell>
          <cell r="F4594">
            <v>2013</v>
          </cell>
          <cell r="G4594">
            <v>1</v>
          </cell>
        </row>
        <row r="4595">
          <cell r="A4595" t="str">
            <v>H091950910</v>
          </cell>
          <cell r="B4595">
            <v>0</v>
          </cell>
          <cell r="C4595">
            <v>0</v>
          </cell>
          <cell r="D4595" t="str">
            <v xml:space="preserve">MANUEL GARCIA PINALES                             </v>
          </cell>
          <cell r="E4595">
            <v>7</v>
          </cell>
          <cell r="F4595">
            <v>2013</v>
          </cell>
          <cell r="G4595">
            <v>3</v>
          </cell>
        </row>
        <row r="4596">
          <cell r="A4596" t="str">
            <v>H091985310</v>
          </cell>
          <cell r="B4596">
            <v>2</v>
          </cell>
          <cell r="C4596">
            <v>0</v>
          </cell>
          <cell r="D4596" t="str">
            <v xml:space="preserve">DESPACHO DAVILA DEL REAL Y CIA  S.C.              </v>
          </cell>
          <cell r="E4596">
            <v>7</v>
          </cell>
          <cell r="F4596">
            <v>2013</v>
          </cell>
          <cell r="G4596">
            <v>5</v>
          </cell>
        </row>
        <row r="4597">
          <cell r="A4597" t="str">
            <v>H091992210</v>
          </cell>
          <cell r="B4597">
            <v>5</v>
          </cell>
          <cell r="C4597">
            <v>0</v>
          </cell>
          <cell r="D4597" t="str">
            <v xml:space="preserve">CAL QUIMICA MEXICANA  S.A. DE C.V.                </v>
          </cell>
          <cell r="E4597">
            <v>7</v>
          </cell>
          <cell r="F4597">
            <v>2013</v>
          </cell>
          <cell r="G4597">
            <v>3</v>
          </cell>
        </row>
        <row r="4598">
          <cell r="A4598" t="str">
            <v>H092018010</v>
          </cell>
          <cell r="B4598">
            <v>7</v>
          </cell>
          <cell r="C4598">
            <v>0</v>
          </cell>
          <cell r="D4598" t="str">
            <v xml:space="preserve">PABLO ANTONIO AGUILERA CEBALLOS                   </v>
          </cell>
          <cell r="E4598">
            <v>7</v>
          </cell>
          <cell r="F4598">
            <v>2013</v>
          </cell>
          <cell r="G4598">
            <v>3</v>
          </cell>
        </row>
        <row r="4599">
          <cell r="A4599" t="str">
            <v>H092030010</v>
          </cell>
          <cell r="B4599">
            <v>1</v>
          </cell>
          <cell r="C4599">
            <v>5</v>
          </cell>
          <cell r="D4599" t="str">
            <v xml:space="preserve">RIOTRAC  S.A. DE C.V.                             </v>
          </cell>
          <cell r="E4599">
            <v>7</v>
          </cell>
          <cell r="F4599">
            <v>2013</v>
          </cell>
          <cell r="G4599">
            <v>4</v>
          </cell>
        </row>
        <row r="4600">
          <cell r="A4600" t="str">
            <v>H092038510</v>
          </cell>
          <cell r="B4600">
            <v>2</v>
          </cell>
          <cell r="C4600">
            <v>0</v>
          </cell>
          <cell r="D4600" t="str">
            <v xml:space="preserve">ANDRES CASTILLO RAMIREZ                           </v>
          </cell>
          <cell r="E4600">
            <v>7</v>
          </cell>
          <cell r="F4600">
            <v>2013</v>
          </cell>
          <cell r="G4600">
            <v>1</v>
          </cell>
        </row>
        <row r="4601">
          <cell r="A4601" t="str">
            <v>H092050310</v>
          </cell>
          <cell r="B4601">
            <v>0</v>
          </cell>
          <cell r="C4601">
            <v>0</v>
          </cell>
          <cell r="D4601" t="str">
            <v xml:space="preserve">JUAN DE DIOS CUEVAS DURAN                         </v>
          </cell>
          <cell r="E4601">
            <v>7</v>
          </cell>
          <cell r="F4601">
            <v>2013</v>
          </cell>
          <cell r="G4601">
            <v>1</v>
          </cell>
        </row>
        <row r="4602">
          <cell r="A4602" t="str">
            <v>H092072110</v>
          </cell>
          <cell r="B4602">
            <v>8</v>
          </cell>
          <cell r="C4602">
            <v>0</v>
          </cell>
          <cell r="D4602" t="str">
            <v xml:space="preserve">LUIS ALFARO REYES                                 </v>
          </cell>
          <cell r="E4602">
            <v>7</v>
          </cell>
          <cell r="F4602">
            <v>2013</v>
          </cell>
          <cell r="G4602">
            <v>1</v>
          </cell>
        </row>
        <row r="4603">
          <cell r="A4603" t="str">
            <v>H092089110</v>
          </cell>
          <cell r="B4603">
            <v>9</v>
          </cell>
          <cell r="C4603">
            <v>0</v>
          </cell>
          <cell r="D4603" t="str">
            <v xml:space="preserve">JOSE JUAN TORRES SERNA                            </v>
          </cell>
          <cell r="E4603">
            <v>7</v>
          </cell>
          <cell r="F4603">
            <v>2013</v>
          </cell>
          <cell r="G4603">
            <v>1</v>
          </cell>
        </row>
        <row r="4604">
          <cell r="A4604" t="str">
            <v>H092092910</v>
          </cell>
          <cell r="B4604">
            <v>7</v>
          </cell>
          <cell r="C4604">
            <v>0</v>
          </cell>
          <cell r="D4604" t="str">
            <v xml:space="preserve">JUAN CARLOS UVARIO ALVAREZ                        </v>
          </cell>
          <cell r="E4604">
            <v>7</v>
          </cell>
          <cell r="F4604">
            <v>2013</v>
          </cell>
          <cell r="G4604">
            <v>3</v>
          </cell>
        </row>
        <row r="4605">
          <cell r="A4605" t="str">
            <v>H092114210</v>
          </cell>
          <cell r="B4605">
            <v>6</v>
          </cell>
          <cell r="C4605">
            <v>0</v>
          </cell>
          <cell r="D4605" t="str">
            <v xml:space="preserve">SERGIO HERNANDEZ CASTORENA                        </v>
          </cell>
          <cell r="E4605">
            <v>7</v>
          </cell>
          <cell r="F4605">
            <v>2013</v>
          </cell>
          <cell r="G4605">
            <v>3</v>
          </cell>
        </row>
        <row r="4606">
          <cell r="A4606" t="str">
            <v>H092157210</v>
          </cell>
          <cell r="B4606">
            <v>4</v>
          </cell>
          <cell r="C4606">
            <v>0</v>
          </cell>
          <cell r="D4606" t="str">
            <v xml:space="preserve">JUAN MANUEL CHAIREZ MARQUEZ                       </v>
          </cell>
          <cell r="E4606">
            <v>7</v>
          </cell>
          <cell r="F4606">
            <v>2013</v>
          </cell>
          <cell r="G4606">
            <v>1</v>
          </cell>
        </row>
        <row r="4607">
          <cell r="A4607" t="str">
            <v>H092181510</v>
          </cell>
          <cell r="B4607">
            <v>7</v>
          </cell>
          <cell r="C4607">
            <v>0</v>
          </cell>
          <cell r="D4607" t="str">
            <v xml:space="preserve">LUIS DOMINGO ESCOBEDO RENTERIA                    </v>
          </cell>
          <cell r="E4607">
            <v>7</v>
          </cell>
          <cell r="F4607">
            <v>2013</v>
          </cell>
          <cell r="G4607">
            <v>18</v>
          </cell>
        </row>
        <row r="4608">
          <cell r="A4608" t="str">
            <v>H092204710</v>
          </cell>
          <cell r="B4608">
            <v>6</v>
          </cell>
          <cell r="C4608">
            <v>0</v>
          </cell>
          <cell r="D4608" t="str">
            <v xml:space="preserve">LUIS FERNANDO MALDONADO MORENO                    </v>
          </cell>
          <cell r="E4608">
            <v>7</v>
          </cell>
          <cell r="F4608">
            <v>2013</v>
          </cell>
          <cell r="G4608">
            <v>1</v>
          </cell>
        </row>
        <row r="4609">
          <cell r="A4609" t="str">
            <v>H092212410</v>
          </cell>
          <cell r="B4609">
            <v>3</v>
          </cell>
          <cell r="C4609">
            <v>0</v>
          </cell>
          <cell r="D4609" t="str">
            <v xml:space="preserve">GUSTAVO ESCOBAR VARGAS                            </v>
          </cell>
          <cell r="E4609">
            <v>7</v>
          </cell>
          <cell r="F4609">
            <v>2013</v>
          </cell>
          <cell r="G4609">
            <v>1</v>
          </cell>
        </row>
        <row r="4610">
          <cell r="A4610" t="str">
            <v>H092252210</v>
          </cell>
          <cell r="B4610">
            <v>8</v>
          </cell>
          <cell r="C4610">
            <v>0</v>
          </cell>
          <cell r="D4610" t="str">
            <v xml:space="preserve">LUCIA MADERO VILLAGRANA                           </v>
          </cell>
          <cell r="E4610">
            <v>7</v>
          </cell>
          <cell r="F4610">
            <v>2013</v>
          </cell>
          <cell r="G4610">
            <v>3</v>
          </cell>
        </row>
        <row r="4611">
          <cell r="A4611" t="str">
            <v>H092260710</v>
          </cell>
          <cell r="B4611">
            <v>7</v>
          </cell>
          <cell r="C4611">
            <v>0</v>
          </cell>
          <cell r="D4611" t="str">
            <v xml:space="preserve">JESUS RUIZ MORAN                                  </v>
          </cell>
          <cell r="E4611">
            <v>7</v>
          </cell>
          <cell r="F4611">
            <v>2013</v>
          </cell>
          <cell r="G4611">
            <v>3</v>
          </cell>
        </row>
        <row r="4612">
          <cell r="A4612" t="str">
            <v>H092279810</v>
          </cell>
          <cell r="B4612">
            <v>4</v>
          </cell>
          <cell r="C4612">
            <v>0</v>
          </cell>
          <cell r="D4612" t="str">
            <v xml:space="preserve">MARIA DEL ROSARIO CORREA PINEDO                   </v>
          </cell>
          <cell r="E4612">
            <v>7</v>
          </cell>
          <cell r="F4612">
            <v>2013</v>
          </cell>
          <cell r="G4612">
            <v>1</v>
          </cell>
        </row>
        <row r="4613">
          <cell r="A4613" t="str">
            <v>H092281910</v>
          </cell>
          <cell r="B4613">
            <v>8</v>
          </cell>
          <cell r="C4613">
            <v>0</v>
          </cell>
          <cell r="D4613" t="str">
            <v xml:space="preserve">LETICIA CORREA DEL RIO                            </v>
          </cell>
          <cell r="E4613">
            <v>7</v>
          </cell>
          <cell r="F4613">
            <v>2013</v>
          </cell>
          <cell r="G4613">
            <v>3</v>
          </cell>
        </row>
        <row r="4614">
          <cell r="A4614" t="str">
            <v>H092302210</v>
          </cell>
          <cell r="B4614">
            <v>8</v>
          </cell>
          <cell r="C4614">
            <v>0</v>
          </cell>
          <cell r="D4614" t="str">
            <v xml:space="preserve">CONSUELO PEREZ CARRILLO                           </v>
          </cell>
          <cell r="E4614">
            <v>7</v>
          </cell>
          <cell r="F4614">
            <v>2013</v>
          </cell>
          <cell r="G4614">
            <v>3</v>
          </cell>
        </row>
        <row r="4615">
          <cell r="A4615" t="str">
            <v>H092303810</v>
          </cell>
          <cell r="B4615">
            <v>4</v>
          </cell>
          <cell r="C4615">
            <v>0</v>
          </cell>
          <cell r="D4615" t="str">
            <v xml:space="preserve">FRESNILLO DISTRIBUIDORA  S.A. DE C.V.             </v>
          </cell>
          <cell r="E4615">
            <v>7</v>
          </cell>
          <cell r="F4615">
            <v>2013</v>
          </cell>
          <cell r="G4615">
            <v>31</v>
          </cell>
        </row>
        <row r="4616">
          <cell r="A4616" t="str">
            <v>H092311210</v>
          </cell>
          <cell r="B4616">
            <v>7</v>
          </cell>
          <cell r="C4616">
            <v>0</v>
          </cell>
          <cell r="D4616" t="str">
            <v xml:space="preserve">BLANCA GUADALUPE MARTINEZ GARCIA                  </v>
          </cell>
          <cell r="E4616">
            <v>7</v>
          </cell>
          <cell r="F4616">
            <v>2013</v>
          </cell>
          <cell r="G4616">
            <v>4</v>
          </cell>
        </row>
        <row r="4617">
          <cell r="A4617" t="str">
            <v>H092320310</v>
          </cell>
          <cell r="B4617">
            <v>4</v>
          </cell>
          <cell r="C4617">
            <v>0</v>
          </cell>
          <cell r="D4617" t="str">
            <v xml:space="preserve">ZAMNA ALEXANDRA SANCHEZ CARLOS                    </v>
          </cell>
          <cell r="E4617">
            <v>7</v>
          </cell>
          <cell r="F4617">
            <v>2013</v>
          </cell>
          <cell r="G4617">
            <v>4</v>
          </cell>
        </row>
        <row r="4618">
          <cell r="A4618" t="str">
            <v>H092363710</v>
          </cell>
          <cell r="B4618">
            <v>3</v>
          </cell>
          <cell r="C4618">
            <v>0</v>
          </cell>
          <cell r="D4618" t="str">
            <v xml:space="preserve">LEOPOLDO RUIZ ALVAREZ                             </v>
          </cell>
          <cell r="E4618">
            <v>7</v>
          </cell>
          <cell r="F4618">
            <v>2013</v>
          </cell>
          <cell r="G4618">
            <v>3</v>
          </cell>
        </row>
        <row r="4619">
          <cell r="A4619" t="str">
            <v>H092395610</v>
          </cell>
          <cell r="B4619">
            <v>7</v>
          </cell>
          <cell r="C4619">
            <v>0</v>
          </cell>
          <cell r="D4619" t="str">
            <v xml:space="preserve">ARTURO GONZALEZ CARRILLO                          </v>
          </cell>
          <cell r="E4619">
            <v>7</v>
          </cell>
          <cell r="F4619">
            <v>2013</v>
          </cell>
          <cell r="G4619">
            <v>2</v>
          </cell>
        </row>
        <row r="4620">
          <cell r="A4620" t="str">
            <v>H092403210</v>
          </cell>
          <cell r="B4620">
            <v>6</v>
          </cell>
          <cell r="C4620">
            <v>0</v>
          </cell>
          <cell r="D4620" t="str">
            <v xml:space="preserve">PASCUAL DIAZ CORDERO                              </v>
          </cell>
          <cell r="E4620">
            <v>7</v>
          </cell>
          <cell r="F4620">
            <v>2013</v>
          </cell>
          <cell r="G4620">
            <v>1</v>
          </cell>
        </row>
        <row r="4621">
          <cell r="A4621" t="str">
            <v>H092407710</v>
          </cell>
          <cell r="B4621">
            <v>1</v>
          </cell>
          <cell r="C4621">
            <v>0</v>
          </cell>
          <cell r="D4621" t="str">
            <v xml:space="preserve">ZEFERINO NU#O ROSALES                             </v>
          </cell>
          <cell r="E4621">
            <v>7</v>
          </cell>
          <cell r="F4621">
            <v>2013</v>
          </cell>
          <cell r="G4621">
            <v>3</v>
          </cell>
        </row>
        <row r="4622">
          <cell r="A4622" t="str">
            <v>H092407910</v>
          </cell>
          <cell r="B4622">
            <v>7</v>
          </cell>
          <cell r="C4622">
            <v>0</v>
          </cell>
          <cell r="D4622" t="str">
            <v xml:space="preserve">UBALDO ADAME VEGA                                 </v>
          </cell>
          <cell r="E4622">
            <v>7</v>
          </cell>
          <cell r="F4622">
            <v>2013</v>
          </cell>
          <cell r="G4622">
            <v>1</v>
          </cell>
        </row>
        <row r="4623">
          <cell r="A4623" t="str">
            <v>H092408510</v>
          </cell>
          <cell r="B4623">
            <v>4</v>
          </cell>
          <cell r="C4623">
            <v>0</v>
          </cell>
          <cell r="D4623" t="str">
            <v xml:space="preserve">JUAN MANUEL LOZANO HERNANDEZ                      </v>
          </cell>
          <cell r="E4623">
            <v>7</v>
          </cell>
          <cell r="F4623">
            <v>2013</v>
          </cell>
          <cell r="G4623">
            <v>1</v>
          </cell>
        </row>
        <row r="4624">
          <cell r="A4624" t="str">
            <v>H092410310</v>
          </cell>
          <cell r="B4624">
            <v>5</v>
          </cell>
          <cell r="C4624">
            <v>0</v>
          </cell>
          <cell r="D4624" t="str">
            <v xml:space="preserve">JAVIER DAVILA GARCIA                              </v>
          </cell>
          <cell r="E4624">
            <v>7</v>
          </cell>
          <cell r="F4624">
            <v>2013</v>
          </cell>
          <cell r="G4624">
            <v>1</v>
          </cell>
        </row>
        <row r="4625">
          <cell r="A4625" t="str">
            <v>H092414810</v>
          </cell>
          <cell r="B4625">
            <v>0</v>
          </cell>
          <cell r="C4625">
            <v>0</v>
          </cell>
          <cell r="D4625" t="str">
            <v xml:space="preserve">OSCAR ALEJANDRO ESTRELLA SOSA                     </v>
          </cell>
          <cell r="E4625">
            <v>7</v>
          </cell>
          <cell r="F4625">
            <v>2013</v>
          </cell>
          <cell r="G4625">
            <v>1</v>
          </cell>
        </row>
        <row r="4626">
          <cell r="A4626" t="str">
            <v>H092416413</v>
          </cell>
          <cell r="B4626">
            <v>1</v>
          </cell>
          <cell r="C4626">
            <v>0</v>
          </cell>
          <cell r="D4626" t="str">
            <v xml:space="preserve">CHILZA SPR DE RL                                  </v>
          </cell>
          <cell r="E4626">
            <v>7</v>
          </cell>
          <cell r="F4626">
            <v>2013</v>
          </cell>
          <cell r="G4626">
            <v>5</v>
          </cell>
        </row>
        <row r="4627">
          <cell r="A4627" t="str">
            <v>H092432310</v>
          </cell>
          <cell r="B4627">
            <v>9</v>
          </cell>
          <cell r="C4627">
            <v>0</v>
          </cell>
          <cell r="D4627" t="str">
            <v xml:space="preserve">JOSE GENARO LOPEZ ESCOBEDO                        </v>
          </cell>
          <cell r="E4627">
            <v>7</v>
          </cell>
          <cell r="F4627">
            <v>2013</v>
          </cell>
          <cell r="G4627">
            <v>4</v>
          </cell>
        </row>
        <row r="4628">
          <cell r="A4628" t="str">
            <v>H092441710</v>
          </cell>
          <cell r="B4628">
            <v>9</v>
          </cell>
          <cell r="C4628">
            <v>0</v>
          </cell>
          <cell r="D4628" t="str">
            <v xml:space="preserve">MARIA DEL ROSARIO HERNANDEZ BORREGO               </v>
          </cell>
          <cell r="E4628">
            <v>7</v>
          </cell>
          <cell r="F4628">
            <v>2013</v>
          </cell>
          <cell r="G4628">
            <v>4</v>
          </cell>
        </row>
        <row r="4629">
          <cell r="A4629" t="str">
            <v>H092453610</v>
          </cell>
          <cell r="B4629">
            <v>6</v>
          </cell>
          <cell r="C4629">
            <v>0</v>
          </cell>
          <cell r="D4629" t="str">
            <v xml:space="preserve">ADAN TIZOC CALDERA MURILLO                        </v>
          </cell>
          <cell r="E4629">
            <v>7</v>
          </cell>
          <cell r="F4629">
            <v>2013</v>
          </cell>
          <cell r="G4629">
            <v>5</v>
          </cell>
        </row>
        <row r="4630">
          <cell r="A4630" t="str">
            <v>H092460210</v>
          </cell>
          <cell r="B4630">
            <v>6</v>
          </cell>
          <cell r="C4630">
            <v>0</v>
          </cell>
          <cell r="D4630" t="str">
            <v xml:space="preserve">MARIA DE LOURDES SANCHEZ RAMOS                    </v>
          </cell>
          <cell r="E4630">
            <v>7</v>
          </cell>
          <cell r="F4630">
            <v>2013</v>
          </cell>
          <cell r="G4630">
            <v>1</v>
          </cell>
        </row>
        <row r="4631">
          <cell r="A4631" t="str">
            <v>H092491610</v>
          </cell>
          <cell r="B4631">
            <v>0</v>
          </cell>
          <cell r="C4631">
            <v>0</v>
          </cell>
          <cell r="D4631" t="str">
            <v xml:space="preserve">REPUESTOS DE ZACATECAS  S.A. DE C.V.              </v>
          </cell>
          <cell r="E4631">
            <v>7</v>
          </cell>
          <cell r="F4631">
            <v>2013</v>
          </cell>
          <cell r="G4631">
            <v>6</v>
          </cell>
        </row>
        <row r="4632">
          <cell r="A4632" t="str">
            <v>H092504810</v>
          </cell>
          <cell r="B4632">
            <v>1</v>
          </cell>
          <cell r="C4632">
            <v>0</v>
          </cell>
          <cell r="D4632" t="str">
            <v xml:space="preserve">PORFIRIO RAFAEL MAGA#A CASTILLO                   </v>
          </cell>
          <cell r="E4632">
            <v>7</v>
          </cell>
          <cell r="F4632">
            <v>2013</v>
          </cell>
          <cell r="G4632">
            <v>1</v>
          </cell>
        </row>
        <row r="4633">
          <cell r="A4633" t="str">
            <v>H092505910</v>
          </cell>
          <cell r="B4633">
            <v>8</v>
          </cell>
          <cell r="C4633">
            <v>0</v>
          </cell>
          <cell r="D4633" t="str">
            <v xml:space="preserve">ARTURO DEL RIO RAMIREZ                            </v>
          </cell>
          <cell r="E4633">
            <v>7</v>
          </cell>
          <cell r="F4633">
            <v>2013</v>
          </cell>
          <cell r="G4633">
            <v>1</v>
          </cell>
        </row>
        <row r="4634">
          <cell r="A4634" t="str">
            <v>H092507210</v>
          </cell>
          <cell r="B4634">
            <v>1</v>
          </cell>
          <cell r="C4634">
            <v>0</v>
          </cell>
          <cell r="D4634" t="str">
            <v xml:space="preserve">J JESUS GARCIA                                    </v>
          </cell>
          <cell r="E4634">
            <v>7</v>
          </cell>
          <cell r="F4634">
            <v>2013</v>
          </cell>
          <cell r="G4634">
            <v>1</v>
          </cell>
        </row>
        <row r="4635">
          <cell r="A4635" t="str">
            <v>H092514110</v>
          </cell>
          <cell r="B4635">
            <v>4</v>
          </cell>
          <cell r="C4635">
            <v>0</v>
          </cell>
          <cell r="D4635" t="str">
            <v xml:space="preserve">ACERO MOTORS  S.A. DE C.V.                        </v>
          </cell>
          <cell r="E4635">
            <v>7</v>
          </cell>
          <cell r="F4635">
            <v>2013</v>
          </cell>
          <cell r="G4635">
            <v>6</v>
          </cell>
        </row>
        <row r="4636">
          <cell r="A4636" t="str">
            <v>H092524410</v>
          </cell>
          <cell r="B4636">
            <v>6</v>
          </cell>
          <cell r="C4636">
            <v>0</v>
          </cell>
          <cell r="D4636" t="str">
            <v xml:space="preserve">HERNANDEZ Y ASOCIADOS DE ZACATECAS  S.C.          </v>
          </cell>
          <cell r="E4636">
            <v>7</v>
          </cell>
          <cell r="F4636">
            <v>2013</v>
          </cell>
          <cell r="G4636">
            <v>17</v>
          </cell>
        </row>
        <row r="4637">
          <cell r="A4637" t="str">
            <v>H092532810</v>
          </cell>
          <cell r="B4637">
            <v>7</v>
          </cell>
          <cell r="C4637">
            <v>0</v>
          </cell>
          <cell r="D4637" t="str">
            <v xml:space="preserve">SERVIMADERAS PLUS  S.A. DE C.V.                   </v>
          </cell>
          <cell r="E4637">
            <v>7</v>
          </cell>
          <cell r="F4637">
            <v>2013</v>
          </cell>
          <cell r="G4637">
            <v>3</v>
          </cell>
        </row>
        <row r="4638">
          <cell r="A4638" t="str">
            <v>H092545810</v>
          </cell>
          <cell r="B4638">
            <v>2</v>
          </cell>
          <cell r="C4638">
            <v>0</v>
          </cell>
          <cell r="D4638" t="str">
            <v xml:space="preserve">JUAN JOSE RENTERIA GARCIA                         </v>
          </cell>
          <cell r="E4638">
            <v>7</v>
          </cell>
          <cell r="F4638">
            <v>2013</v>
          </cell>
          <cell r="G4638">
            <v>4</v>
          </cell>
        </row>
        <row r="4639">
          <cell r="A4639" t="str">
            <v>H092546710</v>
          </cell>
          <cell r="B4639">
            <v>3</v>
          </cell>
          <cell r="C4639">
            <v>0</v>
          </cell>
          <cell r="D4639" t="str">
            <v xml:space="preserve">KANAROCA  S.A. DE C.V.                            </v>
          </cell>
          <cell r="E4639">
            <v>7</v>
          </cell>
          <cell r="F4639">
            <v>2013</v>
          </cell>
          <cell r="G4639">
            <v>8</v>
          </cell>
        </row>
        <row r="4640">
          <cell r="A4640" t="str">
            <v>H092549110</v>
          </cell>
          <cell r="B4640">
            <v>3</v>
          </cell>
          <cell r="C4640">
            <v>0</v>
          </cell>
          <cell r="D4640" t="str">
            <v xml:space="preserve">IRMA ESTHELA NAVARRO LOPEZ                        </v>
          </cell>
          <cell r="E4640">
            <v>7</v>
          </cell>
          <cell r="F4640">
            <v>2013</v>
          </cell>
          <cell r="G4640">
            <v>1</v>
          </cell>
        </row>
        <row r="4641">
          <cell r="A4641" t="str">
            <v>H092554010</v>
          </cell>
          <cell r="B4641">
            <v>7</v>
          </cell>
          <cell r="C4641">
            <v>0</v>
          </cell>
          <cell r="D4641" t="str">
            <v xml:space="preserve">FERRETERIA LA NUEVA CENTRAL  S.A. DE C.V.         </v>
          </cell>
          <cell r="E4641">
            <v>7</v>
          </cell>
          <cell r="F4641">
            <v>2013</v>
          </cell>
          <cell r="G4641">
            <v>7</v>
          </cell>
        </row>
        <row r="4642">
          <cell r="A4642" t="str">
            <v>H092559310</v>
          </cell>
          <cell r="B4642">
            <v>6</v>
          </cell>
          <cell r="C4642">
            <v>0</v>
          </cell>
          <cell r="D4642" t="str">
            <v xml:space="preserve">JAVIER ALEJANDRO GARCIA RIVERA                    </v>
          </cell>
          <cell r="E4642">
            <v>7</v>
          </cell>
          <cell r="F4642">
            <v>2013</v>
          </cell>
          <cell r="G4642">
            <v>3</v>
          </cell>
        </row>
        <row r="4643">
          <cell r="A4643" t="str">
            <v>H092576110</v>
          </cell>
          <cell r="B4643">
            <v>9</v>
          </cell>
          <cell r="C4643">
            <v>0</v>
          </cell>
          <cell r="D4643" t="str">
            <v xml:space="preserve">CARLOS ALBERTO RANGEL FLORES                      </v>
          </cell>
          <cell r="E4643">
            <v>7</v>
          </cell>
          <cell r="F4643">
            <v>2013</v>
          </cell>
          <cell r="G4643">
            <v>14</v>
          </cell>
        </row>
        <row r="4644">
          <cell r="A4644" t="str">
            <v>H092585310</v>
          </cell>
          <cell r="B4644">
            <v>4</v>
          </cell>
          <cell r="C4644">
            <v>0</v>
          </cell>
          <cell r="D4644" t="str">
            <v xml:space="preserve">MARIA AUXILIO BA#UELOS ACU#A                      </v>
          </cell>
          <cell r="E4644">
            <v>7</v>
          </cell>
          <cell r="F4644">
            <v>2013</v>
          </cell>
          <cell r="G4644">
            <v>1</v>
          </cell>
        </row>
        <row r="4645">
          <cell r="A4645" t="str">
            <v>H092604810</v>
          </cell>
          <cell r="B4645">
            <v>0</v>
          </cell>
          <cell r="C4645">
            <v>0</v>
          </cell>
          <cell r="D4645" t="str">
            <v xml:space="preserve">MARIA DE JESUS JIMENEZ MU#OZ                      </v>
          </cell>
          <cell r="E4645">
            <v>7</v>
          </cell>
          <cell r="F4645">
            <v>2013</v>
          </cell>
          <cell r="G4645">
            <v>2</v>
          </cell>
        </row>
        <row r="4646">
          <cell r="A4646" t="str">
            <v>H092611410</v>
          </cell>
          <cell r="B4646">
            <v>0</v>
          </cell>
          <cell r="C4646">
            <v>0</v>
          </cell>
          <cell r="D4646" t="str">
            <v xml:space="preserve">HECTOR MEDINA VARELA                              </v>
          </cell>
          <cell r="E4646">
            <v>7</v>
          </cell>
          <cell r="F4646">
            <v>2013</v>
          </cell>
          <cell r="G4646">
            <v>1</v>
          </cell>
        </row>
        <row r="4647">
          <cell r="A4647" t="str">
            <v>H092615110</v>
          </cell>
          <cell r="B4647">
            <v>2</v>
          </cell>
          <cell r="C4647">
            <v>0</v>
          </cell>
          <cell r="D4647" t="str">
            <v xml:space="preserve">EDUARDO GONZALEZ MACIAS                           </v>
          </cell>
          <cell r="E4647">
            <v>7</v>
          </cell>
          <cell r="F4647">
            <v>2013</v>
          </cell>
          <cell r="G4647">
            <v>5</v>
          </cell>
        </row>
        <row r="4648">
          <cell r="A4648" t="str">
            <v>H092618310</v>
          </cell>
          <cell r="B4648">
            <v>5</v>
          </cell>
          <cell r="C4648">
            <v>0</v>
          </cell>
          <cell r="D4648" t="str">
            <v xml:space="preserve">INSTALACIONES Y CONTRATACIONES  S.A. DE C.V.      </v>
          </cell>
          <cell r="E4648">
            <v>7</v>
          </cell>
          <cell r="F4648">
            <v>2013</v>
          </cell>
          <cell r="G4648">
            <v>4</v>
          </cell>
        </row>
        <row r="4649">
          <cell r="A4649" t="str">
            <v>H092629110</v>
          </cell>
          <cell r="B4649">
            <v>6</v>
          </cell>
          <cell r="C4649">
            <v>0</v>
          </cell>
          <cell r="D4649" t="str">
            <v xml:space="preserve">RO-K  S.A. DE C.V.                                </v>
          </cell>
          <cell r="E4649">
            <v>7</v>
          </cell>
          <cell r="F4649">
            <v>2013</v>
          </cell>
          <cell r="G4649">
            <v>11</v>
          </cell>
        </row>
        <row r="4650">
          <cell r="A4650" t="str">
            <v>H092633510</v>
          </cell>
          <cell r="B4650">
            <v>1</v>
          </cell>
          <cell r="C4650">
            <v>0</v>
          </cell>
          <cell r="D4650" t="str">
            <v xml:space="preserve">LILIA GOMEZ RIVAS                                 </v>
          </cell>
          <cell r="E4650">
            <v>7</v>
          </cell>
          <cell r="F4650">
            <v>2013</v>
          </cell>
          <cell r="G4650">
            <v>2</v>
          </cell>
        </row>
        <row r="4651">
          <cell r="A4651" t="str">
            <v>H092633810</v>
          </cell>
          <cell r="B4651">
            <v>5</v>
          </cell>
          <cell r="C4651">
            <v>0</v>
          </cell>
          <cell r="D4651" t="str">
            <v xml:space="preserve">ESPERANZA REYES HERNANDEZ                         </v>
          </cell>
          <cell r="E4651">
            <v>7</v>
          </cell>
          <cell r="F4651">
            <v>2013</v>
          </cell>
          <cell r="G4651">
            <v>1</v>
          </cell>
        </row>
        <row r="4652">
          <cell r="A4652" t="str">
            <v>H092634710</v>
          </cell>
          <cell r="B4652">
            <v>6</v>
          </cell>
          <cell r="C4652">
            <v>0</v>
          </cell>
          <cell r="D4652" t="str">
            <v xml:space="preserve">MARCO ANTONIO VARELA MIRANDA                      </v>
          </cell>
          <cell r="E4652">
            <v>7</v>
          </cell>
          <cell r="F4652">
            <v>2013</v>
          </cell>
          <cell r="G4652">
            <v>1</v>
          </cell>
        </row>
        <row r="4653">
          <cell r="A4653" t="str">
            <v>H092637810</v>
          </cell>
          <cell r="B4653">
            <v>1</v>
          </cell>
          <cell r="C4653">
            <v>0</v>
          </cell>
          <cell r="D4653" t="str">
            <v xml:space="preserve">RODRIGO GUERRERO RAUDALES                         </v>
          </cell>
          <cell r="E4653">
            <v>7</v>
          </cell>
          <cell r="F4653">
            <v>2013</v>
          </cell>
          <cell r="G4653">
            <v>2</v>
          </cell>
        </row>
        <row r="4654">
          <cell r="A4654" t="str">
            <v>H092639810</v>
          </cell>
          <cell r="B4654">
            <v>9</v>
          </cell>
          <cell r="C4654">
            <v>0</v>
          </cell>
          <cell r="D4654" t="str">
            <v xml:space="preserve">ASOCIACION DE DISTRIBUIDORES DE GAS LP DEL ESTADO </v>
          </cell>
          <cell r="E4654">
            <v>7</v>
          </cell>
          <cell r="F4654">
            <v>2013</v>
          </cell>
          <cell r="G4654">
            <v>2</v>
          </cell>
        </row>
        <row r="4655">
          <cell r="A4655" t="str">
            <v>H092641810</v>
          </cell>
          <cell r="B4655">
            <v>5</v>
          </cell>
          <cell r="C4655">
            <v>0</v>
          </cell>
          <cell r="D4655" t="str">
            <v xml:space="preserve">VASA HOLDING COMPANY  S.A. DE C.V.                </v>
          </cell>
          <cell r="E4655">
            <v>7</v>
          </cell>
          <cell r="F4655">
            <v>2013</v>
          </cell>
          <cell r="G4655">
            <v>108</v>
          </cell>
        </row>
        <row r="4656">
          <cell r="A4656" t="str">
            <v>H092656110</v>
          </cell>
          <cell r="B4656">
            <v>2</v>
          </cell>
          <cell r="C4656">
            <v>0</v>
          </cell>
          <cell r="D4656" t="str">
            <v xml:space="preserve">JOSE ALFREDO FEMAT PARGA                          </v>
          </cell>
          <cell r="E4656">
            <v>7</v>
          </cell>
          <cell r="F4656">
            <v>2013</v>
          </cell>
          <cell r="G4656">
            <v>2</v>
          </cell>
        </row>
        <row r="4657">
          <cell r="A4657" t="str">
            <v>H092669510</v>
          </cell>
          <cell r="B4657">
            <v>8</v>
          </cell>
          <cell r="C4657">
            <v>0</v>
          </cell>
          <cell r="D4657" t="str">
            <v xml:space="preserve">SANDRA MARICELA BRIONES NAVA                      </v>
          </cell>
          <cell r="E4657">
            <v>7</v>
          </cell>
          <cell r="F4657">
            <v>2013</v>
          </cell>
          <cell r="G4657">
            <v>2</v>
          </cell>
        </row>
        <row r="4658">
          <cell r="A4658" t="str">
            <v>H092674410</v>
          </cell>
          <cell r="B4658">
            <v>4</v>
          </cell>
          <cell r="C4658">
            <v>0</v>
          </cell>
          <cell r="D4658" t="str">
            <v xml:space="preserve">MARGARITA YASBET IBARRA MARQUEZ                   </v>
          </cell>
          <cell r="E4658">
            <v>7</v>
          </cell>
          <cell r="F4658">
            <v>2013</v>
          </cell>
          <cell r="G4658">
            <v>4</v>
          </cell>
        </row>
        <row r="4659">
          <cell r="A4659" t="str">
            <v>H092678010</v>
          </cell>
          <cell r="B4659">
            <v>8</v>
          </cell>
          <cell r="C4659">
            <v>0</v>
          </cell>
          <cell r="D4659" t="str">
            <v xml:space="preserve">MA CRISTINA CARREON MARQUEZ                       </v>
          </cell>
          <cell r="E4659">
            <v>7</v>
          </cell>
          <cell r="F4659">
            <v>2013</v>
          </cell>
          <cell r="G4659">
            <v>2</v>
          </cell>
        </row>
        <row r="4660">
          <cell r="A4660" t="str">
            <v>H092683310</v>
          </cell>
          <cell r="B4660">
            <v>5</v>
          </cell>
          <cell r="C4660">
            <v>0</v>
          </cell>
          <cell r="D4660" t="str">
            <v xml:space="preserve">MARIA DE LA LUZ MARQUEZ ORTEGA                    </v>
          </cell>
          <cell r="E4660">
            <v>7</v>
          </cell>
          <cell r="F4660">
            <v>2013</v>
          </cell>
          <cell r="G4660">
            <v>6</v>
          </cell>
        </row>
        <row r="4661">
          <cell r="A4661" t="str">
            <v>H092690910</v>
          </cell>
          <cell r="B4661">
            <v>3</v>
          </cell>
          <cell r="C4661">
            <v>0</v>
          </cell>
          <cell r="D4661" t="str">
            <v>CAJA SOLIDARIA AGRICULTURA COMERCIO DE ZAC SOCIEDA</v>
          </cell>
          <cell r="E4661">
            <v>7</v>
          </cell>
          <cell r="F4661">
            <v>2013</v>
          </cell>
          <cell r="G4661">
            <v>4</v>
          </cell>
        </row>
        <row r="4662">
          <cell r="A4662" t="str">
            <v>H092695110</v>
          </cell>
          <cell r="B4662">
            <v>5</v>
          </cell>
          <cell r="C4662">
            <v>5</v>
          </cell>
          <cell r="D4662" t="str">
            <v xml:space="preserve">MARCO ANTONIO SOSA DE LA TORRE                    </v>
          </cell>
          <cell r="E4662">
            <v>7</v>
          </cell>
          <cell r="F4662">
            <v>2013</v>
          </cell>
          <cell r="G4662">
            <v>3</v>
          </cell>
        </row>
        <row r="4663">
          <cell r="A4663" t="str">
            <v>H092697110</v>
          </cell>
          <cell r="B4663">
            <v>3</v>
          </cell>
          <cell r="C4663">
            <v>0</v>
          </cell>
          <cell r="D4663" t="str">
            <v xml:space="preserve">MAURO CUEVAS GUTIERREZ                            </v>
          </cell>
          <cell r="E4663">
            <v>7</v>
          </cell>
          <cell r="F4663">
            <v>2013</v>
          </cell>
          <cell r="G4663">
            <v>3</v>
          </cell>
        </row>
        <row r="4664">
          <cell r="A4664" t="str">
            <v>H092699010</v>
          </cell>
          <cell r="B4664">
            <v>3</v>
          </cell>
          <cell r="C4664">
            <v>0</v>
          </cell>
          <cell r="D4664" t="str">
            <v xml:space="preserve">MULTILLANTAS GRIMALDI  S.A. DE C.V.               </v>
          </cell>
          <cell r="E4664">
            <v>7</v>
          </cell>
          <cell r="F4664">
            <v>2013</v>
          </cell>
          <cell r="G4664">
            <v>68</v>
          </cell>
        </row>
        <row r="4665">
          <cell r="A4665" t="str">
            <v>H092702410</v>
          </cell>
          <cell r="B4665">
            <v>0</v>
          </cell>
          <cell r="C4665">
            <v>0</v>
          </cell>
          <cell r="D4665" t="str">
            <v xml:space="preserve">COMERCIALIZADORA NOVAGA  S.A. DE C.V.             </v>
          </cell>
          <cell r="E4665">
            <v>7</v>
          </cell>
          <cell r="F4665">
            <v>2013</v>
          </cell>
          <cell r="G4665">
            <v>1</v>
          </cell>
        </row>
        <row r="4666">
          <cell r="A4666" t="str">
            <v>H092703010</v>
          </cell>
          <cell r="B4666">
            <v>7</v>
          </cell>
          <cell r="C4666">
            <v>0</v>
          </cell>
          <cell r="D4666" t="str">
            <v xml:space="preserve">FRANCISCO JOSE SANCHEZ CASTA#ON                   </v>
          </cell>
          <cell r="E4666">
            <v>7</v>
          </cell>
          <cell r="F4666">
            <v>2013</v>
          </cell>
          <cell r="G4666">
            <v>1</v>
          </cell>
        </row>
        <row r="4667">
          <cell r="A4667" t="str">
            <v>H092703810</v>
          </cell>
          <cell r="B4667">
            <v>0</v>
          </cell>
          <cell r="C4667">
            <v>0</v>
          </cell>
          <cell r="D4667" t="str">
            <v xml:space="preserve">CARLOS ALBERTO VALDEZ GURROLA                     </v>
          </cell>
          <cell r="E4667">
            <v>7</v>
          </cell>
          <cell r="F4667">
            <v>2013</v>
          </cell>
          <cell r="G4667">
            <v>4</v>
          </cell>
        </row>
        <row r="4668">
          <cell r="A4668" t="str">
            <v>H092706610</v>
          </cell>
          <cell r="B4668">
            <v>1</v>
          </cell>
          <cell r="C4668">
            <v>0</v>
          </cell>
          <cell r="D4668" t="str">
            <v xml:space="preserve">FELIX MARTINEZ ROMO                               </v>
          </cell>
          <cell r="E4668">
            <v>7</v>
          </cell>
          <cell r="F4668">
            <v>2013</v>
          </cell>
          <cell r="G4668">
            <v>2</v>
          </cell>
        </row>
        <row r="4669">
          <cell r="A4669" t="str">
            <v>H092718810</v>
          </cell>
          <cell r="B4669">
            <v>3</v>
          </cell>
          <cell r="C4669">
            <v>0</v>
          </cell>
          <cell r="D4669" t="str">
            <v xml:space="preserve">HAYDEE CORCUERA DIAZ                              </v>
          </cell>
          <cell r="E4669">
            <v>7</v>
          </cell>
          <cell r="F4669">
            <v>2013</v>
          </cell>
          <cell r="G4669">
            <v>12</v>
          </cell>
        </row>
        <row r="4670">
          <cell r="A4670" t="str">
            <v>H092721610</v>
          </cell>
          <cell r="B4670">
            <v>2</v>
          </cell>
          <cell r="C4670">
            <v>0</v>
          </cell>
          <cell r="D4670" t="str">
            <v xml:space="preserve">PARROQUIA DE LA DIVINA PROVIDENCIA COLONIA MINERA </v>
          </cell>
          <cell r="E4670">
            <v>7</v>
          </cell>
          <cell r="F4670">
            <v>2013</v>
          </cell>
          <cell r="G4670">
            <v>3</v>
          </cell>
        </row>
        <row r="4671">
          <cell r="A4671" t="str">
            <v>H092729810</v>
          </cell>
          <cell r="B4671">
            <v>0</v>
          </cell>
          <cell r="C4671">
            <v>0</v>
          </cell>
          <cell r="D4671" t="str">
            <v xml:space="preserve">PATRICIA NU#EZ CABRERA                            </v>
          </cell>
          <cell r="E4671">
            <v>7</v>
          </cell>
          <cell r="F4671">
            <v>2013</v>
          </cell>
          <cell r="G4671">
            <v>1</v>
          </cell>
        </row>
        <row r="4672">
          <cell r="A4672" t="str">
            <v>H092741010</v>
          </cell>
          <cell r="B4672">
            <v>1</v>
          </cell>
          <cell r="C4672">
            <v>0</v>
          </cell>
          <cell r="D4672" t="str">
            <v>DISTRIBUIDORA DE CEMENTOS CRUZ AZUL EN ZACATECAS S</v>
          </cell>
          <cell r="E4672">
            <v>7</v>
          </cell>
          <cell r="F4672">
            <v>2013</v>
          </cell>
          <cell r="G4672">
            <v>4</v>
          </cell>
        </row>
        <row r="4673">
          <cell r="A4673" t="str">
            <v>H092741610</v>
          </cell>
          <cell r="B4673">
            <v>8</v>
          </cell>
          <cell r="C4673">
            <v>0</v>
          </cell>
          <cell r="D4673" t="str">
            <v xml:space="preserve">ELYCA SA DE CV                                    </v>
          </cell>
          <cell r="E4673">
            <v>7</v>
          </cell>
          <cell r="F4673">
            <v>2013</v>
          </cell>
          <cell r="G4673">
            <v>8</v>
          </cell>
        </row>
        <row r="4674">
          <cell r="A4674" t="str">
            <v>H092744210</v>
          </cell>
          <cell r="B4674">
            <v>4</v>
          </cell>
          <cell r="C4674">
            <v>0</v>
          </cell>
          <cell r="D4674" t="str">
            <v xml:space="preserve">MEINARDO RODRIGUEZ HERNANDEZ                      </v>
          </cell>
          <cell r="E4674">
            <v>7</v>
          </cell>
          <cell r="F4674">
            <v>2013</v>
          </cell>
          <cell r="G4674">
            <v>1</v>
          </cell>
        </row>
        <row r="4675">
          <cell r="A4675" t="str">
            <v>H092746910</v>
          </cell>
          <cell r="B4675">
            <v>7</v>
          </cell>
          <cell r="C4675">
            <v>0</v>
          </cell>
          <cell r="D4675" t="str">
            <v xml:space="preserve">EZEQUIEL GUTIERREZ BATRES                         </v>
          </cell>
          <cell r="E4675">
            <v>7</v>
          </cell>
          <cell r="F4675">
            <v>2013</v>
          </cell>
          <cell r="G4675">
            <v>6</v>
          </cell>
        </row>
        <row r="4676">
          <cell r="A4676" t="str">
            <v>H092748910</v>
          </cell>
          <cell r="B4676">
            <v>5</v>
          </cell>
          <cell r="C4676">
            <v>0</v>
          </cell>
          <cell r="D4676" t="str">
            <v xml:space="preserve">DEISY ALEJANDRA GARCIA FLORES                     </v>
          </cell>
          <cell r="E4676">
            <v>7</v>
          </cell>
          <cell r="F4676">
            <v>2013</v>
          </cell>
          <cell r="G4676">
            <v>1</v>
          </cell>
        </row>
        <row r="4677">
          <cell r="A4677" t="str">
            <v>H092749010</v>
          </cell>
          <cell r="B4677">
            <v>3</v>
          </cell>
          <cell r="C4677">
            <v>0</v>
          </cell>
          <cell r="D4677" t="str">
            <v xml:space="preserve">CRISTOBAL JUAREZ MORENO                           </v>
          </cell>
          <cell r="E4677">
            <v>7</v>
          </cell>
          <cell r="F4677">
            <v>2013</v>
          </cell>
          <cell r="G4677">
            <v>6</v>
          </cell>
        </row>
        <row r="4678">
          <cell r="A4678" t="str">
            <v>H092758410</v>
          </cell>
          <cell r="B4678">
            <v>3</v>
          </cell>
          <cell r="C4678">
            <v>0</v>
          </cell>
          <cell r="D4678" t="str">
            <v xml:space="preserve">KAREN GURROLA ROMERO                              </v>
          </cell>
          <cell r="E4678">
            <v>7</v>
          </cell>
          <cell r="F4678">
            <v>2013</v>
          </cell>
          <cell r="G4678">
            <v>1</v>
          </cell>
        </row>
        <row r="4679">
          <cell r="A4679" t="str">
            <v>H092759310</v>
          </cell>
          <cell r="B4679">
            <v>4</v>
          </cell>
          <cell r="C4679">
            <v>0</v>
          </cell>
          <cell r="D4679" t="str">
            <v xml:space="preserve">OSCAR ALEJANDRO GARCIA ARELLANO                   </v>
          </cell>
          <cell r="E4679">
            <v>7</v>
          </cell>
          <cell r="F4679">
            <v>2013</v>
          </cell>
          <cell r="G4679">
            <v>2</v>
          </cell>
        </row>
        <row r="4680">
          <cell r="A4680" t="str">
            <v>H092759610</v>
          </cell>
          <cell r="B4680">
            <v>7</v>
          </cell>
          <cell r="C4680">
            <v>0</v>
          </cell>
          <cell r="D4680" t="str">
            <v xml:space="preserve">GUADALUPE OROZCO ARMENDARIZ                       </v>
          </cell>
          <cell r="E4680">
            <v>7</v>
          </cell>
          <cell r="F4680">
            <v>2013</v>
          </cell>
          <cell r="G4680">
            <v>2</v>
          </cell>
        </row>
        <row r="4681">
          <cell r="A4681" t="str">
            <v>H092761410</v>
          </cell>
          <cell r="B4681">
            <v>8</v>
          </cell>
          <cell r="C4681">
            <v>0</v>
          </cell>
          <cell r="D4681" t="str">
            <v xml:space="preserve">JOSE GERARDO BARRAGAN ALVARADO                    </v>
          </cell>
          <cell r="E4681">
            <v>7</v>
          </cell>
          <cell r="F4681">
            <v>2013</v>
          </cell>
          <cell r="G4681">
            <v>7</v>
          </cell>
        </row>
        <row r="4682">
          <cell r="A4682" t="str">
            <v>H092770610</v>
          </cell>
          <cell r="B4682">
            <v>2</v>
          </cell>
          <cell r="C4682">
            <v>0</v>
          </cell>
          <cell r="D4682" t="str">
            <v xml:space="preserve">MARTHA GUADALUPE HERNANDEZ MU#OZ                  </v>
          </cell>
          <cell r="E4682">
            <v>7</v>
          </cell>
          <cell r="F4682">
            <v>2013</v>
          </cell>
          <cell r="G4682">
            <v>4</v>
          </cell>
        </row>
        <row r="4683">
          <cell r="A4683" t="str">
            <v>H092772110</v>
          </cell>
          <cell r="B4683">
            <v>1</v>
          </cell>
          <cell r="C4683">
            <v>0</v>
          </cell>
          <cell r="D4683" t="str">
            <v xml:space="preserve">ALVARO ANTONIO RAMIREZ DE LA TORRE                </v>
          </cell>
          <cell r="E4683">
            <v>7</v>
          </cell>
          <cell r="F4683">
            <v>2013</v>
          </cell>
          <cell r="G4683">
            <v>1</v>
          </cell>
        </row>
        <row r="4684">
          <cell r="A4684" t="str">
            <v>H092781810</v>
          </cell>
          <cell r="B4684">
            <v>5</v>
          </cell>
          <cell r="C4684">
            <v>0</v>
          </cell>
          <cell r="D4684" t="str">
            <v xml:space="preserve">SONIA FLORES TORRES                               </v>
          </cell>
          <cell r="E4684">
            <v>7</v>
          </cell>
          <cell r="F4684">
            <v>2013</v>
          </cell>
          <cell r="G4684">
            <v>4</v>
          </cell>
        </row>
        <row r="4685">
          <cell r="A4685" t="str">
            <v>H092782410</v>
          </cell>
          <cell r="B4685">
            <v>3</v>
          </cell>
          <cell r="C4685">
            <v>0</v>
          </cell>
          <cell r="D4685" t="str">
            <v xml:space="preserve">M SUSANA ROMAN QUEZADA                            </v>
          </cell>
          <cell r="E4685">
            <v>7</v>
          </cell>
          <cell r="F4685">
            <v>2013</v>
          </cell>
          <cell r="G4685">
            <v>2</v>
          </cell>
        </row>
        <row r="4686">
          <cell r="A4686" t="str">
            <v>H092786510</v>
          </cell>
          <cell r="B4686">
            <v>6</v>
          </cell>
          <cell r="C4686">
            <v>0</v>
          </cell>
          <cell r="D4686" t="str">
            <v xml:space="preserve">JESUS CERVANTES CASTRO                            </v>
          </cell>
          <cell r="E4686">
            <v>7</v>
          </cell>
          <cell r="F4686">
            <v>2013</v>
          </cell>
          <cell r="G4686">
            <v>1</v>
          </cell>
        </row>
        <row r="4687">
          <cell r="A4687" t="str">
            <v>H092786810</v>
          </cell>
          <cell r="B4687">
            <v>0</v>
          </cell>
          <cell r="C4687">
            <v>0</v>
          </cell>
          <cell r="D4687" t="str">
            <v xml:space="preserve">SISTEMAS EN CONSTRUCCIONES LIGERAS SA DE CV       </v>
          </cell>
          <cell r="E4687">
            <v>7</v>
          </cell>
          <cell r="F4687">
            <v>2013</v>
          </cell>
          <cell r="G4687">
            <v>2</v>
          </cell>
        </row>
        <row r="4688">
          <cell r="A4688" t="str">
            <v>H092788610</v>
          </cell>
          <cell r="B4688">
            <v>2</v>
          </cell>
          <cell r="C4688">
            <v>0</v>
          </cell>
          <cell r="D4688" t="str">
            <v xml:space="preserve">JUAN FRANCISCO DEL RIO MENDOZA                    </v>
          </cell>
          <cell r="E4688">
            <v>7</v>
          </cell>
          <cell r="F4688">
            <v>2013</v>
          </cell>
          <cell r="G4688">
            <v>5</v>
          </cell>
        </row>
        <row r="4689">
          <cell r="A4689" t="str">
            <v>H093002610</v>
          </cell>
          <cell r="B4689">
            <v>0</v>
          </cell>
          <cell r="C4689">
            <v>0</v>
          </cell>
          <cell r="D4689" t="str">
            <v xml:space="preserve">GABRIEL SIMENTAL IBARRA                           </v>
          </cell>
          <cell r="E4689">
            <v>7</v>
          </cell>
          <cell r="F4689">
            <v>2013</v>
          </cell>
          <cell r="G4689">
            <v>3</v>
          </cell>
        </row>
        <row r="4690">
          <cell r="A4690" t="str">
            <v>H091104910</v>
          </cell>
          <cell r="B4690">
            <v>5</v>
          </cell>
          <cell r="C4690">
            <v>0</v>
          </cell>
          <cell r="D4690" t="str">
            <v xml:space="preserve">ALFONSO PINEDO OROZCO                             </v>
          </cell>
          <cell r="E4690">
            <v>7</v>
          </cell>
          <cell r="F4690">
            <v>2013</v>
          </cell>
          <cell r="G4690">
            <v>5</v>
          </cell>
        </row>
        <row r="4691">
          <cell r="A4691" t="str">
            <v>H091375710</v>
          </cell>
          <cell r="B4691">
            <v>1</v>
          </cell>
          <cell r="C4691">
            <v>0</v>
          </cell>
          <cell r="D4691" t="str">
            <v xml:space="preserve">MAXIMINO CARDENAS FLORES                          </v>
          </cell>
          <cell r="E4691">
            <v>7</v>
          </cell>
          <cell r="F4691">
            <v>2013</v>
          </cell>
          <cell r="G4691">
            <v>1</v>
          </cell>
        </row>
        <row r="4692">
          <cell r="A4692" t="str">
            <v>H091447510</v>
          </cell>
          <cell r="B4692">
            <v>9</v>
          </cell>
          <cell r="C4692">
            <v>0</v>
          </cell>
          <cell r="D4692" t="str">
            <v xml:space="preserve">JOSE DE JESUS LOPEZ PIZA#O                        </v>
          </cell>
          <cell r="E4692">
            <v>7</v>
          </cell>
          <cell r="F4692">
            <v>2013</v>
          </cell>
          <cell r="G4692">
            <v>2</v>
          </cell>
        </row>
        <row r="4693">
          <cell r="A4693" t="str">
            <v>H091454210</v>
          </cell>
          <cell r="B4693">
            <v>6</v>
          </cell>
          <cell r="C4693">
            <v>0</v>
          </cell>
          <cell r="D4693" t="str">
            <v xml:space="preserve">LUIS MIGUEL BERUMEN NAVARRO                       </v>
          </cell>
          <cell r="E4693">
            <v>7</v>
          </cell>
          <cell r="F4693">
            <v>2013</v>
          </cell>
          <cell r="G4693">
            <v>2</v>
          </cell>
        </row>
        <row r="4694">
          <cell r="A4694" t="str">
            <v>H091456910</v>
          </cell>
          <cell r="B4694">
            <v>9</v>
          </cell>
          <cell r="C4694">
            <v>0</v>
          </cell>
          <cell r="D4694" t="str">
            <v xml:space="preserve">JESUS VEGA MALDONADO                              </v>
          </cell>
          <cell r="E4694">
            <v>7</v>
          </cell>
          <cell r="F4694">
            <v>2013</v>
          </cell>
          <cell r="G4694">
            <v>1</v>
          </cell>
        </row>
        <row r="4695">
          <cell r="A4695" t="str">
            <v>H091468510</v>
          </cell>
          <cell r="B4695">
            <v>3</v>
          </cell>
          <cell r="C4695">
            <v>0</v>
          </cell>
          <cell r="D4695" t="str">
            <v xml:space="preserve">TRACTORES DE ZACATECAS  S.A.                      </v>
          </cell>
          <cell r="E4695">
            <v>7</v>
          </cell>
          <cell r="F4695">
            <v>2013</v>
          </cell>
          <cell r="G4695">
            <v>7</v>
          </cell>
        </row>
        <row r="4696">
          <cell r="A4696" t="str">
            <v>H091468710</v>
          </cell>
          <cell r="B4696">
            <v>9</v>
          </cell>
          <cell r="C4696">
            <v>0</v>
          </cell>
          <cell r="D4696" t="str">
            <v xml:space="preserve">ANTONIO RODRIGUEZ ROSALES                         </v>
          </cell>
          <cell r="E4696">
            <v>7</v>
          </cell>
          <cell r="F4696">
            <v>2013</v>
          </cell>
          <cell r="G4696">
            <v>3</v>
          </cell>
        </row>
        <row r="4697">
          <cell r="A4697" t="str">
            <v>H091510910</v>
          </cell>
          <cell r="B4697">
            <v>3</v>
          </cell>
          <cell r="C4697">
            <v>0</v>
          </cell>
          <cell r="D4697" t="str">
            <v xml:space="preserve">FIDEICOMISO DE RIESGO COMPARTIDO                  </v>
          </cell>
          <cell r="E4697">
            <v>7</v>
          </cell>
          <cell r="F4697">
            <v>2013</v>
          </cell>
          <cell r="G4697">
            <v>15</v>
          </cell>
        </row>
        <row r="4698">
          <cell r="A4698" t="str">
            <v>H091520010</v>
          </cell>
          <cell r="B4698">
            <v>0</v>
          </cell>
          <cell r="C4698">
            <v>0</v>
          </cell>
          <cell r="D4698" t="str">
            <v xml:space="preserve">JUAN CARLOS ESCOBEDO LAMAS                        </v>
          </cell>
          <cell r="E4698">
            <v>7</v>
          </cell>
          <cell r="F4698">
            <v>2013</v>
          </cell>
          <cell r="G4698">
            <v>3</v>
          </cell>
        </row>
        <row r="4699">
          <cell r="A4699" t="str">
            <v>H091575710</v>
          </cell>
          <cell r="B4699">
            <v>9</v>
          </cell>
          <cell r="C4699">
            <v>0</v>
          </cell>
          <cell r="D4699" t="str">
            <v xml:space="preserve">JUAN MEDINA MALDONADO                             </v>
          </cell>
          <cell r="E4699">
            <v>7</v>
          </cell>
          <cell r="F4699">
            <v>2013</v>
          </cell>
          <cell r="G4699">
            <v>1</v>
          </cell>
        </row>
        <row r="4700">
          <cell r="A4700" t="str">
            <v>H091592810</v>
          </cell>
          <cell r="B4700">
            <v>6</v>
          </cell>
          <cell r="C4700">
            <v>0</v>
          </cell>
          <cell r="D4700" t="str">
            <v xml:space="preserve">HILARIO DE LEON GARCIA                            </v>
          </cell>
          <cell r="E4700">
            <v>7</v>
          </cell>
          <cell r="F4700">
            <v>2013</v>
          </cell>
          <cell r="G4700">
            <v>4</v>
          </cell>
        </row>
        <row r="4701">
          <cell r="A4701" t="str">
            <v>H091722610</v>
          </cell>
          <cell r="B4701">
            <v>3</v>
          </cell>
          <cell r="C4701">
            <v>0</v>
          </cell>
          <cell r="D4701" t="str">
            <v xml:space="preserve">GRACIELA DEL HOYO SANTILLAN                       </v>
          </cell>
          <cell r="E4701">
            <v>7</v>
          </cell>
          <cell r="F4701">
            <v>2013</v>
          </cell>
          <cell r="G4701">
            <v>1</v>
          </cell>
        </row>
        <row r="4702">
          <cell r="A4702" t="str">
            <v>H091741910</v>
          </cell>
          <cell r="B4702">
            <v>4</v>
          </cell>
          <cell r="C4702">
            <v>0</v>
          </cell>
          <cell r="D4702" t="str">
            <v xml:space="preserve">IRMA JIMENEZ LOERA                                </v>
          </cell>
          <cell r="E4702">
            <v>7</v>
          </cell>
          <cell r="F4702">
            <v>2013</v>
          </cell>
          <cell r="G4702">
            <v>1</v>
          </cell>
        </row>
        <row r="4703">
          <cell r="A4703" t="str">
            <v>H091763210</v>
          </cell>
          <cell r="B4703">
            <v>2</v>
          </cell>
          <cell r="C4703">
            <v>0</v>
          </cell>
          <cell r="D4703" t="str">
            <v xml:space="preserve">MA GPE VILLEGAS MORENO                            </v>
          </cell>
          <cell r="E4703">
            <v>7</v>
          </cell>
          <cell r="F4703">
            <v>2013</v>
          </cell>
          <cell r="G4703">
            <v>2</v>
          </cell>
        </row>
        <row r="4704">
          <cell r="A4704" t="str">
            <v>H091820810</v>
          </cell>
          <cell r="B4704">
            <v>0</v>
          </cell>
          <cell r="C4704">
            <v>0</v>
          </cell>
          <cell r="D4704" t="str">
            <v xml:space="preserve">MARIA CARMEN CASANOVA ESTRADA                     </v>
          </cell>
          <cell r="E4704">
            <v>7</v>
          </cell>
          <cell r="F4704">
            <v>2013</v>
          </cell>
          <cell r="G4704">
            <v>3</v>
          </cell>
        </row>
        <row r="4705">
          <cell r="A4705" t="str">
            <v>H091840310</v>
          </cell>
          <cell r="B4705">
            <v>7</v>
          </cell>
          <cell r="C4705">
            <v>0</v>
          </cell>
          <cell r="D4705" t="str">
            <v xml:space="preserve">GABRIEL DE LA TORRE SANDOVAL                      </v>
          </cell>
          <cell r="E4705">
            <v>7</v>
          </cell>
          <cell r="F4705">
            <v>2013</v>
          </cell>
          <cell r="G4705">
            <v>2</v>
          </cell>
        </row>
        <row r="4706">
          <cell r="A4706" t="str">
            <v>H091875910</v>
          </cell>
          <cell r="B4706">
            <v>2</v>
          </cell>
          <cell r="C4706">
            <v>0</v>
          </cell>
          <cell r="D4706" t="str">
            <v xml:space="preserve">MOISES ALVARADO OROZCO                            </v>
          </cell>
          <cell r="E4706">
            <v>7</v>
          </cell>
          <cell r="F4706">
            <v>2013</v>
          </cell>
          <cell r="G4706">
            <v>5</v>
          </cell>
        </row>
        <row r="4707">
          <cell r="A4707" t="str">
            <v>H091881810</v>
          </cell>
          <cell r="B4707">
            <v>6</v>
          </cell>
          <cell r="C4707">
            <v>0</v>
          </cell>
          <cell r="D4707" t="str">
            <v xml:space="preserve">ALEJANDRO MURO FELIX                              </v>
          </cell>
          <cell r="E4707">
            <v>7</v>
          </cell>
          <cell r="F4707">
            <v>2013</v>
          </cell>
          <cell r="G4707">
            <v>1</v>
          </cell>
        </row>
        <row r="4708">
          <cell r="A4708" t="str">
            <v>H091883310</v>
          </cell>
          <cell r="B4708">
            <v>5</v>
          </cell>
          <cell r="C4708">
            <v>0</v>
          </cell>
          <cell r="D4708" t="str">
            <v xml:space="preserve">MARGARITO PARGA URISTA                            </v>
          </cell>
          <cell r="E4708">
            <v>7</v>
          </cell>
          <cell r="F4708">
            <v>2013</v>
          </cell>
          <cell r="G4708">
            <v>4</v>
          </cell>
        </row>
        <row r="4709">
          <cell r="A4709" t="str">
            <v>H091899010</v>
          </cell>
          <cell r="B4709">
            <v>3</v>
          </cell>
          <cell r="C4709">
            <v>0</v>
          </cell>
          <cell r="D4709" t="str">
            <v xml:space="preserve">ANTONIO DE HARO GONZALEZ                          </v>
          </cell>
          <cell r="E4709">
            <v>7</v>
          </cell>
          <cell r="F4709">
            <v>2013</v>
          </cell>
          <cell r="G4709">
            <v>1</v>
          </cell>
        </row>
        <row r="4710">
          <cell r="A4710" t="str">
            <v>H091920810</v>
          </cell>
          <cell r="B4710">
            <v>9</v>
          </cell>
          <cell r="C4710">
            <v>0</v>
          </cell>
          <cell r="D4710" t="str">
            <v xml:space="preserve">MARIA MAGDALENA DE LA TORRE DUE#AS                </v>
          </cell>
          <cell r="E4710">
            <v>7</v>
          </cell>
          <cell r="F4710">
            <v>2013</v>
          </cell>
          <cell r="G4710">
            <v>4</v>
          </cell>
        </row>
        <row r="4711">
          <cell r="A4711" t="str">
            <v>H091944810</v>
          </cell>
          <cell r="B4711">
            <v>1</v>
          </cell>
          <cell r="C4711">
            <v>0</v>
          </cell>
          <cell r="D4711" t="str">
            <v xml:space="preserve">ESPERANZA CHAIREZ RODRIGUEZ                       </v>
          </cell>
          <cell r="E4711">
            <v>7</v>
          </cell>
          <cell r="F4711">
            <v>2013</v>
          </cell>
          <cell r="G4711">
            <v>6</v>
          </cell>
        </row>
        <row r="4712">
          <cell r="A4712" t="str">
            <v>H091973310</v>
          </cell>
          <cell r="B4712">
            <v>6</v>
          </cell>
          <cell r="C4712">
            <v>0</v>
          </cell>
          <cell r="D4712" t="str">
            <v xml:space="preserve">SERVICIO EL PILAR  S.A. DE C.V.                   </v>
          </cell>
          <cell r="E4712">
            <v>7</v>
          </cell>
          <cell r="F4712">
            <v>2013</v>
          </cell>
          <cell r="G4712">
            <v>13</v>
          </cell>
        </row>
        <row r="4713">
          <cell r="A4713" t="str">
            <v>H091989610</v>
          </cell>
          <cell r="B4713">
            <v>1</v>
          </cell>
          <cell r="C4713">
            <v>0</v>
          </cell>
          <cell r="D4713" t="str">
            <v xml:space="preserve">ALFREDO DE LA TORRE NAVA                          </v>
          </cell>
          <cell r="E4713">
            <v>7</v>
          </cell>
          <cell r="F4713">
            <v>2013</v>
          </cell>
          <cell r="G4713">
            <v>7</v>
          </cell>
        </row>
        <row r="4714">
          <cell r="A4714" t="str">
            <v>H091999010</v>
          </cell>
          <cell r="B4714">
            <v>2</v>
          </cell>
          <cell r="C4714">
            <v>0</v>
          </cell>
          <cell r="D4714" t="str">
            <v xml:space="preserve">ISAAC FELIX SAUCEDO                               </v>
          </cell>
          <cell r="E4714">
            <v>7</v>
          </cell>
          <cell r="F4714">
            <v>2013</v>
          </cell>
          <cell r="G4714">
            <v>1</v>
          </cell>
        </row>
        <row r="4715">
          <cell r="A4715" t="str">
            <v>H091999110</v>
          </cell>
          <cell r="B4715">
            <v>0</v>
          </cell>
          <cell r="C4715">
            <v>0</v>
          </cell>
          <cell r="D4715" t="str">
            <v xml:space="preserve">ROBERTO HERNANDEZ CABRERA                         </v>
          </cell>
          <cell r="E4715">
            <v>7</v>
          </cell>
          <cell r="F4715">
            <v>2013</v>
          </cell>
          <cell r="G4715">
            <v>10</v>
          </cell>
        </row>
        <row r="4716">
          <cell r="A4716" t="str">
            <v>H092014910</v>
          </cell>
          <cell r="B4716">
            <v>2</v>
          </cell>
          <cell r="C4716">
            <v>0</v>
          </cell>
          <cell r="D4716" t="str">
            <v xml:space="preserve">ANTONIO CASTA#EDA RIVERA                          </v>
          </cell>
          <cell r="E4716">
            <v>7</v>
          </cell>
          <cell r="F4716">
            <v>2013</v>
          </cell>
          <cell r="G4716">
            <v>3</v>
          </cell>
        </row>
        <row r="4717">
          <cell r="A4717" t="str">
            <v>H092018210</v>
          </cell>
          <cell r="B4717">
            <v>3</v>
          </cell>
          <cell r="C4717">
            <v>0</v>
          </cell>
          <cell r="D4717" t="str">
            <v xml:space="preserve">ESTELA TALAVERA CARRILLO                          </v>
          </cell>
          <cell r="E4717">
            <v>7</v>
          </cell>
          <cell r="F4717">
            <v>2013</v>
          </cell>
          <cell r="G4717">
            <v>1</v>
          </cell>
        </row>
        <row r="4718">
          <cell r="A4718" t="str">
            <v>H092019610</v>
          </cell>
          <cell r="B4718">
            <v>3</v>
          </cell>
          <cell r="C4718">
            <v>0</v>
          </cell>
          <cell r="D4718" t="str">
            <v xml:space="preserve">JESUS ALEJANDRO ROMERO NAVARRO                    </v>
          </cell>
          <cell r="E4718">
            <v>7</v>
          </cell>
          <cell r="F4718">
            <v>2013</v>
          </cell>
          <cell r="G4718">
            <v>1</v>
          </cell>
        </row>
        <row r="4719">
          <cell r="A4719" t="str">
            <v>H092028810</v>
          </cell>
          <cell r="B4719">
            <v>8</v>
          </cell>
          <cell r="C4719">
            <v>0</v>
          </cell>
          <cell r="D4719" t="str">
            <v xml:space="preserve">MARTIN SOTELO MARTINEZ                            </v>
          </cell>
          <cell r="E4719">
            <v>7</v>
          </cell>
          <cell r="F4719">
            <v>2013</v>
          </cell>
          <cell r="G4719">
            <v>1</v>
          </cell>
        </row>
        <row r="4720">
          <cell r="A4720" t="str">
            <v>H092053510</v>
          </cell>
          <cell r="B4720">
            <v>2</v>
          </cell>
          <cell r="C4720">
            <v>0</v>
          </cell>
          <cell r="D4720" t="str">
            <v xml:space="preserve">PORFIRIO CAMPOS BA#UELOS                          </v>
          </cell>
          <cell r="E4720">
            <v>7</v>
          </cell>
          <cell r="F4720">
            <v>2013</v>
          </cell>
          <cell r="G4720">
            <v>1</v>
          </cell>
        </row>
        <row r="4721">
          <cell r="A4721" t="str">
            <v>H092058010</v>
          </cell>
          <cell r="B4721">
            <v>8</v>
          </cell>
          <cell r="C4721">
            <v>0</v>
          </cell>
          <cell r="D4721" t="str">
            <v xml:space="preserve">MATIAS DE LA TORRE SANDOVAL                       </v>
          </cell>
          <cell r="E4721">
            <v>7</v>
          </cell>
          <cell r="F4721">
            <v>2013</v>
          </cell>
          <cell r="G4721">
            <v>4</v>
          </cell>
        </row>
        <row r="4722">
          <cell r="A4722" t="str">
            <v>H092065713</v>
          </cell>
          <cell r="B4722">
            <v>8</v>
          </cell>
          <cell r="C4722">
            <v>0</v>
          </cell>
          <cell r="D4722" t="str">
            <v xml:space="preserve">J ABEL ALMARAZ GARCIA                             </v>
          </cell>
          <cell r="E4722">
            <v>7</v>
          </cell>
          <cell r="F4722">
            <v>2013</v>
          </cell>
          <cell r="G4722">
            <v>1</v>
          </cell>
        </row>
        <row r="4723">
          <cell r="A4723" t="str">
            <v>H092071810</v>
          </cell>
          <cell r="B4723">
            <v>4</v>
          </cell>
          <cell r="C4723">
            <v>0</v>
          </cell>
          <cell r="D4723" t="str">
            <v xml:space="preserve">LLANTAS DE LAGO DE ZACATECAS  S.A. DE C.V.        </v>
          </cell>
          <cell r="E4723">
            <v>7</v>
          </cell>
          <cell r="F4723">
            <v>2013</v>
          </cell>
          <cell r="G4723">
            <v>7</v>
          </cell>
        </row>
        <row r="4724">
          <cell r="A4724" t="str">
            <v>H092094910</v>
          </cell>
          <cell r="B4724">
            <v>5</v>
          </cell>
          <cell r="C4724">
            <v>0</v>
          </cell>
          <cell r="D4724" t="str">
            <v xml:space="preserve">GABRIEL CHAVEZ ROSALES                            </v>
          </cell>
          <cell r="E4724">
            <v>7</v>
          </cell>
          <cell r="F4724">
            <v>2013</v>
          </cell>
          <cell r="G4724">
            <v>1</v>
          </cell>
        </row>
        <row r="4725">
          <cell r="A4725" t="str">
            <v>H092120010</v>
          </cell>
          <cell r="B4725">
            <v>2</v>
          </cell>
          <cell r="C4725">
            <v>0</v>
          </cell>
          <cell r="D4725" t="str">
            <v xml:space="preserve">JUAN PEDRO ALVARADO OROZCO                        </v>
          </cell>
          <cell r="E4725">
            <v>7</v>
          </cell>
          <cell r="F4725">
            <v>2013</v>
          </cell>
          <cell r="G4725">
            <v>2</v>
          </cell>
        </row>
        <row r="4726">
          <cell r="A4726" t="str">
            <v>H092132010</v>
          </cell>
          <cell r="B4726">
            <v>8</v>
          </cell>
          <cell r="C4726">
            <v>0</v>
          </cell>
          <cell r="D4726" t="str">
            <v xml:space="preserve">MARIA CONCEPCION MORALES MARTINEZ                 </v>
          </cell>
          <cell r="E4726">
            <v>7</v>
          </cell>
          <cell r="F4726">
            <v>2013</v>
          </cell>
          <cell r="G4726">
            <v>3</v>
          </cell>
        </row>
        <row r="4727">
          <cell r="A4727" t="str">
            <v>H092140110</v>
          </cell>
          <cell r="B4727">
            <v>6</v>
          </cell>
          <cell r="C4727">
            <v>0</v>
          </cell>
          <cell r="D4727" t="str">
            <v xml:space="preserve">ESPERANZA GONZALEZ MONTA#EZ                       </v>
          </cell>
          <cell r="E4727">
            <v>7</v>
          </cell>
          <cell r="F4727">
            <v>2013</v>
          </cell>
          <cell r="G4727">
            <v>3</v>
          </cell>
        </row>
        <row r="4728">
          <cell r="A4728" t="str">
            <v>H092150410</v>
          </cell>
          <cell r="B4728">
            <v>7</v>
          </cell>
          <cell r="C4728">
            <v>0</v>
          </cell>
          <cell r="D4728" t="str">
            <v xml:space="preserve">ADRIAN PARGA VILLA                                </v>
          </cell>
          <cell r="E4728">
            <v>7</v>
          </cell>
          <cell r="F4728">
            <v>2013</v>
          </cell>
          <cell r="G4728">
            <v>1</v>
          </cell>
        </row>
        <row r="4729">
          <cell r="A4729" t="str">
            <v>H092168810</v>
          </cell>
          <cell r="B4729">
            <v>8</v>
          </cell>
          <cell r="C4729">
            <v>0</v>
          </cell>
          <cell r="D4729" t="str">
            <v xml:space="preserve">ALFREDO TREJO MACIAS                              </v>
          </cell>
          <cell r="E4729">
            <v>7</v>
          </cell>
          <cell r="F4729">
            <v>2013</v>
          </cell>
          <cell r="G4729">
            <v>4</v>
          </cell>
        </row>
        <row r="4730">
          <cell r="A4730" t="str">
            <v>H092176310</v>
          </cell>
          <cell r="B4730">
            <v>9</v>
          </cell>
          <cell r="C4730">
            <v>0</v>
          </cell>
          <cell r="D4730" t="str">
            <v xml:space="preserve">JAIME DELEMA MENDEZ                               </v>
          </cell>
          <cell r="E4730">
            <v>7</v>
          </cell>
          <cell r="F4730">
            <v>2013</v>
          </cell>
          <cell r="G4730">
            <v>1</v>
          </cell>
        </row>
        <row r="4731">
          <cell r="A4731" t="str">
            <v>H092194610</v>
          </cell>
          <cell r="B4731">
            <v>0</v>
          </cell>
          <cell r="C4731">
            <v>0</v>
          </cell>
          <cell r="D4731" t="str">
            <v>INSTITUTO DE DOCENCIA E INVESTIGACION ETNOLOGICA D</v>
          </cell>
          <cell r="E4731">
            <v>7</v>
          </cell>
          <cell r="F4731">
            <v>2013</v>
          </cell>
          <cell r="G4731">
            <v>8</v>
          </cell>
        </row>
        <row r="4732">
          <cell r="A4732" t="str">
            <v>H092208510</v>
          </cell>
          <cell r="B4732">
            <v>6</v>
          </cell>
          <cell r="C4732">
            <v>0</v>
          </cell>
          <cell r="D4732" t="str">
            <v xml:space="preserve">ROSALIO MENCHACA TREJO                            </v>
          </cell>
          <cell r="E4732">
            <v>7</v>
          </cell>
          <cell r="F4732">
            <v>2013</v>
          </cell>
          <cell r="G4732">
            <v>1</v>
          </cell>
        </row>
        <row r="4733">
          <cell r="A4733" t="str">
            <v>H092239910</v>
          </cell>
          <cell r="B4733">
            <v>1</v>
          </cell>
          <cell r="C4733">
            <v>0</v>
          </cell>
          <cell r="D4733" t="str">
            <v xml:space="preserve">MAYRA ISABEL CASTA#EDA LARA                       </v>
          </cell>
          <cell r="E4733">
            <v>7</v>
          </cell>
          <cell r="F4733">
            <v>2013</v>
          </cell>
          <cell r="G4733">
            <v>3</v>
          </cell>
        </row>
        <row r="4734">
          <cell r="A4734" t="str">
            <v>H092242610</v>
          </cell>
          <cell r="B4734">
            <v>2</v>
          </cell>
          <cell r="C4734">
            <v>0</v>
          </cell>
          <cell r="D4734" t="str">
            <v xml:space="preserve">VICTOR MANUEL RODRIGUEZ MAYORGA                   </v>
          </cell>
          <cell r="E4734">
            <v>7</v>
          </cell>
          <cell r="F4734">
            <v>2013</v>
          </cell>
          <cell r="G4734">
            <v>1</v>
          </cell>
        </row>
        <row r="4735">
          <cell r="A4735" t="str">
            <v>H092246010</v>
          </cell>
          <cell r="B4735">
            <v>1</v>
          </cell>
          <cell r="C4735">
            <v>5</v>
          </cell>
          <cell r="D4735" t="str">
            <v xml:space="preserve">JOSE ANTONIO CARRILLO TORRES                      </v>
          </cell>
          <cell r="E4735">
            <v>7</v>
          </cell>
          <cell r="F4735">
            <v>2013</v>
          </cell>
          <cell r="G4735">
            <v>5</v>
          </cell>
        </row>
        <row r="4736">
          <cell r="A4736" t="str">
            <v>H092252710</v>
          </cell>
          <cell r="B4736">
            <v>7</v>
          </cell>
          <cell r="C4736">
            <v>0</v>
          </cell>
          <cell r="D4736" t="str">
            <v xml:space="preserve">JUAN CARLOS ORTIZ MACIAS                          </v>
          </cell>
          <cell r="E4736">
            <v>7</v>
          </cell>
          <cell r="F4736">
            <v>2013</v>
          </cell>
          <cell r="G4736">
            <v>2</v>
          </cell>
        </row>
        <row r="4737">
          <cell r="A4737" t="str">
            <v>H092252810</v>
          </cell>
          <cell r="B4737">
            <v>5</v>
          </cell>
          <cell r="C4737">
            <v>0</v>
          </cell>
          <cell r="D4737" t="str">
            <v xml:space="preserve">LUIS MANUEL ADAME JUAREZ                          </v>
          </cell>
          <cell r="E4737">
            <v>7</v>
          </cell>
          <cell r="F4737">
            <v>2013</v>
          </cell>
          <cell r="G4737">
            <v>1</v>
          </cell>
        </row>
        <row r="4738">
          <cell r="A4738" t="str">
            <v>H092255710</v>
          </cell>
          <cell r="B4738">
            <v>4</v>
          </cell>
          <cell r="C4738">
            <v>0</v>
          </cell>
          <cell r="D4738" t="str">
            <v xml:space="preserve">SANTIAGO RAMOS CRUZ                               </v>
          </cell>
          <cell r="E4738">
            <v>7</v>
          </cell>
          <cell r="F4738">
            <v>2013</v>
          </cell>
          <cell r="G4738">
            <v>1</v>
          </cell>
        </row>
        <row r="4739">
          <cell r="A4739" t="str">
            <v>H092260310</v>
          </cell>
          <cell r="B4739">
            <v>6</v>
          </cell>
          <cell r="C4739">
            <v>0</v>
          </cell>
          <cell r="D4739" t="str">
            <v xml:space="preserve">NORMA CONTRERAS REYNA                             </v>
          </cell>
          <cell r="E4739">
            <v>7</v>
          </cell>
          <cell r="F4739">
            <v>2013</v>
          </cell>
          <cell r="G4739">
            <v>1</v>
          </cell>
        </row>
        <row r="4740">
          <cell r="A4740" t="str">
            <v>H092261110</v>
          </cell>
          <cell r="B4740">
            <v>9</v>
          </cell>
          <cell r="C4740">
            <v>0</v>
          </cell>
          <cell r="D4740" t="str">
            <v xml:space="preserve">FORRAJES Y SEMILLAS ACOSTA  S.A. DE C.V.          </v>
          </cell>
          <cell r="E4740">
            <v>7</v>
          </cell>
          <cell r="F4740">
            <v>2013</v>
          </cell>
          <cell r="G4740">
            <v>8</v>
          </cell>
        </row>
        <row r="4741">
          <cell r="A4741" t="str">
            <v>H092262010</v>
          </cell>
          <cell r="B4741">
            <v>0</v>
          </cell>
          <cell r="C4741">
            <v>0</v>
          </cell>
          <cell r="D4741" t="str">
            <v xml:space="preserve">GAS FE  S.A. DE C.V.                              </v>
          </cell>
          <cell r="E4741">
            <v>7</v>
          </cell>
          <cell r="F4741">
            <v>2013</v>
          </cell>
          <cell r="G4741">
            <v>2</v>
          </cell>
        </row>
        <row r="4742">
          <cell r="A4742" t="str">
            <v>H092267010</v>
          </cell>
          <cell r="B4742">
            <v>5</v>
          </cell>
          <cell r="C4742">
            <v>0</v>
          </cell>
          <cell r="D4742" t="str">
            <v xml:space="preserve">ANTONIO ORTIZ MACIAS                              </v>
          </cell>
          <cell r="E4742">
            <v>7</v>
          </cell>
          <cell r="F4742">
            <v>2013</v>
          </cell>
          <cell r="G4742">
            <v>4</v>
          </cell>
        </row>
        <row r="4743">
          <cell r="A4743" t="str">
            <v>H092269710</v>
          </cell>
          <cell r="B4743">
            <v>8</v>
          </cell>
          <cell r="C4743">
            <v>0</v>
          </cell>
          <cell r="D4743" t="str">
            <v xml:space="preserve">PAULO CESAR ORTIZ MARTINEZ                        </v>
          </cell>
          <cell r="E4743">
            <v>7</v>
          </cell>
          <cell r="F4743">
            <v>2013</v>
          </cell>
          <cell r="G4743">
            <v>1</v>
          </cell>
        </row>
        <row r="4744">
          <cell r="A4744" t="str">
            <v>H092282210</v>
          </cell>
          <cell r="B4744">
            <v>2</v>
          </cell>
          <cell r="C4744">
            <v>0</v>
          </cell>
          <cell r="D4744" t="str">
            <v xml:space="preserve">CECILIA REYES LANDA                               </v>
          </cell>
          <cell r="E4744">
            <v>7</v>
          </cell>
          <cell r="F4744">
            <v>2013</v>
          </cell>
          <cell r="G4744">
            <v>1</v>
          </cell>
        </row>
        <row r="4745">
          <cell r="A4745" t="str">
            <v>H092287510</v>
          </cell>
          <cell r="B4745">
            <v>0</v>
          </cell>
          <cell r="C4745">
            <v>0</v>
          </cell>
          <cell r="D4745" t="str">
            <v xml:space="preserve">JUAN MIGUEL BARAJAS ROMO                          </v>
          </cell>
          <cell r="E4745">
            <v>7</v>
          </cell>
          <cell r="F4745">
            <v>2013</v>
          </cell>
          <cell r="G4745">
            <v>3</v>
          </cell>
        </row>
        <row r="4746">
          <cell r="A4746" t="str">
            <v>H092288610</v>
          </cell>
          <cell r="B4746">
            <v>7</v>
          </cell>
          <cell r="C4746">
            <v>0</v>
          </cell>
          <cell r="D4746" t="str">
            <v xml:space="preserve">ELVIRA MORALES CARRILLO                           </v>
          </cell>
          <cell r="E4746">
            <v>7</v>
          </cell>
          <cell r="F4746">
            <v>2013</v>
          </cell>
          <cell r="G4746">
            <v>4</v>
          </cell>
        </row>
        <row r="4747">
          <cell r="A4747" t="str">
            <v>H092294510</v>
          </cell>
          <cell r="B4747">
            <v>1</v>
          </cell>
          <cell r="C4747">
            <v>0</v>
          </cell>
          <cell r="D4747" t="str">
            <v xml:space="preserve">SALVADOR VALDEZ REYES                             </v>
          </cell>
          <cell r="E4747">
            <v>7</v>
          </cell>
          <cell r="F4747">
            <v>2013</v>
          </cell>
          <cell r="G4747">
            <v>1</v>
          </cell>
        </row>
        <row r="4748">
          <cell r="A4748" t="str">
            <v>H092313910</v>
          </cell>
          <cell r="B4748">
            <v>0</v>
          </cell>
          <cell r="C4748">
            <v>0</v>
          </cell>
          <cell r="D4748" t="str">
            <v xml:space="preserve">NORMA ANGELICA MEZA PINEDO                        </v>
          </cell>
          <cell r="E4748">
            <v>7</v>
          </cell>
          <cell r="F4748">
            <v>2013</v>
          </cell>
          <cell r="G4748">
            <v>5</v>
          </cell>
        </row>
        <row r="4749">
          <cell r="A4749" t="str">
            <v>H092340310</v>
          </cell>
          <cell r="B4749">
            <v>0</v>
          </cell>
          <cell r="C4749">
            <v>0</v>
          </cell>
          <cell r="D4749" t="str">
            <v xml:space="preserve">JOSE ESTEBAN LOPEZ                                </v>
          </cell>
          <cell r="E4749">
            <v>7</v>
          </cell>
          <cell r="F4749">
            <v>2013</v>
          </cell>
          <cell r="G4749">
            <v>2</v>
          </cell>
        </row>
        <row r="4750">
          <cell r="A4750" t="str">
            <v>H092343810</v>
          </cell>
          <cell r="B4750">
            <v>6</v>
          </cell>
          <cell r="C4750">
            <v>0</v>
          </cell>
          <cell r="D4750" t="str">
            <v xml:space="preserve">MARIA SANTOS DE LA TORRE MARTINEZ                 </v>
          </cell>
          <cell r="E4750">
            <v>7</v>
          </cell>
          <cell r="F4750">
            <v>2013</v>
          </cell>
          <cell r="G4750">
            <v>3</v>
          </cell>
        </row>
        <row r="4751">
          <cell r="A4751" t="str">
            <v>H092347310</v>
          </cell>
          <cell r="B4751">
            <v>3</v>
          </cell>
          <cell r="C4751">
            <v>0</v>
          </cell>
          <cell r="D4751" t="str">
            <v xml:space="preserve">FRANCISCA ACU#A FERNANDEZ                         </v>
          </cell>
          <cell r="E4751">
            <v>7</v>
          </cell>
          <cell r="F4751">
            <v>2013</v>
          </cell>
          <cell r="G4751">
            <v>3</v>
          </cell>
        </row>
        <row r="4752">
          <cell r="A4752" t="str">
            <v>H092351510</v>
          </cell>
          <cell r="B4752">
            <v>1</v>
          </cell>
          <cell r="C4752">
            <v>0</v>
          </cell>
          <cell r="D4752" t="str">
            <v xml:space="preserve">OLIVIA LOZANO RAMIREZ                             </v>
          </cell>
          <cell r="E4752">
            <v>7</v>
          </cell>
          <cell r="F4752">
            <v>2013</v>
          </cell>
          <cell r="G4752">
            <v>3</v>
          </cell>
        </row>
        <row r="4753">
          <cell r="A4753" t="str">
            <v>H092355410</v>
          </cell>
          <cell r="B4753">
            <v>0</v>
          </cell>
          <cell r="C4753">
            <v>0</v>
          </cell>
          <cell r="D4753" t="str">
            <v xml:space="preserve">MARIA DEL REFUGIO CALDERON MARTINEZ               </v>
          </cell>
          <cell r="E4753">
            <v>7</v>
          </cell>
          <cell r="F4753">
            <v>2013</v>
          </cell>
          <cell r="G4753">
            <v>1</v>
          </cell>
        </row>
        <row r="4754">
          <cell r="A4754" t="str">
            <v>H092362210</v>
          </cell>
          <cell r="B4754">
            <v>5</v>
          </cell>
          <cell r="C4754">
            <v>0</v>
          </cell>
          <cell r="D4754" t="str">
            <v xml:space="preserve">TERRA CORPORACION  S.A. DE C.V.                   </v>
          </cell>
          <cell r="E4754">
            <v>7</v>
          </cell>
          <cell r="F4754">
            <v>2013</v>
          </cell>
          <cell r="G4754">
            <v>14</v>
          </cell>
        </row>
        <row r="4755">
          <cell r="A4755" t="str">
            <v>H092362310</v>
          </cell>
          <cell r="B4755">
            <v>3</v>
          </cell>
          <cell r="C4755">
            <v>0</v>
          </cell>
          <cell r="D4755" t="str">
            <v>GRUPO ARCE CASTA#EDA Y CONTRERAS INVERSIONISTAS  S</v>
          </cell>
          <cell r="E4755">
            <v>7</v>
          </cell>
          <cell r="F4755">
            <v>2013</v>
          </cell>
          <cell r="G4755">
            <v>12</v>
          </cell>
        </row>
        <row r="4756">
          <cell r="A4756" t="str">
            <v>H092371010</v>
          </cell>
          <cell r="B4756">
            <v>8</v>
          </cell>
          <cell r="C4756">
            <v>0</v>
          </cell>
          <cell r="D4756" t="str">
            <v xml:space="preserve">RAMON MARTINEZ ORTIZ                              </v>
          </cell>
          <cell r="E4756">
            <v>7</v>
          </cell>
          <cell r="F4756">
            <v>2013</v>
          </cell>
          <cell r="G4756">
            <v>4</v>
          </cell>
        </row>
        <row r="4757">
          <cell r="A4757" t="str">
            <v>H092373910</v>
          </cell>
          <cell r="B4757">
            <v>7</v>
          </cell>
          <cell r="C4757">
            <v>0</v>
          </cell>
          <cell r="D4757" t="str">
            <v xml:space="preserve">DISTRIBUIDORA Y CONCESIONARIA DEL CENTRO  S.A.    </v>
          </cell>
          <cell r="E4757">
            <v>7</v>
          </cell>
          <cell r="F4757">
            <v>2013</v>
          </cell>
          <cell r="G4757">
            <v>4</v>
          </cell>
        </row>
        <row r="4758">
          <cell r="A4758" t="str">
            <v>H092390810</v>
          </cell>
          <cell r="B4758">
            <v>8</v>
          </cell>
          <cell r="C4758">
            <v>0</v>
          </cell>
          <cell r="D4758" t="str">
            <v xml:space="preserve">SINTRA COMPA#IA DE TRANSPORTES  S.A. DE C.V.      </v>
          </cell>
          <cell r="E4758">
            <v>7</v>
          </cell>
          <cell r="F4758">
            <v>2013</v>
          </cell>
          <cell r="G4758">
            <v>38</v>
          </cell>
        </row>
        <row r="4759">
          <cell r="A4759" t="str">
            <v>H092393910</v>
          </cell>
          <cell r="B4759">
            <v>3</v>
          </cell>
          <cell r="C4759">
            <v>0</v>
          </cell>
          <cell r="D4759" t="str">
            <v xml:space="preserve">IRMA AMALIA DE LIRA APARICIO                      </v>
          </cell>
          <cell r="E4759">
            <v>7</v>
          </cell>
          <cell r="F4759">
            <v>2013</v>
          </cell>
          <cell r="G4759">
            <v>1</v>
          </cell>
        </row>
        <row r="4760">
          <cell r="A4760" t="str">
            <v>H092397510</v>
          </cell>
          <cell r="B4760">
            <v>7</v>
          </cell>
          <cell r="C4760">
            <v>0</v>
          </cell>
          <cell r="D4760" t="str">
            <v xml:space="preserve">RAYITOS DE SOL 2001  S.C.                         </v>
          </cell>
          <cell r="E4760">
            <v>7</v>
          </cell>
          <cell r="F4760">
            <v>2013</v>
          </cell>
          <cell r="G4760">
            <v>31</v>
          </cell>
        </row>
        <row r="4761">
          <cell r="A4761" t="str">
            <v>H092412410</v>
          </cell>
          <cell r="B4761">
            <v>1</v>
          </cell>
          <cell r="C4761">
            <v>0</v>
          </cell>
          <cell r="D4761" t="str">
            <v xml:space="preserve">ANTONIO MENDEZ SALAZAR                            </v>
          </cell>
          <cell r="E4761">
            <v>7</v>
          </cell>
          <cell r="F4761">
            <v>2013</v>
          </cell>
          <cell r="G4761">
            <v>1</v>
          </cell>
        </row>
        <row r="4762">
          <cell r="A4762" t="str">
            <v>H092412510</v>
          </cell>
          <cell r="B4762">
            <v>8</v>
          </cell>
          <cell r="C4762">
            <v>5</v>
          </cell>
          <cell r="D4762" t="str">
            <v xml:space="preserve">LUIS MORONES ZORRILLA                             </v>
          </cell>
          <cell r="E4762">
            <v>7</v>
          </cell>
          <cell r="F4762">
            <v>2013</v>
          </cell>
          <cell r="G4762">
            <v>2</v>
          </cell>
        </row>
        <row r="4763">
          <cell r="A4763" t="str">
            <v>H092416210</v>
          </cell>
          <cell r="B4763">
            <v>1</v>
          </cell>
          <cell r="C4763">
            <v>0</v>
          </cell>
          <cell r="D4763" t="str">
            <v xml:space="preserve">CALIDAD EN TRIPLAY Y MADERAS  S.A. DE C.V.        </v>
          </cell>
          <cell r="E4763">
            <v>7</v>
          </cell>
          <cell r="F4763">
            <v>2013</v>
          </cell>
          <cell r="G4763">
            <v>4</v>
          </cell>
        </row>
        <row r="4764">
          <cell r="A4764" t="str">
            <v>H092416710</v>
          </cell>
          <cell r="B4764">
            <v>0</v>
          </cell>
          <cell r="C4764">
            <v>0</v>
          </cell>
          <cell r="D4764" t="str">
            <v xml:space="preserve">GUADALUPE DIAZ MAGALLANES                         </v>
          </cell>
          <cell r="E4764">
            <v>7</v>
          </cell>
          <cell r="F4764">
            <v>2013</v>
          </cell>
          <cell r="G4764">
            <v>3</v>
          </cell>
        </row>
        <row r="4765">
          <cell r="A4765" t="str">
            <v>H092416910</v>
          </cell>
          <cell r="B4765">
            <v>6</v>
          </cell>
          <cell r="C4765">
            <v>0</v>
          </cell>
          <cell r="D4765" t="str">
            <v xml:space="preserve">JOSE LUIS RODRIGUEZ NU#EZ                         </v>
          </cell>
          <cell r="E4765">
            <v>7</v>
          </cell>
          <cell r="F4765">
            <v>2013</v>
          </cell>
          <cell r="G4765">
            <v>5</v>
          </cell>
        </row>
        <row r="4766">
          <cell r="A4766" t="str">
            <v>H092417410</v>
          </cell>
          <cell r="B4766">
            <v>6</v>
          </cell>
          <cell r="C4766">
            <v>0</v>
          </cell>
          <cell r="D4766" t="str">
            <v xml:space="preserve">GRUPO GASOLINERO RIVAS S A DE C V                 </v>
          </cell>
          <cell r="E4766">
            <v>7</v>
          </cell>
          <cell r="F4766">
            <v>2013</v>
          </cell>
          <cell r="G4766">
            <v>14</v>
          </cell>
        </row>
        <row r="4767">
          <cell r="A4767" t="str">
            <v>H092419610</v>
          </cell>
          <cell r="B4767">
            <v>9</v>
          </cell>
          <cell r="C4767">
            <v>0</v>
          </cell>
          <cell r="D4767" t="str">
            <v xml:space="preserve">ANGEL MU#OZ GARCIA                                </v>
          </cell>
          <cell r="E4767">
            <v>7</v>
          </cell>
          <cell r="F4767">
            <v>2013</v>
          </cell>
          <cell r="G4767">
            <v>1</v>
          </cell>
        </row>
        <row r="4768">
          <cell r="A4768" t="str">
            <v>H092422610</v>
          </cell>
          <cell r="B4768">
            <v>4</v>
          </cell>
          <cell r="C4768">
            <v>0</v>
          </cell>
          <cell r="D4768" t="str">
            <v xml:space="preserve">ESTACION DE SERVICIO EL ORITO  S.A. DE C.V.       </v>
          </cell>
          <cell r="E4768">
            <v>7</v>
          </cell>
          <cell r="F4768">
            <v>2013</v>
          </cell>
          <cell r="G4768">
            <v>17</v>
          </cell>
        </row>
        <row r="4769">
          <cell r="A4769" t="str">
            <v>H092493110</v>
          </cell>
          <cell r="B4769">
            <v>9</v>
          </cell>
          <cell r="C4769">
            <v>0</v>
          </cell>
          <cell r="D4769" t="str">
            <v xml:space="preserve">ESPERANZA CARDENAS HERNANDEZ                      </v>
          </cell>
          <cell r="E4769">
            <v>7</v>
          </cell>
          <cell r="F4769">
            <v>2013</v>
          </cell>
          <cell r="G4769">
            <v>6</v>
          </cell>
        </row>
        <row r="4770">
          <cell r="A4770" t="str">
            <v>H092511110</v>
          </cell>
          <cell r="B4770">
            <v>7</v>
          </cell>
          <cell r="C4770">
            <v>0</v>
          </cell>
          <cell r="D4770" t="str">
            <v xml:space="preserve">KAREN ARLET GUZMAN GARCIA                         </v>
          </cell>
          <cell r="E4770">
            <v>7</v>
          </cell>
          <cell r="F4770">
            <v>2013</v>
          </cell>
          <cell r="G4770">
            <v>2</v>
          </cell>
        </row>
        <row r="4771">
          <cell r="A4771" t="str">
            <v>H092513710</v>
          </cell>
          <cell r="B4771">
            <v>2</v>
          </cell>
          <cell r="C4771">
            <v>0</v>
          </cell>
          <cell r="D4771" t="str">
            <v xml:space="preserve">JOSE ROBERTO QUINTERO SIFUENTES                   </v>
          </cell>
          <cell r="E4771">
            <v>7</v>
          </cell>
          <cell r="F4771">
            <v>2013</v>
          </cell>
          <cell r="G4771">
            <v>10</v>
          </cell>
        </row>
        <row r="4772">
          <cell r="A4772" t="str">
            <v>H092517510</v>
          </cell>
          <cell r="B4772">
            <v>2</v>
          </cell>
          <cell r="C4772">
            <v>0</v>
          </cell>
          <cell r="D4772" t="str">
            <v xml:space="preserve">MARIA FERNANDA CONTRERAS RODRIGUEZ                </v>
          </cell>
          <cell r="E4772">
            <v>7</v>
          </cell>
          <cell r="F4772">
            <v>2013</v>
          </cell>
          <cell r="G4772">
            <v>2</v>
          </cell>
        </row>
        <row r="4773">
          <cell r="A4773" t="str">
            <v>H092518410</v>
          </cell>
          <cell r="B4773">
            <v>4</v>
          </cell>
          <cell r="C4773">
            <v>0</v>
          </cell>
          <cell r="D4773" t="str">
            <v xml:space="preserve">HECTOR GARCIA COLUNGA                             </v>
          </cell>
          <cell r="E4773">
            <v>7</v>
          </cell>
          <cell r="F4773">
            <v>2013</v>
          </cell>
          <cell r="G4773">
            <v>7</v>
          </cell>
        </row>
        <row r="4774">
          <cell r="A4774" t="str">
            <v>H092522010</v>
          </cell>
          <cell r="B4774">
            <v>6</v>
          </cell>
          <cell r="C4774">
            <v>0</v>
          </cell>
          <cell r="D4774" t="str">
            <v xml:space="preserve">SILVIA ORALIA LAMAS VEYNA                         </v>
          </cell>
          <cell r="E4774">
            <v>7</v>
          </cell>
          <cell r="F4774">
            <v>2013</v>
          </cell>
          <cell r="G4774">
            <v>2</v>
          </cell>
        </row>
        <row r="4775">
          <cell r="A4775" t="str">
            <v>H092522210</v>
          </cell>
          <cell r="B4775">
            <v>2</v>
          </cell>
          <cell r="C4775">
            <v>5</v>
          </cell>
          <cell r="D4775" t="str">
            <v xml:space="preserve">BLANCA LUZ QUINTERO ORTEGA                        </v>
          </cell>
          <cell r="E4775">
            <v>7</v>
          </cell>
          <cell r="F4775">
            <v>2013</v>
          </cell>
          <cell r="G4775">
            <v>2</v>
          </cell>
        </row>
        <row r="4776">
          <cell r="A4776" t="str">
            <v>H092526410</v>
          </cell>
          <cell r="B4776">
            <v>4</v>
          </cell>
          <cell r="C4776">
            <v>0</v>
          </cell>
          <cell r="D4776" t="str">
            <v xml:space="preserve">ELVIRA AVILA VALDEZ                               </v>
          </cell>
          <cell r="E4776">
            <v>7</v>
          </cell>
          <cell r="F4776">
            <v>2013</v>
          </cell>
          <cell r="G4776">
            <v>2</v>
          </cell>
        </row>
        <row r="4777">
          <cell r="A4777" t="str">
            <v>H092538410</v>
          </cell>
          <cell r="B4777">
            <v>0</v>
          </cell>
          <cell r="C4777">
            <v>0</v>
          </cell>
          <cell r="D4777" t="str">
            <v xml:space="preserve">AURORA MONTES ROBLES                              </v>
          </cell>
          <cell r="E4777">
            <v>7</v>
          </cell>
          <cell r="F4777">
            <v>2013</v>
          </cell>
          <cell r="G4777">
            <v>4</v>
          </cell>
        </row>
        <row r="4778">
          <cell r="A4778" t="str">
            <v>H092538510</v>
          </cell>
          <cell r="B4778">
            <v>7</v>
          </cell>
          <cell r="C4778">
            <v>5</v>
          </cell>
          <cell r="D4778" t="str">
            <v xml:space="preserve">CONSTRUCCIONES BOMBEOS Y REDES ELECTRICA  S.A. DE </v>
          </cell>
          <cell r="E4778">
            <v>7</v>
          </cell>
          <cell r="F4778">
            <v>2013</v>
          </cell>
          <cell r="G4778">
            <v>15</v>
          </cell>
        </row>
        <row r="4779">
          <cell r="A4779" t="str">
            <v>H092538610</v>
          </cell>
          <cell r="B4779">
            <v>5</v>
          </cell>
          <cell r="C4779">
            <v>0</v>
          </cell>
          <cell r="D4779" t="str">
            <v xml:space="preserve">ALDO EDGAR CHAIREZ AGUILERA                       </v>
          </cell>
          <cell r="E4779">
            <v>7</v>
          </cell>
          <cell r="F4779">
            <v>2013</v>
          </cell>
          <cell r="G4779">
            <v>19</v>
          </cell>
        </row>
        <row r="4780">
          <cell r="A4780" t="str">
            <v>H092539310</v>
          </cell>
          <cell r="B4780">
            <v>1</v>
          </cell>
          <cell r="C4780">
            <v>5</v>
          </cell>
          <cell r="D4780" t="str">
            <v xml:space="preserve">ALEJANDRO SALINAS DE AVILA                        </v>
          </cell>
          <cell r="E4780">
            <v>7</v>
          </cell>
          <cell r="F4780">
            <v>2013</v>
          </cell>
          <cell r="G4780">
            <v>10</v>
          </cell>
        </row>
        <row r="4781">
          <cell r="A4781" t="str">
            <v>H092546610</v>
          </cell>
          <cell r="B4781">
            <v>5</v>
          </cell>
          <cell r="C4781">
            <v>0</v>
          </cell>
          <cell r="D4781" t="str">
            <v xml:space="preserve">CASIANO AHUMADA CALLEJAS                          </v>
          </cell>
          <cell r="E4781">
            <v>7</v>
          </cell>
          <cell r="F4781">
            <v>2013</v>
          </cell>
          <cell r="G4781">
            <v>1</v>
          </cell>
        </row>
        <row r="4782">
          <cell r="A4782" t="str">
            <v>H092557310</v>
          </cell>
          <cell r="B4782">
            <v>8</v>
          </cell>
          <cell r="C4782">
            <v>0</v>
          </cell>
          <cell r="D4782" t="str">
            <v xml:space="preserve">LUIS BASILIO HERNANDEZ HERNANDEZ                  </v>
          </cell>
          <cell r="E4782">
            <v>7</v>
          </cell>
          <cell r="F4782">
            <v>2013</v>
          </cell>
          <cell r="G4782">
            <v>4</v>
          </cell>
        </row>
        <row r="4783">
          <cell r="A4783" t="str">
            <v>H092569910</v>
          </cell>
          <cell r="B4783">
            <v>1</v>
          </cell>
          <cell r="C4783">
            <v>0</v>
          </cell>
          <cell r="D4783" t="str">
            <v xml:space="preserve">ANICETO GALLEGOS VEGA                             </v>
          </cell>
          <cell r="E4783">
            <v>7</v>
          </cell>
          <cell r="F4783">
            <v>2013</v>
          </cell>
          <cell r="G4783">
            <v>2</v>
          </cell>
        </row>
        <row r="4784">
          <cell r="A4784" t="str">
            <v>H092571510</v>
          </cell>
          <cell r="B4784">
            <v>5</v>
          </cell>
          <cell r="C4784">
            <v>0</v>
          </cell>
          <cell r="D4784" t="str">
            <v xml:space="preserve">INNOVACION Y DESARROLLO DE EDIFICACIONES  S.A. DE </v>
          </cell>
          <cell r="E4784">
            <v>7</v>
          </cell>
          <cell r="F4784">
            <v>2013</v>
          </cell>
          <cell r="G4784">
            <v>2</v>
          </cell>
        </row>
        <row r="4785">
          <cell r="A4785" t="str">
            <v>H092573610</v>
          </cell>
          <cell r="B4785">
            <v>1</v>
          </cell>
          <cell r="C4785">
            <v>0</v>
          </cell>
          <cell r="D4785" t="str">
            <v xml:space="preserve">J REYES GUILLERMO BA#UELOS MOYA                   </v>
          </cell>
          <cell r="E4785">
            <v>7</v>
          </cell>
          <cell r="F4785">
            <v>2013</v>
          </cell>
          <cell r="G4785">
            <v>1</v>
          </cell>
        </row>
        <row r="4786">
          <cell r="A4786" t="str">
            <v>H092574610</v>
          </cell>
          <cell r="B4786">
            <v>0</v>
          </cell>
          <cell r="C4786">
            <v>0</v>
          </cell>
          <cell r="D4786" t="str">
            <v xml:space="preserve">BLANCA ESTHELA BUJDUD HURTADO                     </v>
          </cell>
          <cell r="E4786">
            <v>7</v>
          </cell>
          <cell r="F4786">
            <v>2013</v>
          </cell>
          <cell r="G4786">
            <v>14</v>
          </cell>
        </row>
        <row r="4787">
          <cell r="A4787" t="str">
            <v>H092581810</v>
          </cell>
          <cell r="B4787">
            <v>7</v>
          </cell>
          <cell r="C4787">
            <v>0</v>
          </cell>
          <cell r="D4787" t="str">
            <v xml:space="preserve">MARIA SOCORRO MALDONADO VEGA                      </v>
          </cell>
          <cell r="E4787">
            <v>7</v>
          </cell>
          <cell r="F4787">
            <v>2013</v>
          </cell>
          <cell r="G4787">
            <v>1</v>
          </cell>
        </row>
        <row r="4788">
          <cell r="A4788" t="str">
            <v>H092583210</v>
          </cell>
          <cell r="B4788">
            <v>8</v>
          </cell>
          <cell r="C4788">
            <v>0</v>
          </cell>
          <cell r="D4788" t="str">
            <v xml:space="preserve">ROBERTO CARDENAS HERNANDEZ                        </v>
          </cell>
          <cell r="E4788">
            <v>7</v>
          </cell>
          <cell r="F4788">
            <v>2013</v>
          </cell>
          <cell r="G4788">
            <v>8</v>
          </cell>
        </row>
        <row r="4789">
          <cell r="A4789" t="str">
            <v>H092589810</v>
          </cell>
          <cell r="B4789">
            <v>9</v>
          </cell>
          <cell r="C4789">
            <v>0</v>
          </cell>
          <cell r="D4789" t="str">
            <v xml:space="preserve">JAIRA LIZETH DIAZ TORRES                          </v>
          </cell>
          <cell r="E4789">
            <v>7</v>
          </cell>
          <cell r="F4789">
            <v>2013</v>
          </cell>
          <cell r="G4789">
            <v>7</v>
          </cell>
        </row>
        <row r="4790">
          <cell r="A4790" t="str">
            <v>H092592210</v>
          </cell>
          <cell r="B4790">
            <v>7</v>
          </cell>
          <cell r="C4790">
            <v>0</v>
          </cell>
          <cell r="D4790" t="str">
            <v>MARUBENI MAQUINARIAS MEXICO SERVICIOS  S.A. DE C.V</v>
          </cell>
          <cell r="E4790">
            <v>7</v>
          </cell>
          <cell r="F4790">
            <v>2013</v>
          </cell>
          <cell r="G4790">
            <v>12</v>
          </cell>
        </row>
        <row r="4791">
          <cell r="A4791" t="str">
            <v>H092599910</v>
          </cell>
          <cell r="B4791">
            <v>5</v>
          </cell>
          <cell r="C4791">
            <v>0</v>
          </cell>
          <cell r="D4791" t="str">
            <v xml:space="preserve">JUANA BARRIOS GOMEZ                               </v>
          </cell>
          <cell r="E4791">
            <v>7</v>
          </cell>
          <cell r="F4791">
            <v>2013</v>
          </cell>
          <cell r="G4791">
            <v>1</v>
          </cell>
        </row>
        <row r="4792">
          <cell r="A4792" t="str">
            <v>H092604910</v>
          </cell>
          <cell r="B4792">
            <v>8</v>
          </cell>
          <cell r="C4792">
            <v>5</v>
          </cell>
          <cell r="D4792" t="str">
            <v xml:space="preserve">BERMA CONSTRUCCIONES  S.A. DE C.V.                </v>
          </cell>
          <cell r="E4792">
            <v>7</v>
          </cell>
          <cell r="F4792">
            <v>2013</v>
          </cell>
          <cell r="G4792">
            <v>5</v>
          </cell>
        </row>
        <row r="4793">
          <cell r="A4793" t="str">
            <v>H092613610</v>
          </cell>
          <cell r="B4793">
            <v>3</v>
          </cell>
          <cell r="C4793">
            <v>0</v>
          </cell>
          <cell r="D4793" t="str">
            <v xml:space="preserve">EASY EARNINGS PROVIDER  S.A. DE C.V.              </v>
          </cell>
          <cell r="E4793">
            <v>7</v>
          </cell>
          <cell r="F4793">
            <v>2013</v>
          </cell>
          <cell r="G4793">
            <v>7</v>
          </cell>
        </row>
        <row r="4794">
          <cell r="A4794" t="str">
            <v>H092619310</v>
          </cell>
          <cell r="B4794">
            <v>4</v>
          </cell>
          <cell r="C4794">
            <v>0</v>
          </cell>
          <cell r="D4794" t="str">
            <v xml:space="preserve">SERGIO GARCIA MARTINEZ                            </v>
          </cell>
          <cell r="E4794">
            <v>7</v>
          </cell>
          <cell r="F4794">
            <v>2013</v>
          </cell>
          <cell r="G4794">
            <v>35</v>
          </cell>
        </row>
        <row r="4795">
          <cell r="A4795" t="str">
            <v>H092630810</v>
          </cell>
          <cell r="B4795">
            <v>8</v>
          </cell>
          <cell r="C4795">
            <v>5</v>
          </cell>
          <cell r="D4795" t="str">
            <v xml:space="preserve">ADRIAN GERMAN RODRIGUEZ RAYAS                     </v>
          </cell>
          <cell r="E4795">
            <v>7</v>
          </cell>
          <cell r="F4795">
            <v>2013</v>
          </cell>
          <cell r="G4795">
            <v>5</v>
          </cell>
        </row>
        <row r="4796">
          <cell r="A4796" t="str">
            <v>H092631910</v>
          </cell>
          <cell r="B4796">
            <v>5</v>
          </cell>
          <cell r="C4796">
            <v>0</v>
          </cell>
          <cell r="D4796" t="str">
            <v xml:space="preserve">JESUS DIAZ SANCHEZ                                </v>
          </cell>
          <cell r="E4796">
            <v>7</v>
          </cell>
          <cell r="F4796">
            <v>2013</v>
          </cell>
          <cell r="G4796">
            <v>1</v>
          </cell>
        </row>
        <row r="4797">
          <cell r="A4797" t="str">
            <v>H092635410</v>
          </cell>
          <cell r="B4797">
            <v>2</v>
          </cell>
          <cell r="C4797">
            <v>0</v>
          </cell>
          <cell r="D4797" t="str">
            <v xml:space="preserve">PEDRO DE LA CRUZ MARTINEZ                         </v>
          </cell>
          <cell r="E4797">
            <v>7</v>
          </cell>
          <cell r="F4797">
            <v>2013</v>
          </cell>
          <cell r="G4797">
            <v>2</v>
          </cell>
        </row>
        <row r="4798">
          <cell r="A4798" t="str">
            <v>H092641310</v>
          </cell>
          <cell r="B4798">
            <v>6</v>
          </cell>
          <cell r="C4798">
            <v>0</v>
          </cell>
          <cell r="D4798" t="str">
            <v>JUNTA INTERMUNICIPAL DE AGUA POTABLE Y ALCANTARILL</v>
          </cell>
          <cell r="E4798">
            <v>7</v>
          </cell>
          <cell r="F4798">
            <v>2013</v>
          </cell>
          <cell r="G4798">
            <v>565</v>
          </cell>
        </row>
        <row r="4799">
          <cell r="A4799" t="str">
            <v>H092645610</v>
          </cell>
          <cell r="B4799">
            <v>5</v>
          </cell>
          <cell r="C4799">
            <v>0</v>
          </cell>
          <cell r="D4799" t="str">
            <v xml:space="preserve">JESUS CASTRELLON GONZALEZ                         </v>
          </cell>
          <cell r="E4799">
            <v>7</v>
          </cell>
          <cell r="F4799">
            <v>2013</v>
          </cell>
          <cell r="G4799">
            <v>4</v>
          </cell>
        </row>
        <row r="4800">
          <cell r="A4800" t="str">
            <v>H092651610</v>
          </cell>
          <cell r="B4800">
            <v>6</v>
          </cell>
          <cell r="C4800">
            <v>0</v>
          </cell>
          <cell r="D4800" t="str">
            <v xml:space="preserve">NANCY ARACELI DIAZ PADILLA                        </v>
          </cell>
          <cell r="E4800">
            <v>7</v>
          </cell>
          <cell r="F4800">
            <v>2013</v>
          </cell>
          <cell r="G4800">
            <v>1</v>
          </cell>
        </row>
        <row r="4801">
          <cell r="A4801" t="str">
            <v>H092658310</v>
          </cell>
          <cell r="B4801">
            <v>6</v>
          </cell>
          <cell r="C4801">
            <v>0</v>
          </cell>
          <cell r="D4801" t="str">
            <v xml:space="preserve">PROKLEEN  S.A. DE C.V.                            </v>
          </cell>
          <cell r="E4801">
            <v>7</v>
          </cell>
          <cell r="F4801">
            <v>2013</v>
          </cell>
          <cell r="G4801">
            <v>16</v>
          </cell>
        </row>
        <row r="4802">
          <cell r="A4802" t="str">
            <v>H092671410</v>
          </cell>
          <cell r="B4802">
            <v>7</v>
          </cell>
          <cell r="C4802">
            <v>0</v>
          </cell>
          <cell r="D4802" t="str">
            <v xml:space="preserve">PEDRO VILLALOBOS PICASSO                          </v>
          </cell>
          <cell r="E4802">
            <v>7</v>
          </cell>
          <cell r="F4802">
            <v>2013</v>
          </cell>
          <cell r="G4802">
            <v>2</v>
          </cell>
        </row>
        <row r="4803">
          <cell r="A4803" t="str">
            <v>H092683710</v>
          </cell>
          <cell r="B4803">
            <v>6</v>
          </cell>
          <cell r="C4803">
            <v>0</v>
          </cell>
          <cell r="D4803" t="str">
            <v xml:space="preserve">ZACATECAS EN LINEA  S.C.                          </v>
          </cell>
          <cell r="E4803">
            <v>7</v>
          </cell>
          <cell r="F4803">
            <v>2013</v>
          </cell>
          <cell r="G4803">
            <v>7</v>
          </cell>
        </row>
        <row r="4804">
          <cell r="A4804" t="str">
            <v>H092684410</v>
          </cell>
          <cell r="B4804">
            <v>2</v>
          </cell>
          <cell r="C4804">
            <v>0</v>
          </cell>
          <cell r="D4804" t="str">
            <v xml:space="preserve">MARTHA LUCIA MAGDA LOPEZ CARRILLO                 </v>
          </cell>
          <cell r="E4804">
            <v>7</v>
          </cell>
          <cell r="F4804">
            <v>2013</v>
          </cell>
          <cell r="G4804">
            <v>4</v>
          </cell>
        </row>
        <row r="4805">
          <cell r="A4805" t="str">
            <v>H092685310</v>
          </cell>
          <cell r="B4805">
            <v>3</v>
          </cell>
          <cell r="C4805">
            <v>0</v>
          </cell>
          <cell r="D4805" t="str">
            <v xml:space="preserve">HECTOR EDUARDO RUVALCABA PEREZ                    </v>
          </cell>
          <cell r="E4805">
            <v>7</v>
          </cell>
          <cell r="F4805">
            <v>2013</v>
          </cell>
          <cell r="G4805">
            <v>1</v>
          </cell>
        </row>
        <row r="4806">
          <cell r="A4806" t="str">
            <v>H092688210</v>
          </cell>
          <cell r="B4806">
            <v>2</v>
          </cell>
          <cell r="C4806">
            <v>0</v>
          </cell>
          <cell r="D4806" t="str">
            <v xml:space="preserve">IRMA LILIA INCHAURREGUI MATA                      </v>
          </cell>
          <cell r="E4806">
            <v>7</v>
          </cell>
          <cell r="F4806">
            <v>2013</v>
          </cell>
          <cell r="G4806">
            <v>1</v>
          </cell>
        </row>
        <row r="4807">
          <cell r="A4807" t="str">
            <v>H092688810</v>
          </cell>
          <cell r="B4807">
            <v>9</v>
          </cell>
          <cell r="C4807">
            <v>0</v>
          </cell>
          <cell r="D4807" t="str">
            <v xml:space="preserve">MARTHA ALICIA DEVORA MIER                         </v>
          </cell>
          <cell r="E4807">
            <v>7</v>
          </cell>
          <cell r="F4807">
            <v>2013</v>
          </cell>
          <cell r="G4807">
            <v>8</v>
          </cell>
        </row>
        <row r="4808">
          <cell r="A4808" t="str">
            <v>H092706010</v>
          </cell>
          <cell r="B4808">
            <v>4</v>
          </cell>
          <cell r="C4808">
            <v>0</v>
          </cell>
          <cell r="D4808" t="str">
            <v xml:space="preserve">MARTHA MU#OZ ESPINO                               </v>
          </cell>
          <cell r="E4808">
            <v>7</v>
          </cell>
          <cell r="F4808">
            <v>2013</v>
          </cell>
          <cell r="G4808">
            <v>2</v>
          </cell>
        </row>
        <row r="4809">
          <cell r="A4809" t="str">
            <v>H092716310</v>
          </cell>
          <cell r="B4809">
            <v>6</v>
          </cell>
          <cell r="C4809">
            <v>0</v>
          </cell>
          <cell r="D4809" t="str">
            <v xml:space="preserve">ALEJANDRA DEL RIO HERNANDEZ                       </v>
          </cell>
          <cell r="E4809">
            <v>7</v>
          </cell>
          <cell r="F4809">
            <v>2013</v>
          </cell>
          <cell r="G4809">
            <v>2</v>
          </cell>
        </row>
        <row r="4810">
          <cell r="A4810" t="str">
            <v>H092719810</v>
          </cell>
          <cell r="B4810">
            <v>2</v>
          </cell>
          <cell r="C4810">
            <v>0</v>
          </cell>
          <cell r="D4810" t="str">
            <v xml:space="preserve">MIREYA VAZQUEZ OLIVARES                           </v>
          </cell>
          <cell r="E4810">
            <v>7</v>
          </cell>
          <cell r="F4810">
            <v>2013</v>
          </cell>
          <cell r="G4810">
            <v>1</v>
          </cell>
        </row>
        <row r="4811">
          <cell r="A4811" t="str">
            <v>H092722210</v>
          </cell>
          <cell r="B4811">
            <v>0</v>
          </cell>
          <cell r="C4811">
            <v>0</v>
          </cell>
          <cell r="D4811" t="str">
            <v xml:space="preserve">LUIS EDUARDO RODRIGUEZ PACHECO                    </v>
          </cell>
          <cell r="E4811">
            <v>7</v>
          </cell>
          <cell r="F4811">
            <v>2013</v>
          </cell>
          <cell r="G4811">
            <v>2</v>
          </cell>
        </row>
        <row r="4812">
          <cell r="A4812" t="str">
            <v>H092725410</v>
          </cell>
          <cell r="B4812">
            <v>3</v>
          </cell>
          <cell r="C4812">
            <v>0</v>
          </cell>
          <cell r="D4812" t="str">
            <v xml:space="preserve">JUAN MANUEL ALDABA RAMIREZ                        </v>
          </cell>
          <cell r="E4812">
            <v>7</v>
          </cell>
          <cell r="F4812">
            <v>2013</v>
          </cell>
          <cell r="G4812">
            <v>4</v>
          </cell>
        </row>
        <row r="4813">
          <cell r="A4813" t="str">
            <v>H092736610</v>
          </cell>
          <cell r="B4813">
            <v>5</v>
          </cell>
          <cell r="C4813">
            <v>0</v>
          </cell>
          <cell r="D4813" t="str">
            <v xml:space="preserve">IVONNE LUMBRERAS CARDONA                          </v>
          </cell>
          <cell r="E4813">
            <v>7</v>
          </cell>
          <cell r="F4813">
            <v>2013</v>
          </cell>
          <cell r="G4813">
            <v>1</v>
          </cell>
        </row>
        <row r="4814">
          <cell r="A4814" t="str">
            <v>H092736710</v>
          </cell>
          <cell r="B4814">
            <v>3</v>
          </cell>
          <cell r="C4814">
            <v>0</v>
          </cell>
          <cell r="D4814" t="str">
            <v xml:space="preserve">J. L. FERRETERIAS SA DE CV                        </v>
          </cell>
          <cell r="E4814">
            <v>7</v>
          </cell>
          <cell r="F4814">
            <v>2013</v>
          </cell>
          <cell r="G4814">
            <v>6</v>
          </cell>
        </row>
        <row r="4815">
          <cell r="A4815" t="str">
            <v>H092738310</v>
          </cell>
          <cell r="B4815">
            <v>0</v>
          </cell>
          <cell r="C4815">
            <v>0</v>
          </cell>
          <cell r="D4815" t="str">
            <v xml:space="preserve">EVA MARCELA DE LA TORRE VAZQUEZ                   </v>
          </cell>
          <cell r="E4815">
            <v>7</v>
          </cell>
          <cell r="F4815">
            <v>2013</v>
          </cell>
          <cell r="G4815">
            <v>1</v>
          </cell>
        </row>
        <row r="4816">
          <cell r="A4816" t="str">
            <v>H092740810</v>
          </cell>
          <cell r="B4816">
            <v>5</v>
          </cell>
          <cell r="C4816">
            <v>0</v>
          </cell>
          <cell r="D4816" t="str">
            <v xml:space="preserve">MA CONCEPCION GARCIA CASTA#EDA                    </v>
          </cell>
          <cell r="E4816">
            <v>7</v>
          </cell>
          <cell r="F4816">
            <v>2013</v>
          </cell>
          <cell r="G4816">
            <v>2</v>
          </cell>
        </row>
        <row r="4817">
          <cell r="A4817" t="str">
            <v>H092742910</v>
          </cell>
          <cell r="B4817">
            <v>1</v>
          </cell>
          <cell r="C4817">
            <v>5</v>
          </cell>
          <cell r="D4817" t="str">
            <v xml:space="preserve">RENAMAR CONSTRUCCIONES RENTA SA DE CV             </v>
          </cell>
          <cell r="E4817">
            <v>7</v>
          </cell>
          <cell r="F4817">
            <v>2013</v>
          </cell>
          <cell r="G4817">
            <v>6</v>
          </cell>
        </row>
        <row r="4818">
          <cell r="A4818" t="str">
            <v>H092743910</v>
          </cell>
          <cell r="B4818">
            <v>0</v>
          </cell>
          <cell r="C4818">
            <v>0</v>
          </cell>
          <cell r="D4818" t="str">
            <v xml:space="preserve">MARIA AUXILIO SANCHEZ PACHECO                     </v>
          </cell>
          <cell r="E4818">
            <v>7</v>
          </cell>
          <cell r="F4818">
            <v>2013</v>
          </cell>
          <cell r="G4818">
            <v>3</v>
          </cell>
        </row>
        <row r="4819">
          <cell r="A4819" t="str">
            <v>H092750210</v>
          </cell>
          <cell r="B4819">
            <v>5</v>
          </cell>
          <cell r="C4819">
            <v>0</v>
          </cell>
          <cell r="D4819" t="str">
            <v xml:space="preserve">YOICHIRO SERVICES MEXICO SC                       </v>
          </cell>
          <cell r="E4819">
            <v>7</v>
          </cell>
          <cell r="F4819">
            <v>2013</v>
          </cell>
          <cell r="G4819">
            <v>1</v>
          </cell>
        </row>
        <row r="4820">
          <cell r="A4820" t="str">
            <v>H092763110</v>
          </cell>
          <cell r="B4820">
            <v>2</v>
          </cell>
          <cell r="C4820">
            <v>0</v>
          </cell>
          <cell r="D4820" t="str">
            <v xml:space="preserve">ROSALVA RIVERA TRUJILLO                           </v>
          </cell>
          <cell r="E4820">
            <v>7</v>
          </cell>
          <cell r="F4820">
            <v>2013</v>
          </cell>
          <cell r="G4820">
            <v>4</v>
          </cell>
        </row>
        <row r="4821">
          <cell r="A4821" t="str">
            <v>H092765910</v>
          </cell>
          <cell r="B4821">
            <v>3</v>
          </cell>
          <cell r="C4821">
            <v>0</v>
          </cell>
          <cell r="D4821" t="str">
            <v xml:space="preserve">RITA ROMO GONZALEZ                                </v>
          </cell>
          <cell r="E4821">
            <v>7</v>
          </cell>
          <cell r="F4821">
            <v>2013</v>
          </cell>
          <cell r="G4821">
            <v>3</v>
          </cell>
        </row>
        <row r="4822">
          <cell r="A4822" t="str">
            <v>H092774210</v>
          </cell>
          <cell r="B4822">
            <v>7</v>
          </cell>
          <cell r="C4822">
            <v>0</v>
          </cell>
          <cell r="D4822" t="str">
            <v xml:space="preserve">MANUEL GONZALEZ GONZALEZ                          </v>
          </cell>
          <cell r="E4822">
            <v>7</v>
          </cell>
          <cell r="F4822">
            <v>2013</v>
          </cell>
          <cell r="G4822">
            <v>2</v>
          </cell>
        </row>
        <row r="4823">
          <cell r="A4823" t="str">
            <v>H092776510</v>
          </cell>
          <cell r="B4823">
            <v>8</v>
          </cell>
          <cell r="C4823">
            <v>0</v>
          </cell>
          <cell r="D4823" t="str">
            <v xml:space="preserve">MARIA DE LOURDES ESPINOSA GALAVIZ                 </v>
          </cell>
          <cell r="E4823">
            <v>7</v>
          </cell>
          <cell r="F4823">
            <v>2013</v>
          </cell>
          <cell r="G4823">
            <v>1</v>
          </cell>
        </row>
        <row r="4824">
          <cell r="A4824" t="str">
            <v>H092787110</v>
          </cell>
          <cell r="B4824">
            <v>4</v>
          </cell>
          <cell r="C4824">
            <v>0</v>
          </cell>
          <cell r="D4824" t="str">
            <v xml:space="preserve">MINERA DE CORDILLERAS S DE RL DE CV               </v>
          </cell>
          <cell r="E4824">
            <v>7</v>
          </cell>
          <cell r="F4824">
            <v>2013</v>
          </cell>
          <cell r="G4824">
            <v>21</v>
          </cell>
        </row>
        <row r="4825">
          <cell r="A4825" t="str">
            <v>H093001910</v>
          </cell>
          <cell r="B4825">
            <v>5</v>
          </cell>
          <cell r="C4825">
            <v>0</v>
          </cell>
          <cell r="D4825" t="str">
            <v xml:space="preserve">TERESO DE JESUS GONZALEZ DE LA ROSA               </v>
          </cell>
          <cell r="E4825">
            <v>7</v>
          </cell>
          <cell r="F4825">
            <v>2013</v>
          </cell>
          <cell r="G4825">
            <v>2</v>
          </cell>
        </row>
        <row r="4826">
          <cell r="A4826" t="str">
            <v>H091135910</v>
          </cell>
          <cell r="B4826">
            <v>8</v>
          </cell>
          <cell r="C4826">
            <v>0</v>
          </cell>
          <cell r="D4826" t="str">
            <v xml:space="preserve">MARCO ANTONIO ESCOBEDO RENTERIA                   </v>
          </cell>
          <cell r="E4826">
            <v>7</v>
          </cell>
          <cell r="F4826">
            <v>2013</v>
          </cell>
          <cell r="G4826">
            <v>16</v>
          </cell>
        </row>
        <row r="4827">
          <cell r="A4827" t="str">
            <v>H091182110</v>
          </cell>
          <cell r="B4827">
            <v>7</v>
          </cell>
          <cell r="C4827">
            <v>0</v>
          </cell>
          <cell r="D4827" t="str">
            <v xml:space="preserve">JOSE GUADALUPE MACIAS DORADO                      </v>
          </cell>
          <cell r="E4827">
            <v>7</v>
          </cell>
          <cell r="F4827">
            <v>2013</v>
          </cell>
          <cell r="G4827">
            <v>1</v>
          </cell>
        </row>
        <row r="4828">
          <cell r="A4828" t="str">
            <v>H091190110</v>
          </cell>
          <cell r="B4828">
            <v>7</v>
          </cell>
          <cell r="C4828">
            <v>0</v>
          </cell>
          <cell r="D4828" t="str">
            <v xml:space="preserve">MA DEL SOCORRO TAVARES ROBL                       </v>
          </cell>
          <cell r="E4828">
            <v>7</v>
          </cell>
          <cell r="F4828">
            <v>2013</v>
          </cell>
          <cell r="G4828">
            <v>1</v>
          </cell>
        </row>
        <row r="4829">
          <cell r="A4829" t="str">
            <v>H091229610</v>
          </cell>
          <cell r="B4829">
            <v>1</v>
          </cell>
          <cell r="C4829">
            <v>0</v>
          </cell>
          <cell r="D4829" t="str">
            <v xml:space="preserve">MA DE LOS ANGELES MARTINEZ RIVERA                 </v>
          </cell>
          <cell r="E4829">
            <v>7</v>
          </cell>
          <cell r="F4829">
            <v>2013</v>
          </cell>
          <cell r="G4829">
            <v>2</v>
          </cell>
        </row>
        <row r="4830">
          <cell r="A4830" t="str">
            <v>H091393910</v>
          </cell>
          <cell r="B4830">
            <v>5</v>
          </cell>
          <cell r="C4830">
            <v>0</v>
          </cell>
          <cell r="D4830" t="str">
            <v xml:space="preserve">CARLOS CORVERA GARAVITO                           </v>
          </cell>
          <cell r="E4830">
            <v>7</v>
          </cell>
          <cell r="F4830">
            <v>2013</v>
          </cell>
          <cell r="G4830">
            <v>1</v>
          </cell>
        </row>
        <row r="4831">
          <cell r="A4831" t="str">
            <v>H091430010</v>
          </cell>
          <cell r="B4831">
            <v>9</v>
          </cell>
          <cell r="C4831">
            <v>0</v>
          </cell>
          <cell r="D4831" t="str">
            <v xml:space="preserve">JULIO RODARTE ESTRADA                             </v>
          </cell>
          <cell r="E4831">
            <v>7</v>
          </cell>
          <cell r="F4831">
            <v>2013</v>
          </cell>
          <cell r="G4831">
            <v>2</v>
          </cell>
        </row>
        <row r="4832">
          <cell r="A4832" t="str">
            <v>H091433010</v>
          </cell>
          <cell r="B4832">
            <v>6</v>
          </cell>
          <cell r="C4832">
            <v>0</v>
          </cell>
          <cell r="D4832" t="str">
            <v xml:space="preserve">JUAN HERNANDEZ DELGADO                            </v>
          </cell>
          <cell r="E4832">
            <v>7</v>
          </cell>
          <cell r="F4832">
            <v>2013</v>
          </cell>
          <cell r="G4832">
            <v>10</v>
          </cell>
        </row>
        <row r="4833">
          <cell r="A4833" t="str">
            <v>H091481610</v>
          </cell>
          <cell r="B4833">
            <v>4</v>
          </cell>
          <cell r="C4833">
            <v>0</v>
          </cell>
          <cell r="D4833" t="str">
            <v xml:space="preserve">MANUEL RIVAS VARGAS                               </v>
          </cell>
          <cell r="E4833">
            <v>7</v>
          </cell>
          <cell r="F4833">
            <v>2013</v>
          </cell>
          <cell r="G4833">
            <v>9</v>
          </cell>
        </row>
        <row r="4834">
          <cell r="A4834" t="str">
            <v>H091519710</v>
          </cell>
          <cell r="B4834">
            <v>8</v>
          </cell>
          <cell r="C4834">
            <v>0</v>
          </cell>
          <cell r="D4834" t="str">
            <v xml:space="preserve">SERGIO FLORES ESPARZA                             </v>
          </cell>
          <cell r="E4834">
            <v>7</v>
          </cell>
          <cell r="F4834">
            <v>2013</v>
          </cell>
          <cell r="G4834">
            <v>1</v>
          </cell>
        </row>
        <row r="4835">
          <cell r="A4835" t="str">
            <v>H091531410</v>
          </cell>
          <cell r="B4835">
            <v>9</v>
          </cell>
          <cell r="C4835">
            <v>0</v>
          </cell>
          <cell r="D4835" t="str">
            <v xml:space="preserve">ARCELIA ESPARZA                                   </v>
          </cell>
          <cell r="E4835">
            <v>7</v>
          </cell>
          <cell r="F4835">
            <v>2013</v>
          </cell>
          <cell r="G4835">
            <v>5</v>
          </cell>
        </row>
        <row r="4836">
          <cell r="A4836" t="str">
            <v>H091559010</v>
          </cell>
          <cell r="B4836">
            <v>4</v>
          </cell>
          <cell r="C4836">
            <v>0</v>
          </cell>
          <cell r="D4836" t="str">
            <v xml:space="preserve">J REFUGIO VILLAGRANA ACU#A                        </v>
          </cell>
          <cell r="E4836">
            <v>7</v>
          </cell>
          <cell r="F4836">
            <v>2013</v>
          </cell>
          <cell r="G4836">
            <v>1</v>
          </cell>
        </row>
        <row r="4837">
          <cell r="A4837" t="str">
            <v>H091578310</v>
          </cell>
          <cell r="B4837">
            <v>5</v>
          </cell>
          <cell r="C4837">
            <v>0</v>
          </cell>
          <cell r="D4837" t="str">
            <v xml:space="preserve">JOAQUIN ROMO GARCIA                               </v>
          </cell>
          <cell r="E4837">
            <v>7</v>
          </cell>
          <cell r="F4837">
            <v>2013</v>
          </cell>
          <cell r="G4837">
            <v>1</v>
          </cell>
        </row>
        <row r="4838">
          <cell r="A4838" t="str">
            <v>H091590210</v>
          </cell>
          <cell r="B4838">
            <v>1</v>
          </cell>
          <cell r="C4838">
            <v>0</v>
          </cell>
          <cell r="D4838" t="str">
            <v xml:space="preserve">JUAN CARLOS CORDOVA MU#OZ                         </v>
          </cell>
          <cell r="E4838">
            <v>7</v>
          </cell>
          <cell r="F4838">
            <v>2013</v>
          </cell>
          <cell r="G4838">
            <v>3</v>
          </cell>
        </row>
        <row r="4839">
          <cell r="A4839" t="str">
            <v>H091594010</v>
          </cell>
          <cell r="B4839">
            <v>1</v>
          </cell>
          <cell r="C4839">
            <v>0</v>
          </cell>
          <cell r="D4839" t="str">
            <v xml:space="preserve">JORGE LUIS GOYTIA MELCHOR                         </v>
          </cell>
          <cell r="E4839">
            <v>7</v>
          </cell>
          <cell r="F4839">
            <v>2013</v>
          </cell>
          <cell r="G4839">
            <v>1</v>
          </cell>
        </row>
        <row r="4840">
          <cell r="A4840" t="str">
            <v>H091662410</v>
          </cell>
          <cell r="B4840">
            <v>0</v>
          </cell>
          <cell r="C4840">
            <v>0</v>
          </cell>
          <cell r="D4840" t="str">
            <v xml:space="preserve">MANUEL SIFUENTES CARLOS                           </v>
          </cell>
          <cell r="E4840">
            <v>7</v>
          </cell>
          <cell r="F4840">
            <v>2013</v>
          </cell>
          <cell r="G4840">
            <v>2</v>
          </cell>
        </row>
        <row r="4841">
          <cell r="A4841" t="str">
            <v>H091696110</v>
          </cell>
          <cell r="B4841">
            <v>6</v>
          </cell>
          <cell r="C4841">
            <v>0</v>
          </cell>
          <cell r="D4841" t="str">
            <v xml:space="preserve">RAUL MACIAS ESPARZA                               </v>
          </cell>
          <cell r="E4841">
            <v>7</v>
          </cell>
          <cell r="F4841">
            <v>2013</v>
          </cell>
          <cell r="G4841">
            <v>3</v>
          </cell>
        </row>
        <row r="4842">
          <cell r="A4842" t="str">
            <v>H091725410</v>
          </cell>
          <cell r="B4842">
            <v>5</v>
          </cell>
          <cell r="C4842">
            <v>0</v>
          </cell>
          <cell r="D4842" t="str">
            <v xml:space="preserve">CARLOS CARRERA ROCHA                              </v>
          </cell>
          <cell r="E4842">
            <v>7</v>
          </cell>
          <cell r="F4842">
            <v>2013</v>
          </cell>
          <cell r="G4842">
            <v>5</v>
          </cell>
        </row>
        <row r="4843">
          <cell r="A4843" t="str">
            <v>H091742010</v>
          </cell>
          <cell r="B4843">
            <v>2</v>
          </cell>
          <cell r="C4843">
            <v>0</v>
          </cell>
          <cell r="D4843" t="str">
            <v xml:space="preserve">MARIA ELENA MARTINEZ GALLEGOS                     </v>
          </cell>
          <cell r="E4843">
            <v>7</v>
          </cell>
          <cell r="F4843">
            <v>2013</v>
          </cell>
          <cell r="G4843">
            <v>3</v>
          </cell>
        </row>
        <row r="4844">
          <cell r="A4844" t="str">
            <v>H091799110</v>
          </cell>
          <cell r="B4844">
            <v>2</v>
          </cell>
          <cell r="C4844">
            <v>0</v>
          </cell>
          <cell r="D4844" t="str">
            <v xml:space="preserve">RAUL MORONES HERNANDEZ                            </v>
          </cell>
          <cell r="E4844">
            <v>7</v>
          </cell>
          <cell r="F4844">
            <v>2013</v>
          </cell>
          <cell r="G4844">
            <v>1</v>
          </cell>
        </row>
        <row r="4845">
          <cell r="A4845" t="str">
            <v>H091808610</v>
          </cell>
          <cell r="B4845">
            <v>0</v>
          </cell>
          <cell r="C4845">
            <v>0</v>
          </cell>
          <cell r="D4845" t="str">
            <v xml:space="preserve">MA DEL REFUGIO DE LA ROSA ESPARZA                 </v>
          </cell>
          <cell r="E4845">
            <v>7</v>
          </cell>
          <cell r="F4845">
            <v>2013</v>
          </cell>
          <cell r="G4845">
            <v>2</v>
          </cell>
        </row>
        <row r="4846">
          <cell r="A4846" t="str">
            <v>H091821910</v>
          </cell>
          <cell r="B4846">
            <v>7</v>
          </cell>
          <cell r="C4846">
            <v>0</v>
          </cell>
          <cell r="D4846" t="str">
            <v xml:space="preserve">ESTHELA LOPEZ LOPEZ                               </v>
          </cell>
          <cell r="E4846">
            <v>7</v>
          </cell>
          <cell r="F4846">
            <v>2013</v>
          </cell>
          <cell r="G4846">
            <v>2</v>
          </cell>
        </row>
        <row r="4847">
          <cell r="A4847" t="str">
            <v>H091843210</v>
          </cell>
          <cell r="B4847">
            <v>6</v>
          </cell>
          <cell r="C4847">
            <v>0</v>
          </cell>
          <cell r="D4847" t="str">
            <v xml:space="preserve">REFUGIO BA#UELOS RENTERIA                         </v>
          </cell>
          <cell r="E4847">
            <v>7</v>
          </cell>
          <cell r="F4847">
            <v>2013</v>
          </cell>
          <cell r="G4847">
            <v>2</v>
          </cell>
        </row>
        <row r="4848">
          <cell r="A4848" t="str">
            <v>H091852910</v>
          </cell>
          <cell r="B4848">
            <v>9</v>
          </cell>
          <cell r="C4848">
            <v>0</v>
          </cell>
          <cell r="D4848" t="str">
            <v xml:space="preserve">J JESUS ROBLES NAVA                               </v>
          </cell>
          <cell r="E4848">
            <v>7</v>
          </cell>
          <cell r="F4848">
            <v>2013</v>
          </cell>
          <cell r="G4848">
            <v>5</v>
          </cell>
        </row>
        <row r="4849">
          <cell r="A4849" t="str">
            <v>H091957110</v>
          </cell>
          <cell r="B4849">
            <v>0</v>
          </cell>
          <cell r="C4849">
            <v>0</v>
          </cell>
          <cell r="D4849" t="str">
            <v xml:space="preserve">TRANSFORMADORA INDUSTRIAL MEXICANA  S.A. DE C.V.  </v>
          </cell>
          <cell r="E4849">
            <v>7</v>
          </cell>
          <cell r="F4849">
            <v>2013</v>
          </cell>
          <cell r="G4849">
            <v>5</v>
          </cell>
        </row>
        <row r="4850">
          <cell r="A4850" t="str">
            <v>H091994410</v>
          </cell>
          <cell r="B4850">
            <v>9</v>
          </cell>
          <cell r="C4850">
            <v>0</v>
          </cell>
          <cell r="D4850" t="str">
            <v xml:space="preserve">HECTOR CASTRO CARRILLO                            </v>
          </cell>
          <cell r="E4850">
            <v>7</v>
          </cell>
          <cell r="F4850">
            <v>2013</v>
          </cell>
          <cell r="G4850">
            <v>1</v>
          </cell>
        </row>
        <row r="4851">
          <cell r="A4851" t="str">
            <v>H092014310</v>
          </cell>
          <cell r="B4851">
            <v>5</v>
          </cell>
          <cell r="C4851">
            <v>0</v>
          </cell>
          <cell r="D4851" t="str">
            <v xml:space="preserve">EFRAIN DAVILA MU#OZ                               </v>
          </cell>
          <cell r="E4851">
            <v>7</v>
          </cell>
          <cell r="F4851">
            <v>2013</v>
          </cell>
          <cell r="G4851">
            <v>2</v>
          </cell>
        </row>
        <row r="4852">
          <cell r="A4852" t="str">
            <v>H092034210</v>
          </cell>
          <cell r="B4852">
            <v>3</v>
          </cell>
          <cell r="C4852">
            <v>0</v>
          </cell>
          <cell r="D4852" t="str">
            <v xml:space="preserve">MANUEL DE JESUS BONILLA DELGADO                   </v>
          </cell>
          <cell r="E4852">
            <v>7</v>
          </cell>
          <cell r="F4852">
            <v>2013</v>
          </cell>
          <cell r="G4852">
            <v>3</v>
          </cell>
        </row>
        <row r="4853">
          <cell r="A4853" t="str">
            <v>H092072010</v>
          </cell>
          <cell r="B4853">
            <v>0</v>
          </cell>
          <cell r="C4853">
            <v>0</v>
          </cell>
          <cell r="D4853" t="str">
            <v xml:space="preserve">JESUS ALEJANDRO FERNANDEZ DEL MURO                </v>
          </cell>
          <cell r="E4853">
            <v>7</v>
          </cell>
          <cell r="F4853">
            <v>2013</v>
          </cell>
          <cell r="G4853">
            <v>1</v>
          </cell>
        </row>
        <row r="4854">
          <cell r="A4854" t="str">
            <v>H092073010</v>
          </cell>
          <cell r="B4854">
            <v>9</v>
          </cell>
          <cell r="C4854">
            <v>0</v>
          </cell>
          <cell r="D4854" t="str">
            <v xml:space="preserve">CESARIO RODRIGUEZ SOTO                            </v>
          </cell>
          <cell r="E4854">
            <v>7</v>
          </cell>
          <cell r="F4854">
            <v>2013</v>
          </cell>
          <cell r="G4854">
            <v>3</v>
          </cell>
        </row>
        <row r="4855">
          <cell r="A4855" t="str">
            <v>H092074710</v>
          </cell>
          <cell r="B4855">
            <v>3</v>
          </cell>
          <cell r="C4855">
            <v>0</v>
          </cell>
          <cell r="D4855" t="str">
            <v xml:space="preserve">JOSE MANUEL SANDOVAL RINCON                       </v>
          </cell>
          <cell r="E4855">
            <v>7</v>
          </cell>
          <cell r="F4855">
            <v>2013</v>
          </cell>
          <cell r="G4855">
            <v>6</v>
          </cell>
        </row>
        <row r="4856">
          <cell r="A4856" t="str">
            <v>H092093510</v>
          </cell>
          <cell r="B4856">
            <v>4</v>
          </cell>
          <cell r="C4856">
            <v>0</v>
          </cell>
          <cell r="D4856" t="str">
            <v xml:space="preserve">MARIA DE JESUS VALADEZ ESPINOSA                   </v>
          </cell>
          <cell r="E4856">
            <v>7</v>
          </cell>
          <cell r="F4856">
            <v>2013</v>
          </cell>
          <cell r="G4856">
            <v>3</v>
          </cell>
        </row>
        <row r="4857">
          <cell r="A4857" t="str">
            <v>H092138510</v>
          </cell>
          <cell r="B4857">
            <v>1</v>
          </cell>
          <cell r="C4857">
            <v>0</v>
          </cell>
          <cell r="D4857" t="str">
            <v xml:space="preserve">OLAYA OLIVARES DAVILA                             </v>
          </cell>
          <cell r="E4857">
            <v>7</v>
          </cell>
          <cell r="F4857">
            <v>2013</v>
          </cell>
          <cell r="G4857">
            <v>1</v>
          </cell>
        </row>
        <row r="4858">
          <cell r="A4858" t="str">
            <v>H092139410</v>
          </cell>
          <cell r="B4858">
            <v>3</v>
          </cell>
          <cell r="C4858">
            <v>0</v>
          </cell>
          <cell r="D4858" t="str">
            <v xml:space="preserve">JAVIER ENRIQUE CHAVEZ ESCOBEDO                    </v>
          </cell>
          <cell r="E4858">
            <v>7</v>
          </cell>
          <cell r="F4858">
            <v>2013</v>
          </cell>
          <cell r="G4858">
            <v>7</v>
          </cell>
        </row>
        <row r="4859">
          <cell r="A4859" t="str">
            <v>H092143010</v>
          </cell>
          <cell r="B4859">
            <v>5</v>
          </cell>
          <cell r="C4859">
            <v>0</v>
          </cell>
          <cell r="D4859" t="str">
            <v xml:space="preserve">JUAN MANUEL ALMAZAN ALEJO                         </v>
          </cell>
          <cell r="E4859">
            <v>7</v>
          </cell>
          <cell r="F4859">
            <v>2013</v>
          </cell>
          <cell r="G4859">
            <v>1</v>
          </cell>
        </row>
        <row r="4860">
          <cell r="A4860" t="str">
            <v>H092187810</v>
          </cell>
          <cell r="B4860">
            <v>5</v>
          </cell>
          <cell r="C4860">
            <v>0</v>
          </cell>
          <cell r="D4860" t="str">
            <v xml:space="preserve">ALICIA GONZALEZ DELGADO                           </v>
          </cell>
          <cell r="E4860">
            <v>7</v>
          </cell>
          <cell r="F4860">
            <v>2013</v>
          </cell>
          <cell r="G4860">
            <v>1</v>
          </cell>
        </row>
        <row r="4861">
          <cell r="A4861" t="str">
            <v>H092194110</v>
          </cell>
          <cell r="B4861">
            <v>1</v>
          </cell>
          <cell r="C4861">
            <v>0</v>
          </cell>
          <cell r="D4861" t="str">
            <v xml:space="preserve">RITA GONZALEZ VIRAMONTES                          </v>
          </cell>
          <cell r="E4861">
            <v>7</v>
          </cell>
          <cell r="F4861">
            <v>2013</v>
          </cell>
          <cell r="G4861">
            <v>1</v>
          </cell>
        </row>
        <row r="4862">
          <cell r="A4862" t="str">
            <v>H092197710</v>
          </cell>
          <cell r="B4862">
            <v>5</v>
          </cell>
          <cell r="C4862">
            <v>0</v>
          </cell>
          <cell r="D4862" t="str">
            <v xml:space="preserve">MARIO ALBERTO DE LUNA MORAN                       </v>
          </cell>
          <cell r="E4862">
            <v>7</v>
          </cell>
          <cell r="F4862">
            <v>2013</v>
          </cell>
          <cell r="G4862">
            <v>1</v>
          </cell>
        </row>
        <row r="4863">
          <cell r="A4863" t="str">
            <v>H092202810</v>
          </cell>
          <cell r="B4863">
            <v>6</v>
          </cell>
          <cell r="C4863">
            <v>0</v>
          </cell>
          <cell r="D4863" t="str">
            <v xml:space="preserve">LUZ MARIA BELMONTES GARCIA                        </v>
          </cell>
          <cell r="E4863">
            <v>7</v>
          </cell>
          <cell r="F4863">
            <v>2013</v>
          </cell>
          <cell r="G4863">
            <v>5</v>
          </cell>
        </row>
        <row r="4864">
          <cell r="A4864" t="str">
            <v>H092206910</v>
          </cell>
          <cell r="B4864">
            <v>0</v>
          </cell>
          <cell r="C4864">
            <v>0</v>
          </cell>
          <cell r="D4864" t="str">
            <v xml:space="preserve">GRUPO INDUSTRIAL DE ZACATECAS  S.A. DE C.V.       </v>
          </cell>
          <cell r="E4864">
            <v>7</v>
          </cell>
          <cell r="F4864">
            <v>2013</v>
          </cell>
          <cell r="G4864">
            <v>8</v>
          </cell>
        </row>
        <row r="4865">
          <cell r="A4865" t="str">
            <v>H092211610</v>
          </cell>
          <cell r="B4865">
            <v>9</v>
          </cell>
          <cell r="C4865">
            <v>0</v>
          </cell>
          <cell r="D4865" t="str">
            <v xml:space="preserve">HERIBERTA MARTINEZ JARA                           </v>
          </cell>
          <cell r="E4865">
            <v>7</v>
          </cell>
          <cell r="F4865">
            <v>2013</v>
          </cell>
          <cell r="G4865">
            <v>1</v>
          </cell>
        </row>
        <row r="4866">
          <cell r="A4866" t="str">
            <v>H092219310</v>
          </cell>
          <cell r="B4866">
            <v>8</v>
          </cell>
          <cell r="C4866">
            <v>0</v>
          </cell>
          <cell r="D4866" t="str">
            <v xml:space="preserve">RAQUEL CHAVEZ QUIROZ                              </v>
          </cell>
          <cell r="E4866">
            <v>7</v>
          </cell>
          <cell r="F4866">
            <v>2013</v>
          </cell>
          <cell r="G4866">
            <v>1</v>
          </cell>
        </row>
        <row r="4867">
          <cell r="A4867" t="str">
            <v>H092220110</v>
          </cell>
          <cell r="B4867">
            <v>9</v>
          </cell>
          <cell r="C4867">
            <v>0</v>
          </cell>
          <cell r="D4867" t="str">
            <v xml:space="preserve">MARICELA MARES ECHEVERRIA                         </v>
          </cell>
          <cell r="E4867">
            <v>7</v>
          </cell>
          <cell r="F4867">
            <v>2013</v>
          </cell>
          <cell r="G4867">
            <v>1</v>
          </cell>
        </row>
        <row r="4868">
          <cell r="A4868" t="str">
            <v>H092235610</v>
          </cell>
          <cell r="B4868">
            <v>1</v>
          </cell>
          <cell r="C4868">
            <v>0</v>
          </cell>
          <cell r="D4868" t="str">
            <v xml:space="preserve">FRANCISCO OSWALDO SANDOVAL CID                    </v>
          </cell>
          <cell r="E4868">
            <v>7</v>
          </cell>
          <cell r="F4868">
            <v>2013</v>
          </cell>
          <cell r="G4868">
            <v>6</v>
          </cell>
        </row>
        <row r="4869">
          <cell r="A4869" t="str">
            <v>H092251410</v>
          </cell>
          <cell r="B4869">
            <v>5</v>
          </cell>
          <cell r="C4869">
            <v>0</v>
          </cell>
          <cell r="D4869" t="str">
            <v xml:space="preserve">MARIA DE JESUS DIAZ MALDONADO                     </v>
          </cell>
          <cell r="E4869">
            <v>7</v>
          </cell>
          <cell r="F4869">
            <v>2013</v>
          </cell>
          <cell r="G4869">
            <v>4</v>
          </cell>
        </row>
        <row r="4870">
          <cell r="A4870" t="str">
            <v>H092258210</v>
          </cell>
          <cell r="B4870">
            <v>2</v>
          </cell>
          <cell r="C4870">
            <v>0</v>
          </cell>
          <cell r="D4870" t="str">
            <v xml:space="preserve">JUAN CARLOS SERRANO ORTEGA                        </v>
          </cell>
          <cell r="E4870">
            <v>7</v>
          </cell>
          <cell r="F4870">
            <v>2013</v>
          </cell>
          <cell r="G4870">
            <v>10</v>
          </cell>
        </row>
        <row r="4871">
          <cell r="A4871" t="str">
            <v>H092261710</v>
          </cell>
          <cell r="B4871">
            <v>6</v>
          </cell>
          <cell r="C4871">
            <v>0</v>
          </cell>
          <cell r="D4871" t="str">
            <v xml:space="preserve">CARLOS DEL RIO CARDONA                            </v>
          </cell>
          <cell r="E4871">
            <v>7</v>
          </cell>
          <cell r="F4871">
            <v>2013</v>
          </cell>
          <cell r="G4871">
            <v>1</v>
          </cell>
        </row>
        <row r="4872">
          <cell r="A4872" t="str">
            <v>H092264210</v>
          </cell>
          <cell r="B4872">
            <v>4</v>
          </cell>
          <cell r="C4872">
            <v>0</v>
          </cell>
          <cell r="D4872" t="str">
            <v xml:space="preserve">SURTIDORA SOTO  S.A. DE C.V.                      </v>
          </cell>
          <cell r="E4872">
            <v>7</v>
          </cell>
          <cell r="F4872">
            <v>2013</v>
          </cell>
          <cell r="G4872">
            <v>3</v>
          </cell>
        </row>
        <row r="4873">
          <cell r="A4873" t="str">
            <v>H092267310</v>
          </cell>
          <cell r="B4873">
            <v>9</v>
          </cell>
          <cell r="C4873">
            <v>0</v>
          </cell>
          <cell r="D4873" t="str">
            <v xml:space="preserve">ALEJANDRO ORTIZ MEDINA                            </v>
          </cell>
          <cell r="E4873">
            <v>7</v>
          </cell>
          <cell r="F4873">
            <v>2013</v>
          </cell>
          <cell r="G4873">
            <v>21</v>
          </cell>
        </row>
        <row r="4874">
          <cell r="A4874" t="str">
            <v>H092271110</v>
          </cell>
          <cell r="B4874">
            <v>7</v>
          </cell>
          <cell r="C4874">
            <v>0</v>
          </cell>
          <cell r="D4874" t="str">
            <v xml:space="preserve">TICO PLASTIC  S.A. DE C.V.                        </v>
          </cell>
          <cell r="E4874">
            <v>7</v>
          </cell>
          <cell r="F4874">
            <v>2013</v>
          </cell>
          <cell r="G4874">
            <v>3</v>
          </cell>
        </row>
        <row r="4875">
          <cell r="A4875" t="str">
            <v>H092284610</v>
          </cell>
          <cell r="B4875">
            <v>1</v>
          </cell>
          <cell r="C4875">
            <v>0</v>
          </cell>
          <cell r="D4875" t="str">
            <v xml:space="preserve">MIGUEL ANGEL MARTINEZ ESCARE#O                    </v>
          </cell>
          <cell r="E4875">
            <v>7</v>
          </cell>
          <cell r="F4875">
            <v>2013</v>
          </cell>
          <cell r="G4875">
            <v>5</v>
          </cell>
        </row>
        <row r="4876">
          <cell r="A4876" t="str">
            <v>H092293610</v>
          </cell>
          <cell r="B4876">
            <v>0</v>
          </cell>
          <cell r="C4876">
            <v>0</v>
          </cell>
          <cell r="D4876" t="str">
            <v xml:space="preserve">MARIA DE JESUS BASURTO JIMENEZ                    </v>
          </cell>
          <cell r="E4876">
            <v>7</v>
          </cell>
          <cell r="F4876">
            <v>2013</v>
          </cell>
          <cell r="G4876">
            <v>1</v>
          </cell>
        </row>
        <row r="4877">
          <cell r="A4877" t="str">
            <v>H092306410</v>
          </cell>
          <cell r="B4877">
            <v>0</v>
          </cell>
          <cell r="C4877">
            <v>0</v>
          </cell>
          <cell r="D4877" t="str">
            <v xml:space="preserve">ROSALIO RUEDA CASILLAS                            </v>
          </cell>
          <cell r="E4877">
            <v>7</v>
          </cell>
          <cell r="F4877">
            <v>2013</v>
          </cell>
          <cell r="G4877">
            <v>1</v>
          </cell>
        </row>
        <row r="4878">
          <cell r="A4878" t="str">
            <v>H092314610</v>
          </cell>
          <cell r="B4878">
            <v>5</v>
          </cell>
          <cell r="C4878">
            <v>0</v>
          </cell>
          <cell r="D4878" t="str">
            <v xml:space="preserve">MARIA LUISA SOLIS FLORES                          </v>
          </cell>
          <cell r="E4878">
            <v>7</v>
          </cell>
          <cell r="F4878">
            <v>2013</v>
          </cell>
          <cell r="G4878">
            <v>4</v>
          </cell>
        </row>
        <row r="4879">
          <cell r="A4879" t="str">
            <v>H092321010</v>
          </cell>
          <cell r="B4879">
            <v>9</v>
          </cell>
          <cell r="C4879">
            <v>0</v>
          </cell>
          <cell r="D4879" t="str">
            <v xml:space="preserve">CLEMENTE ROMAN GUTIERREZ                          </v>
          </cell>
          <cell r="E4879">
            <v>7</v>
          </cell>
          <cell r="F4879">
            <v>2013</v>
          </cell>
          <cell r="G4879">
            <v>4</v>
          </cell>
        </row>
        <row r="4880">
          <cell r="A4880" t="str">
            <v>H092331510</v>
          </cell>
          <cell r="B4880">
            <v>6</v>
          </cell>
          <cell r="C4880">
            <v>0</v>
          </cell>
          <cell r="D4880" t="str">
            <v xml:space="preserve">INDUSTRIAL LODI  S.A. DE C.V.                     </v>
          </cell>
          <cell r="E4880">
            <v>7</v>
          </cell>
          <cell r="F4880">
            <v>2013</v>
          </cell>
          <cell r="G4880">
            <v>14</v>
          </cell>
        </row>
        <row r="4881">
          <cell r="A4881" t="str">
            <v>H092347510</v>
          </cell>
          <cell r="B4881">
            <v>8</v>
          </cell>
          <cell r="C4881">
            <v>0</v>
          </cell>
          <cell r="D4881" t="str">
            <v xml:space="preserve">RUBEN LIMON GUDI#O                                </v>
          </cell>
          <cell r="E4881">
            <v>7</v>
          </cell>
          <cell r="F4881">
            <v>2013</v>
          </cell>
          <cell r="G4881">
            <v>1</v>
          </cell>
        </row>
        <row r="4882">
          <cell r="A4882" t="str">
            <v>H092352010</v>
          </cell>
          <cell r="B4882">
            <v>1</v>
          </cell>
          <cell r="C4882">
            <v>0</v>
          </cell>
          <cell r="D4882" t="str">
            <v xml:space="preserve">MARTHA FEMAT LOPEZ                                </v>
          </cell>
          <cell r="E4882">
            <v>7</v>
          </cell>
          <cell r="F4882">
            <v>2013</v>
          </cell>
          <cell r="G4882">
            <v>4</v>
          </cell>
        </row>
        <row r="4883">
          <cell r="A4883" t="str">
            <v>H092352510</v>
          </cell>
          <cell r="B4883">
            <v>0</v>
          </cell>
          <cell r="C4883">
            <v>0</v>
          </cell>
          <cell r="D4883" t="str">
            <v xml:space="preserve">JOSE ROBLES DIAZ                                  </v>
          </cell>
          <cell r="E4883">
            <v>7</v>
          </cell>
          <cell r="F4883">
            <v>2013</v>
          </cell>
          <cell r="G4883">
            <v>1</v>
          </cell>
        </row>
        <row r="4884">
          <cell r="A4884" t="str">
            <v>H092358810</v>
          </cell>
          <cell r="B4884">
            <v>8</v>
          </cell>
          <cell r="C4884">
            <v>5</v>
          </cell>
          <cell r="D4884" t="str">
            <v xml:space="preserve">JOSE MANUEL NAVA RAMOS                            </v>
          </cell>
          <cell r="E4884">
            <v>7</v>
          </cell>
          <cell r="F4884">
            <v>2013</v>
          </cell>
          <cell r="G4884">
            <v>8</v>
          </cell>
        </row>
        <row r="4885">
          <cell r="A4885" t="str">
            <v>H092359110</v>
          </cell>
          <cell r="B4885">
            <v>2</v>
          </cell>
          <cell r="C4885">
            <v>0</v>
          </cell>
          <cell r="D4885" t="str">
            <v xml:space="preserve">JOSE GUADALUPE RODRIGUEZ SIFUENTES                </v>
          </cell>
          <cell r="E4885">
            <v>7</v>
          </cell>
          <cell r="F4885">
            <v>2013</v>
          </cell>
          <cell r="G4885">
            <v>4</v>
          </cell>
        </row>
        <row r="4886">
          <cell r="A4886" t="str">
            <v>H092361710</v>
          </cell>
          <cell r="B4886">
            <v>5</v>
          </cell>
          <cell r="C4886">
            <v>0</v>
          </cell>
          <cell r="D4886" t="str">
            <v xml:space="preserve">JESUS GARCIA                                      </v>
          </cell>
          <cell r="E4886">
            <v>7</v>
          </cell>
          <cell r="F4886">
            <v>2013</v>
          </cell>
          <cell r="G4886">
            <v>1</v>
          </cell>
        </row>
        <row r="4887">
          <cell r="A4887" t="str">
            <v>H092382210</v>
          </cell>
          <cell r="B4887">
            <v>1</v>
          </cell>
          <cell r="C4887">
            <v>0</v>
          </cell>
          <cell r="D4887" t="str">
            <v xml:space="preserve">VICENTE ROQUE REZA                                </v>
          </cell>
          <cell r="E4887">
            <v>7</v>
          </cell>
          <cell r="F4887">
            <v>2013</v>
          </cell>
          <cell r="G4887">
            <v>1</v>
          </cell>
        </row>
        <row r="4888">
          <cell r="A4888" t="str">
            <v>H092383710</v>
          </cell>
          <cell r="B4888">
            <v>9</v>
          </cell>
          <cell r="C4888">
            <v>0</v>
          </cell>
          <cell r="D4888" t="str">
            <v xml:space="preserve">ALEJANDRA RODRIGUEZ NAVARRO                       </v>
          </cell>
          <cell r="E4888">
            <v>7</v>
          </cell>
          <cell r="F4888">
            <v>2013</v>
          </cell>
          <cell r="G4888">
            <v>2</v>
          </cell>
        </row>
        <row r="4889">
          <cell r="A4889" t="str">
            <v>H092387710</v>
          </cell>
          <cell r="B4889">
            <v>5</v>
          </cell>
          <cell r="C4889">
            <v>0</v>
          </cell>
          <cell r="D4889" t="str">
            <v xml:space="preserve">SERVICIOS INMOBILIARIOS EJECUTIVOS  S.A. DE C.V.  </v>
          </cell>
          <cell r="E4889">
            <v>7</v>
          </cell>
          <cell r="F4889">
            <v>2013</v>
          </cell>
          <cell r="G4889">
            <v>3</v>
          </cell>
        </row>
        <row r="4890">
          <cell r="A4890" t="str">
            <v>H092392410</v>
          </cell>
          <cell r="B4890">
            <v>5</v>
          </cell>
          <cell r="C4890">
            <v>0</v>
          </cell>
          <cell r="D4890" t="str">
            <v xml:space="preserve">SOLUCIONES EMPRESARIALES C T  S.A. DE C.V.        </v>
          </cell>
          <cell r="E4890">
            <v>7</v>
          </cell>
          <cell r="F4890">
            <v>2013</v>
          </cell>
          <cell r="G4890">
            <v>7</v>
          </cell>
        </row>
        <row r="4891">
          <cell r="A4891" t="str">
            <v>H092395410</v>
          </cell>
          <cell r="B4891">
            <v>2</v>
          </cell>
          <cell r="C4891">
            <v>0</v>
          </cell>
          <cell r="D4891" t="str">
            <v xml:space="preserve">GERMAN GARCES                                     </v>
          </cell>
          <cell r="E4891">
            <v>7</v>
          </cell>
          <cell r="F4891">
            <v>2013</v>
          </cell>
          <cell r="G4891">
            <v>5</v>
          </cell>
        </row>
        <row r="4892">
          <cell r="A4892" t="str">
            <v>H092407610</v>
          </cell>
          <cell r="B4892">
            <v>3</v>
          </cell>
          <cell r="C4892">
            <v>0</v>
          </cell>
          <cell r="D4892" t="str">
            <v xml:space="preserve">MANUEL DELGADO AVILA                              </v>
          </cell>
          <cell r="E4892">
            <v>7</v>
          </cell>
          <cell r="F4892">
            <v>2013</v>
          </cell>
          <cell r="G4892">
            <v>9</v>
          </cell>
        </row>
        <row r="4893">
          <cell r="A4893" t="str">
            <v>H092409510</v>
          </cell>
          <cell r="B4893">
            <v>3</v>
          </cell>
          <cell r="C4893">
            <v>0</v>
          </cell>
          <cell r="D4893" t="str">
            <v xml:space="preserve">BENJAMIN LAMAS ARROYO                             </v>
          </cell>
          <cell r="E4893">
            <v>7</v>
          </cell>
          <cell r="F4893">
            <v>2013</v>
          </cell>
          <cell r="G4893">
            <v>1</v>
          </cell>
        </row>
        <row r="4894">
          <cell r="A4894" t="str">
            <v>H092410210</v>
          </cell>
          <cell r="B4894">
            <v>7</v>
          </cell>
          <cell r="C4894">
            <v>0</v>
          </cell>
          <cell r="D4894" t="str">
            <v xml:space="preserve">ANDRES NU#EZ GARCIA                               </v>
          </cell>
          <cell r="E4894">
            <v>7</v>
          </cell>
          <cell r="F4894">
            <v>2013</v>
          </cell>
          <cell r="G4894">
            <v>1</v>
          </cell>
        </row>
        <row r="4895">
          <cell r="A4895" t="str">
            <v>H092411710</v>
          </cell>
          <cell r="B4895">
            <v>5</v>
          </cell>
          <cell r="C4895">
            <v>0</v>
          </cell>
          <cell r="D4895" t="str">
            <v xml:space="preserve">RICARDO VILLAGRANA ACU#A                          </v>
          </cell>
          <cell r="E4895">
            <v>7</v>
          </cell>
          <cell r="F4895">
            <v>2013</v>
          </cell>
          <cell r="G4895">
            <v>1</v>
          </cell>
        </row>
        <row r="4896">
          <cell r="A4896" t="str">
            <v>H092413510</v>
          </cell>
          <cell r="B4896">
            <v>7</v>
          </cell>
          <cell r="C4896">
            <v>0</v>
          </cell>
          <cell r="D4896" t="str">
            <v xml:space="preserve">FERNANDO NU#EZ GARCIA                             </v>
          </cell>
          <cell r="E4896">
            <v>7</v>
          </cell>
          <cell r="F4896">
            <v>2013</v>
          </cell>
          <cell r="G4896">
            <v>2</v>
          </cell>
        </row>
        <row r="4897">
          <cell r="A4897" t="str">
            <v>H092414710</v>
          </cell>
          <cell r="B4897">
            <v>2</v>
          </cell>
          <cell r="C4897">
            <v>0</v>
          </cell>
          <cell r="D4897" t="str">
            <v xml:space="preserve">ROBERTO HERNANDEZ ROMERO                          </v>
          </cell>
          <cell r="E4897">
            <v>7</v>
          </cell>
          <cell r="F4897">
            <v>2013</v>
          </cell>
          <cell r="G4897">
            <v>2</v>
          </cell>
        </row>
        <row r="4898">
          <cell r="A4898" t="str">
            <v>H092424410</v>
          </cell>
          <cell r="B4898">
            <v>7</v>
          </cell>
          <cell r="C4898">
            <v>0</v>
          </cell>
          <cell r="D4898" t="str">
            <v xml:space="preserve">VICTOR MANUEL LOPEZ LUNA                          </v>
          </cell>
          <cell r="E4898">
            <v>7</v>
          </cell>
          <cell r="F4898">
            <v>2013</v>
          </cell>
          <cell r="G4898">
            <v>1</v>
          </cell>
        </row>
        <row r="4899">
          <cell r="A4899" t="str">
            <v>H092430710</v>
          </cell>
          <cell r="B4899">
            <v>2</v>
          </cell>
          <cell r="C4899">
            <v>0</v>
          </cell>
          <cell r="D4899" t="str">
            <v xml:space="preserve">MARIA MAGDALENA TORRES MEDINA                     </v>
          </cell>
          <cell r="E4899">
            <v>7</v>
          </cell>
          <cell r="F4899">
            <v>2013</v>
          </cell>
          <cell r="G4899">
            <v>1</v>
          </cell>
        </row>
        <row r="4900">
          <cell r="A4900" t="str">
            <v>H092436710</v>
          </cell>
          <cell r="B4900">
            <v>6</v>
          </cell>
          <cell r="C4900">
            <v>0</v>
          </cell>
          <cell r="D4900" t="str">
            <v xml:space="preserve">TANYA ISABEL SANTOYO GONZALEZ                     </v>
          </cell>
          <cell r="E4900">
            <v>7</v>
          </cell>
          <cell r="F4900">
            <v>2013</v>
          </cell>
          <cell r="G4900">
            <v>4</v>
          </cell>
        </row>
        <row r="4901">
          <cell r="A4901" t="str">
            <v>H092441610</v>
          </cell>
          <cell r="B4901">
            <v>1</v>
          </cell>
          <cell r="C4901">
            <v>0</v>
          </cell>
          <cell r="D4901" t="str">
            <v xml:space="preserve">ALFONSO ROBLES RODRIGUEZ                          </v>
          </cell>
          <cell r="E4901">
            <v>7</v>
          </cell>
          <cell r="F4901">
            <v>2013</v>
          </cell>
          <cell r="G4901">
            <v>2</v>
          </cell>
        </row>
        <row r="4902">
          <cell r="A4902" t="str">
            <v>H092444410</v>
          </cell>
          <cell r="B4902">
            <v>3</v>
          </cell>
          <cell r="C4902">
            <v>0</v>
          </cell>
          <cell r="D4902" t="str">
            <v xml:space="preserve">ALEJANDRO SILVESTRE                               </v>
          </cell>
          <cell r="E4902">
            <v>7</v>
          </cell>
          <cell r="F4902">
            <v>2013</v>
          </cell>
          <cell r="G4902">
            <v>9</v>
          </cell>
        </row>
        <row r="4903">
          <cell r="A4903" t="str">
            <v>H092451010</v>
          </cell>
          <cell r="B4903">
            <v>1</v>
          </cell>
          <cell r="C4903">
            <v>0</v>
          </cell>
          <cell r="D4903" t="str">
            <v xml:space="preserve">GUSTAVO FELIX CARRILLO                            </v>
          </cell>
          <cell r="E4903">
            <v>7</v>
          </cell>
          <cell r="F4903">
            <v>2013</v>
          </cell>
          <cell r="G4903">
            <v>2</v>
          </cell>
        </row>
        <row r="4904">
          <cell r="A4904" t="str">
            <v>H092451710</v>
          </cell>
          <cell r="B4904">
            <v>6</v>
          </cell>
          <cell r="C4904">
            <v>0</v>
          </cell>
          <cell r="D4904" t="str">
            <v xml:space="preserve">GENTE LATINA Y DESARROLLO  S.A. DE C.V.           </v>
          </cell>
          <cell r="E4904">
            <v>7</v>
          </cell>
          <cell r="F4904">
            <v>2013</v>
          </cell>
          <cell r="G4904">
            <v>4</v>
          </cell>
        </row>
        <row r="4905">
          <cell r="A4905" t="str">
            <v>H092453510</v>
          </cell>
          <cell r="B4905">
            <v>8</v>
          </cell>
          <cell r="C4905">
            <v>0</v>
          </cell>
          <cell r="D4905" t="str">
            <v xml:space="preserve">JOSE IGNACIO FLORES CUEVAS                        </v>
          </cell>
          <cell r="E4905">
            <v>7</v>
          </cell>
          <cell r="F4905">
            <v>2013</v>
          </cell>
          <cell r="G4905">
            <v>3</v>
          </cell>
        </row>
        <row r="4906">
          <cell r="A4906" t="str">
            <v>H092458513</v>
          </cell>
          <cell r="B4906">
            <v>7</v>
          </cell>
          <cell r="C4906">
            <v>0</v>
          </cell>
          <cell r="D4906" t="str">
            <v xml:space="preserve">ANTONIO DE HARO GONZALEZ                          </v>
          </cell>
          <cell r="E4906">
            <v>7</v>
          </cell>
          <cell r="F4906">
            <v>2013</v>
          </cell>
          <cell r="G4906">
            <v>3</v>
          </cell>
        </row>
        <row r="4907">
          <cell r="A4907" t="str">
            <v>H092461310</v>
          </cell>
          <cell r="B4907">
            <v>3</v>
          </cell>
          <cell r="C4907">
            <v>0</v>
          </cell>
          <cell r="D4907" t="str">
            <v xml:space="preserve">ATILA RODRIGUEZ LOPEZ                             </v>
          </cell>
          <cell r="E4907">
            <v>7</v>
          </cell>
          <cell r="F4907">
            <v>2013</v>
          </cell>
          <cell r="G4907">
            <v>1</v>
          </cell>
        </row>
        <row r="4908">
          <cell r="A4908" t="str">
            <v>H092506010</v>
          </cell>
          <cell r="B4908">
            <v>6</v>
          </cell>
          <cell r="C4908">
            <v>0</v>
          </cell>
          <cell r="D4908" t="str">
            <v xml:space="preserve">ROD MED CONSTRUCCIONES  S.A. DE C.V.              </v>
          </cell>
          <cell r="E4908">
            <v>7</v>
          </cell>
          <cell r="F4908">
            <v>2013</v>
          </cell>
          <cell r="G4908">
            <v>3</v>
          </cell>
        </row>
        <row r="4909">
          <cell r="A4909" t="str">
            <v>H092512910</v>
          </cell>
          <cell r="B4909">
            <v>9</v>
          </cell>
          <cell r="C4909">
            <v>0</v>
          </cell>
          <cell r="D4909" t="str">
            <v xml:space="preserve">JOSE CRUZ ORTEGA BELMONTES                        </v>
          </cell>
          <cell r="E4909">
            <v>7</v>
          </cell>
          <cell r="F4909">
            <v>2013</v>
          </cell>
          <cell r="G4909">
            <v>4</v>
          </cell>
        </row>
        <row r="4910">
          <cell r="A4910" t="str">
            <v>H092514310</v>
          </cell>
          <cell r="B4910">
            <v>0</v>
          </cell>
          <cell r="C4910">
            <v>0</v>
          </cell>
          <cell r="D4910" t="str">
            <v xml:space="preserve">ARTICULOS Y MANGUERAS DE ZACATECAS  S.A. DE C.V.  </v>
          </cell>
          <cell r="E4910">
            <v>7</v>
          </cell>
          <cell r="F4910">
            <v>2013</v>
          </cell>
          <cell r="G4910">
            <v>17</v>
          </cell>
        </row>
        <row r="4911">
          <cell r="A4911" t="str">
            <v>H092515510</v>
          </cell>
          <cell r="B4911">
            <v>4</v>
          </cell>
          <cell r="C4911">
            <v>5</v>
          </cell>
          <cell r="D4911" t="str">
            <v xml:space="preserve">DIEGO ARTEAGA CORTES                              </v>
          </cell>
          <cell r="E4911">
            <v>7</v>
          </cell>
          <cell r="F4911">
            <v>2013</v>
          </cell>
          <cell r="G4911">
            <v>22</v>
          </cell>
        </row>
        <row r="4912">
          <cell r="A4912" t="str">
            <v>H092528910</v>
          </cell>
          <cell r="B4912">
            <v>1</v>
          </cell>
          <cell r="C4912">
            <v>0</v>
          </cell>
          <cell r="D4912" t="str">
            <v xml:space="preserve">ROSA MARIA JUAREZ CASTA#ON                        </v>
          </cell>
          <cell r="E4912">
            <v>7</v>
          </cell>
          <cell r="F4912">
            <v>2013</v>
          </cell>
          <cell r="G4912">
            <v>1</v>
          </cell>
        </row>
        <row r="4913">
          <cell r="A4913" t="str">
            <v>H092530110</v>
          </cell>
          <cell r="B4913">
            <v>4</v>
          </cell>
          <cell r="C4913">
            <v>0</v>
          </cell>
          <cell r="D4913" t="str">
            <v xml:space="preserve">LAURA RODRIGUEZ NU#EZ                             </v>
          </cell>
          <cell r="E4913">
            <v>7</v>
          </cell>
          <cell r="F4913">
            <v>2013</v>
          </cell>
          <cell r="G4913">
            <v>5</v>
          </cell>
        </row>
        <row r="4914">
          <cell r="A4914" t="str">
            <v>H092532510</v>
          </cell>
          <cell r="B4914">
            <v>3</v>
          </cell>
          <cell r="C4914">
            <v>0</v>
          </cell>
          <cell r="D4914" t="str">
            <v xml:space="preserve">JUAN MARQUEZ HERRERA                              </v>
          </cell>
          <cell r="E4914">
            <v>7</v>
          </cell>
          <cell r="F4914">
            <v>2013</v>
          </cell>
          <cell r="G4914">
            <v>4</v>
          </cell>
        </row>
        <row r="4915">
          <cell r="A4915" t="str">
            <v>H092536110</v>
          </cell>
          <cell r="B4915">
            <v>8</v>
          </cell>
          <cell r="C4915">
            <v>0</v>
          </cell>
          <cell r="D4915" t="str">
            <v xml:space="preserve">CONSTRUCCION Y RENTA DE MAQUINARIA VARBA  S.A. DE </v>
          </cell>
          <cell r="E4915">
            <v>7</v>
          </cell>
          <cell r="F4915">
            <v>2013</v>
          </cell>
          <cell r="G4915">
            <v>1</v>
          </cell>
        </row>
        <row r="4916">
          <cell r="A4916" t="str">
            <v>H092549610</v>
          </cell>
          <cell r="B4916">
            <v>2</v>
          </cell>
          <cell r="C4916">
            <v>0</v>
          </cell>
          <cell r="D4916" t="str">
            <v xml:space="preserve">JOSE MANUEL DE SOTO DE LA TORRE                   </v>
          </cell>
          <cell r="E4916">
            <v>7</v>
          </cell>
          <cell r="F4916">
            <v>2013</v>
          </cell>
          <cell r="G4916">
            <v>1</v>
          </cell>
        </row>
        <row r="4917">
          <cell r="A4917" t="str">
            <v>H092550810</v>
          </cell>
          <cell r="B4917">
            <v>4</v>
          </cell>
          <cell r="C4917">
            <v>0</v>
          </cell>
          <cell r="D4917" t="str">
            <v xml:space="preserve">JUAN FRANCISCO CASTA#EDA GADIEL                   </v>
          </cell>
          <cell r="E4917">
            <v>7</v>
          </cell>
          <cell r="F4917">
            <v>2013</v>
          </cell>
          <cell r="G4917">
            <v>2</v>
          </cell>
        </row>
        <row r="4918">
          <cell r="A4918" t="str">
            <v>H092553410</v>
          </cell>
          <cell r="B4918">
            <v>0</v>
          </cell>
          <cell r="C4918">
            <v>0</v>
          </cell>
          <cell r="D4918" t="str">
            <v xml:space="preserve">KARLA JANETH ESCOBEDO ALVARADO                    </v>
          </cell>
          <cell r="E4918">
            <v>7</v>
          </cell>
          <cell r="F4918">
            <v>2013</v>
          </cell>
          <cell r="G4918">
            <v>2</v>
          </cell>
        </row>
        <row r="4919">
          <cell r="A4919" t="str">
            <v>H092553610</v>
          </cell>
          <cell r="B4919">
            <v>5</v>
          </cell>
          <cell r="C4919">
            <v>0</v>
          </cell>
          <cell r="D4919" t="str">
            <v xml:space="preserve">ELENA ORTIZ MARTINEZ                              </v>
          </cell>
          <cell r="E4919">
            <v>7</v>
          </cell>
          <cell r="F4919">
            <v>2013</v>
          </cell>
          <cell r="G4919">
            <v>4</v>
          </cell>
        </row>
        <row r="4920">
          <cell r="A4920" t="str">
            <v>H092554410</v>
          </cell>
          <cell r="B4920">
            <v>9</v>
          </cell>
          <cell r="C4920">
            <v>0</v>
          </cell>
          <cell r="D4920" t="str">
            <v xml:space="preserve">JOSE LUIS CASTELLANOS RIVERA                      </v>
          </cell>
          <cell r="E4920">
            <v>7</v>
          </cell>
          <cell r="F4920">
            <v>2013</v>
          </cell>
          <cell r="G4920">
            <v>1</v>
          </cell>
        </row>
        <row r="4921">
          <cell r="A4921" t="str">
            <v>H092562510</v>
          </cell>
          <cell r="B4921">
            <v>6</v>
          </cell>
          <cell r="C4921">
            <v>0</v>
          </cell>
          <cell r="D4921" t="str">
            <v xml:space="preserve">HECTOR FRANCISCO NAVA HERNANDEZ                   </v>
          </cell>
          <cell r="E4921">
            <v>7</v>
          </cell>
          <cell r="F4921">
            <v>2013</v>
          </cell>
          <cell r="G4921">
            <v>5</v>
          </cell>
        </row>
        <row r="4922">
          <cell r="A4922" t="str">
            <v>H092562910</v>
          </cell>
          <cell r="B4922">
            <v>8</v>
          </cell>
          <cell r="C4922">
            <v>0</v>
          </cell>
          <cell r="D4922" t="str">
            <v xml:space="preserve">NORMA ANGELICA CHAVEZ RODRIGUEZ                   </v>
          </cell>
          <cell r="E4922">
            <v>7</v>
          </cell>
          <cell r="F4922">
            <v>2013</v>
          </cell>
          <cell r="G4922">
            <v>1</v>
          </cell>
        </row>
        <row r="4923">
          <cell r="A4923" t="str">
            <v>H092563410</v>
          </cell>
          <cell r="B4923">
            <v>8</v>
          </cell>
          <cell r="C4923">
            <v>0</v>
          </cell>
          <cell r="D4923" t="str">
            <v xml:space="preserve">CLUTCH EL GUERO  S.A. DE C.V.                     </v>
          </cell>
          <cell r="E4923">
            <v>7</v>
          </cell>
          <cell r="F4923">
            <v>2013</v>
          </cell>
          <cell r="G4923">
            <v>4</v>
          </cell>
        </row>
        <row r="4924">
          <cell r="A4924" t="str">
            <v>H092570110</v>
          </cell>
          <cell r="B4924">
            <v>5</v>
          </cell>
          <cell r="C4924">
            <v>0</v>
          </cell>
          <cell r="D4924" t="str">
            <v xml:space="preserve">PATRICIA ROMAN MU#OZ                              </v>
          </cell>
          <cell r="E4924">
            <v>7</v>
          </cell>
          <cell r="F4924">
            <v>2013</v>
          </cell>
          <cell r="G4924">
            <v>13</v>
          </cell>
        </row>
        <row r="4925">
          <cell r="A4925" t="str">
            <v>H092570610</v>
          </cell>
          <cell r="B4925">
            <v>4</v>
          </cell>
          <cell r="C4925">
            <v>0</v>
          </cell>
          <cell r="D4925" t="str">
            <v xml:space="preserve">JUANA MA DEL REFUGIO DELGADO RODRIGUEZ            </v>
          </cell>
          <cell r="E4925">
            <v>7</v>
          </cell>
          <cell r="F4925">
            <v>2013</v>
          </cell>
          <cell r="G4925">
            <v>5</v>
          </cell>
        </row>
        <row r="4926">
          <cell r="A4926" t="str">
            <v>H092571310</v>
          </cell>
          <cell r="B4926">
            <v>0</v>
          </cell>
          <cell r="C4926">
            <v>0</v>
          </cell>
          <cell r="D4926" t="str">
            <v xml:space="preserve">CENTRAL DE REFACCIONES  S.A. DE C.V.              </v>
          </cell>
          <cell r="E4926">
            <v>7</v>
          </cell>
          <cell r="F4926">
            <v>2013</v>
          </cell>
          <cell r="G4926">
            <v>12</v>
          </cell>
        </row>
        <row r="4927">
          <cell r="A4927" t="str">
            <v>H092574810</v>
          </cell>
          <cell r="B4927">
            <v>6</v>
          </cell>
          <cell r="C4927">
            <v>0</v>
          </cell>
          <cell r="D4927" t="str">
            <v xml:space="preserve">FRANCISCO RODRIGUEZ ESCOBAR                       </v>
          </cell>
          <cell r="E4927">
            <v>7</v>
          </cell>
          <cell r="F4927">
            <v>2013</v>
          </cell>
          <cell r="G4927">
            <v>1</v>
          </cell>
        </row>
        <row r="4928">
          <cell r="A4928" t="str">
            <v>H092585810</v>
          </cell>
          <cell r="B4928">
            <v>3</v>
          </cell>
          <cell r="C4928">
            <v>0</v>
          </cell>
          <cell r="D4928" t="str">
            <v xml:space="preserve">FERNANDO ISUNZA ROMERO                            </v>
          </cell>
          <cell r="E4928">
            <v>7</v>
          </cell>
          <cell r="F4928">
            <v>2013</v>
          </cell>
          <cell r="G4928">
            <v>3</v>
          </cell>
        </row>
        <row r="4929">
          <cell r="A4929" t="str">
            <v>H092587110</v>
          </cell>
          <cell r="B4929">
            <v>6</v>
          </cell>
          <cell r="C4929">
            <v>0</v>
          </cell>
          <cell r="D4929" t="str">
            <v xml:space="preserve">MARISOL CASILLAS CARRILLO                         </v>
          </cell>
          <cell r="E4929">
            <v>7</v>
          </cell>
          <cell r="F4929">
            <v>2013</v>
          </cell>
          <cell r="G4929">
            <v>3</v>
          </cell>
        </row>
        <row r="4930">
          <cell r="A4930" t="str">
            <v>H092588610</v>
          </cell>
          <cell r="B4930">
            <v>4</v>
          </cell>
          <cell r="C4930">
            <v>0</v>
          </cell>
          <cell r="D4930" t="str">
            <v xml:space="preserve">PATROCINIO GUARDADO TORRES                        </v>
          </cell>
          <cell r="E4930">
            <v>7</v>
          </cell>
          <cell r="F4930">
            <v>2013</v>
          </cell>
          <cell r="G4930">
            <v>42</v>
          </cell>
        </row>
        <row r="4931">
          <cell r="A4931" t="str">
            <v>H092589510</v>
          </cell>
          <cell r="B4931">
            <v>5</v>
          </cell>
          <cell r="C4931">
            <v>0</v>
          </cell>
          <cell r="D4931" t="str">
            <v xml:space="preserve">FELIX ERNESTO AVILA MERCADO                       </v>
          </cell>
          <cell r="E4931">
            <v>7</v>
          </cell>
          <cell r="F4931">
            <v>2013</v>
          </cell>
          <cell r="G4931">
            <v>3</v>
          </cell>
        </row>
        <row r="4932">
          <cell r="A4932" t="str">
            <v>H092592810</v>
          </cell>
          <cell r="B4932">
            <v>4</v>
          </cell>
          <cell r="C4932">
            <v>0</v>
          </cell>
          <cell r="D4932" t="str">
            <v xml:space="preserve">ESPECIALISTAS EN TRABAJO DE COLISION AUT  S.A. DE </v>
          </cell>
          <cell r="E4932">
            <v>7</v>
          </cell>
          <cell r="F4932">
            <v>2013</v>
          </cell>
          <cell r="G4932">
            <v>3</v>
          </cell>
        </row>
        <row r="4933">
          <cell r="A4933" t="str">
            <v>H092594110</v>
          </cell>
          <cell r="B4933">
            <v>7</v>
          </cell>
          <cell r="C4933">
            <v>0</v>
          </cell>
          <cell r="D4933" t="str">
            <v xml:space="preserve">STEFANIA MESTAS CHAVEZ                            </v>
          </cell>
          <cell r="E4933">
            <v>7</v>
          </cell>
          <cell r="F4933">
            <v>2013</v>
          </cell>
          <cell r="G4933">
            <v>2</v>
          </cell>
        </row>
        <row r="4934">
          <cell r="A4934" t="str">
            <v>H092595610</v>
          </cell>
          <cell r="B4934">
            <v>5</v>
          </cell>
          <cell r="C4934">
            <v>0</v>
          </cell>
          <cell r="D4934" t="str">
            <v xml:space="preserve">VICENTE MESTAS HERNANDEZ                          </v>
          </cell>
          <cell r="E4934">
            <v>7</v>
          </cell>
          <cell r="F4934">
            <v>2013</v>
          </cell>
          <cell r="G4934">
            <v>4</v>
          </cell>
        </row>
        <row r="4935">
          <cell r="A4935" t="str">
            <v>H092598410</v>
          </cell>
          <cell r="B4935">
            <v>7</v>
          </cell>
          <cell r="C4935">
            <v>0</v>
          </cell>
          <cell r="D4935" t="str">
            <v xml:space="preserve">ROBERTO BELMONTES GARCIA                          </v>
          </cell>
          <cell r="E4935">
            <v>7</v>
          </cell>
          <cell r="F4935">
            <v>2013</v>
          </cell>
          <cell r="G4935">
            <v>1</v>
          </cell>
        </row>
        <row r="4936">
          <cell r="A4936" t="str">
            <v>H092598610</v>
          </cell>
          <cell r="B4936">
            <v>2</v>
          </cell>
          <cell r="C4936">
            <v>0</v>
          </cell>
          <cell r="D4936" t="str">
            <v xml:space="preserve">ROGACIANO CORREA DE LA TORRE                      </v>
          </cell>
          <cell r="E4936">
            <v>7</v>
          </cell>
          <cell r="F4936">
            <v>2013</v>
          </cell>
          <cell r="G4936">
            <v>2</v>
          </cell>
        </row>
        <row r="4937">
          <cell r="A4937" t="str">
            <v>H092599210</v>
          </cell>
          <cell r="B4937">
            <v>0</v>
          </cell>
          <cell r="C4937">
            <v>0</v>
          </cell>
          <cell r="D4937" t="str">
            <v xml:space="preserve">OSVALDO ORTEGA MENDOZA                            </v>
          </cell>
          <cell r="E4937">
            <v>7</v>
          </cell>
          <cell r="F4937">
            <v>2013</v>
          </cell>
          <cell r="G4937">
            <v>3</v>
          </cell>
        </row>
        <row r="4938">
          <cell r="A4938" t="str">
            <v>H092601310</v>
          </cell>
          <cell r="B4938">
            <v>4</v>
          </cell>
          <cell r="C4938">
            <v>5</v>
          </cell>
          <cell r="D4938" t="str">
            <v xml:space="preserve">PROFESIONALES EN TELECOMUNICACION  S.A. DE C.V.   </v>
          </cell>
          <cell r="E4938">
            <v>7</v>
          </cell>
          <cell r="F4938">
            <v>2013</v>
          </cell>
          <cell r="G4938">
            <v>4</v>
          </cell>
        </row>
        <row r="4939">
          <cell r="A4939" t="str">
            <v>H092603910</v>
          </cell>
          <cell r="B4939">
            <v>9</v>
          </cell>
          <cell r="C4939">
            <v>0</v>
          </cell>
          <cell r="D4939" t="str">
            <v xml:space="preserve">ADRIAN RUBEN CERVANTES SANTACRUZ                  </v>
          </cell>
          <cell r="E4939">
            <v>7</v>
          </cell>
          <cell r="F4939">
            <v>2013</v>
          </cell>
          <cell r="G4939">
            <v>2</v>
          </cell>
        </row>
        <row r="4940">
          <cell r="A4940" t="str">
            <v>H092612910</v>
          </cell>
          <cell r="B4940">
            <v>8</v>
          </cell>
          <cell r="C4940">
            <v>0</v>
          </cell>
          <cell r="D4940" t="str">
            <v xml:space="preserve">LEON PESCADOR GURROLA                             </v>
          </cell>
          <cell r="E4940">
            <v>7</v>
          </cell>
          <cell r="F4940">
            <v>2013</v>
          </cell>
          <cell r="G4940">
            <v>1</v>
          </cell>
        </row>
        <row r="4941">
          <cell r="A4941" t="str">
            <v>H092614610</v>
          </cell>
          <cell r="B4941">
            <v>2</v>
          </cell>
          <cell r="C4941">
            <v>0</v>
          </cell>
          <cell r="D4941" t="str">
            <v xml:space="preserve">LUIS GERARDO HERNANDEZ MARQUEZ                    </v>
          </cell>
          <cell r="E4941">
            <v>7</v>
          </cell>
          <cell r="F4941">
            <v>2013</v>
          </cell>
          <cell r="G4941">
            <v>1</v>
          </cell>
        </row>
        <row r="4942">
          <cell r="A4942" t="str">
            <v>H092615510</v>
          </cell>
          <cell r="B4942">
            <v>3</v>
          </cell>
          <cell r="C4942">
            <v>0</v>
          </cell>
          <cell r="D4942" t="str">
            <v xml:space="preserve">FRANCISCA ORTIZ ESPARZA                           </v>
          </cell>
          <cell r="E4942">
            <v>7</v>
          </cell>
          <cell r="F4942">
            <v>2013</v>
          </cell>
          <cell r="G4942">
            <v>1</v>
          </cell>
        </row>
        <row r="4943">
          <cell r="A4943" t="str">
            <v>H092615810</v>
          </cell>
          <cell r="B4943">
            <v>7</v>
          </cell>
          <cell r="C4943">
            <v>0</v>
          </cell>
          <cell r="D4943" t="str">
            <v xml:space="preserve">MARIA DOLORES CASTA#ON DIAZ                       </v>
          </cell>
          <cell r="E4943">
            <v>7</v>
          </cell>
          <cell r="F4943">
            <v>2013</v>
          </cell>
          <cell r="G4943">
            <v>1</v>
          </cell>
        </row>
        <row r="4944">
          <cell r="A4944" t="str">
            <v>H092621010</v>
          </cell>
          <cell r="B4944">
            <v>6</v>
          </cell>
          <cell r="C4944">
            <v>0</v>
          </cell>
          <cell r="D4944" t="str">
            <v xml:space="preserve">CESAR DORADO ARTEAGA                              </v>
          </cell>
          <cell r="E4944">
            <v>7</v>
          </cell>
          <cell r="F4944">
            <v>2013</v>
          </cell>
          <cell r="G4944">
            <v>2</v>
          </cell>
        </row>
        <row r="4945">
          <cell r="A4945" t="str">
            <v>H092622810</v>
          </cell>
          <cell r="B4945">
            <v>8</v>
          </cell>
          <cell r="C4945">
            <v>0</v>
          </cell>
          <cell r="D4945" t="str">
            <v xml:space="preserve">JOSE LUIS RODRIGUEZ NIEVES                        </v>
          </cell>
          <cell r="E4945">
            <v>7</v>
          </cell>
          <cell r="F4945">
            <v>2013</v>
          </cell>
          <cell r="G4945">
            <v>5</v>
          </cell>
        </row>
        <row r="4946">
          <cell r="A4946" t="str">
            <v>H092623510</v>
          </cell>
          <cell r="B4946">
            <v>3</v>
          </cell>
          <cell r="C4946">
            <v>0</v>
          </cell>
          <cell r="D4946" t="str">
            <v xml:space="preserve">LUZ MARIA ALVAREZ CASTRO                          </v>
          </cell>
          <cell r="E4946">
            <v>7</v>
          </cell>
          <cell r="F4946">
            <v>2013</v>
          </cell>
          <cell r="G4946">
            <v>2</v>
          </cell>
        </row>
        <row r="4947">
          <cell r="A4947" t="str">
            <v>H092633313</v>
          </cell>
          <cell r="B4947">
            <v>0</v>
          </cell>
          <cell r="C4947">
            <v>0</v>
          </cell>
          <cell r="D4947" t="str">
            <v xml:space="preserve">JAYAMITLA  S.A. DE C.V.                           </v>
          </cell>
          <cell r="E4947">
            <v>7</v>
          </cell>
          <cell r="F4947">
            <v>2013</v>
          </cell>
          <cell r="G4947">
            <v>7</v>
          </cell>
        </row>
        <row r="4948">
          <cell r="A4948" t="str">
            <v>H092634810</v>
          </cell>
          <cell r="B4948">
            <v>4</v>
          </cell>
          <cell r="C4948">
            <v>0</v>
          </cell>
          <cell r="D4948" t="str">
            <v xml:space="preserve">CONCRETOS CRUZ AZUL EN ZACATECAS  S.A. DE C.V.    </v>
          </cell>
          <cell r="E4948">
            <v>7</v>
          </cell>
          <cell r="F4948">
            <v>2013</v>
          </cell>
          <cell r="G4948">
            <v>15</v>
          </cell>
        </row>
        <row r="4949">
          <cell r="A4949" t="str">
            <v>H092638110</v>
          </cell>
          <cell r="B4949">
            <v>5</v>
          </cell>
          <cell r="C4949">
            <v>0</v>
          </cell>
          <cell r="D4949" t="str">
            <v xml:space="preserve">J LUIS MORAZA ZEPEDA                              </v>
          </cell>
          <cell r="E4949">
            <v>7</v>
          </cell>
          <cell r="F4949">
            <v>2013</v>
          </cell>
          <cell r="G4949">
            <v>6</v>
          </cell>
        </row>
        <row r="4950">
          <cell r="A4950" t="str">
            <v>H092639310</v>
          </cell>
          <cell r="B4950">
            <v>0</v>
          </cell>
          <cell r="C4950">
            <v>0</v>
          </cell>
          <cell r="D4950" t="str">
            <v xml:space="preserve">JOATAN FRANCISCO FLORES PINEDO                    </v>
          </cell>
          <cell r="E4950">
            <v>7</v>
          </cell>
          <cell r="F4950">
            <v>2013</v>
          </cell>
          <cell r="G4950">
            <v>1</v>
          </cell>
        </row>
        <row r="4951">
          <cell r="A4951" t="str">
            <v>H092643110</v>
          </cell>
          <cell r="B4951">
            <v>8</v>
          </cell>
          <cell r="C4951">
            <v>0</v>
          </cell>
          <cell r="D4951" t="str">
            <v xml:space="preserve">MARGARITA AGUILERA RUIZ                           </v>
          </cell>
          <cell r="E4951">
            <v>7</v>
          </cell>
          <cell r="F4951">
            <v>2013</v>
          </cell>
          <cell r="G4951">
            <v>3</v>
          </cell>
        </row>
        <row r="4952">
          <cell r="A4952" t="str">
            <v>H092644610</v>
          </cell>
          <cell r="B4952">
            <v>6</v>
          </cell>
          <cell r="C4952">
            <v>0</v>
          </cell>
          <cell r="D4952" t="str">
            <v xml:space="preserve">ALDO CESAR ORTIZ ESQUIVEL                         </v>
          </cell>
          <cell r="E4952">
            <v>7</v>
          </cell>
          <cell r="F4952">
            <v>2013</v>
          </cell>
          <cell r="G4952">
            <v>2</v>
          </cell>
        </row>
        <row r="4953">
          <cell r="A4953" t="str">
            <v>H092650310</v>
          </cell>
          <cell r="B4953">
            <v>4</v>
          </cell>
          <cell r="C4953">
            <v>0</v>
          </cell>
          <cell r="D4953" t="str">
            <v xml:space="preserve">J. ISABEL LOPEZ FUENTES                           </v>
          </cell>
          <cell r="E4953">
            <v>7</v>
          </cell>
          <cell r="F4953">
            <v>2013</v>
          </cell>
          <cell r="G4953">
            <v>1</v>
          </cell>
        </row>
        <row r="4954">
          <cell r="A4954" t="str">
            <v>H092651810</v>
          </cell>
          <cell r="B4954">
            <v>2</v>
          </cell>
          <cell r="C4954">
            <v>0</v>
          </cell>
          <cell r="D4954" t="str">
            <v xml:space="preserve">ANTONIO RODRIGUEZ GONZALEZ                        </v>
          </cell>
          <cell r="E4954">
            <v>7</v>
          </cell>
          <cell r="F4954">
            <v>2013</v>
          </cell>
          <cell r="G4954">
            <v>3</v>
          </cell>
        </row>
        <row r="4955">
          <cell r="A4955" t="str">
            <v>H092655510</v>
          </cell>
          <cell r="B4955">
            <v>4</v>
          </cell>
          <cell r="C4955">
            <v>0</v>
          </cell>
          <cell r="D4955" t="str">
            <v xml:space="preserve">AGUSTIN DE LEON GARCIA                            </v>
          </cell>
          <cell r="E4955">
            <v>7</v>
          </cell>
          <cell r="F4955">
            <v>2013</v>
          </cell>
          <cell r="G4955">
            <v>1</v>
          </cell>
        </row>
        <row r="4956">
          <cell r="A4956" t="str">
            <v>H092657310</v>
          </cell>
          <cell r="B4956">
            <v>7</v>
          </cell>
          <cell r="C4956">
            <v>0</v>
          </cell>
          <cell r="D4956" t="str">
            <v xml:space="preserve">CONSTRUCTORA TRIPLE C  S.A. DE C.V.               </v>
          </cell>
          <cell r="E4956">
            <v>7</v>
          </cell>
          <cell r="F4956">
            <v>2013</v>
          </cell>
          <cell r="G4956">
            <v>1</v>
          </cell>
        </row>
        <row r="4957">
          <cell r="A4957" t="str">
            <v>H092657810</v>
          </cell>
          <cell r="B4957">
            <v>6</v>
          </cell>
          <cell r="C4957">
            <v>0</v>
          </cell>
          <cell r="D4957" t="str">
            <v xml:space="preserve">JOSE DE LA CRUZ GONZALEZ                          </v>
          </cell>
          <cell r="E4957">
            <v>7</v>
          </cell>
          <cell r="F4957">
            <v>2013</v>
          </cell>
          <cell r="G4957">
            <v>4</v>
          </cell>
        </row>
        <row r="4958">
          <cell r="A4958" t="str">
            <v>H092658210</v>
          </cell>
          <cell r="B4958">
            <v>8</v>
          </cell>
          <cell r="C4958">
            <v>0</v>
          </cell>
          <cell r="D4958" t="str">
            <v xml:space="preserve">JOSE PILAR LUNA ROSALES                           </v>
          </cell>
          <cell r="E4958">
            <v>7</v>
          </cell>
          <cell r="F4958">
            <v>2013</v>
          </cell>
          <cell r="G4958">
            <v>3</v>
          </cell>
        </row>
        <row r="4959">
          <cell r="A4959" t="str">
            <v>H092659110</v>
          </cell>
          <cell r="B4959">
            <v>9</v>
          </cell>
          <cell r="C4959">
            <v>0</v>
          </cell>
          <cell r="D4959" t="str">
            <v xml:space="preserve">AMANDA ESPARZA VALTIERRA                          </v>
          </cell>
          <cell r="E4959">
            <v>7</v>
          </cell>
          <cell r="F4959">
            <v>2013</v>
          </cell>
          <cell r="G4959">
            <v>1</v>
          </cell>
        </row>
        <row r="4960">
          <cell r="A4960" t="str">
            <v>H092659510</v>
          </cell>
          <cell r="B4960">
            <v>0</v>
          </cell>
          <cell r="C4960">
            <v>0</v>
          </cell>
          <cell r="D4960" t="str">
            <v xml:space="preserve">ANGEL PASCUAL MARQUEZ GARCIA                      </v>
          </cell>
          <cell r="E4960">
            <v>7</v>
          </cell>
          <cell r="F4960">
            <v>2013</v>
          </cell>
          <cell r="G4960">
            <v>4</v>
          </cell>
        </row>
        <row r="4961">
          <cell r="A4961" t="str">
            <v>H092661410</v>
          </cell>
          <cell r="B4961">
            <v>9</v>
          </cell>
          <cell r="C4961">
            <v>0</v>
          </cell>
          <cell r="D4961" t="str">
            <v xml:space="preserve">JOSE MANUEL RINCON LOPEZ                          </v>
          </cell>
          <cell r="E4961">
            <v>7</v>
          </cell>
          <cell r="F4961">
            <v>2013</v>
          </cell>
          <cell r="G4961">
            <v>1</v>
          </cell>
        </row>
        <row r="4962">
          <cell r="A4962" t="str">
            <v>H092662410</v>
          </cell>
          <cell r="B4962">
            <v>8</v>
          </cell>
          <cell r="C4962">
            <v>0</v>
          </cell>
          <cell r="D4962" t="str">
            <v xml:space="preserve">OSCAR SALAZAR MORENO                              </v>
          </cell>
          <cell r="E4962">
            <v>7</v>
          </cell>
          <cell r="F4962">
            <v>2013</v>
          </cell>
          <cell r="G4962">
            <v>4</v>
          </cell>
        </row>
        <row r="4963">
          <cell r="A4963" t="str">
            <v>H092668110</v>
          </cell>
          <cell r="B4963">
            <v>8</v>
          </cell>
          <cell r="C4963">
            <v>9</v>
          </cell>
          <cell r="D4963" t="str">
            <v xml:space="preserve">HIDRO CONSTRUCCIONES VARGAS  S.A. DE C.V.         </v>
          </cell>
          <cell r="E4963">
            <v>7</v>
          </cell>
          <cell r="F4963">
            <v>2013</v>
          </cell>
          <cell r="G4963">
            <v>2</v>
          </cell>
        </row>
        <row r="4964">
          <cell r="A4964" t="str">
            <v>H092672710</v>
          </cell>
          <cell r="B4964">
            <v>9</v>
          </cell>
          <cell r="C4964">
            <v>0</v>
          </cell>
          <cell r="D4964" t="str">
            <v xml:space="preserve">CECILIA GONZALEZ ROMERO                           </v>
          </cell>
          <cell r="E4964">
            <v>7</v>
          </cell>
          <cell r="F4964">
            <v>2013</v>
          </cell>
          <cell r="G4964">
            <v>1</v>
          </cell>
        </row>
        <row r="4965">
          <cell r="A4965" t="str">
            <v>H092673110</v>
          </cell>
          <cell r="B4965">
            <v>1</v>
          </cell>
          <cell r="C4965">
            <v>0</v>
          </cell>
          <cell r="D4965" t="str">
            <v xml:space="preserve">MARIA LUISA FLORES MAYORGA                        </v>
          </cell>
          <cell r="E4965">
            <v>7</v>
          </cell>
          <cell r="F4965">
            <v>2013</v>
          </cell>
          <cell r="G4965">
            <v>20</v>
          </cell>
        </row>
        <row r="4966">
          <cell r="A4966" t="str">
            <v>H092678310</v>
          </cell>
          <cell r="B4966">
            <v>2</v>
          </cell>
          <cell r="C4966">
            <v>0</v>
          </cell>
          <cell r="D4966" t="str">
            <v xml:space="preserve">ZAYRA YANET PINEDO VAZQUEZ                        </v>
          </cell>
          <cell r="E4966">
            <v>7</v>
          </cell>
          <cell r="F4966">
            <v>2013</v>
          </cell>
          <cell r="G4966">
            <v>2</v>
          </cell>
        </row>
        <row r="4967">
          <cell r="A4967" t="str">
            <v>H092678510</v>
          </cell>
          <cell r="B4967">
            <v>7</v>
          </cell>
          <cell r="C4967">
            <v>0</v>
          </cell>
          <cell r="D4967" t="str">
            <v xml:space="preserve">MARIA GUADALUPE MARTIN DEL CAMPO VAZQUEZ          </v>
          </cell>
          <cell r="E4967">
            <v>7</v>
          </cell>
          <cell r="F4967">
            <v>2013</v>
          </cell>
          <cell r="G4967">
            <v>2</v>
          </cell>
        </row>
        <row r="4968">
          <cell r="A4968" t="str">
            <v>H092681910</v>
          </cell>
          <cell r="B4968">
            <v>4</v>
          </cell>
          <cell r="C4968">
            <v>0</v>
          </cell>
          <cell r="D4968" t="str">
            <v xml:space="preserve">ROGELIO DAVILA HERNANDEZ                          </v>
          </cell>
          <cell r="E4968">
            <v>7</v>
          </cell>
          <cell r="F4968">
            <v>2013</v>
          </cell>
          <cell r="G4968">
            <v>2</v>
          </cell>
        </row>
        <row r="4969">
          <cell r="A4969" t="str">
            <v>H092684710</v>
          </cell>
          <cell r="B4969">
            <v>5</v>
          </cell>
          <cell r="C4969">
            <v>0</v>
          </cell>
          <cell r="D4969" t="str">
            <v xml:space="preserve">MARIA TERESA MU#OZ RAUDALES                       </v>
          </cell>
          <cell r="E4969">
            <v>7</v>
          </cell>
          <cell r="F4969">
            <v>2013</v>
          </cell>
          <cell r="G4969">
            <v>1</v>
          </cell>
        </row>
        <row r="4970">
          <cell r="A4970" t="str">
            <v>H092690410</v>
          </cell>
          <cell r="B4970">
            <v>4</v>
          </cell>
          <cell r="C4970">
            <v>0</v>
          </cell>
          <cell r="D4970" t="str">
            <v xml:space="preserve">SPENCER DRILL SUPPLY  S.A. DE C.V.                </v>
          </cell>
          <cell r="E4970">
            <v>7</v>
          </cell>
          <cell r="F4970">
            <v>2013</v>
          </cell>
          <cell r="G4970">
            <v>4</v>
          </cell>
        </row>
        <row r="4971">
          <cell r="A4971" t="str">
            <v>H092694310</v>
          </cell>
          <cell r="B4971">
            <v>2</v>
          </cell>
          <cell r="C4971">
            <v>0</v>
          </cell>
          <cell r="D4971" t="str">
            <v xml:space="preserve">JUAN JOSE PEREA FLORES                            </v>
          </cell>
          <cell r="E4971">
            <v>7</v>
          </cell>
          <cell r="F4971">
            <v>2013</v>
          </cell>
          <cell r="G4971">
            <v>2</v>
          </cell>
        </row>
        <row r="4972">
          <cell r="A4972" t="str">
            <v>H092694710</v>
          </cell>
          <cell r="B4972">
            <v>3</v>
          </cell>
          <cell r="C4972">
            <v>0</v>
          </cell>
          <cell r="D4972" t="str">
            <v xml:space="preserve">DANIEL QUEZADA CASAS                              </v>
          </cell>
          <cell r="E4972">
            <v>7</v>
          </cell>
          <cell r="F4972">
            <v>2013</v>
          </cell>
          <cell r="G4972">
            <v>2</v>
          </cell>
        </row>
        <row r="4973">
          <cell r="A4973" t="str">
            <v>H092696310</v>
          </cell>
          <cell r="B4973">
            <v>0</v>
          </cell>
          <cell r="C4973">
            <v>0</v>
          </cell>
          <cell r="D4973" t="str">
            <v xml:space="preserve">GRACIELA MURILLO MURILLO                          </v>
          </cell>
          <cell r="E4973">
            <v>7</v>
          </cell>
          <cell r="F4973">
            <v>2013</v>
          </cell>
          <cell r="G4973">
            <v>2</v>
          </cell>
        </row>
        <row r="4974">
          <cell r="A4974" t="str">
            <v>H092698010</v>
          </cell>
          <cell r="B4974">
            <v>4</v>
          </cell>
          <cell r="C4974">
            <v>0</v>
          </cell>
          <cell r="D4974" t="str">
            <v xml:space="preserve">LUIS ITURRIAGA ARAIZA                             </v>
          </cell>
          <cell r="E4974">
            <v>7</v>
          </cell>
          <cell r="F4974">
            <v>2013</v>
          </cell>
          <cell r="G4974">
            <v>1</v>
          </cell>
        </row>
        <row r="4975">
          <cell r="A4975" t="str">
            <v>H092701510</v>
          </cell>
          <cell r="B4975">
            <v>8</v>
          </cell>
          <cell r="C4975">
            <v>0</v>
          </cell>
          <cell r="D4975" t="str">
            <v xml:space="preserve">ALICIA SANTOS TREJO                               </v>
          </cell>
          <cell r="E4975">
            <v>7</v>
          </cell>
          <cell r="F4975">
            <v>2013</v>
          </cell>
          <cell r="G4975">
            <v>2</v>
          </cell>
        </row>
        <row r="4976">
          <cell r="A4976" t="str">
            <v>H092707610</v>
          </cell>
          <cell r="B4976">
            <v>0</v>
          </cell>
          <cell r="C4976">
            <v>0</v>
          </cell>
          <cell r="D4976" t="str">
            <v xml:space="preserve">ALVARO GUERRERO PI#ON                             </v>
          </cell>
          <cell r="E4976">
            <v>7</v>
          </cell>
          <cell r="F4976">
            <v>2013</v>
          </cell>
          <cell r="G4976">
            <v>5</v>
          </cell>
        </row>
        <row r="4977">
          <cell r="A4977" t="str">
            <v>H092709410</v>
          </cell>
          <cell r="B4977">
            <v>3</v>
          </cell>
          <cell r="C4977">
            <v>0</v>
          </cell>
          <cell r="D4977" t="str">
            <v>ADMINISTRACION Y OPERACIONES DE ZACATECAS  S.A. DE</v>
          </cell>
          <cell r="E4977">
            <v>7</v>
          </cell>
          <cell r="F4977">
            <v>2013</v>
          </cell>
          <cell r="G4977">
            <v>70</v>
          </cell>
        </row>
        <row r="4978">
          <cell r="A4978" t="str">
            <v>H092711410</v>
          </cell>
          <cell r="B4978">
            <v>9</v>
          </cell>
          <cell r="C4978">
            <v>0</v>
          </cell>
          <cell r="D4978" t="str">
            <v xml:space="preserve">BEATRIZ HERNANDEZ TORRES                          </v>
          </cell>
          <cell r="E4978">
            <v>7</v>
          </cell>
          <cell r="F4978">
            <v>2013</v>
          </cell>
          <cell r="G4978">
            <v>4</v>
          </cell>
        </row>
        <row r="4979">
          <cell r="A4979" t="str">
            <v>H092712010</v>
          </cell>
          <cell r="B4979">
            <v>6</v>
          </cell>
          <cell r="C4979">
            <v>0</v>
          </cell>
          <cell r="D4979" t="str">
            <v xml:space="preserve">RAUL ALEJANDRO RODRIGUEZ REYNA                    </v>
          </cell>
          <cell r="E4979">
            <v>7</v>
          </cell>
          <cell r="F4979">
            <v>2013</v>
          </cell>
          <cell r="G4979">
            <v>2</v>
          </cell>
        </row>
        <row r="4980">
          <cell r="A4980" t="str">
            <v>H092712410</v>
          </cell>
          <cell r="B4980">
            <v>8</v>
          </cell>
          <cell r="C4980">
            <v>0</v>
          </cell>
          <cell r="D4980" t="str">
            <v xml:space="preserve">CAROL ADRIANA RIOS AYALA                          </v>
          </cell>
          <cell r="E4980">
            <v>7</v>
          </cell>
          <cell r="F4980">
            <v>2013</v>
          </cell>
          <cell r="G4980">
            <v>5</v>
          </cell>
        </row>
        <row r="4981">
          <cell r="A4981" t="str">
            <v>H092714310</v>
          </cell>
          <cell r="B4981">
            <v>8</v>
          </cell>
          <cell r="C4981">
            <v>0</v>
          </cell>
          <cell r="D4981" t="str">
            <v xml:space="preserve">EVANGELINA FLORES MENCHACA                        </v>
          </cell>
          <cell r="E4981">
            <v>7</v>
          </cell>
          <cell r="F4981">
            <v>2013</v>
          </cell>
          <cell r="G4981">
            <v>1</v>
          </cell>
        </row>
        <row r="4982">
          <cell r="A4982" t="str">
            <v>H092714610</v>
          </cell>
          <cell r="B4982">
            <v>1</v>
          </cell>
          <cell r="C4982">
            <v>0</v>
          </cell>
          <cell r="D4982" t="str">
            <v xml:space="preserve">CYNTHIA DEL CARMEN LUGO ELIZONDO                  </v>
          </cell>
          <cell r="E4982">
            <v>7</v>
          </cell>
          <cell r="F4982">
            <v>2013</v>
          </cell>
          <cell r="G4982">
            <v>2</v>
          </cell>
        </row>
        <row r="4983">
          <cell r="A4983" t="str">
            <v>H092715110</v>
          </cell>
          <cell r="B4983">
            <v>1</v>
          </cell>
          <cell r="C4983">
            <v>0</v>
          </cell>
          <cell r="D4983" t="str">
            <v xml:space="preserve">JOSE CATARINO DORADO PUENTE                       </v>
          </cell>
          <cell r="E4983">
            <v>7</v>
          </cell>
          <cell r="F4983">
            <v>2013</v>
          </cell>
          <cell r="G4983">
            <v>8</v>
          </cell>
        </row>
        <row r="4984">
          <cell r="A4984" t="str">
            <v>H092715610</v>
          </cell>
          <cell r="B4984">
            <v>0</v>
          </cell>
          <cell r="C4984">
            <v>0</v>
          </cell>
          <cell r="D4984" t="str">
            <v xml:space="preserve">ANTONIO ARREDONDO MIRANDA                         </v>
          </cell>
          <cell r="E4984">
            <v>7</v>
          </cell>
          <cell r="F4984">
            <v>2013</v>
          </cell>
          <cell r="G4984">
            <v>1</v>
          </cell>
        </row>
        <row r="4985">
          <cell r="A4985" t="str">
            <v>H092716010</v>
          </cell>
          <cell r="B4985">
            <v>2</v>
          </cell>
          <cell r="C4985">
            <v>0</v>
          </cell>
          <cell r="D4985" t="str">
            <v xml:space="preserve">CIA DE TRANSPORTES ESMACADA SA DE CV              </v>
          </cell>
          <cell r="E4985">
            <v>7</v>
          </cell>
          <cell r="F4985">
            <v>2013</v>
          </cell>
          <cell r="G4985">
            <v>7</v>
          </cell>
        </row>
        <row r="4986">
          <cell r="A4986" t="str">
            <v>H092717610</v>
          </cell>
          <cell r="B4986">
            <v>8</v>
          </cell>
          <cell r="C4986">
            <v>0</v>
          </cell>
          <cell r="D4986" t="str">
            <v xml:space="preserve">UVALDO SALDIVAR BOTELLO                           </v>
          </cell>
          <cell r="E4986">
            <v>7</v>
          </cell>
          <cell r="F4986">
            <v>2013</v>
          </cell>
          <cell r="G4986">
            <v>1</v>
          </cell>
        </row>
        <row r="4987">
          <cell r="A4987" t="str">
            <v>H092719210</v>
          </cell>
          <cell r="B4987">
            <v>5</v>
          </cell>
          <cell r="C4987">
            <v>5</v>
          </cell>
          <cell r="D4987" t="str">
            <v xml:space="preserve">JOSE DE JESUS SALINAS DE AVILA                    </v>
          </cell>
          <cell r="E4987">
            <v>7</v>
          </cell>
          <cell r="F4987">
            <v>2013</v>
          </cell>
          <cell r="G4987">
            <v>6</v>
          </cell>
        </row>
        <row r="4988">
          <cell r="A4988" t="str">
            <v>H092721010</v>
          </cell>
          <cell r="B4988">
            <v>5</v>
          </cell>
          <cell r="C4988">
            <v>0</v>
          </cell>
          <cell r="D4988" t="str">
            <v xml:space="preserve">MARIO AVILA MEDINA                                </v>
          </cell>
          <cell r="E4988">
            <v>7</v>
          </cell>
          <cell r="F4988">
            <v>2013</v>
          </cell>
          <cell r="G4988">
            <v>1</v>
          </cell>
        </row>
        <row r="4989">
          <cell r="A4989" t="str">
            <v>H092721310</v>
          </cell>
          <cell r="B4989">
            <v>9</v>
          </cell>
          <cell r="C4989">
            <v>0</v>
          </cell>
          <cell r="D4989" t="str">
            <v xml:space="preserve">LAURA ALICIA ULLOA CARREON                        </v>
          </cell>
          <cell r="E4989">
            <v>7</v>
          </cell>
          <cell r="F4989">
            <v>2013</v>
          </cell>
          <cell r="G4989">
            <v>6</v>
          </cell>
        </row>
        <row r="4990">
          <cell r="A4990" t="str">
            <v>H092723310</v>
          </cell>
          <cell r="B4990">
            <v>7</v>
          </cell>
          <cell r="C4990">
            <v>0</v>
          </cell>
          <cell r="D4990" t="str">
            <v xml:space="preserve">MARTIN MADERA MADERA                              </v>
          </cell>
          <cell r="E4990">
            <v>7</v>
          </cell>
          <cell r="F4990">
            <v>2013</v>
          </cell>
          <cell r="G4990">
            <v>1</v>
          </cell>
        </row>
        <row r="4991">
          <cell r="A4991" t="str">
            <v>H092724210</v>
          </cell>
          <cell r="B4991">
            <v>8</v>
          </cell>
          <cell r="C4991">
            <v>9</v>
          </cell>
          <cell r="D4991" t="str">
            <v xml:space="preserve">JOSE ANGEL PE#ALOZA VALENZUELA                    </v>
          </cell>
          <cell r="E4991">
            <v>7</v>
          </cell>
          <cell r="F4991">
            <v>2013</v>
          </cell>
          <cell r="G4991">
            <v>1</v>
          </cell>
        </row>
        <row r="4992">
          <cell r="A4992" t="str">
            <v>H092730510</v>
          </cell>
          <cell r="B4992">
            <v>3</v>
          </cell>
          <cell r="C4992">
            <v>0</v>
          </cell>
          <cell r="D4992" t="str">
            <v xml:space="preserve">FRANCISCO PINEDO HERNANDEZ                        </v>
          </cell>
          <cell r="E4992">
            <v>7</v>
          </cell>
          <cell r="F4992">
            <v>2013</v>
          </cell>
          <cell r="G4992">
            <v>1</v>
          </cell>
        </row>
        <row r="4993">
          <cell r="A4993" t="str">
            <v>H092731310</v>
          </cell>
          <cell r="B4993">
            <v>7</v>
          </cell>
          <cell r="C4993">
            <v>0</v>
          </cell>
          <cell r="D4993" t="str">
            <v xml:space="preserve">ALDO ANTONIO CARRILLO VALADEZ                     </v>
          </cell>
          <cell r="E4993">
            <v>7</v>
          </cell>
          <cell r="F4993">
            <v>2013</v>
          </cell>
          <cell r="G4993">
            <v>10</v>
          </cell>
        </row>
        <row r="4994">
          <cell r="A4994" t="str">
            <v>H092734310</v>
          </cell>
          <cell r="B4994">
            <v>4</v>
          </cell>
          <cell r="C4994">
            <v>0</v>
          </cell>
          <cell r="D4994" t="str">
            <v xml:space="preserve">JUANA MENDOZA GARCIA                              </v>
          </cell>
          <cell r="E4994">
            <v>7</v>
          </cell>
          <cell r="F4994">
            <v>2013</v>
          </cell>
          <cell r="G4994">
            <v>14</v>
          </cell>
        </row>
        <row r="4995">
          <cell r="A4995" t="str">
            <v>H092735410</v>
          </cell>
          <cell r="B4995">
            <v>1</v>
          </cell>
          <cell r="C4995">
            <v>0</v>
          </cell>
          <cell r="D4995" t="str">
            <v xml:space="preserve">ARTURO MEDRANO CABRAL                             </v>
          </cell>
          <cell r="E4995">
            <v>7</v>
          </cell>
          <cell r="F4995">
            <v>2013</v>
          </cell>
          <cell r="G4995">
            <v>2</v>
          </cell>
        </row>
        <row r="4996">
          <cell r="A4996" t="str">
            <v>H092737410</v>
          </cell>
          <cell r="B4996">
            <v>9</v>
          </cell>
          <cell r="C4996">
            <v>0</v>
          </cell>
          <cell r="D4996" t="str">
            <v xml:space="preserve">JULIO CESAR LOZANO RINCON                         </v>
          </cell>
          <cell r="E4996">
            <v>7</v>
          </cell>
          <cell r="F4996">
            <v>2013</v>
          </cell>
          <cell r="G4996">
            <v>1</v>
          </cell>
        </row>
        <row r="4997">
          <cell r="A4997" t="str">
            <v>H092737610</v>
          </cell>
          <cell r="B4997">
            <v>4</v>
          </cell>
          <cell r="C4997">
            <v>0</v>
          </cell>
          <cell r="D4997" t="str">
            <v xml:space="preserve">FLAVIO EDUARDO MAYORGA HERNANDEZ                  </v>
          </cell>
          <cell r="E4997">
            <v>7</v>
          </cell>
          <cell r="F4997">
            <v>2013</v>
          </cell>
          <cell r="G4997">
            <v>5</v>
          </cell>
        </row>
        <row r="4998">
          <cell r="A4998" t="str">
            <v>H092740610</v>
          </cell>
          <cell r="B4998">
            <v>9</v>
          </cell>
          <cell r="C4998">
            <v>0</v>
          </cell>
          <cell r="D4998" t="str">
            <v xml:space="preserve">ANTONIO CHAIREZ BAHENA                            </v>
          </cell>
          <cell r="E4998">
            <v>7</v>
          </cell>
          <cell r="F4998">
            <v>2013</v>
          </cell>
          <cell r="G4998">
            <v>4</v>
          </cell>
        </row>
        <row r="4999">
          <cell r="A4999" t="str">
            <v>H092746510</v>
          </cell>
          <cell r="B4999">
            <v>5</v>
          </cell>
          <cell r="C4999">
            <v>0</v>
          </cell>
          <cell r="D4999" t="str">
            <v xml:space="preserve">SALVADOR DE LEON NU#EZ                            </v>
          </cell>
          <cell r="E4999">
            <v>7</v>
          </cell>
          <cell r="F4999">
            <v>2013</v>
          </cell>
          <cell r="G4999">
            <v>1</v>
          </cell>
        </row>
        <row r="5000">
          <cell r="A5000" t="str">
            <v>H092747010</v>
          </cell>
          <cell r="B5000">
            <v>5</v>
          </cell>
          <cell r="C5000">
            <v>0</v>
          </cell>
          <cell r="D5000" t="str">
            <v xml:space="preserve">BIMBO SA DE CV                                    </v>
          </cell>
          <cell r="E5000">
            <v>7</v>
          </cell>
          <cell r="F5000">
            <v>2013</v>
          </cell>
          <cell r="G5000">
            <v>107</v>
          </cell>
        </row>
        <row r="5001">
          <cell r="A5001" t="str">
            <v>H092749410</v>
          </cell>
          <cell r="B5001">
            <v>5</v>
          </cell>
          <cell r="C5001">
            <v>0</v>
          </cell>
          <cell r="D5001" t="str">
            <v xml:space="preserve">ANTONIO MEDINA VELAZQUEZ                          </v>
          </cell>
          <cell r="E5001">
            <v>7</v>
          </cell>
          <cell r="F5001">
            <v>2013</v>
          </cell>
          <cell r="G5001">
            <v>1</v>
          </cell>
        </row>
        <row r="5002">
          <cell r="A5002" t="str">
            <v>H092751610</v>
          </cell>
          <cell r="B5002">
            <v>5</v>
          </cell>
          <cell r="C5002">
            <v>0</v>
          </cell>
          <cell r="D5002" t="str">
            <v xml:space="preserve">BARCEL  SA DE CV                                  </v>
          </cell>
          <cell r="E5002">
            <v>7</v>
          </cell>
          <cell r="F5002">
            <v>2013</v>
          </cell>
          <cell r="G5002">
            <v>45</v>
          </cell>
        </row>
        <row r="5003">
          <cell r="A5003" t="str">
            <v>H092751710</v>
          </cell>
          <cell r="B5003">
            <v>3</v>
          </cell>
          <cell r="C5003">
            <v>0</v>
          </cell>
          <cell r="D5003" t="str">
            <v xml:space="preserve">LETICIA MOLOCH ORTEGA                             </v>
          </cell>
          <cell r="E5003">
            <v>7</v>
          </cell>
          <cell r="F5003">
            <v>2013</v>
          </cell>
          <cell r="G5003">
            <v>1</v>
          </cell>
        </row>
        <row r="5004">
          <cell r="A5004" t="str">
            <v>H092752210</v>
          </cell>
          <cell r="B5004">
            <v>3</v>
          </cell>
          <cell r="C5004">
            <v>5</v>
          </cell>
          <cell r="D5004" t="str">
            <v xml:space="preserve">360 GRADOS CONSTRUYE SA DE CV                     </v>
          </cell>
          <cell r="E5004">
            <v>7</v>
          </cell>
          <cell r="F5004">
            <v>2013</v>
          </cell>
          <cell r="G5004">
            <v>27</v>
          </cell>
        </row>
        <row r="5005">
          <cell r="A5005" t="str">
            <v>H092754610</v>
          </cell>
          <cell r="B5005">
            <v>2</v>
          </cell>
          <cell r="C5005">
            <v>0</v>
          </cell>
          <cell r="D5005" t="str">
            <v xml:space="preserve">JADIRA BETZABE CASTA#ON FELIX                     </v>
          </cell>
          <cell r="E5005">
            <v>7</v>
          </cell>
          <cell r="F5005">
            <v>2013</v>
          </cell>
          <cell r="G5005">
            <v>1</v>
          </cell>
        </row>
        <row r="5006">
          <cell r="A5006" t="str">
            <v>H092755310</v>
          </cell>
          <cell r="B5006">
            <v>8</v>
          </cell>
          <cell r="C5006">
            <v>0</v>
          </cell>
          <cell r="D5006" t="str">
            <v xml:space="preserve">JUANA GOMEZ TORRES                                </v>
          </cell>
          <cell r="E5006">
            <v>7</v>
          </cell>
          <cell r="F5006">
            <v>2013</v>
          </cell>
          <cell r="G5006">
            <v>15</v>
          </cell>
        </row>
        <row r="5007">
          <cell r="A5007" t="str">
            <v>H092756810</v>
          </cell>
          <cell r="B5007">
            <v>6</v>
          </cell>
          <cell r="C5007">
            <v>0</v>
          </cell>
          <cell r="D5007" t="str">
            <v xml:space="preserve">JUAN ABAD RODRIGUEZ                               </v>
          </cell>
          <cell r="E5007">
            <v>7</v>
          </cell>
          <cell r="F5007">
            <v>2013</v>
          </cell>
          <cell r="G5007">
            <v>1</v>
          </cell>
        </row>
        <row r="5008">
          <cell r="A5008" t="str">
            <v>H092756910</v>
          </cell>
          <cell r="B5008">
            <v>4</v>
          </cell>
          <cell r="C5008">
            <v>0</v>
          </cell>
          <cell r="D5008" t="str">
            <v xml:space="preserve">MA DEL CARMEN LUNA MONSIVAIS                      </v>
          </cell>
          <cell r="E5008">
            <v>7</v>
          </cell>
          <cell r="F5008">
            <v>2013</v>
          </cell>
          <cell r="G5008">
            <v>1</v>
          </cell>
        </row>
        <row r="5009">
          <cell r="A5009" t="str">
            <v>H092760010</v>
          </cell>
          <cell r="B5009">
            <v>7</v>
          </cell>
          <cell r="C5009">
            <v>0</v>
          </cell>
          <cell r="D5009" t="str">
            <v xml:space="preserve">DEL CAMPO A LA CIUDAD S DE PR DE RI               </v>
          </cell>
          <cell r="E5009">
            <v>7</v>
          </cell>
          <cell r="F5009">
            <v>2013</v>
          </cell>
          <cell r="G5009">
            <v>1</v>
          </cell>
        </row>
        <row r="5010">
          <cell r="A5010" t="str">
            <v>H092760110</v>
          </cell>
          <cell r="B5010">
            <v>5</v>
          </cell>
          <cell r="C5010">
            <v>0</v>
          </cell>
          <cell r="D5010" t="str">
            <v xml:space="preserve">JOSE ANTONIO CASTA#ON FELIX                       </v>
          </cell>
          <cell r="E5010">
            <v>7</v>
          </cell>
          <cell r="F5010">
            <v>2013</v>
          </cell>
          <cell r="G5010">
            <v>7</v>
          </cell>
        </row>
        <row r="5011">
          <cell r="A5011" t="str">
            <v>H092762410</v>
          </cell>
          <cell r="B5011">
            <v>7</v>
          </cell>
          <cell r="C5011">
            <v>0</v>
          </cell>
          <cell r="D5011" t="str">
            <v xml:space="preserve">ROBERTO CARLOS RODRIGUEZ HERNANDEZ                </v>
          </cell>
          <cell r="E5011">
            <v>7</v>
          </cell>
          <cell r="F5011">
            <v>2013</v>
          </cell>
          <cell r="G5011">
            <v>4</v>
          </cell>
        </row>
        <row r="5012">
          <cell r="A5012" t="str">
            <v>H092764010</v>
          </cell>
          <cell r="B5012">
            <v>3</v>
          </cell>
          <cell r="C5012">
            <v>0</v>
          </cell>
          <cell r="D5012" t="str">
            <v>CORPORACION DE INSTALACION Y SERVICIOS INTERNOS EM</v>
          </cell>
          <cell r="E5012">
            <v>7</v>
          </cell>
          <cell r="F5012">
            <v>2013</v>
          </cell>
          <cell r="G5012">
            <v>41</v>
          </cell>
        </row>
        <row r="5013">
          <cell r="A5013" t="str">
            <v>H092766410</v>
          </cell>
          <cell r="B5013">
            <v>3</v>
          </cell>
          <cell r="C5013">
            <v>0</v>
          </cell>
          <cell r="D5013" t="str">
            <v xml:space="preserve">CORPORATIVO HOTELERO MEXICO S DE RL DE CV         </v>
          </cell>
          <cell r="E5013">
            <v>7</v>
          </cell>
          <cell r="F5013">
            <v>2013</v>
          </cell>
          <cell r="G5013">
            <v>54</v>
          </cell>
        </row>
        <row r="5014">
          <cell r="A5014" t="str">
            <v>H092767210</v>
          </cell>
          <cell r="B5014">
            <v>6</v>
          </cell>
          <cell r="C5014">
            <v>0</v>
          </cell>
          <cell r="D5014" t="str">
            <v xml:space="preserve">JOSE LUIS ZARAGOZA ROJAS                          </v>
          </cell>
          <cell r="E5014">
            <v>7</v>
          </cell>
          <cell r="F5014">
            <v>2013</v>
          </cell>
          <cell r="G5014">
            <v>2</v>
          </cell>
        </row>
        <row r="5015">
          <cell r="A5015" t="str">
            <v>H092768410</v>
          </cell>
          <cell r="B5015">
            <v>1</v>
          </cell>
          <cell r="C5015">
            <v>0</v>
          </cell>
          <cell r="D5015" t="str">
            <v xml:space="preserve">ALMA ADRIANA SANTACRUZ NAVARRO                    </v>
          </cell>
          <cell r="E5015">
            <v>7</v>
          </cell>
          <cell r="F5015">
            <v>2013</v>
          </cell>
          <cell r="G5015">
            <v>3</v>
          </cell>
        </row>
        <row r="5016">
          <cell r="A5016" t="str">
            <v>H092769110</v>
          </cell>
          <cell r="B5016">
            <v>6</v>
          </cell>
          <cell r="C5016">
            <v>0</v>
          </cell>
          <cell r="D5016" t="str">
            <v xml:space="preserve">MARTHA RIOS NAVA                                  </v>
          </cell>
          <cell r="E5016">
            <v>7</v>
          </cell>
          <cell r="F5016">
            <v>2013</v>
          </cell>
          <cell r="G5016">
            <v>1</v>
          </cell>
        </row>
        <row r="5017">
          <cell r="A5017" t="str">
            <v>H092775110</v>
          </cell>
          <cell r="B5017">
            <v>8</v>
          </cell>
          <cell r="C5017">
            <v>0</v>
          </cell>
          <cell r="D5017" t="str">
            <v xml:space="preserve">MARIA REYES CARRILLO PUENTE                       </v>
          </cell>
          <cell r="E5017">
            <v>7</v>
          </cell>
          <cell r="F5017">
            <v>2013</v>
          </cell>
          <cell r="G5017">
            <v>3</v>
          </cell>
        </row>
        <row r="5018">
          <cell r="A5018" t="str">
            <v>H092776210</v>
          </cell>
          <cell r="B5018">
            <v>5</v>
          </cell>
          <cell r="C5018">
            <v>0</v>
          </cell>
          <cell r="D5018" t="str">
            <v xml:space="preserve">OSWALDO CASAS BONILLA                             </v>
          </cell>
          <cell r="E5018">
            <v>7</v>
          </cell>
          <cell r="F5018">
            <v>2013</v>
          </cell>
          <cell r="G5018">
            <v>3</v>
          </cell>
        </row>
        <row r="5019">
          <cell r="A5019" t="str">
            <v>H092777210</v>
          </cell>
          <cell r="B5019">
            <v>4</v>
          </cell>
          <cell r="C5019">
            <v>0</v>
          </cell>
          <cell r="D5019" t="str">
            <v xml:space="preserve">T-SIEVEN S DE RL DE CV                            </v>
          </cell>
          <cell r="E5019">
            <v>7</v>
          </cell>
          <cell r="F5019">
            <v>2013</v>
          </cell>
          <cell r="G5019">
            <v>16</v>
          </cell>
        </row>
        <row r="5020">
          <cell r="A5020" t="str">
            <v>H092780910</v>
          </cell>
          <cell r="B5020">
            <v>4</v>
          </cell>
          <cell r="C5020">
            <v>0</v>
          </cell>
          <cell r="D5020" t="str">
            <v xml:space="preserve">PETRISH IVETH CABRAL PEREIRA                      </v>
          </cell>
          <cell r="E5020">
            <v>7</v>
          </cell>
          <cell r="F5020">
            <v>2013</v>
          </cell>
          <cell r="G5020">
            <v>2</v>
          </cell>
        </row>
        <row r="5021">
          <cell r="A5021" t="str">
            <v>H092781310</v>
          </cell>
          <cell r="B5021">
            <v>6</v>
          </cell>
          <cell r="C5021">
            <v>0</v>
          </cell>
          <cell r="D5021" t="str">
            <v xml:space="preserve">ARCELIA SALINAS ALATORRE                          </v>
          </cell>
          <cell r="E5021">
            <v>7</v>
          </cell>
          <cell r="F5021">
            <v>2013</v>
          </cell>
          <cell r="G5021">
            <v>2</v>
          </cell>
        </row>
        <row r="5022">
          <cell r="A5022" t="str">
            <v>H092784210</v>
          </cell>
          <cell r="B5022">
            <v>5</v>
          </cell>
          <cell r="C5022">
            <v>0</v>
          </cell>
          <cell r="D5022" t="str">
            <v xml:space="preserve">CONCRETOS NUEVO DISE#O SA DE CV                   </v>
          </cell>
          <cell r="E5022">
            <v>7</v>
          </cell>
          <cell r="F5022">
            <v>2013</v>
          </cell>
          <cell r="G5022">
            <v>2</v>
          </cell>
        </row>
        <row r="5023">
          <cell r="A5023" t="str">
            <v>H092785310</v>
          </cell>
          <cell r="B5023">
            <v>2</v>
          </cell>
          <cell r="C5023">
            <v>0</v>
          </cell>
          <cell r="D5023" t="str">
            <v xml:space="preserve">MARIANA ALEJANDRA RUVALCABA AGUILERA              </v>
          </cell>
          <cell r="E5023">
            <v>7</v>
          </cell>
          <cell r="F5023">
            <v>2013</v>
          </cell>
          <cell r="G5023">
            <v>2</v>
          </cell>
        </row>
        <row r="5024">
          <cell r="A5024" t="str">
            <v>H092785510</v>
          </cell>
          <cell r="B5024">
            <v>7</v>
          </cell>
          <cell r="C5024">
            <v>0</v>
          </cell>
          <cell r="D5024" t="str">
            <v xml:space="preserve">PROVEEDOR CAMIONERO DE AGUASCALIENTES SA DE CV    </v>
          </cell>
          <cell r="E5024">
            <v>7</v>
          </cell>
          <cell r="F5024">
            <v>2013</v>
          </cell>
          <cell r="G5024">
            <v>2</v>
          </cell>
        </row>
        <row r="5025">
          <cell r="A5025" t="str">
            <v>H092786110</v>
          </cell>
          <cell r="B5025">
            <v>5</v>
          </cell>
          <cell r="C5025">
            <v>0</v>
          </cell>
          <cell r="D5025" t="str">
            <v xml:space="preserve">ANTONIO MENCHACA GUERRERO                         </v>
          </cell>
          <cell r="E5025">
            <v>7</v>
          </cell>
          <cell r="F5025">
            <v>2013</v>
          </cell>
          <cell r="G5025">
            <v>2</v>
          </cell>
        </row>
        <row r="5026">
          <cell r="A5026" t="str">
            <v>H092786210</v>
          </cell>
          <cell r="B5026">
            <v>3</v>
          </cell>
          <cell r="C5026">
            <v>0</v>
          </cell>
          <cell r="D5026" t="str">
            <v xml:space="preserve">COMERCIALIZADORA INTEGRAL GP SA DE CV             </v>
          </cell>
          <cell r="E5026">
            <v>7</v>
          </cell>
          <cell r="F5026">
            <v>2013</v>
          </cell>
          <cell r="G5026">
            <v>28</v>
          </cell>
        </row>
        <row r="5027">
          <cell r="A5027" t="str">
            <v>H092105810</v>
          </cell>
          <cell r="B5027">
            <v>4</v>
          </cell>
          <cell r="C5027">
            <v>0</v>
          </cell>
          <cell r="D5027" t="str">
            <v xml:space="preserve">CESAR DELGADO CASTILLO                            </v>
          </cell>
          <cell r="E5027">
            <v>7</v>
          </cell>
          <cell r="F5027">
            <v>2013</v>
          </cell>
          <cell r="G5027">
            <v>1</v>
          </cell>
        </row>
        <row r="5028">
          <cell r="A5028" t="str">
            <v>H091833513</v>
          </cell>
          <cell r="B5028">
            <v>5</v>
          </cell>
          <cell r="C5028">
            <v>0</v>
          </cell>
          <cell r="D5028" t="str">
            <v xml:space="preserve">HUMBERTO ELIAS MARTINEZ FRAUSTO                   </v>
          </cell>
          <cell r="E5028">
            <v>7</v>
          </cell>
          <cell r="F5028">
            <v>2013</v>
          </cell>
          <cell r="G5028">
            <v>7</v>
          </cell>
        </row>
        <row r="5029">
          <cell r="A5029" t="str">
            <v>H092318010</v>
          </cell>
          <cell r="B5029">
            <v>4</v>
          </cell>
          <cell r="C5029">
            <v>9</v>
          </cell>
          <cell r="D5029" t="str">
            <v xml:space="preserve">FRANCISCO JAVIER ADAME RUIZ                       </v>
          </cell>
          <cell r="E5029">
            <v>7</v>
          </cell>
          <cell r="F5029">
            <v>2013</v>
          </cell>
          <cell r="G5029">
            <v>6</v>
          </cell>
        </row>
        <row r="5030">
          <cell r="A5030" t="str">
            <v>H091724113</v>
          </cell>
          <cell r="B5030">
            <v>6</v>
          </cell>
          <cell r="C5030">
            <v>0</v>
          </cell>
          <cell r="D5030" t="str">
            <v xml:space="preserve">IGNACIO MONTA#EZ VARELA                           </v>
          </cell>
          <cell r="E5030">
            <v>7</v>
          </cell>
          <cell r="F5030">
            <v>2013</v>
          </cell>
          <cell r="G5030">
            <v>1</v>
          </cell>
        </row>
        <row r="5031">
          <cell r="A5031" t="str">
            <v>H091004910</v>
          </cell>
          <cell r="B5031">
            <v>6</v>
          </cell>
          <cell r="C5031">
            <v>0</v>
          </cell>
          <cell r="D5031" t="str">
            <v xml:space="preserve">DAVID MARTINEZ DAVILA                             </v>
          </cell>
          <cell r="E5031">
            <v>7</v>
          </cell>
          <cell r="F5031">
            <v>2013</v>
          </cell>
          <cell r="G5031">
            <v>2</v>
          </cell>
        </row>
        <row r="5032">
          <cell r="A5032" t="str">
            <v>H091005010</v>
          </cell>
          <cell r="B5032">
            <v>4</v>
          </cell>
          <cell r="C5032">
            <v>0</v>
          </cell>
          <cell r="D5032" t="str">
            <v xml:space="preserve">MANUEL MTEZ RUBIO                                 </v>
          </cell>
          <cell r="E5032">
            <v>7</v>
          </cell>
          <cell r="F5032">
            <v>2013</v>
          </cell>
          <cell r="G5032">
            <v>2</v>
          </cell>
        </row>
        <row r="5033">
          <cell r="A5033" t="str">
            <v>H092214910</v>
          </cell>
          <cell r="B5033">
            <v>0</v>
          </cell>
          <cell r="C5033">
            <v>9</v>
          </cell>
          <cell r="D5033" t="str">
            <v xml:space="preserve">JOSE LUIS ROSALES ORTIZ                           </v>
          </cell>
          <cell r="E5033">
            <v>7</v>
          </cell>
          <cell r="F5033">
            <v>2013</v>
          </cell>
          <cell r="G5033">
            <v>3</v>
          </cell>
        </row>
        <row r="5034">
          <cell r="A5034" t="str">
            <v>H092443310</v>
          </cell>
          <cell r="B5034">
            <v>6</v>
          </cell>
          <cell r="C5034">
            <v>5</v>
          </cell>
          <cell r="D5034" t="str">
            <v>EDIFICACIONES Y CONSTRUCCIONES DE ZOQUITE  S.A. DE</v>
          </cell>
          <cell r="E5034">
            <v>7</v>
          </cell>
          <cell r="F5034">
            <v>2013</v>
          </cell>
          <cell r="G5034">
            <v>12</v>
          </cell>
        </row>
        <row r="5035">
          <cell r="A5035" t="str">
            <v>H091239510</v>
          </cell>
          <cell r="B5035">
            <v>1</v>
          </cell>
          <cell r="C5035">
            <v>0</v>
          </cell>
          <cell r="D5035" t="str">
            <v xml:space="preserve">MOISES SANCHEZ CASTA#EDA                          </v>
          </cell>
          <cell r="E5035">
            <v>7</v>
          </cell>
          <cell r="F5035">
            <v>2013</v>
          </cell>
          <cell r="G5035">
            <v>1</v>
          </cell>
        </row>
        <row r="5036">
          <cell r="A5036" t="str">
            <v>H091933710</v>
          </cell>
          <cell r="B5036">
            <v>6</v>
          </cell>
          <cell r="C5036">
            <v>0</v>
          </cell>
          <cell r="D5036" t="str">
            <v xml:space="preserve">KENWORTH DEL CENTRO  S.A. DE C.V.                 </v>
          </cell>
          <cell r="E5036">
            <v>7</v>
          </cell>
          <cell r="F5036">
            <v>2013</v>
          </cell>
          <cell r="G5036">
            <v>23</v>
          </cell>
        </row>
        <row r="5037">
          <cell r="A5037" t="str">
            <v>H092584910</v>
          </cell>
          <cell r="B5037">
            <v>2</v>
          </cell>
          <cell r="C5037">
            <v>0</v>
          </cell>
          <cell r="D5037" t="str">
            <v xml:space="preserve">JORGE MALDONADO MURILLO                           </v>
          </cell>
          <cell r="E5037">
            <v>7</v>
          </cell>
          <cell r="F5037">
            <v>2013</v>
          </cell>
          <cell r="G5037">
            <v>4</v>
          </cell>
        </row>
        <row r="5038">
          <cell r="A5038" t="str">
            <v>H091543010</v>
          </cell>
          <cell r="B5038">
            <v>3</v>
          </cell>
          <cell r="C5038">
            <v>0</v>
          </cell>
          <cell r="D5038" t="str">
            <v xml:space="preserve">MARIA DEL SOCORRO PI#A MENDEZ                     </v>
          </cell>
          <cell r="E5038">
            <v>7</v>
          </cell>
          <cell r="F5038">
            <v>2013</v>
          </cell>
          <cell r="G5038">
            <v>2</v>
          </cell>
        </row>
        <row r="5039">
          <cell r="A5039" t="str">
            <v>H091446110</v>
          </cell>
          <cell r="B5039">
            <v>9</v>
          </cell>
          <cell r="C5039">
            <v>0</v>
          </cell>
          <cell r="D5039" t="str">
            <v xml:space="preserve">JOSE DE JESUS NAVARRO VELAZQUEZ                   </v>
          </cell>
          <cell r="E5039">
            <v>7</v>
          </cell>
          <cell r="F5039">
            <v>2013</v>
          </cell>
          <cell r="G5039">
            <v>11</v>
          </cell>
        </row>
        <row r="5040">
          <cell r="A5040">
            <v>3401400210</v>
          </cell>
          <cell r="B5040">
            <v>8</v>
          </cell>
          <cell r="C5040">
            <v>0</v>
          </cell>
          <cell r="D5040" t="str">
            <v xml:space="preserve">SEGUROS INBURSA  S.A. GRUPO FINANCIERO INBU       </v>
          </cell>
          <cell r="E5040">
            <v>7</v>
          </cell>
          <cell r="F5040">
            <v>2013</v>
          </cell>
          <cell r="G5040">
            <v>15</v>
          </cell>
        </row>
        <row r="5041">
          <cell r="A5041">
            <v>3401401010</v>
          </cell>
          <cell r="B5041">
            <v>1</v>
          </cell>
          <cell r="C5041">
            <v>0</v>
          </cell>
          <cell r="D5041" t="str">
            <v xml:space="preserve">LA LUZ DE TAMPICO  S.A. DE C.V.                   </v>
          </cell>
          <cell r="E5041">
            <v>7</v>
          </cell>
          <cell r="F5041">
            <v>2013</v>
          </cell>
          <cell r="G5041">
            <v>24</v>
          </cell>
        </row>
        <row r="5042">
          <cell r="A5042">
            <v>3401403010</v>
          </cell>
          <cell r="B5042">
            <v>9</v>
          </cell>
          <cell r="C5042">
            <v>0</v>
          </cell>
          <cell r="D5042" t="str">
            <v xml:space="preserve">SERVICIOS OPERACIONALES BENAVIDES  S.A. DE C.V.   </v>
          </cell>
          <cell r="E5042">
            <v>7</v>
          </cell>
          <cell r="F5042">
            <v>2013</v>
          </cell>
          <cell r="G5042">
            <v>19</v>
          </cell>
        </row>
        <row r="5043">
          <cell r="A5043">
            <v>3401406610</v>
          </cell>
          <cell r="B5043">
            <v>3</v>
          </cell>
          <cell r="C5043">
            <v>0</v>
          </cell>
          <cell r="D5043" t="str">
            <v xml:space="preserve">CATALINA ZAJUR DIP                                </v>
          </cell>
          <cell r="E5043">
            <v>7</v>
          </cell>
          <cell r="F5043">
            <v>2013</v>
          </cell>
          <cell r="G5043">
            <v>25</v>
          </cell>
        </row>
        <row r="5044">
          <cell r="A5044">
            <v>3401406910</v>
          </cell>
          <cell r="B5044">
            <v>7</v>
          </cell>
          <cell r="C5044">
            <v>0</v>
          </cell>
          <cell r="D5044" t="str">
            <v xml:space="preserve">TELEFONOS DE MEXICO  S.A.B. DE C.V.               </v>
          </cell>
          <cell r="E5044">
            <v>7</v>
          </cell>
          <cell r="F5044">
            <v>2013</v>
          </cell>
          <cell r="G5044">
            <v>153</v>
          </cell>
        </row>
        <row r="5045">
          <cell r="A5045">
            <v>3401407410</v>
          </cell>
          <cell r="B5045">
            <v>7</v>
          </cell>
          <cell r="C5045">
            <v>0</v>
          </cell>
          <cell r="D5045" t="str">
            <v xml:space="preserve">MARTHA SUSANA JAQUEZ BERMUDEZ                     </v>
          </cell>
          <cell r="E5045">
            <v>7</v>
          </cell>
          <cell r="F5045">
            <v>2013</v>
          </cell>
          <cell r="G5045">
            <v>19</v>
          </cell>
        </row>
        <row r="5046">
          <cell r="A5046">
            <v>3401409510</v>
          </cell>
          <cell r="B5046">
            <v>2</v>
          </cell>
          <cell r="C5046">
            <v>5</v>
          </cell>
          <cell r="D5046" t="str">
            <v xml:space="preserve">BEBIDAS MUNDIALES  S. DE R. L. DE C.V.            </v>
          </cell>
          <cell r="E5046">
            <v>7</v>
          </cell>
          <cell r="F5046">
            <v>2013</v>
          </cell>
          <cell r="G5046">
            <v>449</v>
          </cell>
        </row>
        <row r="5047">
          <cell r="A5047">
            <v>3401413810</v>
          </cell>
          <cell r="B5047">
            <v>0</v>
          </cell>
          <cell r="C5047">
            <v>0</v>
          </cell>
          <cell r="D5047" t="str">
            <v xml:space="preserve">INFRA  S.A. DE C.V.                               </v>
          </cell>
          <cell r="E5047">
            <v>7</v>
          </cell>
          <cell r="F5047">
            <v>2013</v>
          </cell>
          <cell r="G5047">
            <v>13</v>
          </cell>
        </row>
        <row r="5048">
          <cell r="A5048">
            <v>3401417510</v>
          </cell>
          <cell r="B5048">
            <v>2</v>
          </cell>
          <cell r="C5048">
            <v>0</v>
          </cell>
          <cell r="D5048" t="str">
            <v xml:space="preserve">GAS BUTANO DE ZACATECAS  S.A. DE C.V.             </v>
          </cell>
          <cell r="E5048">
            <v>7</v>
          </cell>
          <cell r="F5048">
            <v>2013</v>
          </cell>
          <cell r="G5048">
            <v>58</v>
          </cell>
        </row>
        <row r="5049">
          <cell r="A5049">
            <v>3401421210</v>
          </cell>
          <cell r="B5049">
            <v>3</v>
          </cell>
          <cell r="C5049">
            <v>0</v>
          </cell>
          <cell r="D5049" t="str">
            <v xml:space="preserve">CAMIONES DE LOS ALTOS  S.A. DE C.V.               </v>
          </cell>
          <cell r="E5049">
            <v>7</v>
          </cell>
          <cell r="F5049">
            <v>2013</v>
          </cell>
          <cell r="G5049">
            <v>36</v>
          </cell>
        </row>
        <row r="5050">
          <cell r="A5050">
            <v>3401426310</v>
          </cell>
          <cell r="B5050">
            <v>6</v>
          </cell>
          <cell r="C5050">
            <v>0</v>
          </cell>
          <cell r="D5050" t="str">
            <v xml:space="preserve">CAMARA NAL DE COMERCIO ZAC                        </v>
          </cell>
          <cell r="E5050">
            <v>7</v>
          </cell>
          <cell r="F5050">
            <v>2013</v>
          </cell>
          <cell r="G5050">
            <v>4</v>
          </cell>
        </row>
        <row r="5051">
          <cell r="A5051">
            <v>3401428710</v>
          </cell>
          <cell r="B5051">
            <v>5</v>
          </cell>
          <cell r="C5051">
            <v>0</v>
          </cell>
          <cell r="D5051" t="str">
            <v xml:space="preserve">MOTEL ZACATECAS COURTS  S.A. DE C.V.              </v>
          </cell>
          <cell r="E5051">
            <v>7</v>
          </cell>
          <cell r="F5051">
            <v>2013</v>
          </cell>
          <cell r="G5051">
            <v>22</v>
          </cell>
        </row>
        <row r="5052">
          <cell r="A5052">
            <v>3401428810</v>
          </cell>
          <cell r="B5052">
            <v>3</v>
          </cell>
          <cell r="C5052">
            <v>0</v>
          </cell>
          <cell r="D5052" t="str">
            <v xml:space="preserve">SERVICIO COLON  S.A. DE C.V.                      </v>
          </cell>
          <cell r="E5052">
            <v>7</v>
          </cell>
          <cell r="F5052">
            <v>2013</v>
          </cell>
          <cell r="G5052">
            <v>26</v>
          </cell>
        </row>
        <row r="5053">
          <cell r="A5053">
            <v>3401439410</v>
          </cell>
          <cell r="B5053">
            <v>9</v>
          </cell>
          <cell r="C5053">
            <v>0</v>
          </cell>
          <cell r="D5053" t="str">
            <v xml:space="preserve">VERMA  A.C. COLEGIO JUANA DE                      </v>
          </cell>
          <cell r="E5053">
            <v>7</v>
          </cell>
          <cell r="F5053">
            <v>2013</v>
          </cell>
          <cell r="G5053">
            <v>59</v>
          </cell>
        </row>
        <row r="5054">
          <cell r="A5054">
            <v>3401439510</v>
          </cell>
          <cell r="B5054">
            <v>6</v>
          </cell>
          <cell r="C5054">
            <v>0</v>
          </cell>
          <cell r="D5054" t="str">
            <v xml:space="preserve">PROMOTORA DE EDUCACION  A.C.                      </v>
          </cell>
          <cell r="E5054">
            <v>7</v>
          </cell>
          <cell r="F5054">
            <v>2013</v>
          </cell>
          <cell r="G5054">
            <v>121</v>
          </cell>
        </row>
        <row r="5055">
          <cell r="A5055">
            <v>3401443510</v>
          </cell>
          <cell r="B5055">
            <v>0</v>
          </cell>
          <cell r="C5055">
            <v>0</v>
          </cell>
          <cell r="D5055" t="str">
            <v xml:space="preserve">LAS CERVEZAS MODELO EN ZACATECAS  S.A. DE C.V.    </v>
          </cell>
          <cell r="E5055">
            <v>7</v>
          </cell>
          <cell r="F5055">
            <v>2013</v>
          </cell>
          <cell r="G5055">
            <v>358</v>
          </cell>
        </row>
        <row r="5056">
          <cell r="A5056">
            <v>3401450510</v>
          </cell>
          <cell r="B5056">
            <v>0</v>
          </cell>
          <cell r="C5056">
            <v>0</v>
          </cell>
          <cell r="D5056" t="str">
            <v xml:space="preserve">FRANCISCO HERNANDEZ RIOS                          </v>
          </cell>
          <cell r="E5056">
            <v>7</v>
          </cell>
          <cell r="F5056">
            <v>2013</v>
          </cell>
          <cell r="G5056">
            <v>18</v>
          </cell>
        </row>
        <row r="5057">
          <cell r="A5057">
            <v>3401453610</v>
          </cell>
          <cell r="B5057">
            <v>5</v>
          </cell>
          <cell r="C5057">
            <v>0</v>
          </cell>
          <cell r="D5057" t="str">
            <v xml:space="preserve">TRANSPORTES CHIHUAHUENSES  S.A. DE C.V.           </v>
          </cell>
          <cell r="E5057">
            <v>7</v>
          </cell>
          <cell r="F5057">
            <v>2013</v>
          </cell>
          <cell r="G5057">
            <v>1</v>
          </cell>
        </row>
        <row r="5058">
          <cell r="A5058">
            <v>3401455310</v>
          </cell>
          <cell r="B5058">
            <v>0</v>
          </cell>
          <cell r="C5058">
            <v>0</v>
          </cell>
          <cell r="D5058" t="str">
            <v xml:space="preserve">SANTOYO GABINETE RADIOLOGICO  S.A. DE C.V.        </v>
          </cell>
          <cell r="E5058">
            <v>7</v>
          </cell>
          <cell r="F5058">
            <v>2013</v>
          </cell>
          <cell r="G5058">
            <v>17</v>
          </cell>
        </row>
        <row r="5059">
          <cell r="A5059">
            <v>3401457910</v>
          </cell>
          <cell r="B5059">
            <v>5</v>
          </cell>
          <cell r="C5059">
            <v>5</v>
          </cell>
          <cell r="D5059" t="str">
            <v xml:space="preserve">GOBIERNO DEL ESTADO DE ZAC                        </v>
          </cell>
          <cell r="E5059">
            <v>7</v>
          </cell>
          <cell r="F5059">
            <v>2013</v>
          </cell>
          <cell r="G5059">
            <v>6049</v>
          </cell>
        </row>
        <row r="5060">
          <cell r="A5060">
            <v>3401469010</v>
          </cell>
          <cell r="B5060">
            <v>0</v>
          </cell>
          <cell r="C5060">
            <v>0</v>
          </cell>
          <cell r="D5060" t="str">
            <v xml:space="preserve">JULIA ENCISO SANCHEZ                              </v>
          </cell>
          <cell r="E5060">
            <v>7</v>
          </cell>
          <cell r="F5060">
            <v>2013</v>
          </cell>
          <cell r="G5060">
            <v>12</v>
          </cell>
        </row>
        <row r="5061">
          <cell r="A5061">
            <v>3401477810</v>
          </cell>
          <cell r="B5061">
            <v>3</v>
          </cell>
          <cell r="C5061">
            <v>0</v>
          </cell>
          <cell r="D5061" t="str">
            <v xml:space="preserve">NOVEDADES OLAGUE  S.A. DE C.V.                    </v>
          </cell>
          <cell r="E5061">
            <v>7</v>
          </cell>
          <cell r="F5061">
            <v>2013</v>
          </cell>
          <cell r="G5061">
            <v>11</v>
          </cell>
        </row>
        <row r="5062">
          <cell r="A5062">
            <v>3401482410</v>
          </cell>
          <cell r="B5062">
            <v>5</v>
          </cell>
          <cell r="C5062">
            <v>0</v>
          </cell>
          <cell r="D5062" t="str">
            <v xml:space="preserve">COMPA#IA TELEFONOS BIENES RAICES  S.A.            </v>
          </cell>
          <cell r="E5062">
            <v>7</v>
          </cell>
          <cell r="F5062">
            <v>2013</v>
          </cell>
          <cell r="G5062">
            <v>7</v>
          </cell>
        </row>
        <row r="5063">
          <cell r="A5063">
            <v>3401483310</v>
          </cell>
          <cell r="B5063">
            <v>6</v>
          </cell>
          <cell r="C5063">
            <v>0</v>
          </cell>
          <cell r="D5063" t="str">
            <v xml:space="preserve">PANIFICADORA LA ESPIGA DE ZACATECAS  S.A. DE C.V. </v>
          </cell>
          <cell r="E5063">
            <v>7</v>
          </cell>
          <cell r="F5063">
            <v>2013</v>
          </cell>
          <cell r="G5063">
            <v>12</v>
          </cell>
        </row>
        <row r="5064">
          <cell r="A5064">
            <v>3401485810</v>
          </cell>
          <cell r="B5064">
            <v>3</v>
          </cell>
          <cell r="C5064">
            <v>0</v>
          </cell>
          <cell r="D5064" t="str">
            <v xml:space="preserve">JORGE MARTINEZ LUGO                               </v>
          </cell>
          <cell r="E5064">
            <v>7</v>
          </cell>
          <cell r="F5064">
            <v>2013</v>
          </cell>
          <cell r="G5064">
            <v>46</v>
          </cell>
        </row>
        <row r="5065">
          <cell r="A5065">
            <v>3401488410</v>
          </cell>
          <cell r="B5065">
            <v>9</v>
          </cell>
          <cell r="C5065">
            <v>0</v>
          </cell>
          <cell r="D5065" t="str">
            <v>CENTRAL DE AUTOBUSES DE ZACATECAS ROBERTO DIAZ HER</v>
          </cell>
          <cell r="E5065">
            <v>7</v>
          </cell>
          <cell r="F5065">
            <v>2013</v>
          </cell>
          <cell r="G5065">
            <v>8</v>
          </cell>
        </row>
        <row r="5066">
          <cell r="A5066">
            <v>3401493710</v>
          </cell>
          <cell r="B5066">
            <v>5</v>
          </cell>
          <cell r="C5066">
            <v>0</v>
          </cell>
          <cell r="D5066" t="str">
            <v xml:space="preserve">TRACSA  S.A.                                      </v>
          </cell>
          <cell r="E5066">
            <v>7</v>
          </cell>
          <cell r="F5066">
            <v>2013</v>
          </cell>
          <cell r="G5066">
            <v>48</v>
          </cell>
        </row>
        <row r="5067">
          <cell r="A5067">
            <v>3401499810</v>
          </cell>
          <cell r="B5067">
            <v>7</v>
          </cell>
          <cell r="C5067">
            <v>0</v>
          </cell>
          <cell r="D5067" t="str">
            <v xml:space="preserve">CENTRO HOSPITALARIO DE SAN JOSE  A.C.             </v>
          </cell>
          <cell r="E5067">
            <v>7</v>
          </cell>
          <cell r="F5067">
            <v>2013</v>
          </cell>
          <cell r="G5067">
            <v>106</v>
          </cell>
        </row>
        <row r="5068">
          <cell r="A5068">
            <v>3401522610</v>
          </cell>
          <cell r="B5068">
            <v>2</v>
          </cell>
          <cell r="C5068">
            <v>0</v>
          </cell>
          <cell r="D5068" t="str">
            <v xml:space="preserve">SUPER POLLOS ROSTIZADOS EL PASTOR  S.A. DE C.V.   </v>
          </cell>
          <cell r="E5068">
            <v>7</v>
          </cell>
          <cell r="F5068">
            <v>2013</v>
          </cell>
          <cell r="G5068">
            <v>28</v>
          </cell>
        </row>
        <row r="5069">
          <cell r="A5069">
            <v>3401527810</v>
          </cell>
          <cell r="B5069">
            <v>3</v>
          </cell>
          <cell r="C5069">
            <v>0</v>
          </cell>
          <cell r="D5069" t="str">
            <v xml:space="preserve">COM AUTOMOTRIZ INDEPENDENCIA  S.A.                </v>
          </cell>
          <cell r="E5069">
            <v>7</v>
          </cell>
          <cell r="F5069">
            <v>2013</v>
          </cell>
          <cell r="G5069">
            <v>19</v>
          </cell>
        </row>
        <row r="5070">
          <cell r="A5070">
            <v>3401528610</v>
          </cell>
          <cell r="B5070">
            <v>6</v>
          </cell>
          <cell r="C5070">
            <v>0</v>
          </cell>
          <cell r="D5070" t="str">
            <v xml:space="preserve">AURELIANO DEL RIO LOPEZ                           </v>
          </cell>
          <cell r="E5070">
            <v>7</v>
          </cell>
          <cell r="F5070">
            <v>2013</v>
          </cell>
          <cell r="G5070">
            <v>14</v>
          </cell>
        </row>
        <row r="5071">
          <cell r="A5071">
            <v>3401531810</v>
          </cell>
          <cell r="B5071">
            <v>7</v>
          </cell>
          <cell r="C5071">
            <v>0</v>
          </cell>
          <cell r="D5071" t="str">
            <v xml:space="preserve">GRUPO PARISINA  S.A. DE C.V.                      </v>
          </cell>
          <cell r="E5071">
            <v>7</v>
          </cell>
          <cell r="F5071">
            <v>2013</v>
          </cell>
          <cell r="G5071">
            <v>72</v>
          </cell>
        </row>
        <row r="5072">
          <cell r="A5072">
            <v>3401532410</v>
          </cell>
          <cell r="B5072">
            <v>5</v>
          </cell>
          <cell r="C5072">
            <v>0</v>
          </cell>
          <cell r="D5072" t="str">
            <v xml:space="preserve">UNION GANADERA REGIONAL DE ZACATECAS              </v>
          </cell>
          <cell r="E5072">
            <v>7</v>
          </cell>
          <cell r="F5072">
            <v>2013</v>
          </cell>
          <cell r="G5072">
            <v>20</v>
          </cell>
        </row>
        <row r="5073">
          <cell r="A5073">
            <v>3471400117</v>
          </cell>
          <cell r="B5073">
            <v>8</v>
          </cell>
          <cell r="C5073">
            <v>0</v>
          </cell>
          <cell r="D5073" t="str">
            <v xml:space="preserve">BCO NAL DE OBRAS Y SERVS PU                       </v>
          </cell>
          <cell r="E5073">
            <v>7</v>
          </cell>
          <cell r="F5073">
            <v>2013</v>
          </cell>
          <cell r="G5073">
            <v>3</v>
          </cell>
        </row>
        <row r="5074">
          <cell r="A5074" t="str">
            <v>H021109713</v>
          </cell>
          <cell r="B5074">
            <v>5</v>
          </cell>
          <cell r="C5074">
            <v>0</v>
          </cell>
          <cell r="D5074" t="str">
            <v>SERVICIOS ADMINISTRATIVOS DE ZACATECAS  S.A. DE C.</v>
          </cell>
          <cell r="E5074">
            <v>7</v>
          </cell>
          <cell r="F5074">
            <v>2013</v>
          </cell>
          <cell r="G5074">
            <v>200</v>
          </cell>
        </row>
        <row r="5075">
          <cell r="A5075" t="str">
            <v>H021273610</v>
          </cell>
          <cell r="B5075">
            <v>3</v>
          </cell>
          <cell r="C5075">
            <v>0</v>
          </cell>
          <cell r="D5075" t="str">
            <v xml:space="preserve">ROBERTO CUELLAR HUBBE                             </v>
          </cell>
          <cell r="E5075">
            <v>7</v>
          </cell>
          <cell r="F5075">
            <v>2013</v>
          </cell>
          <cell r="G5075">
            <v>11</v>
          </cell>
        </row>
        <row r="5076">
          <cell r="A5076" t="str">
            <v>H021617510</v>
          </cell>
          <cell r="B5076">
            <v>0</v>
          </cell>
          <cell r="C5076">
            <v>0</v>
          </cell>
          <cell r="D5076" t="str">
            <v>SERVICIOS ADMINISTRATIVOS DE ZACATECAS  S.A. DE C.</v>
          </cell>
          <cell r="E5076">
            <v>7</v>
          </cell>
          <cell r="F5076">
            <v>2013</v>
          </cell>
          <cell r="G5076">
            <v>44</v>
          </cell>
        </row>
        <row r="5077">
          <cell r="A5077" t="str">
            <v>H041267210</v>
          </cell>
          <cell r="B5077">
            <v>8</v>
          </cell>
          <cell r="C5077">
            <v>0</v>
          </cell>
          <cell r="D5077" t="str">
            <v>SERVICIOS ADMINISTRATIVOS DE ZACATECAS  S.A. DE C.</v>
          </cell>
          <cell r="E5077">
            <v>7</v>
          </cell>
          <cell r="F5077">
            <v>2013</v>
          </cell>
          <cell r="G5077">
            <v>14</v>
          </cell>
        </row>
        <row r="5078">
          <cell r="A5078" t="str">
            <v>H091009310</v>
          </cell>
          <cell r="B5078">
            <v>4</v>
          </cell>
          <cell r="C5078">
            <v>0</v>
          </cell>
          <cell r="D5078" t="str">
            <v xml:space="preserve">ROBLES CONSTRUCTORES DE ZACATECAS  S.A. DE C.V.   </v>
          </cell>
          <cell r="E5078">
            <v>7</v>
          </cell>
          <cell r="F5078">
            <v>2013</v>
          </cell>
          <cell r="G5078">
            <v>26</v>
          </cell>
        </row>
        <row r="5079">
          <cell r="A5079" t="str">
            <v>H091027010</v>
          </cell>
          <cell r="B5079">
            <v>8</v>
          </cell>
          <cell r="C5079">
            <v>9</v>
          </cell>
          <cell r="D5079" t="str">
            <v xml:space="preserve">GILBERTO RIVAS RODARTE                            </v>
          </cell>
          <cell r="E5079">
            <v>7</v>
          </cell>
          <cell r="F5079">
            <v>2013</v>
          </cell>
          <cell r="G5079">
            <v>5</v>
          </cell>
        </row>
        <row r="5080">
          <cell r="A5080" t="str">
            <v>H091027710</v>
          </cell>
          <cell r="B5080">
            <v>3</v>
          </cell>
          <cell r="C5080">
            <v>0</v>
          </cell>
          <cell r="D5080" t="str">
            <v>TINTORERIA Y LAVANDERIA LA MODERNA DE ZACATECAS  S</v>
          </cell>
          <cell r="E5080">
            <v>7</v>
          </cell>
          <cell r="F5080">
            <v>2013</v>
          </cell>
          <cell r="G5080">
            <v>17</v>
          </cell>
        </row>
        <row r="5081">
          <cell r="A5081" t="str">
            <v>H091029310</v>
          </cell>
          <cell r="B5081">
            <v>0</v>
          </cell>
          <cell r="C5081">
            <v>0</v>
          </cell>
          <cell r="D5081" t="str">
            <v xml:space="preserve">INMOBILIARIA MESON DE TACUBA  S.A. DE C.V.        </v>
          </cell>
          <cell r="E5081">
            <v>7</v>
          </cell>
          <cell r="F5081">
            <v>2013</v>
          </cell>
          <cell r="G5081">
            <v>18</v>
          </cell>
        </row>
        <row r="5082">
          <cell r="A5082" t="str">
            <v>H091034110</v>
          </cell>
          <cell r="B5082">
            <v>7</v>
          </cell>
          <cell r="C5082">
            <v>0</v>
          </cell>
          <cell r="D5082" t="str">
            <v xml:space="preserve">LA FLOR DE MEXICO EN ZACATECAS  S.A.              </v>
          </cell>
          <cell r="E5082">
            <v>7</v>
          </cell>
          <cell r="F5082">
            <v>2013</v>
          </cell>
          <cell r="G5082">
            <v>18</v>
          </cell>
        </row>
        <row r="5083">
          <cell r="A5083" t="str">
            <v>H091045210</v>
          </cell>
          <cell r="B5083">
            <v>2</v>
          </cell>
          <cell r="C5083">
            <v>0</v>
          </cell>
          <cell r="D5083" t="str">
            <v xml:space="preserve">TRANSPORTES GONZAC  S.A. DE C.V.                  </v>
          </cell>
          <cell r="E5083">
            <v>7</v>
          </cell>
          <cell r="F5083">
            <v>2013</v>
          </cell>
          <cell r="G5083">
            <v>32</v>
          </cell>
        </row>
        <row r="5084">
          <cell r="A5084" t="str">
            <v>H091054610</v>
          </cell>
          <cell r="B5084">
            <v>1</v>
          </cell>
          <cell r="C5084">
            <v>0</v>
          </cell>
          <cell r="D5084" t="str">
            <v xml:space="preserve">VIAJES MAZZOCCO  S.A. DE C.V.                     </v>
          </cell>
          <cell r="E5084">
            <v>7</v>
          </cell>
          <cell r="F5084">
            <v>2013</v>
          </cell>
          <cell r="G5084">
            <v>23</v>
          </cell>
        </row>
        <row r="5085">
          <cell r="A5085" t="str">
            <v>H091061110</v>
          </cell>
          <cell r="B5085">
            <v>3</v>
          </cell>
          <cell r="C5085">
            <v>0</v>
          </cell>
          <cell r="D5085" t="str">
            <v xml:space="preserve">HOTELES DE ZACATECAS  S.A. DE C.V.                </v>
          </cell>
          <cell r="E5085">
            <v>7</v>
          </cell>
          <cell r="F5085">
            <v>2013</v>
          </cell>
          <cell r="G5085">
            <v>64</v>
          </cell>
        </row>
        <row r="5086">
          <cell r="A5086" t="str">
            <v>H091090610</v>
          </cell>
          <cell r="B5086">
            <v>7</v>
          </cell>
          <cell r="C5086">
            <v>0</v>
          </cell>
          <cell r="D5086" t="str">
            <v xml:space="preserve">AVON COSMETICS  S. DE R.L. DE C.V.                </v>
          </cell>
          <cell r="E5086">
            <v>7</v>
          </cell>
          <cell r="F5086">
            <v>2013</v>
          </cell>
          <cell r="G5086">
            <v>105</v>
          </cell>
        </row>
        <row r="5087">
          <cell r="A5087" t="str">
            <v>H091101610</v>
          </cell>
          <cell r="B5087">
            <v>4</v>
          </cell>
          <cell r="C5087">
            <v>0</v>
          </cell>
          <cell r="D5087" t="str">
            <v xml:space="preserve">LLANTAS DE ZACATECAS  S.A. DE C.V.                </v>
          </cell>
          <cell r="E5087">
            <v>7</v>
          </cell>
          <cell r="F5087">
            <v>2013</v>
          </cell>
          <cell r="G5087">
            <v>7</v>
          </cell>
        </row>
        <row r="5088">
          <cell r="A5088" t="str">
            <v>H091103910</v>
          </cell>
          <cell r="B5088">
            <v>6</v>
          </cell>
          <cell r="C5088">
            <v>0</v>
          </cell>
          <cell r="D5088" t="str">
            <v xml:space="preserve">CONSTR DE OBRAS ELECTRS A                         </v>
          </cell>
          <cell r="E5088">
            <v>7</v>
          </cell>
          <cell r="F5088">
            <v>2013</v>
          </cell>
          <cell r="G5088">
            <v>29</v>
          </cell>
        </row>
        <row r="5089">
          <cell r="A5089" t="str">
            <v>H091105110</v>
          </cell>
          <cell r="B5089">
            <v>1</v>
          </cell>
          <cell r="C5089">
            <v>0</v>
          </cell>
          <cell r="D5089" t="str">
            <v xml:space="preserve">MARIA GUADALUPE MARTINEZ ORTIZ                    </v>
          </cell>
          <cell r="E5089">
            <v>7</v>
          </cell>
          <cell r="F5089">
            <v>2013</v>
          </cell>
          <cell r="G5089">
            <v>21</v>
          </cell>
        </row>
        <row r="5090">
          <cell r="A5090" t="str">
            <v>H091120710</v>
          </cell>
          <cell r="B5090">
            <v>9</v>
          </cell>
          <cell r="C5090">
            <v>0</v>
          </cell>
          <cell r="D5090" t="str">
            <v xml:space="preserve">DICONSA  S.A. DE C.V.                             </v>
          </cell>
          <cell r="E5090">
            <v>7</v>
          </cell>
          <cell r="F5090">
            <v>2013</v>
          </cell>
          <cell r="G5090">
            <v>110</v>
          </cell>
        </row>
        <row r="5091">
          <cell r="A5091" t="str">
            <v>H091140510</v>
          </cell>
          <cell r="B5091">
            <v>9</v>
          </cell>
          <cell r="C5091">
            <v>0</v>
          </cell>
          <cell r="D5091" t="str">
            <v xml:space="preserve">COM FED DE ELEC                                   </v>
          </cell>
          <cell r="E5091">
            <v>7</v>
          </cell>
          <cell r="F5091">
            <v>2013</v>
          </cell>
          <cell r="G5091">
            <v>327</v>
          </cell>
        </row>
        <row r="5092">
          <cell r="A5092" t="str">
            <v>H091154210</v>
          </cell>
          <cell r="B5092">
            <v>9</v>
          </cell>
          <cell r="C5092">
            <v>0</v>
          </cell>
          <cell r="D5092" t="str">
            <v xml:space="preserve">VINOS BONATERRA  S.A. DE C.V.                     </v>
          </cell>
          <cell r="E5092">
            <v>7</v>
          </cell>
          <cell r="F5092">
            <v>2013</v>
          </cell>
          <cell r="G5092">
            <v>12</v>
          </cell>
        </row>
        <row r="5093">
          <cell r="A5093" t="str">
            <v>H091170610</v>
          </cell>
          <cell r="B5093">
            <v>0</v>
          </cell>
          <cell r="C5093">
            <v>0</v>
          </cell>
          <cell r="D5093" t="str">
            <v xml:space="preserve">EL TRIANGULO SURTIDOR  S.A.                       </v>
          </cell>
          <cell r="E5093">
            <v>7</v>
          </cell>
          <cell r="F5093">
            <v>2013</v>
          </cell>
          <cell r="G5093">
            <v>49</v>
          </cell>
        </row>
        <row r="5094">
          <cell r="A5094" t="str">
            <v>H091201310</v>
          </cell>
          <cell r="B5094">
            <v>0</v>
          </cell>
          <cell r="C5094">
            <v>0</v>
          </cell>
          <cell r="D5094" t="str">
            <v xml:space="preserve">SECRETARIA DE EDUCACION Y CULTURA                 </v>
          </cell>
          <cell r="E5094">
            <v>7</v>
          </cell>
          <cell r="F5094">
            <v>2013</v>
          </cell>
          <cell r="G5094">
            <v>7439</v>
          </cell>
        </row>
        <row r="5095">
          <cell r="A5095" t="str">
            <v>H091202610</v>
          </cell>
          <cell r="B5095">
            <v>2</v>
          </cell>
          <cell r="C5095">
            <v>5</v>
          </cell>
          <cell r="D5095" t="str">
            <v xml:space="preserve">PRESIDENCIA MUNICIPAL DE ZACATECAS                </v>
          </cell>
          <cell r="E5095">
            <v>7</v>
          </cell>
          <cell r="F5095">
            <v>2013</v>
          </cell>
          <cell r="G5095">
            <v>1579</v>
          </cell>
        </row>
        <row r="5096">
          <cell r="A5096" t="str">
            <v>H091208010</v>
          </cell>
          <cell r="B5096">
            <v>9</v>
          </cell>
          <cell r="C5096">
            <v>0</v>
          </cell>
          <cell r="D5096" t="str">
            <v xml:space="preserve">PERSONAL EFICIENTE TECNICO Y ADMINISTRATIVO  S.A. </v>
          </cell>
          <cell r="E5096">
            <v>7</v>
          </cell>
          <cell r="F5096">
            <v>2013</v>
          </cell>
          <cell r="G5096">
            <v>18</v>
          </cell>
        </row>
        <row r="5097">
          <cell r="A5097" t="str">
            <v>H091220010</v>
          </cell>
          <cell r="B5097">
            <v>3</v>
          </cell>
          <cell r="C5097">
            <v>0</v>
          </cell>
          <cell r="D5097" t="str">
            <v xml:space="preserve">DEPORTES MEDINA  S.A.                             </v>
          </cell>
          <cell r="E5097">
            <v>7</v>
          </cell>
          <cell r="F5097">
            <v>2013</v>
          </cell>
          <cell r="G5097">
            <v>20</v>
          </cell>
        </row>
        <row r="5098">
          <cell r="A5098" t="str">
            <v>H091242110</v>
          </cell>
          <cell r="B5098">
            <v>5</v>
          </cell>
          <cell r="C5098">
            <v>0</v>
          </cell>
          <cell r="D5098" t="str">
            <v xml:space="preserve">OLIVER SEPULVEDA ALVAREZ                          </v>
          </cell>
          <cell r="E5098">
            <v>7</v>
          </cell>
          <cell r="F5098">
            <v>2013</v>
          </cell>
          <cell r="G5098">
            <v>11</v>
          </cell>
        </row>
        <row r="5099">
          <cell r="A5099" t="str">
            <v>H091246810</v>
          </cell>
          <cell r="B5099">
            <v>6</v>
          </cell>
          <cell r="C5099">
            <v>0</v>
          </cell>
          <cell r="D5099" t="str">
            <v xml:space="preserve">GUILLERMO LOPEZ PALOMINO                          </v>
          </cell>
          <cell r="E5099">
            <v>7</v>
          </cell>
          <cell r="F5099">
            <v>2013</v>
          </cell>
          <cell r="G5099">
            <v>2</v>
          </cell>
        </row>
        <row r="5100">
          <cell r="A5100" t="str">
            <v>H091276310</v>
          </cell>
          <cell r="B5100">
            <v>0</v>
          </cell>
          <cell r="C5100">
            <v>0</v>
          </cell>
          <cell r="D5100" t="str">
            <v xml:space="preserve">COMPA#IA MEXICANA DE AVIACION  S.A. DE C.V.       </v>
          </cell>
          <cell r="E5100">
            <v>7</v>
          </cell>
          <cell r="F5100">
            <v>2013</v>
          </cell>
          <cell r="G5100">
            <v>21</v>
          </cell>
        </row>
        <row r="5101">
          <cell r="A5101" t="str">
            <v>H091291110</v>
          </cell>
          <cell r="B5101">
            <v>5</v>
          </cell>
          <cell r="C5101">
            <v>0</v>
          </cell>
          <cell r="D5101" t="str">
            <v xml:space="preserve">SERVIPRIS S DE RL DE CV                           </v>
          </cell>
          <cell r="E5101">
            <v>7</v>
          </cell>
          <cell r="F5101">
            <v>2013</v>
          </cell>
          <cell r="G5101">
            <v>10</v>
          </cell>
        </row>
        <row r="5102">
          <cell r="A5102" t="str">
            <v>H091333610</v>
          </cell>
          <cell r="B5102">
            <v>4</v>
          </cell>
          <cell r="C5102">
            <v>0</v>
          </cell>
          <cell r="D5102" t="str">
            <v xml:space="preserve">SERVICIOS CONCRETOS CEMEX  S.A. DE C.V.           </v>
          </cell>
          <cell r="E5102">
            <v>7</v>
          </cell>
          <cell r="F5102">
            <v>2013</v>
          </cell>
          <cell r="G5102">
            <v>12</v>
          </cell>
        </row>
        <row r="5103">
          <cell r="A5103" t="str">
            <v>H091334310</v>
          </cell>
          <cell r="B5103">
            <v>0</v>
          </cell>
          <cell r="C5103">
            <v>5</v>
          </cell>
          <cell r="D5103" t="str">
            <v xml:space="preserve">REYES JARAMILLO CONSTRUCTORA  S.A.                </v>
          </cell>
          <cell r="E5103">
            <v>7</v>
          </cell>
          <cell r="F5103">
            <v>2013</v>
          </cell>
          <cell r="G5103">
            <v>46</v>
          </cell>
        </row>
        <row r="5104">
          <cell r="A5104" t="str">
            <v>H091334510</v>
          </cell>
          <cell r="B5104">
            <v>5</v>
          </cell>
          <cell r="C5104">
            <v>0</v>
          </cell>
          <cell r="D5104" t="str">
            <v>VEHICULOS URBANOS AEREOPUERTO Y ANEXAS  S.A. DE C.</v>
          </cell>
          <cell r="E5104">
            <v>7</v>
          </cell>
          <cell r="F5104">
            <v>2013</v>
          </cell>
          <cell r="G5104">
            <v>11</v>
          </cell>
        </row>
        <row r="5105">
          <cell r="A5105" t="str">
            <v>H091335810</v>
          </cell>
          <cell r="B5105">
            <v>8</v>
          </cell>
          <cell r="C5105">
            <v>0</v>
          </cell>
          <cell r="D5105" t="str">
            <v xml:space="preserve">INSTITUTO ELECTORAL DEL ESTADO DE ZACATECAS       </v>
          </cell>
          <cell r="E5105">
            <v>7</v>
          </cell>
          <cell r="F5105">
            <v>2013</v>
          </cell>
          <cell r="G5105">
            <v>1270</v>
          </cell>
        </row>
        <row r="5106">
          <cell r="A5106" t="str">
            <v>H091336610</v>
          </cell>
          <cell r="B5106">
            <v>1</v>
          </cell>
          <cell r="C5106">
            <v>0</v>
          </cell>
          <cell r="D5106" t="str">
            <v xml:space="preserve">COMISION ESTATAL DE DERECHOS HUMANOS              </v>
          </cell>
          <cell r="E5106">
            <v>7</v>
          </cell>
          <cell r="F5106">
            <v>2013</v>
          </cell>
          <cell r="G5106">
            <v>78</v>
          </cell>
        </row>
        <row r="5107">
          <cell r="A5107" t="str">
            <v>H091364910</v>
          </cell>
          <cell r="B5107">
            <v>0</v>
          </cell>
          <cell r="C5107">
            <v>0</v>
          </cell>
          <cell r="D5107" t="str">
            <v>EXTIN CENTRO GRUPO FILADELFIA DE ZACATECAS  S.A. D</v>
          </cell>
          <cell r="E5107">
            <v>7</v>
          </cell>
          <cell r="F5107">
            <v>2013</v>
          </cell>
          <cell r="G5107">
            <v>24</v>
          </cell>
        </row>
        <row r="5108">
          <cell r="A5108" t="str">
            <v>H091366010</v>
          </cell>
          <cell r="B5108">
            <v>7</v>
          </cell>
          <cell r="C5108">
            <v>0</v>
          </cell>
          <cell r="D5108" t="str">
            <v xml:space="preserve">LLANTAS ROJAVE DE ZACATECAS  S.A. DE C.V.         </v>
          </cell>
          <cell r="E5108">
            <v>7</v>
          </cell>
          <cell r="F5108">
            <v>2013</v>
          </cell>
          <cell r="G5108">
            <v>16</v>
          </cell>
        </row>
        <row r="5109">
          <cell r="A5109" t="str">
            <v>H091380010</v>
          </cell>
          <cell r="B5109">
            <v>9</v>
          </cell>
          <cell r="C5109">
            <v>0</v>
          </cell>
          <cell r="D5109" t="str">
            <v xml:space="preserve">PROM Y CONSTRUCCIONES FUTURA  S.A.                </v>
          </cell>
          <cell r="E5109">
            <v>7</v>
          </cell>
          <cell r="F5109">
            <v>2013</v>
          </cell>
          <cell r="G5109">
            <v>13</v>
          </cell>
        </row>
        <row r="5110">
          <cell r="A5110" t="str">
            <v>H091412410</v>
          </cell>
          <cell r="B5110">
            <v>3</v>
          </cell>
          <cell r="C5110">
            <v>0</v>
          </cell>
          <cell r="D5110" t="str">
            <v xml:space="preserve">HECTOR FDO ZAMUDIO CASTRO                         </v>
          </cell>
          <cell r="E5110">
            <v>7</v>
          </cell>
          <cell r="F5110">
            <v>2013</v>
          </cell>
          <cell r="G5110">
            <v>20</v>
          </cell>
        </row>
        <row r="5111">
          <cell r="A5111" t="str">
            <v>H091414610</v>
          </cell>
          <cell r="B5111">
            <v>6</v>
          </cell>
          <cell r="C5111">
            <v>0</v>
          </cell>
          <cell r="D5111" t="str">
            <v xml:space="preserve">ESTELA FLORES HERNANDEZ                           </v>
          </cell>
          <cell r="E5111">
            <v>7</v>
          </cell>
          <cell r="F5111">
            <v>2013</v>
          </cell>
          <cell r="G5111">
            <v>12</v>
          </cell>
        </row>
        <row r="5112">
          <cell r="A5112" t="str">
            <v>H091415310</v>
          </cell>
          <cell r="B5112">
            <v>2</v>
          </cell>
          <cell r="C5112">
            <v>0</v>
          </cell>
          <cell r="D5112" t="str">
            <v xml:space="preserve">LLANTERA AGUSCALIENTES  S.A. DE C.V.              </v>
          </cell>
          <cell r="E5112">
            <v>7</v>
          </cell>
          <cell r="F5112">
            <v>2013</v>
          </cell>
          <cell r="G5112">
            <v>10</v>
          </cell>
        </row>
        <row r="5113">
          <cell r="A5113" t="str">
            <v>H091426010</v>
          </cell>
          <cell r="B5113">
            <v>5</v>
          </cell>
          <cell r="C5113">
            <v>5</v>
          </cell>
          <cell r="D5113" t="str">
            <v xml:space="preserve">LAS COLINAS BIENES RAICES  S.A. DE C.V.           </v>
          </cell>
          <cell r="E5113">
            <v>7</v>
          </cell>
          <cell r="F5113">
            <v>2013</v>
          </cell>
          <cell r="G5113">
            <v>274</v>
          </cell>
        </row>
        <row r="5114">
          <cell r="A5114" t="str">
            <v>H091431410</v>
          </cell>
          <cell r="B5114">
            <v>0</v>
          </cell>
          <cell r="C5114">
            <v>0</v>
          </cell>
          <cell r="D5114" t="str">
            <v xml:space="preserve">ALMACENES LOZA  S.A. DE C.V.                      </v>
          </cell>
          <cell r="E5114">
            <v>7</v>
          </cell>
          <cell r="F5114">
            <v>2013</v>
          </cell>
          <cell r="G5114">
            <v>55</v>
          </cell>
        </row>
        <row r="5115">
          <cell r="A5115" t="str">
            <v>H091437910</v>
          </cell>
          <cell r="B5115">
            <v>3</v>
          </cell>
          <cell r="C5115">
            <v>0</v>
          </cell>
          <cell r="D5115" t="str">
            <v xml:space="preserve">PARAISO GAMI  S.A. DE C.V.                        </v>
          </cell>
          <cell r="E5115">
            <v>7</v>
          </cell>
          <cell r="F5115">
            <v>2013</v>
          </cell>
          <cell r="G5115">
            <v>5</v>
          </cell>
        </row>
        <row r="5116">
          <cell r="A5116" t="str">
            <v>H091448010</v>
          </cell>
          <cell r="B5116">
            <v>9</v>
          </cell>
          <cell r="C5116">
            <v>0</v>
          </cell>
          <cell r="D5116" t="str">
            <v xml:space="preserve">VICTOR JAIME FLORES RIVERA                        </v>
          </cell>
          <cell r="E5116">
            <v>7</v>
          </cell>
          <cell r="F5116">
            <v>2013</v>
          </cell>
          <cell r="G5116">
            <v>10</v>
          </cell>
        </row>
        <row r="5117">
          <cell r="A5117" t="str">
            <v>H091450110</v>
          </cell>
          <cell r="B5117">
            <v>2</v>
          </cell>
          <cell r="C5117">
            <v>5</v>
          </cell>
          <cell r="D5117" t="str">
            <v xml:space="preserve">JOSE PATROCINIO FLORES MENCHACA                   </v>
          </cell>
          <cell r="E5117">
            <v>7</v>
          </cell>
          <cell r="F5117">
            <v>2013</v>
          </cell>
          <cell r="G5117">
            <v>2</v>
          </cell>
        </row>
        <row r="5118">
          <cell r="A5118" t="str">
            <v>H091459010</v>
          </cell>
          <cell r="B5118">
            <v>5</v>
          </cell>
          <cell r="C5118">
            <v>0</v>
          </cell>
          <cell r="D5118" t="str">
            <v xml:space="preserve">RENTERON  S.A. DE C.V.                            </v>
          </cell>
          <cell r="E5118">
            <v>7</v>
          </cell>
          <cell r="F5118">
            <v>2013</v>
          </cell>
          <cell r="G5118">
            <v>13</v>
          </cell>
        </row>
        <row r="5119">
          <cell r="A5119" t="str">
            <v>H091462610</v>
          </cell>
          <cell r="B5119">
            <v>7</v>
          </cell>
          <cell r="C5119">
            <v>0</v>
          </cell>
          <cell r="D5119" t="str">
            <v xml:space="preserve">LICONSA  S.A. DE C.V.                             </v>
          </cell>
          <cell r="E5119">
            <v>7</v>
          </cell>
          <cell r="F5119">
            <v>2013</v>
          </cell>
          <cell r="G5119">
            <v>37</v>
          </cell>
        </row>
        <row r="5120">
          <cell r="A5120" t="str">
            <v>H091469510</v>
          </cell>
          <cell r="B5120">
            <v>2</v>
          </cell>
          <cell r="C5120">
            <v>0</v>
          </cell>
          <cell r="D5120" t="str">
            <v xml:space="preserve">CONSEJO EDUCATIVO DE ZACATECAS  A.C.              </v>
          </cell>
          <cell r="E5120">
            <v>7</v>
          </cell>
          <cell r="F5120">
            <v>2013</v>
          </cell>
          <cell r="G5120">
            <v>72</v>
          </cell>
        </row>
        <row r="5121">
          <cell r="A5121" t="str">
            <v>H091476610</v>
          </cell>
          <cell r="B5121">
            <v>1</v>
          </cell>
          <cell r="C5121">
            <v>0</v>
          </cell>
          <cell r="D5121" t="str">
            <v xml:space="preserve">MARTIN DE JESUS VARELA BA#UELOS                   </v>
          </cell>
          <cell r="E5121">
            <v>7</v>
          </cell>
          <cell r="F5121">
            <v>2013</v>
          </cell>
          <cell r="G5121">
            <v>1</v>
          </cell>
        </row>
        <row r="5122">
          <cell r="A5122" t="str">
            <v>H091479110</v>
          </cell>
          <cell r="B5122">
            <v>9</v>
          </cell>
          <cell r="C5122">
            <v>0</v>
          </cell>
          <cell r="D5122" t="str">
            <v xml:space="preserve">CENTRO ESCOLAR LANCASTER DE ZACATECAS  S.C.       </v>
          </cell>
          <cell r="E5122">
            <v>7</v>
          </cell>
          <cell r="F5122">
            <v>2013</v>
          </cell>
          <cell r="G5122">
            <v>48</v>
          </cell>
        </row>
        <row r="5123">
          <cell r="A5123" t="str">
            <v>H091489410</v>
          </cell>
          <cell r="B5123">
            <v>1</v>
          </cell>
          <cell r="C5123">
            <v>0</v>
          </cell>
          <cell r="D5123" t="str">
            <v xml:space="preserve">SEPSA  S.A. DE C.V.                               </v>
          </cell>
          <cell r="E5123">
            <v>7</v>
          </cell>
          <cell r="F5123">
            <v>2013</v>
          </cell>
          <cell r="G5123">
            <v>100</v>
          </cell>
        </row>
        <row r="5124">
          <cell r="A5124" t="str">
            <v>H091490710</v>
          </cell>
          <cell r="B5124">
            <v>1</v>
          </cell>
          <cell r="C5124">
            <v>0</v>
          </cell>
          <cell r="D5124" t="str">
            <v xml:space="preserve">ALFREDO ZU#IGA CARRILLO                           </v>
          </cell>
          <cell r="E5124">
            <v>7</v>
          </cell>
          <cell r="F5124">
            <v>2013</v>
          </cell>
          <cell r="G5124">
            <v>50</v>
          </cell>
        </row>
        <row r="5125">
          <cell r="A5125" t="str">
            <v>H091495810</v>
          </cell>
          <cell r="B5125">
            <v>4</v>
          </cell>
          <cell r="C5125">
            <v>0</v>
          </cell>
          <cell r="D5125" t="str">
            <v>CIA PERIODISTICA DEL SOL DE ZACATECAS S.A. DE C.V.</v>
          </cell>
          <cell r="E5125">
            <v>7</v>
          </cell>
          <cell r="F5125">
            <v>2013</v>
          </cell>
          <cell r="G5125">
            <v>77</v>
          </cell>
        </row>
        <row r="5126">
          <cell r="A5126" t="str">
            <v>H091506310</v>
          </cell>
          <cell r="B5126">
            <v>2</v>
          </cell>
          <cell r="C5126">
            <v>0</v>
          </cell>
          <cell r="D5126" t="str">
            <v xml:space="preserve">PAN                                               </v>
          </cell>
          <cell r="E5126">
            <v>7</v>
          </cell>
          <cell r="F5126">
            <v>2013</v>
          </cell>
          <cell r="G5126">
            <v>37</v>
          </cell>
        </row>
        <row r="5127">
          <cell r="A5127" t="str">
            <v>H091509910</v>
          </cell>
          <cell r="B5127">
            <v>6</v>
          </cell>
          <cell r="C5127">
            <v>0</v>
          </cell>
          <cell r="D5127" t="str">
            <v xml:space="preserve">FARMACIA CERNEF  S.A. DE C.V.                     </v>
          </cell>
          <cell r="E5127">
            <v>7</v>
          </cell>
          <cell r="F5127">
            <v>2013</v>
          </cell>
          <cell r="G5127">
            <v>24</v>
          </cell>
        </row>
        <row r="5128">
          <cell r="A5128" t="str">
            <v>H091511910</v>
          </cell>
          <cell r="B5128">
            <v>2</v>
          </cell>
          <cell r="C5128">
            <v>0</v>
          </cell>
          <cell r="D5128" t="str">
            <v>ASOCIACION EDUCATIVA DOCTOR GUILLERMO LOPEZ DE LAR</v>
          </cell>
          <cell r="E5128">
            <v>7</v>
          </cell>
          <cell r="F5128">
            <v>2013</v>
          </cell>
          <cell r="G5128">
            <v>10</v>
          </cell>
        </row>
        <row r="5129">
          <cell r="A5129" t="str">
            <v>H091518810</v>
          </cell>
          <cell r="B5129">
            <v>7</v>
          </cell>
          <cell r="C5129">
            <v>0</v>
          </cell>
          <cell r="D5129" t="str">
            <v>INSTITUTO DEL FONDO NACIONAL PARA EL CONSUMO DE LO</v>
          </cell>
          <cell r="E5129">
            <v>7</v>
          </cell>
          <cell r="F5129">
            <v>2013</v>
          </cell>
          <cell r="G5129">
            <v>9</v>
          </cell>
        </row>
        <row r="5130">
          <cell r="A5130" t="str">
            <v>H091523510</v>
          </cell>
          <cell r="B5130">
            <v>6</v>
          </cell>
          <cell r="C5130">
            <v>0</v>
          </cell>
          <cell r="D5130" t="str">
            <v xml:space="preserve">DISTRIBUIDORA DE QUESOS EL SAUCITO  S.A. DE C.V.  </v>
          </cell>
          <cell r="E5130">
            <v>7</v>
          </cell>
          <cell r="F5130">
            <v>2013</v>
          </cell>
          <cell r="G5130">
            <v>10</v>
          </cell>
        </row>
        <row r="5131">
          <cell r="A5131" t="str">
            <v>H091523910</v>
          </cell>
          <cell r="B5131">
            <v>8</v>
          </cell>
          <cell r="C5131">
            <v>0</v>
          </cell>
          <cell r="D5131" t="str">
            <v xml:space="preserve">JOEL CASTANEDO QUIRARTE                           </v>
          </cell>
          <cell r="E5131">
            <v>7</v>
          </cell>
          <cell r="F5131">
            <v>2013</v>
          </cell>
          <cell r="G5131">
            <v>1</v>
          </cell>
        </row>
        <row r="5132">
          <cell r="A5132" t="str">
            <v>H091530510</v>
          </cell>
          <cell r="B5132">
            <v>7</v>
          </cell>
          <cell r="C5132">
            <v>0</v>
          </cell>
          <cell r="D5132" t="str">
            <v xml:space="preserve">MANTEZAC  S.A. DE C.V.                            </v>
          </cell>
          <cell r="E5132">
            <v>7</v>
          </cell>
          <cell r="F5132">
            <v>2013</v>
          </cell>
          <cell r="G5132">
            <v>58</v>
          </cell>
        </row>
        <row r="5133">
          <cell r="A5133" t="str">
            <v>H091538410</v>
          </cell>
          <cell r="B5133">
            <v>2</v>
          </cell>
          <cell r="C5133">
            <v>0</v>
          </cell>
          <cell r="D5133" t="str">
            <v xml:space="preserve">INMOBILIARIA MARTINEZ ANAYA  S.A. DE C.V.         </v>
          </cell>
          <cell r="E5133">
            <v>7</v>
          </cell>
          <cell r="F5133">
            <v>2013</v>
          </cell>
          <cell r="G5133">
            <v>5</v>
          </cell>
        </row>
        <row r="5134">
          <cell r="A5134" t="str">
            <v>H091546810</v>
          </cell>
          <cell r="B5134">
            <v>3</v>
          </cell>
          <cell r="C5134">
            <v>0</v>
          </cell>
          <cell r="D5134" t="str">
            <v xml:space="preserve">DHL EXPRESS MEXICO  S.A. DE C.V.                  </v>
          </cell>
          <cell r="E5134">
            <v>7</v>
          </cell>
          <cell r="F5134">
            <v>2013</v>
          </cell>
          <cell r="G5134">
            <v>12</v>
          </cell>
        </row>
        <row r="5135">
          <cell r="A5135" t="str">
            <v>H091547110</v>
          </cell>
          <cell r="B5135">
            <v>7</v>
          </cell>
          <cell r="C5135">
            <v>0</v>
          </cell>
          <cell r="D5135" t="str">
            <v xml:space="preserve">ESPECIALIDADES MEDICAS SANTA ELENA  S.A. DE C.V.  </v>
          </cell>
          <cell r="E5135">
            <v>7</v>
          </cell>
          <cell r="F5135">
            <v>2013</v>
          </cell>
          <cell r="G5135">
            <v>13</v>
          </cell>
        </row>
        <row r="5136">
          <cell r="A5136" t="str">
            <v>H091547710</v>
          </cell>
          <cell r="B5136">
            <v>4</v>
          </cell>
          <cell r="C5136">
            <v>5</v>
          </cell>
          <cell r="D5136" t="str">
            <v xml:space="preserve">VICTORIANO MALDONADO IBARRA                       </v>
          </cell>
          <cell r="E5136">
            <v>7</v>
          </cell>
          <cell r="F5136">
            <v>2013</v>
          </cell>
          <cell r="G5136">
            <v>37</v>
          </cell>
        </row>
        <row r="5137">
          <cell r="A5137" t="str">
            <v>H091556010</v>
          </cell>
          <cell r="B5137">
            <v>7</v>
          </cell>
          <cell r="C5137">
            <v>0</v>
          </cell>
          <cell r="D5137" t="str">
            <v xml:space="preserve">MILANO SERVICIOS CORPORATIVOS  S. A. DE C. V.     </v>
          </cell>
          <cell r="E5137">
            <v>7</v>
          </cell>
          <cell r="F5137">
            <v>2013</v>
          </cell>
          <cell r="G5137">
            <v>29</v>
          </cell>
        </row>
        <row r="5138">
          <cell r="A5138" t="str">
            <v>H091559810</v>
          </cell>
          <cell r="B5138">
            <v>7</v>
          </cell>
          <cell r="C5138">
            <v>0</v>
          </cell>
          <cell r="D5138" t="str">
            <v xml:space="preserve">ROBERTO ALVAREZ GONZALEZ                          </v>
          </cell>
          <cell r="E5138">
            <v>7</v>
          </cell>
          <cell r="F5138">
            <v>2013</v>
          </cell>
          <cell r="G5138">
            <v>27</v>
          </cell>
        </row>
        <row r="5139">
          <cell r="A5139" t="str">
            <v>H091562110</v>
          </cell>
          <cell r="B5139">
            <v>7</v>
          </cell>
          <cell r="C5139">
            <v>0</v>
          </cell>
          <cell r="D5139" t="str">
            <v xml:space="preserve">EL CANARIO FELIZ  S.A. DE C.V.                    </v>
          </cell>
          <cell r="E5139">
            <v>7</v>
          </cell>
          <cell r="F5139">
            <v>2013</v>
          </cell>
          <cell r="G5139">
            <v>18</v>
          </cell>
        </row>
        <row r="5140">
          <cell r="A5140" t="str">
            <v>H091566310</v>
          </cell>
          <cell r="B5140">
            <v>9</v>
          </cell>
          <cell r="C5140">
            <v>0</v>
          </cell>
          <cell r="D5140" t="str">
            <v xml:space="preserve">PARTIDO DE LA REVOLUCION DEMOCRATICA              </v>
          </cell>
          <cell r="E5140">
            <v>7</v>
          </cell>
          <cell r="F5140">
            <v>2013</v>
          </cell>
          <cell r="G5140">
            <v>16</v>
          </cell>
        </row>
        <row r="5141">
          <cell r="A5141" t="str">
            <v>H091574410</v>
          </cell>
          <cell r="B5141">
            <v>7</v>
          </cell>
          <cell r="C5141">
            <v>0</v>
          </cell>
          <cell r="D5141" t="str">
            <v xml:space="preserve">MARCO AURELIO DELGADILLO YA#EZ                    </v>
          </cell>
          <cell r="E5141">
            <v>7</v>
          </cell>
          <cell r="F5141">
            <v>2013</v>
          </cell>
          <cell r="G5141">
            <v>3</v>
          </cell>
        </row>
        <row r="5142">
          <cell r="A5142" t="str">
            <v>H091574510</v>
          </cell>
          <cell r="B5142">
            <v>4</v>
          </cell>
          <cell r="C5142">
            <v>0</v>
          </cell>
          <cell r="D5142" t="str">
            <v xml:space="preserve">ALICIA YA#EZ MENDOZA                              </v>
          </cell>
          <cell r="E5142">
            <v>7</v>
          </cell>
          <cell r="F5142">
            <v>2013</v>
          </cell>
          <cell r="G5142">
            <v>1</v>
          </cell>
        </row>
        <row r="5143">
          <cell r="A5143" t="str">
            <v>H091574710</v>
          </cell>
          <cell r="B5143">
            <v>0</v>
          </cell>
          <cell r="C5143">
            <v>0</v>
          </cell>
          <cell r="D5143" t="str">
            <v xml:space="preserve">ELECTRO BOMBEOS DE ZACATECAS  S.A. DE C.V.        </v>
          </cell>
          <cell r="E5143">
            <v>7</v>
          </cell>
          <cell r="F5143">
            <v>2013</v>
          </cell>
          <cell r="G5143">
            <v>13</v>
          </cell>
        </row>
        <row r="5144">
          <cell r="A5144" t="str">
            <v>H091580410</v>
          </cell>
          <cell r="B5144">
            <v>9</v>
          </cell>
          <cell r="C5144">
            <v>0</v>
          </cell>
          <cell r="D5144" t="str">
            <v xml:space="preserve">ESTAFETA MEXICANA  S.A. DE C.V.                   </v>
          </cell>
          <cell r="E5144">
            <v>7</v>
          </cell>
          <cell r="F5144">
            <v>2013</v>
          </cell>
          <cell r="G5144">
            <v>6</v>
          </cell>
        </row>
        <row r="5145">
          <cell r="A5145" t="str">
            <v>H091582010</v>
          </cell>
          <cell r="B5145">
            <v>5</v>
          </cell>
          <cell r="C5145">
            <v>5</v>
          </cell>
          <cell r="D5145" t="str">
            <v xml:space="preserve">CONSTRUCTORA VILLASUSO  S.A. DE C.V.              </v>
          </cell>
          <cell r="E5145">
            <v>7</v>
          </cell>
          <cell r="F5145">
            <v>2013</v>
          </cell>
          <cell r="G5145">
            <v>25</v>
          </cell>
        </row>
        <row r="5146">
          <cell r="A5146" t="str">
            <v>H091589710</v>
          </cell>
          <cell r="B5146">
            <v>3</v>
          </cell>
          <cell r="C5146">
            <v>0</v>
          </cell>
          <cell r="D5146" t="str">
            <v xml:space="preserve">CENTRO DE CARNES SAN JUAN  S.A. DE C.V.           </v>
          </cell>
          <cell r="E5146">
            <v>7</v>
          </cell>
          <cell r="F5146">
            <v>2013</v>
          </cell>
          <cell r="G5146">
            <v>33</v>
          </cell>
        </row>
        <row r="5147">
          <cell r="A5147" t="str">
            <v>H091594210</v>
          </cell>
          <cell r="B5147">
            <v>7</v>
          </cell>
          <cell r="C5147">
            <v>0</v>
          </cell>
          <cell r="D5147" t="str">
            <v>PROMOTORIADO VOLUNTARIO PRO GUARDERIA INFANTIL SRI</v>
          </cell>
          <cell r="E5147">
            <v>7</v>
          </cell>
          <cell r="F5147">
            <v>2013</v>
          </cell>
          <cell r="G5147">
            <v>29</v>
          </cell>
        </row>
        <row r="5148">
          <cell r="A5148" t="str">
            <v>H091602010</v>
          </cell>
          <cell r="B5148">
            <v>1</v>
          </cell>
          <cell r="C5148">
            <v>0</v>
          </cell>
          <cell r="D5148" t="str">
            <v xml:space="preserve">DANIEL DAVILA TINAJERO                            </v>
          </cell>
          <cell r="E5148">
            <v>7</v>
          </cell>
          <cell r="F5148">
            <v>2013</v>
          </cell>
          <cell r="G5148">
            <v>10</v>
          </cell>
        </row>
        <row r="5149">
          <cell r="A5149" t="str">
            <v>H091605310</v>
          </cell>
          <cell r="B5149">
            <v>2</v>
          </cell>
          <cell r="C5149">
            <v>0</v>
          </cell>
          <cell r="D5149" t="str">
            <v xml:space="preserve">ALIMENTOS FINOS DE OCCIDENTE  S.A. DE C.V.        </v>
          </cell>
          <cell r="E5149">
            <v>7</v>
          </cell>
          <cell r="F5149">
            <v>2013</v>
          </cell>
          <cell r="G5149">
            <v>138</v>
          </cell>
        </row>
        <row r="5150">
          <cell r="A5150" t="str">
            <v>H091608410</v>
          </cell>
          <cell r="B5150">
            <v>7</v>
          </cell>
          <cell r="C5150">
            <v>0</v>
          </cell>
          <cell r="D5150" t="str">
            <v xml:space="preserve">INSTITUTO MARAN  A.C.                             </v>
          </cell>
          <cell r="E5150">
            <v>7</v>
          </cell>
          <cell r="F5150">
            <v>2013</v>
          </cell>
          <cell r="G5150">
            <v>22</v>
          </cell>
        </row>
        <row r="5151">
          <cell r="A5151" t="str">
            <v>H091612010</v>
          </cell>
          <cell r="B5151">
            <v>9</v>
          </cell>
          <cell r="C5151">
            <v>0</v>
          </cell>
          <cell r="D5151" t="str">
            <v xml:space="preserve">GRUAS DIRO  S.A. DE C.V.                          </v>
          </cell>
          <cell r="E5151">
            <v>7</v>
          </cell>
          <cell r="F5151">
            <v>2013</v>
          </cell>
          <cell r="G5151">
            <v>22</v>
          </cell>
        </row>
        <row r="5152">
          <cell r="A5152" t="str">
            <v>H091613910</v>
          </cell>
          <cell r="B5152">
            <v>9</v>
          </cell>
          <cell r="C5152">
            <v>0</v>
          </cell>
          <cell r="D5152" t="str">
            <v xml:space="preserve">JOSE ELPIDIO MEDINA ESTRADA                       </v>
          </cell>
          <cell r="E5152">
            <v>7</v>
          </cell>
          <cell r="F5152">
            <v>2013</v>
          </cell>
          <cell r="G5152">
            <v>5</v>
          </cell>
        </row>
        <row r="5153">
          <cell r="A5153" t="str">
            <v>H091614010</v>
          </cell>
          <cell r="B5153">
            <v>7</v>
          </cell>
          <cell r="C5153">
            <v>0</v>
          </cell>
          <cell r="D5153" t="str">
            <v xml:space="preserve">REFACCIONARIA LAS ARSINAS  S.A. DE C.V.           </v>
          </cell>
          <cell r="E5153">
            <v>7</v>
          </cell>
          <cell r="F5153">
            <v>2013</v>
          </cell>
          <cell r="G5153">
            <v>2</v>
          </cell>
        </row>
        <row r="5154">
          <cell r="A5154" t="str">
            <v>H091618510</v>
          </cell>
          <cell r="B5154">
            <v>2</v>
          </cell>
          <cell r="C5154">
            <v>0</v>
          </cell>
          <cell r="D5154" t="str">
            <v xml:space="preserve">COLEGIO DE BACHILLERES DEL ESTADO DE ZACATECAS    </v>
          </cell>
          <cell r="E5154">
            <v>7</v>
          </cell>
          <cell r="F5154">
            <v>2013</v>
          </cell>
          <cell r="G5154">
            <v>1422</v>
          </cell>
        </row>
        <row r="5155">
          <cell r="A5155" t="str">
            <v>H091620310</v>
          </cell>
          <cell r="B5155">
            <v>3</v>
          </cell>
          <cell r="C5155">
            <v>0</v>
          </cell>
          <cell r="D5155" t="str">
            <v xml:space="preserve">JOSE DE JESUS FERNANDEZ AVALOS                    </v>
          </cell>
          <cell r="E5155">
            <v>7</v>
          </cell>
          <cell r="F5155">
            <v>2013</v>
          </cell>
          <cell r="G5155">
            <v>10</v>
          </cell>
        </row>
        <row r="5156">
          <cell r="A5156" t="str">
            <v>H091621710</v>
          </cell>
          <cell r="B5156">
            <v>3</v>
          </cell>
          <cell r="C5156">
            <v>0</v>
          </cell>
          <cell r="D5156" t="str">
            <v xml:space="preserve">DIOCESIS DE ZACATECAS  A.R.                       </v>
          </cell>
          <cell r="E5156">
            <v>7</v>
          </cell>
          <cell r="F5156">
            <v>2013</v>
          </cell>
          <cell r="G5156">
            <v>26</v>
          </cell>
        </row>
        <row r="5157">
          <cell r="A5157" t="str">
            <v>H091629710</v>
          </cell>
          <cell r="B5157">
            <v>5</v>
          </cell>
          <cell r="C5157">
            <v>0</v>
          </cell>
          <cell r="D5157" t="str">
            <v xml:space="preserve">HOTEL MARIA CONCHITA DE ZACATECAS  S.A. DE C.V.   </v>
          </cell>
          <cell r="E5157">
            <v>7</v>
          </cell>
          <cell r="F5157">
            <v>2013</v>
          </cell>
          <cell r="G5157">
            <v>23</v>
          </cell>
        </row>
        <row r="5158">
          <cell r="A5158" t="str">
            <v>H091632810</v>
          </cell>
          <cell r="B5158">
            <v>8</v>
          </cell>
          <cell r="C5158">
            <v>5</v>
          </cell>
          <cell r="D5158" t="str">
            <v xml:space="preserve">CIRO DEL RIO OLAGUE                               </v>
          </cell>
          <cell r="E5158">
            <v>7</v>
          </cell>
          <cell r="F5158">
            <v>2013</v>
          </cell>
          <cell r="G5158">
            <v>9</v>
          </cell>
        </row>
        <row r="5159">
          <cell r="A5159" t="str">
            <v>H091641910</v>
          </cell>
          <cell r="B5159">
            <v>5</v>
          </cell>
          <cell r="C5159">
            <v>0</v>
          </cell>
          <cell r="D5159" t="str">
            <v xml:space="preserve">GRUPO DULCERO ABOYTES  S.A. DE C.V.               </v>
          </cell>
          <cell r="E5159">
            <v>7</v>
          </cell>
          <cell r="F5159">
            <v>2013</v>
          </cell>
          <cell r="G5159">
            <v>29</v>
          </cell>
        </row>
        <row r="5160">
          <cell r="A5160" t="str">
            <v>H091694110</v>
          </cell>
          <cell r="B5160">
            <v>8</v>
          </cell>
          <cell r="C5160">
            <v>5</v>
          </cell>
          <cell r="D5160" t="str">
            <v xml:space="preserve">LARA DISE#O Y CONSTRUCCION  S.A. DE C.V.          </v>
          </cell>
          <cell r="E5160">
            <v>7</v>
          </cell>
          <cell r="F5160">
            <v>2013</v>
          </cell>
          <cell r="G5160">
            <v>18</v>
          </cell>
        </row>
        <row r="5161">
          <cell r="A5161" t="str">
            <v>H091705610</v>
          </cell>
          <cell r="B5161">
            <v>4</v>
          </cell>
          <cell r="C5161">
            <v>0</v>
          </cell>
          <cell r="D5161" t="str">
            <v xml:space="preserve">INSTITUTO PEDAGOGICO J PIAGET  A.C.               </v>
          </cell>
          <cell r="E5161">
            <v>7</v>
          </cell>
          <cell r="F5161">
            <v>2013</v>
          </cell>
          <cell r="G5161">
            <v>18</v>
          </cell>
        </row>
        <row r="5162">
          <cell r="A5162" t="str">
            <v>H091714110</v>
          </cell>
          <cell r="B5162">
            <v>4</v>
          </cell>
          <cell r="C5162">
            <v>0</v>
          </cell>
          <cell r="D5162" t="str">
            <v xml:space="preserve">BEGALI  S.A. DE C.V.                              </v>
          </cell>
          <cell r="E5162">
            <v>7</v>
          </cell>
          <cell r="F5162">
            <v>2013</v>
          </cell>
          <cell r="G5162">
            <v>23</v>
          </cell>
        </row>
        <row r="5163">
          <cell r="A5163" t="str">
            <v>H091721510</v>
          </cell>
          <cell r="B5163">
            <v>6</v>
          </cell>
          <cell r="C5163">
            <v>5</v>
          </cell>
          <cell r="D5163" t="str">
            <v>INMOBILIARIA Y CONSTRUCTORA DE LOS ZACATECAS  S.A.</v>
          </cell>
          <cell r="E5163">
            <v>7</v>
          </cell>
          <cell r="F5163">
            <v>2013</v>
          </cell>
          <cell r="G5163">
            <v>34</v>
          </cell>
        </row>
        <row r="5164">
          <cell r="A5164" t="str">
            <v>H091721810</v>
          </cell>
          <cell r="B5164">
            <v>0</v>
          </cell>
          <cell r="C5164">
            <v>0</v>
          </cell>
          <cell r="D5164" t="str">
            <v xml:space="preserve">COMPULOGIC  S.A. DE C.V.                          </v>
          </cell>
          <cell r="E5164">
            <v>7</v>
          </cell>
          <cell r="F5164">
            <v>2013</v>
          </cell>
          <cell r="G5164">
            <v>17</v>
          </cell>
        </row>
        <row r="5165">
          <cell r="A5165" t="str">
            <v>H091735310</v>
          </cell>
          <cell r="B5165">
            <v>5</v>
          </cell>
          <cell r="C5165">
            <v>0</v>
          </cell>
          <cell r="D5165" t="str">
            <v xml:space="preserve">PLONAZAC SA DE CV                                 </v>
          </cell>
          <cell r="E5165">
            <v>7</v>
          </cell>
          <cell r="F5165">
            <v>2013</v>
          </cell>
          <cell r="G5165">
            <v>14</v>
          </cell>
        </row>
        <row r="5166">
          <cell r="A5166" t="str">
            <v>H091747110</v>
          </cell>
          <cell r="B5166">
            <v>5</v>
          </cell>
          <cell r="C5166">
            <v>0</v>
          </cell>
          <cell r="D5166" t="str">
            <v xml:space="preserve">GUSTAVO NAVARRO MARTINEZ                          </v>
          </cell>
          <cell r="E5166">
            <v>7</v>
          </cell>
          <cell r="F5166">
            <v>2013</v>
          </cell>
          <cell r="G5166">
            <v>13</v>
          </cell>
        </row>
        <row r="5167">
          <cell r="A5167" t="str">
            <v>H091748610</v>
          </cell>
          <cell r="B5167">
            <v>3</v>
          </cell>
          <cell r="C5167">
            <v>0</v>
          </cell>
          <cell r="D5167" t="str">
            <v xml:space="preserve">MA CONCEPCION DEL HOYO SANTILLAN                  </v>
          </cell>
          <cell r="E5167">
            <v>7</v>
          </cell>
          <cell r="F5167">
            <v>2013</v>
          </cell>
          <cell r="G5167">
            <v>17</v>
          </cell>
        </row>
        <row r="5168">
          <cell r="A5168" t="str">
            <v>H091752010</v>
          </cell>
          <cell r="B5168">
            <v>9</v>
          </cell>
          <cell r="C5168">
            <v>0</v>
          </cell>
          <cell r="D5168" t="str">
            <v xml:space="preserve">IGLESIA CATEDRAL BASILICA  A.R.                   </v>
          </cell>
          <cell r="E5168">
            <v>7</v>
          </cell>
          <cell r="F5168">
            <v>2013</v>
          </cell>
          <cell r="G5168">
            <v>5</v>
          </cell>
        </row>
        <row r="5169">
          <cell r="A5169" t="str">
            <v>H091754210</v>
          </cell>
          <cell r="B5169">
            <v>3</v>
          </cell>
          <cell r="C5169">
            <v>0</v>
          </cell>
          <cell r="D5169" t="str">
            <v xml:space="preserve">SINDICATO UNICO DE TRAB DE LA INDUSTRIA           </v>
          </cell>
          <cell r="E5169">
            <v>7</v>
          </cell>
          <cell r="F5169">
            <v>2013</v>
          </cell>
          <cell r="G5169">
            <v>15</v>
          </cell>
        </row>
        <row r="5170">
          <cell r="A5170" t="str">
            <v>H091758310</v>
          </cell>
          <cell r="B5170">
            <v>7</v>
          </cell>
          <cell r="C5170">
            <v>0</v>
          </cell>
          <cell r="D5170" t="str">
            <v xml:space="preserve">ALMACENES GARCIA DE MEXICO  S.A. DE C.V.          </v>
          </cell>
          <cell r="E5170">
            <v>7</v>
          </cell>
          <cell r="F5170">
            <v>2013</v>
          </cell>
          <cell r="G5170">
            <v>8</v>
          </cell>
        </row>
        <row r="5171">
          <cell r="A5171" t="str">
            <v>H091758710</v>
          </cell>
          <cell r="B5171">
            <v>8</v>
          </cell>
          <cell r="C5171">
            <v>0</v>
          </cell>
          <cell r="D5171" t="str">
            <v xml:space="preserve">JECAPER  S.A. DE C.V.                             </v>
          </cell>
          <cell r="E5171">
            <v>7</v>
          </cell>
          <cell r="F5171">
            <v>2013</v>
          </cell>
          <cell r="G5171">
            <v>19</v>
          </cell>
        </row>
        <row r="5172">
          <cell r="A5172" t="str">
            <v>H091771410</v>
          </cell>
          <cell r="B5172">
            <v>8</v>
          </cell>
          <cell r="C5172">
            <v>0</v>
          </cell>
          <cell r="D5172" t="str">
            <v xml:space="preserve">CENTROS DE INTEGRACION JUVENIL  A.C.              </v>
          </cell>
          <cell r="E5172">
            <v>7</v>
          </cell>
          <cell r="F5172">
            <v>2013</v>
          </cell>
          <cell r="G5172">
            <v>18</v>
          </cell>
        </row>
        <row r="5173">
          <cell r="A5173" t="str">
            <v>H091774310</v>
          </cell>
          <cell r="B5173">
            <v>7</v>
          </cell>
          <cell r="C5173">
            <v>0</v>
          </cell>
          <cell r="D5173" t="str">
            <v xml:space="preserve">MANUFACTURAS SAN SEBASTIAN  S.A.                  </v>
          </cell>
          <cell r="E5173">
            <v>7</v>
          </cell>
          <cell r="F5173">
            <v>2013</v>
          </cell>
          <cell r="G5173">
            <v>16</v>
          </cell>
        </row>
        <row r="5174">
          <cell r="A5174" t="str">
            <v>H091778710</v>
          </cell>
          <cell r="B5174">
            <v>4</v>
          </cell>
          <cell r="C5174">
            <v>0</v>
          </cell>
          <cell r="D5174" t="str">
            <v xml:space="preserve">TURISMO ZACATECAS  S.A. DE C.V.                   </v>
          </cell>
          <cell r="E5174">
            <v>7</v>
          </cell>
          <cell r="F5174">
            <v>2013</v>
          </cell>
          <cell r="G5174">
            <v>104</v>
          </cell>
        </row>
        <row r="5175">
          <cell r="A5175" t="str">
            <v>H091788110</v>
          </cell>
          <cell r="B5175">
            <v>5</v>
          </cell>
          <cell r="C5175">
            <v>0</v>
          </cell>
          <cell r="D5175" t="str">
            <v>MEJORAMIENTO CONTINUO SERVICIOS AL SECTOR EMPRESAR</v>
          </cell>
          <cell r="E5175">
            <v>7</v>
          </cell>
          <cell r="F5175">
            <v>2013</v>
          </cell>
          <cell r="G5175">
            <v>27</v>
          </cell>
        </row>
        <row r="5176">
          <cell r="A5176" t="str">
            <v>H091788610</v>
          </cell>
          <cell r="B5176">
            <v>4</v>
          </cell>
          <cell r="C5176">
            <v>0</v>
          </cell>
          <cell r="D5176" t="str">
            <v xml:space="preserve">D R CONCEPTOS  S.A. DE C.V.                       </v>
          </cell>
          <cell r="E5176">
            <v>7</v>
          </cell>
          <cell r="F5176">
            <v>2013</v>
          </cell>
          <cell r="G5176">
            <v>4</v>
          </cell>
        </row>
        <row r="5177">
          <cell r="A5177" t="str">
            <v>H091795210</v>
          </cell>
          <cell r="B5177">
            <v>4</v>
          </cell>
          <cell r="C5177">
            <v>0</v>
          </cell>
          <cell r="D5177" t="str">
            <v xml:space="preserve">CESAR AUGUSTO DERAS ALMODOVAR                     </v>
          </cell>
          <cell r="E5177">
            <v>7</v>
          </cell>
          <cell r="F5177">
            <v>2013</v>
          </cell>
          <cell r="G5177">
            <v>16</v>
          </cell>
        </row>
        <row r="5178">
          <cell r="A5178" t="str">
            <v>H091797210</v>
          </cell>
          <cell r="B5178">
            <v>2</v>
          </cell>
          <cell r="C5178">
            <v>0</v>
          </cell>
          <cell r="D5178" t="str">
            <v>PRO FUNDACION DE LA GUARDERIA PARTICIPATIVA GOTITA</v>
          </cell>
          <cell r="E5178">
            <v>7</v>
          </cell>
          <cell r="F5178">
            <v>2013</v>
          </cell>
          <cell r="G5178">
            <v>34</v>
          </cell>
        </row>
        <row r="5179">
          <cell r="A5179" t="str">
            <v>H091798610</v>
          </cell>
          <cell r="B5179">
            <v>2</v>
          </cell>
          <cell r="C5179">
            <v>0</v>
          </cell>
          <cell r="D5179" t="str">
            <v xml:space="preserve">ADMINISTRATIVO JALES  S.A. DE C.V.                </v>
          </cell>
          <cell r="E5179">
            <v>7</v>
          </cell>
          <cell r="F5179">
            <v>2013</v>
          </cell>
          <cell r="G5179">
            <v>109</v>
          </cell>
        </row>
        <row r="5180">
          <cell r="A5180" t="str">
            <v>H091805310</v>
          </cell>
          <cell r="B5180">
            <v>0</v>
          </cell>
          <cell r="C5180">
            <v>0</v>
          </cell>
          <cell r="D5180" t="str">
            <v xml:space="preserve">TRANSPORTADORA VETA  S.A. DE C.V.                 </v>
          </cell>
          <cell r="E5180">
            <v>7</v>
          </cell>
          <cell r="F5180">
            <v>2013</v>
          </cell>
          <cell r="G5180">
            <v>46</v>
          </cell>
        </row>
        <row r="5181">
          <cell r="A5181" t="str">
            <v>H091806410</v>
          </cell>
          <cell r="B5181">
            <v>7</v>
          </cell>
          <cell r="C5181">
            <v>0</v>
          </cell>
          <cell r="D5181" t="str">
            <v xml:space="preserve">EDIZAC EDIFICACIONES DE ZACATECAS  S.A. DE C.V.   </v>
          </cell>
          <cell r="E5181">
            <v>7</v>
          </cell>
          <cell r="F5181">
            <v>2013</v>
          </cell>
          <cell r="G5181">
            <v>1</v>
          </cell>
        </row>
        <row r="5182">
          <cell r="A5182" t="str">
            <v>H091810710</v>
          </cell>
          <cell r="B5182">
            <v>4</v>
          </cell>
          <cell r="C5182">
            <v>0</v>
          </cell>
          <cell r="D5182" t="str">
            <v xml:space="preserve">FRANCISCO JAVIER BA#UELOS ROBLES                  </v>
          </cell>
          <cell r="E5182">
            <v>7</v>
          </cell>
          <cell r="F5182">
            <v>2013</v>
          </cell>
          <cell r="G5182">
            <v>4</v>
          </cell>
        </row>
        <row r="5183">
          <cell r="A5183" t="str">
            <v>H091828610</v>
          </cell>
          <cell r="B5183">
            <v>6</v>
          </cell>
          <cell r="C5183">
            <v>0</v>
          </cell>
          <cell r="D5183" t="str">
            <v xml:space="preserve">PINTURAS DON POLO  S.A. DE C.V.                   </v>
          </cell>
          <cell r="E5183">
            <v>7</v>
          </cell>
          <cell r="F5183">
            <v>2013</v>
          </cell>
          <cell r="G5183">
            <v>4</v>
          </cell>
        </row>
        <row r="5184">
          <cell r="A5184" t="str">
            <v>H091837210</v>
          </cell>
          <cell r="B5184">
            <v>4</v>
          </cell>
          <cell r="C5184">
            <v>0</v>
          </cell>
          <cell r="D5184" t="str">
            <v xml:space="preserve">TRANSPORTES DE GUADALUPE  S.A. DE C.V.            </v>
          </cell>
          <cell r="E5184">
            <v>7</v>
          </cell>
          <cell r="F5184">
            <v>2013</v>
          </cell>
          <cell r="G5184">
            <v>62</v>
          </cell>
        </row>
        <row r="5185">
          <cell r="A5185" t="str">
            <v>H091861410</v>
          </cell>
          <cell r="B5185">
            <v>9</v>
          </cell>
          <cell r="C5185">
            <v>5</v>
          </cell>
          <cell r="D5185" t="str">
            <v>UNIVERSIDAD AUTONOMA DE ZACATECAS FRANCISCO GARCIA</v>
          </cell>
          <cell r="E5185">
            <v>7</v>
          </cell>
          <cell r="F5185">
            <v>2013</v>
          </cell>
          <cell r="G5185">
            <v>219</v>
          </cell>
        </row>
        <row r="5186">
          <cell r="A5186" t="str">
            <v>H091865010</v>
          </cell>
          <cell r="B5186">
            <v>3</v>
          </cell>
          <cell r="C5186">
            <v>0</v>
          </cell>
          <cell r="D5186" t="str">
            <v xml:space="preserve">HOLDING DE RESTAURANTES S. DE R.L. DE C.V         </v>
          </cell>
          <cell r="E5186">
            <v>7</v>
          </cell>
          <cell r="F5186">
            <v>2013</v>
          </cell>
          <cell r="G5186">
            <v>115</v>
          </cell>
        </row>
        <row r="5187">
          <cell r="A5187" t="str">
            <v>H091865810</v>
          </cell>
          <cell r="B5187">
            <v>6</v>
          </cell>
          <cell r="C5187">
            <v>0</v>
          </cell>
          <cell r="D5187" t="str">
            <v xml:space="preserve">AVILA REFACCIONARIAS  S.A. DE C.V.                </v>
          </cell>
          <cell r="E5187">
            <v>7</v>
          </cell>
          <cell r="F5187">
            <v>2013</v>
          </cell>
          <cell r="G5187">
            <v>10</v>
          </cell>
        </row>
        <row r="5188">
          <cell r="A5188" t="str">
            <v>H091872410</v>
          </cell>
          <cell r="B5188">
            <v>6</v>
          </cell>
          <cell r="C5188">
            <v>0</v>
          </cell>
          <cell r="D5188" t="str">
            <v xml:space="preserve">ACEROS Y PERFILES DE AGUASCALIENTES  S.A. DE C.V. </v>
          </cell>
          <cell r="E5188">
            <v>7</v>
          </cell>
          <cell r="F5188">
            <v>2013</v>
          </cell>
          <cell r="G5188">
            <v>28</v>
          </cell>
        </row>
        <row r="5189">
          <cell r="A5189" t="str">
            <v>H091873010</v>
          </cell>
          <cell r="B5189">
            <v>3</v>
          </cell>
          <cell r="C5189">
            <v>0</v>
          </cell>
          <cell r="D5189" t="str">
            <v>SERVICIOS PROFESIONALES UNILEVER  S. DE R.L. DE C.</v>
          </cell>
          <cell r="E5189">
            <v>7</v>
          </cell>
          <cell r="F5189">
            <v>2013</v>
          </cell>
          <cell r="G5189">
            <v>4</v>
          </cell>
        </row>
        <row r="5190">
          <cell r="A5190" t="str">
            <v>H091875610</v>
          </cell>
          <cell r="B5190">
            <v>8</v>
          </cell>
          <cell r="C5190">
            <v>0</v>
          </cell>
          <cell r="D5190" t="str">
            <v xml:space="preserve">MA ELISA ORDAZ MORENO                             </v>
          </cell>
          <cell r="E5190">
            <v>7</v>
          </cell>
          <cell r="F5190">
            <v>2013</v>
          </cell>
          <cell r="G5190">
            <v>3</v>
          </cell>
        </row>
        <row r="5191">
          <cell r="A5191" t="str">
            <v>H091879010</v>
          </cell>
          <cell r="B5191">
            <v>7</v>
          </cell>
          <cell r="C5191">
            <v>0</v>
          </cell>
          <cell r="D5191" t="str">
            <v xml:space="preserve">ESTANCIA INFANTIL EL TRENECITO  S.C.              </v>
          </cell>
          <cell r="E5191">
            <v>7</v>
          </cell>
          <cell r="F5191">
            <v>2013</v>
          </cell>
          <cell r="G5191">
            <v>31</v>
          </cell>
        </row>
        <row r="5192">
          <cell r="A5192" t="str">
            <v>H091881510</v>
          </cell>
          <cell r="B5192">
            <v>2</v>
          </cell>
          <cell r="C5192">
            <v>0</v>
          </cell>
          <cell r="D5192" t="str">
            <v xml:space="preserve">PLAN PREVISOR HERNANDEZ  S.A. DE C.V.             </v>
          </cell>
          <cell r="E5192">
            <v>7</v>
          </cell>
          <cell r="F5192">
            <v>2013</v>
          </cell>
          <cell r="G5192">
            <v>47</v>
          </cell>
        </row>
        <row r="5193">
          <cell r="A5193" t="str">
            <v>H091889210</v>
          </cell>
          <cell r="B5193">
            <v>1</v>
          </cell>
          <cell r="C5193">
            <v>0</v>
          </cell>
          <cell r="D5193" t="str">
            <v xml:space="preserve">INGRID LISBETTE AVILA HERNANDEZ                   </v>
          </cell>
          <cell r="E5193">
            <v>7</v>
          </cell>
          <cell r="F5193">
            <v>2013</v>
          </cell>
          <cell r="G5193">
            <v>23</v>
          </cell>
        </row>
        <row r="5194">
          <cell r="A5194" t="str">
            <v>H091890010</v>
          </cell>
          <cell r="B5194">
            <v>2</v>
          </cell>
          <cell r="C5194">
            <v>5</v>
          </cell>
          <cell r="D5194" t="str">
            <v xml:space="preserve">GRUPO CONSTRUCTOR PLATA  S.A. DE C.V.             </v>
          </cell>
          <cell r="E5194">
            <v>7</v>
          </cell>
          <cell r="F5194">
            <v>2013</v>
          </cell>
          <cell r="G5194">
            <v>202</v>
          </cell>
        </row>
        <row r="5195">
          <cell r="A5195" t="str">
            <v>H091891310</v>
          </cell>
          <cell r="B5195">
            <v>5</v>
          </cell>
          <cell r="C5195">
            <v>0</v>
          </cell>
          <cell r="D5195" t="str">
            <v xml:space="preserve">GALA CREATIVA  S.A. DE C.V.                       </v>
          </cell>
          <cell r="E5195">
            <v>7</v>
          </cell>
          <cell r="F5195">
            <v>2013</v>
          </cell>
          <cell r="G5195">
            <v>30</v>
          </cell>
        </row>
        <row r="5196">
          <cell r="A5196" t="str">
            <v>H091901310</v>
          </cell>
          <cell r="B5196">
            <v>3</v>
          </cell>
          <cell r="C5196">
            <v>0</v>
          </cell>
          <cell r="D5196" t="str">
            <v xml:space="preserve">UZIEL GUTIERREZ DE LA ISLA                        </v>
          </cell>
          <cell r="E5196">
            <v>7</v>
          </cell>
          <cell r="F5196">
            <v>2013</v>
          </cell>
          <cell r="G5196">
            <v>9</v>
          </cell>
        </row>
        <row r="5197">
          <cell r="A5197" t="str">
            <v>H091901710</v>
          </cell>
          <cell r="B5197">
            <v>4</v>
          </cell>
          <cell r="C5197">
            <v>0</v>
          </cell>
          <cell r="D5197" t="str">
            <v xml:space="preserve">MODATELAS  S.A. DE C.V.                           </v>
          </cell>
          <cell r="E5197">
            <v>7</v>
          </cell>
          <cell r="F5197">
            <v>2013</v>
          </cell>
          <cell r="G5197">
            <v>41</v>
          </cell>
        </row>
        <row r="5198">
          <cell r="A5198" t="str">
            <v>H091913910</v>
          </cell>
          <cell r="B5198">
            <v>6</v>
          </cell>
          <cell r="C5198">
            <v>5</v>
          </cell>
          <cell r="D5198" t="str">
            <v xml:space="preserve">CONSEJO EDUCATIVO DE ZACATECAS  A.C.              </v>
          </cell>
          <cell r="E5198">
            <v>7</v>
          </cell>
          <cell r="F5198">
            <v>2013</v>
          </cell>
          <cell r="G5198">
            <v>4</v>
          </cell>
        </row>
        <row r="5199">
          <cell r="A5199" t="str">
            <v>H091915410</v>
          </cell>
          <cell r="B5199">
            <v>5</v>
          </cell>
          <cell r="C5199">
            <v>0</v>
          </cell>
          <cell r="D5199" t="str">
            <v xml:space="preserve">GRUPO PERAVI  S.A. DE C.V.                        </v>
          </cell>
          <cell r="E5199">
            <v>7</v>
          </cell>
          <cell r="F5199">
            <v>2013</v>
          </cell>
          <cell r="G5199">
            <v>25</v>
          </cell>
        </row>
        <row r="5200">
          <cell r="A5200" t="str">
            <v>H091923410</v>
          </cell>
          <cell r="B5200">
            <v>5</v>
          </cell>
          <cell r="C5200">
            <v>0</v>
          </cell>
          <cell r="D5200" t="str">
            <v xml:space="preserve">LICEO E S L GUADALUPE  S.C.                       </v>
          </cell>
          <cell r="E5200">
            <v>7</v>
          </cell>
          <cell r="F5200">
            <v>2013</v>
          </cell>
          <cell r="G5200">
            <v>45</v>
          </cell>
        </row>
        <row r="5201">
          <cell r="A5201" t="str">
            <v>H091924510</v>
          </cell>
          <cell r="B5201">
            <v>1</v>
          </cell>
          <cell r="C5201">
            <v>0</v>
          </cell>
          <cell r="D5201" t="str">
            <v xml:space="preserve">ESTAFETA SERVICIOS DE APOYO  S.A. DE C.V.         </v>
          </cell>
          <cell r="E5201">
            <v>7</v>
          </cell>
          <cell r="F5201">
            <v>2013</v>
          </cell>
          <cell r="G5201">
            <v>1</v>
          </cell>
        </row>
        <row r="5202">
          <cell r="A5202" t="str">
            <v>H091929310</v>
          </cell>
          <cell r="B5202">
            <v>1</v>
          </cell>
          <cell r="C5202">
            <v>0</v>
          </cell>
          <cell r="D5202" t="str">
            <v xml:space="preserve">DISTRIBUIDORA DE GAS SAN MARCOS  S.A. DE C.V.     </v>
          </cell>
          <cell r="E5202">
            <v>7</v>
          </cell>
          <cell r="F5202">
            <v>2013</v>
          </cell>
          <cell r="G5202">
            <v>104</v>
          </cell>
        </row>
        <row r="5203">
          <cell r="A5203" t="str">
            <v>H091932410</v>
          </cell>
          <cell r="B5203">
            <v>4</v>
          </cell>
          <cell r="C5203">
            <v>0</v>
          </cell>
          <cell r="D5203" t="str">
            <v xml:space="preserve">SEPSA SERVICIOS INTEGRALES  S.A. DE C.V.          </v>
          </cell>
          <cell r="E5203">
            <v>7</v>
          </cell>
          <cell r="F5203">
            <v>2013</v>
          </cell>
          <cell r="G5203">
            <v>33</v>
          </cell>
        </row>
        <row r="5204">
          <cell r="A5204" t="str">
            <v>H091932810</v>
          </cell>
          <cell r="B5204">
            <v>5</v>
          </cell>
          <cell r="C5204">
            <v>0</v>
          </cell>
          <cell r="D5204" t="str">
            <v xml:space="preserve">GRUPO DENTAL DEL ORO  S.C.                        </v>
          </cell>
          <cell r="E5204">
            <v>7</v>
          </cell>
          <cell r="F5204">
            <v>2013</v>
          </cell>
          <cell r="G5204">
            <v>16</v>
          </cell>
        </row>
        <row r="5205">
          <cell r="A5205" t="str">
            <v>H091934710</v>
          </cell>
          <cell r="B5205">
            <v>5</v>
          </cell>
          <cell r="C5205">
            <v>0</v>
          </cell>
          <cell r="D5205" t="str">
            <v xml:space="preserve">GRUPO PLATA ZACATECAS  S.A. DE C.V.               </v>
          </cell>
          <cell r="E5205">
            <v>7</v>
          </cell>
          <cell r="F5205">
            <v>2013</v>
          </cell>
          <cell r="G5205">
            <v>21</v>
          </cell>
        </row>
        <row r="5206">
          <cell r="A5206" t="str">
            <v>H091936910</v>
          </cell>
          <cell r="B5206">
            <v>9</v>
          </cell>
          <cell r="C5206">
            <v>0</v>
          </cell>
          <cell r="D5206" t="str">
            <v xml:space="preserve">EDUARDO RODRIGUEZ ROSALES                         </v>
          </cell>
          <cell r="E5206">
            <v>7</v>
          </cell>
          <cell r="F5206">
            <v>2013</v>
          </cell>
          <cell r="G5206">
            <v>3</v>
          </cell>
        </row>
        <row r="5207">
          <cell r="A5207" t="str">
            <v>H091942510</v>
          </cell>
          <cell r="B5207">
            <v>9</v>
          </cell>
          <cell r="C5207">
            <v>0</v>
          </cell>
          <cell r="D5207" t="str">
            <v xml:space="preserve">HERMANOS BATTA  S.A. DE C.V.                      </v>
          </cell>
          <cell r="E5207">
            <v>7</v>
          </cell>
          <cell r="F5207">
            <v>2013</v>
          </cell>
          <cell r="G5207">
            <v>44</v>
          </cell>
        </row>
        <row r="5208">
          <cell r="A5208" t="str">
            <v>H091943510</v>
          </cell>
          <cell r="B5208">
            <v>8</v>
          </cell>
          <cell r="C5208">
            <v>0</v>
          </cell>
          <cell r="D5208" t="str">
            <v xml:space="preserve">VINAN  S.A. DE C.V.                               </v>
          </cell>
          <cell r="E5208">
            <v>7</v>
          </cell>
          <cell r="F5208">
            <v>2013</v>
          </cell>
          <cell r="G5208">
            <v>8</v>
          </cell>
        </row>
        <row r="5209">
          <cell r="A5209" t="str">
            <v>H091943810</v>
          </cell>
          <cell r="B5209">
            <v>2</v>
          </cell>
          <cell r="C5209">
            <v>0</v>
          </cell>
          <cell r="D5209" t="str">
            <v xml:space="preserve">OPERADORA BRAVO S  S.A. DE C.V.                   </v>
          </cell>
          <cell r="E5209">
            <v>7</v>
          </cell>
          <cell r="F5209">
            <v>2013</v>
          </cell>
          <cell r="G5209">
            <v>56</v>
          </cell>
        </row>
        <row r="5210">
          <cell r="A5210" t="str">
            <v>H091946110</v>
          </cell>
          <cell r="B5210">
            <v>4</v>
          </cell>
          <cell r="C5210">
            <v>0</v>
          </cell>
          <cell r="D5210" t="str">
            <v xml:space="preserve">FERROCARRIL MEXICANO  S.A. DE C.V.                </v>
          </cell>
          <cell r="E5210">
            <v>7</v>
          </cell>
          <cell r="F5210">
            <v>2013</v>
          </cell>
          <cell r="G5210">
            <v>87</v>
          </cell>
        </row>
        <row r="5211">
          <cell r="A5211" t="str">
            <v>H091946710</v>
          </cell>
          <cell r="B5211">
            <v>1</v>
          </cell>
          <cell r="C5211">
            <v>0</v>
          </cell>
          <cell r="D5211" t="str">
            <v xml:space="preserve">SVC  S.A. DE C.V.                                 </v>
          </cell>
          <cell r="E5211">
            <v>7</v>
          </cell>
          <cell r="F5211">
            <v>2013</v>
          </cell>
          <cell r="G5211">
            <v>14</v>
          </cell>
        </row>
        <row r="5212">
          <cell r="A5212" t="str">
            <v>H091946910</v>
          </cell>
          <cell r="B5212">
            <v>7</v>
          </cell>
          <cell r="C5212">
            <v>5</v>
          </cell>
          <cell r="D5212" t="str">
            <v xml:space="preserve">PAVBE CONSTRUCCIONES  S.A. DE C.V.                </v>
          </cell>
          <cell r="E5212">
            <v>7</v>
          </cell>
          <cell r="F5212">
            <v>2013</v>
          </cell>
          <cell r="G5212">
            <v>13</v>
          </cell>
        </row>
        <row r="5213">
          <cell r="A5213" t="str">
            <v>H091947810</v>
          </cell>
          <cell r="B5213">
            <v>8</v>
          </cell>
          <cell r="C5213">
            <v>0</v>
          </cell>
          <cell r="D5213" t="str">
            <v xml:space="preserve">PROFESIONALES EN TELECOMUNICACION  S.A. DE C.V.   </v>
          </cell>
          <cell r="E5213">
            <v>7</v>
          </cell>
          <cell r="F5213">
            <v>2013</v>
          </cell>
          <cell r="G5213">
            <v>15</v>
          </cell>
        </row>
        <row r="5214">
          <cell r="A5214" t="str">
            <v>H091948910</v>
          </cell>
          <cell r="B5214">
            <v>5</v>
          </cell>
          <cell r="C5214">
            <v>0</v>
          </cell>
          <cell r="D5214" t="str">
            <v xml:space="preserve">JOSE ROQUE ORTEGA GUZMAN                          </v>
          </cell>
          <cell r="E5214">
            <v>7</v>
          </cell>
          <cell r="F5214">
            <v>2013</v>
          </cell>
          <cell r="G5214">
            <v>9</v>
          </cell>
        </row>
        <row r="5215">
          <cell r="A5215" t="str">
            <v>H091951910</v>
          </cell>
          <cell r="B5215">
            <v>9</v>
          </cell>
          <cell r="C5215">
            <v>0</v>
          </cell>
          <cell r="D5215" t="str">
            <v xml:space="preserve">FARMACIA GUADALAJARA  S.A. DE C.V.                </v>
          </cell>
          <cell r="E5215">
            <v>7</v>
          </cell>
          <cell r="F5215">
            <v>2013</v>
          </cell>
          <cell r="G5215">
            <v>64</v>
          </cell>
        </row>
        <row r="5216">
          <cell r="A5216" t="str">
            <v>H091952810</v>
          </cell>
          <cell r="B5216">
            <v>0</v>
          </cell>
          <cell r="C5216">
            <v>0</v>
          </cell>
          <cell r="D5216" t="str">
            <v xml:space="preserve">RADIODIFUSORA XHZER  S.A. DE C.V.                 </v>
          </cell>
          <cell r="E5216">
            <v>7</v>
          </cell>
          <cell r="F5216">
            <v>2013</v>
          </cell>
          <cell r="G5216">
            <v>11</v>
          </cell>
        </row>
        <row r="5217">
          <cell r="A5217" t="str">
            <v>H091968110</v>
          </cell>
          <cell r="B5217">
            <v>7</v>
          </cell>
          <cell r="C5217">
            <v>0</v>
          </cell>
          <cell r="D5217" t="str">
            <v xml:space="preserve">HECTOR MANUEL CHACON QUINTANA                     </v>
          </cell>
          <cell r="E5217">
            <v>7</v>
          </cell>
          <cell r="F5217">
            <v>2013</v>
          </cell>
          <cell r="G5217">
            <v>2</v>
          </cell>
        </row>
        <row r="5218">
          <cell r="A5218" t="str">
            <v>H091970510</v>
          </cell>
          <cell r="B5218">
            <v>4</v>
          </cell>
          <cell r="C5218">
            <v>0</v>
          </cell>
          <cell r="D5218" t="str">
            <v xml:space="preserve">JOSE SANTOS RIVAS JUAREZ                          </v>
          </cell>
          <cell r="E5218">
            <v>7</v>
          </cell>
          <cell r="F5218">
            <v>2013</v>
          </cell>
          <cell r="G5218">
            <v>1</v>
          </cell>
        </row>
        <row r="5219">
          <cell r="A5219" t="str">
            <v>H091973910</v>
          </cell>
          <cell r="B5219">
            <v>3</v>
          </cell>
          <cell r="C5219">
            <v>0</v>
          </cell>
          <cell r="D5219" t="str">
            <v xml:space="preserve">JAIME SANTOYO CASTRO                              </v>
          </cell>
          <cell r="E5219">
            <v>7</v>
          </cell>
          <cell r="F5219">
            <v>2013</v>
          </cell>
          <cell r="G5219">
            <v>11</v>
          </cell>
        </row>
        <row r="5220">
          <cell r="A5220" t="str">
            <v>H091974110</v>
          </cell>
          <cell r="B5220">
            <v>9</v>
          </cell>
          <cell r="C5220">
            <v>0</v>
          </cell>
          <cell r="D5220" t="str">
            <v xml:space="preserve">TIENDAS HEXA  S.A. DE C.V.                        </v>
          </cell>
          <cell r="E5220">
            <v>7</v>
          </cell>
          <cell r="F5220">
            <v>2013</v>
          </cell>
          <cell r="G5220">
            <v>18</v>
          </cell>
        </row>
        <row r="5221">
          <cell r="A5221" t="str">
            <v>H091974510</v>
          </cell>
          <cell r="B5221">
            <v>0</v>
          </cell>
          <cell r="C5221">
            <v>0</v>
          </cell>
          <cell r="D5221" t="str">
            <v xml:space="preserve">DESPACHO DE ASESORES PATRIMONIALES  S.C.          </v>
          </cell>
          <cell r="E5221">
            <v>7</v>
          </cell>
          <cell r="F5221">
            <v>2013</v>
          </cell>
          <cell r="G5221">
            <v>7</v>
          </cell>
        </row>
        <row r="5222">
          <cell r="A5222" t="str">
            <v>H091976610</v>
          </cell>
          <cell r="B5222">
            <v>6</v>
          </cell>
          <cell r="C5222">
            <v>0</v>
          </cell>
          <cell r="D5222" t="str">
            <v xml:space="preserve">CENTRAL DE ALARMAS DE ZACATECAS  S.A. DE C.V.     </v>
          </cell>
          <cell r="E5222">
            <v>7</v>
          </cell>
          <cell r="F5222">
            <v>2013</v>
          </cell>
          <cell r="G5222">
            <v>22</v>
          </cell>
        </row>
        <row r="5223">
          <cell r="A5223" t="str">
            <v>H091980310</v>
          </cell>
          <cell r="B5223">
            <v>7</v>
          </cell>
          <cell r="C5223">
            <v>0</v>
          </cell>
          <cell r="D5223" t="str">
            <v xml:space="preserve">CORPORATIVO INTER  S.A. DE C.V.                   </v>
          </cell>
          <cell r="E5223">
            <v>7</v>
          </cell>
          <cell r="F5223">
            <v>2013</v>
          </cell>
          <cell r="G5223">
            <v>5</v>
          </cell>
        </row>
        <row r="5224">
          <cell r="A5224" t="str">
            <v>H091989510</v>
          </cell>
          <cell r="B5224">
            <v>3</v>
          </cell>
          <cell r="C5224">
            <v>0</v>
          </cell>
          <cell r="D5224" t="str">
            <v>ASESORES DE FRANQUICIAS PROFESIONALES  S.A. DE C.V</v>
          </cell>
          <cell r="E5224">
            <v>7</v>
          </cell>
          <cell r="F5224">
            <v>2013</v>
          </cell>
          <cell r="G5224">
            <v>46</v>
          </cell>
        </row>
        <row r="5225">
          <cell r="A5225" t="str">
            <v>H091990110</v>
          </cell>
          <cell r="B5225">
            <v>9</v>
          </cell>
          <cell r="C5225">
            <v>9</v>
          </cell>
          <cell r="D5225" t="str">
            <v>ICAZA INGENIERIA CIVIL Y ARQUITECTURA DE ZACATECAS</v>
          </cell>
          <cell r="E5225">
            <v>7</v>
          </cell>
          <cell r="F5225">
            <v>2013</v>
          </cell>
          <cell r="G5225">
            <v>2</v>
          </cell>
        </row>
        <row r="5226">
          <cell r="A5226" t="str">
            <v>H091990210</v>
          </cell>
          <cell r="B5226">
            <v>7</v>
          </cell>
          <cell r="C5226">
            <v>9</v>
          </cell>
          <cell r="D5226" t="str">
            <v xml:space="preserve">JOSE GUILLERMO CARRILLO VILLAGRANA                </v>
          </cell>
          <cell r="E5226">
            <v>7</v>
          </cell>
          <cell r="F5226">
            <v>2013</v>
          </cell>
          <cell r="G5226">
            <v>7</v>
          </cell>
        </row>
        <row r="5227">
          <cell r="A5227" t="str">
            <v>H091992510</v>
          </cell>
          <cell r="B5227">
            <v>8</v>
          </cell>
          <cell r="C5227">
            <v>0</v>
          </cell>
          <cell r="D5227" t="str">
            <v>SERVICIOS ADMINISTRATIVOS DE ZACATECAS  S.A. DE C.</v>
          </cell>
          <cell r="E5227">
            <v>7</v>
          </cell>
          <cell r="F5227">
            <v>2013</v>
          </cell>
          <cell r="G5227">
            <v>176</v>
          </cell>
        </row>
        <row r="5228">
          <cell r="A5228" t="str">
            <v>H091996110</v>
          </cell>
          <cell r="B5228">
            <v>3</v>
          </cell>
          <cell r="C5228">
            <v>9</v>
          </cell>
          <cell r="D5228" t="str">
            <v xml:space="preserve">ANTONIO GURROLA SOTO                              </v>
          </cell>
          <cell r="E5228">
            <v>7</v>
          </cell>
          <cell r="F5228">
            <v>2013</v>
          </cell>
          <cell r="G5228">
            <v>7</v>
          </cell>
        </row>
        <row r="5229">
          <cell r="A5229" t="str">
            <v>H091998110</v>
          </cell>
          <cell r="B5229">
            <v>1</v>
          </cell>
          <cell r="C5229">
            <v>0</v>
          </cell>
          <cell r="D5229" t="str">
            <v xml:space="preserve">VALENTINA ZARATE VIVEROS                          </v>
          </cell>
          <cell r="E5229">
            <v>7</v>
          </cell>
          <cell r="F5229">
            <v>2013</v>
          </cell>
          <cell r="G5229">
            <v>2</v>
          </cell>
        </row>
        <row r="5230">
          <cell r="A5230" t="str">
            <v>H092009110</v>
          </cell>
          <cell r="B5230">
            <v>6</v>
          </cell>
          <cell r="C5230">
            <v>0</v>
          </cell>
          <cell r="D5230" t="str">
            <v xml:space="preserve">HOTEL POSADA TOLOSA  S.A. DE C.V.                 </v>
          </cell>
          <cell r="E5230">
            <v>7</v>
          </cell>
          <cell r="F5230">
            <v>2013</v>
          </cell>
          <cell r="G5230">
            <v>8</v>
          </cell>
        </row>
        <row r="5231">
          <cell r="A5231" t="str">
            <v>H092012310</v>
          </cell>
          <cell r="B5231">
            <v>7</v>
          </cell>
          <cell r="C5231">
            <v>0</v>
          </cell>
          <cell r="D5231" t="str">
            <v>CONSTRUCCIONES Y EDIFICACIONES PAROQUI  S.A. DE C.</v>
          </cell>
          <cell r="E5231">
            <v>7</v>
          </cell>
          <cell r="F5231">
            <v>2013</v>
          </cell>
          <cell r="G5231">
            <v>2</v>
          </cell>
        </row>
        <row r="5232">
          <cell r="A5232" t="str">
            <v>H092015910</v>
          </cell>
          <cell r="B5232">
            <v>1</v>
          </cell>
          <cell r="C5232">
            <v>0</v>
          </cell>
          <cell r="D5232" t="str">
            <v xml:space="preserve">COMERCIALIZADORA VILLASUSO  S.A. DE C.V.          </v>
          </cell>
          <cell r="E5232">
            <v>7</v>
          </cell>
          <cell r="F5232">
            <v>2013</v>
          </cell>
          <cell r="G5232">
            <v>7</v>
          </cell>
        </row>
        <row r="5233">
          <cell r="A5233" t="str">
            <v>H092021410</v>
          </cell>
          <cell r="B5233">
            <v>4</v>
          </cell>
          <cell r="C5233">
            <v>0</v>
          </cell>
          <cell r="D5233" t="str">
            <v xml:space="preserve">OBRAS MINERAS Y TIROS DEL CENTRO SA DE CV         </v>
          </cell>
          <cell r="E5233">
            <v>7</v>
          </cell>
          <cell r="F5233">
            <v>2013</v>
          </cell>
          <cell r="G5233">
            <v>161</v>
          </cell>
        </row>
        <row r="5234">
          <cell r="A5234" t="str">
            <v>H092030410</v>
          </cell>
          <cell r="B5234">
            <v>3</v>
          </cell>
          <cell r="C5234">
            <v>0</v>
          </cell>
          <cell r="D5234" t="str">
            <v xml:space="preserve">COPPEL  S.A. DE C.V.                              </v>
          </cell>
          <cell r="E5234">
            <v>7</v>
          </cell>
          <cell r="F5234">
            <v>2013</v>
          </cell>
          <cell r="G5234">
            <v>220</v>
          </cell>
        </row>
        <row r="5235">
          <cell r="A5235" t="str">
            <v>H092035210</v>
          </cell>
          <cell r="B5235">
            <v>2</v>
          </cell>
          <cell r="C5235">
            <v>5</v>
          </cell>
          <cell r="D5235" t="str">
            <v xml:space="preserve">AFORE XXI BANORTE  S.A. DE C.V.                   </v>
          </cell>
          <cell r="E5235">
            <v>7</v>
          </cell>
          <cell r="F5235">
            <v>2013</v>
          </cell>
          <cell r="G5235">
            <v>37</v>
          </cell>
        </row>
        <row r="5236">
          <cell r="A5236" t="str">
            <v>H092044610</v>
          </cell>
          <cell r="B5236">
            <v>2</v>
          </cell>
          <cell r="C5236">
            <v>0</v>
          </cell>
          <cell r="D5236" t="str">
            <v xml:space="preserve">MARTINA ELISA ELENA NAVARRO HERNANDEZ             </v>
          </cell>
          <cell r="E5236">
            <v>7</v>
          </cell>
          <cell r="F5236">
            <v>2013</v>
          </cell>
          <cell r="G5236">
            <v>11</v>
          </cell>
        </row>
        <row r="5237">
          <cell r="A5237" t="str">
            <v>H092057410</v>
          </cell>
          <cell r="B5237">
            <v>1</v>
          </cell>
          <cell r="C5237">
            <v>0</v>
          </cell>
          <cell r="D5237" t="str">
            <v xml:space="preserve">CENTRO ZACATECANO DE EDUCACION SUPERIOR  S.C.     </v>
          </cell>
          <cell r="E5237">
            <v>7</v>
          </cell>
          <cell r="F5237">
            <v>2013</v>
          </cell>
          <cell r="G5237">
            <v>11</v>
          </cell>
        </row>
        <row r="5238">
          <cell r="A5238" t="str">
            <v>H092057610</v>
          </cell>
          <cell r="B5238">
            <v>6</v>
          </cell>
          <cell r="C5238">
            <v>0</v>
          </cell>
          <cell r="D5238" t="str">
            <v xml:space="preserve">PRESTADORA DE SERVICIOS TECNICA  S.A. DE C.V.     </v>
          </cell>
          <cell r="E5238">
            <v>7</v>
          </cell>
          <cell r="F5238">
            <v>2013</v>
          </cell>
          <cell r="G5238">
            <v>10</v>
          </cell>
        </row>
        <row r="5239">
          <cell r="A5239" t="str">
            <v>H092064910</v>
          </cell>
          <cell r="B5239">
            <v>1</v>
          </cell>
          <cell r="C5239">
            <v>0</v>
          </cell>
          <cell r="D5239" t="str">
            <v xml:space="preserve">GRUPO ZERGA  S.A. DE C.V.                         </v>
          </cell>
          <cell r="E5239">
            <v>7</v>
          </cell>
          <cell r="F5239">
            <v>2013</v>
          </cell>
          <cell r="G5239">
            <v>25</v>
          </cell>
        </row>
        <row r="5240">
          <cell r="A5240" t="str">
            <v>H092067910</v>
          </cell>
          <cell r="B5240">
            <v>8</v>
          </cell>
          <cell r="C5240">
            <v>0</v>
          </cell>
          <cell r="D5240" t="str">
            <v xml:space="preserve">MANUEL CHINCHILLAS BRACAMONTES                    </v>
          </cell>
          <cell r="E5240">
            <v>7</v>
          </cell>
          <cell r="F5240">
            <v>2013</v>
          </cell>
          <cell r="G5240">
            <v>8</v>
          </cell>
        </row>
        <row r="5241">
          <cell r="A5241" t="str">
            <v>H092069310</v>
          </cell>
          <cell r="B5241">
            <v>9</v>
          </cell>
          <cell r="C5241">
            <v>0</v>
          </cell>
          <cell r="D5241" t="str">
            <v xml:space="preserve">EL RATON VAQUERO  S.A.                            </v>
          </cell>
          <cell r="E5241">
            <v>7</v>
          </cell>
          <cell r="F5241">
            <v>2013</v>
          </cell>
          <cell r="G5241">
            <v>28</v>
          </cell>
        </row>
        <row r="5242">
          <cell r="A5242" t="str">
            <v>H092073110</v>
          </cell>
          <cell r="B5242">
            <v>7</v>
          </cell>
          <cell r="C5242">
            <v>0</v>
          </cell>
          <cell r="D5242" t="str">
            <v xml:space="preserve">CORPORACION DE SERVICIOS ECO AMBIENTALES  S.A. DE </v>
          </cell>
          <cell r="E5242">
            <v>7</v>
          </cell>
          <cell r="F5242">
            <v>2013</v>
          </cell>
          <cell r="G5242">
            <v>9</v>
          </cell>
        </row>
        <row r="5243">
          <cell r="A5243" t="str">
            <v>H092074010</v>
          </cell>
          <cell r="B5243">
            <v>8</v>
          </cell>
          <cell r="C5243">
            <v>0</v>
          </cell>
          <cell r="D5243" t="str">
            <v xml:space="preserve">JORGE DOMINGO CARRERA BERMUDEZ                    </v>
          </cell>
          <cell r="E5243">
            <v>7</v>
          </cell>
          <cell r="F5243">
            <v>2013</v>
          </cell>
          <cell r="G5243">
            <v>25</v>
          </cell>
        </row>
        <row r="5244">
          <cell r="A5244" t="str">
            <v>H092078210</v>
          </cell>
          <cell r="B5244">
            <v>0</v>
          </cell>
          <cell r="C5244">
            <v>0</v>
          </cell>
          <cell r="D5244" t="str">
            <v xml:space="preserve">INSTITUTO LA CASITA  A.C.                         </v>
          </cell>
          <cell r="E5244">
            <v>7</v>
          </cell>
          <cell r="F5244">
            <v>2013</v>
          </cell>
          <cell r="G5244">
            <v>7</v>
          </cell>
        </row>
        <row r="5245">
          <cell r="A5245" t="str">
            <v>H092081810</v>
          </cell>
          <cell r="B5245">
            <v>2</v>
          </cell>
          <cell r="C5245">
            <v>0</v>
          </cell>
          <cell r="D5245" t="str">
            <v xml:space="preserve">SERVICIOS EMPRESARIALES DEL MINERAL  S.A. DE C.V. </v>
          </cell>
          <cell r="E5245">
            <v>7</v>
          </cell>
          <cell r="F5245">
            <v>2013</v>
          </cell>
          <cell r="G5245">
            <v>1</v>
          </cell>
        </row>
        <row r="5246">
          <cell r="A5246" t="str">
            <v>H092087410</v>
          </cell>
          <cell r="B5246">
            <v>5</v>
          </cell>
          <cell r="C5246">
            <v>0</v>
          </cell>
          <cell r="D5246" t="str">
            <v xml:space="preserve">CESAR AUGUSTO DERAS ALMODOVA                      </v>
          </cell>
          <cell r="E5246">
            <v>7</v>
          </cell>
          <cell r="F5246">
            <v>2013</v>
          </cell>
          <cell r="G5246">
            <v>1</v>
          </cell>
        </row>
        <row r="5247">
          <cell r="A5247" t="str">
            <v>H092092310</v>
          </cell>
          <cell r="B5247">
            <v>0</v>
          </cell>
          <cell r="C5247">
            <v>0</v>
          </cell>
          <cell r="D5247" t="str">
            <v xml:space="preserve">UNILEVER MEXICANA  S. DE R.L. DE C.V.             </v>
          </cell>
          <cell r="E5247">
            <v>7</v>
          </cell>
          <cell r="F5247">
            <v>2013</v>
          </cell>
          <cell r="G5247">
            <v>11</v>
          </cell>
        </row>
        <row r="5248">
          <cell r="A5248" t="str">
            <v>H092094310</v>
          </cell>
          <cell r="B5248">
            <v>8</v>
          </cell>
          <cell r="C5248">
            <v>0</v>
          </cell>
          <cell r="D5248" t="str">
            <v xml:space="preserve">SERVICIOS OPERATIVOS DEL DISCO  S.A. DE C.V.      </v>
          </cell>
          <cell r="E5248">
            <v>7</v>
          </cell>
          <cell r="F5248">
            <v>2013</v>
          </cell>
          <cell r="G5248">
            <v>6</v>
          </cell>
        </row>
        <row r="5249">
          <cell r="A5249" t="str">
            <v>H092094810</v>
          </cell>
          <cell r="B5249">
            <v>7</v>
          </cell>
          <cell r="C5249">
            <v>0</v>
          </cell>
          <cell r="D5249" t="str">
            <v xml:space="preserve">LA FINCA DEL MINERO  S.A. DE C.V.                 </v>
          </cell>
          <cell r="E5249">
            <v>7</v>
          </cell>
          <cell r="F5249">
            <v>2013</v>
          </cell>
          <cell r="G5249">
            <v>20</v>
          </cell>
        </row>
        <row r="5250">
          <cell r="A5250" t="str">
            <v>H092099310</v>
          </cell>
          <cell r="B5250">
            <v>3</v>
          </cell>
          <cell r="C5250">
            <v>0</v>
          </cell>
          <cell r="D5250" t="str">
            <v xml:space="preserve">PINGOS LINDOS  S.C.                               </v>
          </cell>
          <cell r="E5250">
            <v>7</v>
          </cell>
          <cell r="F5250">
            <v>2013</v>
          </cell>
          <cell r="G5250">
            <v>37</v>
          </cell>
        </row>
        <row r="5251">
          <cell r="A5251" t="str">
            <v>H092104710</v>
          </cell>
          <cell r="B5251">
            <v>7</v>
          </cell>
          <cell r="C5251">
            <v>0</v>
          </cell>
          <cell r="D5251" t="str">
            <v xml:space="preserve">COMERDIS DEL NORTE  S.A. DE C.V.                  </v>
          </cell>
          <cell r="E5251">
            <v>7</v>
          </cell>
          <cell r="F5251">
            <v>2013</v>
          </cell>
          <cell r="G5251">
            <v>59</v>
          </cell>
        </row>
        <row r="5252">
          <cell r="A5252" t="str">
            <v>H092109610</v>
          </cell>
          <cell r="B5252">
            <v>4</v>
          </cell>
          <cell r="C5252">
            <v>5</v>
          </cell>
          <cell r="D5252" t="str">
            <v xml:space="preserve">CRUZ ROJA MEXICANA  I.A.P.                        </v>
          </cell>
          <cell r="E5252">
            <v>7</v>
          </cell>
          <cell r="F5252">
            <v>2013</v>
          </cell>
          <cell r="G5252">
            <v>68</v>
          </cell>
        </row>
        <row r="5253">
          <cell r="A5253" t="str">
            <v>H092110610</v>
          </cell>
          <cell r="B5253">
            <v>1</v>
          </cell>
          <cell r="C5253">
            <v>0</v>
          </cell>
          <cell r="D5253" t="str">
            <v xml:space="preserve">REFACCIONARIA SOTO  S.A. DE C.V.                  </v>
          </cell>
          <cell r="E5253">
            <v>7</v>
          </cell>
          <cell r="F5253">
            <v>2013</v>
          </cell>
          <cell r="G5253">
            <v>19</v>
          </cell>
        </row>
        <row r="5254">
          <cell r="A5254" t="str">
            <v>H092110910</v>
          </cell>
          <cell r="B5254">
            <v>5</v>
          </cell>
          <cell r="C5254">
            <v>0</v>
          </cell>
          <cell r="D5254" t="str">
            <v xml:space="preserve">SALVEO  S.A. DE C.V.                              </v>
          </cell>
          <cell r="E5254">
            <v>7</v>
          </cell>
          <cell r="F5254">
            <v>2013</v>
          </cell>
          <cell r="G5254">
            <v>11</v>
          </cell>
        </row>
        <row r="5255">
          <cell r="A5255" t="str">
            <v>H092131710</v>
          </cell>
          <cell r="B5255">
            <v>4</v>
          </cell>
          <cell r="C5255">
            <v>5</v>
          </cell>
          <cell r="D5255" t="str">
            <v xml:space="preserve">JOSE MANUEL ALONSO AYALA                          </v>
          </cell>
          <cell r="E5255">
            <v>7</v>
          </cell>
          <cell r="F5255">
            <v>2013</v>
          </cell>
          <cell r="G5255">
            <v>13</v>
          </cell>
        </row>
        <row r="5256">
          <cell r="A5256" t="str">
            <v>H092134410</v>
          </cell>
          <cell r="B5256">
            <v>8</v>
          </cell>
          <cell r="C5256">
            <v>0</v>
          </cell>
          <cell r="D5256" t="str">
            <v xml:space="preserve">SANBORN HERMANOS PRODUCTORA DE ALIMENTOS  S.A. DE </v>
          </cell>
          <cell r="E5256">
            <v>7</v>
          </cell>
          <cell r="F5256">
            <v>2013</v>
          </cell>
          <cell r="G5256">
            <v>121</v>
          </cell>
        </row>
        <row r="5257">
          <cell r="A5257" t="str">
            <v>H092136310</v>
          </cell>
          <cell r="B5257">
            <v>8</v>
          </cell>
          <cell r="C5257">
            <v>0</v>
          </cell>
          <cell r="D5257" t="str">
            <v xml:space="preserve">SERVICIOS ADMINISTRATIVOS OMNIBUS DE MEXICO  S.A. </v>
          </cell>
          <cell r="E5257">
            <v>7</v>
          </cell>
          <cell r="F5257">
            <v>2013</v>
          </cell>
          <cell r="G5257">
            <v>43</v>
          </cell>
        </row>
        <row r="5258">
          <cell r="A5258" t="str">
            <v>H092137210</v>
          </cell>
          <cell r="B5258">
            <v>9</v>
          </cell>
          <cell r="C5258">
            <v>9</v>
          </cell>
          <cell r="D5258" t="str">
            <v xml:space="preserve">RQR CONSTRUCCIONES  S.A. DE C.V.                  </v>
          </cell>
          <cell r="E5258">
            <v>7</v>
          </cell>
          <cell r="F5258">
            <v>2013</v>
          </cell>
          <cell r="G5258">
            <v>14</v>
          </cell>
        </row>
        <row r="5259">
          <cell r="A5259" t="str">
            <v>H092148010</v>
          </cell>
          <cell r="B5259">
            <v>0</v>
          </cell>
          <cell r="C5259">
            <v>0</v>
          </cell>
          <cell r="D5259" t="str">
            <v xml:space="preserve">JESUS MANUEL RAMOS CARRILLO                       </v>
          </cell>
          <cell r="E5259">
            <v>7</v>
          </cell>
          <cell r="F5259">
            <v>2013</v>
          </cell>
          <cell r="G5259">
            <v>31</v>
          </cell>
        </row>
        <row r="5260">
          <cell r="A5260" t="str">
            <v>H092150310</v>
          </cell>
          <cell r="B5260">
            <v>9</v>
          </cell>
          <cell r="C5260">
            <v>5</v>
          </cell>
          <cell r="D5260" t="str">
            <v xml:space="preserve">COINCAT  S.A. DE C.V.                             </v>
          </cell>
          <cell r="E5260">
            <v>7</v>
          </cell>
          <cell r="F5260">
            <v>2013</v>
          </cell>
          <cell r="G5260">
            <v>53</v>
          </cell>
        </row>
        <row r="5261">
          <cell r="A5261" t="str">
            <v>H092156810</v>
          </cell>
          <cell r="B5261">
            <v>2</v>
          </cell>
          <cell r="C5261">
            <v>0</v>
          </cell>
          <cell r="D5261" t="str">
            <v xml:space="preserve">ESTACION CIENEGA  S.A. DE C.V.                    </v>
          </cell>
          <cell r="E5261">
            <v>7</v>
          </cell>
          <cell r="F5261">
            <v>2013</v>
          </cell>
          <cell r="G5261">
            <v>17</v>
          </cell>
        </row>
        <row r="5262">
          <cell r="A5262" t="str">
            <v>H092166910</v>
          </cell>
          <cell r="B5262">
            <v>8</v>
          </cell>
          <cell r="C5262">
            <v>0</v>
          </cell>
          <cell r="D5262" t="str">
            <v xml:space="preserve">OPERADORA WAL MART  S. DE R.L. DE C.V.            </v>
          </cell>
          <cell r="E5262">
            <v>7</v>
          </cell>
          <cell r="F5262">
            <v>2013</v>
          </cell>
          <cell r="G5262">
            <v>486</v>
          </cell>
        </row>
        <row r="5263">
          <cell r="A5263" t="str">
            <v>H092177410</v>
          </cell>
          <cell r="B5263">
            <v>6</v>
          </cell>
          <cell r="C5263">
            <v>0</v>
          </cell>
          <cell r="D5263" t="str">
            <v xml:space="preserve">EL GATO CON BOTAS  S.C.                           </v>
          </cell>
          <cell r="E5263">
            <v>7</v>
          </cell>
          <cell r="F5263">
            <v>2013</v>
          </cell>
          <cell r="G5263">
            <v>29</v>
          </cell>
        </row>
        <row r="5264">
          <cell r="A5264" t="str">
            <v>H092181410</v>
          </cell>
          <cell r="B5264">
            <v>0</v>
          </cell>
          <cell r="C5264">
            <v>0</v>
          </cell>
          <cell r="D5264" t="str">
            <v xml:space="preserve">TELEVICABLE REGIONAL  S.A. DE C.V.                </v>
          </cell>
          <cell r="E5264">
            <v>7</v>
          </cell>
          <cell r="F5264">
            <v>2013</v>
          </cell>
          <cell r="G5264">
            <v>28</v>
          </cell>
        </row>
        <row r="5265">
          <cell r="A5265" t="str">
            <v>H092183110</v>
          </cell>
          <cell r="B5265">
            <v>4</v>
          </cell>
          <cell r="C5265">
            <v>0</v>
          </cell>
          <cell r="D5265" t="str">
            <v xml:space="preserve">GUARDERIA QUERUBINES  S.C.                        </v>
          </cell>
          <cell r="E5265">
            <v>7</v>
          </cell>
          <cell r="F5265">
            <v>2013</v>
          </cell>
          <cell r="G5265">
            <v>35</v>
          </cell>
        </row>
        <row r="5266">
          <cell r="A5266" t="str">
            <v>H092183810</v>
          </cell>
          <cell r="B5266">
            <v>9</v>
          </cell>
          <cell r="C5266">
            <v>0</v>
          </cell>
          <cell r="D5266" t="str">
            <v xml:space="preserve">PROMOTORA PIVA  S.A. DE C.V.                      </v>
          </cell>
          <cell r="E5266">
            <v>7</v>
          </cell>
          <cell r="F5266">
            <v>2013</v>
          </cell>
          <cell r="G5266">
            <v>4</v>
          </cell>
        </row>
        <row r="5267">
          <cell r="A5267" t="str">
            <v>H092186110</v>
          </cell>
          <cell r="B5267">
            <v>1</v>
          </cell>
          <cell r="C5267">
            <v>0</v>
          </cell>
          <cell r="D5267" t="str">
            <v xml:space="preserve">FERNANDO GABRIEL LANDEROS MEDINA                  </v>
          </cell>
          <cell r="E5267">
            <v>7</v>
          </cell>
          <cell r="F5267">
            <v>2013</v>
          </cell>
          <cell r="G5267">
            <v>17</v>
          </cell>
        </row>
        <row r="5268">
          <cell r="A5268" t="str">
            <v>H092189310</v>
          </cell>
          <cell r="B5268">
            <v>4</v>
          </cell>
          <cell r="C5268">
            <v>0</v>
          </cell>
          <cell r="D5268" t="str">
            <v xml:space="preserve">SAMUEL MIRAMONTES MARTINEZ                        </v>
          </cell>
          <cell r="E5268">
            <v>7</v>
          </cell>
          <cell r="F5268">
            <v>2013</v>
          </cell>
          <cell r="G5268">
            <v>7</v>
          </cell>
        </row>
        <row r="5269">
          <cell r="A5269" t="str">
            <v>H092191310</v>
          </cell>
          <cell r="B5269">
            <v>0</v>
          </cell>
          <cell r="C5269">
            <v>0</v>
          </cell>
          <cell r="D5269" t="str">
            <v xml:space="preserve">FOMENTO EDUCATIVO Y CULTURAL FRANCISCO DE IBARRA  </v>
          </cell>
          <cell r="E5269">
            <v>7</v>
          </cell>
          <cell r="F5269">
            <v>2013</v>
          </cell>
          <cell r="G5269">
            <v>62</v>
          </cell>
        </row>
        <row r="5270">
          <cell r="A5270" t="str">
            <v>H092203410</v>
          </cell>
          <cell r="B5270">
            <v>4</v>
          </cell>
          <cell r="C5270">
            <v>0</v>
          </cell>
          <cell r="D5270" t="str">
            <v>CONTRATACIONES DE SERVICIOS TURISTICOS DE ZACATECA</v>
          </cell>
          <cell r="E5270">
            <v>7</v>
          </cell>
          <cell r="F5270">
            <v>2013</v>
          </cell>
          <cell r="G5270">
            <v>283</v>
          </cell>
        </row>
        <row r="5271">
          <cell r="A5271" t="str">
            <v>H092204110</v>
          </cell>
          <cell r="B5271">
            <v>9</v>
          </cell>
          <cell r="C5271">
            <v>0</v>
          </cell>
          <cell r="D5271" t="str">
            <v xml:space="preserve">OCTAVIO ROMERO SANCHEZ                            </v>
          </cell>
          <cell r="E5271">
            <v>7</v>
          </cell>
          <cell r="F5271">
            <v>2013</v>
          </cell>
          <cell r="G5271">
            <v>20</v>
          </cell>
        </row>
        <row r="5272">
          <cell r="A5272" t="str">
            <v>H092207710</v>
          </cell>
          <cell r="B5272">
            <v>3</v>
          </cell>
          <cell r="C5272">
            <v>0</v>
          </cell>
          <cell r="D5272" t="str">
            <v xml:space="preserve">CONSTRUCTORA Y PROMOTORA ESMERALDA  S.A. DE C.V.  </v>
          </cell>
          <cell r="E5272">
            <v>7</v>
          </cell>
          <cell r="F5272">
            <v>2013</v>
          </cell>
          <cell r="G5272">
            <v>15</v>
          </cell>
        </row>
        <row r="5273">
          <cell r="A5273" t="str">
            <v>H092224410</v>
          </cell>
          <cell r="B5273">
            <v>9</v>
          </cell>
          <cell r="C5273">
            <v>0</v>
          </cell>
          <cell r="D5273" t="str">
            <v xml:space="preserve">CONSTRUCTORA CAAYALA  S.A. DE C.V.                </v>
          </cell>
          <cell r="E5273">
            <v>7</v>
          </cell>
          <cell r="F5273">
            <v>2013</v>
          </cell>
          <cell r="G5273">
            <v>2</v>
          </cell>
        </row>
        <row r="5274">
          <cell r="A5274" t="str">
            <v>H092231010</v>
          </cell>
          <cell r="B5274">
            <v>8</v>
          </cell>
          <cell r="C5274">
            <v>0</v>
          </cell>
          <cell r="D5274" t="str">
            <v xml:space="preserve">RAUL GERARDO FLORES TREVI#O                       </v>
          </cell>
          <cell r="E5274">
            <v>7</v>
          </cell>
          <cell r="F5274">
            <v>2013</v>
          </cell>
          <cell r="G5274">
            <v>9</v>
          </cell>
        </row>
        <row r="5275">
          <cell r="A5275" t="str">
            <v>H092248010</v>
          </cell>
          <cell r="B5275">
            <v>9</v>
          </cell>
          <cell r="C5275">
            <v>0</v>
          </cell>
          <cell r="D5275" t="str">
            <v xml:space="preserve">KARINA AGUILAR PEREZ DE LEON                      </v>
          </cell>
          <cell r="E5275">
            <v>7</v>
          </cell>
          <cell r="F5275">
            <v>2013</v>
          </cell>
          <cell r="G5275">
            <v>5</v>
          </cell>
        </row>
        <row r="5276">
          <cell r="A5276" t="str">
            <v>H092262310</v>
          </cell>
          <cell r="B5276">
            <v>4</v>
          </cell>
          <cell r="C5276">
            <v>0</v>
          </cell>
          <cell r="D5276" t="str">
            <v xml:space="preserve">RAMIRO ALATORRE ZESATI                            </v>
          </cell>
          <cell r="E5276">
            <v>7</v>
          </cell>
          <cell r="F5276">
            <v>2013</v>
          </cell>
          <cell r="G5276">
            <v>7</v>
          </cell>
        </row>
        <row r="5277">
          <cell r="A5277" t="str">
            <v>H092277610</v>
          </cell>
          <cell r="B5277">
            <v>0</v>
          </cell>
          <cell r="C5277">
            <v>0</v>
          </cell>
          <cell r="D5277" t="str">
            <v xml:space="preserve">SUMINISTRO ESPECIAL DE PERSONAL  S.A. DE C.V.     </v>
          </cell>
          <cell r="E5277">
            <v>7</v>
          </cell>
          <cell r="F5277">
            <v>2013</v>
          </cell>
          <cell r="G5277">
            <v>52</v>
          </cell>
        </row>
        <row r="5278">
          <cell r="A5278" t="str">
            <v>H092280910</v>
          </cell>
          <cell r="B5278">
            <v>9</v>
          </cell>
          <cell r="C5278">
            <v>0</v>
          </cell>
          <cell r="D5278" t="str">
            <v xml:space="preserve">OPERADORA ALMA  S. DE R.L. DE C.V.                </v>
          </cell>
          <cell r="E5278">
            <v>7</v>
          </cell>
          <cell r="F5278">
            <v>2013</v>
          </cell>
          <cell r="G5278">
            <v>57</v>
          </cell>
        </row>
        <row r="5279">
          <cell r="A5279" t="str">
            <v>H092295510</v>
          </cell>
          <cell r="B5279">
            <v>0</v>
          </cell>
          <cell r="C5279">
            <v>0</v>
          </cell>
          <cell r="D5279" t="str">
            <v xml:space="preserve">SULIFKEITA DE LA TORRE RODRIGUEZ                  </v>
          </cell>
          <cell r="E5279">
            <v>7</v>
          </cell>
          <cell r="F5279">
            <v>2013</v>
          </cell>
          <cell r="G5279">
            <v>2</v>
          </cell>
        </row>
        <row r="5280">
          <cell r="A5280" t="str">
            <v>H092299410</v>
          </cell>
          <cell r="B5280">
            <v>9</v>
          </cell>
          <cell r="C5280">
            <v>0</v>
          </cell>
          <cell r="D5280" t="str">
            <v xml:space="preserve">GASTRONOMIA SANCHO DE ZACATECAS  S.A. DE C.V.     </v>
          </cell>
          <cell r="E5280">
            <v>7</v>
          </cell>
          <cell r="F5280">
            <v>2013</v>
          </cell>
          <cell r="G5280">
            <v>33</v>
          </cell>
        </row>
        <row r="5281">
          <cell r="A5281" t="str">
            <v>H092307510</v>
          </cell>
          <cell r="B5281">
            <v>6</v>
          </cell>
          <cell r="C5281">
            <v>0</v>
          </cell>
          <cell r="D5281" t="str">
            <v xml:space="preserve">J OLIVERIO PANIAGUA LOZANO                        </v>
          </cell>
          <cell r="E5281">
            <v>7</v>
          </cell>
          <cell r="F5281">
            <v>2013</v>
          </cell>
          <cell r="G5281">
            <v>31</v>
          </cell>
        </row>
        <row r="5282">
          <cell r="A5282" t="str">
            <v>H092317010</v>
          </cell>
          <cell r="B5282">
            <v>5</v>
          </cell>
          <cell r="C5282">
            <v>0</v>
          </cell>
          <cell r="D5282" t="str">
            <v>INTEGRACION DE ASESORES PROFESIONALES  S.A. DE C.V</v>
          </cell>
          <cell r="E5282">
            <v>7</v>
          </cell>
          <cell r="F5282">
            <v>2013</v>
          </cell>
          <cell r="G5282">
            <v>9</v>
          </cell>
        </row>
        <row r="5283">
          <cell r="A5283" t="str">
            <v>H092325710</v>
          </cell>
          <cell r="B5283">
            <v>0</v>
          </cell>
          <cell r="C5283">
            <v>0</v>
          </cell>
          <cell r="D5283" t="str">
            <v xml:space="preserve">SISTEMA ESTATAL PARA EL DESARROLLO INTEGRAL DE LA </v>
          </cell>
          <cell r="E5283">
            <v>7</v>
          </cell>
          <cell r="F5283">
            <v>2013</v>
          </cell>
          <cell r="G5283">
            <v>774</v>
          </cell>
        </row>
        <row r="5284">
          <cell r="A5284" t="str">
            <v>H092325810</v>
          </cell>
          <cell r="B5284">
            <v>8</v>
          </cell>
          <cell r="C5284">
            <v>0</v>
          </cell>
          <cell r="D5284" t="str">
            <v>JUNTA DE PROTECCION Y CONSERVACION DE MONUMENTOS Y</v>
          </cell>
          <cell r="E5284">
            <v>7</v>
          </cell>
          <cell r="F5284">
            <v>2013</v>
          </cell>
          <cell r="G5284">
            <v>52</v>
          </cell>
        </row>
        <row r="5285">
          <cell r="A5285" t="str">
            <v>H092325910</v>
          </cell>
          <cell r="B5285">
            <v>6</v>
          </cell>
          <cell r="C5285">
            <v>0</v>
          </cell>
          <cell r="D5285" t="str">
            <v>INSTITUTO ZACATECANO DE CULTURA RAMON LOPEZ VELARD</v>
          </cell>
          <cell r="E5285">
            <v>7</v>
          </cell>
          <cell r="F5285">
            <v>2013</v>
          </cell>
          <cell r="G5285">
            <v>258</v>
          </cell>
        </row>
        <row r="5286">
          <cell r="A5286" t="str">
            <v>H092326210</v>
          </cell>
          <cell r="B5286">
            <v>0</v>
          </cell>
          <cell r="C5286">
            <v>0</v>
          </cell>
          <cell r="D5286" t="str">
            <v xml:space="preserve">PODER LEGISLATIVO DEL ESTADO DE ZACATECAS         </v>
          </cell>
          <cell r="E5286">
            <v>7</v>
          </cell>
          <cell r="F5286">
            <v>2013</v>
          </cell>
          <cell r="G5286">
            <v>491</v>
          </cell>
        </row>
        <row r="5287">
          <cell r="A5287" t="str">
            <v>H092326310</v>
          </cell>
          <cell r="B5287">
            <v>8</v>
          </cell>
          <cell r="C5287">
            <v>5</v>
          </cell>
          <cell r="D5287" t="str">
            <v>INSTITUTO DE SEGURIDAD Y SERVICIOS SOCIALES DE LOS</v>
          </cell>
          <cell r="E5287">
            <v>7</v>
          </cell>
          <cell r="F5287">
            <v>2013</v>
          </cell>
          <cell r="G5287">
            <v>1159</v>
          </cell>
        </row>
        <row r="5288">
          <cell r="A5288" t="str">
            <v>H092340210</v>
          </cell>
          <cell r="B5288">
            <v>2</v>
          </cell>
          <cell r="C5288">
            <v>5</v>
          </cell>
          <cell r="D5288" t="str">
            <v xml:space="preserve">FERROIMAGEN  S.A. DE C.V.                         </v>
          </cell>
          <cell r="E5288">
            <v>7</v>
          </cell>
          <cell r="F5288">
            <v>2013</v>
          </cell>
          <cell r="G5288">
            <v>30</v>
          </cell>
        </row>
        <row r="5289">
          <cell r="A5289" t="str">
            <v>H092389310</v>
          </cell>
          <cell r="B5289">
            <v>2</v>
          </cell>
          <cell r="C5289">
            <v>0</v>
          </cell>
          <cell r="D5289" t="str">
            <v xml:space="preserve">PROMOTORA SULTANA  S.A. DE C.V.                   </v>
          </cell>
          <cell r="E5289">
            <v>7</v>
          </cell>
          <cell r="F5289">
            <v>2013</v>
          </cell>
          <cell r="G5289">
            <v>16</v>
          </cell>
        </row>
        <row r="5290">
          <cell r="A5290" t="str">
            <v>H092445910</v>
          </cell>
          <cell r="B5290">
            <v>1</v>
          </cell>
          <cell r="C5290">
            <v>0</v>
          </cell>
          <cell r="D5290" t="str">
            <v>CENTRO DE DESARROLLO PROFESIONAL EN RECURSOS HUMAN</v>
          </cell>
          <cell r="E5290">
            <v>7</v>
          </cell>
          <cell r="F5290">
            <v>2013</v>
          </cell>
          <cell r="G5290">
            <v>4</v>
          </cell>
        </row>
        <row r="5291">
          <cell r="A5291" t="str">
            <v>H092495810</v>
          </cell>
          <cell r="B5291">
            <v>2</v>
          </cell>
          <cell r="C5291">
            <v>5</v>
          </cell>
          <cell r="D5291" t="str">
            <v xml:space="preserve">ARTHURO GERARDO GARCIA FELIX                      </v>
          </cell>
          <cell r="E5291">
            <v>7</v>
          </cell>
          <cell r="F5291">
            <v>2013</v>
          </cell>
          <cell r="G5291">
            <v>11</v>
          </cell>
        </row>
        <row r="5292">
          <cell r="A5292" t="str">
            <v>H092518817</v>
          </cell>
          <cell r="B5292">
            <v>0</v>
          </cell>
          <cell r="C5292">
            <v>0</v>
          </cell>
          <cell r="D5292" t="str">
            <v xml:space="preserve">BBVA BANCOMER OPERADORA  S.A. DE C.V.             </v>
          </cell>
          <cell r="E5292">
            <v>7</v>
          </cell>
          <cell r="F5292">
            <v>2013</v>
          </cell>
          <cell r="G5292">
            <v>108</v>
          </cell>
        </row>
        <row r="5293">
          <cell r="A5293" t="str">
            <v>H092525710</v>
          </cell>
          <cell r="B5293">
            <v>8</v>
          </cell>
          <cell r="C5293">
            <v>0</v>
          </cell>
          <cell r="D5293" t="str">
            <v>NACIONAL MONTE PIEDAD  I.A.P. SOCIEDAD COOPERATIVA</v>
          </cell>
          <cell r="E5293">
            <v>7</v>
          </cell>
          <cell r="F5293">
            <v>2013</v>
          </cell>
          <cell r="G5293">
            <v>13</v>
          </cell>
        </row>
        <row r="5294">
          <cell r="A5294" t="str">
            <v>H092567810</v>
          </cell>
          <cell r="B5294">
            <v>5</v>
          </cell>
          <cell r="C5294">
            <v>0</v>
          </cell>
          <cell r="D5294" t="str">
            <v xml:space="preserve">SERVICE ZONE  S. DE R.L. DE C.V.                  </v>
          </cell>
          <cell r="E5294">
            <v>7</v>
          </cell>
          <cell r="F5294">
            <v>2013</v>
          </cell>
          <cell r="G5294">
            <v>53</v>
          </cell>
        </row>
        <row r="5295">
          <cell r="A5295" t="str">
            <v>H092578110</v>
          </cell>
          <cell r="B5295">
            <v>7</v>
          </cell>
          <cell r="C5295">
            <v>0</v>
          </cell>
          <cell r="D5295" t="str">
            <v>SERVICIOS EXTERNOS DE APOYO EMPRESARIAL  S.A. DE C</v>
          </cell>
          <cell r="E5295">
            <v>7</v>
          </cell>
          <cell r="F5295">
            <v>2013</v>
          </cell>
          <cell r="G5295">
            <v>20</v>
          </cell>
        </row>
        <row r="5296">
          <cell r="A5296" t="str">
            <v>H092578210</v>
          </cell>
          <cell r="B5296">
            <v>5</v>
          </cell>
          <cell r="C5296">
            <v>0</v>
          </cell>
          <cell r="D5296" t="str">
            <v xml:space="preserve">CONTRATACION DE PERSONAL  S.A. DE C.V.            </v>
          </cell>
          <cell r="E5296">
            <v>7</v>
          </cell>
          <cell r="F5296">
            <v>2013</v>
          </cell>
          <cell r="G5296">
            <v>2</v>
          </cell>
        </row>
        <row r="5297">
          <cell r="A5297" t="str">
            <v>H092578310</v>
          </cell>
          <cell r="B5297">
            <v>3</v>
          </cell>
          <cell r="C5297">
            <v>0</v>
          </cell>
          <cell r="D5297" t="str">
            <v xml:space="preserve">FUTURO FAMILIAR  S.A. DE C.V.                     </v>
          </cell>
          <cell r="E5297">
            <v>7</v>
          </cell>
          <cell r="F5297">
            <v>2013</v>
          </cell>
          <cell r="G5297">
            <v>1</v>
          </cell>
        </row>
        <row r="5298">
          <cell r="A5298" t="str">
            <v>H092581410</v>
          </cell>
          <cell r="B5298">
            <v>6</v>
          </cell>
          <cell r="C5298">
            <v>0</v>
          </cell>
          <cell r="D5298" t="str">
            <v xml:space="preserve">CEFINPRO  S.A. DE C.V.                            </v>
          </cell>
          <cell r="E5298">
            <v>7</v>
          </cell>
          <cell r="F5298">
            <v>2013</v>
          </cell>
          <cell r="G5298">
            <v>23</v>
          </cell>
        </row>
        <row r="5299">
          <cell r="A5299" t="str">
            <v>H092586210</v>
          </cell>
          <cell r="B5299">
            <v>5</v>
          </cell>
          <cell r="C5299">
            <v>0</v>
          </cell>
          <cell r="D5299" t="str">
            <v>BBVA BANCOMER SERVICIOS ADMINISTRATIVOS  S.A. DE C</v>
          </cell>
          <cell r="E5299">
            <v>7</v>
          </cell>
          <cell r="F5299">
            <v>2013</v>
          </cell>
          <cell r="G5299">
            <v>147</v>
          </cell>
        </row>
        <row r="5300">
          <cell r="A5300" t="str">
            <v>H092615910</v>
          </cell>
          <cell r="B5300">
            <v>5</v>
          </cell>
          <cell r="C5300">
            <v>0</v>
          </cell>
          <cell r="D5300" t="str">
            <v xml:space="preserve">COMPARTAMOS SERVICIOS  S.A. DE C.V.               </v>
          </cell>
          <cell r="E5300">
            <v>7</v>
          </cell>
          <cell r="F5300">
            <v>2013</v>
          </cell>
          <cell r="G5300">
            <v>107</v>
          </cell>
        </row>
        <row r="5301">
          <cell r="A5301" t="str">
            <v>H092697610</v>
          </cell>
          <cell r="B5301">
            <v>2</v>
          </cell>
          <cell r="C5301">
            <v>0</v>
          </cell>
          <cell r="D5301" t="str">
            <v xml:space="preserve">OPERADORA COMERCIAL LIVERPOOL  S.A. DE C.V.       </v>
          </cell>
          <cell r="E5301">
            <v>7</v>
          </cell>
          <cell r="F5301">
            <v>2013</v>
          </cell>
          <cell r="G5301">
            <v>342</v>
          </cell>
        </row>
        <row r="5302">
          <cell r="A5302" t="str">
            <v>H092777510</v>
          </cell>
          <cell r="B5302">
            <v>7</v>
          </cell>
          <cell r="C5302">
            <v>0</v>
          </cell>
          <cell r="D5302" t="str">
            <v xml:space="preserve">ADCONINS SA DE CV                                 </v>
          </cell>
          <cell r="E5302">
            <v>7</v>
          </cell>
          <cell r="F5302">
            <v>2013</v>
          </cell>
          <cell r="G5302">
            <v>28</v>
          </cell>
        </row>
        <row r="5303">
          <cell r="A5303" t="str">
            <v>H092787010</v>
          </cell>
          <cell r="B5303">
            <v>6</v>
          </cell>
          <cell r="C5303">
            <v>0</v>
          </cell>
          <cell r="D5303" t="str">
            <v xml:space="preserve">SERCEN S DE RL                                    </v>
          </cell>
          <cell r="E5303">
            <v>7</v>
          </cell>
          <cell r="F5303">
            <v>2013</v>
          </cell>
          <cell r="G5303">
            <v>45</v>
          </cell>
        </row>
        <row r="5304">
          <cell r="A5304" t="str">
            <v>H098999910</v>
          </cell>
          <cell r="B5304">
            <v>8</v>
          </cell>
          <cell r="C5304">
            <v>0</v>
          </cell>
          <cell r="D5304" t="str">
            <v xml:space="preserve">INSTITUTO MEXICANO DEL SEGURO SOCIAL              </v>
          </cell>
          <cell r="E5304">
            <v>7</v>
          </cell>
          <cell r="F5304">
            <v>2013</v>
          </cell>
          <cell r="G5304">
            <v>36</v>
          </cell>
        </row>
        <row r="5305">
          <cell r="A5305" t="str">
            <v>J771073810</v>
          </cell>
          <cell r="B5305">
            <v>9</v>
          </cell>
          <cell r="C5305">
            <v>0</v>
          </cell>
          <cell r="D5305" t="str">
            <v>SERVICIOS ADMINISTRATIVOS DE ZACATECAS  S.A. DE C.</v>
          </cell>
          <cell r="E5305">
            <v>7</v>
          </cell>
          <cell r="F5305">
            <v>2013</v>
          </cell>
          <cell r="G5305">
            <v>13</v>
          </cell>
        </row>
        <row r="5306">
          <cell r="A5306" t="str">
            <v>H091575810</v>
          </cell>
          <cell r="B5306">
            <v>7</v>
          </cell>
          <cell r="C5306">
            <v>0</v>
          </cell>
          <cell r="D5306" t="str">
            <v xml:space="preserve">PROMOTORA GRUPO VILLA DE GUADALUPE  S.A. DE C.V.  </v>
          </cell>
          <cell r="E5306">
            <v>7</v>
          </cell>
          <cell r="F5306">
            <v>2013</v>
          </cell>
          <cell r="G5306">
            <v>13</v>
          </cell>
        </row>
        <row r="5307">
          <cell r="A5307">
            <v>3401484910</v>
          </cell>
          <cell r="B5307">
            <v>2</v>
          </cell>
          <cell r="C5307">
            <v>0</v>
          </cell>
          <cell r="D5307" t="str">
            <v xml:space="preserve">MANUEL GUERRA ESCOBAR                             </v>
          </cell>
          <cell r="E5307">
            <v>7</v>
          </cell>
          <cell r="F5307">
            <v>2013</v>
          </cell>
          <cell r="G5307">
            <v>1</v>
          </cell>
        </row>
        <row r="5308">
          <cell r="A5308" t="str">
            <v>H091169210</v>
          </cell>
          <cell r="B5308">
            <v>2</v>
          </cell>
          <cell r="C5308">
            <v>0</v>
          </cell>
          <cell r="D5308" t="str">
            <v xml:space="preserve">FRANCISCA SANCHEZ REZA                            </v>
          </cell>
          <cell r="E5308">
            <v>7</v>
          </cell>
          <cell r="F5308">
            <v>2013</v>
          </cell>
          <cell r="G5308">
            <v>1</v>
          </cell>
        </row>
        <row r="5309">
          <cell r="A5309" t="str">
            <v>H091209210</v>
          </cell>
          <cell r="B5309">
            <v>4</v>
          </cell>
          <cell r="C5309">
            <v>0</v>
          </cell>
          <cell r="D5309" t="str">
            <v xml:space="preserve">SALVADOR MARTINEZ GUZMAN                          </v>
          </cell>
          <cell r="E5309">
            <v>7</v>
          </cell>
          <cell r="F5309">
            <v>2013</v>
          </cell>
          <cell r="G5309">
            <v>1</v>
          </cell>
        </row>
        <row r="5310">
          <cell r="A5310" t="str">
            <v>H091720410</v>
          </cell>
          <cell r="B5310">
            <v>0</v>
          </cell>
          <cell r="C5310">
            <v>0</v>
          </cell>
          <cell r="D5310" t="str">
            <v xml:space="preserve">ENRIQUE GARCIA SALCEDO                            </v>
          </cell>
          <cell r="E5310">
            <v>7</v>
          </cell>
          <cell r="F5310">
            <v>2013</v>
          </cell>
          <cell r="G5310">
            <v>5</v>
          </cell>
        </row>
        <row r="5311">
          <cell r="A5311" t="str">
            <v>H091879610</v>
          </cell>
          <cell r="B5311">
            <v>4</v>
          </cell>
          <cell r="C5311">
            <v>0</v>
          </cell>
          <cell r="D5311" t="str">
            <v xml:space="preserve">EDGAR ROBERTO VEGA SMITH MAC DONALD               </v>
          </cell>
          <cell r="E5311">
            <v>7</v>
          </cell>
          <cell r="F5311">
            <v>2013</v>
          </cell>
          <cell r="G5311">
            <v>7</v>
          </cell>
        </row>
        <row r="5312">
          <cell r="A5312" t="str">
            <v>H091990810</v>
          </cell>
          <cell r="B5312">
            <v>4</v>
          </cell>
          <cell r="C5312">
            <v>0</v>
          </cell>
          <cell r="D5312" t="str">
            <v xml:space="preserve">CONSTRUCTORA ZUAR  S.A. DE C.V.                   </v>
          </cell>
          <cell r="E5312">
            <v>7</v>
          </cell>
          <cell r="F5312">
            <v>2013</v>
          </cell>
          <cell r="G5312">
            <v>1</v>
          </cell>
        </row>
        <row r="5313">
          <cell r="A5313" t="str">
            <v>H092118610</v>
          </cell>
          <cell r="B5313">
            <v>3</v>
          </cell>
          <cell r="C5313">
            <v>0</v>
          </cell>
          <cell r="D5313" t="str">
            <v xml:space="preserve">OSCAR DAVILA ACU#A                                </v>
          </cell>
          <cell r="E5313">
            <v>7</v>
          </cell>
          <cell r="F5313">
            <v>2013</v>
          </cell>
          <cell r="G5313">
            <v>7</v>
          </cell>
        </row>
        <row r="5314">
          <cell r="A5314" t="str">
            <v>H092140810</v>
          </cell>
          <cell r="B5314">
            <v>1</v>
          </cell>
          <cell r="C5314">
            <v>5</v>
          </cell>
          <cell r="D5314" t="str">
            <v xml:space="preserve">CONSUELO SERRANO GALLEGOS                         </v>
          </cell>
          <cell r="E5314">
            <v>7</v>
          </cell>
          <cell r="F5314">
            <v>2013</v>
          </cell>
          <cell r="G5314">
            <v>10</v>
          </cell>
        </row>
        <row r="5315">
          <cell r="A5315" t="str">
            <v>H092178610</v>
          </cell>
          <cell r="B5315">
            <v>0</v>
          </cell>
          <cell r="C5315">
            <v>0</v>
          </cell>
          <cell r="D5315" t="str">
            <v>COMITE ESTATAL PARA EL FOMENTO Y PROTECCION PECUAR</v>
          </cell>
          <cell r="E5315">
            <v>7</v>
          </cell>
          <cell r="F5315">
            <v>2013</v>
          </cell>
          <cell r="G5315">
            <v>89</v>
          </cell>
        </row>
        <row r="5316">
          <cell r="A5316" t="str">
            <v>H092189010</v>
          </cell>
          <cell r="B5316">
            <v>0</v>
          </cell>
          <cell r="C5316">
            <v>0</v>
          </cell>
          <cell r="D5316" t="str">
            <v xml:space="preserve">CARMEN ROSAURA CALZADA MELENDEZ                   </v>
          </cell>
          <cell r="E5316">
            <v>7</v>
          </cell>
          <cell r="F5316">
            <v>2013</v>
          </cell>
          <cell r="G5316">
            <v>2</v>
          </cell>
        </row>
        <row r="5317">
          <cell r="A5317" t="str">
            <v>H092199210</v>
          </cell>
          <cell r="B5317">
            <v>4</v>
          </cell>
          <cell r="C5317">
            <v>0</v>
          </cell>
          <cell r="D5317" t="str">
            <v xml:space="preserve">MAYRA MARQUEZ PALOMO                              </v>
          </cell>
          <cell r="E5317">
            <v>7</v>
          </cell>
          <cell r="F5317">
            <v>2013</v>
          </cell>
          <cell r="G5317">
            <v>5</v>
          </cell>
        </row>
        <row r="5318">
          <cell r="A5318" t="str">
            <v>H092202613</v>
          </cell>
          <cell r="B5318">
            <v>4</v>
          </cell>
          <cell r="C5318">
            <v>0</v>
          </cell>
          <cell r="D5318" t="str">
            <v xml:space="preserve">RICARDO DAVILA FELIX                              </v>
          </cell>
          <cell r="E5318">
            <v>7</v>
          </cell>
          <cell r="F5318">
            <v>2013</v>
          </cell>
          <cell r="G5318">
            <v>4</v>
          </cell>
        </row>
        <row r="5319">
          <cell r="A5319" t="str">
            <v>H092253210</v>
          </cell>
          <cell r="B5319">
            <v>7</v>
          </cell>
          <cell r="C5319">
            <v>0</v>
          </cell>
          <cell r="D5319" t="str">
            <v xml:space="preserve">LUIS VAN GAMBOA ZAMORA                            </v>
          </cell>
          <cell r="E5319">
            <v>7</v>
          </cell>
          <cell r="F5319">
            <v>2013</v>
          </cell>
          <cell r="G5319">
            <v>3</v>
          </cell>
        </row>
        <row r="5320">
          <cell r="A5320" t="str">
            <v>H092306510</v>
          </cell>
          <cell r="B5320">
            <v>7</v>
          </cell>
          <cell r="C5320">
            <v>0</v>
          </cell>
          <cell r="D5320" t="str">
            <v xml:space="preserve">MARTHA ANGELICA LIMAS SANCHEZ                     </v>
          </cell>
          <cell r="E5320">
            <v>7</v>
          </cell>
          <cell r="F5320">
            <v>2013</v>
          </cell>
          <cell r="G5320">
            <v>1</v>
          </cell>
        </row>
        <row r="5321">
          <cell r="A5321" t="str">
            <v>H092325010</v>
          </cell>
          <cell r="B5321">
            <v>5</v>
          </cell>
          <cell r="C5321">
            <v>9</v>
          </cell>
          <cell r="D5321" t="str">
            <v xml:space="preserve">TERRAPLENES ARMADOS INTERNACIONALES  S.A. DE C.V. </v>
          </cell>
          <cell r="E5321">
            <v>7</v>
          </cell>
          <cell r="F5321">
            <v>2013</v>
          </cell>
          <cell r="G5321">
            <v>4</v>
          </cell>
        </row>
        <row r="5322">
          <cell r="A5322" t="str">
            <v>H092364410</v>
          </cell>
          <cell r="B5322">
            <v>9</v>
          </cell>
          <cell r="C5322">
            <v>0</v>
          </cell>
          <cell r="D5322" t="str">
            <v xml:space="preserve">ELIZABETH MEDELLIN SAUCEDO                        </v>
          </cell>
          <cell r="E5322">
            <v>7</v>
          </cell>
          <cell r="F5322">
            <v>2013</v>
          </cell>
          <cell r="G5322">
            <v>2</v>
          </cell>
        </row>
        <row r="5323">
          <cell r="A5323" t="str">
            <v>H092385410</v>
          </cell>
          <cell r="B5323">
            <v>4</v>
          </cell>
          <cell r="C5323">
            <v>0</v>
          </cell>
          <cell r="D5323" t="str">
            <v xml:space="preserve">ELIAS CUEVAS DE LA ROSA                           </v>
          </cell>
          <cell r="E5323">
            <v>7</v>
          </cell>
          <cell r="F5323">
            <v>2013</v>
          </cell>
          <cell r="G5323">
            <v>2</v>
          </cell>
        </row>
        <row r="5324">
          <cell r="A5324" t="str">
            <v>H092428510</v>
          </cell>
          <cell r="B5324">
            <v>0</v>
          </cell>
          <cell r="C5324">
            <v>0</v>
          </cell>
          <cell r="D5324" t="str">
            <v xml:space="preserve">ANACLETO ALMARAZ NAVA                             </v>
          </cell>
          <cell r="E5324">
            <v>7</v>
          </cell>
          <cell r="F5324">
            <v>2013</v>
          </cell>
          <cell r="G5324">
            <v>7</v>
          </cell>
        </row>
        <row r="5325">
          <cell r="A5325" t="str">
            <v>H092510410</v>
          </cell>
          <cell r="B5325">
            <v>2</v>
          </cell>
          <cell r="C5325">
            <v>0</v>
          </cell>
          <cell r="D5325" t="str">
            <v xml:space="preserve">MA HERLINDA VILLANEDA DE LA TORRE                 </v>
          </cell>
          <cell r="E5325">
            <v>7</v>
          </cell>
          <cell r="F5325">
            <v>2013</v>
          </cell>
          <cell r="G5325">
            <v>1</v>
          </cell>
        </row>
        <row r="5326">
          <cell r="A5326" t="str">
            <v>H092519210</v>
          </cell>
          <cell r="B5326">
            <v>7</v>
          </cell>
          <cell r="C5326">
            <v>0</v>
          </cell>
          <cell r="D5326" t="str">
            <v xml:space="preserve">JOSE LUIS GALLO DAVILA                            </v>
          </cell>
          <cell r="E5326">
            <v>7</v>
          </cell>
          <cell r="F5326">
            <v>2013</v>
          </cell>
          <cell r="G5326">
            <v>1</v>
          </cell>
        </row>
        <row r="5327">
          <cell r="A5327" t="str">
            <v>H092521110</v>
          </cell>
          <cell r="B5327">
            <v>5</v>
          </cell>
          <cell r="C5327">
            <v>0</v>
          </cell>
          <cell r="D5327" t="str">
            <v>INFORMATICA Y ELECTRONICA DE OCCIDENTE  S.A. DE C.</v>
          </cell>
          <cell r="E5327">
            <v>7</v>
          </cell>
          <cell r="F5327">
            <v>2013</v>
          </cell>
          <cell r="G5327">
            <v>12</v>
          </cell>
        </row>
        <row r="5328">
          <cell r="A5328" t="str">
            <v>H092590310</v>
          </cell>
          <cell r="B5328">
            <v>7</v>
          </cell>
          <cell r="C5328">
            <v>0</v>
          </cell>
          <cell r="D5328" t="str">
            <v xml:space="preserve">ARTURO ANTONIO VILLANUEVA LARENAS                 </v>
          </cell>
          <cell r="E5328">
            <v>7</v>
          </cell>
          <cell r="F5328">
            <v>2013</v>
          </cell>
          <cell r="G5328">
            <v>7</v>
          </cell>
        </row>
        <row r="5329">
          <cell r="A5329" t="str">
            <v>H092604110</v>
          </cell>
          <cell r="B5329">
            <v>5</v>
          </cell>
          <cell r="C5329">
            <v>0</v>
          </cell>
          <cell r="D5329" t="str">
            <v xml:space="preserve">SEGURIDAD INTELIGENCIA Y CAPACIDAD  S.A. DE C.V.  </v>
          </cell>
          <cell r="E5329">
            <v>7</v>
          </cell>
          <cell r="F5329">
            <v>2013</v>
          </cell>
          <cell r="G5329">
            <v>20</v>
          </cell>
        </row>
        <row r="5330">
          <cell r="A5330" t="str">
            <v>H092623410</v>
          </cell>
          <cell r="B5330">
            <v>6</v>
          </cell>
          <cell r="C5330">
            <v>0</v>
          </cell>
          <cell r="D5330" t="str">
            <v xml:space="preserve">INDUSTRIA MUEBLE GLOBAL  S. DE R.L. DE C.V.       </v>
          </cell>
          <cell r="E5330">
            <v>7</v>
          </cell>
          <cell r="F5330">
            <v>2013</v>
          </cell>
          <cell r="G5330">
            <v>5</v>
          </cell>
        </row>
        <row r="5331">
          <cell r="A5331" t="str">
            <v>H092674210</v>
          </cell>
          <cell r="B5331">
            <v>8</v>
          </cell>
          <cell r="C5331">
            <v>0</v>
          </cell>
          <cell r="D5331" t="str">
            <v xml:space="preserve">EMMA OLIMPIA DIAZ ROCHA                           </v>
          </cell>
          <cell r="E5331">
            <v>7</v>
          </cell>
          <cell r="F5331">
            <v>2013</v>
          </cell>
          <cell r="G5331">
            <v>1</v>
          </cell>
        </row>
        <row r="5332">
          <cell r="A5332" t="str">
            <v>H092727010</v>
          </cell>
          <cell r="B5332">
            <v>9</v>
          </cell>
          <cell r="C5332">
            <v>0</v>
          </cell>
          <cell r="D5332" t="str">
            <v xml:space="preserve">CONSTRUCTORA SAN JOSE DE ZACATECAS SA DE CV       </v>
          </cell>
          <cell r="E5332">
            <v>7</v>
          </cell>
          <cell r="F5332">
            <v>2013</v>
          </cell>
          <cell r="G5332">
            <v>7</v>
          </cell>
        </row>
        <row r="5333">
          <cell r="A5333" t="str">
            <v>H092787710</v>
          </cell>
          <cell r="B5333">
            <v>1</v>
          </cell>
          <cell r="C5333">
            <v>9</v>
          </cell>
          <cell r="D5333" t="str">
            <v xml:space="preserve">MARIO GUERRERO SANCHEZ                            </v>
          </cell>
          <cell r="E5333">
            <v>7</v>
          </cell>
          <cell r="F5333">
            <v>2013</v>
          </cell>
          <cell r="G5333">
            <v>14</v>
          </cell>
        </row>
        <row r="5334">
          <cell r="A5334" t="str">
            <v>H211053010</v>
          </cell>
          <cell r="B5334">
            <v>9</v>
          </cell>
          <cell r="C5334">
            <v>0</v>
          </cell>
          <cell r="D5334" t="str">
            <v xml:space="preserve">ORACIO GUTIERREZ MALDONADO                        </v>
          </cell>
          <cell r="E5334">
            <v>7</v>
          </cell>
          <cell r="F5334">
            <v>2013</v>
          </cell>
          <cell r="G5334">
            <v>3</v>
          </cell>
        </row>
        <row r="5335">
          <cell r="A5335" t="str">
            <v>H211053210</v>
          </cell>
          <cell r="B5335">
            <v>5</v>
          </cell>
          <cell r="C5335">
            <v>9</v>
          </cell>
          <cell r="D5335" t="str">
            <v xml:space="preserve">JOEL GOMEZ MORUA                                  </v>
          </cell>
          <cell r="E5335">
            <v>7</v>
          </cell>
          <cell r="F5335">
            <v>2013</v>
          </cell>
          <cell r="G5335">
            <v>3</v>
          </cell>
        </row>
        <row r="5336">
          <cell r="A5336" t="str">
            <v>H211053410</v>
          </cell>
          <cell r="B5336">
            <v>1</v>
          </cell>
          <cell r="C5336">
            <v>9</v>
          </cell>
          <cell r="D5336" t="str">
            <v xml:space="preserve">MARTIN GOMEZ MORUA                                </v>
          </cell>
          <cell r="E5336">
            <v>7</v>
          </cell>
          <cell r="F5336">
            <v>2013</v>
          </cell>
          <cell r="G5336">
            <v>2</v>
          </cell>
        </row>
        <row r="5337">
          <cell r="A5337" t="str">
            <v>H211053510</v>
          </cell>
          <cell r="B5337">
            <v>8</v>
          </cell>
          <cell r="C5337">
            <v>0</v>
          </cell>
          <cell r="D5337" t="str">
            <v xml:space="preserve">SANDRA KARINA RAMIREZ CEDANO                      </v>
          </cell>
          <cell r="E5337">
            <v>7</v>
          </cell>
          <cell r="F5337">
            <v>2013</v>
          </cell>
          <cell r="G5337">
            <v>1</v>
          </cell>
        </row>
        <row r="5338">
          <cell r="A5338" t="str">
            <v>H211053610</v>
          </cell>
          <cell r="B5338">
            <v>6</v>
          </cell>
          <cell r="C5338">
            <v>0</v>
          </cell>
          <cell r="D5338" t="str">
            <v xml:space="preserve">MANUEL DE JESUS RAUDALES RAMOS                    </v>
          </cell>
          <cell r="E5338">
            <v>7</v>
          </cell>
          <cell r="F5338">
            <v>2013</v>
          </cell>
          <cell r="G5338">
            <v>1</v>
          </cell>
        </row>
        <row r="5339">
          <cell r="A5339" t="str">
            <v>H211053710</v>
          </cell>
          <cell r="B5339">
            <v>4</v>
          </cell>
          <cell r="C5339">
            <v>0</v>
          </cell>
          <cell r="D5339" t="str">
            <v xml:space="preserve">JOSE AGUSTIN LARA DE LIRA                         </v>
          </cell>
          <cell r="E5339">
            <v>7</v>
          </cell>
          <cell r="F5339">
            <v>2013</v>
          </cell>
          <cell r="G5339">
            <v>1</v>
          </cell>
        </row>
        <row r="5340">
          <cell r="A5340" t="str">
            <v>H211054110</v>
          </cell>
          <cell r="B5340">
            <v>6</v>
          </cell>
          <cell r="C5340">
            <v>9</v>
          </cell>
          <cell r="D5340" t="str">
            <v xml:space="preserve">FRANCISCO JAVIER CAPETILLO VELASCO                </v>
          </cell>
          <cell r="E5340">
            <v>7</v>
          </cell>
          <cell r="F5340">
            <v>2013</v>
          </cell>
          <cell r="G5340">
            <v>7</v>
          </cell>
        </row>
        <row r="5341">
          <cell r="A5341" t="str">
            <v>H211049310</v>
          </cell>
          <cell r="B5341">
            <v>0</v>
          </cell>
          <cell r="C5341">
            <v>5</v>
          </cell>
          <cell r="D5341" t="str">
            <v xml:space="preserve">JUAN ANTONIO HERRERA MORUA                        </v>
          </cell>
          <cell r="E5341">
            <v>7</v>
          </cell>
          <cell r="F5341">
            <v>2013</v>
          </cell>
          <cell r="G5341">
            <v>2</v>
          </cell>
        </row>
        <row r="5342">
          <cell r="A5342" t="str">
            <v>H211051010</v>
          </cell>
          <cell r="B5342">
            <v>1</v>
          </cell>
          <cell r="C5342">
            <v>9</v>
          </cell>
          <cell r="D5342" t="str">
            <v xml:space="preserve">FRANCISCO ESPARZA HERNANDEZ                       </v>
          </cell>
          <cell r="E5342">
            <v>7</v>
          </cell>
          <cell r="F5342">
            <v>2013</v>
          </cell>
          <cell r="G5342">
            <v>1</v>
          </cell>
        </row>
        <row r="5343">
          <cell r="A5343" t="str">
            <v>H211008710</v>
          </cell>
          <cell r="B5343">
            <v>0</v>
          </cell>
          <cell r="C5343">
            <v>0</v>
          </cell>
          <cell r="D5343" t="str">
            <v xml:space="preserve">ESTACION DE SERVICIO CORZA  S.A. DE C.V.          </v>
          </cell>
          <cell r="E5343">
            <v>7</v>
          </cell>
          <cell r="F5343">
            <v>2013</v>
          </cell>
          <cell r="G5343">
            <v>2</v>
          </cell>
        </row>
        <row r="5344">
          <cell r="A5344" t="str">
            <v>H211009010</v>
          </cell>
          <cell r="B5344">
            <v>4</v>
          </cell>
          <cell r="C5344">
            <v>0</v>
          </cell>
          <cell r="D5344" t="str">
            <v xml:space="preserve">MACLOVIO HERNANDEZ MARTINEZ                       </v>
          </cell>
          <cell r="E5344">
            <v>7</v>
          </cell>
          <cell r="F5344">
            <v>2013</v>
          </cell>
          <cell r="G5344">
            <v>1</v>
          </cell>
        </row>
        <row r="5345">
          <cell r="A5345" t="str">
            <v>H211009310</v>
          </cell>
          <cell r="B5345">
            <v>8</v>
          </cell>
          <cell r="C5345">
            <v>0</v>
          </cell>
          <cell r="D5345" t="str">
            <v xml:space="preserve">GUTIERREZ HERNANDEZ TRANSPORTADORA  S. DE R.L. DE </v>
          </cell>
          <cell r="E5345">
            <v>7</v>
          </cell>
          <cell r="F5345">
            <v>2013</v>
          </cell>
          <cell r="G5345">
            <v>20</v>
          </cell>
        </row>
        <row r="5346">
          <cell r="A5346" t="str">
            <v>H211009910</v>
          </cell>
          <cell r="B5346">
            <v>5</v>
          </cell>
          <cell r="C5346">
            <v>0</v>
          </cell>
          <cell r="D5346" t="str">
            <v xml:space="preserve">INOCENCIO PARGA URISTA                            </v>
          </cell>
          <cell r="E5346">
            <v>7</v>
          </cell>
          <cell r="F5346">
            <v>2013</v>
          </cell>
          <cell r="G5346">
            <v>3</v>
          </cell>
        </row>
        <row r="5347">
          <cell r="A5347" t="str">
            <v>H211010310</v>
          </cell>
          <cell r="B5347">
            <v>5</v>
          </cell>
          <cell r="C5347">
            <v>0</v>
          </cell>
          <cell r="D5347" t="str">
            <v xml:space="preserve">FABRICAS DE MUEBLES SAN JUAN  S. DE R.L.          </v>
          </cell>
          <cell r="E5347">
            <v>7</v>
          </cell>
          <cell r="F5347">
            <v>2013</v>
          </cell>
          <cell r="G5347">
            <v>3</v>
          </cell>
        </row>
        <row r="5348">
          <cell r="A5348" t="str">
            <v>H211012510</v>
          </cell>
          <cell r="B5348">
            <v>8</v>
          </cell>
          <cell r="C5348">
            <v>0</v>
          </cell>
          <cell r="D5348" t="str">
            <v xml:space="preserve">JOSE MANUEL SANCHEZ DOMINGUEZ                     </v>
          </cell>
          <cell r="E5348">
            <v>7</v>
          </cell>
          <cell r="F5348">
            <v>2013</v>
          </cell>
          <cell r="G5348">
            <v>4</v>
          </cell>
        </row>
        <row r="5349">
          <cell r="A5349" t="str">
            <v>H211013010</v>
          </cell>
          <cell r="B5349">
            <v>8</v>
          </cell>
          <cell r="C5349">
            <v>0</v>
          </cell>
          <cell r="D5349" t="str">
            <v xml:space="preserve">JESUS OCTAVIO LOPEZ DOMINGUEZ                     </v>
          </cell>
          <cell r="E5349">
            <v>7</v>
          </cell>
          <cell r="F5349">
            <v>2013</v>
          </cell>
          <cell r="G5349">
            <v>3</v>
          </cell>
        </row>
        <row r="5350">
          <cell r="A5350" t="str">
            <v>H211049710</v>
          </cell>
          <cell r="B5350">
            <v>1</v>
          </cell>
          <cell r="C5350">
            <v>0</v>
          </cell>
          <cell r="D5350" t="str">
            <v xml:space="preserve">JOSE LUIS FLORES RODRIGUEZ                        </v>
          </cell>
          <cell r="E5350">
            <v>7</v>
          </cell>
          <cell r="F5350">
            <v>2013</v>
          </cell>
          <cell r="G5350">
            <v>1</v>
          </cell>
        </row>
        <row r="5351">
          <cell r="A5351" t="str">
            <v>H211050110</v>
          </cell>
          <cell r="B5351">
            <v>0</v>
          </cell>
          <cell r="C5351">
            <v>0</v>
          </cell>
          <cell r="D5351" t="str">
            <v xml:space="preserve">JOSE DE JESUS MEDINA HERNANDEZ                    </v>
          </cell>
          <cell r="E5351">
            <v>7</v>
          </cell>
          <cell r="F5351">
            <v>2013</v>
          </cell>
          <cell r="G5351">
            <v>2</v>
          </cell>
        </row>
        <row r="5352">
          <cell r="A5352" t="str">
            <v>H211050310</v>
          </cell>
          <cell r="B5352">
            <v>6</v>
          </cell>
          <cell r="C5352">
            <v>0</v>
          </cell>
          <cell r="D5352" t="str">
            <v xml:space="preserve">ESMERALDA RAMIREZ LOPEZ                           </v>
          </cell>
          <cell r="E5352">
            <v>7</v>
          </cell>
          <cell r="F5352">
            <v>2013</v>
          </cell>
          <cell r="G5352">
            <v>2</v>
          </cell>
        </row>
        <row r="5353">
          <cell r="A5353" t="str">
            <v>H211050410</v>
          </cell>
          <cell r="B5353">
            <v>4</v>
          </cell>
          <cell r="C5353">
            <v>0</v>
          </cell>
          <cell r="D5353" t="str">
            <v xml:space="preserve">CORNELIO GUTIERREZ CANCINO                        </v>
          </cell>
          <cell r="E5353">
            <v>7</v>
          </cell>
          <cell r="F5353">
            <v>2013</v>
          </cell>
          <cell r="G5353">
            <v>2</v>
          </cell>
        </row>
        <row r="5354">
          <cell r="A5354" t="str">
            <v>H211050910</v>
          </cell>
          <cell r="B5354">
            <v>3</v>
          </cell>
          <cell r="C5354">
            <v>0</v>
          </cell>
          <cell r="D5354" t="str">
            <v xml:space="preserve">JOSE JESUS LABRA CHAVEZ                           </v>
          </cell>
          <cell r="E5354">
            <v>7</v>
          </cell>
          <cell r="F5354">
            <v>2013</v>
          </cell>
          <cell r="G5354">
            <v>19</v>
          </cell>
        </row>
        <row r="5355">
          <cell r="A5355" t="str">
            <v>H211051110</v>
          </cell>
          <cell r="B5355">
            <v>9</v>
          </cell>
          <cell r="C5355">
            <v>0</v>
          </cell>
          <cell r="D5355" t="str">
            <v xml:space="preserve">SANDRA DEL ROCIO VIRAMONTES ESQUEDA               </v>
          </cell>
          <cell r="E5355">
            <v>7</v>
          </cell>
          <cell r="F5355">
            <v>2013</v>
          </cell>
          <cell r="G5355">
            <v>6</v>
          </cell>
        </row>
        <row r="5356">
          <cell r="A5356" t="str">
            <v>H211051510</v>
          </cell>
          <cell r="B5356">
            <v>0</v>
          </cell>
          <cell r="C5356">
            <v>0</v>
          </cell>
          <cell r="D5356" t="str">
            <v xml:space="preserve">GRUPO TAXZAC S DE RL DE CV                        </v>
          </cell>
          <cell r="E5356">
            <v>7</v>
          </cell>
          <cell r="F5356">
            <v>2013</v>
          </cell>
          <cell r="G5356">
            <v>5</v>
          </cell>
        </row>
        <row r="5357">
          <cell r="A5357" t="str">
            <v>H211051810</v>
          </cell>
          <cell r="B5357">
            <v>4</v>
          </cell>
          <cell r="C5357">
            <v>0</v>
          </cell>
          <cell r="D5357" t="str">
            <v xml:space="preserve">CESAR GUTIERREZ MALDONADO                         </v>
          </cell>
          <cell r="E5357">
            <v>7</v>
          </cell>
          <cell r="F5357">
            <v>2013</v>
          </cell>
          <cell r="G5357">
            <v>1</v>
          </cell>
        </row>
        <row r="5358">
          <cell r="A5358" t="str">
            <v>H211051913</v>
          </cell>
          <cell r="B5358">
            <v>6</v>
          </cell>
          <cell r="C5358">
            <v>0</v>
          </cell>
          <cell r="D5358" t="str">
            <v xml:space="preserve">AGRICOLA ZACCEL SPR DE RL                         </v>
          </cell>
          <cell r="E5358">
            <v>7</v>
          </cell>
          <cell r="F5358">
            <v>2013</v>
          </cell>
          <cell r="G5358">
            <v>5</v>
          </cell>
        </row>
        <row r="5359">
          <cell r="A5359" t="str">
            <v>H211052810</v>
          </cell>
          <cell r="B5359">
            <v>3</v>
          </cell>
          <cell r="C5359">
            <v>0</v>
          </cell>
          <cell r="D5359" t="str">
            <v xml:space="preserve">MARILI PARGA HERNANDEZ                            </v>
          </cell>
          <cell r="E5359">
            <v>7</v>
          </cell>
          <cell r="F5359">
            <v>2013</v>
          </cell>
          <cell r="G5359">
            <v>2</v>
          </cell>
        </row>
        <row r="5360">
          <cell r="A5360" t="str">
            <v>H211051610</v>
          </cell>
          <cell r="B5360">
            <v>8</v>
          </cell>
          <cell r="C5360">
            <v>0</v>
          </cell>
          <cell r="D5360" t="str">
            <v xml:space="preserve">RO-K SA DE CV                                     </v>
          </cell>
          <cell r="E5360">
            <v>7</v>
          </cell>
          <cell r="F5360">
            <v>2013</v>
          </cell>
          <cell r="G5360">
            <v>32</v>
          </cell>
        </row>
        <row r="5361">
          <cell r="A5361" t="str">
            <v>H211002110</v>
          </cell>
          <cell r="B5361">
            <v>9</v>
          </cell>
          <cell r="C5361">
            <v>0</v>
          </cell>
          <cell r="D5361" t="str">
            <v xml:space="preserve">PEDRO LOPEZ PACHECO                               </v>
          </cell>
          <cell r="E5361">
            <v>7</v>
          </cell>
          <cell r="F5361">
            <v>2013</v>
          </cell>
          <cell r="G5361">
            <v>2</v>
          </cell>
        </row>
        <row r="5362">
          <cell r="A5362" t="str">
            <v>H211002413</v>
          </cell>
          <cell r="B5362">
            <v>7</v>
          </cell>
          <cell r="C5362">
            <v>0</v>
          </cell>
          <cell r="D5362" t="str">
            <v xml:space="preserve">RUBEN LOPEZ SANCHEZ                               </v>
          </cell>
          <cell r="E5362">
            <v>7</v>
          </cell>
          <cell r="F5362">
            <v>2013</v>
          </cell>
          <cell r="G5362">
            <v>1</v>
          </cell>
        </row>
        <row r="5363">
          <cell r="A5363" t="str">
            <v>H211006613</v>
          </cell>
          <cell r="B5363">
            <v>8</v>
          </cell>
          <cell r="C5363">
            <v>0</v>
          </cell>
          <cell r="D5363" t="str">
            <v xml:space="preserve">ARMANDINA VILLALPANDO MARTINEZ                    </v>
          </cell>
          <cell r="E5363">
            <v>7</v>
          </cell>
          <cell r="F5363">
            <v>2013</v>
          </cell>
          <cell r="G5363">
            <v>1</v>
          </cell>
        </row>
        <row r="5364">
          <cell r="A5364" t="str">
            <v>H211006810</v>
          </cell>
          <cell r="B5364">
            <v>0</v>
          </cell>
          <cell r="C5364">
            <v>0</v>
          </cell>
          <cell r="D5364" t="str">
            <v xml:space="preserve">GUSTAVO LOPEZ DOMINGUEZ                           </v>
          </cell>
          <cell r="E5364">
            <v>7</v>
          </cell>
          <cell r="F5364">
            <v>2013</v>
          </cell>
          <cell r="G5364">
            <v>4</v>
          </cell>
        </row>
        <row r="5365">
          <cell r="A5365" t="str">
            <v>H211008210</v>
          </cell>
          <cell r="B5365">
            <v>1</v>
          </cell>
          <cell r="C5365">
            <v>0</v>
          </cell>
          <cell r="D5365" t="str">
            <v xml:space="preserve">MIGUEL LOPEZ DGUEZ                                </v>
          </cell>
          <cell r="E5365">
            <v>7</v>
          </cell>
          <cell r="F5365">
            <v>2013</v>
          </cell>
          <cell r="G5365">
            <v>1</v>
          </cell>
        </row>
        <row r="5366">
          <cell r="A5366" t="str">
            <v>H211012810</v>
          </cell>
          <cell r="B5366">
            <v>2</v>
          </cell>
          <cell r="C5366">
            <v>0</v>
          </cell>
          <cell r="D5366" t="str">
            <v xml:space="preserve">LIZBETH MU#OZ RAMOS                               </v>
          </cell>
          <cell r="E5366">
            <v>7</v>
          </cell>
          <cell r="F5366">
            <v>2013</v>
          </cell>
          <cell r="G5366">
            <v>2</v>
          </cell>
        </row>
        <row r="5367">
          <cell r="A5367" t="str">
            <v>H211002310</v>
          </cell>
          <cell r="B5367">
            <v>5</v>
          </cell>
          <cell r="C5367">
            <v>0</v>
          </cell>
          <cell r="D5367" t="str">
            <v xml:space="preserve">PRESIDENCIA MUNICIPAL DE VETAGRANDE               </v>
          </cell>
          <cell r="E5367">
            <v>7</v>
          </cell>
          <cell r="F5367">
            <v>2013</v>
          </cell>
          <cell r="G5367">
            <v>75</v>
          </cell>
        </row>
        <row r="5368">
          <cell r="A5368" t="str">
            <v>H211006010</v>
          </cell>
          <cell r="B5368">
            <v>7</v>
          </cell>
          <cell r="C5368">
            <v>0</v>
          </cell>
          <cell r="D5368" t="str">
            <v xml:space="preserve">CONTRACU A I  S.A. DE C.V.                        </v>
          </cell>
          <cell r="E5368">
            <v>7</v>
          </cell>
          <cell r="F5368">
            <v>2013</v>
          </cell>
          <cell r="G5368">
            <v>104</v>
          </cell>
        </row>
        <row r="5369">
          <cell r="A5369" t="str">
            <v>H211011510</v>
          </cell>
          <cell r="B5369">
            <v>9</v>
          </cell>
          <cell r="C5369">
            <v>0</v>
          </cell>
          <cell r="D5369" t="str">
            <v xml:space="preserve">CENTRO DE PRODUCTORES DE ZACATECAS  S. DE P.R. DE </v>
          </cell>
          <cell r="E5369">
            <v>7</v>
          </cell>
          <cell r="F5369">
            <v>2013</v>
          </cell>
          <cell r="G5369">
            <v>13</v>
          </cell>
        </row>
        <row r="5370">
          <cell r="A5370" t="str">
            <v>H221059710</v>
          </cell>
          <cell r="B5370">
            <v>7</v>
          </cell>
          <cell r="C5370">
            <v>5</v>
          </cell>
          <cell r="D5370" t="str">
            <v xml:space="preserve">RBN ASESORIAS Y CONSTRUCCIONES SA DE CV           </v>
          </cell>
          <cell r="E5370">
            <v>7</v>
          </cell>
          <cell r="F5370">
            <v>2013</v>
          </cell>
          <cell r="G5370">
            <v>46</v>
          </cell>
        </row>
        <row r="5371">
          <cell r="A5371" t="str">
            <v>H221059910</v>
          </cell>
          <cell r="B5371">
            <v>3</v>
          </cell>
          <cell r="C5371">
            <v>9</v>
          </cell>
          <cell r="D5371" t="str">
            <v xml:space="preserve">CAMYPAV DE CHIHUAHUA SA DE CV                     </v>
          </cell>
          <cell r="E5371">
            <v>7</v>
          </cell>
          <cell r="F5371">
            <v>2013</v>
          </cell>
          <cell r="G5371">
            <v>4</v>
          </cell>
        </row>
        <row r="5372">
          <cell r="A5372" t="str">
            <v>H221060010</v>
          </cell>
          <cell r="B5372">
            <v>9</v>
          </cell>
          <cell r="C5372">
            <v>0</v>
          </cell>
          <cell r="D5372" t="str">
            <v xml:space="preserve">ANA CRISTINA ORDAZ SALAZAR                        </v>
          </cell>
          <cell r="E5372">
            <v>7</v>
          </cell>
          <cell r="F5372">
            <v>2013</v>
          </cell>
          <cell r="G5372">
            <v>1</v>
          </cell>
        </row>
        <row r="5373">
          <cell r="A5373" t="str">
            <v>H221061010</v>
          </cell>
          <cell r="B5373">
            <v>8</v>
          </cell>
          <cell r="C5373">
            <v>0</v>
          </cell>
          <cell r="D5373" t="str">
            <v xml:space="preserve">GUSTAVO RAMOS HERNANDEZ                           </v>
          </cell>
          <cell r="E5373">
            <v>7</v>
          </cell>
          <cell r="F5373">
            <v>2013</v>
          </cell>
          <cell r="G5373">
            <v>1</v>
          </cell>
        </row>
        <row r="5374">
          <cell r="A5374" t="str">
            <v>H221061710</v>
          </cell>
          <cell r="B5374">
            <v>3</v>
          </cell>
          <cell r="C5374">
            <v>5</v>
          </cell>
          <cell r="D5374" t="str">
            <v xml:space="preserve">CONSTRUCCIONES DIECO SA DE CV                     </v>
          </cell>
          <cell r="E5374">
            <v>7</v>
          </cell>
          <cell r="F5374">
            <v>2013</v>
          </cell>
          <cell r="G5374">
            <v>34</v>
          </cell>
        </row>
        <row r="5375">
          <cell r="A5375" t="str">
            <v>H221062110</v>
          </cell>
          <cell r="B5375">
            <v>5</v>
          </cell>
          <cell r="C5375">
            <v>0</v>
          </cell>
          <cell r="D5375" t="str">
            <v xml:space="preserve">J ISABEL HERRERA MENDEZ                           </v>
          </cell>
          <cell r="E5375">
            <v>7</v>
          </cell>
          <cell r="F5375">
            <v>2013</v>
          </cell>
          <cell r="G5375">
            <v>1</v>
          </cell>
        </row>
        <row r="5376">
          <cell r="A5376" t="str">
            <v>H221062510</v>
          </cell>
          <cell r="B5376">
            <v>6</v>
          </cell>
          <cell r="C5376">
            <v>0</v>
          </cell>
          <cell r="D5376" t="str">
            <v xml:space="preserve">CONTROL DE OBRA TOPOGRAFIA Y ASESORIA SA DE CV    </v>
          </cell>
          <cell r="E5376">
            <v>7</v>
          </cell>
          <cell r="F5376">
            <v>2013</v>
          </cell>
          <cell r="G5376">
            <v>20</v>
          </cell>
        </row>
        <row r="5377">
          <cell r="A5377" t="str">
            <v>H221062710</v>
          </cell>
          <cell r="B5377">
            <v>2</v>
          </cell>
          <cell r="C5377">
            <v>0</v>
          </cell>
          <cell r="D5377" t="str">
            <v xml:space="preserve">ALEJANDRO BRIONES OCHOA                           </v>
          </cell>
          <cell r="E5377">
            <v>7</v>
          </cell>
          <cell r="F5377">
            <v>2013</v>
          </cell>
          <cell r="G5377">
            <v>2</v>
          </cell>
        </row>
        <row r="5378">
          <cell r="A5378" t="str">
            <v>H221062810</v>
          </cell>
          <cell r="B5378">
            <v>0</v>
          </cell>
          <cell r="C5378">
            <v>0</v>
          </cell>
          <cell r="D5378" t="str">
            <v>COLEGIO DE EDUCACION PROFESIONAL TECNICA DEL ESTAD</v>
          </cell>
          <cell r="E5378">
            <v>7</v>
          </cell>
          <cell r="F5378">
            <v>2013</v>
          </cell>
          <cell r="G5378">
            <v>16</v>
          </cell>
        </row>
        <row r="5379">
          <cell r="A5379" t="str">
            <v>H221063110</v>
          </cell>
          <cell r="B5379">
            <v>4</v>
          </cell>
          <cell r="C5379">
            <v>0</v>
          </cell>
          <cell r="D5379" t="str">
            <v xml:space="preserve">GABINO GARCIA PINALES                             </v>
          </cell>
          <cell r="E5379">
            <v>7</v>
          </cell>
          <cell r="F5379">
            <v>2013</v>
          </cell>
          <cell r="G5379">
            <v>1</v>
          </cell>
        </row>
        <row r="5380">
          <cell r="A5380" t="str">
            <v>H221063310</v>
          </cell>
          <cell r="B5380">
            <v>0</v>
          </cell>
          <cell r="C5380">
            <v>5</v>
          </cell>
          <cell r="D5380" t="str">
            <v xml:space="preserve">HG ESTRUCTURAS Y CONSTRUCCIONES S DE RL DE CV     </v>
          </cell>
          <cell r="E5380">
            <v>7</v>
          </cell>
          <cell r="F5380">
            <v>2013</v>
          </cell>
          <cell r="G5380">
            <v>23</v>
          </cell>
        </row>
        <row r="5381">
          <cell r="A5381" t="str">
            <v>H221063510</v>
          </cell>
          <cell r="B5381">
            <v>5</v>
          </cell>
          <cell r="C5381">
            <v>0</v>
          </cell>
          <cell r="D5381" t="str">
            <v xml:space="preserve">OMINOMEX SA DE CV                                 </v>
          </cell>
          <cell r="E5381">
            <v>7</v>
          </cell>
          <cell r="F5381">
            <v>2013</v>
          </cell>
          <cell r="G5381">
            <v>94</v>
          </cell>
        </row>
        <row r="5382">
          <cell r="A5382" t="str">
            <v>H221063610</v>
          </cell>
          <cell r="B5382">
            <v>3</v>
          </cell>
          <cell r="C5382">
            <v>0</v>
          </cell>
          <cell r="D5382" t="str">
            <v xml:space="preserve">ROSA ELIA ARELLANO GUTIERREZ                      </v>
          </cell>
          <cell r="E5382">
            <v>7</v>
          </cell>
          <cell r="F5382">
            <v>2013</v>
          </cell>
          <cell r="G5382">
            <v>1</v>
          </cell>
        </row>
        <row r="5383">
          <cell r="A5383" t="str">
            <v>H221064010</v>
          </cell>
          <cell r="B5383">
            <v>5</v>
          </cell>
          <cell r="C5383">
            <v>0</v>
          </cell>
          <cell r="D5383" t="str">
            <v xml:space="preserve">CORAMI SA DE CV                                   </v>
          </cell>
          <cell r="E5383">
            <v>7</v>
          </cell>
          <cell r="F5383">
            <v>2013</v>
          </cell>
          <cell r="G5383">
            <v>1</v>
          </cell>
        </row>
        <row r="5384">
          <cell r="A5384" t="str">
            <v>H221064110</v>
          </cell>
          <cell r="B5384">
            <v>3</v>
          </cell>
          <cell r="C5384">
            <v>5</v>
          </cell>
          <cell r="D5384" t="str">
            <v xml:space="preserve">MAQUINARIA Y DESARROLLOS URBANOS SA DE CV         </v>
          </cell>
          <cell r="E5384">
            <v>7</v>
          </cell>
          <cell r="F5384">
            <v>2013</v>
          </cell>
          <cell r="G5384">
            <v>74</v>
          </cell>
        </row>
        <row r="5385">
          <cell r="A5385" t="str">
            <v>H221064210</v>
          </cell>
          <cell r="B5385">
            <v>1</v>
          </cell>
          <cell r="C5385">
            <v>0</v>
          </cell>
          <cell r="D5385" t="str">
            <v xml:space="preserve">GRIVIC S DE RL DE CV                              </v>
          </cell>
          <cell r="E5385">
            <v>7</v>
          </cell>
          <cell r="F5385">
            <v>2013</v>
          </cell>
          <cell r="G5385">
            <v>14</v>
          </cell>
        </row>
        <row r="5386">
          <cell r="A5386" t="str">
            <v>H221064410</v>
          </cell>
          <cell r="B5386">
            <v>7</v>
          </cell>
          <cell r="C5386">
            <v>0</v>
          </cell>
          <cell r="D5386" t="str">
            <v xml:space="preserve">SERVICIOS OPERATIVOS CENTRALES S DE RL DE CV      </v>
          </cell>
          <cell r="E5386">
            <v>7</v>
          </cell>
          <cell r="F5386">
            <v>2013</v>
          </cell>
          <cell r="G5386">
            <v>10</v>
          </cell>
        </row>
        <row r="5387">
          <cell r="A5387" t="str">
            <v>H221064510</v>
          </cell>
          <cell r="B5387">
            <v>4</v>
          </cell>
          <cell r="C5387">
            <v>9</v>
          </cell>
          <cell r="D5387" t="str">
            <v xml:space="preserve">GRUPO PRAMVALA  CONSTRUCCIONES S DE RL DE CV      </v>
          </cell>
          <cell r="E5387">
            <v>7</v>
          </cell>
          <cell r="F5387">
            <v>2013</v>
          </cell>
          <cell r="G5387">
            <v>242</v>
          </cell>
        </row>
        <row r="5388">
          <cell r="A5388" t="str">
            <v>H221064710</v>
          </cell>
          <cell r="B5388">
            <v>0</v>
          </cell>
          <cell r="C5388">
            <v>0</v>
          </cell>
          <cell r="D5388" t="str">
            <v xml:space="preserve">APACHE DESARROLLOS Y PROYECTOS. SA DE CV          </v>
          </cell>
          <cell r="E5388">
            <v>7</v>
          </cell>
          <cell r="F5388">
            <v>2013</v>
          </cell>
          <cell r="G5388">
            <v>33</v>
          </cell>
        </row>
        <row r="5389">
          <cell r="A5389" t="str">
            <v>H221064810</v>
          </cell>
          <cell r="B5389">
            <v>8</v>
          </cell>
          <cell r="C5389">
            <v>0</v>
          </cell>
          <cell r="D5389" t="str">
            <v xml:space="preserve">X M CONSULTORES ASOCIADOS SC                      </v>
          </cell>
          <cell r="E5389">
            <v>7</v>
          </cell>
          <cell r="F5389">
            <v>2013</v>
          </cell>
          <cell r="G5389">
            <v>8</v>
          </cell>
        </row>
        <row r="5390">
          <cell r="A5390" t="str">
            <v>H221064910</v>
          </cell>
          <cell r="B5390">
            <v>6</v>
          </cell>
          <cell r="C5390">
            <v>0</v>
          </cell>
          <cell r="D5390" t="str">
            <v xml:space="preserve">JUAN ANTONIO GAYTAN CAMPOS                        </v>
          </cell>
          <cell r="E5390">
            <v>7</v>
          </cell>
          <cell r="F5390">
            <v>2013</v>
          </cell>
          <cell r="G5390">
            <v>1</v>
          </cell>
        </row>
        <row r="5391">
          <cell r="A5391" t="str">
            <v>H221065010</v>
          </cell>
          <cell r="B5391">
            <v>4</v>
          </cell>
          <cell r="C5391">
            <v>0</v>
          </cell>
          <cell r="D5391" t="str">
            <v xml:space="preserve">LEOBARDO GARCIA ORDO#EZ                           </v>
          </cell>
          <cell r="E5391">
            <v>7</v>
          </cell>
          <cell r="F5391">
            <v>2013</v>
          </cell>
          <cell r="G5391">
            <v>1</v>
          </cell>
        </row>
        <row r="5392">
          <cell r="A5392" t="str">
            <v>H221065110</v>
          </cell>
          <cell r="B5392">
            <v>2</v>
          </cell>
          <cell r="C5392">
            <v>0</v>
          </cell>
          <cell r="D5392" t="str">
            <v xml:space="preserve">ANA MARIA CARRILLO SIFUENTES                      </v>
          </cell>
          <cell r="E5392">
            <v>7</v>
          </cell>
          <cell r="F5392">
            <v>2013</v>
          </cell>
          <cell r="G5392">
            <v>2</v>
          </cell>
        </row>
        <row r="5393">
          <cell r="A5393" t="str">
            <v>H221066410</v>
          </cell>
          <cell r="B5393">
            <v>5</v>
          </cell>
          <cell r="C5393">
            <v>0</v>
          </cell>
          <cell r="D5393" t="str">
            <v xml:space="preserve">IRMA RAQUEL ALVAREZ RODRIGUEZ                     </v>
          </cell>
          <cell r="E5393">
            <v>7</v>
          </cell>
          <cell r="F5393">
            <v>2013</v>
          </cell>
          <cell r="G5393">
            <v>2</v>
          </cell>
        </row>
        <row r="5394">
          <cell r="A5394" t="str">
            <v>H221066510</v>
          </cell>
          <cell r="B5394">
            <v>2</v>
          </cell>
          <cell r="C5394">
            <v>9</v>
          </cell>
          <cell r="D5394" t="str">
            <v xml:space="preserve">ALBERTO SANCHEZ TORRES                            </v>
          </cell>
          <cell r="E5394">
            <v>7</v>
          </cell>
          <cell r="F5394">
            <v>2013</v>
          </cell>
          <cell r="G5394">
            <v>7</v>
          </cell>
        </row>
        <row r="5395">
          <cell r="A5395" t="str">
            <v>H221066610</v>
          </cell>
          <cell r="B5395">
            <v>0</v>
          </cell>
          <cell r="C5395">
            <v>5</v>
          </cell>
          <cell r="D5395" t="str">
            <v xml:space="preserve">PAYMES SA DE CV                                   </v>
          </cell>
          <cell r="E5395">
            <v>7</v>
          </cell>
          <cell r="F5395">
            <v>2013</v>
          </cell>
          <cell r="G5395">
            <v>8</v>
          </cell>
        </row>
        <row r="5396">
          <cell r="A5396" t="str">
            <v>H221015310</v>
          </cell>
          <cell r="B5396">
            <v>9</v>
          </cell>
          <cell r="C5396">
            <v>0</v>
          </cell>
          <cell r="D5396" t="str">
            <v xml:space="preserve">CALIXTO GARCIA CARDONA                            </v>
          </cell>
          <cell r="E5396">
            <v>7</v>
          </cell>
          <cell r="F5396">
            <v>2013</v>
          </cell>
          <cell r="G5396">
            <v>7</v>
          </cell>
        </row>
        <row r="5397">
          <cell r="A5397" t="str">
            <v>H221061610</v>
          </cell>
          <cell r="B5397">
            <v>5</v>
          </cell>
          <cell r="C5397">
            <v>0</v>
          </cell>
          <cell r="D5397" t="str">
            <v xml:space="preserve">COEMSE SA DE CV                                   </v>
          </cell>
          <cell r="E5397">
            <v>7</v>
          </cell>
          <cell r="F5397">
            <v>2013</v>
          </cell>
          <cell r="G5397">
            <v>97</v>
          </cell>
        </row>
        <row r="5398">
          <cell r="A5398" t="str">
            <v>H221017110</v>
          </cell>
          <cell r="B5398">
            <v>1</v>
          </cell>
          <cell r="C5398">
            <v>0</v>
          </cell>
          <cell r="D5398" t="str">
            <v xml:space="preserve">SERVS PROFESIONALES DE ZACATECAS  S.A. DE C.V.    </v>
          </cell>
          <cell r="E5398">
            <v>7</v>
          </cell>
          <cell r="F5398">
            <v>2013</v>
          </cell>
          <cell r="G5398">
            <v>46</v>
          </cell>
        </row>
        <row r="5399">
          <cell r="A5399" t="str">
            <v>H221017210</v>
          </cell>
          <cell r="B5399">
            <v>9</v>
          </cell>
          <cell r="C5399">
            <v>5</v>
          </cell>
          <cell r="D5399" t="str">
            <v xml:space="preserve">SERMINEROS ZACATECAS  S.A. DE C.V.                </v>
          </cell>
          <cell r="E5399">
            <v>7</v>
          </cell>
          <cell r="F5399">
            <v>2013</v>
          </cell>
          <cell r="G5399">
            <v>1342</v>
          </cell>
        </row>
        <row r="5400">
          <cell r="A5400" t="str">
            <v>H221008810</v>
          </cell>
          <cell r="B5400">
            <v>7</v>
          </cell>
          <cell r="C5400">
            <v>0</v>
          </cell>
          <cell r="D5400" t="str">
            <v>CONSEJO COMUNITARIO DE ABASTO ESTACION CAMACHO MAZ</v>
          </cell>
          <cell r="E5400">
            <v>7</v>
          </cell>
          <cell r="F5400">
            <v>2013</v>
          </cell>
          <cell r="G5400">
            <v>8</v>
          </cell>
        </row>
        <row r="5401">
          <cell r="A5401" t="str">
            <v>H221010210</v>
          </cell>
          <cell r="B5401">
            <v>6</v>
          </cell>
          <cell r="C5401">
            <v>0</v>
          </cell>
          <cell r="D5401" t="str">
            <v xml:space="preserve">MANUEL GARCIA MORENO                              </v>
          </cell>
          <cell r="E5401">
            <v>7</v>
          </cell>
          <cell r="F5401">
            <v>2013</v>
          </cell>
          <cell r="G5401">
            <v>5</v>
          </cell>
        </row>
        <row r="5402">
          <cell r="A5402" t="str">
            <v>H221011710</v>
          </cell>
          <cell r="B5402">
            <v>4</v>
          </cell>
          <cell r="C5402">
            <v>0</v>
          </cell>
          <cell r="D5402" t="str">
            <v xml:space="preserve">CONSEJO COMUNITARIO DE ABASTO SAN TIBURCIO        </v>
          </cell>
          <cell r="E5402">
            <v>7</v>
          </cell>
          <cell r="F5402">
            <v>2013</v>
          </cell>
          <cell r="G5402">
            <v>9</v>
          </cell>
        </row>
        <row r="5403">
          <cell r="A5403" t="str">
            <v>H221012410</v>
          </cell>
          <cell r="B5403">
            <v>0</v>
          </cell>
          <cell r="C5403">
            <v>0</v>
          </cell>
          <cell r="D5403" t="str">
            <v xml:space="preserve">MANUEL GARCIA MORENO                              </v>
          </cell>
          <cell r="E5403">
            <v>7</v>
          </cell>
          <cell r="F5403">
            <v>2013</v>
          </cell>
          <cell r="G5403">
            <v>20</v>
          </cell>
        </row>
        <row r="5404">
          <cell r="A5404" t="str">
            <v>H221012610</v>
          </cell>
          <cell r="B5404">
            <v>5</v>
          </cell>
          <cell r="C5404">
            <v>0</v>
          </cell>
          <cell r="D5404" t="str">
            <v xml:space="preserve">USWALDO GARCIA GARCIA                             </v>
          </cell>
          <cell r="E5404">
            <v>7</v>
          </cell>
          <cell r="F5404">
            <v>2013</v>
          </cell>
          <cell r="G5404">
            <v>2</v>
          </cell>
        </row>
        <row r="5405">
          <cell r="A5405" t="str">
            <v>H221013910</v>
          </cell>
          <cell r="B5405">
            <v>8</v>
          </cell>
          <cell r="C5405">
            <v>0</v>
          </cell>
          <cell r="D5405" t="str">
            <v xml:space="preserve">MARTHA RIOS GARZA                                 </v>
          </cell>
          <cell r="E5405">
            <v>7</v>
          </cell>
          <cell r="F5405">
            <v>2013</v>
          </cell>
          <cell r="G5405">
            <v>2</v>
          </cell>
        </row>
        <row r="5406">
          <cell r="A5406" t="str">
            <v>H221014010</v>
          </cell>
          <cell r="B5406">
            <v>6</v>
          </cell>
          <cell r="C5406">
            <v>0</v>
          </cell>
          <cell r="D5406" t="str">
            <v xml:space="preserve">MELECIA GARCIA ACOSTA                             </v>
          </cell>
          <cell r="E5406">
            <v>7</v>
          </cell>
          <cell r="F5406">
            <v>2013</v>
          </cell>
          <cell r="G5406">
            <v>11</v>
          </cell>
        </row>
        <row r="5407">
          <cell r="A5407" t="str">
            <v>H221014410</v>
          </cell>
          <cell r="B5407">
            <v>8</v>
          </cell>
          <cell r="C5407">
            <v>0</v>
          </cell>
          <cell r="D5407" t="str">
            <v xml:space="preserve">ENRIQUE MARTINEZ Y MARTINEZ                       </v>
          </cell>
          <cell r="E5407">
            <v>7</v>
          </cell>
          <cell r="F5407">
            <v>2013</v>
          </cell>
          <cell r="G5407">
            <v>3</v>
          </cell>
        </row>
        <row r="5408">
          <cell r="A5408" t="str">
            <v>H221015710</v>
          </cell>
          <cell r="B5408">
            <v>0</v>
          </cell>
          <cell r="C5408">
            <v>0</v>
          </cell>
          <cell r="D5408" t="str">
            <v>SINDICATO NACIONAL DE TRAB MINEROS MET Y SIM DE LA</v>
          </cell>
          <cell r="E5408">
            <v>7</v>
          </cell>
          <cell r="F5408">
            <v>2013</v>
          </cell>
          <cell r="G5408">
            <v>1</v>
          </cell>
        </row>
        <row r="5409">
          <cell r="A5409" t="str">
            <v>H221017010</v>
          </cell>
          <cell r="B5409">
            <v>3</v>
          </cell>
          <cell r="C5409">
            <v>0</v>
          </cell>
          <cell r="D5409" t="str">
            <v xml:space="preserve">MARISELA ELIZABETH OCHOA DEL RIO                  </v>
          </cell>
          <cell r="E5409">
            <v>7</v>
          </cell>
          <cell r="F5409">
            <v>2013</v>
          </cell>
          <cell r="G5409">
            <v>7</v>
          </cell>
        </row>
        <row r="5410">
          <cell r="A5410" t="str">
            <v>H221053310</v>
          </cell>
          <cell r="B5410">
            <v>2</v>
          </cell>
          <cell r="C5410">
            <v>0</v>
          </cell>
          <cell r="D5410" t="str">
            <v xml:space="preserve">JESUS JAVIER DIAZ HERRERA                         </v>
          </cell>
          <cell r="E5410">
            <v>7</v>
          </cell>
          <cell r="F5410">
            <v>2013</v>
          </cell>
          <cell r="G5410">
            <v>1</v>
          </cell>
        </row>
        <row r="5411">
          <cell r="A5411" t="str">
            <v>H221053610</v>
          </cell>
          <cell r="B5411">
            <v>5</v>
          </cell>
          <cell r="C5411">
            <v>0</v>
          </cell>
          <cell r="D5411" t="str">
            <v xml:space="preserve">MANUEL HERRERA DUE#AS                             </v>
          </cell>
          <cell r="E5411">
            <v>7</v>
          </cell>
          <cell r="F5411">
            <v>2013</v>
          </cell>
          <cell r="G5411">
            <v>4</v>
          </cell>
        </row>
        <row r="5412">
          <cell r="A5412" t="str">
            <v>H221053810</v>
          </cell>
          <cell r="B5412">
            <v>1</v>
          </cell>
          <cell r="C5412">
            <v>0</v>
          </cell>
          <cell r="D5412" t="str">
            <v xml:space="preserve">ELECTROMECANICA LUGOSA  S.A. DE C.V.              </v>
          </cell>
          <cell r="E5412">
            <v>7</v>
          </cell>
          <cell r="F5412">
            <v>2013</v>
          </cell>
          <cell r="G5412">
            <v>32</v>
          </cell>
        </row>
        <row r="5413">
          <cell r="A5413" t="str">
            <v>H221054110</v>
          </cell>
          <cell r="B5413">
            <v>5</v>
          </cell>
          <cell r="C5413">
            <v>0</v>
          </cell>
          <cell r="D5413" t="str">
            <v xml:space="preserve">SERVICIOS ADMINISTRATIVOS GOLDCORP SA DE CV       </v>
          </cell>
          <cell r="E5413">
            <v>7</v>
          </cell>
          <cell r="F5413">
            <v>2013</v>
          </cell>
          <cell r="G5413">
            <v>449</v>
          </cell>
        </row>
        <row r="5414">
          <cell r="A5414" t="str">
            <v>H221054410</v>
          </cell>
          <cell r="B5414">
            <v>9</v>
          </cell>
          <cell r="C5414">
            <v>5</v>
          </cell>
          <cell r="D5414" t="str">
            <v xml:space="preserve">SEM PENTA  S.A. DE C.V.                           </v>
          </cell>
          <cell r="E5414">
            <v>7</v>
          </cell>
          <cell r="F5414">
            <v>2013</v>
          </cell>
          <cell r="G5414">
            <v>78</v>
          </cell>
        </row>
        <row r="5415">
          <cell r="A5415" t="str">
            <v>H221054710</v>
          </cell>
          <cell r="B5415">
            <v>2</v>
          </cell>
          <cell r="C5415">
            <v>9</v>
          </cell>
          <cell r="D5415" t="str">
            <v xml:space="preserve">GLUYAS CONSTRUCCIONES  S.A. DE C.V.               </v>
          </cell>
          <cell r="E5415">
            <v>7</v>
          </cell>
          <cell r="F5415">
            <v>2013</v>
          </cell>
          <cell r="G5415">
            <v>2</v>
          </cell>
        </row>
        <row r="5416">
          <cell r="A5416" t="str">
            <v>H221055110</v>
          </cell>
          <cell r="B5416">
            <v>4</v>
          </cell>
          <cell r="C5416">
            <v>0</v>
          </cell>
          <cell r="D5416" t="str">
            <v xml:space="preserve">GLORIA HERRERA VARGAS                             </v>
          </cell>
          <cell r="E5416">
            <v>7</v>
          </cell>
          <cell r="F5416">
            <v>2013</v>
          </cell>
          <cell r="G5416">
            <v>1</v>
          </cell>
        </row>
        <row r="5417">
          <cell r="A5417" t="str">
            <v>H221055810</v>
          </cell>
          <cell r="B5417">
            <v>9</v>
          </cell>
          <cell r="C5417">
            <v>9</v>
          </cell>
          <cell r="D5417" t="str">
            <v xml:space="preserve">COMPA#IA MEXICANA AL SERVICIO DE LA INDU  S.A. DE </v>
          </cell>
          <cell r="E5417">
            <v>7</v>
          </cell>
          <cell r="F5417">
            <v>2013</v>
          </cell>
          <cell r="G5417">
            <v>1</v>
          </cell>
        </row>
        <row r="5418">
          <cell r="A5418" t="str">
            <v>H221056010</v>
          </cell>
          <cell r="B5418">
            <v>5</v>
          </cell>
          <cell r="C5418">
            <v>0</v>
          </cell>
          <cell r="D5418" t="str">
            <v xml:space="preserve">FLSMIDTH DORR-OLIVER EIMCO MEXICO  S.A. DE C.V.   </v>
          </cell>
          <cell r="E5418">
            <v>7</v>
          </cell>
          <cell r="F5418">
            <v>2013</v>
          </cell>
          <cell r="G5418">
            <v>204</v>
          </cell>
        </row>
        <row r="5419">
          <cell r="A5419" t="str">
            <v>H221057310</v>
          </cell>
          <cell r="B5419">
            <v>8</v>
          </cell>
          <cell r="C5419">
            <v>0</v>
          </cell>
          <cell r="D5419" t="str">
            <v>VULCANIZACION Y SERVICIOS INDUSTRIALES  S.A. DE C.</v>
          </cell>
          <cell r="E5419">
            <v>7</v>
          </cell>
          <cell r="F5419">
            <v>2013</v>
          </cell>
          <cell r="G5419">
            <v>10</v>
          </cell>
        </row>
        <row r="5420">
          <cell r="A5420" t="str">
            <v>H221057510</v>
          </cell>
          <cell r="B5420">
            <v>3</v>
          </cell>
          <cell r="C5420">
            <v>0</v>
          </cell>
          <cell r="D5420" t="str">
            <v xml:space="preserve">DANTE CARRILLO VAZQUEZ                            </v>
          </cell>
          <cell r="E5420">
            <v>7</v>
          </cell>
          <cell r="F5420">
            <v>2013</v>
          </cell>
          <cell r="G5420">
            <v>13</v>
          </cell>
        </row>
        <row r="5421">
          <cell r="A5421" t="str">
            <v>H221057610</v>
          </cell>
          <cell r="B5421">
            <v>1</v>
          </cell>
          <cell r="C5421">
            <v>0</v>
          </cell>
          <cell r="D5421" t="str">
            <v xml:space="preserve">ACEITES LUBRICANTES DE CHIHUAHUA  S.A. DE C.V.    </v>
          </cell>
          <cell r="E5421">
            <v>7</v>
          </cell>
          <cell r="F5421">
            <v>2013</v>
          </cell>
          <cell r="G5421">
            <v>7</v>
          </cell>
        </row>
        <row r="5422">
          <cell r="A5422" t="str">
            <v>H221057910</v>
          </cell>
          <cell r="B5422">
            <v>5</v>
          </cell>
          <cell r="C5422">
            <v>0</v>
          </cell>
          <cell r="D5422" t="str">
            <v xml:space="preserve">JOSE ALFREDO CARRANZA MEDINA                      </v>
          </cell>
          <cell r="E5422">
            <v>7</v>
          </cell>
          <cell r="F5422">
            <v>2013</v>
          </cell>
          <cell r="G5422">
            <v>9</v>
          </cell>
        </row>
        <row r="5423">
          <cell r="A5423" t="str">
            <v>H221058410</v>
          </cell>
          <cell r="B5423">
            <v>5</v>
          </cell>
          <cell r="C5423">
            <v>0</v>
          </cell>
          <cell r="D5423" t="str">
            <v xml:space="preserve">DANTE ALONSO NU#EZ JIMENEZ                        </v>
          </cell>
          <cell r="E5423">
            <v>7</v>
          </cell>
          <cell r="F5423">
            <v>2013</v>
          </cell>
          <cell r="G5423">
            <v>1</v>
          </cell>
        </row>
        <row r="5424">
          <cell r="A5424" t="str">
            <v>H221058710</v>
          </cell>
          <cell r="B5424">
            <v>8</v>
          </cell>
          <cell r="C5424">
            <v>5</v>
          </cell>
          <cell r="D5424" t="str">
            <v xml:space="preserve">EXPLOSIVOS MEXICANOS  S.A. DE C.V.                </v>
          </cell>
          <cell r="E5424">
            <v>7</v>
          </cell>
          <cell r="F5424">
            <v>2013</v>
          </cell>
          <cell r="G5424">
            <v>34</v>
          </cell>
        </row>
        <row r="5425">
          <cell r="A5425" t="str">
            <v>H221059410</v>
          </cell>
          <cell r="B5425">
            <v>4</v>
          </cell>
          <cell r="C5425">
            <v>0</v>
          </cell>
          <cell r="D5425" t="str">
            <v xml:space="preserve">GLORIA LUZ CERVANTES GONZALEZ                     </v>
          </cell>
          <cell r="E5425">
            <v>7</v>
          </cell>
          <cell r="F5425">
            <v>2013</v>
          </cell>
          <cell r="G5425">
            <v>8</v>
          </cell>
        </row>
        <row r="5426">
          <cell r="A5426" t="str">
            <v>H221060310</v>
          </cell>
          <cell r="B5426">
            <v>3</v>
          </cell>
          <cell r="C5426">
            <v>0</v>
          </cell>
          <cell r="D5426" t="str">
            <v xml:space="preserve">JUAN JAVIER NI#O GARCIA                           </v>
          </cell>
          <cell r="E5426">
            <v>7</v>
          </cell>
          <cell r="F5426">
            <v>2013</v>
          </cell>
          <cell r="G5426">
            <v>3</v>
          </cell>
        </row>
        <row r="5427">
          <cell r="A5427" t="str">
            <v>H221060410</v>
          </cell>
          <cell r="B5427">
            <v>1</v>
          </cell>
          <cell r="C5427">
            <v>0</v>
          </cell>
          <cell r="D5427" t="str">
            <v xml:space="preserve">JORGE NI#O GARCIA                                 </v>
          </cell>
          <cell r="E5427">
            <v>7</v>
          </cell>
          <cell r="F5427">
            <v>2013</v>
          </cell>
          <cell r="G5427">
            <v>3</v>
          </cell>
        </row>
        <row r="5428">
          <cell r="A5428" t="str">
            <v>H221060810</v>
          </cell>
          <cell r="B5428">
            <v>2</v>
          </cell>
          <cell r="C5428">
            <v>0</v>
          </cell>
          <cell r="D5428" t="str">
            <v xml:space="preserve">HECTOR MANUEL PONCE HERNANDEZ                     </v>
          </cell>
          <cell r="E5428">
            <v>7</v>
          </cell>
          <cell r="F5428">
            <v>2013</v>
          </cell>
          <cell r="G5428">
            <v>2</v>
          </cell>
        </row>
        <row r="5429">
          <cell r="A5429" t="str">
            <v>H221060910</v>
          </cell>
          <cell r="B5429">
            <v>0</v>
          </cell>
          <cell r="C5429">
            <v>0</v>
          </cell>
          <cell r="D5429" t="str">
            <v xml:space="preserve">RIGOBERTO LOPEZ MARTINEZ                          </v>
          </cell>
          <cell r="E5429">
            <v>7</v>
          </cell>
          <cell r="F5429">
            <v>2013</v>
          </cell>
          <cell r="G5429">
            <v>3</v>
          </cell>
        </row>
        <row r="5430">
          <cell r="A5430" t="str">
            <v>H221061210</v>
          </cell>
          <cell r="B5430">
            <v>4</v>
          </cell>
          <cell r="C5430">
            <v>0</v>
          </cell>
          <cell r="D5430" t="str">
            <v xml:space="preserve">FRANCISCO JAVIER HERNANDEZ VAZQUEZ                </v>
          </cell>
          <cell r="E5430">
            <v>7</v>
          </cell>
          <cell r="F5430">
            <v>2013</v>
          </cell>
          <cell r="G5430">
            <v>4</v>
          </cell>
        </row>
        <row r="5431">
          <cell r="A5431" t="str">
            <v>H221061910</v>
          </cell>
          <cell r="B5431">
            <v>9</v>
          </cell>
          <cell r="C5431">
            <v>0</v>
          </cell>
          <cell r="D5431" t="str">
            <v xml:space="preserve">JOSE ALFREDO CARRANZA MEDINA                      </v>
          </cell>
          <cell r="E5431">
            <v>7</v>
          </cell>
          <cell r="F5431">
            <v>2013</v>
          </cell>
          <cell r="G5431">
            <v>6</v>
          </cell>
        </row>
        <row r="5432">
          <cell r="A5432" t="str">
            <v>H221062010</v>
          </cell>
          <cell r="B5432">
            <v>7</v>
          </cell>
          <cell r="C5432">
            <v>0</v>
          </cell>
          <cell r="D5432" t="str">
            <v xml:space="preserve">LEOBARDO GARCIA MORA                              </v>
          </cell>
          <cell r="E5432">
            <v>7</v>
          </cell>
          <cell r="F5432">
            <v>2013</v>
          </cell>
          <cell r="G5432">
            <v>3</v>
          </cell>
        </row>
        <row r="5433">
          <cell r="A5433" t="str">
            <v>H221062210</v>
          </cell>
          <cell r="B5433">
            <v>3</v>
          </cell>
          <cell r="C5433">
            <v>0</v>
          </cell>
          <cell r="D5433" t="str">
            <v xml:space="preserve">FRANCISCA MARTINEZ GARZA                          </v>
          </cell>
          <cell r="E5433">
            <v>7</v>
          </cell>
          <cell r="F5433">
            <v>2013</v>
          </cell>
          <cell r="G5433">
            <v>3</v>
          </cell>
        </row>
        <row r="5434">
          <cell r="A5434" t="str">
            <v>H221062310</v>
          </cell>
          <cell r="B5434">
            <v>1</v>
          </cell>
          <cell r="C5434">
            <v>0</v>
          </cell>
          <cell r="D5434" t="str">
            <v xml:space="preserve">J GUADALUPE SANCHEZ PINAL                         </v>
          </cell>
          <cell r="E5434">
            <v>7</v>
          </cell>
          <cell r="F5434">
            <v>2013</v>
          </cell>
          <cell r="G5434">
            <v>6</v>
          </cell>
        </row>
        <row r="5435">
          <cell r="A5435" t="str">
            <v>H221062610</v>
          </cell>
          <cell r="B5435">
            <v>4</v>
          </cell>
          <cell r="C5435">
            <v>0</v>
          </cell>
          <cell r="D5435" t="str">
            <v xml:space="preserve">PABLO ENRIQUE GARCIA ALVIZU                       </v>
          </cell>
          <cell r="E5435">
            <v>7</v>
          </cell>
          <cell r="F5435">
            <v>2013</v>
          </cell>
          <cell r="G5435">
            <v>1</v>
          </cell>
        </row>
        <row r="5436">
          <cell r="A5436" t="str">
            <v>H221000210</v>
          </cell>
          <cell r="B5436">
            <v>8</v>
          </cell>
          <cell r="C5436">
            <v>0</v>
          </cell>
          <cell r="D5436" t="str">
            <v xml:space="preserve">MINERA TAYAHUA  S.A. DE C.V.                      </v>
          </cell>
          <cell r="E5436">
            <v>7</v>
          </cell>
          <cell r="F5436">
            <v>2013</v>
          </cell>
          <cell r="G5436">
            <v>1146</v>
          </cell>
        </row>
        <row r="5437">
          <cell r="A5437" t="str">
            <v>H221004910</v>
          </cell>
          <cell r="B5437">
            <v>9</v>
          </cell>
          <cell r="C5437">
            <v>0</v>
          </cell>
          <cell r="D5437" t="str">
            <v xml:space="preserve">PRESIDENCIA MUNICIPAL DE MAZAPIL                  </v>
          </cell>
          <cell r="E5437">
            <v>7</v>
          </cell>
          <cell r="F5437">
            <v>2013</v>
          </cell>
          <cell r="G5437">
            <v>164</v>
          </cell>
        </row>
        <row r="5438">
          <cell r="A5438" t="str">
            <v>H221015610</v>
          </cell>
          <cell r="B5438">
            <v>2</v>
          </cell>
          <cell r="C5438">
            <v>5</v>
          </cell>
          <cell r="D5438" t="str">
            <v xml:space="preserve">GRUPO CONSTRUCTOR PLATA  S.A. DE C.V.             </v>
          </cell>
          <cell r="E5438">
            <v>7</v>
          </cell>
          <cell r="F5438">
            <v>2013</v>
          </cell>
          <cell r="G5438">
            <v>29</v>
          </cell>
        </row>
        <row r="5439">
          <cell r="A5439" t="str">
            <v>H221052310</v>
          </cell>
          <cell r="B5439">
            <v>3</v>
          </cell>
          <cell r="C5439">
            <v>0</v>
          </cell>
          <cell r="D5439" t="str">
            <v xml:space="preserve">EUREST PROPER MEALS DE MEXICO  S.A. DE C.V.       </v>
          </cell>
          <cell r="E5439">
            <v>7</v>
          </cell>
          <cell r="F5439">
            <v>2013</v>
          </cell>
          <cell r="G5439">
            <v>372</v>
          </cell>
        </row>
        <row r="5440">
          <cell r="A5440" t="str">
            <v>H221056110</v>
          </cell>
          <cell r="B5440">
            <v>3</v>
          </cell>
          <cell r="C5440">
            <v>0</v>
          </cell>
          <cell r="D5440" t="str">
            <v xml:space="preserve">M3 MEXICANA  S. DE R.L. DE C.V.                   </v>
          </cell>
          <cell r="E5440">
            <v>7</v>
          </cell>
          <cell r="F5440">
            <v>2013</v>
          </cell>
          <cell r="G5440">
            <v>9</v>
          </cell>
        </row>
        <row r="5441">
          <cell r="A5441" t="str">
            <v>H231001610</v>
          </cell>
          <cell r="B5441">
            <v>7</v>
          </cell>
          <cell r="C5441">
            <v>0</v>
          </cell>
          <cell r="D5441" t="str">
            <v xml:space="preserve">ADOLFO A MTEZ RAMIREZ                             </v>
          </cell>
          <cell r="E5441">
            <v>7</v>
          </cell>
          <cell r="F5441">
            <v>2013</v>
          </cell>
          <cell r="G5441">
            <v>1</v>
          </cell>
        </row>
        <row r="5442">
          <cell r="A5442" t="str">
            <v>H231001710</v>
          </cell>
          <cell r="B5442">
            <v>5</v>
          </cell>
          <cell r="C5442">
            <v>5</v>
          </cell>
          <cell r="D5442" t="str">
            <v xml:space="preserve">PRESIDENCIA MUNICIPAL DE MELCHOR OCAMPO           </v>
          </cell>
          <cell r="E5442">
            <v>7</v>
          </cell>
          <cell r="F5442">
            <v>2013</v>
          </cell>
          <cell r="G5442">
            <v>32</v>
          </cell>
        </row>
        <row r="5443">
          <cell r="A5443" t="str">
            <v>H231004910</v>
          </cell>
          <cell r="B5443">
            <v>8</v>
          </cell>
          <cell r="C5443">
            <v>0</v>
          </cell>
          <cell r="D5443" t="str">
            <v xml:space="preserve">GOBIERNO DEL ESTADO DE ZAC                        </v>
          </cell>
          <cell r="E5443">
            <v>7</v>
          </cell>
          <cell r="F5443">
            <v>2013</v>
          </cell>
          <cell r="G5443">
            <v>3</v>
          </cell>
        </row>
        <row r="5444">
          <cell r="A5444" t="str">
            <v>J711050110</v>
          </cell>
          <cell r="B5444">
            <v>7</v>
          </cell>
          <cell r="C5444">
            <v>5</v>
          </cell>
          <cell r="D5444" t="str">
            <v xml:space="preserve">JESUS FELIX FLORES                                </v>
          </cell>
          <cell r="E5444">
            <v>7</v>
          </cell>
          <cell r="F5444">
            <v>2013</v>
          </cell>
          <cell r="G5444">
            <v>3</v>
          </cell>
        </row>
        <row r="5445">
          <cell r="A5445" t="str">
            <v>J711000310</v>
          </cell>
          <cell r="B5445">
            <v>4</v>
          </cell>
          <cell r="C5445">
            <v>0</v>
          </cell>
          <cell r="D5445" t="str">
            <v xml:space="preserve">PRESIDENCIA MUNICIPAL DE CIUDAD CUAUHTEMOC        </v>
          </cell>
          <cell r="E5445">
            <v>7</v>
          </cell>
          <cell r="F5445">
            <v>2013</v>
          </cell>
          <cell r="G5445">
            <v>77</v>
          </cell>
        </row>
        <row r="5446">
          <cell r="A5446" t="str">
            <v>J711006513</v>
          </cell>
          <cell r="B5446">
            <v>7</v>
          </cell>
          <cell r="C5446">
            <v>0</v>
          </cell>
          <cell r="D5446" t="str">
            <v xml:space="preserve">SALVADOR ESPARZA LOERA                            </v>
          </cell>
          <cell r="E5446">
            <v>7</v>
          </cell>
          <cell r="F5446">
            <v>2013</v>
          </cell>
          <cell r="G5446">
            <v>3</v>
          </cell>
        </row>
        <row r="5447">
          <cell r="A5447" t="str">
            <v>J711007610</v>
          </cell>
          <cell r="B5447">
            <v>0</v>
          </cell>
          <cell r="C5447">
            <v>0</v>
          </cell>
          <cell r="D5447" t="str">
            <v xml:space="preserve">ARQUIMEDES GUTIERREZ DE LUNA                      </v>
          </cell>
          <cell r="E5447">
            <v>7</v>
          </cell>
          <cell r="F5447">
            <v>2013</v>
          </cell>
          <cell r="G5447">
            <v>2</v>
          </cell>
        </row>
        <row r="5448">
          <cell r="A5448" t="str">
            <v>J711009510</v>
          </cell>
          <cell r="B5448">
            <v>0</v>
          </cell>
          <cell r="C5448">
            <v>0</v>
          </cell>
          <cell r="D5448" t="str">
            <v xml:space="preserve">JESUS ALEJANDRO JARAMILLO ESPINOSA                </v>
          </cell>
          <cell r="E5448">
            <v>7</v>
          </cell>
          <cell r="F5448">
            <v>2013</v>
          </cell>
          <cell r="G5448">
            <v>2</v>
          </cell>
        </row>
        <row r="5449">
          <cell r="A5449" t="str">
            <v>J711046213</v>
          </cell>
          <cell r="B5449">
            <v>6</v>
          </cell>
          <cell r="C5449">
            <v>0</v>
          </cell>
          <cell r="D5449" t="str">
            <v xml:space="preserve">PRODUCTOS Y HORTALIZAS S.A. DE C.V.               </v>
          </cell>
          <cell r="E5449">
            <v>7</v>
          </cell>
          <cell r="F5449">
            <v>2013</v>
          </cell>
          <cell r="G5449">
            <v>7</v>
          </cell>
        </row>
        <row r="5450">
          <cell r="A5450" t="str">
            <v>J711046410</v>
          </cell>
          <cell r="B5450">
            <v>8</v>
          </cell>
          <cell r="C5450">
            <v>0</v>
          </cell>
          <cell r="D5450" t="str">
            <v xml:space="preserve">GERARDO MEDINA VILLA                              </v>
          </cell>
          <cell r="E5450">
            <v>7</v>
          </cell>
          <cell r="F5450">
            <v>2013</v>
          </cell>
          <cell r="G5450">
            <v>1</v>
          </cell>
        </row>
        <row r="5451">
          <cell r="A5451" t="str">
            <v>J711047210</v>
          </cell>
          <cell r="B5451">
            <v>1</v>
          </cell>
          <cell r="C5451">
            <v>0</v>
          </cell>
          <cell r="D5451" t="str">
            <v xml:space="preserve">LUIS MANUEL HERNANDEZ DURAN                       </v>
          </cell>
          <cell r="E5451">
            <v>7</v>
          </cell>
          <cell r="F5451">
            <v>2013</v>
          </cell>
          <cell r="G5451">
            <v>2</v>
          </cell>
        </row>
        <row r="5452">
          <cell r="A5452" t="str">
            <v>J711047713</v>
          </cell>
          <cell r="B5452">
            <v>4</v>
          </cell>
          <cell r="C5452">
            <v>0</v>
          </cell>
          <cell r="D5452" t="str">
            <v xml:space="preserve">AGROINDUSTRIA LIDIA SPR DE RL                     </v>
          </cell>
          <cell r="E5452">
            <v>7</v>
          </cell>
          <cell r="F5452">
            <v>2013</v>
          </cell>
          <cell r="G5452">
            <v>4</v>
          </cell>
        </row>
        <row r="5453">
          <cell r="A5453" t="str">
            <v>J711047910</v>
          </cell>
          <cell r="B5453">
            <v>6</v>
          </cell>
          <cell r="C5453">
            <v>0</v>
          </cell>
          <cell r="D5453" t="str">
            <v xml:space="preserve">LUIS ALBERTO VAZQUEZ DIAZ                         </v>
          </cell>
          <cell r="E5453">
            <v>7</v>
          </cell>
          <cell r="F5453">
            <v>2013</v>
          </cell>
          <cell r="G5453">
            <v>4</v>
          </cell>
        </row>
        <row r="5454">
          <cell r="A5454" t="str">
            <v>J711048513</v>
          </cell>
          <cell r="B5454">
            <v>7</v>
          </cell>
          <cell r="C5454">
            <v>0</v>
          </cell>
          <cell r="D5454" t="str">
            <v xml:space="preserve">RANCHO SANTA COLOMA SPR DE RL                     </v>
          </cell>
          <cell r="E5454">
            <v>7</v>
          </cell>
          <cell r="F5454">
            <v>2013</v>
          </cell>
          <cell r="G5454">
            <v>6</v>
          </cell>
        </row>
        <row r="5455">
          <cell r="A5455" t="str">
            <v>J711048710</v>
          </cell>
          <cell r="B5455">
            <v>9</v>
          </cell>
          <cell r="C5455">
            <v>5</v>
          </cell>
          <cell r="D5455" t="str">
            <v xml:space="preserve">JOSE LUIS REYES ESPARZA                           </v>
          </cell>
          <cell r="E5455">
            <v>7</v>
          </cell>
          <cell r="F5455">
            <v>2013</v>
          </cell>
          <cell r="G5455">
            <v>67</v>
          </cell>
        </row>
        <row r="5456">
          <cell r="A5456" t="str">
            <v>J711048910</v>
          </cell>
          <cell r="B5456">
            <v>5</v>
          </cell>
          <cell r="C5456">
            <v>0</v>
          </cell>
          <cell r="D5456" t="str">
            <v xml:space="preserve">GUILLERMO GUZMAN BASURTO                          </v>
          </cell>
          <cell r="E5456">
            <v>7</v>
          </cell>
          <cell r="F5456">
            <v>2013</v>
          </cell>
          <cell r="G5456">
            <v>1</v>
          </cell>
        </row>
        <row r="5457">
          <cell r="A5457" t="str">
            <v>J711047313</v>
          </cell>
          <cell r="B5457">
            <v>3</v>
          </cell>
          <cell r="C5457">
            <v>0</v>
          </cell>
          <cell r="D5457" t="str">
            <v xml:space="preserve">MIGUEL ANGEL JIMENEZ ROMO                         </v>
          </cell>
          <cell r="E5457">
            <v>7</v>
          </cell>
          <cell r="F5457">
            <v>2013</v>
          </cell>
          <cell r="G5457">
            <v>1</v>
          </cell>
        </row>
        <row r="5458">
          <cell r="A5458" t="str">
            <v>J711008610</v>
          </cell>
          <cell r="B5458">
            <v>9</v>
          </cell>
          <cell r="C5458">
            <v>0</v>
          </cell>
          <cell r="D5458" t="str">
            <v xml:space="preserve">GOBIERNO DEL ESTADO DE ZAC                        </v>
          </cell>
          <cell r="E5458">
            <v>7</v>
          </cell>
          <cell r="F5458">
            <v>2013</v>
          </cell>
          <cell r="G5458">
            <v>3</v>
          </cell>
        </row>
        <row r="5459">
          <cell r="A5459" t="str">
            <v>J721036710</v>
          </cell>
          <cell r="B5459">
            <v>2</v>
          </cell>
          <cell r="C5459">
            <v>0</v>
          </cell>
          <cell r="D5459" t="str">
            <v xml:space="preserve">JOSE ALFONSO LOPEZ MONREAL                        </v>
          </cell>
          <cell r="E5459">
            <v>7</v>
          </cell>
          <cell r="F5459">
            <v>2013</v>
          </cell>
          <cell r="G5459">
            <v>2</v>
          </cell>
        </row>
        <row r="5460">
          <cell r="A5460" t="str">
            <v>J721035710</v>
          </cell>
          <cell r="B5460">
            <v>3</v>
          </cell>
          <cell r="C5460">
            <v>0</v>
          </cell>
          <cell r="D5460" t="str">
            <v xml:space="preserve">TOMAS TORRES MERCADO                              </v>
          </cell>
          <cell r="E5460">
            <v>7</v>
          </cell>
          <cell r="F5460">
            <v>2013</v>
          </cell>
          <cell r="G5460">
            <v>1</v>
          </cell>
        </row>
        <row r="5461">
          <cell r="A5461" t="str">
            <v>J721035210</v>
          </cell>
          <cell r="B5461">
            <v>4</v>
          </cell>
          <cell r="C5461">
            <v>0</v>
          </cell>
          <cell r="D5461" t="str">
            <v xml:space="preserve">GOBIERNO DEL ESTADO DE ZAC                        </v>
          </cell>
          <cell r="E5461">
            <v>7</v>
          </cell>
          <cell r="F5461">
            <v>2013</v>
          </cell>
          <cell r="G5461">
            <v>3</v>
          </cell>
        </row>
        <row r="5462">
          <cell r="A5462" t="str">
            <v>J731059310</v>
          </cell>
          <cell r="B5462">
            <v>2</v>
          </cell>
          <cell r="C5462">
            <v>0</v>
          </cell>
          <cell r="D5462" t="str">
            <v xml:space="preserve">J ISABEL LOPEZ MIRAMONTES                         </v>
          </cell>
          <cell r="E5462">
            <v>7</v>
          </cell>
          <cell r="F5462">
            <v>2013</v>
          </cell>
          <cell r="G5462">
            <v>9</v>
          </cell>
        </row>
        <row r="5463">
          <cell r="A5463" t="str">
            <v>J731062010</v>
          </cell>
          <cell r="B5463">
            <v>3</v>
          </cell>
          <cell r="C5463">
            <v>0</v>
          </cell>
          <cell r="D5463" t="str">
            <v xml:space="preserve">RAFAEL MONTOYA MONTIEL                            </v>
          </cell>
          <cell r="E5463">
            <v>7</v>
          </cell>
          <cell r="F5463">
            <v>2013</v>
          </cell>
          <cell r="G5463">
            <v>1</v>
          </cell>
        </row>
        <row r="5464">
          <cell r="A5464" t="str">
            <v>J731062110</v>
          </cell>
          <cell r="B5464">
            <v>1</v>
          </cell>
          <cell r="C5464">
            <v>5</v>
          </cell>
          <cell r="D5464" t="str">
            <v xml:space="preserve">GRUPO CONSTRUCTOR PLATA. SA DE CV                 </v>
          </cell>
          <cell r="E5464">
            <v>7</v>
          </cell>
          <cell r="F5464">
            <v>2013</v>
          </cell>
          <cell r="G5464">
            <v>11</v>
          </cell>
        </row>
        <row r="5465">
          <cell r="A5465" t="str">
            <v>J731062510</v>
          </cell>
          <cell r="B5465">
            <v>2</v>
          </cell>
          <cell r="C5465">
            <v>0</v>
          </cell>
          <cell r="D5465" t="str">
            <v xml:space="preserve">SIMON BEUNROSTRO MEJIA                            </v>
          </cell>
          <cell r="E5465">
            <v>7</v>
          </cell>
          <cell r="F5465">
            <v>2013</v>
          </cell>
          <cell r="G5465">
            <v>2</v>
          </cell>
        </row>
        <row r="5466">
          <cell r="A5466" t="str">
            <v>J731062810</v>
          </cell>
          <cell r="B5466">
            <v>6</v>
          </cell>
          <cell r="C5466">
            <v>0</v>
          </cell>
          <cell r="D5466" t="str">
            <v xml:space="preserve">CONSTRUCTORA MINERO METALURGICA MU#OZ SA DE CV    </v>
          </cell>
          <cell r="E5466">
            <v>7</v>
          </cell>
          <cell r="F5466">
            <v>2013</v>
          </cell>
          <cell r="G5466">
            <v>9</v>
          </cell>
        </row>
        <row r="5467">
          <cell r="A5467" t="str">
            <v>J731062910</v>
          </cell>
          <cell r="B5467">
            <v>4</v>
          </cell>
          <cell r="C5467">
            <v>5</v>
          </cell>
          <cell r="D5467" t="str">
            <v xml:space="preserve">I AA SA DE CV                                     </v>
          </cell>
          <cell r="E5467">
            <v>7</v>
          </cell>
          <cell r="F5467">
            <v>2013</v>
          </cell>
          <cell r="G5467">
            <v>5</v>
          </cell>
        </row>
        <row r="5468">
          <cell r="A5468" t="str">
            <v>J731063010</v>
          </cell>
          <cell r="B5468">
            <v>2</v>
          </cell>
          <cell r="C5468">
            <v>9</v>
          </cell>
          <cell r="D5468" t="str">
            <v xml:space="preserve">PAVBE CONSTRUCCIONES SA DE CV                     </v>
          </cell>
          <cell r="E5468">
            <v>7</v>
          </cell>
          <cell r="F5468">
            <v>2013</v>
          </cell>
          <cell r="G5468">
            <v>10</v>
          </cell>
        </row>
        <row r="5469">
          <cell r="A5469" t="str">
            <v>J731063110</v>
          </cell>
          <cell r="B5469">
            <v>0</v>
          </cell>
          <cell r="C5469">
            <v>0</v>
          </cell>
          <cell r="D5469" t="str">
            <v xml:space="preserve">CONSTRUCTORA E INMOBILIARIA TULA-ZAC SA DE CV     </v>
          </cell>
          <cell r="E5469">
            <v>7</v>
          </cell>
          <cell r="F5469">
            <v>2013</v>
          </cell>
          <cell r="G5469">
            <v>20</v>
          </cell>
        </row>
        <row r="5470">
          <cell r="A5470" t="str">
            <v>J731059510</v>
          </cell>
          <cell r="B5470">
            <v>7</v>
          </cell>
          <cell r="C5470">
            <v>0</v>
          </cell>
          <cell r="D5470" t="str">
            <v xml:space="preserve">MOISES MORALES FACIO                              </v>
          </cell>
          <cell r="E5470">
            <v>7</v>
          </cell>
          <cell r="F5470">
            <v>2013</v>
          </cell>
          <cell r="G5470">
            <v>3</v>
          </cell>
        </row>
        <row r="5471">
          <cell r="A5471" t="str">
            <v>J731057510</v>
          </cell>
          <cell r="B5471">
            <v>9</v>
          </cell>
          <cell r="C5471">
            <v>0</v>
          </cell>
          <cell r="D5471" t="str">
            <v xml:space="preserve">ORCA MINING EXPLORATIONS  S.A. DE C.V.            </v>
          </cell>
          <cell r="E5471">
            <v>7</v>
          </cell>
          <cell r="F5471">
            <v>2013</v>
          </cell>
          <cell r="G5471">
            <v>17</v>
          </cell>
        </row>
        <row r="5472">
          <cell r="A5472" t="str">
            <v>J731004813</v>
          </cell>
          <cell r="B5472">
            <v>1</v>
          </cell>
          <cell r="C5472">
            <v>0</v>
          </cell>
          <cell r="D5472" t="str">
            <v xml:space="preserve">VICTOR MANUEL PERALTA MATA                        </v>
          </cell>
          <cell r="E5472">
            <v>7</v>
          </cell>
          <cell r="F5472">
            <v>2013</v>
          </cell>
          <cell r="G5472">
            <v>2</v>
          </cell>
        </row>
        <row r="5473">
          <cell r="A5473" t="str">
            <v>J731013010</v>
          </cell>
          <cell r="B5473">
            <v>3</v>
          </cell>
          <cell r="C5473">
            <v>0</v>
          </cell>
          <cell r="D5473" t="str">
            <v xml:space="preserve">ELEAZAR ALEMAN TISCARE#O                          </v>
          </cell>
          <cell r="E5473">
            <v>7</v>
          </cell>
          <cell r="F5473">
            <v>2013</v>
          </cell>
          <cell r="G5473">
            <v>1</v>
          </cell>
        </row>
        <row r="5474">
          <cell r="A5474" t="str">
            <v>J731014310</v>
          </cell>
          <cell r="B5474">
            <v>6</v>
          </cell>
          <cell r="C5474">
            <v>0</v>
          </cell>
          <cell r="D5474" t="str">
            <v xml:space="preserve">PARROQUIA DE SANTA ANA DIOCESIS DE ZACAT          </v>
          </cell>
          <cell r="E5474">
            <v>7</v>
          </cell>
          <cell r="F5474">
            <v>2013</v>
          </cell>
          <cell r="G5474">
            <v>3</v>
          </cell>
        </row>
        <row r="5475">
          <cell r="A5475" t="str">
            <v>J731014410</v>
          </cell>
          <cell r="B5475">
            <v>4</v>
          </cell>
          <cell r="C5475">
            <v>0</v>
          </cell>
          <cell r="D5475" t="str">
            <v xml:space="preserve">J JESUS CASAREZ ORTIZ                             </v>
          </cell>
          <cell r="E5475">
            <v>7</v>
          </cell>
          <cell r="F5475">
            <v>2013</v>
          </cell>
          <cell r="G5475">
            <v>11</v>
          </cell>
        </row>
        <row r="5476">
          <cell r="A5476" t="str">
            <v>J731017510</v>
          </cell>
          <cell r="B5476">
            <v>8</v>
          </cell>
          <cell r="C5476">
            <v>0</v>
          </cell>
          <cell r="D5476" t="str">
            <v xml:space="preserve">GILBERTO ZAMORA SALAS                             </v>
          </cell>
          <cell r="E5476">
            <v>7</v>
          </cell>
          <cell r="F5476">
            <v>2013</v>
          </cell>
          <cell r="G5476">
            <v>4</v>
          </cell>
        </row>
        <row r="5477">
          <cell r="A5477" t="str">
            <v>J731019810</v>
          </cell>
          <cell r="B5477">
            <v>0</v>
          </cell>
          <cell r="C5477">
            <v>0</v>
          </cell>
          <cell r="D5477" t="str">
            <v xml:space="preserve">SAMUEL MENDEZ MENDEZ                              </v>
          </cell>
          <cell r="E5477">
            <v>7</v>
          </cell>
          <cell r="F5477">
            <v>2013</v>
          </cell>
          <cell r="G5477">
            <v>1</v>
          </cell>
        </row>
        <row r="5478">
          <cell r="A5478" t="str">
            <v>J731020910</v>
          </cell>
          <cell r="B5478">
            <v>5</v>
          </cell>
          <cell r="C5478">
            <v>0</v>
          </cell>
          <cell r="D5478" t="str">
            <v xml:space="preserve">ASCENCION SANTOYO MONSIVAIS                       </v>
          </cell>
          <cell r="E5478">
            <v>7</v>
          </cell>
          <cell r="F5478">
            <v>2013</v>
          </cell>
          <cell r="G5478">
            <v>13</v>
          </cell>
        </row>
        <row r="5479">
          <cell r="A5479" t="str">
            <v>J731056410</v>
          </cell>
          <cell r="B5479">
            <v>3</v>
          </cell>
          <cell r="C5479">
            <v>0</v>
          </cell>
          <cell r="D5479" t="str">
            <v xml:space="preserve">ARTURO MENDEZ HERNANDEZ                           </v>
          </cell>
          <cell r="E5479">
            <v>7</v>
          </cell>
          <cell r="F5479">
            <v>2013</v>
          </cell>
          <cell r="G5479">
            <v>2</v>
          </cell>
        </row>
        <row r="5480">
          <cell r="A5480" t="str">
            <v>J731056510</v>
          </cell>
          <cell r="B5480">
            <v>0</v>
          </cell>
          <cell r="C5480">
            <v>0</v>
          </cell>
          <cell r="D5480" t="str">
            <v xml:space="preserve">JAVIER ESPINOZA ROMAN                             </v>
          </cell>
          <cell r="E5480">
            <v>7</v>
          </cell>
          <cell r="F5480">
            <v>2013</v>
          </cell>
          <cell r="G5480">
            <v>1</v>
          </cell>
        </row>
        <row r="5481">
          <cell r="A5481" t="str">
            <v>J731057810</v>
          </cell>
          <cell r="B5481">
            <v>3</v>
          </cell>
          <cell r="C5481">
            <v>0</v>
          </cell>
          <cell r="D5481" t="str">
            <v xml:space="preserve">ISMAEL PALAFOX SALAS                              </v>
          </cell>
          <cell r="E5481">
            <v>7</v>
          </cell>
          <cell r="F5481">
            <v>2013</v>
          </cell>
          <cell r="G5481">
            <v>3</v>
          </cell>
        </row>
        <row r="5482">
          <cell r="A5482" t="str">
            <v>J731058010</v>
          </cell>
          <cell r="B5482">
            <v>9</v>
          </cell>
          <cell r="C5482">
            <v>0</v>
          </cell>
          <cell r="D5482" t="str">
            <v xml:space="preserve">OCTABIO RICO LOPEZ                                </v>
          </cell>
          <cell r="E5482">
            <v>7</v>
          </cell>
          <cell r="F5482">
            <v>2013</v>
          </cell>
          <cell r="G5482">
            <v>5</v>
          </cell>
        </row>
        <row r="5483">
          <cell r="A5483" t="str">
            <v>J731060010</v>
          </cell>
          <cell r="B5483">
            <v>5</v>
          </cell>
          <cell r="C5483">
            <v>9</v>
          </cell>
          <cell r="D5483" t="str">
            <v xml:space="preserve">CONSTRUCTORA MAR-LOZ  S.A. DE C.V.                </v>
          </cell>
          <cell r="E5483">
            <v>7</v>
          </cell>
          <cell r="F5483">
            <v>2013</v>
          </cell>
          <cell r="G5483">
            <v>7</v>
          </cell>
        </row>
        <row r="5484">
          <cell r="A5484" t="str">
            <v>J731060510</v>
          </cell>
          <cell r="B5484">
            <v>4</v>
          </cell>
          <cell r="C5484">
            <v>0</v>
          </cell>
          <cell r="D5484" t="str">
            <v xml:space="preserve">SERGIO FACIO REYES                                </v>
          </cell>
          <cell r="E5484">
            <v>7</v>
          </cell>
          <cell r="F5484">
            <v>2013</v>
          </cell>
          <cell r="G5484">
            <v>2</v>
          </cell>
        </row>
        <row r="5485">
          <cell r="A5485" t="str">
            <v>J731060610</v>
          </cell>
          <cell r="B5485">
            <v>2</v>
          </cell>
          <cell r="C5485">
            <v>0</v>
          </cell>
          <cell r="D5485" t="str">
            <v xml:space="preserve">SERGIO FACIO TISCARE#O                            </v>
          </cell>
          <cell r="E5485">
            <v>7</v>
          </cell>
          <cell r="F5485">
            <v>2013</v>
          </cell>
          <cell r="G5485">
            <v>2</v>
          </cell>
        </row>
        <row r="5486">
          <cell r="A5486" t="str">
            <v>J731061110</v>
          </cell>
          <cell r="B5486">
            <v>2</v>
          </cell>
          <cell r="C5486">
            <v>0</v>
          </cell>
          <cell r="D5486" t="str">
            <v xml:space="preserve">SANTIAGO TORRES DAVILA                            </v>
          </cell>
          <cell r="E5486">
            <v>7</v>
          </cell>
          <cell r="F5486">
            <v>2013</v>
          </cell>
          <cell r="G5486">
            <v>3</v>
          </cell>
        </row>
        <row r="5487">
          <cell r="A5487" t="str">
            <v>J731061510</v>
          </cell>
          <cell r="B5487">
            <v>3</v>
          </cell>
          <cell r="C5487">
            <v>0</v>
          </cell>
          <cell r="D5487" t="str">
            <v xml:space="preserve">REGINO IBARRA HERRERA                             </v>
          </cell>
          <cell r="E5487">
            <v>7</v>
          </cell>
          <cell r="F5487">
            <v>2013</v>
          </cell>
          <cell r="G5487">
            <v>1</v>
          </cell>
        </row>
        <row r="5488">
          <cell r="A5488" t="str">
            <v>J731061610</v>
          </cell>
          <cell r="B5488">
            <v>1</v>
          </cell>
          <cell r="C5488">
            <v>0</v>
          </cell>
          <cell r="D5488" t="str">
            <v xml:space="preserve">ARMANDO IBARRA HERRERA                            </v>
          </cell>
          <cell r="E5488">
            <v>7</v>
          </cell>
          <cell r="F5488">
            <v>2013</v>
          </cell>
          <cell r="G5488">
            <v>1</v>
          </cell>
        </row>
        <row r="5489">
          <cell r="A5489" t="str">
            <v>J731061710</v>
          </cell>
          <cell r="B5489">
            <v>9</v>
          </cell>
          <cell r="C5489">
            <v>0</v>
          </cell>
          <cell r="D5489" t="str">
            <v xml:space="preserve">INDUSTRIAL SANTA CRUZ SA DE CV                    </v>
          </cell>
          <cell r="E5489">
            <v>7</v>
          </cell>
          <cell r="F5489">
            <v>2013</v>
          </cell>
          <cell r="G5489">
            <v>30</v>
          </cell>
        </row>
        <row r="5490">
          <cell r="A5490" t="str">
            <v>J731000210</v>
          </cell>
          <cell r="B5490">
            <v>4</v>
          </cell>
          <cell r="C5490">
            <v>0</v>
          </cell>
          <cell r="D5490" t="str">
            <v xml:space="preserve">BLANCA ARACELI REYES ZARZOSA                      </v>
          </cell>
          <cell r="E5490">
            <v>7</v>
          </cell>
          <cell r="F5490">
            <v>2013</v>
          </cell>
          <cell r="G5490">
            <v>25</v>
          </cell>
        </row>
        <row r="5491">
          <cell r="A5491" t="str">
            <v>J731002010</v>
          </cell>
          <cell r="B5491">
            <v>6</v>
          </cell>
          <cell r="C5491">
            <v>0</v>
          </cell>
          <cell r="D5491" t="str">
            <v xml:space="preserve">PRESIDENCIA MUNICIPAL DE GENERAL PANFILO NATERA   </v>
          </cell>
          <cell r="E5491">
            <v>7</v>
          </cell>
          <cell r="F5491">
            <v>2013</v>
          </cell>
          <cell r="G5491">
            <v>191</v>
          </cell>
        </row>
        <row r="5492">
          <cell r="A5492" t="str">
            <v>J731020110</v>
          </cell>
          <cell r="B5492">
            <v>2</v>
          </cell>
          <cell r="C5492">
            <v>0</v>
          </cell>
          <cell r="D5492" t="str">
            <v xml:space="preserve">GOBIERNO DEL ESTADO DE ZAC                        </v>
          </cell>
          <cell r="E5492">
            <v>7</v>
          </cell>
          <cell r="F5492">
            <v>2013</v>
          </cell>
          <cell r="G5492">
            <v>4</v>
          </cell>
        </row>
        <row r="5493">
          <cell r="A5493" t="str">
            <v>J731020710</v>
          </cell>
          <cell r="B5493">
            <v>9</v>
          </cell>
          <cell r="C5493">
            <v>0</v>
          </cell>
          <cell r="D5493" t="str">
            <v xml:space="preserve">MARIA TERESA ANIMAS VILLEGAS                      </v>
          </cell>
          <cell r="E5493">
            <v>7</v>
          </cell>
          <cell r="F5493">
            <v>2013</v>
          </cell>
          <cell r="G5493">
            <v>1</v>
          </cell>
        </row>
        <row r="5494">
          <cell r="A5494" t="str">
            <v>J741002510</v>
          </cell>
          <cell r="B5494">
            <v>4</v>
          </cell>
          <cell r="C5494">
            <v>0</v>
          </cell>
          <cell r="D5494" t="str">
            <v xml:space="preserve">EMILIO RUIZ MENDEZ                                </v>
          </cell>
          <cell r="E5494">
            <v>7</v>
          </cell>
          <cell r="F5494">
            <v>2013</v>
          </cell>
          <cell r="G5494">
            <v>12</v>
          </cell>
        </row>
        <row r="5495">
          <cell r="A5495" t="str">
            <v>J741009010</v>
          </cell>
          <cell r="B5495">
            <v>8</v>
          </cell>
          <cell r="C5495">
            <v>0</v>
          </cell>
          <cell r="D5495" t="str">
            <v xml:space="preserve">MARIA EUGENIA MEDINA RIVERA                       </v>
          </cell>
          <cell r="E5495">
            <v>7</v>
          </cell>
          <cell r="F5495">
            <v>2013</v>
          </cell>
          <cell r="G5495">
            <v>1</v>
          </cell>
        </row>
        <row r="5496">
          <cell r="A5496" t="str">
            <v>J741046510</v>
          </cell>
          <cell r="B5496">
            <v>2</v>
          </cell>
          <cell r="C5496">
            <v>0</v>
          </cell>
          <cell r="D5496" t="str">
            <v xml:space="preserve">ROSINA BARAJAS MEDINA                             </v>
          </cell>
          <cell r="E5496">
            <v>7</v>
          </cell>
          <cell r="F5496">
            <v>2013</v>
          </cell>
          <cell r="G5496">
            <v>1</v>
          </cell>
        </row>
        <row r="5497">
          <cell r="A5497" t="str">
            <v>J741046610</v>
          </cell>
          <cell r="B5497">
            <v>0</v>
          </cell>
          <cell r="C5497">
            <v>0</v>
          </cell>
          <cell r="D5497" t="str">
            <v xml:space="preserve">PARROQUIA DE SAN FRANCISCO DE ASIS HUANUSCO AR    </v>
          </cell>
          <cell r="E5497">
            <v>7</v>
          </cell>
          <cell r="F5497">
            <v>2013</v>
          </cell>
          <cell r="G5497">
            <v>1</v>
          </cell>
        </row>
        <row r="5498">
          <cell r="A5498" t="str">
            <v>J741047010</v>
          </cell>
          <cell r="B5498">
            <v>2</v>
          </cell>
          <cell r="C5498">
            <v>0</v>
          </cell>
          <cell r="D5498" t="str">
            <v xml:space="preserve">HOSANA SILVA SILVA                                </v>
          </cell>
          <cell r="E5498">
            <v>7</v>
          </cell>
          <cell r="F5498">
            <v>2013</v>
          </cell>
          <cell r="G5498">
            <v>2</v>
          </cell>
        </row>
        <row r="5499">
          <cell r="A5499" t="str">
            <v>J741047210</v>
          </cell>
          <cell r="B5499">
            <v>8</v>
          </cell>
          <cell r="C5499">
            <v>0</v>
          </cell>
          <cell r="D5499" t="str">
            <v>ASOCIACION RELIGIOSA CUASIPARROQUIA DE SAN JOSE LA</v>
          </cell>
          <cell r="E5499">
            <v>7</v>
          </cell>
          <cell r="F5499">
            <v>2013</v>
          </cell>
          <cell r="G5499">
            <v>2</v>
          </cell>
        </row>
        <row r="5500">
          <cell r="A5500" t="str">
            <v>J741000710</v>
          </cell>
          <cell r="B5500">
            <v>2</v>
          </cell>
          <cell r="C5500">
            <v>0</v>
          </cell>
          <cell r="D5500" t="str">
            <v xml:space="preserve">PRESIDENCIA MUNCIPAL DE HUANUSCO                  </v>
          </cell>
          <cell r="E5500">
            <v>7</v>
          </cell>
          <cell r="F5500">
            <v>2013</v>
          </cell>
          <cell r="G5500">
            <v>68</v>
          </cell>
        </row>
        <row r="5501">
          <cell r="A5501" t="str">
            <v>J741010610</v>
          </cell>
          <cell r="B5501">
            <v>2</v>
          </cell>
          <cell r="C5501">
            <v>0</v>
          </cell>
          <cell r="D5501" t="str">
            <v xml:space="preserve">GOBIERNO DEL ESTADO DE ZAC                        </v>
          </cell>
          <cell r="E5501">
            <v>7</v>
          </cell>
          <cell r="F5501">
            <v>2013</v>
          </cell>
          <cell r="G5501">
            <v>3</v>
          </cell>
        </row>
        <row r="5502">
          <cell r="A5502" t="str">
            <v>J751116310</v>
          </cell>
          <cell r="B5502">
            <v>1</v>
          </cell>
          <cell r="C5502">
            <v>0</v>
          </cell>
          <cell r="D5502" t="str">
            <v xml:space="preserve">MARIO ALVARADO VILLALOBOS                         </v>
          </cell>
          <cell r="E5502">
            <v>7</v>
          </cell>
          <cell r="F5502">
            <v>2013</v>
          </cell>
          <cell r="G5502">
            <v>1</v>
          </cell>
        </row>
        <row r="5503">
          <cell r="A5503" t="str">
            <v>J751160410</v>
          </cell>
          <cell r="B5503">
            <v>4</v>
          </cell>
          <cell r="C5503">
            <v>0</v>
          </cell>
          <cell r="D5503" t="str">
            <v xml:space="preserve">FILEMON HERNANDEZ TORRES                          </v>
          </cell>
          <cell r="E5503">
            <v>7</v>
          </cell>
          <cell r="F5503">
            <v>2013</v>
          </cell>
          <cell r="G5503">
            <v>3</v>
          </cell>
        </row>
        <row r="5504">
          <cell r="A5504" t="str">
            <v>J751174710</v>
          </cell>
          <cell r="B5504">
            <v>1</v>
          </cell>
          <cell r="C5504">
            <v>0</v>
          </cell>
          <cell r="D5504" t="str">
            <v xml:space="preserve">GUILLERMO TISCARE#O CODINA                        </v>
          </cell>
          <cell r="E5504">
            <v>7</v>
          </cell>
          <cell r="F5504">
            <v>2013</v>
          </cell>
          <cell r="G5504">
            <v>1</v>
          </cell>
        </row>
        <row r="5505">
          <cell r="A5505" t="str">
            <v>J751174810</v>
          </cell>
          <cell r="B5505">
            <v>9</v>
          </cell>
          <cell r="C5505">
            <v>0</v>
          </cell>
          <cell r="D5505" t="str">
            <v xml:space="preserve">RENE PRIETO DELGADILLO                            </v>
          </cell>
          <cell r="E5505">
            <v>7</v>
          </cell>
          <cell r="F5505">
            <v>2013</v>
          </cell>
          <cell r="G5505">
            <v>1</v>
          </cell>
        </row>
        <row r="5506">
          <cell r="A5506" t="str">
            <v>J751174910</v>
          </cell>
          <cell r="B5506">
            <v>7</v>
          </cell>
          <cell r="C5506">
            <v>0</v>
          </cell>
          <cell r="D5506" t="str">
            <v xml:space="preserve">JOSE MELITON ARRELLANO DUE#AS                     </v>
          </cell>
          <cell r="E5506">
            <v>7</v>
          </cell>
          <cell r="F5506">
            <v>2013</v>
          </cell>
          <cell r="G5506">
            <v>9</v>
          </cell>
        </row>
        <row r="5507">
          <cell r="A5507" t="str">
            <v>J751175010</v>
          </cell>
          <cell r="B5507">
            <v>5</v>
          </cell>
          <cell r="C5507">
            <v>0</v>
          </cell>
          <cell r="D5507" t="str">
            <v xml:space="preserve">PRIBA S DE RL DE CV                               </v>
          </cell>
          <cell r="E5507">
            <v>7</v>
          </cell>
          <cell r="F5507">
            <v>2013</v>
          </cell>
          <cell r="G5507">
            <v>7</v>
          </cell>
        </row>
        <row r="5508">
          <cell r="A5508" t="str">
            <v>J751175110</v>
          </cell>
          <cell r="B5508">
            <v>3</v>
          </cell>
          <cell r="C5508">
            <v>0</v>
          </cell>
          <cell r="D5508" t="str">
            <v xml:space="preserve">OFELIA HERNANDEZ DIAZ                             </v>
          </cell>
          <cell r="E5508">
            <v>7</v>
          </cell>
          <cell r="F5508">
            <v>2013</v>
          </cell>
          <cell r="G5508">
            <v>1</v>
          </cell>
        </row>
        <row r="5509">
          <cell r="A5509" t="str">
            <v>J751175210</v>
          </cell>
          <cell r="B5509">
            <v>1</v>
          </cell>
          <cell r="C5509">
            <v>0</v>
          </cell>
          <cell r="D5509" t="str">
            <v xml:space="preserve">PATRICIA ELIZABETH MARTINEZ NARVAEZ               </v>
          </cell>
          <cell r="E5509">
            <v>7</v>
          </cell>
          <cell r="F5509">
            <v>2013</v>
          </cell>
          <cell r="G5509">
            <v>3</v>
          </cell>
        </row>
        <row r="5510">
          <cell r="A5510" t="str">
            <v>J751175310</v>
          </cell>
          <cell r="B5510">
            <v>9</v>
          </cell>
          <cell r="C5510">
            <v>0</v>
          </cell>
          <cell r="D5510" t="str">
            <v xml:space="preserve">SILVIA LETICIA VELAZQUEZ ROBLES                   </v>
          </cell>
          <cell r="E5510">
            <v>7</v>
          </cell>
          <cell r="F5510">
            <v>2013</v>
          </cell>
          <cell r="G5510">
            <v>5</v>
          </cell>
        </row>
        <row r="5511">
          <cell r="A5511" t="str">
            <v>J751175513</v>
          </cell>
          <cell r="B5511">
            <v>8</v>
          </cell>
          <cell r="C5511">
            <v>0</v>
          </cell>
          <cell r="D5511" t="str">
            <v xml:space="preserve">GLORIA QUEZADA DE LA TORRE                        </v>
          </cell>
          <cell r="E5511">
            <v>7</v>
          </cell>
          <cell r="F5511">
            <v>2013</v>
          </cell>
          <cell r="G5511">
            <v>17</v>
          </cell>
        </row>
        <row r="5512">
          <cell r="A5512" t="str">
            <v>J751175710</v>
          </cell>
          <cell r="B5512">
            <v>0</v>
          </cell>
          <cell r="C5512">
            <v>0</v>
          </cell>
          <cell r="D5512" t="str">
            <v xml:space="preserve">MARIO ANTONIO DURAN ARECHIGA                      </v>
          </cell>
          <cell r="E5512">
            <v>7</v>
          </cell>
          <cell r="F5512">
            <v>2013</v>
          </cell>
          <cell r="G5512">
            <v>2</v>
          </cell>
        </row>
        <row r="5513">
          <cell r="A5513" t="str">
            <v>J751176010</v>
          </cell>
          <cell r="B5513">
            <v>4</v>
          </cell>
          <cell r="C5513">
            <v>0</v>
          </cell>
          <cell r="D5513" t="str">
            <v xml:space="preserve">DAVID LOPEZ SANCHEZ                               </v>
          </cell>
          <cell r="E5513">
            <v>7</v>
          </cell>
          <cell r="F5513">
            <v>2013</v>
          </cell>
          <cell r="G5513">
            <v>5</v>
          </cell>
        </row>
        <row r="5514">
          <cell r="A5514" t="str">
            <v>J751176310</v>
          </cell>
          <cell r="B5514">
            <v>8</v>
          </cell>
          <cell r="C5514">
            <v>0</v>
          </cell>
          <cell r="D5514" t="str">
            <v xml:space="preserve">VICENTE LOPEZ RIVERA                              </v>
          </cell>
          <cell r="E5514">
            <v>7</v>
          </cell>
          <cell r="F5514">
            <v>2013</v>
          </cell>
          <cell r="G5514">
            <v>3</v>
          </cell>
        </row>
        <row r="5515">
          <cell r="A5515" t="str">
            <v>J751176410</v>
          </cell>
          <cell r="B5515">
            <v>6</v>
          </cell>
          <cell r="C5515">
            <v>0</v>
          </cell>
          <cell r="D5515" t="str">
            <v xml:space="preserve">MARIO EZEQUIEL BARRANCO MARTINEZ                  </v>
          </cell>
          <cell r="E5515">
            <v>7</v>
          </cell>
          <cell r="F5515">
            <v>2013</v>
          </cell>
          <cell r="G5515">
            <v>1</v>
          </cell>
        </row>
        <row r="5516">
          <cell r="A5516" t="str">
            <v>J751176610</v>
          </cell>
          <cell r="B5516">
            <v>1</v>
          </cell>
          <cell r="C5516">
            <v>0</v>
          </cell>
          <cell r="D5516" t="str">
            <v xml:space="preserve">SALOME CALVILLO RAMIREZ                           </v>
          </cell>
          <cell r="E5516">
            <v>7</v>
          </cell>
          <cell r="F5516">
            <v>2013</v>
          </cell>
          <cell r="G5516">
            <v>1</v>
          </cell>
        </row>
        <row r="5517">
          <cell r="A5517" t="str">
            <v>J751176810</v>
          </cell>
          <cell r="B5517">
            <v>7</v>
          </cell>
          <cell r="C5517">
            <v>0</v>
          </cell>
          <cell r="D5517" t="str">
            <v xml:space="preserve">LUCIA ANTONIA DE LIRA MU#OZ                       </v>
          </cell>
          <cell r="E5517">
            <v>7</v>
          </cell>
          <cell r="F5517">
            <v>2013</v>
          </cell>
          <cell r="G5517">
            <v>1</v>
          </cell>
        </row>
        <row r="5518">
          <cell r="A5518" t="str">
            <v>J751178110</v>
          </cell>
          <cell r="B5518">
            <v>0</v>
          </cell>
          <cell r="C5518">
            <v>0</v>
          </cell>
          <cell r="D5518" t="str">
            <v xml:space="preserve">JUAN MU#OZ SANCHEZ                                </v>
          </cell>
          <cell r="E5518">
            <v>7</v>
          </cell>
          <cell r="F5518">
            <v>2013</v>
          </cell>
          <cell r="G5518">
            <v>1</v>
          </cell>
        </row>
        <row r="5519">
          <cell r="A5519" t="str">
            <v>J751178410</v>
          </cell>
          <cell r="B5519">
            <v>4</v>
          </cell>
          <cell r="C5519">
            <v>9</v>
          </cell>
          <cell r="D5519" t="str">
            <v xml:space="preserve">CONSTRUCTORA TECHA SA DE CV                       </v>
          </cell>
          <cell r="E5519">
            <v>7</v>
          </cell>
          <cell r="F5519">
            <v>2013</v>
          </cell>
          <cell r="G5519">
            <v>10</v>
          </cell>
        </row>
        <row r="5520">
          <cell r="A5520" t="str">
            <v>J751033810</v>
          </cell>
          <cell r="B5520">
            <v>0</v>
          </cell>
          <cell r="C5520">
            <v>0</v>
          </cell>
          <cell r="D5520" t="str">
            <v xml:space="preserve">EDGARDO SEBASTIAN PALOMINO VELAZQUEZ              </v>
          </cell>
          <cell r="E5520">
            <v>7</v>
          </cell>
          <cell r="F5520">
            <v>2013</v>
          </cell>
          <cell r="G5520">
            <v>2</v>
          </cell>
        </row>
        <row r="5521">
          <cell r="A5521" t="str">
            <v>J751163510</v>
          </cell>
          <cell r="B5521">
            <v>8</v>
          </cell>
          <cell r="C5521">
            <v>0</v>
          </cell>
          <cell r="D5521" t="str">
            <v xml:space="preserve">COMUNICACION B15  S.A. DE C.V.                    </v>
          </cell>
          <cell r="E5521">
            <v>7</v>
          </cell>
          <cell r="F5521">
            <v>2013</v>
          </cell>
          <cell r="G5521">
            <v>3</v>
          </cell>
        </row>
        <row r="5522">
          <cell r="A5522" t="str">
            <v>J751001410</v>
          </cell>
          <cell r="B5522">
            <v>7</v>
          </cell>
          <cell r="C5522">
            <v>0</v>
          </cell>
          <cell r="D5522" t="str">
            <v xml:space="preserve">ANGEL AGUILAR GARCIA                              </v>
          </cell>
          <cell r="E5522">
            <v>7</v>
          </cell>
          <cell r="F5522">
            <v>2013</v>
          </cell>
          <cell r="G5522">
            <v>1</v>
          </cell>
        </row>
        <row r="5523">
          <cell r="A5523" t="str">
            <v>J751004310</v>
          </cell>
          <cell r="B5523">
            <v>6</v>
          </cell>
          <cell r="C5523">
            <v>0</v>
          </cell>
          <cell r="D5523" t="str">
            <v xml:space="preserve">MUEBLERIA MAYED  S.A.                             </v>
          </cell>
          <cell r="E5523">
            <v>7</v>
          </cell>
          <cell r="F5523">
            <v>2013</v>
          </cell>
          <cell r="G5523">
            <v>7</v>
          </cell>
        </row>
        <row r="5524">
          <cell r="A5524" t="str">
            <v>J751007510</v>
          </cell>
          <cell r="B5524">
            <v>8</v>
          </cell>
          <cell r="C5524">
            <v>0</v>
          </cell>
          <cell r="D5524" t="str">
            <v xml:space="preserve">CESAR ARTURO ESQUIVEL GASPAR                      </v>
          </cell>
          <cell r="E5524">
            <v>7</v>
          </cell>
          <cell r="F5524">
            <v>2013</v>
          </cell>
          <cell r="G5524">
            <v>1</v>
          </cell>
        </row>
        <row r="5525">
          <cell r="A5525" t="str">
            <v>J751008010</v>
          </cell>
          <cell r="B5525">
            <v>8</v>
          </cell>
          <cell r="C5525">
            <v>0</v>
          </cell>
          <cell r="D5525" t="str">
            <v xml:space="preserve">ALDIN MTEZ MACIAS                                 </v>
          </cell>
          <cell r="E5525">
            <v>7</v>
          </cell>
          <cell r="F5525">
            <v>2013</v>
          </cell>
          <cell r="G5525">
            <v>1</v>
          </cell>
        </row>
        <row r="5526">
          <cell r="A5526" t="str">
            <v>J751017113</v>
          </cell>
          <cell r="B5526">
            <v>9</v>
          </cell>
          <cell r="C5526">
            <v>0</v>
          </cell>
          <cell r="D5526" t="str">
            <v xml:space="preserve">JUAN MANUEL IBARRA SERNA                          </v>
          </cell>
          <cell r="E5526">
            <v>7</v>
          </cell>
          <cell r="F5526">
            <v>2013</v>
          </cell>
          <cell r="G5526">
            <v>33</v>
          </cell>
        </row>
        <row r="5527">
          <cell r="A5527" t="str">
            <v>J751017810</v>
          </cell>
          <cell r="B5527">
            <v>0</v>
          </cell>
          <cell r="C5527">
            <v>0</v>
          </cell>
          <cell r="D5527" t="str">
            <v xml:space="preserve">MARIO HUMBERTO GALLEGOS ROC                       </v>
          </cell>
          <cell r="E5527">
            <v>7</v>
          </cell>
          <cell r="F5527">
            <v>2013</v>
          </cell>
          <cell r="G5527">
            <v>2</v>
          </cell>
        </row>
        <row r="5528">
          <cell r="A5528" t="str">
            <v>J751018910</v>
          </cell>
          <cell r="B5528">
            <v>7</v>
          </cell>
          <cell r="C5528">
            <v>0</v>
          </cell>
          <cell r="D5528" t="str">
            <v xml:space="preserve">GONZALO DELGADILLO ESPARZA                        </v>
          </cell>
          <cell r="E5528">
            <v>7</v>
          </cell>
          <cell r="F5528">
            <v>2013</v>
          </cell>
          <cell r="G5528">
            <v>5</v>
          </cell>
        </row>
        <row r="5529">
          <cell r="A5529" t="str">
            <v>J751025710</v>
          </cell>
          <cell r="B5529">
            <v>2</v>
          </cell>
          <cell r="C5529">
            <v>0</v>
          </cell>
          <cell r="D5529" t="str">
            <v xml:space="preserve">POSADA MARQUEZ DE LORETO  S.A. DE C.V.            </v>
          </cell>
          <cell r="E5529">
            <v>7</v>
          </cell>
          <cell r="F5529">
            <v>2013</v>
          </cell>
          <cell r="G5529">
            <v>3</v>
          </cell>
        </row>
        <row r="5530">
          <cell r="A5530" t="str">
            <v>J751025910</v>
          </cell>
          <cell r="B5530">
            <v>8</v>
          </cell>
          <cell r="C5530">
            <v>0</v>
          </cell>
          <cell r="D5530" t="str">
            <v xml:space="preserve">MARTHA BERNAL ESQUIVEL                            </v>
          </cell>
          <cell r="E5530">
            <v>7</v>
          </cell>
          <cell r="F5530">
            <v>2013</v>
          </cell>
          <cell r="G5530">
            <v>1</v>
          </cell>
        </row>
        <row r="5531">
          <cell r="A5531" t="str">
            <v>J751027610</v>
          </cell>
          <cell r="B5531">
            <v>2</v>
          </cell>
          <cell r="C5531">
            <v>0</v>
          </cell>
          <cell r="D5531" t="str">
            <v xml:space="preserve">ROSA OLIMPIA FLORES GUZMAN                        </v>
          </cell>
          <cell r="E5531">
            <v>7</v>
          </cell>
          <cell r="F5531">
            <v>2013</v>
          </cell>
          <cell r="G5531">
            <v>1</v>
          </cell>
        </row>
        <row r="5532">
          <cell r="A5532" t="str">
            <v>J751028610</v>
          </cell>
          <cell r="B5532">
            <v>1</v>
          </cell>
          <cell r="C5532">
            <v>0</v>
          </cell>
          <cell r="D5532" t="str">
            <v xml:space="preserve">CLEOTILDE VILLALOBOS MACIAS                       </v>
          </cell>
          <cell r="E5532">
            <v>7</v>
          </cell>
          <cell r="F5532">
            <v>2013</v>
          </cell>
          <cell r="G5532">
            <v>1</v>
          </cell>
        </row>
        <row r="5533">
          <cell r="A5533" t="str">
            <v>J751029010</v>
          </cell>
          <cell r="B5533">
            <v>3</v>
          </cell>
          <cell r="C5533">
            <v>0</v>
          </cell>
          <cell r="D5533" t="str">
            <v xml:space="preserve">J BRAULIO HUERTA ALONSO                           </v>
          </cell>
          <cell r="E5533">
            <v>7</v>
          </cell>
          <cell r="F5533">
            <v>2013</v>
          </cell>
          <cell r="G5533">
            <v>1</v>
          </cell>
        </row>
        <row r="5534">
          <cell r="A5534" t="str">
            <v>J751033010</v>
          </cell>
          <cell r="B5534">
            <v>7</v>
          </cell>
          <cell r="C5534">
            <v>0</v>
          </cell>
          <cell r="D5534" t="str">
            <v xml:space="preserve">MARTIN OCTAVIO MORENO ELIAS                       </v>
          </cell>
          <cell r="E5534">
            <v>7</v>
          </cell>
          <cell r="F5534">
            <v>2013</v>
          </cell>
          <cell r="G5534">
            <v>5</v>
          </cell>
        </row>
        <row r="5535">
          <cell r="A5535" t="str">
            <v>J751034210</v>
          </cell>
          <cell r="B5535">
            <v>2</v>
          </cell>
          <cell r="C5535">
            <v>0</v>
          </cell>
          <cell r="D5535" t="str">
            <v xml:space="preserve">COMERCIAL DE LLANTAS DE LORETO  S.A. DE C.V.      </v>
          </cell>
          <cell r="E5535">
            <v>7</v>
          </cell>
          <cell r="F5535">
            <v>2013</v>
          </cell>
          <cell r="G5535">
            <v>13</v>
          </cell>
        </row>
        <row r="5536">
          <cell r="A5536" t="str">
            <v>J751034310</v>
          </cell>
          <cell r="B5536">
            <v>0</v>
          </cell>
          <cell r="C5536">
            <v>0</v>
          </cell>
          <cell r="D5536" t="str">
            <v xml:space="preserve">SERGIO RAMON VALDIVIA SOLIS                       </v>
          </cell>
          <cell r="E5536">
            <v>7</v>
          </cell>
          <cell r="F5536">
            <v>2013</v>
          </cell>
          <cell r="G5536">
            <v>1</v>
          </cell>
        </row>
        <row r="5537">
          <cell r="A5537" t="str">
            <v>J751034610</v>
          </cell>
          <cell r="B5537">
            <v>3</v>
          </cell>
          <cell r="C5537">
            <v>0</v>
          </cell>
          <cell r="D5537" t="str">
            <v xml:space="preserve">EVERARDO NARVAEZ ALCALA                           </v>
          </cell>
          <cell r="E5537">
            <v>7</v>
          </cell>
          <cell r="F5537">
            <v>2013</v>
          </cell>
          <cell r="G5537">
            <v>1</v>
          </cell>
        </row>
        <row r="5538">
          <cell r="A5538" t="str">
            <v>J751037710</v>
          </cell>
          <cell r="B5538">
            <v>8</v>
          </cell>
          <cell r="C5538">
            <v>0</v>
          </cell>
          <cell r="D5538" t="str">
            <v xml:space="preserve">MA DEL ROSARIO DE FATIMA MARQUEZ MTEZ             </v>
          </cell>
          <cell r="E5538">
            <v>7</v>
          </cell>
          <cell r="F5538">
            <v>2013</v>
          </cell>
          <cell r="G5538">
            <v>1</v>
          </cell>
        </row>
        <row r="5539">
          <cell r="A5539" t="str">
            <v>J751040410</v>
          </cell>
          <cell r="B5539">
            <v>0</v>
          </cell>
          <cell r="C5539">
            <v>0</v>
          </cell>
          <cell r="D5539" t="str">
            <v xml:space="preserve">IRMA MONTOYA GUAJARDO                             </v>
          </cell>
          <cell r="E5539">
            <v>7</v>
          </cell>
          <cell r="F5539">
            <v>2013</v>
          </cell>
          <cell r="G5539">
            <v>3</v>
          </cell>
        </row>
        <row r="5540">
          <cell r="A5540" t="str">
            <v>J751040710</v>
          </cell>
          <cell r="B5540">
            <v>3</v>
          </cell>
          <cell r="C5540">
            <v>0</v>
          </cell>
          <cell r="D5540" t="str">
            <v xml:space="preserve">ERNESTO ALONSO ROMO                               </v>
          </cell>
          <cell r="E5540">
            <v>7</v>
          </cell>
          <cell r="F5540">
            <v>2013</v>
          </cell>
          <cell r="G5540">
            <v>1</v>
          </cell>
        </row>
        <row r="5541">
          <cell r="A5541" t="str">
            <v>J751040910</v>
          </cell>
          <cell r="B5541">
            <v>9</v>
          </cell>
          <cell r="C5541">
            <v>0</v>
          </cell>
          <cell r="D5541" t="str">
            <v xml:space="preserve">OCTAVIO MONRREAL MTEZ                             </v>
          </cell>
          <cell r="E5541">
            <v>7</v>
          </cell>
          <cell r="F5541">
            <v>2013</v>
          </cell>
          <cell r="G5541">
            <v>4</v>
          </cell>
        </row>
        <row r="5542">
          <cell r="A5542" t="str">
            <v>J751041113</v>
          </cell>
          <cell r="B5542">
            <v>9</v>
          </cell>
          <cell r="C5542">
            <v>0</v>
          </cell>
          <cell r="D5542" t="str">
            <v xml:space="preserve">AGROLACTEOS EL SOCORRO  S. DE P.R. DE R.L.        </v>
          </cell>
          <cell r="E5542">
            <v>7</v>
          </cell>
          <cell r="F5542">
            <v>2013</v>
          </cell>
          <cell r="G5542">
            <v>16</v>
          </cell>
        </row>
        <row r="5543">
          <cell r="A5543" t="str">
            <v>J751043310</v>
          </cell>
          <cell r="B5543">
            <v>9</v>
          </cell>
          <cell r="C5543">
            <v>0</v>
          </cell>
          <cell r="D5543" t="str">
            <v xml:space="preserve">ABEL GARCIA DIAZ                                  </v>
          </cell>
          <cell r="E5543">
            <v>7</v>
          </cell>
          <cell r="F5543">
            <v>2013</v>
          </cell>
          <cell r="G5543">
            <v>7</v>
          </cell>
        </row>
        <row r="5544">
          <cell r="A5544" t="str">
            <v>J751043410</v>
          </cell>
          <cell r="B5544">
            <v>7</v>
          </cell>
          <cell r="C5544">
            <v>0</v>
          </cell>
          <cell r="D5544" t="str">
            <v xml:space="preserve">CERVEZA CORONA EN AGUASCALIENTES  S.A. DE C.V.    </v>
          </cell>
          <cell r="E5544">
            <v>7</v>
          </cell>
          <cell r="F5544">
            <v>2013</v>
          </cell>
          <cell r="G5544">
            <v>12</v>
          </cell>
        </row>
        <row r="5545">
          <cell r="A5545" t="str">
            <v>J751046410</v>
          </cell>
          <cell r="B5545">
            <v>4</v>
          </cell>
          <cell r="C5545">
            <v>0</v>
          </cell>
          <cell r="D5545" t="str">
            <v xml:space="preserve">GUILLERMO PRIETO MORA                             </v>
          </cell>
          <cell r="E5545">
            <v>7</v>
          </cell>
          <cell r="F5545">
            <v>2013</v>
          </cell>
          <cell r="G5545">
            <v>22</v>
          </cell>
        </row>
        <row r="5546">
          <cell r="A5546" t="str">
            <v>J751046910</v>
          </cell>
          <cell r="B5546">
            <v>3</v>
          </cell>
          <cell r="C5546">
            <v>0</v>
          </cell>
          <cell r="D5546" t="str">
            <v xml:space="preserve">MA DEL PILAR MARTINEZ MORALES                     </v>
          </cell>
          <cell r="E5546">
            <v>7</v>
          </cell>
          <cell r="F5546">
            <v>2013</v>
          </cell>
          <cell r="G5546">
            <v>4</v>
          </cell>
        </row>
        <row r="5547">
          <cell r="A5547" t="str">
            <v>J751047910</v>
          </cell>
          <cell r="B5547">
            <v>2</v>
          </cell>
          <cell r="C5547">
            <v>0</v>
          </cell>
          <cell r="D5547" t="str">
            <v xml:space="preserve">ALICIA DELGADILLO CHAVEZ                          </v>
          </cell>
          <cell r="E5547">
            <v>7</v>
          </cell>
          <cell r="F5547">
            <v>2013</v>
          </cell>
          <cell r="G5547">
            <v>1</v>
          </cell>
        </row>
        <row r="5548">
          <cell r="A5548" t="str">
            <v>J751048910</v>
          </cell>
          <cell r="B5548">
            <v>1</v>
          </cell>
          <cell r="C5548">
            <v>0</v>
          </cell>
          <cell r="D5548" t="str">
            <v xml:space="preserve">SERGIO PRIETO MORA                                </v>
          </cell>
          <cell r="E5548">
            <v>7</v>
          </cell>
          <cell r="F5548">
            <v>2013</v>
          </cell>
          <cell r="G5548">
            <v>9</v>
          </cell>
        </row>
        <row r="5549">
          <cell r="A5549" t="str">
            <v>J751049010</v>
          </cell>
          <cell r="B5549">
            <v>9</v>
          </cell>
          <cell r="C5549">
            <v>0</v>
          </cell>
          <cell r="D5549" t="str">
            <v>COLEGIO FRAY PEDRO DE GANTE DE LORETO ZACATECAS  A</v>
          </cell>
          <cell r="E5549">
            <v>7</v>
          </cell>
          <cell r="F5549">
            <v>2013</v>
          </cell>
          <cell r="G5549">
            <v>11</v>
          </cell>
        </row>
        <row r="5550">
          <cell r="A5550" t="str">
            <v>J751053910</v>
          </cell>
          <cell r="B5550">
            <v>3</v>
          </cell>
          <cell r="C5550">
            <v>0</v>
          </cell>
          <cell r="D5550" t="str">
            <v xml:space="preserve">REYNALDO DELGADILLO BENITEZ                       </v>
          </cell>
          <cell r="E5550">
            <v>7</v>
          </cell>
          <cell r="F5550">
            <v>2013</v>
          </cell>
          <cell r="G5550">
            <v>3</v>
          </cell>
        </row>
        <row r="5551">
          <cell r="A5551" t="str">
            <v>J751054310</v>
          </cell>
          <cell r="B5551">
            <v>5</v>
          </cell>
          <cell r="C5551">
            <v>0</v>
          </cell>
          <cell r="D5551" t="str">
            <v xml:space="preserve">DIOCESIS DE AGUASCALIENTES  A.R.                  </v>
          </cell>
          <cell r="E5551">
            <v>7</v>
          </cell>
          <cell r="F5551">
            <v>2013</v>
          </cell>
          <cell r="G5551">
            <v>4</v>
          </cell>
        </row>
        <row r="5552">
          <cell r="A5552" t="str">
            <v>J751058710</v>
          </cell>
          <cell r="B5552">
            <v>2</v>
          </cell>
          <cell r="C5552">
            <v>0</v>
          </cell>
          <cell r="D5552" t="str">
            <v xml:space="preserve">AARON MONTOYA GUAJARDO                            </v>
          </cell>
          <cell r="E5552">
            <v>7</v>
          </cell>
          <cell r="F5552">
            <v>2013</v>
          </cell>
          <cell r="G5552">
            <v>1</v>
          </cell>
        </row>
        <row r="5553">
          <cell r="A5553" t="str">
            <v>J751058910</v>
          </cell>
          <cell r="B5553">
            <v>8</v>
          </cell>
          <cell r="C5553">
            <v>0</v>
          </cell>
          <cell r="D5553" t="str">
            <v xml:space="preserve">GMO MTEZ GALLEGOS                                 </v>
          </cell>
          <cell r="E5553">
            <v>7</v>
          </cell>
          <cell r="F5553">
            <v>2013</v>
          </cell>
          <cell r="G5553">
            <v>1</v>
          </cell>
        </row>
        <row r="5554">
          <cell r="A5554" t="str">
            <v>J751060710</v>
          </cell>
          <cell r="B5554">
            <v>8</v>
          </cell>
          <cell r="C5554">
            <v>0</v>
          </cell>
          <cell r="D5554" t="str">
            <v xml:space="preserve">MA EUGENIA TELLEZ CHAVEZ                          </v>
          </cell>
          <cell r="E5554">
            <v>7</v>
          </cell>
          <cell r="F5554">
            <v>2013</v>
          </cell>
          <cell r="G5554">
            <v>1</v>
          </cell>
        </row>
        <row r="5555">
          <cell r="A5555" t="str">
            <v>J751060810</v>
          </cell>
          <cell r="B5555">
            <v>6</v>
          </cell>
          <cell r="C5555">
            <v>0</v>
          </cell>
          <cell r="D5555" t="str">
            <v xml:space="preserve">DELIA MACIAS ESQUIVEL                             </v>
          </cell>
          <cell r="E5555">
            <v>7</v>
          </cell>
          <cell r="F5555">
            <v>2013</v>
          </cell>
          <cell r="G5555">
            <v>1</v>
          </cell>
        </row>
        <row r="5556">
          <cell r="A5556" t="str">
            <v>J751062010</v>
          </cell>
          <cell r="B5556">
            <v>1</v>
          </cell>
          <cell r="C5556">
            <v>0</v>
          </cell>
          <cell r="D5556" t="str">
            <v xml:space="preserve">JEHOVANA MARGARITA FLORES GUZMAN                  </v>
          </cell>
          <cell r="E5556">
            <v>7</v>
          </cell>
          <cell r="F5556">
            <v>2013</v>
          </cell>
          <cell r="G5556">
            <v>6</v>
          </cell>
        </row>
        <row r="5557">
          <cell r="A5557" t="str">
            <v>J751062210</v>
          </cell>
          <cell r="B5557">
            <v>7</v>
          </cell>
          <cell r="C5557">
            <v>0</v>
          </cell>
          <cell r="D5557" t="str">
            <v xml:space="preserve">ELISEO SANCHEZ MONTOYA                            </v>
          </cell>
          <cell r="E5557">
            <v>7</v>
          </cell>
          <cell r="F5557">
            <v>2013</v>
          </cell>
          <cell r="G5557">
            <v>1</v>
          </cell>
        </row>
        <row r="5558">
          <cell r="A5558" t="str">
            <v>J751066810</v>
          </cell>
          <cell r="B5558">
            <v>0</v>
          </cell>
          <cell r="C5558">
            <v>0</v>
          </cell>
          <cell r="D5558" t="str">
            <v xml:space="preserve">CARLOS ALBERTO DIAZ DE LEON PARGA                 </v>
          </cell>
          <cell r="E5558">
            <v>7</v>
          </cell>
          <cell r="F5558">
            <v>2013</v>
          </cell>
          <cell r="G5558">
            <v>1</v>
          </cell>
        </row>
        <row r="5559">
          <cell r="A5559" t="str">
            <v>J751067210</v>
          </cell>
          <cell r="B5559">
            <v>2</v>
          </cell>
          <cell r="C5559">
            <v>0</v>
          </cell>
          <cell r="D5559" t="str">
            <v xml:space="preserve">MANUEL GUERRERO FLORES                            </v>
          </cell>
          <cell r="E5559">
            <v>7</v>
          </cell>
          <cell r="F5559">
            <v>2013</v>
          </cell>
          <cell r="G5559">
            <v>1</v>
          </cell>
        </row>
        <row r="5560">
          <cell r="A5560" t="str">
            <v>J751069610</v>
          </cell>
          <cell r="B5560">
            <v>1</v>
          </cell>
          <cell r="C5560">
            <v>0</v>
          </cell>
          <cell r="D5560" t="str">
            <v xml:space="preserve">HORACIO SAUCEDO CHAVEZ                            </v>
          </cell>
          <cell r="E5560">
            <v>7</v>
          </cell>
          <cell r="F5560">
            <v>2013</v>
          </cell>
          <cell r="G5560">
            <v>8</v>
          </cell>
        </row>
        <row r="5561">
          <cell r="A5561" t="str">
            <v>J751069910</v>
          </cell>
          <cell r="B5561">
            <v>5</v>
          </cell>
          <cell r="C5561">
            <v>0</v>
          </cell>
          <cell r="D5561" t="str">
            <v xml:space="preserve">ANA MARIA BOCANEGRA CRUZ                          </v>
          </cell>
          <cell r="E5561">
            <v>7</v>
          </cell>
          <cell r="F5561">
            <v>2013</v>
          </cell>
          <cell r="G5561">
            <v>1</v>
          </cell>
        </row>
        <row r="5562">
          <cell r="A5562" t="str">
            <v>J751070010</v>
          </cell>
          <cell r="B5562">
            <v>1</v>
          </cell>
          <cell r="C5562">
            <v>0</v>
          </cell>
          <cell r="D5562" t="str">
            <v xml:space="preserve">LOPEZ CERVANTES SONIA                             </v>
          </cell>
          <cell r="E5562">
            <v>7</v>
          </cell>
          <cell r="F5562">
            <v>2013</v>
          </cell>
          <cell r="G5562">
            <v>1</v>
          </cell>
        </row>
        <row r="5563">
          <cell r="A5563" t="str">
            <v>J751071210</v>
          </cell>
          <cell r="B5563">
            <v>6</v>
          </cell>
          <cell r="C5563">
            <v>0</v>
          </cell>
          <cell r="D5563" t="str">
            <v xml:space="preserve">COSME MELCHOR RAMIREZ RODRIGUEZ                   </v>
          </cell>
          <cell r="E5563">
            <v>7</v>
          </cell>
          <cell r="F5563">
            <v>2013</v>
          </cell>
          <cell r="G5563">
            <v>1</v>
          </cell>
        </row>
        <row r="5564">
          <cell r="A5564" t="str">
            <v>J751071410</v>
          </cell>
          <cell r="B5564">
            <v>2</v>
          </cell>
          <cell r="C5564">
            <v>0</v>
          </cell>
          <cell r="D5564" t="str">
            <v xml:space="preserve">ROSA MARIA NARVAES MORALES                        </v>
          </cell>
          <cell r="E5564">
            <v>7</v>
          </cell>
          <cell r="F5564">
            <v>2013</v>
          </cell>
          <cell r="G5564">
            <v>3</v>
          </cell>
        </row>
        <row r="5565">
          <cell r="A5565" t="str">
            <v>J751071613</v>
          </cell>
          <cell r="B5565">
            <v>1</v>
          </cell>
          <cell r="C5565">
            <v>0</v>
          </cell>
          <cell r="D5565" t="str">
            <v xml:space="preserve">ENRIQUE ACEVEDO BERNAL                            </v>
          </cell>
          <cell r="E5565">
            <v>7</v>
          </cell>
          <cell r="F5565">
            <v>2013</v>
          </cell>
          <cell r="G5565">
            <v>1</v>
          </cell>
        </row>
        <row r="5566">
          <cell r="A5566" t="str">
            <v>J751072110</v>
          </cell>
          <cell r="B5566">
            <v>7</v>
          </cell>
          <cell r="C5566">
            <v>0</v>
          </cell>
          <cell r="D5566" t="str">
            <v xml:space="preserve">BOCANEGRA MONTOYA DAVID URIEL                     </v>
          </cell>
          <cell r="E5566">
            <v>7</v>
          </cell>
          <cell r="F5566">
            <v>2013</v>
          </cell>
          <cell r="G5566">
            <v>2</v>
          </cell>
        </row>
        <row r="5567">
          <cell r="A5567" t="str">
            <v>J751072410</v>
          </cell>
          <cell r="B5567">
            <v>1</v>
          </cell>
          <cell r="C5567">
            <v>0</v>
          </cell>
          <cell r="D5567" t="str">
            <v xml:space="preserve">CARLOS ANTONIO TISCARE#O SANTOS                   </v>
          </cell>
          <cell r="E5567">
            <v>7</v>
          </cell>
          <cell r="F5567">
            <v>2013</v>
          </cell>
          <cell r="G5567">
            <v>1</v>
          </cell>
        </row>
        <row r="5568">
          <cell r="A5568" t="str">
            <v>J751072513</v>
          </cell>
          <cell r="B5568">
            <v>2</v>
          </cell>
          <cell r="C5568">
            <v>0</v>
          </cell>
          <cell r="D5568" t="str">
            <v xml:space="preserve">JOSE ANGEL VELAZQUEZ GALINDO                      </v>
          </cell>
          <cell r="E5568">
            <v>7</v>
          </cell>
          <cell r="F5568">
            <v>2013</v>
          </cell>
          <cell r="G5568">
            <v>5</v>
          </cell>
        </row>
        <row r="5569">
          <cell r="A5569" t="str">
            <v>J751072910</v>
          </cell>
          <cell r="B5569">
            <v>0</v>
          </cell>
          <cell r="C5569">
            <v>0</v>
          </cell>
          <cell r="D5569" t="str">
            <v xml:space="preserve">DISTRIBUIDORA DE GAS NOEL  S.A. DE C.V.           </v>
          </cell>
          <cell r="E5569">
            <v>7</v>
          </cell>
          <cell r="F5569">
            <v>2013</v>
          </cell>
          <cell r="G5569">
            <v>78</v>
          </cell>
        </row>
        <row r="5570">
          <cell r="A5570" t="str">
            <v>J751073110</v>
          </cell>
          <cell r="B5570">
            <v>6</v>
          </cell>
          <cell r="C5570">
            <v>0</v>
          </cell>
          <cell r="D5570" t="str">
            <v xml:space="preserve">PABLO PADILLA GLEZ                                </v>
          </cell>
          <cell r="E5570">
            <v>7</v>
          </cell>
          <cell r="F5570">
            <v>2013</v>
          </cell>
          <cell r="G5570">
            <v>3</v>
          </cell>
        </row>
        <row r="5571">
          <cell r="A5571" t="str">
            <v>J751073113</v>
          </cell>
          <cell r="B5571">
            <v>0</v>
          </cell>
          <cell r="C5571">
            <v>0</v>
          </cell>
          <cell r="D5571" t="str">
            <v xml:space="preserve">PABLO PADILLA GLEZ                                </v>
          </cell>
          <cell r="E5571">
            <v>7</v>
          </cell>
          <cell r="F5571">
            <v>2013</v>
          </cell>
          <cell r="G5571">
            <v>1</v>
          </cell>
        </row>
        <row r="5572">
          <cell r="A5572" t="str">
            <v>J751073210</v>
          </cell>
          <cell r="B5572">
            <v>4</v>
          </cell>
          <cell r="C5572">
            <v>0</v>
          </cell>
          <cell r="D5572" t="str">
            <v xml:space="preserve">JOSE MANUEL PARRA PALACIOS                        </v>
          </cell>
          <cell r="E5572">
            <v>7</v>
          </cell>
          <cell r="F5572">
            <v>2013</v>
          </cell>
          <cell r="G5572">
            <v>2</v>
          </cell>
        </row>
        <row r="5573">
          <cell r="A5573" t="str">
            <v>J751073710</v>
          </cell>
          <cell r="B5573">
            <v>3</v>
          </cell>
          <cell r="C5573">
            <v>0</v>
          </cell>
          <cell r="D5573" t="str">
            <v xml:space="preserve">JOSE LUIS HERNANDEZ DAVILA                        </v>
          </cell>
          <cell r="E5573">
            <v>7</v>
          </cell>
          <cell r="F5573">
            <v>2013</v>
          </cell>
          <cell r="G5573">
            <v>27</v>
          </cell>
        </row>
        <row r="5574">
          <cell r="A5574" t="str">
            <v>J751075110</v>
          </cell>
          <cell r="B5574">
            <v>4</v>
          </cell>
          <cell r="C5574">
            <v>0</v>
          </cell>
          <cell r="D5574" t="str">
            <v xml:space="preserve">LETICIA TRUJILLO BAEZ                             </v>
          </cell>
          <cell r="E5574">
            <v>7</v>
          </cell>
          <cell r="F5574">
            <v>2013</v>
          </cell>
          <cell r="G5574">
            <v>2</v>
          </cell>
        </row>
        <row r="5575">
          <cell r="A5575" t="str">
            <v>J751075310</v>
          </cell>
          <cell r="B5575">
            <v>0</v>
          </cell>
          <cell r="C5575">
            <v>0</v>
          </cell>
          <cell r="D5575" t="str">
            <v xml:space="preserve">MATERIALES RODRIGUEZ BAEZ  S.A. DE C.V.           </v>
          </cell>
          <cell r="E5575">
            <v>7</v>
          </cell>
          <cell r="F5575">
            <v>2013</v>
          </cell>
          <cell r="G5575">
            <v>4</v>
          </cell>
        </row>
        <row r="5576">
          <cell r="A5576" t="str">
            <v>J751075810</v>
          </cell>
          <cell r="B5576">
            <v>9</v>
          </cell>
          <cell r="C5576">
            <v>0</v>
          </cell>
          <cell r="D5576" t="str">
            <v xml:space="preserve">LUIS FERNANDO SILVA PARRA                         </v>
          </cell>
          <cell r="E5576">
            <v>7</v>
          </cell>
          <cell r="F5576">
            <v>2013</v>
          </cell>
          <cell r="G5576">
            <v>3</v>
          </cell>
        </row>
        <row r="5577">
          <cell r="A5577" t="str">
            <v>J751076910</v>
          </cell>
          <cell r="B5577">
            <v>6</v>
          </cell>
          <cell r="C5577">
            <v>0</v>
          </cell>
          <cell r="D5577" t="str">
            <v xml:space="preserve">MA GUADALUPE AVALOS PONCE                         </v>
          </cell>
          <cell r="E5577">
            <v>7</v>
          </cell>
          <cell r="F5577">
            <v>2013</v>
          </cell>
          <cell r="G5577">
            <v>2</v>
          </cell>
        </row>
        <row r="5578">
          <cell r="A5578" t="str">
            <v>J751078410</v>
          </cell>
          <cell r="B5578">
            <v>5</v>
          </cell>
          <cell r="C5578">
            <v>0</v>
          </cell>
          <cell r="D5578" t="str">
            <v xml:space="preserve">MA DE JESUS DE LIRA ROSALES                       </v>
          </cell>
          <cell r="E5578">
            <v>7</v>
          </cell>
          <cell r="F5578">
            <v>2013</v>
          </cell>
          <cell r="G5578">
            <v>1</v>
          </cell>
        </row>
        <row r="5579">
          <cell r="A5579" t="str">
            <v>J751080610</v>
          </cell>
          <cell r="B5579">
            <v>6</v>
          </cell>
          <cell r="C5579">
            <v>0</v>
          </cell>
          <cell r="D5579" t="str">
            <v xml:space="preserve">CECILIA VERONICA OLIVA MARKS                      </v>
          </cell>
          <cell r="E5579">
            <v>7</v>
          </cell>
          <cell r="F5579">
            <v>2013</v>
          </cell>
          <cell r="G5579">
            <v>3</v>
          </cell>
        </row>
        <row r="5580">
          <cell r="A5580" t="str">
            <v>J751081410</v>
          </cell>
          <cell r="B5580">
            <v>0</v>
          </cell>
          <cell r="C5580">
            <v>0</v>
          </cell>
          <cell r="D5580" t="str">
            <v xml:space="preserve">PINTA SOL  S.A. DE C.V.                           </v>
          </cell>
          <cell r="E5580">
            <v>7</v>
          </cell>
          <cell r="F5580">
            <v>2013</v>
          </cell>
          <cell r="G5580">
            <v>9</v>
          </cell>
        </row>
        <row r="5581">
          <cell r="A5581" t="str">
            <v>J751082010</v>
          </cell>
          <cell r="B5581">
            <v>7</v>
          </cell>
          <cell r="C5581">
            <v>0</v>
          </cell>
          <cell r="D5581" t="str">
            <v xml:space="preserve">LUCILA VIDALES OLIVO                              </v>
          </cell>
          <cell r="E5581">
            <v>7</v>
          </cell>
          <cell r="F5581">
            <v>2013</v>
          </cell>
          <cell r="G5581">
            <v>1</v>
          </cell>
        </row>
        <row r="5582">
          <cell r="A5582" t="str">
            <v>J751083810</v>
          </cell>
          <cell r="B5582">
            <v>9</v>
          </cell>
          <cell r="C5582">
            <v>0</v>
          </cell>
          <cell r="D5582" t="str">
            <v xml:space="preserve">NORMA ANGELICA BRIANO                             </v>
          </cell>
          <cell r="E5582">
            <v>7</v>
          </cell>
          <cell r="F5582">
            <v>2013</v>
          </cell>
          <cell r="G5582">
            <v>4</v>
          </cell>
        </row>
        <row r="5583">
          <cell r="A5583" t="str">
            <v>J751084510</v>
          </cell>
          <cell r="B5583">
            <v>4</v>
          </cell>
          <cell r="C5583">
            <v>0</v>
          </cell>
          <cell r="D5583" t="str">
            <v xml:space="preserve">J JESUS MARQUEZ MARTINEZ                          </v>
          </cell>
          <cell r="E5583">
            <v>7</v>
          </cell>
          <cell r="F5583">
            <v>2013</v>
          </cell>
          <cell r="G5583">
            <v>3</v>
          </cell>
        </row>
        <row r="5584">
          <cell r="A5584" t="str">
            <v>J751085913</v>
          </cell>
          <cell r="B5584">
            <v>9</v>
          </cell>
          <cell r="C5584">
            <v>0</v>
          </cell>
          <cell r="D5584" t="str">
            <v xml:space="preserve">MANUEL RODOLFO MARTINEZ CASTILLO                  </v>
          </cell>
          <cell r="E5584">
            <v>7</v>
          </cell>
          <cell r="F5584">
            <v>2013</v>
          </cell>
          <cell r="G5584">
            <v>1</v>
          </cell>
        </row>
        <row r="5585">
          <cell r="A5585" t="str">
            <v>J751086010</v>
          </cell>
          <cell r="B5585">
            <v>3</v>
          </cell>
          <cell r="C5585">
            <v>0</v>
          </cell>
          <cell r="D5585" t="str">
            <v xml:space="preserve">ARMANDO MARQUEZ MONTELLANO                        </v>
          </cell>
          <cell r="E5585">
            <v>7</v>
          </cell>
          <cell r="F5585">
            <v>2013</v>
          </cell>
          <cell r="G5585">
            <v>4</v>
          </cell>
        </row>
        <row r="5586">
          <cell r="A5586" t="str">
            <v>J751087010</v>
          </cell>
          <cell r="B5586">
            <v>2</v>
          </cell>
          <cell r="C5586">
            <v>0</v>
          </cell>
          <cell r="D5586" t="str">
            <v xml:space="preserve">MA DE JESUS HERNANDEZ CAYETANO                    </v>
          </cell>
          <cell r="E5586">
            <v>7</v>
          </cell>
          <cell r="F5586">
            <v>2013</v>
          </cell>
          <cell r="G5586">
            <v>1</v>
          </cell>
        </row>
        <row r="5587">
          <cell r="A5587" t="str">
            <v>J751087410</v>
          </cell>
          <cell r="B5587">
            <v>4</v>
          </cell>
          <cell r="C5587">
            <v>0</v>
          </cell>
          <cell r="D5587" t="str">
            <v xml:space="preserve">HILDA PALOMINO MACIAS                             </v>
          </cell>
          <cell r="E5587">
            <v>7</v>
          </cell>
          <cell r="F5587">
            <v>2013</v>
          </cell>
          <cell r="G5587">
            <v>1</v>
          </cell>
        </row>
        <row r="5588">
          <cell r="A5588" t="str">
            <v>J751087510</v>
          </cell>
          <cell r="B5588">
            <v>1</v>
          </cell>
          <cell r="C5588">
            <v>0</v>
          </cell>
          <cell r="D5588" t="str">
            <v xml:space="preserve">JOSE DE JESUS MACIAS ESPARZA                      </v>
          </cell>
          <cell r="E5588">
            <v>7</v>
          </cell>
          <cell r="F5588">
            <v>2013</v>
          </cell>
          <cell r="G5588">
            <v>5</v>
          </cell>
        </row>
        <row r="5589">
          <cell r="A5589" t="str">
            <v>J751087913</v>
          </cell>
          <cell r="B5589">
            <v>7</v>
          </cell>
          <cell r="C5589">
            <v>0</v>
          </cell>
          <cell r="D5589" t="str">
            <v xml:space="preserve">ROGELIO MONTA#EZ MONREAL                          </v>
          </cell>
          <cell r="E5589">
            <v>7</v>
          </cell>
          <cell r="F5589">
            <v>2013</v>
          </cell>
          <cell r="G5589">
            <v>1</v>
          </cell>
        </row>
        <row r="5590">
          <cell r="A5590" t="str">
            <v>J751088610</v>
          </cell>
          <cell r="B5590">
            <v>8</v>
          </cell>
          <cell r="C5590">
            <v>0</v>
          </cell>
          <cell r="D5590" t="str">
            <v xml:space="preserve">BRUNO ANTONIO LEYVA GARCIA                        </v>
          </cell>
          <cell r="E5590">
            <v>7</v>
          </cell>
          <cell r="F5590">
            <v>2013</v>
          </cell>
          <cell r="G5590">
            <v>4</v>
          </cell>
        </row>
        <row r="5591">
          <cell r="A5591" t="str">
            <v>J751089010</v>
          </cell>
          <cell r="B5591">
            <v>0</v>
          </cell>
          <cell r="C5591">
            <v>0</v>
          </cell>
          <cell r="D5591" t="str">
            <v xml:space="preserve">J CRUZ ESTRELLA RIOS                              </v>
          </cell>
          <cell r="E5591">
            <v>7</v>
          </cell>
          <cell r="F5591">
            <v>2013</v>
          </cell>
          <cell r="G5591">
            <v>13</v>
          </cell>
        </row>
        <row r="5592">
          <cell r="A5592" t="str">
            <v>J751090610</v>
          </cell>
          <cell r="B5592">
            <v>4</v>
          </cell>
          <cell r="C5592">
            <v>0</v>
          </cell>
          <cell r="D5592" t="str">
            <v xml:space="preserve">BENJAMIN GOMEZ SILVA                              </v>
          </cell>
          <cell r="E5592">
            <v>7</v>
          </cell>
          <cell r="F5592">
            <v>2013</v>
          </cell>
          <cell r="G5592">
            <v>13</v>
          </cell>
        </row>
        <row r="5593">
          <cell r="A5593" t="str">
            <v>J751091010</v>
          </cell>
          <cell r="B5593">
            <v>6</v>
          </cell>
          <cell r="C5593">
            <v>0</v>
          </cell>
          <cell r="D5593" t="str">
            <v xml:space="preserve">ADRIANA MARTINEZ MORALES                          </v>
          </cell>
          <cell r="E5593">
            <v>7</v>
          </cell>
          <cell r="F5593">
            <v>2013</v>
          </cell>
          <cell r="G5593">
            <v>3</v>
          </cell>
        </row>
        <row r="5594">
          <cell r="A5594" t="str">
            <v>J751093510</v>
          </cell>
          <cell r="B5594">
            <v>3</v>
          </cell>
          <cell r="C5594">
            <v>0</v>
          </cell>
          <cell r="D5594" t="str">
            <v xml:space="preserve">JESUS JOSE GONZALEZ MONTA#EZ                      </v>
          </cell>
          <cell r="E5594">
            <v>7</v>
          </cell>
          <cell r="F5594">
            <v>2013</v>
          </cell>
          <cell r="G5594">
            <v>22</v>
          </cell>
        </row>
        <row r="5595">
          <cell r="A5595" t="str">
            <v>J751093810</v>
          </cell>
          <cell r="B5595">
            <v>7</v>
          </cell>
          <cell r="C5595">
            <v>0</v>
          </cell>
          <cell r="D5595" t="str">
            <v xml:space="preserve">DELGADILLO HERNANDEZ ENRIQUE                      </v>
          </cell>
          <cell r="E5595">
            <v>7</v>
          </cell>
          <cell r="F5595">
            <v>2013</v>
          </cell>
          <cell r="G5595">
            <v>1</v>
          </cell>
        </row>
        <row r="5596">
          <cell r="A5596" t="str">
            <v>J751094010</v>
          </cell>
          <cell r="B5596">
            <v>3</v>
          </cell>
          <cell r="C5596">
            <v>0</v>
          </cell>
          <cell r="D5596" t="str">
            <v xml:space="preserve">EDGAR ALEJANDRO DE LUNA PRIETO                    </v>
          </cell>
          <cell r="E5596">
            <v>7</v>
          </cell>
          <cell r="F5596">
            <v>2013</v>
          </cell>
          <cell r="G5596">
            <v>21</v>
          </cell>
        </row>
        <row r="5597">
          <cell r="A5597" t="str">
            <v>J751095110</v>
          </cell>
          <cell r="B5597">
            <v>0</v>
          </cell>
          <cell r="C5597">
            <v>0</v>
          </cell>
          <cell r="D5597" t="str">
            <v xml:space="preserve">HUMBERTO SALAS REYES                              </v>
          </cell>
          <cell r="E5597">
            <v>7</v>
          </cell>
          <cell r="F5597">
            <v>2013</v>
          </cell>
          <cell r="G5597">
            <v>3</v>
          </cell>
        </row>
        <row r="5598">
          <cell r="A5598" t="str">
            <v>J751095210</v>
          </cell>
          <cell r="B5598">
            <v>8</v>
          </cell>
          <cell r="C5598">
            <v>0</v>
          </cell>
          <cell r="D5598" t="str">
            <v xml:space="preserve">ANTONIO BOCANEGRA CRUZ                            </v>
          </cell>
          <cell r="E5598">
            <v>7</v>
          </cell>
          <cell r="F5598">
            <v>2013</v>
          </cell>
          <cell r="G5598">
            <v>1</v>
          </cell>
        </row>
        <row r="5599">
          <cell r="A5599" t="str">
            <v>J751096010</v>
          </cell>
          <cell r="B5599">
            <v>1</v>
          </cell>
          <cell r="C5599">
            <v>0</v>
          </cell>
          <cell r="D5599" t="str">
            <v xml:space="preserve">FRANCISCO JESUS VALDIVIA GUARDADO                 </v>
          </cell>
          <cell r="E5599">
            <v>7</v>
          </cell>
          <cell r="F5599">
            <v>2013</v>
          </cell>
          <cell r="G5599">
            <v>1</v>
          </cell>
        </row>
        <row r="5600">
          <cell r="A5600" t="str">
            <v>J751096910</v>
          </cell>
          <cell r="B5600">
            <v>2</v>
          </cell>
          <cell r="C5600">
            <v>0</v>
          </cell>
          <cell r="D5600" t="str">
            <v xml:space="preserve">MIGUEL CAMPOS DIAZ                                </v>
          </cell>
          <cell r="E5600">
            <v>7</v>
          </cell>
          <cell r="F5600">
            <v>2013</v>
          </cell>
          <cell r="G5600">
            <v>2</v>
          </cell>
        </row>
        <row r="5601">
          <cell r="A5601" t="str">
            <v>J751097510</v>
          </cell>
          <cell r="B5601">
            <v>9</v>
          </cell>
          <cell r="C5601">
            <v>0</v>
          </cell>
          <cell r="D5601" t="str">
            <v xml:space="preserve">MA GUADALUPE GABRIELA MARQUEZ MARTINEZ            </v>
          </cell>
          <cell r="E5601">
            <v>7</v>
          </cell>
          <cell r="F5601">
            <v>2013</v>
          </cell>
          <cell r="G5601">
            <v>3</v>
          </cell>
        </row>
        <row r="5602">
          <cell r="A5602" t="str">
            <v>J751098010</v>
          </cell>
          <cell r="B5602">
            <v>9</v>
          </cell>
          <cell r="C5602">
            <v>0</v>
          </cell>
          <cell r="D5602" t="str">
            <v xml:space="preserve">JUAN HERNANDEZ ESCOBEDO                           </v>
          </cell>
          <cell r="E5602">
            <v>7</v>
          </cell>
          <cell r="F5602">
            <v>2013</v>
          </cell>
          <cell r="G5602">
            <v>1</v>
          </cell>
        </row>
        <row r="5603">
          <cell r="A5603" t="str">
            <v>J751098610</v>
          </cell>
          <cell r="B5603">
            <v>6</v>
          </cell>
          <cell r="C5603">
            <v>0</v>
          </cell>
          <cell r="D5603" t="str">
            <v xml:space="preserve">GLORIA PALACIOS TISCARE#O                         </v>
          </cell>
          <cell r="E5603">
            <v>7</v>
          </cell>
          <cell r="F5603">
            <v>2013</v>
          </cell>
          <cell r="G5603">
            <v>1</v>
          </cell>
        </row>
        <row r="5604">
          <cell r="A5604" t="str">
            <v>J751099210</v>
          </cell>
          <cell r="B5604">
            <v>4</v>
          </cell>
          <cell r="C5604">
            <v>0</v>
          </cell>
          <cell r="D5604" t="str">
            <v xml:space="preserve">LUIS ALEJANDRO VIZCAINO TORREZ                    </v>
          </cell>
          <cell r="E5604">
            <v>7</v>
          </cell>
          <cell r="F5604">
            <v>2013</v>
          </cell>
          <cell r="G5604">
            <v>3</v>
          </cell>
        </row>
        <row r="5605">
          <cell r="A5605" t="str">
            <v>J751099810</v>
          </cell>
          <cell r="B5605">
            <v>1</v>
          </cell>
          <cell r="C5605">
            <v>0</v>
          </cell>
          <cell r="D5605" t="str">
            <v xml:space="preserve">JUAN FRANCISCO DIAZ RODRIGUEZ                     </v>
          </cell>
          <cell r="E5605">
            <v>7</v>
          </cell>
          <cell r="F5605">
            <v>2013</v>
          </cell>
          <cell r="G5605">
            <v>1</v>
          </cell>
        </row>
        <row r="5606">
          <cell r="A5606" t="str">
            <v>J751100210</v>
          </cell>
          <cell r="B5606">
            <v>1</v>
          </cell>
          <cell r="C5606">
            <v>0</v>
          </cell>
          <cell r="D5606" t="str">
            <v xml:space="preserve">RUTH DEL CARMEN SILVA PARRA                       </v>
          </cell>
          <cell r="E5606">
            <v>7</v>
          </cell>
          <cell r="F5606">
            <v>2013</v>
          </cell>
          <cell r="G5606">
            <v>2</v>
          </cell>
        </row>
        <row r="5607">
          <cell r="A5607" t="str">
            <v>J751100910</v>
          </cell>
          <cell r="B5607">
            <v>6</v>
          </cell>
          <cell r="C5607">
            <v>0</v>
          </cell>
          <cell r="D5607" t="str">
            <v xml:space="preserve">JOSE ABEL CORTES ARGUELLO                         </v>
          </cell>
          <cell r="E5607">
            <v>7</v>
          </cell>
          <cell r="F5607">
            <v>2013</v>
          </cell>
          <cell r="G5607">
            <v>2</v>
          </cell>
        </row>
        <row r="5608">
          <cell r="A5608" t="str">
            <v>J751101310</v>
          </cell>
          <cell r="B5608">
            <v>8</v>
          </cell>
          <cell r="C5608">
            <v>0</v>
          </cell>
          <cell r="D5608" t="str">
            <v xml:space="preserve">MARIA LETICIA CARREON MU#OZ                       </v>
          </cell>
          <cell r="E5608">
            <v>7</v>
          </cell>
          <cell r="F5608">
            <v>2013</v>
          </cell>
          <cell r="G5608">
            <v>5</v>
          </cell>
        </row>
        <row r="5609">
          <cell r="A5609" t="str">
            <v>J751101510</v>
          </cell>
          <cell r="B5609">
            <v>3</v>
          </cell>
          <cell r="C5609">
            <v>0</v>
          </cell>
          <cell r="D5609" t="str">
            <v xml:space="preserve">BERTA MORENO SALAS                                </v>
          </cell>
          <cell r="E5609">
            <v>7</v>
          </cell>
          <cell r="F5609">
            <v>2013</v>
          </cell>
          <cell r="G5609">
            <v>5</v>
          </cell>
        </row>
        <row r="5610">
          <cell r="A5610" t="str">
            <v>J751102310</v>
          </cell>
          <cell r="B5610">
            <v>7</v>
          </cell>
          <cell r="C5610">
            <v>0</v>
          </cell>
          <cell r="D5610" t="str">
            <v xml:space="preserve">ABARROTERA ESQUIVEL  S.A. DE C.V.                 </v>
          </cell>
          <cell r="E5610">
            <v>7</v>
          </cell>
          <cell r="F5610">
            <v>2013</v>
          </cell>
          <cell r="G5610">
            <v>7</v>
          </cell>
        </row>
        <row r="5611">
          <cell r="A5611" t="str">
            <v>J751102610</v>
          </cell>
          <cell r="B5611">
            <v>0</v>
          </cell>
          <cell r="C5611">
            <v>0</v>
          </cell>
          <cell r="D5611" t="str">
            <v xml:space="preserve">CARLOS JOAQUIN CASTILLO CASTILLO                  </v>
          </cell>
          <cell r="E5611">
            <v>7</v>
          </cell>
          <cell r="F5611">
            <v>2013</v>
          </cell>
          <cell r="G5611">
            <v>1</v>
          </cell>
        </row>
        <row r="5612">
          <cell r="A5612" t="str">
            <v>J751103710</v>
          </cell>
          <cell r="B5612">
            <v>7</v>
          </cell>
          <cell r="C5612">
            <v>0</v>
          </cell>
          <cell r="D5612" t="str">
            <v xml:space="preserve">VERONICA MONTOYA MARTINEZ                         </v>
          </cell>
          <cell r="E5612">
            <v>7</v>
          </cell>
          <cell r="F5612">
            <v>2013</v>
          </cell>
          <cell r="G5612">
            <v>1</v>
          </cell>
        </row>
        <row r="5613">
          <cell r="A5613" t="str">
            <v>J751104810</v>
          </cell>
          <cell r="B5613">
            <v>4</v>
          </cell>
          <cell r="C5613">
            <v>0</v>
          </cell>
          <cell r="D5613" t="str">
            <v xml:space="preserve">DAVID MARTINEZ RIVERA                             </v>
          </cell>
          <cell r="E5613">
            <v>7</v>
          </cell>
          <cell r="F5613">
            <v>2013</v>
          </cell>
          <cell r="G5613">
            <v>2</v>
          </cell>
        </row>
        <row r="5614">
          <cell r="A5614" t="str">
            <v>J751104910</v>
          </cell>
          <cell r="B5614">
            <v>2</v>
          </cell>
          <cell r="C5614">
            <v>0</v>
          </cell>
          <cell r="D5614" t="str">
            <v xml:space="preserve">EVERARDO VIDALES OLIVO                            </v>
          </cell>
          <cell r="E5614">
            <v>7</v>
          </cell>
          <cell r="F5614">
            <v>2013</v>
          </cell>
          <cell r="G5614">
            <v>1</v>
          </cell>
        </row>
        <row r="5615">
          <cell r="A5615" t="str">
            <v>J751105310</v>
          </cell>
          <cell r="B5615">
            <v>4</v>
          </cell>
          <cell r="C5615">
            <v>0</v>
          </cell>
          <cell r="D5615" t="str">
            <v xml:space="preserve">INSTITUTO TECNOLOGICO SUPERIOR DE LORETO          </v>
          </cell>
          <cell r="E5615">
            <v>7</v>
          </cell>
          <cell r="F5615">
            <v>2013</v>
          </cell>
          <cell r="G5615">
            <v>67</v>
          </cell>
        </row>
        <row r="5616">
          <cell r="A5616" t="str">
            <v>J751105810</v>
          </cell>
          <cell r="B5616">
            <v>3</v>
          </cell>
          <cell r="C5616">
            <v>0</v>
          </cell>
          <cell r="D5616" t="str">
            <v xml:space="preserve">MA LUISA ESQUIVEL SANCHEZ                         </v>
          </cell>
          <cell r="E5616">
            <v>7</v>
          </cell>
          <cell r="F5616">
            <v>2013</v>
          </cell>
          <cell r="G5616">
            <v>2</v>
          </cell>
        </row>
        <row r="5617">
          <cell r="A5617" t="str">
            <v>J751105910</v>
          </cell>
          <cell r="B5617">
            <v>1</v>
          </cell>
          <cell r="C5617">
            <v>0</v>
          </cell>
          <cell r="D5617" t="str">
            <v xml:space="preserve">GUARDERIA INFANTIL MONTESSORI  S.C.               </v>
          </cell>
          <cell r="E5617">
            <v>7</v>
          </cell>
          <cell r="F5617">
            <v>2013</v>
          </cell>
          <cell r="G5617">
            <v>41</v>
          </cell>
        </row>
        <row r="5618">
          <cell r="A5618" t="str">
            <v>J751106510</v>
          </cell>
          <cell r="B5618">
            <v>8</v>
          </cell>
          <cell r="C5618">
            <v>0</v>
          </cell>
          <cell r="D5618" t="str">
            <v xml:space="preserve">MARTHA ESTELA JASSO ZU#IGA                        </v>
          </cell>
          <cell r="E5618">
            <v>7</v>
          </cell>
          <cell r="F5618">
            <v>2013</v>
          </cell>
          <cell r="G5618">
            <v>2</v>
          </cell>
        </row>
        <row r="5619">
          <cell r="A5619" t="str">
            <v>J751106910</v>
          </cell>
          <cell r="B5619">
            <v>0</v>
          </cell>
          <cell r="C5619">
            <v>0</v>
          </cell>
          <cell r="D5619" t="str">
            <v xml:space="preserve">ENRIQUE HERRADA GALLEGOS                          </v>
          </cell>
          <cell r="E5619">
            <v>7</v>
          </cell>
          <cell r="F5619">
            <v>2013</v>
          </cell>
          <cell r="G5619">
            <v>6</v>
          </cell>
        </row>
        <row r="5620">
          <cell r="A5620" t="str">
            <v>J751107110</v>
          </cell>
          <cell r="B5620">
            <v>6</v>
          </cell>
          <cell r="C5620">
            <v>0</v>
          </cell>
          <cell r="D5620" t="str">
            <v xml:space="preserve">ALICIA GARCIA SUAREZ                              </v>
          </cell>
          <cell r="E5620">
            <v>7</v>
          </cell>
          <cell r="F5620">
            <v>2013</v>
          </cell>
          <cell r="G5620">
            <v>1</v>
          </cell>
        </row>
        <row r="5621">
          <cell r="A5621" t="str">
            <v>J751107210</v>
          </cell>
          <cell r="B5621">
            <v>4</v>
          </cell>
          <cell r="C5621">
            <v>0</v>
          </cell>
          <cell r="D5621" t="str">
            <v xml:space="preserve">CENTRO FERRETERO DE LA CONSTRUCCION  S.A. DE C.V. </v>
          </cell>
          <cell r="E5621">
            <v>7</v>
          </cell>
          <cell r="F5621">
            <v>2013</v>
          </cell>
          <cell r="G5621">
            <v>4</v>
          </cell>
        </row>
        <row r="5622">
          <cell r="A5622" t="str">
            <v>J751108113</v>
          </cell>
          <cell r="B5622">
            <v>9</v>
          </cell>
          <cell r="C5622">
            <v>0</v>
          </cell>
          <cell r="D5622" t="str">
            <v xml:space="preserve">ABELARDO CHAVEZ REYES                             </v>
          </cell>
          <cell r="E5622">
            <v>7</v>
          </cell>
          <cell r="F5622">
            <v>2013</v>
          </cell>
          <cell r="G5622">
            <v>3</v>
          </cell>
        </row>
        <row r="5623">
          <cell r="A5623" t="str">
            <v>J751108313</v>
          </cell>
          <cell r="B5623">
            <v>5</v>
          </cell>
          <cell r="C5623">
            <v>0</v>
          </cell>
          <cell r="D5623" t="str">
            <v xml:space="preserve">ISMAEL ESQUIVEL RUIZ                              </v>
          </cell>
          <cell r="E5623">
            <v>7</v>
          </cell>
          <cell r="F5623">
            <v>2013</v>
          </cell>
          <cell r="G5623">
            <v>3</v>
          </cell>
        </row>
        <row r="5624">
          <cell r="A5624" t="str">
            <v>J751110410</v>
          </cell>
          <cell r="B5624">
            <v>5</v>
          </cell>
          <cell r="C5624">
            <v>5</v>
          </cell>
          <cell r="D5624" t="str">
            <v xml:space="preserve">SILVERIO ECHEVERRIA BECERRA                       </v>
          </cell>
          <cell r="E5624">
            <v>7</v>
          </cell>
          <cell r="F5624">
            <v>2013</v>
          </cell>
          <cell r="G5624">
            <v>3</v>
          </cell>
        </row>
        <row r="5625">
          <cell r="A5625" t="str">
            <v>J751111010</v>
          </cell>
          <cell r="B5625">
            <v>2</v>
          </cell>
          <cell r="C5625">
            <v>0</v>
          </cell>
          <cell r="D5625" t="str">
            <v xml:space="preserve">LORENA CASTILLO AGUILAR                           </v>
          </cell>
          <cell r="E5625">
            <v>7</v>
          </cell>
          <cell r="F5625">
            <v>2013</v>
          </cell>
          <cell r="G5625">
            <v>1</v>
          </cell>
        </row>
        <row r="5626">
          <cell r="A5626" t="str">
            <v>J751111510</v>
          </cell>
          <cell r="B5626">
            <v>1</v>
          </cell>
          <cell r="C5626">
            <v>0</v>
          </cell>
          <cell r="D5626" t="str">
            <v xml:space="preserve">ANGELITA ABARCA ANDRADE                           </v>
          </cell>
          <cell r="E5626">
            <v>7</v>
          </cell>
          <cell r="F5626">
            <v>2013</v>
          </cell>
          <cell r="G5626">
            <v>3</v>
          </cell>
        </row>
        <row r="5627">
          <cell r="A5627" t="str">
            <v>J751112310</v>
          </cell>
          <cell r="B5627">
            <v>5</v>
          </cell>
          <cell r="C5627">
            <v>0</v>
          </cell>
          <cell r="D5627" t="str">
            <v xml:space="preserve">NORMA ALICIA CARRILLO SILVA                       </v>
          </cell>
          <cell r="E5627">
            <v>7</v>
          </cell>
          <cell r="F5627">
            <v>2013</v>
          </cell>
          <cell r="G5627">
            <v>1</v>
          </cell>
        </row>
        <row r="5628">
          <cell r="A5628" t="str">
            <v>J751112610</v>
          </cell>
          <cell r="B5628">
            <v>8</v>
          </cell>
          <cell r="C5628">
            <v>0</v>
          </cell>
          <cell r="D5628" t="str">
            <v xml:space="preserve">ANGELICA MARIA ESCOBEDO MENDOZA                   </v>
          </cell>
          <cell r="E5628">
            <v>7</v>
          </cell>
          <cell r="F5628">
            <v>2013</v>
          </cell>
          <cell r="G5628">
            <v>2</v>
          </cell>
        </row>
        <row r="5629">
          <cell r="A5629" t="str">
            <v>J751112810</v>
          </cell>
          <cell r="B5629">
            <v>4</v>
          </cell>
          <cell r="C5629">
            <v>0</v>
          </cell>
          <cell r="D5629" t="str">
            <v xml:space="preserve">MARTHA MARES ESQUIVEL                             </v>
          </cell>
          <cell r="E5629">
            <v>7</v>
          </cell>
          <cell r="F5629">
            <v>2013</v>
          </cell>
          <cell r="G5629">
            <v>1</v>
          </cell>
        </row>
        <row r="5630">
          <cell r="A5630" t="str">
            <v>J751112910</v>
          </cell>
          <cell r="B5630">
            <v>2</v>
          </cell>
          <cell r="C5630">
            <v>0</v>
          </cell>
          <cell r="D5630" t="str">
            <v xml:space="preserve">MA LOURDES VALENCIANO GARCIA                      </v>
          </cell>
          <cell r="E5630">
            <v>7</v>
          </cell>
          <cell r="F5630">
            <v>2013</v>
          </cell>
          <cell r="G5630">
            <v>1</v>
          </cell>
        </row>
        <row r="5631">
          <cell r="A5631" t="str">
            <v>J751113310</v>
          </cell>
          <cell r="B5631">
            <v>4</v>
          </cell>
          <cell r="C5631">
            <v>0</v>
          </cell>
          <cell r="D5631" t="str">
            <v xml:space="preserve">DISTRIBUIDORA DE BASICOS DE LORETO  S.A. DE C.V.  </v>
          </cell>
          <cell r="E5631">
            <v>7</v>
          </cell>
          <cell r="F5631">
            <v>2013</v>
          </cell>
          <cell r="G5631">
            <v>1</v>
          </cell>
        </row>
        <row r="5632">
          <cell r="A5632" t="str">
            <v>J751113613</v>
          </cell>
          <cell r="B5632">
            <v>1</v>
          </cell>
          <cell r="C5632">
            <v>0</v>
          </cell>
          <cell r="D5632" t="str">
            <v xml:space="preserve">GRUPO AGROINDUSTRIAS DE LORETO  S.A. DE C.V.      </v>
          </cell>
          <cell r="E5632">
            <v>7</v>
          </cell>
          <cell r="F5632">
            <v>2013</v>
          </cell>
          <cell r="G5632">
            <v>42</v>
          </cell>
        </row>
        <row r="5633">
          <cell r="A5633" t="str">
            <v>J751114710</v>
          </cell>
          <cell r="B5633">
            <v>4</v>
          </cell>
          <cell r="C5633">
            <v>0</v>
          </cell>
          <cell r="D5633" t="str">
            <v xml:space="preserve">ANGEL PALACIOS TERAN                              </v>
          </cell>
          <cell r="E5633">
            <v>7</v>
          </cell>
          <cell r="F5633">
            <v>2013</v>
          </cell>
          <cell r="G5633">
            <v>1</v>
          </cell>
        </row>
        <row r="5634">
          <cell r="A5634" t="str">
            <v>J751116010</v>
          </cell>
          <cell r="B5634">
            <v>7</v>
          </cell>
          <cell r="C5634">
            <v>0</v>
          </cell>
          <cell r="D5634" t="str">
            <v xml:space="preserve">GLORIA QUEZADA DE LA TORRE                        </v>
          </cell>
          <cell r="E5634">
            <v>7</v>
          </cell>
          <cell r="F5634">
            <v>2013</v>
          </cell>
          <cell r="G5634">
            <v>9</v>
          </cell>
        </row>
        <row r="5635">
          <cell r="A5635" t="str">
            <v>J751116210</v>
          </cell>
          <cell r="B5635">
            <v>3</v>
          </cell>
          <cell r="C5635">
            <v>0</v>
          </cell>
          <cell r="D5635" t="str">
            <v xml:space="preserve">DELGADILLO MONTOYA NOE                            </v>
          </cell>
          <cell r="E5635">
            <v>7</v>
          </cell>
          <cell r="F5635">
            <v>2013</v>
          </cell>
          <cell r="G5635">
            <v>7</v>
          </cell>
        </row>
        <row r="5636">
          <cell r="A5636" t="str">
            <v>J751116510</v>
          </cell>
          <cell r="B5636">
            <v>6</v>
          </cell>
          <cell r="C5636">
            <v>0</v>
          </cell>
          <cell r="D5636" t="str">
            <v xml:space="preserve">ESTHER IMELDA TRINIDAD CRUZ                       </v>
          </cell>
          <cell r="E5636">
            <v>7</v>
          </cell>
          <cell r="F5636">
            <v>2013</v>
          </cell>
          <cell r="G5636">
            <v>1</v>
          </cell>
        </row>
        <row r="5637">
          <cell r="A5637" t="str">
            <v>J751116610</v>
          </cell>
          <cell r="B5637">
            <v>4</v>
          </cell>
          <cell r="C5637">
            <v>0</v>
          </cell>
          <cell r="D5637" t="str">
            <v xml:space="preserve">FRANCISCO DIAZ DELGADO                            </v>
          </cell>
          <cell r="E5637">
            <v>7</v>
          </cell>
          <cell r="F5637">
            <v>2013</v>
          </cell>
          <cell r="G5637">
            <v>16</v>
          </cell>
        </row>
        <row r="5638">
          <cell r="A5638" t="str">
            <v>J751116910</v>
          </cell>
          <cell r="B5638">
            <v>8</v>
          </cell>
          <cell r="C5638">
            <v>0</v>
          </cell>
          <cell r="D5638" t="str">
            <v xml:space="preserve">LUCIA VILLEGAS ARROYO                             </v>
          </cell>
          <cell r="E5638">
            <v>7</v>
          </cell>
          <cell r="F5638">
            <v>2013</v>
          </cell>
          <cell r="G5638">
            <v>2</v>
          </cell>
        </row>
        <row r="5639">
          <cell r="A5639" t="str">
            <v>J751117410</v>
          </cell>
          <cell r="B5639">
            <v>8</v>
          </cell>
          <cell r="C5639">
            <v>0</v>
          </cell>
          <cell r="D5639" t="str">
            <v xml:space="preserve">MARIO FIGUEROA RANGEL                             </v>
          </cell>
          <cell r="E5639">
            <v>7</v>
          </cell>
          <cell r="F5639">
            <v>2013</v>
          </cell>
          <cell r="G5639">
            <v>1</v>
          </cell>
        </row>
        <row r="5640">
          <cell r="A5640" t="str">
            <v>J751118110</v>
          </cell>
          <cell r="B5640">
            <v>3</v>
          </cell>
          <cell r="C5640">
            <v>0</v>
          </cell>
          <cell r="D5640" t="str">
            <v xml:space="preserve">JOSE JUAN PI#A GARCIA                             </v>
          </cell>
          <cell r="E5640">
            <v>7</v>
          </cell>
          <cell r="F5640">
            <v>2013</v>
          </cell>
          <cell r="G5640">
            <v>1</v>
          </cell>
        </row>
        <row r="5641">
          <cell r="A5641" t="str">
            <v>J751118710</v>
          </cell>
          <cell r="B5641">
            <v>0</v>
          </cell>
          <cell r="C5641">
            <v>0</v>
          </cell>
          <cell r="D5641" t="str">
            <v xml:space="preserve">JULIA VALDEZ URIBE                                </v>
          </cell>
          <cell r="E5641">
            <v>7</v>
          </cell>
          <cell r="F5641">
            <v>2013</v>
          </cell>
          <cell r="G5641">
            <v>10</v>
          </cell>
        </row>
        <row r="5642">
          <cell r="A5642" t="str">
            <v>J751118810</v>
          </cell>
          <cell r="B5642">
            <v>8</v>
          </cell>
          <cell r="C5642">
            <v>0</v>
          </cell>
          <cell r="D5642" t="str">
            <v xml:space="preserve">LICONSA  S.A. DE C.V.                             </v>
          </cell>
          <cell r="E5642">
            <v>7</v>
          </cell>
          <cell r="F5642">
            <v>2013</v>
          </cell>
          <cell r="G5642">
            <v>4</v>
          </cell>
        </row>
        <row r="5643">
          <cell r="A5643" t="str">
            <v>J751119013</v>
          </cell>
          <cell r="B5643">
            <v>8</v>
          </cell>
          <cell r="C5643">
            <v>0</v>
          </cell>
          <cell r="D5643" t="str">
            <v xml:space="preserve">OBDULIO IBARRA SERNA                              </v>
          </cell>
          <cell r="E5643">
            <v>7</v>
          </cell>
          <cell r="F5643">
            <v>2013</v>
          </cell>
          <cell r="G5643">
            <v>3</v>
          </cell>
        </row>
        <row r="5644">
          <cell r="A5644" t="str">
            <v>J751119813</v>
          </cell>
          <cell r="B5644">
            <v>1</v>
          </cell>
          <cell r="C5644">
            <v>0</v>
          </cell>
          <cell r="D5644" t="str">
            <v xml:space="preserve">ANTONIO LOERA REYES                               </v>
          </cell>
          <cell r="E5644">
            <v>7</v>
          </cell>
          <cell r="F5644">
            <v>2013</v>
          </cell>
          <cell r="G5644">
            <v>3</v>
          </cell>
        </row>
        <row r="5645">
          <cell r="A5645" t="str">
            <v>J751119913</v>
          </cell>
          <cell r="B5645">
            <v>9</v>
          </cell>
          <cell r="C5645">
            <v>0</v>
          </cell>
          <cell r="D5645" t="str">
            <v xml:space="preserve">FRANCISCO JAVIER ALVARADO ACEVEDO                 </v>
          </cell>
          <cell r="E5645">
            <v>7</v>
          </cell>
          <cell r="F5645">
            <v>2013</v>
          </cell>
          <cell r="G5645">
            <v>1</v>
          </cell>
        </row>
        <row r="5646">
          <cell r="A5646" t="str">
            <v>J751120213</v>
          </cell>
          <cell r="B5646">
            <v>1</v>
          </cell>
          <cell r="C5646">
            <v>0</v>
          </cell>
          <cell r="D5646" t="str">
            <v xml:space="preserve">ALBERTO ARENAS RANGEL                             </v>
          </cell>
          <cell r="E5646">
            <v>7</v>
          </cell>
          <cell r="F5646">
            <v>2013</v>
          </cell>
          <cell r="G5646">
            <v>4</v>
          </cell>
        </row>
        <row r="5647">
          <cell r="A5647" t="str">
            <v>J751120313</v>
          </cell>
          <cell r="B5647">
            <v>9</v>
          </cell>
          <cell r="C5647">
            <v>0</v>
          </cell>
          <cell r="D5647" t="str">
            <v xml:space="preserve">JOSE FLORES RODRIGUEZ                             </v>
          </cell>
          <cell r="E5647">
            <v>7</v>
          </cell>
          <cell r="F5647">
            <v>2013</v>
          </cell>
          <cell r="G5647">
            <v>8</v>
          </cell>
        </row>
        <row r="5648">
          <cell r="A5648" t="str">
            <v>J751154413</v>
          </cell>
          <cell r="B5648">
            <v>6</v>
          </cell>
          <cell r="C5648">
            <v>0</v>
          </cell>
          <cell r="D5648" t="str">
            <v xml:space="preserve">RUBEN CASILLAS MENDOZA                            </v>
          </cell>
          <cell r="E5648">
            <v>7</v>
          </cell>
          <cell r="F5648">
            <v>2013</v>
          </cell>
          <cell r="G5648">
            <v>1</v>
          </cell>
        </row>
        <row r="5649">
          <cell r="A5649" t="str">
            <v>J751155213</v>
          </cell>
          <cell r="B5649">
            <v>9</v>
          </cell>
          <cell r="C5649">
            <v>0</v>
          </cell>
          <cell r="D5649" t="str">
            <v xml:space="preserve">MIGUEL PADILLA FLORES                             </v>
          </cell>
          <cell r="E5649">
            <v>7</v>
          </cell>
          <cell r="F5649">
            <v>2013</v>
          </cell>
          <cell r="G5649">
            <v>1</v>
          </cell>
        </row>
        <row r="5650">
          <cell r="A5650" t="str">
            <v>J751156410</v>
          </cell>
          <cell r="B5650">
            <v>0</v>
          </cell>
          <cell r="C5650">
            <v>0</v>
          </cell>
          <cell r="D5650" t="str">
            <v xml:space="preserve">MA GUILLERMINA GALLEGOS CALVILLO                  </v>
          </cell>
          <cell r="E5650">
            <v>7</v>
          </cell>
          <cell r="F5650">
            <v>2013</v>
          </cell>
          <cell r="G5650">
            <v>1</v>
          </cell>
        </row>
        <row r="5651">
          <cell r="A5651" t="str">
            <v>J751158210</v>
          </cell>
          <cell r="B5651">
            <v>2</v>
          </cell>
          <cell r="C5651">
            <v>0</v>
          </cell>
          <cell r="D5651" t="str">
            <v xml:space="preserve">NORMA ORNELAS PARRA                               </v>
          </cell>
          <cell r="E5651">
            <v>7</v>
          </cell>
          <cell r="F5651">
            <v>2013</v>
          </cell>
          <cell r="G5651">
            <v>1</v>
          </cell>
        </row>
        <row r="5652">
          <cell r="A5652" t="str">
            <v>J751160710</v>
          </cell>
          <cell r="B5652">
            <v>7</v>
          </cell>
          <cell r="C5652">
            <v>0</v>
          </cell>
          <cell r="D5652" t="str">
            <v xml:space="preserve">SERGIO AVILA ROMO                                 </v>
          </cell>
          <cell r="E5652">
            <v>7</v>
          </cell>
          <cell r="F5652">
            <v>2013</v>
          </cell>
          <cell r="G5652">
            <v>1</v>
          </cell>
        </row>
        <row r="5653">
          <cell r="A5653" t="str">
            <v>J751160810</v>
          </cell>
          <cell r="B5653">
            <v>5</v>
          </cell>
          <cell r="C5653">
            <v>0</v>
          </cell>
          <cell r="D5653" t="str">
            <v xml:space="preserve">JESUS ANTONIO CARDENAS BOCANEGRA                  </v>
          </cell>
          <cell r="E5653">
            <v>7</v>
          </cell>
          <cell r="F5653">
            <v>2013</v>
          </cell>
          <cell r="G5653">
            <v>1</v>
          </cell>
        </row>
        <row r="5654">
          <cell r="A5654" t="str">
            <v>J751160910</v>
          </cell>
          <cell r="B5654">
            <v>3</v>
          </cell>
          <cell r="C5654">
            <v>0</v>
          </cell>
          <cell r="D5654" t="str">
            <v xml:space="preserve">EDUARDO VILLEGAS ARROYO                           </v>
          </cell>
          <cell r="E5654">
            <v>7</v>
          </cell>
          <cell r="F5654">
            <v>2013</v>
          </cell>
          <cell r="G5654">
            <v>2</v>
          </cell>
        </row>
        <row r="5655">
          <cell r="A5655" t="str">
            <v>J751162110</v>
          </cell>
          <cell r="B5655">
            <v>8</v>
          </cell>
          <cell r="C5655">
            <v>0</v>
          </cell>
          <cell r="D5655" t="str">
            <v xml:space="preserve">RAFAEL GARCIA REYES                               </v>
          </cell>
          <cell r="E5655">
            <v>7</v>
          </cell>
          <cell r="F5655">
            <v>2013</v>
          </cell>
          <cell r="G5655">
            <v>16</v>
          </cell>
        </row>
        <row r="5656">
          <cell r="A5656" t="str">
            <v>J751162610</v>
          </cell>
          <cell r="B5656">
            <v>7</v>
          </cell>
          <cell r="C5656">
            <v>0</v>
          </cell>
          <cell r="D5656" t="str">
            <v xml:space="preserve">LAURA MARTINEZ MACIAS                             </v>
          </cell>
          <cell r="E5656">
            <v>7</v>
          </cell>
          <cell r="F5656">
            <v>2013</v>
          </cell>
          <cell r="G5656">
            <v>1</v>
          </cell>
        </row>
        <row r="5657">
          <cell r="A5657" t="str">
            <v>J751162710</v>
          </cell>
          <cell r="B5657">
            <v>5</v>
          </cell>
          <cell r="C5657">
            <v>0</v>
          </cell>
          <cell r="D5657" t="str">
            <v xml:space="preserve">JOAQUIN LARA HERNANDEZ                            </v>
          </cell>
          <cell r="E5657">
            <v>7</v>
          </cell>
          <cell r="F5657">
            <v>2013</v>
          </cell>
          <cell r="G5657">
            <v>2</v>
          </cell>
        </row>
        <row r="5658">
          <cell r="A5658" t="str">
            <v>J751163110</v>
          </cell>
          <cell r="B5658">
            <v>7</v>
          </cell>
          <cell r="C5658">
            <v>0</v>
          </cell>
          <cell r="D5658" t="str">
            <v xml:space="preserve">JOSE LUIS CORDERO ROJAS                           </v>
          </cell>
          <cell r="E5658">
            <v>7</v>
          </cell>
          <cell r="F5658">
            <v>2013</v>
          </cell>
          <cell r="G5658">
            <v>5</v>
          </cell>
        </row>
        <row r="5659">
          <cell r="A5659" t="str">
            <v>J751163310</v>
          </cell>
          <cell r="B5659">
            <v>3</v>
          </cell>
          <cell r="C5659">
            <v>0</v>
          </cell>
          <cell r="D5659" t="str">
            <v xml:space="preserve">GRUPO SABRITAS  S. DE R.L. DE C.V.                </v>
          </cell>
          <cell r="E5659">
            <v>7</v>
          </cell>
          <cell r="F5659">
            <v>2013</v>
          </cell>
          <cell r="G5659">
            <v>38</v>
          </cell>
        </row>
        <row r="5660">
          <cell r="A5660" t="str">
            <v>J751163813</v>
          </cell>
          <cell r="B5660">
            <v>6</v>
          </cell>
          <cell r="C5660">
            <v>0</v>
          </cell>
          <cell r="D5660" t="str">
            <v xml:space="preserve">ELBA ORALIA PADILLA FLORES                        </v>
          </cell>
          <cell r="E5660">
            <v>7</v>
          </cell>
          <cell r="F5660">
            <v>2013</v>
          </cell>
          <cell r="G5660">
            <v>4</v>
          </cell>
        </row>
        <row r="5661">
          <cell r="A5661" t="str">
            <v>J751164310</v>
          </cell>
          <cell r="B5661">
            <v>2</v>
          </cell>
          <cell r="C5661">
            <v>0</v>
          </cell>
          <cell r="D5661" t="str">
            <v xml:space="preserve">CELIA MACIAS ESQUIVEL                             </v>
          </cell>
          <cell r="E5661">
            <v>7</v>
          </cell>
          <cell r="F5661">
            <v>2013</v>
          </cell>
          <cell r="G5661">
            <v>1</v>
          </cell>
        </row>
        <row r="5662">
          <cell r="A5662" t="str">
            <v>J751164510</v>
          </cell>
          <cell r="B5662">
            <v>7</v>
          </cell>
          <cell r="C5662">
            <v>0</v>
          </cell>
          <cell r="D5662" t="str">
            <v xml:space="preserve">SERVIFAMI  S.A. DE C.V.                           </v>
          </cell>
          <cell r="E5662">
            <v>7</v>
          </cell>
          <cell r="F5662">
            <v>2013</v>
          </cell>
          <cell r="G5662">
            <v>36</v>
          </cell>
        </row>
        <row r="5663">
          <cell r="A5663" t="str">
            <v>J751164710</v>
          </cell>
          <cell r="B5663">
            <v>3</v>
          </cell>
          <cell r="C5663">
            <v>0</v>
          </cell>
          <cell r="D5663" t="str">
            <v xml:space="preserve">FERNANDO ACEVEDO CASTA#EDA                        </v>
          </cell>
          <cell r="E5663">
            <v>7</v>
          </cell>
          <cell r="F5663">
            <v>2013</v>
          </cell>
          <cell r="G5663">
            <v>10</v>
          </cell>
        </row>
        <row r="5664">
          <cell r="A5664" t="str">
            <v>J751165210</v>
          </cell>
          <cell r="B5664">
            <v>3</v>
          </cell>
          <cell r="C5664">
            <v>0</v>
          </cell>
          <cell r="D5664" t="str">
            <v xml:space="preserve">ROGELIO SANCHEZ JIMENEZ                           </v>
          </cell>
          <cell r="E5664">
            <v>7</v>
          </cell>
          <cell r="F5664">
            <v>2013</v>
          </cell>
          <cell r="G5664">
            <v>1</v>
          </cell>
        </row>
        <row r="5665">
          <cell r="A5665" t="str">
            <v>J751165413</v>
          </cell>
          <cell r="B5665">
            <v>3</v>
          </cell>
          <cell r="C5665">
            <v>0</v>
          </cell>
          <cell r="D5665" t="str">
            <v xml:space="preserve">GUSTAVO AGUILAR ANDRADE                           </v>
          </cell>
          <cell r="E5665">
            <v>7</v>
          </cell>
          <cell r="F5665">
            <v>2013</v>
          </cell>
          <cell r="G5665">
            <v>6</v>
          </cell>
        </row>
        <row r="5666">
          <cell r="A5666" t="str">
            <v>J751165810</v>
          </cell>
          <cell r="B5666">
            <v>0</v>
          </cell>
          <cell r="C5666">
            <v>0</v>
          </cell>
          <cell r="D5666" t="str">
            <v xml:space="preserve">JUAN MANUEL SANDOVAL ELIAS                        </v>
          </cell>
          <cell r="E5666">
            <v>7</v>
          </cell>
          <cell r="F5666">
            <v>2013</v>
          </cell>
          <cell r="G5666">
            <v>3</v>
          </cell>
        </row>
        <row r="5667">
          <cell r="A5667" t="str">
            <v>J751166610</v>
          </cell>
          <cell r="B5667">
            <v>3</v>
          </cell>
          <cell r="C5667">
            <v>0</v>
          </cell>
          <cell r="D5667" t="str">
            <v xml:space="preserve">RUBEN GARCIA GUERRERO                             </v>
          </cell>
          <cell r="E5667">
            <v>7</v>
          </cell>
          <cell r="F5667">
            <v>2013</v>
          </cell>
          <cell r="G5667">
            <v>1</v>
          </cell>
        </row>
        <row r="5668">
          <cell r="A5668" t="str">
            <v>J751166910</v>
          </cell>
          <cell r="B5668">
            <v>7</v>
          </cell>
          <cell r="C5668">
            <v>0</v>
          </cell>
          <cell r="D5668" t="str">
            <v xml:space="preserve">JOSE LUIS GARCIA PINEDO                           </v>
          </cell>
          <cell r="E5668">
            <v>7</v>
          </cell>
          <cell r="F5668">
            <v>2013</v>
          </cell>
          <cell r="G5668">
            <v>1</v>
          </cell>
        </row>
        <row r="5669">
          <cell r="A5669" t="str">
            <v>J751167210</v>
          </cell>
          <cell r="B5669">
            <v>1</v>
          </cell>
          <cell r="C5669">
            <v>0</v>
          </cell>
          <cell r="D5669" t="str">
            <v xml:space="preserve">CAJA POPULAR MEXICANA  S.C. DE P. DE R.L. DE C.V. </v>
          </cell>
          <cell r="E5669">
            <v>7</v>
          </cell>
          <cell r="F5669">
            <v>2013</v>
          </cell>
          <cell r="G5669">
            <v>18</v>
          </cell>
        </row>
        <row r="5670">
          <cell r="A5670" t="str">
            <v>J751167310</v>
          </cell>
          <cell r="B5670">
            <v>9</v>
          </cell>
          <cell r="C5670">
            <v>0</v>
          </cell>
          <cell r="D5670" t="str">
            <v xml:space="preserve">OSCAR IVAN BADILLO FIGUEROA                       </v>
          </cell>
          <cell r="E5670">
            <v>7</v>
          </cell>
          <cell r="F5670">
            <v>2013</v>
          </cell>
          <cell r="G5670">
            <v>1</v>
          </cell>
        </row>
        <row r="5671">
          <cell r="A5671" t="str">
            <v>J751167710</v>
          </cell>
          <cell r="B5671">
            <v>0</v>
          </cell>
          <cell r="C5671">
            <v>0</v>
          </cell>
          <cell r="D5671" t="str">
            <v xml:space="preserve">GALA CREATIVA  S.A. DE C.V.                       </v>
          </cell>
          <cell r="E5671">
            <v>7</v>
          </cell>
          <cell r="F5671">
            <v>2013</v>
          </cell>
          <cell r="G5671">
            <v>2</v>
          </cell>
        </row>
        <row r="5672">
          <cell r="A5672" t="str">
            <v>J751168210</v>
          </cell>
          <cell r="B5672">
            <v>0</v>
          </cell>
          <cell r="C5672">
            <v>0</v>
          </cell>
          <cell r="D5672" t="str">
            <v xml:space="preserve">J JESUS RIVERA ARENAS                             </v>
          </cell>
          <cell r="E5672">
            <v>7</v>
          </cell>
          <cell r="F5672">
            <v>2013</v>
          </cell>
          <cell r="G5672">
            <v>3</v>
          </cell>
        </row>
        <row r="5673">
          <cell r="A5673" t="str">
            <v>J751168710</v>
          </cell>
          <cell r="B5673">
            <v>9</v>
          </cell>
          <cell r="C5673">
            <v>0</v>
          </cell>
          <cell r="D5673" t="str">
            <v xml:space="preserve">JOSE MANUEL VALDIVIA GUARDADO                     </v>
          </cell>
          <cell r="E5673">
            <v>7</v>
          </cell>
          <cell r="F5673">
            <v>2013</v>
          </cell>
          <cell r="G5673">
            <v>1</v>
          </cell>
        </row>
        <row r="5674">
          <cell r="A5674" t="str">
            <v>J751169510</v>
          </cell>
          <cell r="B5674">
            <v>2</v>
          </cell>
          <cell r="C5674">
            <v>0</v>
          </cell>
          <cell r="D5674" t="str">
            <v xml:space="preserve">FLORENCIA EUGENIA NARVAEZ MONTOYA                 </v>
          </cell>
          <cell r="E5674">
            <v>7</v>
          </cell>
          <cell r="F5674">
            <v>2013</v>
          </cell>
          <cell r="G5674">
            <v>1</v>
          </cell>
        </row>
        <row r="5675">
          <cell r="A5675" t="str">
            <v>J751170010</v>
          </cell>
          <cell r="B5675">
            <v>0</v>
          </cell>
          <cell r="C5675">
            <v>0</v>
          </cell>
          <cell r="D5675" t="str">
            <v xml:space="preserve">ALFREDO CORTES MEDRANO                            </v>
          </cell>
          <cell r="E5675">
            <v>7</v>
          </cell>
          <cell r="F5675">
            <v>2013</v>
          </cell>
          <cell r="G5675">
            <v>2</v>
          </cell>
        </row>
        <row r="5676">
          <cell r="A5676" t="str">
            <v>J751170710</v>
          </cell>
          <cell r="B5676">
            <v>5</v>
          </cell>
          <cell r="C5676">
            <v>0</v>
          </cell>
          <cell r="D5676" t="str">
            <v xml:space="preserve">ADAN ABEL BOCANEGRA MONTOYA                       </v>
          </cell>
          <cell r="E5676">
            <v>7</v>
          </cell>
          <cell r="F5676">
            <v>2013</v>
          </cell>
          <cell r="G5676">
            <v>2</v>
          </cell>
        </row>
        <row r="5677">
          <cell r="A5677" t="str">
            <v>J751171010</v>
          </cell>
          <cell r="B5677">
            <v>9</v>
          </cell>
          <cell r="C5677">
            <v>0</v>
          </cell>
          <cell r="D5677" t="str">
            <v xml:space="preserve">OLGA PALACIOS CONTRERAS                           </v>
          </cell>
          <cell r="E5677">
            <v>7</v>
          </cell>
          <cell r="F5677">
            <v>2013</v>
          </cell>
          <cell r="G5677">
            <v>1</v>
          </cell>
        </row>
        <row r="5678">
          <cell r="A5678" t="str">
            <v>J751171110</v>
          </cell>
          <cell r="B5678">
            <v>7</v>
          </cell>
          <cell r="C5678">
            <v>0</v>
          </cell>
          <cell r="D5678" t="str">
            <v xml:space="preserve">ERNESTO VIDALES MENDOZA                           </v>
          </cell>
          <cell r="E5678">
            <v>7</v>
          </cell>
          <cell r="F5678">
            <v>2013</v>
          </cell>
          <cell r="G5678">
            <v>1</v>
          </cell>
        </row>
        <row r="5679">
          <cell r="A5679" t="str">
            <v>J751171310</v>
          </cell>
          <cell r="B5679">
            <v>3</v>
          </cell>
          <cell r="C5679">
            <v>0</v>
          </cell>
          <cell r="D5679" t="str">
            <v xml:space="preserve">VICENTE RAMIREZ CASTA#EDA                         </v>
          </cell>
          <cell r="E5679">
            <v>7</v>
          </cell>
          <cell r="F5679">
            <v>2013</v>
          </cell>
          <cell r="G5679">
            <v>1</v>
          </cell>
        </row>
        <row r="5680">
          <cell r="A5680" t="str">
            <v>J751171610</v>
          </cell>
          <cell r="B5680">
            <v>6</v>
          </cell>
          <cell r="C5680">
            <v>0</v>
          </cell>
          <cell r="D5680" t="str">
            <v xml:space="preserve">GUSTAVO ARTURO TRINIDAD REYES                     </v>
          </cell>
          <cell r="E5680">
            <v>7</v>
          </cell>
          <cell r="F5680">
            <v>2013</v>
          </cell>
          <cell r="G5680">
            <v>2</v>
          </cell>
        </row>
        <row r="5681">
          <cell r="A5681" t="str">
            <v>J751171710</v>
          </cell>
          <cell r="B5681">
            <v>4</v>
          </cell>
          <cell r="C5681">
            <v>0</v>
          </cell>
          <cell r="D5681" t="str">
            <v xml:space="preserve">MARIO IBARRA ESQUIVEL                             </v>
          </cell>
          <cell r="E5681">
            <v>7</v>
          </cell>
          <cell r="F5681">
            <v>2013</v>
          </cell>
          <cell r="G5681">
            <v>1</v>
          </cell>
        </row>
        <row r="5682">
          <cell r="A5682" t="str">
            <v>J751172210</v>
          </cell>
          <cell r="B5682">
            <v>4</v>
          </cell>
          <cell r="C5682">
            <v>0</v>
          </cell>
          <cell r="D5682" t="str">
            <v xml:space="preserve">JUAN FELIPE ESQUIVEL ACEVEDO                      </v>
          </cell>
          <cell r="E5682">
            <v>7</v>
          </cell>
          <cell r="F5682">
            <v>2013</v>
          </cell>
          <cell r="G5682">
            <v>1</v>
          </cell>
        </row>
        <row r="5683">
          <cell r="A5683" t="str">
            <v>J751172810</v>
          </cell>
          <cell r="B5683">
            <v>1</v>
          </cell>
          <cell r="C5683">
            <v>0</v>
          </cell>
          <cell r="D5683" t="str">
            <v xml:space="preserve">GUMARO HERRERA CHAVARRIA                          </v>
          </cell>
          <cell r="E5683">
            <v>7</v>
          </cell>
          <cell r="F5683">
            <v>2013</v>
          </cell>
          <cell r="G5683">
            <v>1</v>
          </cell>
        </row>
        <row r="5684">
          <cell r="A5684" t="str">
            <v>J751173110</v>
          </cell>
          <cell r="B5684">
            <v>5</v>
          </cell>
          <cell r="C5684">
            <v>0</v>
          </cell>
          <cell r="D5684" t="str">
            <v xml:space="preserve">MULTICAMBIO DE LORETO CENTRO CAMBIARIO SA DE CV   </v>
          </cell>
          <cell r="E5684">
            <v>7</v>
          </cell>
          <cell r="F5684">
            <v>2013</v>
          </cell>
          <cell r="G5684">
            <v>4</v>
          </cell>
        </row>
        <row r="5685">
          <cell r="A5685" t="str">
            <v>J751173510</v>
          </cell>
          <cell r="B5685">
            <v>6</v>
          </cell>
          <cell r="C5685">
            <v>0</v>
          </cell>
          <cell r="D5685" t="str">
            <v xml:space="preserve">COMERCIALIZADORA VIZCAINO S DE PR DE RL           </v>
          </cell>
          <cell r="E5685">
            <v>7</v>
          </cell>
          <cell r="F5685">
            <v>2013</v>
          </cell>
          <cell r="G5685">
            <v>4</v>
          </cell>
        </row>
        <row r="5686">
          <cell r="A5686" t="str">
            <v>J751173610</v>
          </cell>
          <cell r="B5686">
            <v>4</v>
          </cell>
          <cell r="C5686">
            <v>0</v>
          </cell>
          <cell r="D5686" t="str">
            <v xml:space="preserve">ENRIQUE ROSALES VAZQUEZ                           </v>
          </cell>
          <cell r="E5686">
            <v>7</v>
          </cell>
          <cell r="F5686">
            <v>2013</v>
          </cell>
          <cell r="G5686">
            <v>4</v>
          </cell>
        </row>
        <row r="5687">
          <cell r="A5687" t="str">
            <v>J751174010</v>
          </cell>
          <cell r="B5687">
            <v>6</v>
          </cell>
          <cell r="C5687">
            <v>0</v>
          </cell>
          <cell r="D5687" t="str">
            <v xml:space="preserve">DORA ELVIA FRIAS LAGUNAS                          </v>
          </cell>
          <cell r="E5687">
            <v>7</v>
          </cell>
          <cell r="F5687">
            <v>2013</v>
          </cell>
          <cell r="G5687">
            <v>1</v>
          </cell>
        </row>
        <row r="5688">
          <cell r="A5688" t="str">
            <v>J751174110</v>
          </cell>
          <cell r="B5688">
            <v>4</v>
          </cell>
          <cell r="C5688">
            <v>0</v>
          </cell>
          <cell r="D5688" t="str">
            <v xml:space="preserve">OSCAR PRIETO MARTINEZ                             </v>
          </cell>
          <cell r="E5688">
            <v>7</v>
          </cell>
          <cell r="F5688">
            <v>2013</v>
          </cell>
          <cell r="G5688">
            <v>7</v>
          </cell>
        </row>
        <row r="5689">
          <cell r="A5689" t="str">
            <v>J751174410</v>
          </cell>
          <cell r="B5689">
            <v>8</v>
          </cell>
          <cell r="C5689">
            <v>0</v>
          </cell>
          <cell r="D5689" t="str">
            <v xml:space="preserve">AGRICOLA EL LINDERO SPR DE RL                     </v>
          </cell>
          <cell r="E5689">
            <v>7</v>
          </cell>
          <cell r="F5689">
            <v>2013</v>
          </cell>
          <cell r="G5689">
            <v>1</v>
          </cell>
        </row>
        <row r="5690">
          <cell r="A5690" t="str">
            <v>J751170613</v>
          </cell>
          <cell r="B5690">
            <v>1</v>
          </cell>
          <cell r="C5690">
            <v>0</v>
          </cell>
          <cell r="D5690" t="str">
            <v>PRODUCTORES DE HORTALIZAS  GANADO Y FORRAJES DEL V</v>
          </cell>
          <cell r="E5690">
            <v>7</v>
          </cell>
          <cell r="F5690">
            <v>2013</v>
          </cell>
          <cell r="G5690">
            <v>7</v>
          </cell>
        </row>
        <row r="5691">
          <cell r="A5691" t="str">
            <v>J751000310</v>
          </cell>
          <cell r="B5691">
            <v>0</v>
          </cell>
          <cell r="C5691">
            <v>0</v>
          </cell>
          <cell r="D5691" t="str">
            <v xml:space="preserve">BEBIDAS MUNDIALES S. DE R.L DE C.V.               </v>
          </cell>
          <cell r="E5691">
            <v>7</v>
          </cell>
          <cell r="F5691">
            <v>2013</v>
          </cell>
          <cell r="G5691">
            <v>59</v>
          </cell>
        </row>
        <row r="5692">
          <cell r="A5692" t="str">
            <v>J751010110</v>
          </cell>
          <cell r="B5692">
            <v>2</v>
          </cell>
          <cell r="C5692">
            <v>0</v>
          </cell>
          <cell r="D5692" t="str">
            <v xml:space="preserve">PRESIDENCIA MUNICIPAL DE LORETO                   </v>
          </cell>
          <cell r="E5692">
            <v>7</v>
          </cell>
          <cell r="F5692">
            <v>2013</v>
          </cell>
          <cell r="G5692">
            <v>315</v>
          </cell>
        </row>
        <row r="5693">
          <cell r="A5693" t="str">
            <v>J751050810</v>
          </cell>
          <cell r="B5693">
            <v>8</v>
          </cell>
          <cell r="C5693">
            <v>0</v>
          </cell>
          <cell r="D5693" t="str">
            <v xml:space="preserve">FARMACIA GUADALAJARA  S.A. DE C.V.                </v>
          </cell>
          <cell r="E5693">
            <v>7</v>
          </cell>
          <cell r="F5693">
            <v>2013</v>
          </cell>
          <cell r="G5693">
            <v>44</v>
          </cell>
        </row>
        <row r="5694">
          <cell r="A5694" t="str">
            <v>J751061210</v>
          </cell>
          <cell r="B5694">
            <v>8</v>
          </cell>
          <cell r="C5694">
            <v>0</v>
          </cell>
          <cell r="D5694" t="str">
            <v xml:space="preserve">MA CONCEPCION ESQUIVEL ACEVEDO                    </v>
          </cell>
          <cell r="E5694">
            <v>7</v>
          </cell>
          <cell r="F5694">
            <v>2013</v>
          </cell>
          <cell r="G5694">
            <v>9</v>
          </cell>
        </row>
        <row r="5695">
          <cell r="A5695" t="str">
            <v>J751086210</v>
          </cell>
          <cell r="B5695">
            <v>9</v>
          </cell>
          <cell r="C5695">
            <v>0</v>
          </cell>
          <cell r="D5695" t="str">
            <v xml:space="preserve">RANCHO EL TIRON  S.A. DE C.V.                     </v>
          </cell>
          <cell r="E5695">
            <v>7</v>
          </cell>
          <cell r="F5695">
            <v>2013</v>
          </cell>
          <cell r="G5695">
            <v>31</v>
          </cell>
        </row>
        <row r="5696">
          <cell r="A5696" t="str">
            <v>J751086310</v>
          </cell>
          <cell r="B5696">
            <v>7</v>
          </cell>
          <cell r="C5696">
            <v>0</v>
          </cell>
          <cell r="D5696" t="str">
            <v xml:space="preserve">JAIME TORRES MARTINEZ                             </v>
          </cell>
          <cell r="E5696">
            <v>7</v>
          </cell>
          <cell r="F5696">
            <v>2013</v>
          </cell>
          <cell r="G5696">
            <v>13</v>
          </cell>
        </row>
        <row r="5697">
          <cell r="A5697" t="str">
            <v>J751088510</v>
          </cell>
          <cell r="B5697">
            <v>0</v>
          </cell>
          <cell r="C5697">
            <v>5</v>
          </cell>
          <cell r="D5697" t="str">
            <v xml:space="preserve">GAS IMPERIAL DE AGUASCALIENTES  S.A. DE C.V.      </v>
          </cell>
          <cell r="E5697">
            <v>7</v>
          </cell>
          <cell r="F5697">
            <v>2013</v>
          </cell>
          <cell r="G5697">
            <v>23</v>
          </cell>
        </row>
        <row r="5698">
          <cell r="A5698" t="str">
            <v>J751110510</v>
          </cell>
          <cell r="B5698">
            <v>2</v>
          </cell>
          <cell r="C5698">
            <v>0</v>
          </cell>
          <cell r="D5698" t="str">
            <v xml:space="preserve">GOBIERNO DEL ESTADO DE ZAC                        </v>
          </cell>
          <cell r="E5698">
            <v>7</v>
          </cell>
          <cell r="F5698">
            <v>2013</v>
          </cell>
          <cell r="G5698">
            <v>27</v>
          </cell>
        </row>
        <row r="5699">
          <cell r="A5699" t="str">
            <v>J751117110</v>
          </cell>
          <cell r="B5699">
            <v>4</v>
          </cell>
          <cell r="C5699">
            <v>0</v>
          </cell>
          <cell r="D5699" t="str">
            <v xml:space="preserve">PEPSICO INTERNACIONAL MEXICO  S. DE R.L. DE C.V.  </v>
          </cell>
          <cell r="E5699">
            <v>7</v>
          </cell>
          <cell r="F5699">
            <v>2013</v>
          </cell>
          <cell r="G5699">
            <v>3</v>
          </cell>
        </row>
        <row r="5700">
          <cell r="A5700" t="str">
            <v>J751167510</v>
          </cell>
          <cell r="B5700">
            <v>4</v>
          </cell>
          <cell r="C5700">
            <v>0</v>
          </cell>
          <cell r="D5700" t="str">
            <v xml:space="preserve">PEDRO GONZALEZ VILLA                              </v>
          </cell>
          <cell r="E5700">
            <v>7</v>
          </cell>
          <cell r="F5700">
            <v>2013</v>
          </cell>
          <cell r="G5700">
            <v>17</v>
          </cell>
        </row>
        <row r="5701">
          <cell r="A5701" t="str">
            <v>J761028110</v>
          </cell>
          <cell r="B5701">
            <v>1</v>
          </cell>
          <cell r="C5701">
            <v>9</v>
          </cell>
          <cell r="D5701" t="str">
            <v xml:space="preserve">RICARDO HERRERA HERNANDEZ                         </v>
          </cell>
          <cell r="E5701">
            <v>7</v>
          </cell>
          <cell r="F5701">
            <v>2013</v>
          </cell>
          <cell r="G5701">
            <v>4</v>
          </cell>
        </row>
        <row r="5702">
          <cell r="A5702" t="str">
            <v>J761037510</v>
          </cell>
          <cell r="B5702">
            <v>1</v>
          </cell>
          <cell r="C5702">
            <v>0</v>
          </cell>
          <cell r="D5702" t="str">
            <v xml:space="preserve">CENTRO BONETERO EL COMBATE  S.A. DE C.V.          </v>
          </cell>
          <cell r="E5702">
            <v>7</v>
          </cell>
          <cell r="F5702">
            <v>2013</v>
          </cell>
          <cell r="G5702">
            <v>2</v>
          </cell>
        </row>
        <row r="5703">
          <cell r="A5703" t="str">
            <v>J761106410</v>
          </cell>
          <cell r="B5703">
            <v>0</v>
          </cell>
          <cell r="C5703">
            <v>0</v>
          </cell>
          <cell r="D5703" t="str">
            <v xml:space="preserve">MARTIN RODRIGUEZ DIOSDADO                         </v>
          </cell>
          <cell r="E5703">
            <v>7</v>
          </cell>
          <cell r="F5703">
            <v>2013</v>
          </cell>
          <cell r="G5703">
            <v>2</v>
          </cell>
        </row>
        <row r="5704">
          <cell r="A5704" t="str">
            <v>J761107310</v>
          </cell>
          <cell r="B5704">
            <v>1</v>
          </cell>
          <cell r="C5704">
            <v>0</v>
          </cell>
          <cell r="D5704" t="str">
            <v xml:space="preserve">LUEVANO MARTINEZ Y ASOC SC                        </v>
          </cell>
          <cell r="E5704">
            <v>7</v>
          </cell>
          <cell r="F5704">
            <v>2013</v>
          </cell>
          <cell r="G5704">
            <v>1</v>
          </cell>
        </row>
        <row r="5705">
          <cell r="A5705" t="str">
            <v>J761107410</v>
          </cell>
          <cell r="B5705">
            <v>9</v>
          </cell>
          <cell r="C5705">
            <v>0</v>
          </cell>
          <cell r="D5705" t="str">
            <v xml:space="preserve">ISELA MENDOZA MARTINEZ                            </v>
          </cell>
          <cell r="E5705">
            <v>7</v>
          </cell>
          <cell r="F5705">
            <v>2013</v>
          </cell>
          <cell r="G5705">
            <v>1</v>
          </cell>
        </row>
        <row r="5706">
          <cell r="A5706" t="str">
            <v>J761107510</v>
          </cell>
          <cell r="B5706">
            <v>6</v>
          </cell>
          <cell r="C5706">
            <v>9</v>
          </cell>
          <cell r="D5706" t="str">
            <v xml:space="preserve">TERRYMAQ SA DE CV                                 </v>
          </cell>
          <cell r="E5706">
            <v>7</v>
          </cell>
          <cell r="F5706">
            <v>2013</v>
          </cell>
          <cell r="G5706">
            <v>1</v>
          </cell>
        </row>
        <row r="5707">
          <cell r="A5707" t="str">
            <v>J761107710</v>
          </cell>
          <cell r="B5707">
            <v>2</v>
          </cell>
          <cell r="C5707">
            <v>0</v>
          </cell>
          <cell r="D5707" t="str">
            <v xml:space="preserve">ALMA ROSA VILLANUEVA RUIZ                         </v>
          </cell>
          <cell r="E5707">
            <v>7</v>
          </cell>
          <cell r="F5707">
            <v>2013</v>
          </cell>
          <cell r="G5707">
            <v>2</v>
          </cell>
        </row>
        <row r="5708">
          <cell r="A5708" t="str">
            <v>J761107810</v>
          </cell>
          <cell r="B5708">
            <v>0</v>
          </cell>
          <cell r="C5708">
            <v>0</v>
          </cell>
          <cell r="D5708" t="str">
            <v xml:space="preserve">KALUA TRUCK STOP SA DE CV                         </v>
          </cell>
          <cell r="E5708">
            <v>7</v>
          </cell>
          <cell r="F5708">
            <v>2013</v>
          </cell>
          <cell r="G5708">
            <v>11</v>
          </cell>
        </row>
        <row r="5709">
          <cell r="A5709" t="str">
            <v>J761107910</v>
          </cell>
          <cell r="B5709">
            <v>8</v>
          </cell>
          <cell r="C5709">
            <v>9</v>
          </cell>
          <cell r="D5709" t="str">
            <v xml:space="preserve">NAPA ARQUITECTOS SA DE CV                         </v>
          </cell>
          <cell r="E5709">
            <v>7</v>
          </cell>
          <cell r="F5709">
            <v>2013</v>
          </cell>
          <cell r="G5709">
            <v>1</v>
          </cell>
        </row>
        <row r="5710">
          <cell r="A5710" t="str">
            <v>J761108210</v>
          </cell>
          <cell r="B5710">
            <v>2</v>
          </cell>
          <cell r="C5710">
            <v>0</v>
          </cell>
          <cell r="D5710" t="str">
            <v xml:space="preserve">SIMON BUENROSTRO MEJIA                            </v>
          </cell>
          <cell r="E5710">
            <v>7</v>
          </cell>
          <cell r="F5710">
            <v>2013</v>
          </cell>
          <cell r="G5710">
            <v>2</v>
          </cell>
        </row>
        <row r="5711">
          <cell r="A5711" t="str">
            <v>J761109010</v>
          </cell>
          <cell r="B5711">
            <v>5</v>
          </cell>
          <cell r="C5711">
            <v>0</v>
          </cell>
          <cell r="D5711" t="str">
            <v xml:space="preserve">PATRICIA FLORES BECERRA                           </v>
          </cell>
          <cell r="E5711">
            <v>7</v>
          </cell>
          <cell r="F5711">
            <v>2013</v>
          </cell>
          <cell r="G5711">
            <v>1</v>
          </cell>
        </row>
        <row r="5712">
          <cell r="A5712" t="str">
            <v>J761109210</v>
          </cell>
          <cell r="B5712">
            <v>1</v>
          </cell>
          <cell r="C5712">
            <v>9</v>
          </cell>
          <cell r="D5712" t="str">
            <v xml:space="preserve">LUIS ALBERTO GARCIA ORNELAS                       </v>
          </cell>
          <cell r="E5712">
            <v>7</v>
          </cell>
          <cell r="F5712">
            <v>2013</v>
          </cell>
          <cell r="G5712">
            <v>2</v>
          </cell>
        </row>
        <row r="5713">
          <cell r="A5713" t="str">
            <v>J761110413</v>
          </cell>
          <cell r="B5713">
            <v>8</v>
          </cell>
          <cell r="C5713">
            <v>0</v>
          </cell>
          <cell r="D5713" t="str">
            <v>AGROINDUSTRIAS Y VI#EDOS BARRANQUILLAS SPR DE RL D</v>
          </cell>
          <cell r="E5713">
            <v>7</v>
          </cell>
          <cell r="F5713">
            <v>2013</v>
          </cell>
          <cell r="G5713">
            <v>3</v>
          </cell>
        </row>
        <row r="5714">
          <cell r="A5714" t="str">
            <v>J761110510</v>
          </cell>
          <cell r="B5714">
            <v>1</v>
          </cell>
          <cell r="C5714">
            <v>9</v>
          </cell>
          <cell r="D5714" t="str">
            <v xml:space="preserve">J JESUS HERRERA TORRES                            </v>
          </cell>
          <cell r="E5714">
            <v>7</v>
          </cell>
          <cell r="F5714">
            <v>2013</v>
          </cell>
          <cell r="G5714">
            <v>2</v>
          </cell>
        </row>
        <row r="5715">
          <cell r="A5715" t="str">
            <v>J761001410</v>
          </cell>
          <cell r="B5715">
            <v>6</v>
          </cell>
          <cell r="C5715">
            <v>0</v>
          </cell>
          <cell r="D5715" t="str">
            <v xml:space="preserve">AVRIL AZURDY ARTEAGA QUI#ONES                     </v>
          </cell>
          <cell r="E5715">
            <v>7</v>
          </cell>
          <cell r="F5715">
            <v>2013</v>
          </cell>
          <cell r="G5715">
            <v>1</v>
          </cell>
        </row>
        <row r="5716">
          <cell r="A5716" t="str">
            <v>J761002410</v>
          </cell>
          <cell r="B5716">
            <v>5</v>
          </cell>
          <cell r="C5716">
            <v>0</v>
          </cell>
          <cell r="D5716" t="str">
            <v xml:space="preserve">LUIS CADENA GUERRERO                              </v>
          </cell>
          <cell r="E5716">
            <v>7</v>
          </cell>
          <cell r="F5716">
            <v>2013</v>
          </cell>
          <cell r="G5716">
            <v>1</v>
          </cell>
        </row>
        <row r="5717">
          <cell r="A5717" t="str">
            <v>J761004113</v>
          </cell>
          <cell r="B5717">
            <v>3</v>
          </cell>
          <cell r="C5717">
            <v>0</v>
          </cell>
          <cell r="D5717" t="str">
            <v xml:space="preserve">RAFAEL ORTIZ GALVAN                               </v>
          </cell>
          <cell r="E5717">
            <v>7</v>
          </cell>
          <cell r="F5717">
            <v>2013</v>
          </cell>
          <cell r="G5717">
            <v>1</v>
          </cell>
        </row>
        <row r="5718">
          <cell r="A5718" t="str">
            <v>J761005613</v>
          </cell>
          <cell r="B5718">
            <v>1</v>
          </cell>
          <cell r="C5718">
            <v>0</v>
          </cell>
          <cell r="D5718" t="str">
            <v xml:space="preserve">MIGUEL CARDONA RUIZ                               </v>
          </cell>
          <cell r="E5718">
            <v>7</v>
          </cell>
          <cell r="F5718">
            <v>2013</v>
          </cell>
          <cell r="G5718">
            <v>10</v>
          </cell>
        </row>
        <row r="5719">
          <cell r="A5719" t="str">
            <v>J761005713</v>
          </cell>
          <cell r="B5719">
            <v>9</v>
          </cell>
          <cell r="C5719">
            <v>0</v>
          </cell>
          <cell r="D5719" t="str">
            <v xml:space="preserve">VICTOR LIBRADO ALDANA RANGEL                      </v>
          </cell>
          <cell r="E5719">
            <v>7</v>
          </cell>
          <cell r="F5719">
            <v>2013</v>
          </cell>
          <cell r="G5719">
            <v>2</v>
          </cell>
        </row>
        <row r="5720">
          <cell r="A5720" t="str">
            <v>J761006313</v>
          </cell>
          <cell r="B5720">
            <v>7</v>
          </cell>
          <cell r="C5720">
            <v>0</v>
          </cell>
          <cell r="D5720" t="str">
            <v xml:space="preserve">GEORGINA ACOSTA ESTRADA                           </v>
          </cell>
          <cell r="E5720">
            <v>7</v>
          </cell>
          <cell r="F5720">
            <v>2013</v>
          </cell>
          <cell r="G5720">
            <v>1</v>
          </cell>
        </row>
        <row r="5721">
          <cell r="A5721" t="str">
            <v>J761009713</v>
          </cell>
          <cell r="B5721">
            <v>5</v>
          </cell>
          <cell r="C5721">
            <v>0</v>
          </cell>
          <cell r="D5721" t="str">
            <v xml:space="preserve">JORGE ESPARZA MU#OZ                               </v>
          </cell>
          <cell r="E5721">
            <v>7</v>
          </cell>
          <cell r="F5721">
            <v>2013</v>
          </cell>
          <cell r="G5721">
            <v>4</v>
          </cell>
        </row>
        <row r="5722">
          <cell r="A5722" t="str">
            <v>J761010713</v>
          </cell>
          <cell r="B5722">
            <v>2</v>
          </cell>
          <cell r="C5722">
            <v>0</v>
          </cell>
          <cell r="D5722" t="str">
            <v xml:space="preserve">FCO JAVIER RODRIGUEZ ZAMORA                       </v>
          </cell>
          <cell r="E5722">
            <v>7</v>
          </cell>
          <cell r="F5722">
            <v>2013</v>
          </cell>
          <cell r="G5722">
            <v>1</v>
          </cell>
        </row>
        <row r="5723">
          <cell r="A5723" t="str">
            <v>J761011310</v>
          </cell>
          <cell r="B5723">
            <v>6</v>
          </cell>
          <cell r="C5723">
            <v>0</v>
          </cell>
          <cell r="D5723" t="str">
            <v xml:space="preserve">CREACIONES NAYEKA  S.A. DE C.V.                   </v>
          </cell>
          <cell r="E5723">
            <v>7</v>
          </cell>
          <cell r="F5723">
            <v>2013</v>
          </cell>
          <cell r="G5723">
            <v>1</v>
          </cell>
        </row>
        <row r="5724">
          <cell r="A5724" t="str">
            <v>J761016210</v>
          </cell>
          <cell r="B5724">
            <v>3</v>
          </cell>
          <cell r="C5724">
            <v>0</v>
          </cell>
          <cell r="D5724" t="str">
            <v xml:space="preserve">RITA CARDONA LUEVANO                              </v>
          </cell>
          <cell r="E5724">
            <v>7</v>
          </cell>
          <cell r="F5724">
            <v>2013</v>
          </cell>
          <cell r="G5724">
            <v>1</v>
          </cell>
        </row>
        <row r="5725">
          <cell r="A5725" t="str">
            <v>J761017010</v>
          </cell>
          <cell r="B5725">
            <v>6</v>
          </cell>
          <cell r="C5725">
            <v>0</v>
          </cell>
          <cell r="D5725" t="str">
            <v xml:space="preserve">MA GUADALUPE FLORES CHAVEZ                        </v>
          </cell>
          <cell r="E5725">
            <v>7</v>
          </cell>
          <cell r="F5725">
            <v>2013</v>
          </cell>
          <cell r="G5725">
            <v>1</v>
          </cell>
        </row>
        <row r="5726">
          <cell r="A5726" t="str">
            <v>J761017210</v>
          </cell>
          <cell r="B5726">
            <v>2</v>
          </cell>
          <cell r="C5726">
            <v>0</v>
          </cell>
          <cell r="D5726" t="str">
            <v xml:space="preserve">LUIS ALBERTO SANCHEZ ARTEAGA                      </v>
          </cell>
          <cell r="E5726">
            <v>7</v>
          </cell>
          <cell r="F5726">
            <v>2013</v>
          </cell>
          <cell r="G5726">
            <v>1</v>
          </cell>
        </row>
        <row r="5727">
          <cell r="A5727" t="str">
            <v>J761020810</v>
          </cell>
          <cell r="B5727">
            <v>4</v>
          </cell>
          <cell r="C5727">
            <v>0</v>
          </cell>
          <cell r="D5727" t="str">
            <v xml:space="preserve">PARROQUIA DE SAN FRANCISCO DE ASIS DIOCE          </v>
          </cell>
          <cell r="E5727">
            <v>7</v>
          </cell>
          <cell r="F5727">
            <v>2013</v>
          </cell>
          <cell r="G5727">
            <v>2</v>
          </cell>
        </row>
        <row r="5728">
          <cell r="A5728" t="str">
            <v>J761021510</v>
          </cell>
          <cell r="B5728">
            <v>9</v>
          </cell>
          <cell r="C5728">
            <v>0</v>
          </cell>
          <cell r="D5728" t="str">
            <v xml:space="preserve">ANGELICA MA SERAFIN ARELLANO                      </v>
          </cell>
          <cell r="E5728">
            <v>7</v>
          </cell>
          <cell r="F5728">
            <v>2013</v>
          </cell>
          <cell r="G5728">
            <v>2</v>
          </cell>
        </row>
        <row r="5729">
          <cell r="A5729" t="str">
            <v>J761021713</v>
          </cell>
          <cell r="B5729">
            <v>9</v>
          </cell>
          <cell r="C5729">
            <v>0</v>
          </cell>
          <cell r="D5729" t="str">
            <v xml:space="preserve">MIGUEL ELIAS Y ASOCIADOS  S. DE P.R. DE R.I.      </v>
          </cell>
          <cell r="E5729">
            <v>7</v>
          </cell>
          <cell r="F5729">
            <v>2013</v>
          </cell>
          <cell r="G5729">
            <v>8</v>
          </cell>
        </row>
        <row r="5730">
          <cell r="A5730" t="str">
            <v>J761022210</v>
          </cell>
          <cell r="B5730">
            <v>5</v>
          </cell>
          <cell r="C5730">
            <v>0</v>
          </cell>
          <cell r="D5730" t="str">
            <v xml:space="preserve">FERNANDO GONZALEZ GUERRERO                        </v>
          </cell>
          <cell r="E5730">
            <v>7</v>
          </cell>
          <cell r="F5730">
            <v>2013</v>
          </cell>
          <cell r="G5730">
            <v>3</v>
          </cell>
        </row>
        <row r="5731">
          <cell r="A5731" t="str">
            <v>J761023110</v>
          </cell>
          <cell r="B5731">
            <v>6</v>
          </cell>
          <cell r="C5731">
            <v>5</v>
          </cell>
          <cell r="D5731" t="str">
            <v xml:space="preserve">PEDRO FLORES MARTINEZ                             </v>
          </cell>
          <cell r="E5731">
            <v>7</v>
          </cell>
          <cell r="F5731">
            <v>2013</v>
          </cell>
          <cell r="G5731">
            <v>2</v>
          </cell>
        </row>
        <row r="5732">
          <cell r="A5732" t="str">
            <v>J761023410</v>
          </cell>
          <cell r="B5732">
            <v>0</v>
          </cell>
          <cell r="C5732">
            <v>0</v>
          </cell>
          <cell r="D5732" t="str">
            <v xml:space="preserve">MIRIAM ILLIANA CADENA ESTRADA                     </v>
          </cell>
          <cell r="E5732">
            <v>7</v>
          </cell>
          <cell r="F5732">
            <v>2013</v>
          </cell>
          <cell r="G5732">
            <v>1</v>
          </cell>
        </row>
        <row r="5733">
          <cell r="A5733" t="str">
            <v>J761023610</v>
          </cell>
          <cell r="B5733">
            <v>5</v>
          </cell>
          <cell r="C5733">
            <v>0</v>
          </cell>
          <cell r="D5733" t="str">
            <v xml:space="preserve">LORENA JUAREZ ESCALERA                            </v>
          </cell>
          <cell r="E5733">
            <v>7</v>
          </cell>
          <cell r="F5733">
            <v>2013</v>
          </cell>
          <cell r="G5733">
            <v>1</v>
          </cell>
        </row>
        <row r="5734">
          <cell r="A5734" t="str">
            <v>J761024013</v>
          </cell>
          <cell r="B5734">
            <v>1</v>
          </cell>
          <cell r="C5734">
            <v>0</v>
          </cell>
          <cell r="D5734" t="str">
            <v xml:space="preserve">LOURDES GUADALUPE SANCHEZ SANCHEZ                 </v>
          </cell>
          <cell r="E5734">
            <v>7</v>
          </cell>
          <cell r="F5734">
            <v>2013</v>
          </cell>
          <cell r="G5734">
            <v>8</v>
          </cell>
        </row>
        <row r="5735">
          <cell r="A5735" t="str">
            <v>J761029510</v>
          </cell>
          <cell r="B5735">
            <v>1</v>
          </cell>
          <cell r="C5735">
            <v>0</v>
          </cell>
          <cell r="D5735" t="str">
            <v xml:space="preserve">ALMA LETICIA HERRERA HERNANDEZ                    </v>
          </cell>
          <cell r="E5735">
            <v>7</v>
          </cell>
          <cell r="F5735">
            <v>2013</v>
          </cell>
          <cell r="G5735">
            <v>3</v>
          </cell>
        </row>
        <row r="5736">
          <cell r="A5736" t="str">
            <v>J761029610</v>
          </cell>
          <cell r="B5736">
            <v>9</v>
          </cell>
          <cell r="C5736">
            <v>0</v>
          </cell>
          <cell r="D5736" t="str">
            <v xml:space="preserve">ERIKA VILLELA ESTRADA                             </v>
          </cell>
          <cell r="E5736">
            <v>7</v>
          </cell>
          <cell r="F5736">
            <v>2013</v>
          </cell>
          <cell r="G5736">
            <v>2</v>
          </cell>
        </row>
        <row r="5737">
          <cell r="A5737" t="str">
            <v>J761030110</v>
          </cell>
          <cell r="B5737">
            <v>7</v>
          </cell>
          <cell r="C5737">
            <v>0</v>
          </cell>
          <cell r="D5737" t="str">
            <v xml:space="preserve">JAQUELINE ARENAS CASILLAS                         </v>
          </cell>
          <cell r="E5737">
            <v>7</v>
          </cell>
          <cell r="F5737">
            <v>2013</v>
          </cell>
          <cell r="G5737">
            <v>1</v>
          </cell>
        </row>
        <row r="5738">
          <cell r="A5738" t="str">
            <v>J761031910</v>
          </cell>
          <cell r="B5738">
            <v>9</v>
          </cell>
          <cell r="C5738">
            <v>0</v>
          </cell>
          <cell r="D5738" t="str">
            <v xml:space="preserve">CARMEN YESICA LOPEZ RANGEL                        </v>
          </cell>
          <cell r="E5738">
            <v>7</v>
          </cell>
          <cell r="F5738">
            <v>2013</v>
          </cell>
          <cell r="G5738">
            <v>2</v>
          </cell>
        </row>
        <row r="5739">
          <cell r="A5739" t="str">
            <v>J761032313</v>
          </cell>
          <cell r="B5739">
            <v>5</v>
          </cell>
          <cell r="C5739">
            <v>0</v>
          </cell>
          <cell r="D5739" t="str">
            <v xml:space="preserve">PEDRO GAMEZ LOPEZ                                 </v>
          </cell>
          <cell r="E5739">
            <v>7</v>
          </cell>
          <cell r="F5739">
            <v>2013</v>
          </cell>
          <cell r="G5739">
            <v>2</v>
          </cell>
        </row>
        <row r="5740">
          <cell r="A5740" t="str">
            <v>J761034210</v>
          </cell>
          <cell r="B5740">
            <v>1</v>
          </cell>
          <cell r="C5740">
            <v>0</v>
          </cell>
          <cell r="D5740" t="str">
            <v xml:space="preserve">OMAR JOSE GABRIEL MACIAS RANGEL                   </v>
          </cell>
          <cell r="E5740">
            <v>7</v>
          </cell>
          <cell r="F5740">
            <v>2013</v>
          </cell>
          <cell r="G5740">
            <v>2</v>
          </cell>
        </row>
        <row r="5741">
          <cell r="A5741" t="str">
            <v>J761035110</v>
          </cell>
          <cell r="B5741">
            <v>2</v>
          </cell>
          <cell r="C5741">
            <v>0</v>
          </cell>
          <cell r="D5741" t="str">
            <v xml:space="preserve">ELIO GABRIEL MACIAS MENDOZA                       </v>
          </cell>
          <cell r="E5741">
            <v>7</v>
          </cell>
          <cell r="F5741">
            <v>2013</v>
          </cell>
          <cell r="G5741">
            <v>1</v>
          </cell>
        </row>
        <row r="5742">
          <cell r="A5742" t="str">
            <v>J761035310</v>
          </cell>
          <cell r="B5742">
            <v>8</v>
          </cell>
          <cell r="C5742">
            <v>0</v>
          </cell>
          <cell r="D5742" t="str">
            <v xml:space="preserve">ALEJANDRO ABARCA ANDRADE                          </v>
          </cell>
          <cell r="E5742">
            <v>7</v>
          </cell>
          <cell r="F5742">
            <v>2013</v>
          </cell>
          <cell r="G5742">
            <v>1</v>
          </cell>
        </row>
        <row r="5743">
          <cell r="A5743" t="str">
            <v>J761035510</v>
          </cell>
          <cell r="B5743">
            <v>3</v>
          </cell>
          <cell r="C5743">
            <v>0</v>
          </cell>
          <cell r="D5743" t="str">
            <v xml:space="preserve">RAFAEL MEDINA ROMAN                               </v>
          </cell>
          <cell r="E5743">
            <v>7</v>
          </cell>
          <cell r="F5743">
            <v>2013</v>
          </cell>
          <cell r="G5743">
            <v>1</v>
          </cell>
        </row>
        <row r="5744">
          <cell r="A5744" t="str">
            <v>J761036410</v>
          </cell>
          <cell r="B5744">
            <v>5</v>
          </cell>
          <cell r="C5744">
            <v>0</v>
          </cell>
          <cell r="D5744" t="str">
            <v xml:space="preserve">J TRINIDAD TAVAREZ RUIZ                           </v>
          </cell>
          <cell r="E5744">
            <v>7</v>
          </cell>
          <cell r="F5744">
            <v>2013</v>
          </cell>
          <cell r="G5744">
            <v>1</v>
          </cell>
        </row>
        <row r="5745">
          <cell r="A5745" t="str">
            <v>J761036910</v>
          </cell>
          <cell r="B5745">
            <v>4</v>
          </cell>
          <cell r="C5745">
            <v>0</v>
          </cell>
          <cell r="D5745" t="str">
            <v xml:space="preserve">SINDY SUGEI ORTIZ DIAZ DE LEON                    </v>
          </cell>
          <cell r="E5745">
            <v>7</v>
          </cell>
          <cell r="F5745">
            <v>2013</v>
          </cell>
          <cell r="G5745">
            <v>2</v>
          </cell>
        </row>
        <row r="5746">
          <cell r="A5746" t="str">
            <v>J761037013</v>
          </cell>
          <cell r="B5746">
            <v>6</v>
          </cell>
          <cell r="C5746">
            <v>0</v>
          </cell>
          <cell r="D5746" t="str">
            <v xml:space="preserve">REMIGIO MONDRAGON OCAMPO                          </v>
          </cell>
          <cell r="E5746">
            <v>7</v>
          </cell>
          <cell r="F5746">
            <v>2013</v>
          </cell>
          <cell r="G5746">
            <v>7</v>
          </cell>
        </row>
        <row r="5747">
          <cell r="A5747" t="str">
            <v>J761037110</v>
          </cell>
          <cell r="B5747">
            <v>0</v>
          </cell>
          <cell r="C5747">
            <v>0</v>
          </cell>
          <cell r="D5747" t="str">
            <v xml:space="preserve">MARGARITA CANDELAS RODRIGUEZ                      </v>
          </cell>
          <cell r="E5747">
            <v>7</v>
          </cell>
          <cell r="F5747">
            <v>2013</v>
          </cell>
          <cell r="G5747">
            <v>2</v>
          </cell>
        </row>
        <row r="5748">
          <cell r="A5748" t="str">
            <v>J761037610</v>
          </cell>
          <cell r="B5748">
            <v>9</v>
          </cell>
          <cell r="C5748">
            <v>0</v>
          </cell>
          <cell r="D5748" t="str">
            <v xml:space="preserve">MA EUGENIA VALDEZ LUEVANO                         </v>
          </cell>
          <cell r="E5748">
            <v>7</v>
          </cell>
          <cell r="F5748">
            <v>2013</v>
          </cell>
          <cell r="G5748">
            <v>2</v>
          </cell>
        </row>
        <row r="5749">
          <cell r="A5749" t="str">
            <v>J761102713</v>
          </cell>
          <cell r="B5749">
            <v>1</v>
          </cell>
          <cell r="C5749">
            <v>0</v>
          </cell>
          <cell r="D5749" t="str">
            <v xml:space="preserve">ROBERTO FRANCO VERDIN                             </v>
          </cell>
          <cell r="E5749">
            <v>7</v>
          </cell>
          <cell r="F5749">
            <v>2013</v>
          </cell>
          <cell r="G5749">
            <v>1</v>
          </cell>
        </row>
        <row r="5750">
          <cell r="A5750" t="str">
            <v>J761103010</v>
          </cell>
          <cell r="B5750">
            <v>1</v>
          </cell>
          <cell r="C5750">
            <v>0</v>
          </cell>
          <cell r="D5750" t="str">
            <v xml:space="preserve">SANDRA ELIZABETH LUEVANO LEANDRO                  </v>
          </cell>
          <cell r="E5750">
            <v>7</v>
          </cell>
          <cell r="F5750">
            <v>2013</v>
          </cell>
          <cell r="G5750">
            <v>3</v>
          </cell>
        </row>
        <row r="5751">
          <cell r="A5751" t="str">
            <v>J761103113</v>
          </cell>
          <cell r="B5751">
            <v>3</v>
          </cell>
          <cell r="C5751">
            <v>0</v>
          </cell>
          <cell r="D5751" t="str">
            <v xml:space="preserve">GENARO ALBA GOMEZ                                 </v>
          </cell>
          <cell r="E5751">
            <v>7</v>
          </cell>
          <cell r="F5751">
            <v>2013</v>
          </cell>
          <cell r="G5751">
            <v>1</v>
          </cell>
        </row>
        <row r="5752">
          <cell r="A5752" t="str">
            <v>J761103210</v>
          </cell>
          <cell r="B5752">
            <v>7</v>
          </cell>
          <cell r="C5752">
            <v>0</v>
          </cell>
          <cell r="D5752" t="str">
            <v xml:space="preserve">MA DEL SOCORRO GUTIERREZ CASILLAS                 </v>
          </cell>
          <cell r="E5752">
            <v>7</v>
          </cell>
          <cell r="F5752">
            <v>2013</v>
          </cell>
          <cell r="G5752">
            <v>1</v>
          </cell>
        </row>
        <row r="5753">
          <cell r="A5753" t="str">
            <v>J761103310</v>
          </cell>
          <cell r="B5753">
            <v>5</v>
          </cell>
          <cell r="C5753">
            <v>0</v>
          </cell>
          <cell r="D5753" t="str">
            <v xml:space="preserve">AMELIA BARBOSA GONZALEZ                           </v>
          </cell>
          <cell r="E5753">
            <v>7</v>
          </cell>
          <cell r="F5753">
            <v>2013</v>
          </cell>
          <cell r="G5753">
            <v>1</v>
          </cell>
        </row>
        <row r="5754">
          <cell r="A5754" t="str">
            <v>J761103413</v>
          </cell>
          <cell r="B5754">
            <v>7</v>
          </cell>
          <cell r="C5754">
            <v>0</v>
          </cell>
          <cell r="D5754" t="str">
            <v xml:space="preserve">PRODUCTORA AGROPECUARIA CALIFORNIA  S. DE P.R.    </v>
          </cell>
          <cell r="E5754">
            <v>7</v>
          </cell>
          <cell r="F5754">
            <v>2013</v>
          </cell>
          <cell r="G5754">
            <v>24</v>
          </cell>
        </row>
        <row r="5755">
          <cell r="A5755" t="str">
            <v>J761103910</v>
          </cell>
          <cell r="B5755">
            <v>2</v>
          </cell>
          <cell r="C5755">
            <v>0</v>
          </cell>
          <cell r="D5755" t="str">
            <v xml:space="preserve">HUMBERTO HERRERA SANCHEZ                          </v>
          </cell>
          <cell r="E5755">
            <v>7</v>
          </cell>
          <cell r="F5755">
            <v>2013</v>
          </cell>
          <cell r="G5755">
            <v>2</v>
          </cell>
        </row>
        <row r="5756">
          <cell r="A5756" t="str">
            <v>J761104013</v>
          </cell>
          <cell r="B5756">
            <v>4</v>
          </cell>
          <cell r="C5756">
            <v>0</v>
          </cell>
          <cell r="D5756" t="str">
            <v xml:space="preserve">J TRINIDAD DIAZ MARTINEZ                          </v>
          </cell>
          <cell r="E5756">
            <v>7</v>
          </cell>
          <cell r="F5756">
            <v>2013</v>
          </cell>
          <cell r="G5756">
            <v>2</v>
          </cell>
        </row>
        <row r="5757">
          <cell r="A5757" t="str">
            <v>J761104310</v>
          </cell>
          <cell r="B5757">
            <v>4</v>
          </cell>
          <cell r="C5757">
            <v>0</v>
          </cell>
          <cell r="D5757" t="str">
            <v xml:space="preserve">GAS IMPERIAL DE AGUASCALIENTES  S.A. DE C.V.      </v>
          </cell>
          <cell r="E5757">
            <v>7</v>
          </cell>
          <cell r="F5757">
            <v>2013</v>
          </cell>
          <cell r="G5757">
            <v>2</v>
          </cell>
        </row>
        <row r="5758">
          <cell r="A5758" t="str">
            <v>J761104710</v>
          </cell>
          <cell r="B5758">
            <v>5</v>
          </cell>
          <cell r="C5758">
            <v>0</v>
          </cell>
          <cell r="D5758" t="str">
            <v xml:space="preserve">MA LUISA ORTIZ LUEVANO                            </v>
          </cell>
          <cell r="E5758">
            <v>7</v>
          </cell>
          <cell r="F5758">
            <v>2013</v>
          </cell>
          <cell r="G5758">
            <v>1</v>
          </cell>
        </row>
        <row r="5759">
          <cell r="A5759" t="str">
            <v>J761104810</v>
          </cell>
          <cell r="B5759">
            <v>3</v>
          </cell>
          <cell r="C5759">
            <v>0</v>
          </cell>
          <cell r="D5759" t="str">
            <v xml:space="preserve">MA LUISA MEDINA ORTIZ                             </v>
          </cell>
          <cell r="E5759">
            <v>7</v>
          </cell>
          <cell r="F5759">
            <v>2013</v>
          </cell>
          <cell r="G5759">
            <v>2</v>
          </cell>
        </row>
        <row r="5760">
          <cell r="A5760" t="str">
            <v>J761105010</v>
          </cell>
          <cell r="B5760">
            <v>9</v>
          </cell>
          <cell r="C5760">
            <v>0</v>
          </cell>
          <cell r="D5760" t="str">
            <v xml:space="preserve">SERVICIO HUMBERTO PALACIOS  S.A. DE C.V.          </v>
          </cell>
          <cell r="E5760">
            <v>7</v>
          </cell>
          <cell r="F5760">
            <v>2013</v>
          </cell>
          <cell r="G5760">
            <v>12</v>
          </cell>
        </row>
        <row r="5761">
          <cell r="A5761" t="str">
            <v>J761105110</v>
          </cell>
          <cell r="B5761">
            <v>7</v>
          </cell>
          <cell r="C5761">
            <v>0</v>
          </cell>
          <cell r="D5761" t="str">
            <v xml:space="preserve">MA JUANA SALAS CASTREJON                          </v>
          </cell>
          <cell r="E5761">
            <v>7</v>
          </cell>
          <cell r="F5761">
            <v>2013</v>
          </cell>
          <cell r="G5761">
            <v>1</v>
          </cell>
        </row>
        <row r="5762">
          <cell r="A5762" t="str">
            <v>J761105910</v>
          </cell>
          <cell r="B5762">
            <v>0</v>
          </cell>
          <cell r="C5762">
            <v>0</v>
          </cell>
          <cell r="D5762" t="str">
            <v xml:space="preserve">MA LORENA DE JESUS RIVERA ACU#A                   </v>
          </cell>
          <cell r="E5762">
            <v>7</v>
          </cell>
          <cell r="F5762">
            <v>2013</v>
          </cell>
          <cell r="G5762">
            <v>4</v>
          </cell>
        </row>
        <row r="5763">
          <cell r="A5763" t="str">
            <v>J761106010</v>
          </cell>
          <cell r="B5763">
            <v>8</v>
          </cell>
          <cell r="C5763">
            <v>0</v>
          </cell>
          <cell r="D5763" t="str">
            <v xml:space="preserve">LUIS MANUEL HERRERA FLORES                        </v>
          </cell>
          <cell r="E5763">
            <v>7</v>
          </cell>
          <cell r="F5763">
            <v>2013</v>
          </cell>
          <cell r="G5763">
            <v>2</v>
          </cell>
        </row>
        <row r="5764">
          <cell r="A5764" t="str">
            <v>J761106310</v>
          </cell>
          <cell r="B5764">
            <v>2</v>
          </cell>
          <cell r="C5764">
            <v>0</v>
          </cell>
          <cell r="D5764" t="str">
            <v xml:space="preserve">PEDRO PALACIOS REYES                              </v>
          </cell>
          <cell r="E5764">
            <v>7</v>
          </cell>
          <cell r="F5764">
            <v>2013</v>
          </cell>
          <cell r="G5764">
            <v>2</v>
          </cell>
        </row>
        <row r="5765">
          <cell r="A5765" t="str">
            <v>J761106613</v>
          </cell>
          <cell r="B5765">
            <v>9</v>
          </cell>
          <cell r="C5765">
            <v>0</v>
          </cell>
          <cell r="D5765" t="str">
            <v xml:space="preserve">VI#EDOS SALVADOR SPR DE RL                        </v>
          </cell>
          <cell r="E5765">
            <v>7</v>
          </cell>
          <cell r="F5765">
            <v>2013</v>
          </cell>
          <cell r="G5765">
            <v>6</v>
          </cell>
        </row>
        <row r="5766">
          <cell r="A5766" t="str">
            <v>J761106710</v>
          </cell>
          <cell r="B5766">
            <v>3</v>
          </cell>
          <cell r="C5766">
            <v>0</v>
          </cell>
          <cell r="D5766" t="str">
            <v xml:space="preserve">OSCAR REFUGIO ROMAN MARTINEZ                      </v>
          </cell>
          <cell r="E5766">
            <v>7</v>
          </cell>
          <cell r="F5766">
            <v>2013</v>
          </cell>
          <cell r="G5766">
            <v>1</v>
          </cell>
        </row>
        <row r="5767">
          <cell r="A5767" t="str">
            <v>J761106813</v>
          </cell>
          <cell r="B5767">
            <v>5</v>
          </cell>
          <cell r="C5767">
            <v>0</v>
          </cell>
          <cell r="D5767" t="str">
            <v xml:space="preserve">ERIKA VILLELA ESTRADA                             </v>
          </cell>
          <cell r="E5767">
            <v>7</v>
          </cell>
          <cell r="F5767">
            <v>2013</v>
          </cell>
          <cell r="G5767">
            <v>2</v>
          </cell>
        </row>
        <row r="5768">
          <cell r="A5768" t="str">
            <v>J761001610</v>
          </cell>
          <cell r="B5768">
            <v>1</v>
          </cell>
          <cell r="C5768">
            <v>0</v>
          </cell>
          <cell r="D5768" t="str">
            <v xml:space="preserve">PRESIDENCIA MUNICIPAL DE LUIS MOYA                </v>
          </cell>
          <cell r="E5768">
            <v>7</v>
          </cell>
          <cell r="F5768">
            <v>2013</v>
          </cell>
          <cell r="G5768">
            <v>100</v>
          </cell>
        </row>
        <row r="5769">
          <cell r="A5769" t="str">
            <v>J761006513</v>
          </cell>
          <cell r="B5769">
            <v>2</v>
          </cell>
          <cell r="C5769">
            <v>0</v>
          </cell>
          <cell r="D5769" t="str">
            <v xml:space="preserve">ALBERTO GUERRERO MEDINA                           </v>
          </cell>
          <cell r="E5769">
            <v>7</v>
          </cell>
          <cell r="F5769">
            <v>2013</v>
          </cell>
          <cell r="G5769">
            <v>30</v>
          </cell>
        </row>
        <row r="5770">
          <cell r="A5770" t="str">
            <v>J761013910</v>
          </cell>
          <cell r="B5770">
            <v>1</v>
          </cell>
          <cell r="C5770">
            <v>0</v>
          </cell>
          <cell r="D5770" t="str">
            <v xml:space="preserve">ENRIQUE LAMAS LUEVANO                             </v>
          </cell>
          <cell r="E5770">
            <v>7</v>
          </cell>
          <cell r="F5770">
            <v>2013</v>
          </cell>
          <cell r="G5770">
            <v>2</v>
          </cell>
        </row>
        <row r="5771">
          <cell r="A5771" t="str">
            <v>J761016710</v>
          </cell>
          <cell r="B5771">
            <v>2</v>
          </cell>
          <cell r="C5771">
            <v>0</v>
          </cell>
          <cell r="D5771" t="str">
            <v xml:space="preserve">INSTITUCION CULTURAL DE LUIS MOYA JOSE M          </v>
          </cell>
          <cell r="E5771">
            <v>7</v>
          </cell>
          <cell r="F5771">
            <v>2013</v>
          </cell>
          <cell r="G5771">
            <v>9</v>
          </cell>
        </row>
        <row r="5772">
          <cell r="A5772" t="str">
            <v>J771151910</v>
          </cell>
          <cell r="B5772">
            <v>2</v>
          </cell>
          <cell r="C5772">
            <v>5</v>
          </cell>
          <cell r="D5772" t="str">
            <v xml:space="preserve">DEMETRIO GALINDO CHAVEZ                           </v>
          </cell>
          <cell r="E5772">
            <v>7</v>
          </cell>
          <cell r="F5772">
            <v>2013</v>
          </cell>
          <cell r="G5772">
            <v>4</v>
          </cell>
        </row>
        <row r="5773">
          <cell r="A5773" t="str">
            <v>J771152010</v>
          </cell>
          <cell r="B5773">
            <v>0</v>
          </cell>
          <cell r="C5773">
            <v>0</v>
          </cell>
          <cell r="D5773" t="str">
            <v xml:space="preserve">GERARDO FUENTES DOMINGUEZ                         </v>
          </cell>
          <cell r="E5773">
            <v>7</v>
          </cell>
          <cell r="F5773">
            <v>2013</v>
          </cell>
          <cell r="G5773">
            <v>1</v>
          </cell>
        </row>
        <row r="5774">
          <cell r="A5774" t="str">
            <v>J771152210</v>
          </cell>
          <cell r="B5774">
            <v>6</v>
          </cell>
          <cell r="C5774">
            <v>0</v>
          </cell>
          <cell r="D5774" t="str">
            <v xml:space="preserve">BENJAMIN SIFUENTES TOVAR                          </v>
          </cell>
          <cell r="E5774">
            <v>7</v>
          </cell>
          <cell r="F5774">
            <v>2013</v>
          </cell>
          <cell r="G5774">
            <v>3</v>
          </cell>
        </row>
        <row r="5775">
          <cell r="A5775" t="str">
            <v>J771152410</v>
          </cell>
          <cell r="B5775">
            <v>2</v>
          </cell>
          <cell r="C5775">
            <v>0</v>
          </cell>
          <cell r="D5775" t="str">
            <v xml:space="preserve">SUGEY LIBLEUDES LOPEZ MERCADO                     </v>
          </cell>
          <cell r="E5775">
            <v>7</v>
          </cell>
          <cell r="F5775">
            <v>2013</v>
          </cell>
          <cell r="G5775">
            <v>2</v>
          </cell>
        </row>
        <row r="5776">
          <cell r="A5776" t="str">
            <v>J771152910</v>
          </cell>
          <cell r="B5776">
            <v>1</v>
          </cell>
          <cell r="C5776">
            <v>9</v>
          </cell>
          <cell r="D5776" t="str">
            <v xml:space="preserve">JUAN NICOLAS FERNANDEZ PEREZ                      </v>
          </cell>
          <cell r="E5776">
            <v>7</v>
          </cell>
          <cell r="F5776">
            <v>2013</v>
          </cell>
          <cell r="G5776">
            <v>3</v>
          </cell>
        </row>
        <row r="5777">
          <cell r="A5777" t="str">
            <v>J771153110</v>
          </cell>
          <cell r="B5777">
            <v>7</v>
          </cell>
          <cell r="C5777">
            <v>0</v>
          </cell>
          <cell r="D5777" t="str">
            <v xml:space="preserve">AREAS VERDES DISE#O Y CONSTRUCCION SA DE CV       </v>
          </cell>
          <cell r="E5777">
            <v>7</v>
          </cell>
          <cell r="F5777">
            <v>2013</v>
          </cell>
          <cell r="G5777">
            <v>1</v>
          </cell>
        </row>
        <row r="5778">
          <cell r="A5778" t="str">
            <v>J771153310</v>
          </cell>
          <cell r="B5778">
            <v>3</v>
          </cell>
          <cell r="C5778">
            <v>9</v>
          </cell>
          <cell r="D5778" t="str">
            <v xml:space="preserve">JORGE MARTINEZ BECERRA                            </v>
          </cell>
          <cell r="E5778">
            <v>7</v>
          </cell>
          <cell r="F5778">
            <v>2013</v>
          </cell>
          <cell r="G5778">
            <v>4</v>
          </cell>
        </row>
        <row r="5779">
          <cell r="A5779" t="str">
            <v>J771153410</v>
          </cell>
          <cell r="B5779">
            <v>1</v>
          </cell>
          <cell r="C5779">
            <v>0</v>
          </cell>
          <cell r="D5779" t="str">
            <v xml:space="preserve">MARCO ANTONIO FLORES GARCIA                       </v>
          </cell>
          <cell r="E5779">
            <v>7</v>
          </cell>
          <cell r="F5779">
            <v>2013</v>
          </cell>
          <cell r="G5779">
            <v>1</v>
          </cell>
        </row>
        <row r="5780">
          <cell r="A5780" t="str">
            <v>J771153610</v>
          </cell>
          <cell r="B5780">
            <v>6</v>
          </cell>
          <cell r="C5780">
            <v>0</v>
          </cell>
          <cell r="D5780" t="str">
            <v xml:space="preserve">PYROSMART MEXICO SA DE CV                         </v>
          </cell>
          <cell r="E5780">
            <v>7</v>
          </cell>
          <cell r="F5780">
            <v>2013</v>
          </cell>
          <cell r="G5780">
            <v>45</v>
          </cell>
        </row>
        <row r="5781">
          <cell r="A5781" t="str">
            <v>J771154010</v>
          </cell>
          <cell r="B5781">
            <v>8</v>
          </cell>
          <cell r="C5781">
            <v>0</v>
          </cell>
          <cell r="D5781" t="str">
            <v xml:space="preserve">MIGUEL ANGEL RODRIGUEZ MARTINEZ                   </v>
          </cell>
          <cell r="E5781">
            <v>7</v>
          </cell>
          <cell r="F5781">
            <v>2013</v>
          </cell>
          <cell r="G5781">
            <v>1</v>
          </cell>
        </row>
        <row r="5782">
          <cell r="A5782" t="str">
            <v>J771154210</v>
          </cell>
          <cell r="B5782">
            <v>4</v>
          </cell>
          <cell r="C5782">
            <v>0</v>
          </cell>
          <cell r="D5782" t="str">
            <v xml:space="preserve">IRMA PRIETO NARANJO                               </v>
          </cell>
          <cell r="E5782">
            <v>7</v>
          </cell>
          <cell r="F5782">
            <v>2013</v>
          </cell>
          <cell r="G5782">
            <v>3</v>
          </cell>
        </row>
        <row r="5783">
          <cell r="A5783" t="str">
            <v>J771154510</v>
          </cell>
          <cell r="B5783">
            <v>7</v>
          </cell>
          <cell r="C5783">
            <v>0</v>
          </cell>
          <cell r="D5783" t="str">
            <v xml:space="preserve">ADMINISTRACION SORIANA  SA DE CV                  </v>
          </cell>
          <cell r="E5783">
            <v>7</v>
          </cell>
          <cell r="F5783">
            <v>2013</v>
          </cell>
          <cell r="G5783">
            <v>41</v>
          </cell>
        </row>
        <row r="5784">
          <cell r="A5784" t="str">
            <v>J771154610</v>
          </cell>
          <cell r="B5784">
            <v>5</v>
          </cell>
          <cell r="C5784">
            <v>5</v>
          </cell>
          <cell r="D5784" t="str">
            <v xml:space="preserve">MATERIALES Y CONSTRUCCIONES CAMINO REAL SA DE CV  </v>
          </cell>
          <cell r="E5784">
            <v>7</v>
          </cell>
          <cell r="F5784">
            <v>2013</v>
          </cell>
          <cell r="G5784">
            <v>19</v>
          </cell>
        </row>
        <row r="5785">
          <cell r="A5785" t="str">
            <v>J771154810</v>
          </cell>
          <cell r="B5785">
            <v>1</v>
          </cell>
          <cell r="C5785">
            <v>5</v>
          </cell>
          <cell r="D5785" t="str">
            <v xml:space="preserve">MA DE JESUS MARTINEZ LOPEZ                        </v>
          </cell>
          <cell r="E5785">
            <v>7</v>
          </cell>
          <cell r="F5785">
            <v>2013</v>
          </cell>
          <cell r="G5785">
            <v>2</v>
          </cell>
        </row>
        <row r="5786">
          <cell r="A5786" t="str">
            <v>J771154910</v>
          </cell>
          <cell r="B5786">
            <v>9</v>
          </cell>
          <cell r="C5786">
            <v>5</v>
          </cell>
          <cell r="D5786" t="str">
            <v xml:space="preserve">HORACIO JESUS RENTERIA LOPEZ                      </v>
          </cell>
          <cell r="E5786">
            <v>7</v>
          </cell>
          <cell r="F5786">
            <v>2013</v>
          </cell>
          <cell r="G5786">
            <v>10</v>
          </cell>
        </row>
        <row r="5787">
          <cell r="A5787" t="str">
            <v>J771155010</v>
          </cell>
          <cell r="B5787">
            <v>7</v>
          </cell>
          <cell r="C5787">
            <v>9</v>
          </cell>
          <cell r="D5787" t="str">
            <v xml:space="preserve">LUIS MANUEL MARTINEZ HERNANDEZ                    </v>
          </cell>
          <cell r="E5787">
            <v>7</v>
          </cell>
          <cell r="F5787">
            <v>2013</v>
          </cell>
          <cell r="G5787">
            <v>5</v>
          </cell>
        </row>
        <row r="5788">
          <cell r="A5788" t="str">
            <v>J771155210</v>
          </cell>
          <cell r="B5788">
            <v>3</v>
          </cell>
          <cell r="C5788">
            <v>0</v>
          </cell>
          <cell r="D5788" t="str">
            <v xml:space="preserve">MARIA LETICIA ZAMBRANO SANDOVAL                   </v>
          </cell>
          <cell r="E5788">
            <v>7</v>
          </cell>
          <cell r="F5788">
            <v>2013</v>
          </cell>
          <cell r="G5788">
            <v>3</v>
          </cell>
        </row>
        <row r="5789">
          <cell r="A5789" t="str">
            <v>J771155310</v>
          </cell>
          <cell r="B5789">
            <v>1</v>
          </cell>
          <cell r="C5789">
            <v>0</v>
          </cell>
          <cell r="D5789" t="str">
            <v xml:space="preserve">LUDIVINA GONZALEZ LOPEZ                           </v>
          </cell>
          <cell r="E5789">
            <v>7</v>
          </cell>
          <cell r="F5789">
            <v>2013</v>
          </cell>
          <cell r="G5789">
            <v>1</v>
          </cell>
        </row>
        <row r="5790">
          <cell r="A5790" t="str">
            <v>J771155610</v>
          </cell>
          <cell r="B5790">
            <v>4</v>
          </cell>
          <cell r="C5790">
            <v>9</v>
          </cell>
          <cell r="D5790" t="str">
            <v xml:space="preserve">PAVBE CONSTRUCCIONES SA DE CV                     </v>
          </cell>
          <cell r="E5790">
            <v>7</v>
          </cell>
          <cell r="F5790">
            <v>2013</v>
          </cell>
          <cell r="G5790">
            <v>54</v>
          </cell>
        </row>
        <row r="5791">
          <cell r="A5791" t="str">
            <v>J771155713</v>
          </cell>
          <cell r="B5791">
            <v>6</v>
          </cell>
          <cell r="C5791">
            <v>0</v>
          </cell>
          <cell r="D5791" t="str">
            <v xml:space="preserve">RICARDO RODOLFO MARTINEZ HERNANDEZ                </v>
          </cell>
          <cell r="E5791">
            <v>7</v>
          </cell>
          <cell r="F5791">
            <v>2013</v>
          </cell>
          <cell r="G5791">
            <v>1</v>
          </cell>
        </row>
        <row r="5792">
          <cell r="A5792" t="str">
            <v>J771156810</v>
          </cell>
          <cell r="B5792">
            <v>9</v>
          </cell>
          <cell r="C5792">
            <v>9</v>
          </cell>
          <cell r="D5792" t="str">
            <v xml:space="preserve">ARTHURO GERARDO GARCIA FELIX                      </v>
          </cell>
          <cell r="E5792">
            <v>7</v>
          </cell>
          <cell r="F5792">
            <v>2013</v>
          </cell>
          <cell r="G5792">
            <v>7</v>
          </cell>
        </row>
        <row r="5793">
          <cell r="A5793" t="str">
            <v>J771157210</v>
          </cell>
          <cell r="B5793">
            <v>1</v>
          </cell>
          <cell r="C5793">
            <v>9</v>
          </cell>
          <cell r="D5793" t="str">
            <v xml:space="preserve">YANNET ROMAN TORRES                               </v>
          </cell>
          <cell r="E5793">
            <v>7</v>
          </cell>
          <cell r="F5793">
            <v>2013</v>
          </cell>
          <cell r="G5793">
            <v>7</v>
          </cell>
        </row>
        <row r="5794">
          <cell r="A5794" t="str">
            <v>J771151210</v>
          </cell>
          <cell r="B5794">
            <v>7</v>
          </cell>
          <cell r="C5794">
            <v>9</v>
          </cell>
          <cell r="D5794" t="str">
            <v xml:space="preserve">CONSTRUCCIONES PROFESIONALES MHP SA DE CV         </v>
          </cell>
          <cell r="E5794">
            <v>7</v>
          </cell>
          <cell r="F5794">
            <v>2013</v>
          </cell>
          <cell r="G5794">
            <v>1</v>
          </cell>
        </row>
        <row r="5795">
          <cell r="A5795" t="str">
            <v>J771015913</v>
          </cell>
          <cell r="B5795">
            <v>2</v>
          </cell>
          <cell r="C5795">
            <v>0</v>
          </cell>
          <cell r="D5795" t="str">
            <v xml:space="preserve">MARCO AURELIO SANCHEZ ELIAS                       </v>
          </cell>
          <cell r="E5795">
            <v>7</v>
          </cell>
          <cell r="F5795">
            <v>2013</v>
          </cell>
          <cell r="G5795">
            <v>2</v>
          </cell>
        </row>
        <row r="5796">
          <cell r="A5796" t="str">
            <v>J771044313</v>
          </cell>
          <cell r="B5796">
            <v>0</v>
          </cell>
          <cell r="C5796">
            <v>0</v>
          </cell>
          <cell r="D5796" t="str">
            <v xml:space="preserve">HILDA DIAZ VILLASANA                              </v>
          </cell>
          <cell r="E5796">
            <v>7</v>
          </cell>
          <cell r="F5796">
            <v>2013</v>
          </cell>
          <cell r="G5796">
            <v>4</v>
          </cell>
        </row>
        <row r="5797">
          <cell r="A5797" t="str">
            <v>J771064410</v>
          </cell>
          <cell r="B5797">
            <v>9</v>
          </cell>
          <cell r="C5797">
            <v>0</v>
          </cell>
          <cell r="D5797" t="str">
            <v xml:space="preserve">INMOBILIARIA MARTDIA  S.A. DE C.V.                </v>
          </cell>
          <cell r="E5797">
            <v>7</v>
          </cell>
          <cell r="F5797">
            <v>2013</v>
          </cell>
          <cell r="G5797">
            <v>1</v>
          </cell>
        </row>
        <row r="5798">
          <cell r="A5798" t="str">
            <v>J771000410</v>
          </cell>
          <cell r="B5798">
            <v>6</v>
          </cell>
          <cell r="C5798">
            <v>0</v>
          </cell>
          <cell r="D5798" t="str">
            <v xml:space="preserve">HUGO TISCARE#O ALONSO                             </v>
          </cell>
          <cell r="E5798">
            <v>7</v>
          </cell>
          <cell r="F5798">
            <v>2013</v>
          </cell>
          <cell r="G5798">
            <v>17</v>
          </cell>
        </row>
        <row r="5799">
          <cell r="A5799" t="str">
            <v>J771021410</v>
          </cell>
          <cell r="B5799">
            <v>1</v>
          </cell>
          <cell r="C5799">
            <v>0</v>
          </cell>
          <cell r="D5799" t="str">
            <v xml:space="preserve">MA DEL ROSARIO GARCIA TARAN                       </v>
          </cell>
          <cell r="E5799">
            <v>7</v>
          </cell>
          <cell r="F5799">
            <v>2013</v>
          </cell>
          <cell r="G5799">
            <v>6</v>
          </cell>
        </row>
        <row r="5800">
          <cell r="A5800" t="str">
            <v>J771025110</v>
          </cell>
          <cell r="B5800">
            <v>3</v>
          </cell>
          <cell r="C5800">
            <v>0</v>
          </cell>
          <cell r="D5800" t="str">
            <v xml:space="preserve">MA DEL CARMEN SANCHEZ TORRES                      </v>
          </cell>
          <cell r="E5800">
            <v>7</v>
          </cell>
          <cell r="F5800">
            <v>2013</v>
          </cell>
          <cell r="G5800">
            <v>47</v>
          </cell>
        </row>
        <row r="5801">
          <cell r="A5801" t="str">
            <v>J771032310</v>
          </cell>
          <cell r="B5801">
            <v>0</v>
          </cell>
          <cell r="C5801">
            <v>5</v>
          </cell>
          <cell r="D5801" t="str">
            <v xml:space="preserve">FRANCISCO TENORIO APARICIO                        </v>
          </cell>
          <cell r="E5801">
            <v>7</v>
          </cell>
          <cell r="F5801">
            <v>2013</v>
          </cell>
          <cell r="G5801">
            <v>5</v>
          </cell>
        </row>
        <row r="5802">
          <cell r="A5802" t="str">
            <v>J771032510</v>
          </cell>
          <cell r="B5802">
            <v>5</v>
          </cell>
          <cell r="C5802">
            <v>0</v>
          </cell>
          <cell r="D5802" t="str">
            <v xml:space="preserve">ROGELIA LOPEZ DELGADO                             </v>
          </cell>
          <cell r="E5802">
            <v>7</v>
          </cell>
          <cell r="F5802">
            <v>2013</v>
          </cell>
          <cell r="G5802">
            <v>1</v>
          </cell>
        </row>
        <row r="5803">
          <cell r="A5803" t="str">
            <v>J771035610</v>
          </cell>
          <cell r="B5803">
            <v>0</v>
          </cell>
          <cell r="C5803">
            <v>0</v>
          </cell>
          <cell r="D5803" t="str">
            <v xml:space="preserve">IRMA GARCIA SAUCEDO                               </v>
          </cell>
          <cell r="E5803">
            <v>7</v>
          </cell>
          <cell r="F5803">
            <v>2013</v>
          </cell>
          <cell r="G5803">
            <v>14</v>
          </cell>
        </row>
        <row r="5804">
          <cell r="A5804" t="str">
            <v>J771036110</v>
          </cell>
          <cell r="B5804">
            <v>0</v>
          </cell>
          <cell r="C5804">
            <v>0</v>
          </cell>
          <cell r="D5804" t="str">
            <v xml:space="preserve">JOSE MA LOPEZ DELGADO                             </v>
          </cell>
          <cell r="E5804">
            <v>7</v>
          </cell>
          <cell r="F5804">
            <v>2013</v>
          </cell>
          <cell r="G5804">
            <v>2</v>
          </cell>
        </row>
        <row r="5805">
          <cell r="A5805" t="str">
            <v>J771036310</v>
          </cell>
          <cell r="B5805">
            <v>6</v>
          </cell>
          <cell r="C5805">
            <v>0</v>
          </cell>
          <cell r="D5805" t="str">
            <v xml:space="preserve">LUIS HUMBERTO LOPEZ DELGADO                       </v>
          </cell>
          <cell r="E5805">
            <v>7</v>
          </cell>
          <cell r="F5805">
            <v>2013</v>
          </cell>
          <cell r="G5805">
            <v>2</v>
          </cell>
        </row>
        <row r="5806">
          <cell r="A5806" t="str">
            <v>J771038010</v>
          </cell>
          <cell r="B5806">
            <v>0</v>
          </cell>
          <cell r="C5806">
            <v>0</v>
          </cell>
          <cell r="D5806" t="str">
            <v xml:space="preserve">MA DE JESUS LOPEZ DELGADO                         </v>
          </cell>
          <cell r="E5806">
            <v>7</v>
          </cell>
          <cell r="F5806">
            <v>2013</v>
          </cell>
          <cell r="G5806">
            <v>1</v>
          </cell>
        </row>
        <row r="5807">
          <cell r="A5807" t="str">
            <v>J771038410</v>
          </cell>
          <cell r="B5807">
            <v>2</v>
          </cell>
          <cell r="C5807">
            <v>0</v>
          </cell>
          <cell r="D5807" t="str">
            <v xml:space="preserve">SIXTO HERNANDEZ MARTINEZ                          </v>
          </cell>
          <cell r="E5807">
            <v>7</v>
          </cell>
          <cell r="F5807">
            <v>2013</v>
          </cell>
          <cell r="G5807">
            <v>4</v>
          </cell>
        </row>
        <row r="5808">
          <cell r="A5808" t="str">
            <v>J771038510</v>
          </cell>
          <cell r="B5808">
            <v>9</v>
          </cell>
          <cell r="C5808">
            <v>0</v>
          </cell>
          <cell r="D5808" t="str">
            <v xml:space="preserve">YOLANDA CORREA ROBLES                             </v>
          </cell>
          <cell r="E5808">
            <v>7</v>
          </cell>
          <cell r="F5808">
            <v>2013</v>
          </cell>
          <cell r="G5808">
            <v>3</v>
          </cell>
        </row>
        <row r="5809">
          <cell r="A5809" t="str">
            <v>J771041110</v>
          </cell>
          <cell r="B5809">
            <v>3</v>
          </cell>
          <cell r="C5809">
            <v>0</v>
          </cell>
          <cell r="D5809" t="str">
            <v xml:space="preserve">ANTONIO AGUILAR IBARRA                            </v>
          </cell>
          <cell r="E5809">
            <v>7</v>
          </cell>
          <cell r="F5809">
            <v>2013</v>
          </cell>
          <cell r="G5809">
            <v>5</v>
          </cell>
        </row>
        <row r="5810">
          <cell r="A5810" t="str">
            <v>J771041210</v>
          </cell>
          <cell r="B5810">
            <v>1</v>
          </cell>
          <cell r="C5810">
            <v>0</v>
          </cell>
          <cell r="D5810" t="str">
            <v xml:space="preserve">LUCRECIA OLGA ARELLANO ZAJUR                      </v>
          </cell>
          <cell r="E5810">
            <v>7</v>
          </cell>
          <cell r="F5810">
            <v>2013</v>
          </cell>
          <cell r="G5810">
            <v>1</v>
          </cell>
        </row>
        <row r="5811">
          <cell r="A5811" t="str">
            <v>J771044010</v>
          </cell>
          <cell r="B5811">
            <v>2</v>
          </cell>
          <cell r="C5811">
            <v>0</v>
          </cell>
          <cell r="D5811" t="str">
            <v xml:space="preserve">RAQUEL MARTINEZ SERRANO                           </v>
          </cell>
          <cell r="E5811">
            <v>7</v>
          </cell>
          <cell r="F5811">
            <v>2013</v>
          </cell>
          <cell r="G5811">
            <v>1</v>
          </cell>
        </row>
        <row r="5812">
          <cell r="A5812" t="str">
            <v>J771047310</v>
          </cell>
          <cell r="B5812">
            <v>3</v>
          </cell>
          <cell r="C5812">
            <v>0</v>
          </cell>
          <cell r="D5812" t="str">
            <v xml:space="preserve">MA GLORIA MERCADO ORTIZ                           </v>
          </cell>
          <cell r="E5812">
            <v>7</v>
          </cell>
          <cell r="F5812">
            <v>2013</v>
          </cell>
          <cell r="G5812">
            <v>1</v>
          </cell>
        </row>
        <row r="5813">
          <cell r="A5813" t="str">
            <v>J771048010</v>
          </cell>
          <cell r="B5813">
            <v>8</v>
          </cell>
          <cell r="C5813">
            <v>0</v>
          </cell>
          <cell r="D5813" t="str">
            <v xml:space="preserve">MARTINEZ BECERRA MA CONCEPCION                    </v>
          </cell>
          <cell r="E5813">
            <v>7</v>
          </cell>
          <cell r="F5813">
            <v>2013</v>
          </cell>
          <cell r="G5813">
            <v>1</v>
          </cell>
        </row>
        <row r="5814">
          <cell r="A5814" t="str">
            <v>J771049010</v>
          </cell>
          <cell r="B5814">
            <v>7</v>
          </cell>
          <cell r="C5814">
            <v>0</v>
          </cell>
          <cell r="D5814" t="str">
            <v xml:space="preserve">RAFAEL GALLEGOS DELGADO                           </v>
          </cell>
          <cell r="E5814">
            <v>7</v>
          </cell>
          <cell r="F5814">
            <v>2013</v>
          </cell>
          <cell r="G5814">
            <v>2</v>
          </cell>
        </row>
        <row r="5815">
          <cell r="A5815" t="str">
            <v>J771049310</v>
          </cell>
          <cell r="B5815">
            <v>1</v>
          </cell>
          <cell r="C5815">
            <v>0</v>
          </cell>
          <cell r="D5815" t="str">
            <v xml:space="preserve">PARROQUIA DE NUESTRA SE#ORA DE LOS MILAG          </v>
          </cell>
          <cell r="E5815">
            <v>7</v>
          </cell>
          <cell r="F5815">
            <v>2013</v>
          </cell>
          <cell r="G5815">
            <v>2</v>
          </cell>
        </row>
        <row r="5816">
          <cell r="A5816" t="str">
            <v>J771050510</v>
          </cell>
          <cell r="B5816">
            <v>2</v>
          </cell>
          <cell r="C5816">
            <v>0</v>
          </cell>
          <cell r="D5816" t="str">
            <v xml:space="preserve">MA CRISTINA MELENDREZ GARCIA                      </v>
          </cell>
          <cell r="E5816">
            <v>7</v>
          </cell>
          <cell r="F5816">
            <v>2013</v>
          </cell>
          <cell r="G5816">
            <v>1</v>
          </cell>
        </row>
        <row r="5817">
          <cell r="A5817" t="str">
            <v>J771050810</v>
          </cell>
          <cell r="B5817">
            <v>6</v>
          </cell>
          <cell r="C5817">
            <v>0</v>
          </cell>
          <cell r="D5817" t="str">
            <v xml:space="preserve">FERNANDO RIOS MARTINEZ                            </v>
          </cell>
          <cell r="E5817">
            <v>7</v>
          </cell>
          <cell r="F5817">
            <v>2013</v>
          </cell>
          <cell r="G5817">
            <v>2</v>
          </cell>
        </row>
        <row r="5818">
          <cell r="A5818" t="str">
            <v>J771051210</v>
          </cell>
          <cell r="B5818">
            <v>8</v>
          </cell>
          <cell r="C5818">
            <v>0</v>
          </cell>
          <cell r="D5818" t="str">
            <v xml:space="preserve">DULCE MARGARITA MARTINEZ GARCIA                   </v>
          </cell>
          <cell r="E5818">
            <v>7</v>
          </cell>
          <cell r="F5818">
            <v>2013</v>
          </cell>
          <cell r="G5818">
            <v>2</v>
          </cell>
        </row>
        <row r="5819">
          <cell r="A5819" t="str">
            <v>J771052410</v>
          </cell>
          <cell r="B5819">
            <v>3</v>
          </cell>
          <cell r="C5819">
            <v>0</v>
          </cell>
          <cell r="D5819" t="str">
            <v xml:space="preserve">EMBOTELLADORA AGA DEL CENTRO  S.A. DE C.V.        </v>
          </cell>
          <cell r="E5819">
            <v>7</v>
          </cell>
          <cell r="F5819">
            <v>2013</v>
          </cell>
          <cell r="G5819">
            <v>17</v>
          </cell>
        </row>
        <row r="5820">
          <cell r="A5820" t="str">
            <v>J771052910</v>
          </cell>
          <cell r="B5820">
            <v>2</v>
          </cell>
          <cell r="C5820">
            <v>0</v>
          </cell>
          <cell r="D5820" t="str">
            <v xml:space="preserve">ALFREDO VILLEGAS BA#UELOS                         </v>
          </cell>
          <cell r="E5820">
            <v>7</v>
          </cell>
          <cell r="F5820">
            <v>2013</v>
          </cell>
          <cell r="G5820">
            <v>1</v>
          </cell>
        </row>
        <row r="5821">
          <cell r="A5821" t="str">
            <v>J771053610</v>
          </cell>
          <cell r="B5821">
            <v>7</v>
          </cell>
          <cell r="C5821">
            <v>0</v>
          </cell>
          <cell r="D5821" t="str">
            <v xml:space="preserve">CALDERA CAMPOS MARINA                             </v>
          </cell>
          <cell r="E5821">
            <v>7</v>
          </cell>
          <cell r="F5821">
            <v>2013</v>
          </cell>
          <cell r="G5821">
            <v>1</v>
          </cell>
        </row>
        <row r="5822">
          <cell r="A5822" t="str">
            <v>J771054010</v>
          </cell>
          <cell r="B5822">
            <v>9</v>
          </cell>
          <cell r="C5822">
            <v>0</v>
          </cell>
          <cell r="D5822" t="str">
            <v xml:space="preserve">JUAN MANUEL MIRELES MAURICIO                      </v>
          </cell>
          <cell r="E5822">
            <v>7</v>
          </cell>
          <cell r="F5822">
            <v>2013</v>
          </cell>
          <cell r="G5822">
            <v>1</v>
          </cell>
        </row>
        <row r="5823">
          <cell r="A5823" t="str">
            <v>J771055510</v>
          </cell>
          <cell r="B5823">
            <v>7</v>
          </cell>
          <cell r="C5823">
            <v>5</v>
          </cell>
          <cell r="D5823" t="str">
            <v xml:space="preserve">CHAVEZ RGUEZ JOSE MA                              </v>
          </cell>
          <cell r="E5823">
            <v>7</v>
          </cell>
          <cell r="F5823">
            <v>2013</v>
          </cell>
          <cell r="G5823">
            <v>11</v>
          </cell>
        </row>
        <row r="5824">
          <cell r="A5824" t="str">
            <v>J771056410</v>
          </cell>
          <cell r="B5824">
            <v>9</v>
          </cell>
          <cell r="C5824">
            <v>0</v>
          </cell>
          <cell r="D5824" t="str">
            <v xml:space="preserve">KOZCANY LUIS RAUL FLORES MARTINEZ                 </v>
          </cell>
          <cell r="E5824">
            <v>7</v>
          </cell>
          <cell r="F5824">
            <v>2013</v>
          </cell>
          <cell r="G5824">
            <v>4</v>
          </cell>
        </row>
        <row r="5825">
          <cell r="A5825" t="str">
            <v>J771057210</v>
          </cell>
          <cell r="B5825">
            <v>2</v>
          </cell>
          <cell r="C5825">
            <v>0</v>
          </cell>
          <cell r="D5825" t="str">
            <v xml:space="preserve">PATRICIA LLAMAS BOTELLO                           </v>
          </cell>
          <cell r="E5825">
            <v>7</v>
          </cell>
          <cell r="F5825">
            <v>2013</v>
          </cell>
          <cell r="G5825">
            <v>3</v>
          </cell>
        </row>
        <row r="5826">
          <cell r="A5826" t="str">
            <v>J771058510</v>
          </cell>
          <cell r="B5826">
            <v>4</v>
          </cell>
          <cell r="C5826">
            <v>0</v>
          </cell>
          <cell r="D5826" t="str">
            <v xml:space="preserve">GLORIA MONTOYA VALADEZ                            </v>
          </cell>
          <cell r="E5826">
            <v>7</v>
          </cell>
          <cell r="F5826">
            <v>2013</v>
          </cell>
          <cell r="G5826">
            <v>1</v>
          </cell>
        </row>
        <row r="5827">
          <cell r="A5827" t="str">
            <v>J771059110</v>
          </cell>
          <cell r="B5827">
            <v>2</v>
          </cell>
          <cell r="C5827">
            <v>0</v>
          </cell>
          <cell r="D5827" t="str">
            <v xml:space="preserve">SOCORRO AMAYA SILVEYRA                            </v>
          </cell>
          <cell r="E5827">
            <v>7</v>
          </cell>
          <cell r="F5827">
            <v>2013</v>
          </cell>
          <cell r="G5827">
            <v>2</v>
          </cell>
        </row>
        <row r="5828">
          <cell r="A5828" t="str">
            <v>J771059510</v>
          </cell>
          <cell r="B5828">
            <v>3</v>
          </cell>
          <cell r="C5828">
            <v>0</v>
          </cell>
          <cell r="D5828" t="str">
            <v xml:space="preserve">PEDRO MONTOYA SAGREDO                             </v>
          </cell>
          <cell r="E5828">
            <v>7</v>
          </cell>
          <cell r="F5828">
            <v>2013</v>
          </cell>
          <cell r="G5828">
            <v>1</v>
          </cell>
        </row>
        <row r="5829">
          <cell r="A5829" t="str">
            <v>J771059810</v>
          </cell>
          <cell r="B5829">
            <v>7</v>
          </cell>
          <cell r="C5829">
            <v>0</v>
          </cell>
          <cell r="D5829" t="str">
            <v xml:space="preserve">ROSA GRACIELA RODRIGUEZ DELGADO                   </v>
          </cell>
          <cell r="E5829">
            <v>7</v>
          </cell>
          <cell r="F5829">
            <v>2013</v>
          </cell>
          <cell r="G5829">
            <v>1</v>
          </cell>
        </row>
        <row r="5830">
          <cell r="A5830" t="str">
            <v>J771060310</v>
          </cell>
          <cell r="B5830">
            <v>5</v>
          </cell>
          <cell r="C5830">
            <v>0</v>
          </cell>
          <cell r="D5830" t="str">
            <v xml:space="preserve">ALBERTO SALDIVAR MONTELLANO                       </v>
          </cell>
          <cell r="E5830">
            <v>7</v>
          </cell>
          <cell r="F5830">
            <v>2013</v>
          </cell>
          <cell r="G5830">
            <v>1</v>
          </cell>
        </row>
        <row r="5831">
          <cell r="A5831" t="str">
            <v>J771061610</v>
          </cell>
          <cell r="B5831">
            <v>7</v>
          </cell>
          <cell r="C5831">
            <v>0</v>
          </cell>
          <cell r="D5831" t="str">
            <v xml:space="preserve">LUIS REYES CHAVEZ                                 </v>
          </cell>
          <cell r="E5831">
            <v>7</v>
          </cell>
          <cell r="F5831">
            <v>2013</v>
          </cell>
          <cell r="G5831">
            <v>2</v>
          </cell>
        </row>
        <row r="5832">
          <cell r="A5832" t="str">
            <v>J771062010</v>
          </cell>
          <cell r="B5832">
            <v>9</v>
          </cell>
          <cell r="C5832">
            <v>0</v>
          </cell>
          <cell r="D5832" t="str">
            <v xml:space="preserve">JESUS AMAYA SILVEYRA                              </v>
          </cell>
          <cell r="E5832">
            <v>7</v>
          </cell>
          <cell r="F5832">
            <v>2013</v>
          </cell>
          <cell r="G5832">
            <v>3</v>
          </cell>
        </row>
        <row r="5833">
          <cell r="A5833" t="str">
            <v>J771062310</v>
          </cell>
          <cell r="B5833">
            <v>3</v>
          </cell>
          <cell r="C5833">
            <v>0</v>
          </cell>
          <cell r="D5833" t="str">
            <v xml:space="preserve">JOSE ANTONIO LOPEZ PASILLAS                       </v>
          </cell>
          <cell r="E5833">
            <v>7</v>
          </cell>
          <cell r="F5833">
            <v>2013</v>
          </cell>
          <cell r="G5833">
            <v>2</v>
          </cell>
        </row>
        <row r="5834">
          <cell r="A5834" t="str">
            <v>J771062410</v>
          </cell>
          <cell r="B5834">
            <v>1</v>
          </cell>
          <cell r="C5834">
            <v>0</v>
          </cell>
          <cell r="D5834" t="str">
            <v xml:space="preserve">JOSE LUIS JIMENEZ LUEVANO                         </v>
          </cell>
          <cell r="E5834">
            <v>7</v>
          </cell>
          <cell r="F5834">
            <v>2013</v>
          </cell>
          <cell r="G5834">
            <v>2</v>
          </cell>
        </row>
        <row r="5835">
          <cell r="A5835" t="str">
            <v>J771062810</v>
          </cell>
          <cell r="B5835">
            <v>2</v>
          </cell>
          <cell r="C5835">
            <v>0</v>
          </cell>
          <cell r="D5835" t="str">
            <v xml:space="preserve">J ROSARIO PEREZ GONZALEZ                          </v>
          </cell>
          <cell r="E5835">
            <v>7</v>
          </cell>
          <cell r="F5835">
            <v>2013</v>
          </cell>
          <cell r="G5835">
            <v>4</v>
          </cell>
        </row>
        <row r="5836">
          <cell r="A5836" t="str">
            <v>J771063810</v>
          </cell>
          <cell r="B5836">
            <v>1</v>
          </cell>
          <cell r="C5836">
            <v>0</v>
          </cell>
          <cell r="D5836" t="str">
            <v xml:space="preserve">AGROPECUARIOS Y DERIVADOS  S.A. DE C.V.           </v>
          </cell>
          <cell r="E5836">
            <v>7</v>
          </cell>
          <cell r="F5836">
            <v>2013</v>
          </cell>
          <cell r="G5836">
            <v>1</v>
          </cell>
        </row>
        <row r="5837">
          <cell r="A5837" t="str">
            <v>J771064210</v>
          </cell>
          <cell r="B5837">
            <v>3</v>
          </cell>
          <cell r="C5837">
            <v>0</v>
          </cell>
          <cell r="D5837" t="str">
            <v xml:space="preserve">ELISEO MARTINEZ SANTACRUZ                         </v>
          </cell>
          <cell r="E5837">
            <v>7</v>
          </cell>
          <cell r="F5837">
            <v>2013</v>
          </cell>
          <cell r="G5837">
            <v>3</v>
          </cell>
        </row>
        <row r="5838">
          <cell r="A5838" t="str">
            <v>J771065310</v>
          </cell>
          <cell r="B5838">
            <v>0</v>
          </cell>
          <cell r="C5838">
            <v>0</v>
          </cell>
          <cell r="D5838" t="str">
            <v xml:space="preserve">SERGIO DAVID MARTINEZ CASAS                       </v>
          </cell>
          <cell r="E5838">
            <v>7</v>
          </cell>
          <cell r="F5838">
            <v>2013</v>
          </cell>
          <cell r="G5838">
            <v>4</v>
          </cell>
        </row>
        <row r="5839">
          <cell r="A5839" t="str">
            <v>J771065410</v>
          </cell>
          <cell r="B5839">
            <v>8</v>
          </cell>
          <cell r="C5839">
            <v>0</v>
          </cell>
          <cell r="D5839" t="str">
            <v xml:space="preserve">MARTIN LOPEZ CASTRO                               </v>
          </cell>
          <cell r="E5839">
            <v>7</v>
          </cell>
          <cell r="F5839">
            <v>2013</v>
          </cell>
          <cell r="G5839">
            <v>1</v>
          </cell>
        </row>
        <row r="5840">
          <cell r="A5840" t="str">
            <v>J771065710</v>
          </cell>
          <cell r="B5840">
            <v>1</v>
          </cell>
          <cell r="C5840">
            <v>0</v>
          </cell>
          <cell r="D5840" t="str">
            <v xml:space="preserve">LUZ MARIA ROBLES PINTO                            </v>
          </cell>
          <cell r="E5840">
            <v>7</v>
          </cell>
          <cell r="F5840">
            <v>2013</v>
          </cell>
          <cell r="G5840">
            <v>1</v>
          </cell>
        </row>
        <row r="5841">
          <cell r="A5841" t="str">
            <v>J771066013</v>
          </cell>
          <cell r="B5841">
            <v>9</v>
          </cell>
          <cell r="C5841">
            <v>0</v>
          </cell>
          <cell r="D5841" t="str">
            <v xml:space="preserve">SALVADOR LOPEZ RODRIGUEZ                          </v>
          </cell>
          <cell r="E5841">
            <v>7</v>
          </cell>
          <cell r="F5841">
            <v>2013</v>
          </cell>
          <cell r="G5841">
            <v>4</v>
          </cell>
        </row>
        <row r="5842">
          <cell r="A5842" t="str">
            <v>J771066213</v>
          </cell>
          <cell r="B5842">
            <v>5</v>
          </cell>
          <cell r="C5842">
            <v>0</v>
          </cell>
          <cell r="D5842" t="str">
            <v xml:space="preserve">JUAN MANUEL LOPEZ RODRIGUEZ                       </v>
          </cell>
          <cell r="E5842">
            <v>7</v>
          </cell>
          <cell r="F5842">
            <v>2013</v>
          </cell>
          <cell r="G5842">
            <v>4</v>
          </cell>
        </row>
        <row r="5843">
          <cell r="A5843" t="str">
            <v>J771066313</v>
          </cell>
          <cell r="B5843">
            <v>3</v>
          </cell>
          <cell r="C5843">
            <v>0</v>
          </cell>
          <cell r="D5843" t="str">
            <v xml:space="preserve">JOSE DE JESUS LOPEZ RODRIGUEZ                     </v>
          </cell>
          <cell r="E5843">
            <v>7</v>
          </cell>
          <cell r="F5843">
            <v>2013</v>
          </cell>
          <cell r="G5843">
            <v>4</v>
          </cell>
        </row>
        <row r="5844">
          <cell r="A5844" t="str">
            <v>J771066610</v>
          </cell>
          <cell r="B5844">
            <v>2</v>
          </cell>
          <cell r="C5844">
            <v>0</v>
          </cell>
          <cell r="D5844" t="str">
            <v xml:space="preserve">JOAQUIN CERVANTES LUPERCIO                        </v>
          </cell>
          <cell r="E5844">
            <v>7</v>
          </cell>
          <cell r="F5844">
            <v>2013</v>
          </cell>
          <cell r="G5844">
            <v>2</v>
          </cell>
        </row>
        <row r="5845">
          <cell r="A5845" t="str">
            <v>J771067210</v>
          </cell>
          <cell r="B5845">
            <v>0</v>
          </cell>
          <cell r="C5845">
            <v>0</v>
          </cell>
          <cell r="D5845" t="str">
            <v xml:space="preserve">MARIA DEL SOCORRO DE LA ROCHA SANDOVAL            </v>
          </cell>
          <cell r="E5845">
            <v>7</v>
          </cell>
          <cell r="F5845">
            <v>2013</v>
          </cell>
          <cell r="G5845">
            <v>8</v>
          </cell>
        </row>
        <row r="5846">
          <cell r="A5846" t="str">
            <v>J771068210</v>
          </cell>
          <cell r="B5846">
            <v>9</v>
          </cell>
          <cell r="C5846">
            <v>0</v>
          </cell>
          <cell r="D5846" t="str">
            <v xml:space="preserve">MARGARITA ROBLES ROSALES                          </v>
          </cell>
          <cell r="E5846">
            <v>7</v>
          </cell>
          <cell r="F5846">
            <v>2013</v>
          </cell>
          <cell r="G5846">
            <v>1</v>
          </cell>
        </row>
        <row r="5847">
          <cell r="A5847" t="str">
            <v>J771070410</v>
          </cell>
          <cell r="B5847">
            <v>1</v>
          </cell>
          <cell r="C5847">
            <v>0</v>
          </cell>
          <cell r="D5847" t="str">
            <v xml:space="preserve">RAMON ALVAREZ SUSTAITA                            </v>
          </cell>
          <cell r="E5847">
            <v>7</v>
          </cell>
          <cell r="F5847">
            <v>2013</v>
          </cell>
          <cell r="G5847">
            <v>1</v>
          </cell>
        </row>
        <row r="5848">
          <cell r="A5848" t="str">
            <v>J771070810</v>
          </cell>
          <cell r="B5848">
            <v>2</v>
          </cell>
          <cell r="C5848">
            <v>0</v>
          </cell>
          <cell r="D5848" t="str">
            <v xml:space="preserve">MA DEL ROSARIO DIAZ BARBOSA                       </v>
          </cell>
          <cell r="E5848">
            <v>7</v>
          </cell>
          <cell r="F5848">
            <v>2013</v>
          </cell>
          <cell r="G5848">
            <v>2</v>
          </cell>
        </row>
        <row r="5849">
          <cell r="A5849" t="str">
            <v>J771073010</v>
          </cell>
          <cell r="B5849">
            <v>6</v>
          </cell>
          <cell r="C5849">
            <v>0</v>
          </cell>
          <cell r="D5849" t="str">
            <v xml:space="preserve">JULIAN JAVIER PALAFOX GONZALEZ                    </v>
          </cell>
          <cell r="E5849">
            <v>7</v>
          </cell>
          <cell r="F5849">
            <v>2013</v>
          </cell>
          <cell r="G5849">
            <v>5</v>
          </cell>
        </row>
        <row r="5850">
          <cell r="A5850" t="str">
            <v>J771073110</v>
          </cell>
          <cell r="B5850">
            <v>4</v>
          </cell>
          <cell r="C5850">
            <v>0</v>
          </cell>
          <cell r="D5850" t="str">
            <v xml:space="preserve">AGROACCESORIOS HIDRAULICOS  S.A. DE C.V.          </v>
          </cell>
          <cell r="E5850">
            <v>7</v>
          </cell>
          <cell r="F5850">
            <v>2013</v>
          </cell>
          <cell r="G5850">
            <v>5</v>
          </cell>
        </row>
        <row r="5851">
          <cell r="A5851" t="str">
            <v>J771073210</v>
          </cell>
          <cell r="B5851">
            <v>2</v>
          </cell>
          <cell r="C5851">
            <v>0</v>
          </cell>
          <cell r="D5851" t="str">
            <v xml:space="preserve">JUAN ROMERO GARCIA                                </v>
          </cell>
          <cell r="E5851">
            <v>7</v>
          </cell>
          <cell r="F5851">
            <v>2013</v>
          </cell>
          <cell r="G5851">
            <v>12</v>
          </cell>
        </row>
        <row r="5852">
          <cell r="A5852" t="str">
            <v>J771074410</v>
          </cell>
          <cell r="B5852">
            <v>7</v>
          </cell>
          <cell r="C5852">
            <v>9</v>
          </cell>
          <cell r="D5852" t="str">
            <v xml:space="preserve">RAUL FLORES FLORES                                </v>
          </cell>
          <cell r="E5852">
            <v>7</v>
          </cell>
          <cell r="F5852">
            <v>2013</v>
          </cell>
          <cell r="G5852">
            <v>1</v>
          </cell>
        </row>
        <row r="5853">
          <cell r="A5853" t="str">
            <v>J771075710</v>
          </cell>
          <cell r="B5853">
            <v>9</v>
          </cell>
          <cell r="C5853">
            <v>0</v>
          </cell>
          <cell r="D5853" t="str">
            <v xml:space="preserve">CENTRO FERRETERO DE LA CONSTRUCCION  S.A. DE C.V. </v>
          </cell>
          <cell r="E5853">
            <v>7</v>
          </cell>
          <cell r="F5853">
            <v>2013</v>
          </cell>
          <cell r="G5853">
            <v>46</v>
          </cell>
        </row>
        <row r="5854">
          <cell r="A5854" t="str">
            <v>J771076710</v>
          </cell>
          <cell r="B5854">
            <v>8</v>
          </cell>
          <cell r="C5854">
            <v>0</v>
          </cell>
          <cell r="D5854" t="str">
            <v xml:space="preserve">RICARDO GUEVARA REVELES                           </v>
          </cell>
          <cell r="E5854">
            <v>7</v>
          </cell>
          <cell r="F5854">
            <v>2013</v>
          </cell>
          <cell r="G5854">
            <v>1</v>
          </cell>
        </row>
        <row r="5855">
          <cell r="A5855" t="str">
            <v>J771076810</v>
          </cell>
          <cell r="B5855">
            <v>6</v>
          </cell>
          <cell r="C5855">
            <v>0</v>
          </cell>
          <cell r="D5855" t="str">
            <v xml:space="preserve">RICARDO ROMAN ROMAN                               </v>
          </cell>
          <cell r="E5855">
            <v>7</v>
          </cell>
          <cell r="F5855">
            <v>2013</v>
          </cell>
          <cell r="G5855">
            <v>4</v>
          </cell>
        </row>
        <row r="5856">
          <cell r="A5856" t="str">
            <v>J771077010</v>
          </cell>
          <cell r="B5856">
            <v>2</v>
          </cell>
          <cell r="C5856">
            <v>0</v>
          </cell>
          <cell r="D5856" t="str">
            <v xml:space="preserve">JOSE ANGEL CRISTERNA RINCON                       </v>
          </cell>
          <cell r="E5856">
            <v>7</v>
          </cell>
          <cell r="F5856">
            <v>2013</v>
          </cell>
          <cell r="G5856">
            <v>1</v>
          </cell>
        </row>
        <row r="5857">
          <cell r="A5857" t="str">
            <v>J771078210</v>
          </cell>
          <cell r="B5857">
            <v>7</v>
          </cell>
          <cell r="C5857">
            <v>0</v>
          </cell>
          <cell r="D5857" t="str">
            <v xml:space="preserve">ROSA MARIA PONCE                                  </v>
          </cell>
          <cell r="E5857">
            <v>7</v>
          </cell>
          <cell r="F5857">
            <v>2013</v>
          </cell>
          <cell r="G5857">
            <v>1</v>
          </cell>
        </row>
        <row r="5858">
          <cell r="A5858" t="str">
            <v>J771078810</v>
          </cell>
          <cell r="B5858">
            <v>4</v>
          </cell>
          <cell r="C5858">
            <v>0</v>
          </cell>
          <cell r="D5858" t="str">
            <v xml:space="preserve">MUEBLES ALE Y GABY  S.A. DE C.V.                  </v>
          </cell>
          <cell r="E5858">
            <v>7</v>
          </cell>
          <cell r="F5858">
            <v>2013</v>
          </cell>
          <cell r="G5858">
            <v>8</v>
          </cell>
        </row>
        <row r="5859">
          <cell r="A5859" t="str">
            <v>J771080010</v>
          </cell>
          <cell r="B5859">
            <v>7</v>
          </cell>
          <cell r="C5859">
            <v>0</v>
          </cell>
          <cell r="D5859" t="str">
            <v xml:space="preserve">BRISEIDA LISETH TENORIO GURROLA                   </v>
          </cell>
          <cell r="E5859">
            <v>7</v>
          </cell>
          <cell r="F5859">
            <v>2013</v>
          </cell>
          <cell r="G5859">
            <v>1</v>
          </cell>
        </row>
        <row r="5860">
          <cell r="A5860" t="str">
            <v>J771083210</v>
          </cell>
          <cell r="B5860">
            <v>0</v>
          </cell>
          <cell r="C5860">
            <v>0</v>
          </cell>
          <cell r="D5860" t="str">
            <v xml:space="preserve">TRANQUILINO MALFAVON MAGA#A                       </v>
          </cell>
          <cell r="E5860">
            <v>7</v>
          </cell>
          <cell r="F5860">
            <v>2013</v>
          </cell>
          <cell r="G5860">
            <v>2</v>
          </cell>
        </row>
        <row r="5861">
          <cell r="A5861" t="str">
            <v>J771086110</v>
          </cell>
          <cell r="B5861">
            <v>9</v>
          </cell>
          <cell r="C5861">
            <v>0</v>
          </cell>
          <cell r="D5861" t="str">
            <v xml:space="preserve">RENE PEREZ PEREA                                  </v>
          </cell>
          <cell r="E5861">
            <v>7</v>
          </cell>
          <cell r="F5861">
            <v>2013</v>
          </cell>
          <cell r="G5861">
            <v>3</v>
          </cell>
        </row>
        <row r="5862">
          <cell r="A5862" t="str">
            <v>J771086710</v>
          </cell>
          <cell r="B5862">
            <v>6</v>
          </cell>
          <cell r="C5862">
            <v>0</v>
          </cell>
          <cell r="D5862" t="str">
            <v xml:space="preserve">NASUL MENDOZA MAGALLANES                          </v>
          </cell>
          <cell r="E5862">
            <v>7</v>
          </cell>
          <cell r="F5862">
            <v>2013</v>
          </cell>
          <cell r="G5862">
            <v>3</v>
          </cell>
        </row>
        <row r="5863">
          <cell r="A5863" t="str">
            <v>J771086810</v>
          </cell>
          <cell r="B5863">
            <v>4</v>
          </cell>
          <cell r="C5863">
            <v>0</v>
          </cell>
          <cell r="D5863" t="str">
            <v xml:space="preserve">JAVIER RODRIGUEZ REYES                            </v>
          </cell>
          <cell r="E5863">
            <v>7</v>
          </cell>
          <cell r="F5863">
            <v>2013</v>
          </cell>
          <cell r="G5863">
            <v>13</v>
          </cell>
        </row>
        <row r="5864">
          <cell r="A5864" t="str">
            <v>J771087010</v>
          </cell>
          <cell r="B5864">
            <v>0</v>
          </cell>
          <cell r="C5864">
            <v>0</v>
          </cell>
          <cell r="D5864" t="str">
            <v xml:space="preserve">HOSPITAL MEDICAL CENTER  S.A. DE C.V.             </v>
          </cell>
          <cell r="E5864">
            <v>7</v>
          </cell>
          <cell r="F5864">
            <v>2013</v>
          </cell>
          <cell r="G5864">
            <v>5</v>
          </cell>
        </row>
        <row r="5865">
          <cell r="A5865" t="str">
            <v>J771087210</v>
          </cell>
          <cell r="B5865">
            <v>6</v>
          </cell>
          <cell r="C5865">
            <v>0</v>
          </cell>
          <cell r="D5865" t="str">
            <v xml:space="preserve">LUIS ALBERTO SALDIVAR HERNANDEZ                   </v>
          </cell>
          <cell r="E5865">
            <v>7</v>
          </cell>
          <cell r="F5865">
            <v>2013</v>
          </cell>
          <cell r="G5865">
            <v>1</v>
          </cell>
        </row>
        <row r="5866">
          <cell r="A5866" t="str">
            <v>J771090010</v>
          </cell>
          <cell r="B5866">
            <v>5</v>
          </cell>
          <cell r="C5866">
            <v>0</v>
          </cell>
          <cell r="D5866" t="str">
            <v xml:space="preserve">TV OJO CALIENTE  S.A. DE C.V.                     </v>
          </cell>
          <cell r="E5866">
            <v>7</v>
          </cell>
          <cell r="F5866">
            <v>2013</v>
          </cell>
          <cell r="G5866">
            <v>17</v>
          </cell>
        </row>
        <row r="5867">
          <cell r="A5867" t="str">
            <v>J771090313</v>
          </cell>
          <cell r="B5867">
            <v>3</v>
          </cell>
          <cell r="C5867">
            <v>0</v>
          </cell>
          <cell r="D5867" t="str">
            <v xml:space="preserve">FRANCISCO JAVIER GONZALEZ LOPEZ                   </v>
          </cell>
          <cell r="E5867">
            <v>7</v>
          </cell>
          <cell r="F5867">
            <v>2013</v>
          </cell>
          <cell r="G5867">
            <v>3</v>
          </cell>
        </row>
        <row r="5868">
          <cell r="A5868" t="str">
            <v>J771092110</v>
          </cell>
          <cell r="B5868">
            <v>1</v>
          </cell>
          <cell r="C5868">
            <v>0</v>
          </cell>
          <cell r="D5868" t="str">
            <v xml:space="preserve">PEDRO PASILLAS TORRES                             </v>
          </cell>
          <cell r="E5868">
            <v>7</v>
          </cell>
          <cell r="F5868">
            <v>2013</v>
          </cell>
          <cell r="G5868">
            <v>2</v>
          </cell>
        </row>
        <row r="5869">
          <cell r="A5869" t="str">
            <v>J771093510</v>
          </cell>
          <cell r="B5869">
            <v>1</v>
          </cell>
          <cell r="C5869">
            <v>0</v>
          </cell>
          <cell r="D5869" t="str">
            <v xml:space="preserve">RICARDO RODOLFO MARTINEZ HERNANDEZ                </v>
          </cell>
          <cell r="E5869">
            <v>7</v>
          </cell>
          <cell r="F5869">
            <v>2013</v>
          </cell>
          <cell r="G5869">
            <v>5</v>
          </cell>
        </row>
        <row r="5870">
          <cell r="A5870" t="str">
            <v>J771094010</v>
          </cell>
          <cell r="B5870">
            <v>1</v>
          </cell>
          <cell r="C5870">
            <v>0</v>
          </cell>
          <cell r="D5870" t="str">
            <v xml:space="preserve">SANDRA RUTH GALLEGOS MARTINEZ                     </v>
          </cell>
          <cell r="E5870">
            <v>7</v>
          </cell>
          <cell r="F5870">
            <v>2013</v>
          </cell>
          <cell r="G5870">
            <v>4</v>
          </cell>
        </row>
        <row r="5871">
          <cell r="A5871" t="str">
            <v>J771094810</v>
          </cell>
          <cell r="B5871">
            <v>4</v>
          </cell>
          <cell r="C5871">
            <v>0</v>
          </cell>
          <cell r="D5871" t="str">
            <v xml:space="preserve">JUAN CARLOS GONZALEZ REYES                        </v>
          </cell>
          <cell r="E5871">
            <v>7</v>
          </cell>
          <cell r="F5871">
            <v>2013</v>
          </cell>
          <cell r="G5871">
            <v>1</v>
          </cell>
        </row>
        <row r="5872">
          <cell r="A5872" t="str">
            <v>J771095010</v>
          </cell>
          <cell r="B5872">
            <v>0</v>
          </cell>
          <cell r="C5872">
            <v>0</v>
          </cell>
          <cell r="D5872" t="str">
            <v xml:space="preserve">BLANCA MARGARITA GARCIA ESCALANTE                 </v>
          </cell>
          <cell r="E5872">
            <v>7</v>
          </cell>
          <cell r="F5872">
            <v>2013</v>
          </cell>
          <cell r="G5872">
            <v>1</v>
          </cell>
        </row>
        <row r="5873">
          <cell r="A5873" t="str">
            <v>J771095813</v>
          </cell>
          <cell r="B5873">
            <v>7</v>
          </cell>
          <cell r="C5873">
            <v>0</v>
          </cell>
          <cell r="D5873" t="str">
            <v xml:space="preserve">CARMEN TERESA ESPARZA BARBOSA                     </v>
          </cell>
          <cell r="E5873">
            <v>7</v>
          </cell>
          <cell r="F5873">
            <v>2013</v>
          </cell>
          <cell r="G5873">
            <v>14</v>
          </cell>
        </row>
        <row r="5874">
          <cell r="A5874" t="str">
            <v>J771096210</v>
          </cell>
          <cell r="B5874">
            <v>5</v>
          </cell>
          <cell r="C5874">
            <v>0</v>
          </cell>
          <cell r="D5874" t="str">
            <v xml:space="preserve">LICONSA  S.A. DE C.V.                             </v>
          </cell>
          <cell r="E5874">
            <v>7</v>
          </cell>
          <cell r="F5874">
            <v>2013</v>
          </cell>
          <cell r="G5874">
            <v>5</v>
          </cell>
        </row>
        <row r="5875">
          <cell r="A5875" t="str">
            <v>J771096710</v>
          </cell>
          <cell r="B5875">
            <v>4</v>
          </cell>
          <cell r="C5875">
            <v>0</v>
          </cell>
          <cell r="D5875" t="str">
            <v xml:space="preserve">MARIA GUADALUPE CISNEROS CASTA#ON                 </v>
          </cell>
          <cell r="E5875">
            <v>7</v>
          </cell>
          <cell r="F5875">
            <v>2013</v>
          </cell>
          <cell r="G5875">
            <v>1</v>
          </cell>
        </row>
        <row r="5876">
          <cell r="A5876" t="str">
            <v>J771097113</v>
          </cell>
          <cell r="B5876">
            <v>0</v>
          </cell>
          <cell r="C5876">
            <v>0</v>
          </cell>
          <cell r="D5876" t="str">
            <v xml:space="preserve">ANGELICA ZAMBRANO HERNANDEZ                       </v>
          </cell>
          <cell r="E5876">
            <v>7</v>
          </cell>
          <cell r="F5876">
            <v>2013</v>
          </cell>
          <cell r="G5876">
            <v>9</v>
          </cell>
        </row>
        <row r="5877">
          <cell r="A5877" t="str">
            <v>J771097713</v>
          </cell>
          <cell r="B5877">
            <v>7</v>
          </cell>
          <cell r="C5877">
            <v>0</v>
          </cell>
          <cell r="D5877" t="str">
            <v xml:space="preserve">JOSE MA LOPEZ SANDOVAL                            </v>
          </cell>
          <cell r="E5877">
            <v>7</v>
          </cell>
          <cell r="F5877">
            <v>2013</v>
          </cell>
          <cell r="G5877">
            <v>3</v>
          </cell>
        </row>
        <row r="5878">
          <cell r="A5878" t="str">
            <v>J771132113</v>
          </cell>
          <cell r="B5878">
            <v>7</v>
          </cell>
          <cell r="C5878">
            <v>0</v>
          </cell>
          <cell r="D5878" t="str">
            <v xml:space="preserve">JOSE DE JESUS DE LA CRUZ PADILLA                  </v>
          </cell>
          <cell r="E5878">
            <v>7</v>
          </cell>
          <cell r="F5878">
            <v>2013</v>
          </cell>
          <cell r="G5878">
            <v>1</v>
          </cell>
        </row>
        <row r="5879">
          <cell r="A5879" t="str">
            <v>J771132213</v>
          </cell>
          <cell r="B5879">
            <v>5</v>
          </cell>
          <cell r="C5879">
            <v>0</v>
          </cell>
          <cell r="D5879" t="str">
            <v xml:space="preserve">CARLOS DE LA CRUZ PADILLA                         </v>
          </cell>
          <cell r="E5879">
            <v>7</v>
          </cell>
          <cell r="F5879">
            <v>2013</v>
          </cell>
          <cell r="G5879">
            <v>3</v>
          </cell>
        </row>
        <row r="5880">
          <cell r="A5880" t="str">
            <v>J771132413</v>
          </cell>
          <cell r="B5880">
            <v>1</v>
          </cell>
          <cell r="C5880">
            <v>0</v>
          </cell>
          <cell r="D5880" t="str">
            <v xml:space="preserve">JORGE GONZALEZ GUTIERREZ                          </v>
          </cell>
          <cell r="E5880">
            <v>7</v>
          </cell>
          <cell r="F5880">
            <v>2013</v>
          </cell>
          <cell r="G5880">
            <v>8</v>
          </cell>
        </row>
        <row r="5881">
          <cell r="A5881" t="str">
            <v>J771133813</v>
          </cell>
          <cell r="B5881">
            <v>1</v>
          </cell>
          <cell r="C5881">
            <v>0</v>
          </cell>
          <cell r="D5881" t="str">
            <v xml:space="preserve">AGROSIETE  S. DE P.R. DE R.L. DE C.V.             </v>
          </cell>
          <cell r="E5881">
            <v>7</v>
          </cell>
          <cell r="F5881">
            <v>2013</v>
          </cell>
          <cell r="G5881">
            <v>18</v>
          </cell>
        </row>
        <row r="5882">
          <cell r="A5882" t="str">
            <v>J771134010</v>
          </cell>
          <cell r="B5882">
            <v>3</v>
          </cell>
          <cell r="C5882">
            <v>0</v>
          </cell>
          <cell r="D5882" t="str">
            <v xml:space="preserve">PRODUCTOS QUIMICOS AMECA  S.A. DE C.V.            </v>
          </cell>
          <cell r="E5882">
            <v>7</v>
          </cell>
          <cell r="F5882">
            <v>2013</v>
          </cell>
          <cell r="G5882">
            <v>1</v>
          </cell>
        </row>
        <row r="5883">
          <cell r="A5883" t="str">
            <v>J771134113</v>
          </cell>
          <cell r="B5883">
            <v>5</v>
          </cell>
          <cell r="C5883">
            <v>0</v>
          </cell>
          <cell r="D5883" t="str">
            <v xml:space="preserve">PATRICIA MONTA#EZ GUZMAN                          </v>
          </cell>
          <cell r="E5883">
            <v>7</v>
          </cell>
          <cell r="F5883">
            <v>2013</v>
          </cell>
          <cell r="G5883">
            <v>2</v>
          </cell>
        </row>
        <row r="5884">
          <cell r="A5884" t="str">
            <v>J771134410</v>
          </cell>
          <cell r="B5884">
            <v>5</v>
          </cell>
          <cell r="C5884">
            <v>0</v>
          </cell>
          <cell r="D5884" t="str">
            <v xml:space="preserve">FARGONZ  S.A. DE C.V.                             </v>
          </cell>
          <cell r="E5884">
            <v>7</v>
          </cell>
          <cell r="F5884">
            <v>2013</v>
          </cell>
          <cell r="G5884">
            <v>7</v>
          </cell>
        </row>
        <row r="5885">
          <cell r="A5885" t="str">
            <v>J771134710</v>
          </cell>
          <cell r="B5885">
            <v>8</v>
          </cell>
          <cell r="C5885">
            <v>0</v>
          </cell>
          <cell r="D5885" t="str">
            <v xml:space="preserve">JUAN MANUEL LOPEZ CASTRO                          </v>
          </cell>
          <cell r="E5885">
            <v>7</v>
          </cell>
          <cell r="F5885">
            <v>2013</v>
          </cell>
          <cell r="G5885">
            <v>2</v>
          </cell>
        </row>
        <row r="5886">
          <cell r="A5886" t="str">
            <v>J771134810</v>
          </cell>
          <cell r="B5886">
            <v>6</v>
          </cell>
          <cell r="C5886">
            <v>0</v>
          </cell>
          <cell r="D5886" t="str">
            <v xml:space="preserve">DANIEL GARCIA HERNANDEZ                           </v>
          </cell>
          <cell r="E5886">
            <v>7</v>
          </cell>
          <cell r="F5886">
            <v>2013</v>
          </cell>
          <cell r="G5886">
            <v>1</v>
          </cell>
        </row>
        <row r="5887">
          <cell r="A5887" t="str">
            <v>J771136210</v>
          </cell>
          <cell r="B5887">
            <v>7</v>
          </cell>
          <cell r="C5887">
            <v>0</v>
          </cell>
          <cell r="D5887" t="str">
            <v xml:space="preserve">INDUSTRIA DE ASIENTO SUPERIOR  S.A. DE C.V.       </v>
          </cell>
          <cell r="E5887">
            <v>7</v>
          </cell>
          <cell r="F5887">
            <v>2013</v>
          </cell>
          <cell r="G5887">
            <v>1214</v>
          </cell>
        </row>
        <row r="5888">
          <cell r="A5888" t="str">
            <v>J771136313</v>
          </cell>
          <cell r="B5888">
            <v>9</v>
          </cell>
          <cell r="C5888">
            <v>0</v>
          </cell>
          <cell r="D5888" t="str">
            <v>VI#EDOS EL ALPINO PRODUCTORES DE UVA SOCIEDAD DE P</v>
          </cell>
          <cell r="E5888">
            <v>7</v>
          </cell>
          <cell r="F5888">
            <v>2013</v>
          </cell>
          <cell r="G5888">
            <v>1</v>
          </cell>
        </row>
        <row r="5889">
          <cell r="A5889" t="str">
            <v>J771136410</v>
          </cell>
          <cell r="B5889">
            <v>3</v>
          </cell>
          <cell r="C5889">
            <v>0</v>
          </cell>
          <cell r="D5889" t="str">
            <v xml:space="preserve">MA DE LOS ANGELES SAUCEDO FLORES                  </v>
          </cell>
          <cell r="E5889">
            <v>7</v>
          </cell>
          <cell r="F5889">
            <v>2013</v>
          </cell>
          <cell r="G5889">
            <v>1</v>
          </cell>
        </row>
        <row r="5890">
          <cell r="A5890" t="str">
            <v>J771136610</v>
          </cell>
          <cell r="B5890">
            <v>8</v>
          </cell>
          <cell r="C5890">
            <v>0</v>
          </cell>
          <cell r="D5890" t="str">
            <v xml:space="preserve">JORGE EDUARDO ROJAS FELIX                         </v>
          </cell>
          <cell r="E5890">
            <v>7</v>
          </cell>
          <cell r="F5890">
            <v>2013</v>
          </cell>
          <cell r="G5890">
            <v>2</v>
          </cell>
        </row>
        <row r="5891">
          <cell r="A5891" t="str">
            <v>J771138110</v>
          </cell>
          <cell r="B5891">
            <v>7</v>
          </cell>
          <cell r="C5891">
            <v>0</v>
          </cell>
          <cell r="D5891" t="str">
            <v xml:space="preserve">TRACTOREFA  S.A. DE C.V.                          </v>
          </cell>
          <cell r="E5891">
            <v>7</v>
          </cell>
          <cell r="F5891">
            <v>2013</v>
          </cell>
          <cell r="G5891">
            <v>2</v>
          </cell>
        </row>
        <row r="5892">
          <cell r="A5892" t="str">
            <v>J771138310</v>
          </cell>
          <cell r="B5892">
            <v>3</v>
          </cell>
          <cell r="C5892">
            <v>0</v>
          </cell>
          <cell r="D5892" t="str">
            <v xml:space="preserve">MA GUADALUPE MARTINEZ SANTACRUZ                   </v>
          </cell>
          <cell r="E5892">
            <v>7</v>
          </cell>
          <cell r="F5892">
            <v>2013</v>
          </cell>
          <cell r="G5892">
            <v>3</v>
          </cell>
        </row>
        <row r="5893">
          <cell r="A5893" t="str">
            <v>J771138613</v>
          </cell>
          <cell r="B5893">
            <v>0</v>
          </cell>
          <cell r="C5893">
            <v>0</v>
          </cell>
          <cell r="D5893" t="str">
            <v xml:space="preserve">AGRICOLA REYVAZ  S. DE P.R. DE R.L.               </v>
          </cell>
          <cell r="E5893">
            <v>7</v>
          </cell>
          <cell r="F5893">
            <v>2013</v>
          </cell>
          <cell r="G5893">
            <v>2</v>
          </cell>
        </row>
        <row r="5894">
          <cell r="A5894" t="str">
            <v>J771138710</v>
          </cell>
          <cell r="B5894">
            <v>4</v>
          </cell>
          <cell r="C5894">
            <v>0</v>
          </cell>
          <cell r="D5894" t="str">
            <v xml:space="preserve">ALMA DELIA RUVALCABA GARCIA                       </v>
          </cell>
          <cell r="E5894">
            <v>7</v>
          </cell>
          <cell r="F5894">
            <v>2013</v>
          </cell>
          <cell r="G5894">
            <v>1</v>
          </cell>
        </row>
        <row r="5895">
          <cell r="A5895" t="str">
            <v>J771139610</v>
          </cell>
          <cell r="B5895">
            <v>5</v>
          </cell>
          <cell r="C5895">
            <v>0</v>
          </cell>
          <cell r="D5895" t="str">
            <v xml:space="preserve">OPERADORA WAL MART  S. DE R.L. DE C.V.            </v>
          </cell>
          <cell r="E5895">
            <v>7</v>
          </cell>
          <cell r="F5895">
            <v>2013</v>
          </cell>
          <cell r="G5895">
            <v>51</v>
          </cell>
        </row>
        <row r="5896">
          <cell r="A5896" t="str">
            <v>J771139810</v>
          </cell>
          <cell r="B5896">
            <v>1</v>
          </cell>
          <cell r="C5896">
            <v>5</v>
          </cell>
          <cell r="D5896" t="str">
            <v>DESARROLLO EMPRESARIAL VALLE DE LA MEMORIA  S.A. D</v>
          </cell>
          <cell r="E5896">
            <v>7</v>
          </cell>
          <cell r="F5896">
            <v>2013</v>
          </cell>
          <cell r="G5896">
            <v>6</v>
          </cell>
        </row>
        <row r="5897">
          <cell r="A5897" t="str">
            <v>J771139913</v>
          </cell>
          <cell r="B5897">
            <v>3</v>
          </cell>
          <cell r="C5897">
            <v>0</v>
          </cell>
          <cell r="D5897" t="str">
            <v xml:space="preserve">LA PEINADA  S. DE P.R. DE R.L.                    </v>
          </cell>
          <cell r="E5897">
            <v>7</v>
          </cell>
          <cell r="F5897">
            <v>2013</v>
          </cell>
          <cell r="G5897">
            <v>3</v>
          </cell>
        </row>
        <row r="5898">
          <cell r="A5898" t="str">
            <v>J771140510</v>
          </cell>
          <cell r="B5898">
            <v>4</v>
          </cell>
          <cell r="C5898">
            <v>0</v>
          </cell>
          <cell r="D5898" t="str">
            <v xml:space="preserve">SERVICIOS MINERA REAL DE ANGELES  S.A. DE C.V.    </v>
          </cell>
          <cell r="E5898">
            <v>7</v>
          </cell>
          <cell r="F5898">
            <v>2013</v>
          </cell>
          <cell r="G5898">
            <v>1026</v>
          </cell>
        </row>
        <row r="5899">
          <cell r="A5899" t="str">
            <v>J771140610</v>
          </cell>
          <cell r="B5899">
            <v>2</v>
          </cell>
          <cell r="C5899">
            <v>0</v>
          </cell>
          <cell r="D5899" t="str">
            <v xml:space="preserve">ROSA MARIA SALAS SILVA                            </v>
          </cell>
          <cell r="E5899">
            <v>7</v>
          </cell>
          <cell r="F5899">
            <v>2013</v>
          </cell>
          <cell r="G5899">
            <v>2</v>
          </cell>
        </row>
        <row r="5900">
          <cell r="A5900" t="str">
            <v>J771141213</v>
          </cell>
          <cell r="B5900">
            <v>4</v>
          </cell>
          <cell r="C5900">
            <v>0</v>
          </cell>
          <cell r="D5900" t="str">
            <v xml:space="preserve">INTEGRADORA ZACHILOS  S.A. DE C.V.                </v>
          </cell>
          <cell r="E5900">
            <v>7</v>
          </cell>
          <cell r="F5900">
            <v>2013</v>
          </cell>
          <cell r="G5900">
            <v>8</v>
          </cell>
        </row>
        <row r="5901">
          <cell r="A5901" t="str">
            <v>J771141313</v>
          </cell>
          <cell r="B5901">
            <v>2</v>
          </cell>
          <cell r="C5901">
            <v>0</v>
          </cell>
          <cell r="D5901" t="str">
            <v xml:space="preserve">IDEAS VERDES  S. DE P.R. DE R.I.                  </v>
          </cell>
          <cell r="E5901">
            <v>7</v>
          </cell>
          <cell r="F5901">
            <v>2013</v>
          </cell>
          <cell r="G5901">
            <v>7</v>
          </cell>
        </row>
        <row r="5902">
          <cell r="A5902" t="str">
            <v>J771141410</v>
          </cell>
          <cell r="B5902">
            <v>6</v>
          </cell>
          <cell r="C5902">
            <v>0</v>
          </cell>
          <cell r="D5902" t="str">
            <v xml:space="preserve">FRANCISCO TENORIO SANCHEZ                         </v>
          </cell>
          <cell r="E5902">
            <v>7</v>
          </cell>
          <cell r="F5902">
            <v>2013</v>
          </cell>
          <cell r="G5902">
            <v>5</v>
          </cell>
        </row>
        <row r="5903">
          <cell r="A5903" t="str">
            <v>J771142013</v>
          </cell>
          <cell r="B5903">
            <v>7</v>
          </cell>
          <cell r="C5903">
            <v>0</v>
          </cell>
          <cell r="D5903" t="str">
            <v xml:space="preserve">HECTOR EFRAIN GONZALEZ DELGADO                    </v>
          </cell>
          <cell r="E5903">
            <v>7</v>
          </cell>
          <cell r="F5903">
            <v>2013</v>
          </cell>
          <cell r="G5903">
            <v>2</v>
          </cell>
        </row>
        <row r="5904">
          <cell r="A5904" t="str">
            <v>J771142310</v>
          </cell>
          <cell r="B5904">
            <v>7</v>
          </cell>
          <cell r="C5904">
            <v>0</v>
          </cell>
          <cell r="D5904" t="str">
            <v xml:space="preserve">CAJA POPULAR MEXICANA  S.C. DE P. DE R.L. DE C.V. </v>
          </cell>
          <cell r="E5904">
            <v>7</v>
          </cell>
          <cell r="F5904">
            <v>2013</v>
          </cell>
          <cell r="G5904">
            <v>16</v>
          </cell>
        </row>
        <row r="5905">
          <cell r="A5905" t="str">
            <v>J771142410</v>
          </cell>
          <cell r="B5905">
            <v>5</v>
          </cell>
          <cell r="C5905">
            <v>0</v>
          </cell>
          <cell r="D5905" t="str">
            <v xml:space="preserve">MA DEL ROSARIO CARDIEL RAMIREZ                    </v>
          </cell>
          <cell r="E5905">
            <v>7</v>
          </cell>
          <cell r="F5905">
            <v>2013</v>
          </cell>
          <cell r="G5905">
            <v>1</v>
          </cell>
        </row>
        <row r="5906">
          <cell r="A5906" t="str">
            <v>J771142910</v>
          </cell>
          <cell r="B5906">
            <v>4</v>
          </cell>
          <cell r="C5906">
            <v>0</v>
          </cell>
          <cell r="D5906" t="str">
            <v xml:space="preserve">JOSE BALDEMAR GUEVARA ALONZO                      </v>
          </cell>
          <cell r="E5906">
            <v>7</v>
          </cell>
          <cell r="F5906">
            <v>2013</v>
          </cell>
          <cell r="G5906">
            <v>2</v>
          </cell>
        </row>
        <row r="5907">
          <cell r="A5907" t="str">
            <v>J771143210</v>
          </cell>
          <cell r="B5907">
            <v>8</v>
          </cell>
          <cell r="C5907">
            <v>0</v>
          </cell>
          <cell r="D5907" t="str">
            <v xml:space="preserve">COPPEL  S.A. DE C.V.                              </v>
          </cell>
          <cell r="E5907">
            <v>7</v>
          </cell>
          <cell r="F5907">
            <v>2013</v>
          </cell>
          <cell r="G5907">
            <v>58</v>
          </cell>
        </row>
        <row r="5908">
          <cell r="A5908" t="str">
            <v>J771143610</v>
          </cell>
          <cell r="B5908">
            <v>9</v>
          </cell>
          <cell r="C5908">
            <v>0</v>
          </cell>
          <cell r="D5908" t="str">
            <v xml:space="preserve">HUGO DE LA TORRE GARCIA                           </v>
          </cell>
          <cell r="E5908">
            <v>7</v>
          </cell>
          <cell r="F5908">
            <v>2013</v>
          </cell>
          <cell r="G5908">
            <v>4</v>
          </cell>
        </row>
        <row r="5909">
          <cell r="A5909" t="str">
            <v>J771143813</v>
          </cell>
          <cell r="B5909">
            <v>9</v>
          </cell>
          <cell r="C5909">
            <v>0</v>
          </cell>
          <cell r="D5909" t="str">
            <v xml:space="preserve">AGROINDUSTRIAS L   P  S.P.R. DE R.L. DE C.V.      </v>
          </cell>
          <cell r="E5909">
            <v>7</v>
          </cell>
          <cell r="F5909">
            <v>2013</v>
          </cell>
          <cell r="G5909">
            <v>5</v>
          </cell>
        </row>
        <row r="5910">
          <cell r="A5910" t="str">
            <v>J771144310</v>
          </cell>
          <cell r="B5910">
            <v>5</v>
          </cell>
          <cell r="C5910">
            <v>0</v>
          </cell>
          <cell r="D5910" t="str">
            <v xml:space="preserve">ANIZMA  S.A. DE C.V.                              </v>
          </cell>
          <cell r="E5910">
            <v>7</v>
          </cell>
          <cell r="F5910">
            <v>2013</v>
          </cell>
          <cell r="G5910">
            <v>1</v>
          </cell>
        </row>
        <row r="5911">
          <cell r="A5911" t="str">
            <v>J771144410</v>
          </cell>
          <cell r="B5911">
            <v>3</v>
          </cell>
          <cell r="C5911">
            <v>0</v>
          </cell>
          <cell r="D5911" t="str">
            <v>COORDINADORA DE SERVICIOS PRODUCTIVOS  S.A. DE C.V</v>
          </cell>
          <cell r="E5911">
            <v>7</v>
          </cell>
          <cell r="F5911">
            <v>2013</v>
          </cell>
          <cell r="G5911">
            <v>70</v>
          </cell>
        </row>
        <row r="5912">
          <cell r="A5912" t="str">
            <v>J771144710</v>
          </cell>
          <cell r="B5912">
            <v>6</v>
          </cell>
          <cell r="C5912">
            <v>0</v>
          </cell>
          <cell r="D5912" t="str">
            <v xml:space="preserve">MA. DE LOURDES MONTOYA SAGREDO                    </v>
          </cell>
          <cell r="E5912">
            <v>7</v>
          </cell>
          <cell r="F5912">
            <v>2013</v>
          </cell>
          <cell r="G5912">
            <v>2</v>
          </cell>
        </row>
        <row r="5913">
          <cell r="A5913" t="str">
            <v>J771144910</v>
          </cell>
          <cell r="B5913">
            <v>2</v>
          </cell>
          <cell r="C5913">
            <v>0</v>
          </cell>
          <cell r="D5913" t="str">
            <v xml:space="preserve">SERVICIOS ADMINISTRATIVOS WAL-MART  S. DE R.L. DE </v>
          </cell>
          <cell r="E5913">
            <v>7</v>
          </cell>
          <cell r="F5913">
            <v>2013</v>
          </cell>
          <cell r="G5913">
            <v>8</v>
          </cell>
        </row>
        <row r="5914">
          <cell r="A5914" t="str">
            <v>J771145010</v>
          </cell>
          <cell r="B5914">
            <v>0</v>
          </cell>
          <cell r="C5914">
            <v>0</v>
          </cell>
          <cell r="D5914" t="str">
            <v xml:space="preserve">ARACELY PARGA OLIVO                               </v>
          </cell>
          <cell r="E5914">
            <v>7</v>
          </cell>
          <cell r="F5914">
            <v>2013</v>
          </cell>
          <cell r="G5914">
            <v>1</v>
          </cell>
        </row>
        <row r="5915">
          <cell r="A5915" t="str">
            <v>J771145110</v>
          </cell>
          <cell r="B5915">
            <v>8</v>
          </cell>
          <cell r="C5915">
            <v>0</v>
          </cell>
          <cell r="D5915" t="str">
            <v xml:space="preserve">GRUPO FARSANMAR  S.A. DE C.V.                     </v>
          </cell>
          <cell r="E5915">
            <v>7</v>
          </cell>
          <cell r="F5915">
            <v>2013</v>
          </cell>
          <cell r="G5915">
            <v>52</v>
          </cell>
        </row>
        <row r="5916">
          <cell r="A5916" t="str">
            <v>J771145310</v>
          </cell>
          <cell r="B5916">
            <v>4</v>
          </cell>
          <cell r="C5916">
            <v>0</v>
          </cell>
          <cell r="D5916" t="str">
            <v xml:space="preserve">BANCOPPEL INSTITUCION DE BANCA MULTIPLE           </v>
          </cell>
          <cell r="E5916">
            <v>7</v>
          </cell>
          <cell r="F5916">
            <v>2013</v>
          </cell>
          <cell r="G5916">
            <v>10</v>
          </cell>
        </row>
        <row r="5917">
          <cell r="A5917" t="str">
            <v>J771145510</v>
          </cell>
          <cell r="B5917">
            <v>9</v>
          </cell>
          <cell r="C5917">
            <v>0</v>
          </cell>
          <cell r="D5917" t="str">
            <v xml:space="preserve">JORGE GARCIA SANDOVAL                             </v>
          </cell>
          <cell r="E5917">
            <v>7</v>
          </cell>
          <cell r="F5917">
            <v>2013</v>
          </cell>
          <cell r="G5917">
            <v>5</v>
          </cell>
        </row>
        <row r="5918">
          <cell r="A5918" t="str">
            <v>J771145710</v>
          </cell>
          <cell r="B5918">
            <v>5</v>
          </cell>
          <cell r="C5918">
            <v>0</v>
          </cell>
          <cell r="D5918" t="str">
            <v xml:space="preserve">EKATERINE MALDONADO SANCHEZ                       </v>
          </cell>
          <cell r="E5918">
            <v>7</v>
          </cell>
          <cell r="F5918">
            <v>2013</v>
          </cell>
          <cell r="G5918">
            <v>1</v>
          </cell>
        </row>
        <row r="5919">
          <cell r="A5919" t="str">
            <v>J771145810</v>
          </cell>
          <cell r="B5919">
            <v>3</v>
          </cell>
          <cell r="C5919">
            <v>0</v>
          </cell>
          <cell r="D5919" t="str">
            <v xml:space="preserve">OSCAR ALEJANDRO FLORES BATRES                     </v>
          </cell>
          <cell r="E5919">
            <v>7</v>
          </cell>
          <cell r="F5919">
            <v>2013</v>
          </cell>
          <cell r="G5919">
            <v>2</v>
          </cell>
        </row>
        <row r="5920">
          <cell r="A5920" t="str">
            <v>J771146010</v>
          </cell>
          <cell r="B5920">
            <v>9</v>
          </cell>
          <cell r="C5920">
            <v>0</v>
          </cell>
          <cell r="D5920" t="str">
            <v xml:space="preserve">SAUL SERRANO MARTINEZ                             </v>
          </cell>
          <cell r="E5920">
            <v>7</v>
          </cell>
          <cell r="F5920">
            <v>2013</v>
          </cell>
          <cell r="G5920">
            <v>3</v>
          </cell>
        </row>
        <row r="5921">
          <cell r="A5921" t="str">
            <v>J771146910</v>
          </cell>
          <cell r="B5921">
            <v>0</v>
          </cell>
          <cell r="C5921">
            <v>0</v>
          </cell>
          <cell r="D5921" t="str">
            <v xml:space="preserve">FRANCISCO RODRIGUEZ REYES                         </v>
          </cell>
          <cell r="E5921">
            <v>7</v>
          </cell>
          <cell r="F5921">
            <v>2013</v>
          </cell>
          <cell r="G5921">
            <v>2</v>
          </cell>
        </row>
        <row r="5922">
          <cell r="A5922" t="str">
            <v>J771147310</v>
          </cell>
          <cell r="B5922">
            <v>2</v>
          </cell>
          <cell r="C5922">
            <v>0</v>
          </cell>
          <cell r="D5922" t="str">
            <v xml:space="preserve">GAS MICHELLE  S.A. DE C.V.                        </v>
          </cell>
          <cell r="E5922">
            <v>7</v>
          </cell>
          <cell r="F5922">
            <v>2013</v>
          </cell>
          <cell r="G5922">
            <v>9</v>
          </cell>
        </row>
        <row r="5923">
          <cell r="A5923" t="str">
            <v>J771148410</v>
          </cell>
          <cell r="B5923">
            <v>9</v>
          </cell>
          <cell r="C5923">
            <v>0</v>
          </cell>
          <cell r="D5923" t="str">
            <v xml:space="preserve">RUBEN BATRES CANDELAS                             </v>
          </cell>
          <cell r="E5923">
            <v>7</v>
          </cell>
          <cell r="F5923">
            <v>2013</v>
          </cell>
          <cell r="G5923">
            <v>1</v>
          </cell>
        </row>
        <row r="5924">
          <cell r="A5924" t="str">
            <v>J771148510</v>
          </cell>
          <cell r="B5924">
            <v>6</v>
          </cell>
          <cell r="C5924">
            <v>0</v>
          </cell>
          <cell r="D5924" t="str">
            <v xml:space="preserve">PEDRO DE L A ROSA LOPEZ                           </v>
          </cell>
          <cell r="E5924">
            <v>7</v>
          </cell>
          <cell r="F5924">
            <v>2013</v>
          </cell>
          <cell r="G5924">
            <v>1</v>
          </cell>
        </row>
        <row r="5925">
          <cell r="A5925" t="str">
            <v>J771148810</v>
          </cell>
          <cell r="B5925">
            <v>0</v>
          </cell>
          <cell r="C5925">
            <v>5</v>
          </cell>
          <cell r="D5925" t="str">
            <v xml:space="preserve">PREMEZCLADOS Y PREFABRICADOS SA DE CV             </v>
          </cell>
          <cell r="E5925">
            <v>7</v>
          </cell>
          <cell r="F5925">
            <v>2013</v>
          </cell>
          <cell r="G5925">
            <v>3</v>
          </cell>
        </row>
        <row r="5926">
          <cell r="A5926" t="str">
            <v>J771149010</v>
          </cell>
          <cell r="B5926">
            <v>6</v>
          </cell>
          <cell r="C5926">
            <v>0</v>
          </cell>
          <cell r="D5926" t="str">
            <v xml:space="preserve">MARIA DE LA ROSA DIAZ                             </v>
          </cell>
          <cell r="E5926">
            <v>7</v>
          </cell>
          <cell r="F5926">
            <v>2013</v>
          </cell>
          <cell r="G5926">
            <v>2</v>
          </cell>
        </row>
        <row r="5927">
          <cell r="A5927" t="str">
            <v>J771149110</v>
          </cell>
          <cell r="B5927">
            <v>4</v>
          </cell>
          <cell r="C5927">
            <v>0</v>
          </cell>
          <cell r="D5927" t="str">
            <v xml:space="preserve">CARLA ANDREA MARTINEZ FLORES                      </v>
          </cell>
          <cell r="E5927">
            <v>7</v>
          </cell>
          <cell r="F5927">
            <v>2013</v>
          </cell>
          <cell r="G5927">
            <v>1</v>
          </cell>
        </row>
        <row r="5928">
          <cell r="A5928" t="str">
            <v>J771149213</v>
          </cell>
          <cell r="B5928">
            <v>6</v>
          </cell>
          <cell r="C5928">
            <v>0</v>
          </cell>
          <cell r="D5928" t="str">
            <v xml:space="preserve">JOSE LUIS LOPEZ CERDA                             </v>
          </cell>
          <cell r="E5928">
            <v>7</v>
          </cell>
          <cell r="F5928">
            <v>2013</v>
          </cell>
          <cell r="G5928">
            <v>3</v>
          </cell>
        </row>
        <row r="5929">
          <cell r="A5929" t="str">
            <v>J771149810</v>
          </cell>
          <cell r="B5929">
            <v>9</v>
          </cell>
          <cell r="C5929">
            <v>0</v>
          </cell>
          <cell r="D5929" t="str">
            <v xml:space="preserve">ROBERTO FAJARDO CALDERA                           </v>
          </cell>
          <cell r="E5929">
            <v>7</v>
          </cell>
          <cell r="F5929">
            <v>2013</v>
          </cell>
          <cell r="G5929">
            <v>3</v>
          </cell>
        </row>
        <row r="5930">
          <cell r="A5930" t="str">
            <v>J771150210</v>
          </cell>
          <cell r="B5930">
            <v>8</v>
          </cell>
          <cell r="C5930">
            <v>0</v>
          </cell>
          <cell r="D5930" t="str">
            <v xml:space="preserve">JUAN ANTONIO HARO URE#A                           </v>
          </cell>
          <cell r="E5930">
            <v>7</v>
          </cell>
          <cell r="F5930">
            <v>2013</v>
          </cell>
          <cell r="G5930">
            <v>1</v>
          </cell>
        </row>
        <row r="5931">
          <cell r="A5931" t="str">
            <v>J771150410</v>
          </cell>
          <cell r="B5931">
            <v>4</v>
          </cell>
          <cell r="C5931">
            <v>0</v>
          </cell>
          <cell r="D5931" t="str">
            <v xml:space="preserve">SANDRA DEL RIO PARGA                              </v>
          </cell>
          <cell r="E5931">
            <v>7</v>
          </cell>
          <cell r="F5931">
            <v>2013</v>
          </cell>
          <cell r="G5931">
            <v>4</v>
          </cell>
        </row>
        <row r="5932">
          <cell r="A5932" t="str">
            <v>J771150610</v>
          </cell>
          <cell r="B5932">
            <v>9</v>
          </cell>
          <cell r="C5932">
            <v>0</v>
          </cell>
          <cell r="D5932" t="str">
            <v xml:space="preserve">JUAN FRANCISCO PEREA RODRIGUEZ                    </v>
          </cell>
          <cell r="E5932">
            <v>7</v>
          </cell>
          <cell r="F5932">
            <v>2013</v>
          </cell>
          <cell r="G5932">
            <v>1</v>
          </cell>
        </row>
        <row r="5933">
          <cell r="A5933" t="str">
            <v>J771150710</v>
          </cell>
          <cell r="B5933">
            <v>7</v>
          </cell>
          <cell r="C5933">
            <v>0</v>
          </cell>
          <cell r="D5933" t="str">
            <v xml:space="preserve">LINET ALEJANDRA REYES CANDELAS                    </v>
          </cell>
          <cell r="E5933">
            <v>7</v>
          </cell>
          <cell r="F5933">
            <v>2013</v>
          </cell>
          <cell r="G5933">
            <v>2</v>
          </cell>
        </row>
        <row r="5934">
          <cell r="A5934" t="str">
            <v>J771150910</v>
          </cell>
          <cell r="B5934">
            <v>3</v>
          </cell>
          <cell r="C5934">
            <v>0</v>
          </cell>
          <cell r="D5934" t="str">
            <v xml:space="preserve">JUAN ANGEL OLMEDO REYES                           </v>
          </cell>
          <cell r="E5934">
            <v>7</v>
          </cell>
          <cell r="F5934">
            <v>2013</v>
          </cell>
          <cell r="G5934">
            <v>1</v>
          </cell>
        </row>
        <row r="5935">
          <cell r="A5935" t="str">
            <v>J771151010</v>
          </cell>
          <cell r="B5935">
            <v>1</v>
          </cell>
          <cell r="C5935">
            <v>0</v>
          </cell>
          <cell r="D5935" t="str">
            <v xml:space="preserve">MA TERESA REYES ESQUIVEL                          </v>
          </cell>
          <cell r="E5935">
            <v>7</v>
          </cell>
          <cell r="F5935">
            <v>2013</v>
          </cell>
          <cell r="G5935">
            <v>1</v>
          </cell>
        </row>
        <row r="5936">
          <cell r="A5936" t="str">
            <v>J771151313</v>
          </cell>
          <cell r="B5936">
            <v>9</v>
          </cell>
          <cell r="C5936">
            <v>0</v>
          </cell>
          <cell r="D5936" t="str">
            <v xml:space="preserve">IGNACIO ALBERTO DIAZ ACOSTA                       </v>
          </cell>
          <cell r="E5936">
            <v>7</v>
          </cell>
          <cell r="F5936">
            <v>2013</v>
          </cell>
          <cell r="G5936">
            <v>2</v>
          </cell>
        </row>
        <row r="5937">
          <cell r="A5937" t="str">
            <v>J771151710</v>
          </cell>
          <cell r="B5937">
            <v>6</v>
          </cell>
          <cell r="C5937">
            <v>0</v>
          </cell>
          <cell r="D5937" t="str">
            <v xml:space="preserve">FRANCISCO RODOLFO GALLEGOS DELGADO                </v>
          </cell>
          <cell r="E5937">
            <v>7</v>
          </cell>
          <cell r="F5937">
            <v>2013</v>
          </cell>
          <cell r="G5937">
            <v>2</v>
          </cell>
        </row>
        <row r="5938">
          <cell r="A5938" t="str">
            <v>J771151810</v>
          </cell>
          <cell r="B5938">
            <v>4</v>
          </cell>
          <cell r="C5938">
            <v>0</v>
          </cell>
          <cell r="D5938" t="str">
            <v xml:space="preserve">DANIELA MANRIQUEZ MONTELLANO                      </v>
          </cell>
          <cell r="E5938">
            <v>7</v>
          </cell>
          <cell r="F5938">
            <v>2013</v>
          </cell>
          <cell r="G5938">
            <v>4</v>
          </cell>
        </row>
        <row r="5939">
          <cell r="A5939" t="str">
            <v>J771008910</v>
          </cell>
          <cell r="B5939">
            <v>7</v>
          </cell>
          <cell r="C5939">
            <v>0</v>
          </cell>
          <cell r="D5939" t="str">
            <v xml:space="preserve">PRESIDENCIA MUNICIPAL DE OJOCALIENTE              </v>
          </cell>
          <cell r="E5939">
            <v>7</v>
          </cell>
          <cell r="F5939">
            <v>2013</v>
          </cell>
          <cell r="G5939">
            <v>313</v>
          </cell>
        </row>
        <row r="5940">
          <cell r="A5940" t="str">
            <v>J771011010</v>
          </cell>
          <cell r="B5940">
            <v>1</v>
          </cell>
          <cell r="C5940">
            <v>0</v>
          </cell>
          <cell r="D5940" t="str">
            <v xml:space="preserve">LUIS MANUEL MARTINEZ HERNANDEZ                    </v>
          </cell>
          <cell r="E5940">
            <v>7</v>
          </cell>
          <cell r="F5940">
            <v>2013</v>
          </cell>
          <cell r="G5940">
            <v>22</v>
          </cell>
        </row>
        <row r="5941">
          <cell r="A5941" t="str">
            <v>J771012413</v>
          </cell>
          <cell r="B5941">
            <v>6</v>
          </cell>
          <cell r="C5941">
            <v>0</v>
          </cell>
          <cell r="D5941" t="str">
            <v xml:space="preserve">RANCHO MEDIO KILO  S. DE P.R. DE R.L.             </v>
          </cell>
          <cell r="E5941">
            <v>7</v>
          </cell>
          <cell r="F5941">
            <v>2013</v>
          </cell>
          <cell r="G5941">
            <v>308</v>
          </cell>
        </row>
        <row r="5942">
          <cell r="A5942" t="str">
            <v>J771017910</v>
          </cell>
          <cell r="B5942">
            <v>6</v>
          </cell>
          <cell r="C5942">
            <v>0</v>
          </cell>
          <cell r="D5942" t="str">
            <v xml:space="preserve">BEBIDAS MUNDIALES  S. DE R.L. DE C.V.             </v>
          </cell>
          <cell r="E5942">
            <v>7</v>
          </cell>
          <cell r="F5942">
            <v>2013</v>
          </cell>
          <cell r="G5942">
            <v>54</v>
          </cell>
        </row>
        <row r="5943">
          <cell r="A5943" t="str">
            <v>J771037810</v>
          </cell>
          <cell r="B5943">
            <v>4</v>
          </cell>
          <cell r="C5943">
            <v>0</v>
          </cell>
          <cell r="D5943" t="str">
            <v xml:space="preserve">RUBEN QUEZADA DURON                               </v>
          </cell>
          <cell r="E5943">
            <v>7</v>
          </cell>
          <cell r="F5943">
            <v>2013</v>
          </cell>
          <cell r="G5943">
            <v>2</v>
          </cell>
        </row>
        <row r="5944">
          <cell r="A5944" t="str">
            <v>J771050910</v>
          </cell>
          <cell r="B5944">
            <v>4</v>
          </cell>
          <cell r="C5944">
            <v>0</v>
          </cell>
          <cell r="D5944" t="str">
            <v xml:space="preserve">FARMACIA GUADALAJARA  S.A. DE C.V.                </v>
          </cell>
          <cell r="E5944">
            <v>7</v>
          </cell>
          <cell r="F5944">
            <v>2013</v>
          </cell>
          <cell r="G5944">
            <v>13</v>
          </cell>
        </row>
        <row r="5945">
          <cell r="A5945" t="str">
            <v>J771053310</v>
          </cell>
          <cell r="B5945">
            <v>4</v>
          </cell>
          <cell r="C5945">
            <v>0</v>
          </cell>
          <cell r="D5945" t="str">
            <v xml:space="preserve">SALVADOR LOPEZ RUBIO                              </v>
          </cell>
          <cell r="E5945">
            <v>7</v>
          </cell>
          <cell r="F5945">
            <v>2013</v>
          </cell>
          <cell r="G5945">
            <v>2</v>
          </cell>
        </row>
        <row r="5946">
          <cell r="A5946" t="str">
            <v>J771055710</v>
          </cell>
          <cell r="B5946">
            <v>3</v>
          </cell>
          <cell r="C5946">
            <v>0</v>
          </cell>
          <cell r="D5946" t="str">
            <v xml:space="preserve">LUIS MANUEL MARTINEZ HERNANDEZ                    </v>
          </cell>
          <cell r="E5946">
            <v>7</v>
          </cell>
          <cell r="F5946">
            <v>2013</v>
          </cell>
          <cell r="G5946">
            <v>11</v>
          </cell>
        </row>
        <row r="5947">
          <cell r="A5947" t="str">
            <v>J771060910</v>
          </cell>
          <cell r="B5947">
            <v>2</v>
          </cell>
          <cell r="C5947">
            <v>0</v>
          </cell>
          <cell r="D5947" t="str">
            <v xml:space="preserve">CENTRAL DE GAS DEL NORTE  S.A. DE C.V.            </v>
          </cell>
          <cell r="E5947">
            <v>7</v>
          </cell>
          <cell r="F5947">
            <v>2013</v>
          </cell>
          <cell r="G5947">
            <v>1</v>
          </cell>
        </row>
        <row r="5948">
          <cell r="A5948" t="str">
            <v>J771064113</v>
          </cell>
          <cell r="B5948">
            <v>9</v>
          </cell>
          <cell r="C5948">
            <v>0</v>
          </cell>
          <cell r="D5948" t="str">
            <v xml:space="preserve">SANTA ROSA DE LOS RODRIGUEZ  S. DE P.R. DE R.I.   </v>
          </cell>
          <cell r="E5948">
            <v>7</v>
          </cell>
          <cell r="F5948">
            <v>2013</v>
          </cell>
          <cell r="G5948">
            <v>42</v>
          </cell>
        </row>
        <row r="5949">
          <cell r="A5949" t="str">
            <v>J771067310</v>
          </cell>
          <cell r="B5949">
            <v>8</v>
          </cell>
          <cell r="C5949">
            <v>0</v>
          </cell>
          <cell r="D5949" t="str">
            <v xml:space="preserve">GUARDERIA INFANTIL MI CASITA  S.C.                </v>
          </cell>
          <cell r="E5949">
            <v>7</v>
          </cell>
          <cell r="F5949">
            <v>2013</v>
          </cell>
          <cell r="G5949">
            <v>31</v>
          </cell>
        </row>
        <row r="5950">
          <cell r="A5950" t="str">
            <v>J771069410</v>
          </cell>
          <cell r="B5950">
            <v>4</v>
          </cell>
          <cell r="C5950">
            <v>0</v>
          </cell>
          <cell r="D5950" t="str">
            <v xml:space="preserve">MATERNIDAD SAN FRANCISCO  S.A. DE C.V.            </v>
          </cell>
          <cell r="E5950">
            <v>7</v>
          </cell>
          <cell r="F5950">
            <v>2013</v>
          </cell>
          <cell r="G5950">
            <v>4</v>
          </cell>
        </row>
        <row r="5951">
          <cell r="A5951" t="str">
            <v>J771070610</v>
          </cell>
          <cell r="B5951">
            <v>6</v>
          </cell>
          <cell r="C5951">
            <v>0</v>
          </cell>
          <cell r="D5951" t="str">
            <v xml:space="preserve">FRANCISCO MENDOZA GARCINI                         </v>
          </cell>
          <cell r="E5951">
            <v>7</v>
          </cell>
          <cell r="F5951">
            <v>2013</v>
          </cell>
          <cell r="G5951">
            <v>4</v>
          </cell>
        </row>
        <row r="5952">
          <cell r="A5952" t="str">
            <v>J771082510</v>
          </cell>
          <cell r="B5952">
            <v>4</v>
          </cell>
          <cell r="C5952">
            <v>0</v>
          </cell>
          <cell r="D5952" t="str">
            <v xml:space="preserve">VICENTE MARTINEZ SANTA CRUZ                       </v>
          </cell>
          <cell r="E5952">
            <v>7</v>
          </cell>
          <cell r="F5952">
            <v>2013</v>
          </cell>
          <cell r="G5952">
            <v>12</v>
          </cell>
        </row>
        <row r="5953">
          <cell r="A5953" t="str">
            <v>J771087510</v>
          </cell>
          <cell r="B5953">
            <v>9</v>
          </cell>
          <cell r="C5953">
            <v>0</v>
          </cell>
          <cell r="D5953" t="str">
            <v xml:space="preserve">GOBIERNO DEL ESTADO DE ZAC                        </v>
          </cell>
          <cell r="E5953">
            <v>7</v>
          </cell>
          <cell r="F5953">
            <v>2013</v>
          </cell>
          <cell r="G5953">
            <v>30</v>
          </cell>
        </row>
        <row r="5954">
          <cell r="A5954" t="str">
            <v>J771014813</v>
          </cell>
          <cell r="B5954">
            <v>5</v>
          </cell>
          <cell r="C5954">
            <v>0</v>
          </cell>
          <cell r="D5954" t="str">
            <v xml:space="preserve">IBARGUENGOYTIA CABRAL MA EL                       </v>
          </cell>
          <cell r="E5954">
            <v>7</v>
          </cell>
          <cell r="F5954">
            <v>2013</v>
          </cell>
          <cell r="G5954">
            <v>2</v>
          </cell>
        </row>
        <row r="5955">
          <cell r="A5955" t="str">
            <v>J771032810</v>
          </cell>
          <cell r="B5955">
            <v>9</v>
          </cell>
          <cell r="C5955">
            <v>0</v>
          </cell>
          <cell r="D5955" t="str">
            <v xml:space="preserve">RITO CORONADO ROBERTO                             </v>
          </cell>
          <cell r="E5955">
            <v>7</v>
          </cell>
          <cell r="F5955">
            <v>2013</v>
          </cell>
          <cell r="G5955">
            <v>1</v>
          </cell>
        </row>
        <row r="5956">
          <cell r="A5956" t="str">
            <v>J771097213</v>
          </cell>
          <cell r="B5956">
            <v>8</v>
          </cell>
          <cell r="C5956">
            <v>0</v>
          </cell>
          <cell r="D5956" t="str">
            <v xml:space="preserve">JUAN RAMON SANTOYO DELGADILLO                     </v>
          </cell>
          <cell r="E5956">
            <v>7</v>
          </cell>
          <cell r="F5956">
            <v>2013</v>
          </cell>
          <cell r="G5956">
            <v>2</v>
          </cell>
        </row>
        <row r="5957">
          <cell r="A5957" t="str">
            <v>J781122110</v>
          </cell>
          <cell r="B5957">
            <v>4</v>
          </cell>
          <cell r="C5957">
            <v>0</v>
          </cell>
          <cell r="D5957" t="str">
            <v xml:space="preserve">ABELARDO OLIVO ESPARZA                            </v>
          </cell>
          <cell r="E5957">
            <v>7</v>
          </cell>
          <cell r="F5957">
            <v>2013</v>
          </cell>
          <cell r="G5957">
            <v>1</v>
          </cell>
        </row>
        <row r="5958">
          <cell r="A5958" t="str">
            <v>J781123510</v>
          </cell>
          <cell r="B5958">
            <v>4</v>
          </cell>
          <cell r="C5958">
            <v>0</v>
          </cell>
          <cell r="D5958" t="str">
            <v xml:space="preserve">MARIA DE LOURDES DIAZ DE LEON FLORES              </v>
          </cell>
          <cell r="E5958">
            <v>7</v>
          </cell>
          <cell r="F5958">
            <v>2013</v>
          </cell>
          <cell r="G5958">
            <v>1</v>
          </cell>
        </row>
        <row r="5959">
          <cell r="A5959" t="str">
            <v>J781008610</v>
          </cell>
          <cell r="B5959">
            <v>2</v>
          </cell>
          <cell r="C5959">
            <v>0</v>
          </cell>
          <cell r="D5959" t="str">
            <v xml:space="preserve">PEDRO ORTIZ HERNANDEZ                             </v>
          </cell>
          <cell r="E5959">
            <v>7</v>
          </cell>
          <cell r="F5959">
            <v>2013</v>
          </cell>
          <cell r="G5959">
            <v>1</v>
          </cell>
        </row>
        <row r="5960">
          <cell r="A5960" t="str">
            <v>J781010210</v>
          </cell>
          <cell r="B5960">
            <v>7</v>
          </cell>
          <cell r="C5960">
            <v>0</v>
          </cell>
          <cell r="D5960" t="str">
            <v xml:space="preserve">ROGELIO GUZMAN GUERRERO                           </v>
          </cell>
          <cell r="E5960">
            <v>7</v>
          </cell>
          <cell r="F5960">
            <v>2013</v>
          </cell>
          <cell r="G5960">
            <v>2</v>
          </cell>
        </row>
        <row r="5961">
          <cell r="A5961" t="str">
            <v>J781010610</v>
          </cell>
          <cell r="B5961">
            <v>8</v>
          </cell>
          <cell r="C5961">
            <v>0</v>
          </cell>
          <cell r="D5961" t="str">
            <v xml:space="preserve">JOSE VILLALOBOS SANCHEZ                           </v>
          </cell>
          <cell r="E5961">
            <v>7</v>
          </cell>
          <cell r="F5961">
            <v>2013</v>
          </cell>
          <cell r="G5961">
            <v>1</v>
          </cell>
        </row>
        <row r="5962">
          <cell r="A5962" t="str">
            <v>J781119810</v>
          </cell>
          <cell r="B5962">
            <v>4</v>
          </cell>
          <cell r="C5962">
            <v>0</v>
          </cell>
          <cell r="D5962" t="str">
            <v xml:space="preserve">MARIO ROLANDO MONREAL JIMENEZ                     </v>
          </cell>
          <cell r="E5962">
            <v>7</v>
          </cell>
          <cell r="F5962">
            <v>2013</v>
          </cell>
          <cell r="G5962">
            <v>3</v>
          </cell>
        </row>
        <row r="5963">
          <cell r="A5963" t="str">
            <v>J781121510</v>
          </cell>
          <cell r="B5963">
            <v>6</v>
          </cell>
          <cell r="C5963">
            <v>0</v>
          </cell>
          <cell r="D5963" t="str">
            <v xml:space="preserve">FIBRAS Y ARTESANIAS ARY S DE RL MI DE CV          </v>
          </cell>
          <cell r="E5963">
            <v>7</v>
          </cell>
          <cell r="F5963">
            <v>2013</v>
          </cell>
          <cell r="G5963">
            <v>5</v>
          </cell>
        </row>
        <row r="5964">
          <cell r="A5964" t="str">
            <v>J781001410</v>
          </cell>
          <cell r="B5964">
            <v>4</v>
          </cell>
          <cell r="C5964">
            <v>0</v>
          </cell>
          <cell r="D5964" t="str">
            <v xml:space="preserve">PRESIDENCIA MUNICIPAL DE VILLA GARCIA             </v>
          </cell>
          <cell r="E5964">
            <v>7</v>
          </cell>
          <cell r="F5964">
            <v>2013</v>
          </cell>
          <cell r="G5964">
            <v>70</v>
          </cell>
        </row>
        <row r="5965">
          <cell r="A5965" t="str">
            <v>J781011410</v>
          </cell>
          <cell r="B5965">
            <v>2</v>
          </cell>
          <cell r="C5965">
            <v>0</v>
          </cell>
          <cell r="D5965" t="str">
            <v xml:space="preserve">GOBIERNO DEL ESTADO DE ZAC                        </v>
          </cell>
          <cell r="E5965">
            <v>7</v>
          </cell>
          <cell r="F5965">
            <v>2013</v>
          </cell>
          <cell r="G5965">
            <v>4</v>
          </cell>
        </row>
        <row r="5966">
          <cell r="A5966" t="str">
            <v>J781119910</v>
          </cell>
          <cell r="B5966">
            <v>2</v>
          </cell>
          <cell r="C5966">
            <v>0</v>
          </cell>
          <cell r="D5966" t="str">
            <v xml:space="preserve">VIGAP  S.A. DE C.V.                               </v>
          </cell>
          <cell r="E5966">
            <v>7</v>
          </cell>
          <cell r="F5966">
            <v>2013</v>
          </cell>
          <cell r="G5966">
            <v>233</v>
          </cell>
        </row>
        <row r="5967">
          <cell r="A5967" t="str">
            <v>L391002510</v>
          </cell>
          <cell r="B5967">
            <v>4</v>
          </cell>
          <cell r="C5967">
            <v>0</v>
          </cell>
          <cell r="D5967" t="str">
            <v xml:space="preserve">SERVICIO MONTEADORES  S.A. DE C.V.                </v>
          </cell>
          <cell r="E5967">
            <v>7</v>
          </cell>
          <cell r="F5967">
            <v>2013</v>
          </cell>
          <cell r="G5967">
            <v>5</v>
          </cell>
        </row>
        <row r="5968">
          <cell r="A5968" t="str">
            <v>L391042113</v>
          </cell>
          <cell r="B5968">
            <v>9</v>
          </cell>
          <cell r="C5968">
            <v>0</v>
          </cell>
          <cell r="D5968" t="str">
            <v xml:space="preserve">OSWALDO RUVALCABA I#IGUEZ                         </v>
          </cell>
          <cell r="E5968">
            <v>7</v>
          </cell>
          <cell r="F5968">
            <v>2013</v>
          </cell>
          <cell r="G5968">
            <v>1</v>
          </cell>
        </row>
        <row r="5969">
          <cell r="A5969" t="str">
            <v>L391000310</v>
          </cell>
          <cell r="B5969">
            <v>1</v>
          </cell>
          <cell r="C5969">
            <v>0</v>
          </cell>
          <cell r="D5969" t="str">
            <v xml:space="preserve">PRESIDENCIA MUNICIPAL DE APULCO                   </v>
          </cell>
          <cell r="E5969">
            <v>7</v>
          </cell>
          <cell r="F5969">
            <v>2013</v>
          </cell>
          <cell r="G5969">
            <v>48</v>
          </cell>
        </row>
        <row r="5970">
          <cell r="A5970" t="str">
            <v>H022623310</v>
          </cell>
          <cell r="B5970">
            <v>5</v>
          </cell>
          <cell r="C5970">
            <v>0</v>
          </cell>
          <cell r="D5970" t="str">
            <v xml:space="preserve">JOSE CARLO GONZALEZ TAVERA                        </v>
          </cell>
          <cell r="E5970">
            <v>7</v>
          </cell>
          <cell r="F5970">
            <v>2013</v>
          </cell>
          <cell r="G5970">
            <v>2</v>
          </cell>
        </row>
        <row r="5971">
          <cell r="A5971" t="str">
            <v>L401133810</v>
          </cell>
          <cell r="B5971">
            <v>7</v>
          </cell>
          <cell r="C5971">
            <v>0</v>
          </cell>
          <cell r="D5971" t="str">
            <v xml:space="preserve">BERTHA ALICIA NERI ENRIQUEZ                       </v>
          </cell>
          <cell r="E5971">
            <v>7</v>
          </cell>
          <cell r="F5971">
            <v>2013</v>
          </cell>
          <cell r="G5971">
            <v>1</v>
          </cell>
        </row>
        <row r="5972">
          <cell r="A5972" t="str">
            <v>L401135110</v>
          </cell>
          <cell r="B5972">
            <v>0</v>
          </cell>
          <cell r="C5972">
            <v>9</v>
          </cell>
          <cell r="D5972" t="str">
            <v xml:space="preserve">JAHIEL CARRILLO VIDAURI                           </v>
          </cell>
          <cell r="E5972">
            <v>7</v>
          </cell>
          <cell r="F5972">
            <v>2013</v>
          </cell>
          <cell r="G5972">
            <v>4</v>
          </cell>
        </row>
        <row r="5973">
          <cell r="A5973" t="str">
            <v>L401136210</v>
          </cell>
          <cell r="B5973">
            <v>7</v>
          </cell>
          <cell r="C5973">
            <v>0</v>
          </cell>
          <cell r="D5973" t="str">
            <v xml:space="preserve">MAYRA GUADALUPE PEREZ ALMARAZ                     </v>
          </cell>
          <cell r="E5973">
            <v>7</v>
          </cell>
          <cell r="F5973">
            <v>2013</v>
          </cell>
          <cell r="G5973">
            <v>1</v>
          </cell>
        </row>
        <row r="5974">
          <cell r="A5974" t="str">
            <v>L401136610</v>
          </cell>
          <cell r="B5974">
            <v>8</v>
          </cell>
          <cell r="C5974">
            <v>0</v>
          </cell>
          <cell r="D5974" t="str">
            <v xml:space="preserve">ILDA ESPARZA LUNA                                 </v>
          </cell>
          <cell r="E5974">
            <v>7</v>
          </cell>
          <cell r="F5974">
            <v>2013</v>
          </cell>
          <cell r="G5974">
            <v>1</v>
          </cell>
        </row>
        <row r="5975">
          <cell r="A5975" t="str">
            <v>L401136710</v>
          </cell>
          <cell r="B5975">
            <v>6</v>
          </cell>
          <cell r="C5975">
            <v>0</v>
          </cell>
          <cell r="D5975" t="str">
            <v xml:space="preserve">EDNA NAZARETH ESPARZA SANCHEZ                     </v>
          </cell>
          <cell r="E5975">
            <v>7</v>
          </cell>
          <cell r="F5975">
            <v>2013</v>
          </cell>
          <cell r="G5975">
            <v>2</v>
          </cell>
        </row>
        <row r="5976">
          <cell r="A5976" t="str">
            <v>L401137010</v>
          </cell>
          <cell r="B5976">
            <v>0</v>
          </cell>
          <cell r="C5976">
            <v>0</v>
          </cell>
          <cell r="D5976" t="str">
            <v xml:space="preserve">GONZALO ROBLES ESTRADA                            </v>
          </cell>
          <cell r="E5976">
            <v>7</v>
          </cell>
          <cell r="F5976">
            <v>2013</v>
          </cell>
          <cell r="G5976">
            <v>1</v>
          </cell>
        </row>
        <row r="5977">
          <cell r="A5977" t="str">
            <v>L401137110</v>
          </cell>
          <cell r="B5977">
            <v>8</v>
          </cell>
          <cell r="C5977">
            <v>9</v>
          </cell>
          <cell r="D5977" t="str">
            <v xml:space="preserve">ALFONSO PRO ALVAREZ                               </v>
          </cell>
          <cell r="E5977">
            <v>7</v>
          </cell>
          <cell r="F5977">
            <v>2013</v>
          </cell>
          <cell r="G5977">
            <v>2</v>
          </cell>
        </row>
        <row r="5978">
          <cell r="A5978" t="str">
            <v>L401137310</v>
          </cell>
          <cell r="B5978">
            <v>4</v>
          </cell>
          <cell r="C5978">
            <v>0</v>
          </cell>
          <cell r="D5978" t="str">
            <v xml:space="preserve">MIRIAM HARO ESPARZA                               </v>
          </cell>
          <cell r="E5978">
            <v>7</v>
          </cell>
          <cell r="F5978">
            <v>2013</v>
          </cell>
          <cell r="G5978">
            <v>1</v>
          </cell>
        </row>
        <row r="5979">
          <cell r="A5979" t="str">
            <v>L401137510</v>
          </cell>
          <cell r="B5979">
            <v>9</v>
          </cell>
          <cell r="C5979">
            <v>9</v>
          </cell>
          <cell r="D5979" t="str">
            <v xml:space="preserve">CONSTRUCTORA BACOVA SA DE CV                      </v>
          </cell>
          <cell r="E5979">
            <v>7</v>
          </cell>
          <cell r="F5979">
            <v>2013</v>
          </cell>
          <cell r="G5979">
            <v>15</v>
          </cell>
        </row>
        <row r="5980">
          <cell r="A5980" t="str">
            <v>L401137910</v>
          </cell>
          <cell r="B5980">
            <v>1</v>
          </cell>
          <cell r="C5980">
            <v>0</v>
          </cell>
          <cell r="D5980" t="str">
            <v xml:space="preserve">JOSE LUIS MACIAS FERNANDEZ                        </v>
          </cell>
          <cell r="E5980">
            <v>7</v>
          </cell>
          <cell r="F5980">
            <v>2013</v>
          </cell>
          <cell r="G5980">
            <v>2</v>
          </cell>
        </row>
        <row r="5981">
          <cell r="A5981" t="str">
            <v>L401138110</v>
          </cell>
          <cell r="B5981">
            <v>7</v>
          </cell>
          <cell r="C5981">
            <v>0</v>
          </cell>
          <cell r="D5981" t="str">
            <v xml:space="preserve">SAMUEL GERARDO GARCIA LUNA                        </v>
          </cell>
          <cell r="E5981">
            <v>7</v>
          </cell>
          <cell r="F5981">
            <v>2013</v>
          </cell>
          <cell r="G5981">
            <v>2</v>
          </cell>
        </row>
        <row r="5982">
          <cell r="A5982" t="str">
            <v>L401078710</v>
          </cell>
          <cell r="B5982">
            <v>6</v>
          </cell>
          <cell r="C5982">
            <v>9</v>
          </cell>
          <cell r="D5982" t="str">
            <v xml:space="preserve">EVERARDO RIVERA SAUCEDO                           </v>
          </cell>
          <cell r="E5982">
            <v>7</v>
          </cell>
          <cell r="F5982">
            <v>2013</v>
          </cell>
          <cell r="G5982">
            <v>4</v>
          </cell>
        </row>
        <row r="5983">
          <cell r="A5983" t="str">
            <v>L401002910</v>
          </cell>
          <cell r="B5983">
            <v>3</v>
          </cell>
          <cell r="C5983">
            <v>0</v>
          </cell>
          <cell r="D5983" t="str">
            <v xml:space="preserve">AURELIANO JAUREGUI VAZQUEZ                        </v>
          </cell>
          <cell r="E5983">
            <v>7</v>
          </cell>
          <cell r="F5983">
            <v>2013</v>
          </cell>
          <cell r="G5983">
            <v>3</v>
          </cell>
        </row>
        <row r="5984">
          <cell r="A5984" t="str">
            <v>L401003510</v>
          </cell>
          <cell r="B5984">
            <v>0</v>
          </cell>
          <cell r="C5984">
            <v>0</v>
          </cell>
          <cell r="D5984" t="str">
            <v xml:space="preserve">LAURENTINO ENRIQUEZ CIDA                          </v>
          </cell>
          <cell r="E5984">
            <v>7</v>
          </cell>
          <cell r="F5984">
            <v>2013</v>
          </cell>
          <cell r="G5984">
            <v>4</v>
          </cell>
        </row>
        <row r="5985">
          <cell r="A5985" t="str">
            <v>L401004710</v>
          </cell>
          <cell r="B5985">
            <v>5</v>
          </cell>
          <cell r="C5985">
            <v>0</v>
          </cell>
          <cell r="D5985" t="str">
            <v xml:space="preserve">HERMAN MERCADO LARA                               </v>
          </cell>
          <cell r="E5985">
            <v>7</v>
          </cell>
          <cell r="F5985">
            <v>2013</v>
          </cell>
          <cell r="G5985">
            <v>1</v>
          </cell>
        </row>
        <row r="5986">
          <cell r="A5986" t="str">
            <v>L401005010</v>
          </cell>
          <cell r="B5986">
            <v>9</v>
          </cell>
          <cell r="C5986">
            <v>0</v>
          </cell>
          <cell r="D5986" t="str">
            <v xml:space="preserve">ASOC GANADERA LOCAL DE JUCH                       </v>
          </cell>
          <cell r="E5986">
            <v>7</v>
          </cell>
          <cell r="F5986">
            <v>2013</v>
          </cell>
          <cell r="G5986">
            <v>1</v>
          </cell>
        </row>
        <row r="5987">
          <cell r="A5987" t="str">
            <v>L401006210</v>
          </cell>
          <cell r="B5987">
            <v>4</v>
          </cell>
          <cell r="C5987">
            <v>0</v>
          </cell>
          <cell r="D5987" t="str">
            <v xml:space="preserve">EULOGIO QUIRARTE FLORES                           </v>
          </cell>
          <cell r="E5987">
            <v>7</v>
          </cell>
          <cell r="F5987">
            <v>2013</v>
          </cell>
          <cell r="G5987">
            <v>3</v>
          </cell>
        </row>
        <row r="5988">
          <cell r="A5988" t="str">
            <v>L401009610</v>
          </cell>
          <cell r="B5988">
            <v>2</v>
          </cell>
          <cell r="C5988">
            <v>0</v>
          </cell>
          <cell r="D5988" t="str">
            <v xml:space="preserve">DANIEL REYNOSO PONCE                              </v>
          </cell>
          <cell r="E5988">
            <v>7</v>
          </cell>
          <cell r="F5988">
            <v>2013</v>
          </cell>
          <cell r="G5988">
            <v>2</v>
          </cell>
        </row>
        <row r="5989">
          <cell r="A5989" t="str">
            <v>L401011310</v>
          </cell>
          <cell r="B5989">
            <v>5</v>
          </cell>
          <cell r="C5989">
            <v>0</v>
          </cell>
          <cell r="D5989" t="str">
            <v xml:space="preserve">SOFIA ROBLES ENRIQUEZ                             </v>
          </cell>
          <cell r="E5989">
            <v>7</v>
          </cell>
          <cell r="F5989">
            <v>2013</v>
          </cell>
          <cell r="G5989">
            <v>1</v>
          </cell>
        </row>
        <row r="5990">
          <cell r="A5990" t="str">
            <v>L401013910</v>
          </cell>
          <cell r="B5990">
            <v>0</v>
          </cell>
          <cell r="C5990">
            <v>0</v>
          </cell>
          <cell r="D5990" t="str">
            <v xml:space="preserve">MULTISERVICIO ROJAS  S.A. DE C.V.                 </v>
          </cell>
          <cell r="E5990">
            <v>7</v>
          </cell>
          <cell r="F5990">
            <v>2013</v>
          </cell>
          <cell r="G5990">
            <v>8</v>
          </cell>
        </row>
        <row r="5991">
          <cell r="A5991" t="str">
            <v>L401023110</v>
          </cell>
          <cell r="B5991">
            <v>5</v>
          </cell>
          <cell r="C5991">
            <v>0</v>
          </cell>
          <cell r="D5991" t="str">
            <v xml:space="preserve">MONICA DEL PILAR CARDENAS HARO                    </v>
          </cell>
          <cell r="E5991">
            <v>7</v>
          </cell>
          <cell r="F5991">
            <v>2013</v>
          </cell>
          <cell r="G5991">
            <v>2</v>
          </cell>
        </row>
        <row r="5992">
          <cell r="A5992" t="str">
            <v>L401026310</v>
          </cell>
          <cell r="B5992">
            <v>8</v>
          </cell>
          <cell r="C5992">
            <v>0</v>
          </cell>
          <cell r="D5992" t="str">
            <v xml:space="preserve">MA DE LOS ANGELES RODRIGUEZ RODRIGUEZ             </v>
          </cell>
          <cell r="E5992">
            <v>7</v>
          </cell>
          <cell r="F5992">
            <v>2013</v>
          </cell>
          <cell r="G5992">
            <v>2</v>
          </cell>
        </row>
        <row r="5993">
          <cell r="A5993" t="str">
            <v>L401032410</v>
          </cell>
          <cell r="B5993">
            <v>8</v>
          </cell>
          <cell r="C5993">
            <v>0</v>
          </cell>
          <cell r="D5993" t="str">
            <v xml:space="preserve">MERCADO QUINTERO LORENA                           </v>
          </cell>
          <cell r="E5993">
            <v>7</v>
          </cell>
          <cell r="F5993">
            <v>2013</v>
          </cell>
          <cell r="G5993">
            <v>1</v>
          </cell>
        </row>
        <row r="5994">
          <cell r="A5994" t="str">
            <v>L401032910</v>
          </cell>
          <cell r="B5994">
            <v>7</v>
          </cell>
          <cell r="C5994">
            <v>0</v>
          </cell>
          <cell r="D5994" t="str">
            <v xml:space="preserve">CARLOS MEDINA MEDINA                              </v>
          </cell>
          <cell r="E5994">
            <v>7</v>
          </cell>
          <cell r="F5994">
            <v>2013</v>
          </cell>
          <cell r="G5994">
            <v>1</v>
          </cell>
        </row>
        <row r="5995">
          <cell r="A5995" t="str">
            <v>L401038310</v>
          </cell>
          <cell r="B5995">
            <v>4</v>
          </cell>
          <cell r="C5995">
            <v>0</v>
          </cell>
          <cell r="D5995" t="str">
            <v xml:space="preserve">EDUARDO ERNESTO ROMAN BA#UELOS                    </v>
          </cell>
          <cell r="E5995">
            <v>7</v>
          </cell>
          <cell r="F5995">
            <v>2013</v>
          </cell>
          <cell r="G5995">
            <v>6</v>
          </cell>
        </row>
        <row r="5996">
          <cell r="A5996" t="str">
            <v>L401042010</v>
          </cell>
          <cell r="B5996">
            <v>4</v>
          </cell>
          <cell r="C5996">
            <v>0</v>
          </cell>
          <cell r="D5996" t="str">
            <v xml:space="preserve">CARINA MEDINA CARRILLO                            </v>
          </cell>
          <cell r="E5996">
            <v>7</v>
          </cell>
          <cell r="F5996">
            <v>2013</v>
          </cell>
          <cell r="G5996">
            <v>1</v>
          </cell>
        </row>
        <row r="5997">
          <cell r="A5997" t="str">
            <v>L401042610</v>
          </cell>
          <cell r="B5997">
            <v>1</v>
          </cell>
          <cell r="C5997">
            <v>0</v>
          </cell>
          <cell r="D5997" t="str">
            <v xml:space="preserve">SISTEMA OPERADOR DE AGUA POTABLE Y ALCANTARILLADO </v>
          </cell>
          <cell r="E5997">
            <v>7</v>
          </cell>
          <cell r="F5997">
            <v>2013</v>
          </cell>
          <cell r="G5997">
            <v>13</v>
          </cell>
        </row>
        <row r="5998">
          <cell r="A5998" t="str">
            <v>L401043810</v>
          </cell>
          <cell r="B5998">
            <v>6</v>
          </cell>
          <cell r="C5998">
            <v>0</v>
          </cell>
          <cell r="D5998" t="str">
            <v xml:space="preserve">JUAN FRANCISCO NAVARRO LLAMAS                     </v>
          </cell>
          <cell r="E5998">
            <v>7</v>
          </cell>
          <cell r="F5998">
            <v>2013</v>
          </cell>
          <cell r="G5998">
            <v>1</v>
          </cell>
        </row>
        <row r="5999">
          <cell r="A5999" t="str">
            <v>L401044210</v>
          </cell>
          <cell r="B5999">
            <v>8</v>
          </cell>
          <cell r="C5999">
            <v>0</v>
          </cell>
          <cell r="D5999" t="str">
            <v xml:space="preserve">GERARDO CABRERA PATRON                            </v>
          </cell>
          <cell r="E5999">
            <v>7</v>
          </cell>
          <cell r="F5999">
            <v>2013</v>
          </cell>
          <cell r="G5999">
            <v>2</v>
          </cell>
        </row>
        <row r="6000">
          <cell r="A6000" t="str">
            <v>L401046210</v>
          </cell>
          <cell r="B6000">
            <v>6</v>
          </cell>
          <cell r="C6000">
            <v>0</v>
          </cell>
          <cell r="D6000" t="str">
            <v xml:space="preserve">FEDERICO LUNA COVARRUBIAS                         </v>
          </cell>
          <cell r="E6000">
            <v>7</v>
          </cell>
          <cell r="F6000">
            <v>2013</v>
          </cell>
          <cell r="G6000">
            <v>1</v>
          </cell>
        </row>
        <row r="6001">
          <cell r="A6001" t="str">
            <v>L401046510</v>
          </cell>
          <cell r="B6001">
            <v>9</v>
          </cell>
          <cell r="C6001">
            <v>0</v>
          </cell>
          <cell r="D6001" t="str">
            <v xml:space="preserve">TELECABLE DEL CA#ON  S.A. DE C.V.                 </v>
          </cell>
          <cell r="E6001">
            <v>7</v>
          </cell>
          <cell r="F6001">
            <v>2013</v>
          </cell>
          <cell r="G6001">
            <v>6</v>
          </cell>
        </row>
        <row r="6002">
          <cell r="A6002" t="str">
            <v>L401049310</v>
          </cell>
          <cell r="B6002">
            <v>1</v>
          </cell>
          <cell r="C6002">
            <v>0</v>
          </cell>
          <cell r="D6002" t="str">
            <v xml:space="preserve">MA GUADALUPE ESTRADA GONZALEZ                     </v>
          </cell>
          <cell r="E6002">
            <v>7</v>
          </cell>
          <cell r="F6002">
            <v>2013</v>
          </cell>
          <cell r="G6002">
            <v>2</v>
          </cell>
        </row>
        <row r="6003">
          <cell r="A6003" t="str">
            <v>L401050010</v>
          </cell>
          <cell r="B6003">
            <v>3</v>
          </cell>
          <cell r="C6003">
            <v>0</v>
          </cell>
          <cell r="D6003" t="str">
            <v xml:space="preserve">CESAR ADALBERTO ESPARZA RAMIREZ                   </v>
          </cell>
          <cell r="E6003">
            <v>7</v>
          </cell>
          <cell r="F6003">
            <v>2013</v>
          </cell>
          <cell r="G6003">
            <v>2</v>
          </cell>
        </row>
        <row r="6004">
          <cell r="A6004" t="str">
            <v>L401052210</v>
          </cell>
          <cell r="B6004">
            <v>7</v>
          </cell>
          <cell r="C6004">
            <v>0</v>
          </cell>
          <cell r="D6004" t="str">
            <v xml:space="preserve">CARLOS MOCTEZUMA VIRAMONTES MEDINA                </v>
          </cell>
          <cell r="E6004">
            <v>7</v>
          </cell>
          <cell r="F6004">
            <v>2013</v>
          </cell>
          <cell r="G6004">
            <v>1</v>
          </cell>
        </row>
        <row r="6005">
          <cell r="A6005" t="str">
            <v>L401052310</v>
          </cell>
          <cell r="B6005">
            <v>5</v>
          </cell>
          <cell r="C6005">
            <v>0</v>
          </cell>
          <cell r="D6005" t="str">
            <v xml:space="preserve">EDUARDO ALEJANDRO JAUREGUI ESPARZA                </v>
          </cell>
          <cell r="E6005">
            <v>7</v>
          </cell>
          <cell r="F6005">
            <v>2013</v>
          </cell>
          <cell r="G6005">
            <v>2</v>
          </cell>
        </row>
        <row r="6006">
          <cell r="A6006" t="str">
            <v>L401054110</v>
          </cell>
          <cell r="B6006">
            <v>7</v>
          </cell>
          <cell r="C6006">
            <v>5</v>
          </cell>
          <cell r="D6006" t="str">
            <v xml:space="preserve">SAUL GARCIA SALAZAR                               </v>
          </cell>
          <cell r="E6006">
            <v>7</v>
          </cell>
          <cell r="F6006">
            <v>2013</v>
          </cell>
          <cell r="G6006">
            <v>3</v>
          </cell>
        </row>
        <row r="6007">
          <cell r="A6007" t="str">
            <v>L401054410</v>
          </cell>
          <cell r="B6007">
            <v>1</v>
          </cell>
          <cell r="C6007">
            <v>0</v>
          </cell>
          <cell r="D6007" t="str">
            <v xml:space="preserve">MA GUADALUPE ESTRADA GARCIA                       </v>
          </cell>
          <cell r="E6007">
            <v>7</v>
          </cell>
          <cell r="F6007">
            <v>2013</v>
          </cell>
          <cell r="G6007">
            <v>2</v>
          </cell>
        </row>
        <row r="6008">
          <cell r="A6008" t="str">
            <v>L401055110</v>
          </cell>
          <cell r="B6008">
            <v>6</v>
          </cell>
          <cell r="C6008">
            <v>0</v>
          </cell>
          <cell r="D6008" t="str">
            <v xml:space="preserve">SAUCEDO ARELLANO HERMELINDA                       </v>
          </cell>
          <cell r="E6008">
            <v>7</v>
          </cell>
          <cell r="F6008">
            <v>2013</v>
          </cell>
          <cell r="G6008">
            <v>1</v>
          </cell>
        </row>
        <row r="6009">
          <cell r="A6009" t="str">
            <v>L401056910</v>
          </cell>
          <cell r="B6009">
            <v>8</v>
          </cell>
          <cell r="C6009">
            <v>0</v>
          </cell>
          <cell r="D6009" t="str">
            <v xml:space="preserve">GUILLERMO RODRIGUEZ PEREZ                         </v>
          </cell>
          <cell r="E6009">
            <v>7</v>
          </cell>
          <cell r="F6009">
            <v>2013</v>
          </cell>
          <cell r="G6009">
            <v>1</v>
          </cell>
        </row>
        <row r="6010">
          <cell r="A6010" t="str">
            <v>L401057010</v>
          </cell>
          <cell r="B6010">
            <v>6</v>
          </cell>
          <cell r="C6010">
            <v>0</v>
          </cell>
          <cell r="D6010" t="str">
            <v xml:space="preserve">LILIA FRANCISCA JAUREGUI ESPARZA                  </v>
          </cell>
          <cell r="E6010">
            <v>7</v>
          </cell>
          <cell r="F6010">
            <v>2013</v>
          </cell>
          <cell r="G6010">
            <v>1</v>
          </cell>
        </row>
        <row r="6011">
          <cell r="A6011" t="str">
            <v>L401057310</v>
          </cell>
          <cell r="B6011">
            <v>0</v>
          </cell>
          <cell r="C6011">
            <v>0</v>
          </cell>
          <cell r="D6011" t="str">
            <v xml:space="preserve">LEONOR ESPARZA ROBLES                             </v>
          </cell>
          <cell r="E6011">
            <v>7</v>
          </cell>
          <cell r="F6011">
            <v>2013</v>
          </cell>
          <cell r="G6011">
            <v>1</v>
          </cell>
        </row>
        <row r="6012">
          <cell r="A6012" t="str">
            <v>L401058910</v>
          </cell>
          <cell r="B6012">
            <v>6</v>
          </cell>
          <cell r="C6012">
            <v>0</v>
          </cell>
          <cell r="D6012" t="str">
            <v xml:space="preserve">MARIA GENOVEVA QUEZADA I#IGUEZ                    </v>
          </cell>
          <cell r="E6012">
            <v>7</v>
          </cell>
          <cell r="F6012">
            <v>2013</v>
          </cell>
          <cell r="G6012">
            <v>1</v>
          </cell>
        </row>
        <row r="6013">
          <cell r="A6013" t="str">
            <v>L401063210</v>
          </cell>
          <cell r="B6013">
            <v>4</v>
          </cell>
          <cell r="C6013">
            <v>0</v>
          </cell>
          <cell r="D6013" t="str">
            <v xml:space="preserve">ANTONIA LUNA FLORES                               </v>
          </cell>
          <cell r="E6013">
            <v>7</v>
          </cell>
          <cell r="F6013">
            <v>2013</v>
          </cell>
          <cell r="G6013">
            <v>1</v>
          </cell>
        </row>
        <row r="6014">
          <cell r="A6014" t="str">
            <v>L401065810</v>
          </cell>
          <cell r="B6014">
            <v>9</v>
          </cell>
          <cell r="C6014">
            <v>0</v>
          </cell>
          <cell r="D6014" t="str">
            <v xml:space="preserve">FERNANDO IBARRA BA#UELOS                          </v>
          </cell>
          <cell r="E6014">
            <v>7</v>
          </cell>
          <cell r="F6014">
            <v>2013</v>
          </cell>
          <cell r="G6014">
            <v>1</v>
          </cell>
        </row>
        <row r="6015">
          <cell r="A6015" t="str">
            <v>L401066410</v>
          </cell>
          <cell r="B6015">
            <v>7</v>
          </cell>
          <cell r="C6015">
            <v>0</v>
          </cell>
          <cell r="D6015" t="str">
            <v xml:space="preserve">ELIZABETH HARO VAZQUEZ                            </v>
          </cell>
          <cell r="E6015">
            <v>7</v>
          </cell>
          <cell r="F6015">
            <v>2013</v>
          </cell>
          <cell r="G6015">
            <v>1</v>
          </cell>
        </row>
        <row r="6016">
          <cell r="A6016" t="str">
            <v>L401069710</v>
          </cell>
          <cell r="B6016">
            <v>7</v>
          </cell>
          <cell r="C6016">
            <v>0</v>
          </cell>
          <cell r="D6016" t="str">
            <v xml:space="preserve">ELKA SANDOVAL RODRIGUEZ                           </v>
          </cell>
          <cell r="E6016">
            <v>7</v>
          </cell>
          <cell r="F6016">
            <v>2013</v>
          </cell>
          <cell r="G6016">
            <v>1</v>
          </cell>
        </row>
        <row r="6017">
          <cell r="A6017" t="str">
            <v>L401069810</v>
          </cell>
          <cell r="B6017">
            <v>5</v>
          </cell>
          <cell r="C6017">
            <v>0</v>
          </cell>
          <cell r="D6017" t="str">
            <v xml:space="preserve">RIGOBERTO ENRIQUEZ RODRIGUEZ                      </v>
          </cell>
          <cell r="E6017">
            <v>7</v>
          </cell>
          <cell r="F6017">
            <v>2013</v>
          </cell>
          <cell r="G6017">
            <v>1</v>
          </cell>
        </row>
        <row r="6018">
          <cell r="A6018" t="str">
            <v>L401071110</v>
          </cell>
          <cell r="B6018">
            <v>6</v>
          </cell>
          <cell r="C6018">
            <v>0</v>
          </cell>
          <cell r="D6018" t="str">
            <v xml:space="preserve">AYAX LOZANO JIMENEZ                               </v>
          </cell>
          <cell r="E6018">
            <v>7</v>
          </cell>
          <cell r="F6018">
            <v>2013</v>
          </cell>
          <cell r="G6018">
            <v>1</v>
          </cell>
        </row>
        <row r="6019">
          <cell r="A6019" t="str">
            <v>L401072010</v>
          </cell>
          <cell r="B6019">
            <v>7</v>
          </cell>
          <cell r="C6019">
            <v>0</v>
          </cell>
          <cell r="D6019" t="str">
            <v xml:space="preserve">ROBERTO FLORES ENRIQUES                           </v>
          </cell>
          <cell r="E6019">
            <v>7</v>
          </cell>
          <cell r="F6019">
            <v>2013</v>
          </cell>
          <cell r="G6019">
            <v>2</v>
          </cell>
        </row>
        <row r="6020">
          <cell r="A6020" t="str">
            <v>L401073610</v>
          </cell>
          <cell r="B6020">
            <v>3</v>
          </cell>
          <cell r="C6020">
            <v>0</v>
          </cell>
          <cell r="D6020" t="str">
            <v xml:space="preserve">COMERDIS DEL NORTE  S.A. DE C.V.                  </v>
          </cell>
          <cell r="E6020">
            <v>7</v>
          </cell>
          <cell r="F6020">
            <v>2013</v>
          </cell>
          <cell r="G6020">
            <v>1</v>
          </cell>
        </row>
        <row r="6021">
          <cell r="A6021" t="str">
            <v>L401073810</v>
          </cell>
          <cell r="B6021">
            <v>9</v>
          </cell>
          <cell r="C6021">
            <v>0</v>
          </cell>
          <cell r="D6021" t="str">
            <v xml:space="preserve">MATERIALES Y FERRETERIA JUCHIPILA  S.A. DE C.V.   </v>
          </cell>
          <cell r="E6021">
            <v>7</v>
          </cell>
          <cell r="F6021">
            <v>2013</v>
          </cell>
          <cell r="G6021">
            <v>4</v>
          </cell>
        </row>
        <row r="6022">
          <cell r="A6022" t="str">
            <v>L401074010</v>
          </cell>
          <cell r="B6022">
            <v>5</v>
          </cell>
          <cell r="C6022">
            <v>0</v>
          </cell>
          <cell r="D6022" t="str">
            <v xml:space="preserve">ANGELICA LOPEZ MENDOZA                            </v>
          </cell>
          <cell r="E6022">
            <v>7</v>
          </cell>
          <cell r="F6022">
            <v>2013</v>
          </cell>
          <cell r="G6022">
            <v>1</v>
          </cell>
        </row>
        <row r="6023">
          <cell r="A6023" t="str">
            <v>L401074610</v>
          </cell>
          <cell r="B6023">
            <v>2</v>
          </cell>
          <cell r="C6023">
            <v>0</v>
          </cell>
          <cell r="D6023" t="str">
            <v xml:space="preserve">SEGUPER  S.A. DE C.V.                             </v>
          </cell>
          <cell r="E6023">
            <v>7</v>
          </cell>
          <cell r="F6023">
            <v>2013</v>
          </cell>
          <cell r="G6023">
            <v>4</v>
          </cell>
        </row>
        <row r="6024">
          <cell r="A6024" t="str">
            <v>L401074910</v>
          </cell>
          <cell r="B6024">
            <v>6</v>
          </cell>
          <cell r="C6024">
            <v>0</v>
          </cell>
          <cell r="D6024" t="str">
            <v xml:space="preserve">RAMON GARCIA ARELLANO                             </v>
          </cell>
          <cell r="E6024">
            <v>7</v>
          </cell>
          <cell r="F6024">
            <v>2013</v>
          </cell>
          <cell r="G6024">
            <v>2</v>
          </cell>
        </row>
        <row r="6025">
          <cell r="A6025" t="str">
            <v>L401075410</v>
          </cell>
          <cell r="B6025">
            <v>6</v>
          </cell>
          <cell r="C6025">
            <v>0</v>
          </cell>
          <cell r="D6025" t="str">
            <v xml:space="preserve">AMALIA HARO HURTADO                               </v>
          </cell>
          <cell r="E6025">
            <v>7</v>
          </cell>
          <cell r="F6025">
            <v>2013</v>
          </cell>
          <cell r="G6025">
            <v>1</v>
          </cell>
        </row>
        <row r="6026">
          <cell r="A6026" t="str">
            <v>L401076010</v>
          </cell>
          <cell r="B6026">
            <v>3</v>
          </cell>
          <cell r="C6026">
            <v>0</v>
          </cell>
          <cell r="D6026" t="str">
            <v xml:space="preserve">CARMEN LILIANA JAUREGUI SANTILLAN                 </v>
          </cell>
          <cell r="E6026">
            <v>7</v>
          </cell>
          <cell r="F6026">
            <v>2013</v>
          </cell>
          <cell r="G6026">
            <v>2</v>
          </cell>
        </row>
        <row r="6027">
          <cell r="A6027" t="str">
            <v>L401077110</v>
          </cell>
          <cell r="B6027">
            <v>0</v>
          </cell>
          <cell r="C6027">
            <v>0</v>
          </cell>
          <cell r="D6027" t="str">
            <v xml:space="preserve">MIGUEL ANGEL ROBLES ENRIQUEZ                      </v>
          </cell>
          <cell r="E6027">
            <v>7</v>
          </cell>
          <cell r="F6027">
            <v>2013</v>
          </cell>
          <cell r="G6027">
            <v>1</v>
          </cell>
        </row>
        <row r="6028">
          <cell r="A6028" t="str">
            <v>L401077410</v>
          </cell>
          <cell r="B6028">
            <v>4</v>
          </cell>
          <cell r="C6028">
            <v>0</v>
          </cell>
          <cell r="D6028" t="str">
            <v xml:space="preserve">ALEJANDRO ESTRADA ESTRADA                         </v>
          </cell>
          <cell r="E6028">
            <v>7</v>
          </cell>
          <cell r="F6028">
            <v>2013</v>
          </cell>
          <cell r="G6028">
            <v>11</v>
          </cell>
        </row>
        <row r="6029">
          <cell r="A6029" t="str">
            <v>L401125810</v>
          </cell>
          <cell r="B6029">
            <v>7</v>
          </cell>
          <cell r="C6029">
            <v>0</v>
          </cell>
          <cell r="D6029" t="str">
            <v xml:space="preserve">EVA ENRIQUEZ I#IGUEZ                              </v>
          </cell>
          <cell r="E6029">
            <v>7</v>
          </cell>
          <cell r="F6029">
            <v>2013</v>
          </cell>
          <cell r="G6029">
            <v>1</v>
          </cell>
        </row>
        <row r="6030">
          <cell r="A6030" t="str">
            <v>L401126310</v>
          </cell>
          <cell r="B6030">
            <v>7</v>
          </cell>
          <cell r="C6030">
            <v>0</v>
          </cell>
          <cell r="D6030" t="str">
            <v xml:space="preserve">MA GUADALUPE BENAVIDEZ HARO                       </v>
          </cell>
          <cell r="E6030">
            <v>7</v>
          </cell>
          <cell r="F6030">
            <v>2013</v>
          </cell>
          <cell r="G6030">
            <v>1</v>
          </cell>
        </row>
        <row r="6031">
          <cell r="A6031" t="str">
            <v>L401126910</v>
          </cell>
          <cell r="B6031">
            <v>4</v>
          </cell>
          <cell r="C6031">
            <v>0</v>
          </cell>
          <cell r="D6031" t="str">
            <v xml:space="preserve">JORGE RUBALCAVA GALLEGOS                          </v>
          </cell>
          <cell r="E6031">
            <v>7</v>
          </cell>
          <cell r="F6031">
            <v>2013</v>
          </cell>
          <cell r="G6031">
            <v>4</v>
          </cell>
        </row>
        <row r="6032">
          <cell r="A6032" t="str">
            <v>L401128310</v>
          </cell>
          <cell r="B6032">
            <v>5</v>
          </cell>
          <cell r="C6032">
            <v>0</v>
          </cell>
          <cell r="D6032" t="str">
            <v xml:space="preserve">JOSE DE JESUS ARELLANO CALZADA                    </v>
          </cell>
          <cell r="E6032">
            <v>7</v>
          </cell>
          <cell r="F6032">
            <v>2013</v>
          </cell>
          <cell r="G6032">
            <v>1</v>
          </cell>
        </row>
        <row r="6033">
          <cell r="A6033" t="str">
            <v>L401128610</v>
          </cell>
          <cell r="B6033">
            <v>8</v>
          </cell>
          <cell r="C6033">
            <v>0</v>
          </cell>
          <cell r="D6033" t="str">
            <v xml:space="preserve">EDUARDO RUIZ CERVANTES                            </v>
          </cell>
          <cell r="E6033">
            <v>7</v>
          </cell>
          <cell r="F6033">
            <v>2013</v>
          </cell>
          <cell r="G6033">
            <v>2</v>
          </cell>
        </row>
        <row r="6034">
          <cell r="A6034" t="str">
            <v>L401128810</v>
          </cell>
          <cell r="B6034">
            <v>4</v>
          </cell>
          <cell r="C6034">
            <v>0</v>
          </cell>
          <cell r="D6034" t="str">
            <v xml:space="preserve">FELIPE IBARRA ENRIQUEZ                            </v>
          </cell>
          <cell r="E6034">
            <v>7</v>
          </cell>
          <cell r="F6034">
            <v>2013</v>
          </cell>
          <cell r="G6034">
            <v>1</v>
          </cell>
        </row>
        <row r="6035">
          <cell r="A6035" t="str">
            <v>L401129010</v>
          </cell>
          <cell r="B6035">
            <v>0</v>
          </cell>
          <cell r="C6035">
            <v>0</v>
          </cell>
          <cell r="D6035" t="str">
            <v xml:space="preserve">MA CONCEPCION GONZALEZ HERNANDEZ                  </v>
          </cell>
          <cell r="E6035">
            <v>7</v>
          </cell>
          <cell r="F6035">
            <v>2013</v>
          </cell>
          <cell r="G6035">
            <v>1</v>
          </cell>
        </row>
        <row r="6036">
          <cell r="A6036" t="str">
            <v>L401129110</v>
          </cell>
          <cell r="B6036">
            <v>8</v>
          </cell>
          <cell r="C6036">
            <v>0</v>
          </cell>
          <cell r="D6036" t="str">
            <v xml:space="preserve">TERESA DE LA CRUZ LUNA                            </v>
          </cell>
          <cell r="E6036">
            <v>7</v>
          </cell>
          <cell r="F6036">
            <v>2013</v>
          </cell>
          <cell r="G6036">
            <v>2</v>
          </cell>
        </row>
        <row r="6037">
          <cell r="A6037" t="str">
            <v>L401129210</v>
          </cell>
          <cell r="B6037">
            <v>6</v>
          </cell>
          <cell r="C6037">
            <v>0</v>
          </cell>
          <cell r="D6037" t="str">
            <v xml:space="preserve">ALICIA LUJANO CHAVEZ                              </v>
          </cell>
          <cell r="E6037">
            <v>7</v>
          </cell>
          <cell r="F6037">
            <v>2013</v>
          </cell>
          <cell r="G6037">
            <v>2</v>
          </cell>
        </row>
        <row r="6038">
          <cell r="A6038" t="str">
            <v>L401129710</v>
          </cell>
          <cell r="B6038">
            <v>5</v>
          </cell>
          <cell r="C6038">
            <v>0</v>
          </cell>
          <cell r="D6038" t="str">
            <v xml:space="preserve">NOMIFRE  S.C.                                     </v>
          </cell>
          <cell r="E6038">
            <v>7</v>
          </cell>
          <cell r="F6038">
            <v>2013</v>
          </cell>
          <cell r="G6038">
            <v>3</v>
          </cell>
        </row>
        <row r="6039">
          <cell r="A6039" t="str">
            <v>L401129810</v>
          </cell>
          <cell r="B6039">
            <v>3</v>
          </cell>
          <cell r="C6039">
            <v>0</v>
          </cell>
          <cell r="D6039" t="str">
            <v xml:space="preserve">HORTENCIA RODRIGUEZ RUVALCABA                     </v>
          </cell>
          <cell r="E6039">
            <v>7</v>
          </cell>
          <cell r="F6039">
            <v>2013</v>
          </cell>
          <cell r="G6039">
            <v>1</v>
          </cell>
        </row>
        <row r="6040">
          <cell r="A6040" t="str">
            <v>L401130110</v>
          </cell>
          <cell r="B6040">
            <v>5</v>
          </cell>
          <cell r="C6040">
            <v>0</v>
          </cell>
          <cell r="D6040" t="str">
            <v xml:space="preserve">JUAN PEDRO HERNANDEZ ESPARZA                      </v>
          </cell>
          <cell r="E6040">
            <v>7</v>
          </cell>
          <cell r="F6040">
            <v>2013</v>
          </cell>
          <cell r="G6040">
            <v>3</v>
          </cell>
        </row>
        <row r="6041">
          <cell r="A6041" t="str">
            <v>L401130510</v>
          </cell>
          <cell r="B6041">
            <v>6</v>
          </cell>
          <cell r="C6041">
            <v>0</v>
          </cell>
          <cell r="D6041" t="str">
            <v xml:space="preserve">MA SOCORRO ENRIQUEZ MAGALLANES                    </v>
          </cell>
          <cell r="E6041">
            <v>7</v>
          </cell>
          <cell r="F6041">
            <v>2013</v>
          </cell>
          <cell r="G6041">
            <v>3</v>
          </cell>
        </row>
        <row r="6042">
          <cell r="A6042" t="str">
            <v>L401130610</v>
          </cell>
          <cell r="B6042">
            <v>4</v>
          </cell>
          <cell r="C6042">
            <v>0</v>
          </cell>
          <cell r="D6042" t="str">
            <v xml:space="preserve">UNIVERSIDAD POLITECNICA DEL SUR DE ZACATECAS      </v>
          </cell>
          <cell r="E6042">
            <v>7</v>
          </cell>
          <cell r="F6042">
            <v>2013</v>
          </cell>
          <cell r="G6042">
            <v>43</v>
          </cell>
        </row>
        <row r="6043">
          <cell r="A6043" t="str">
            <v>L401130710</v>
          </cell>
          <cell r="B6043">
            <v>2</v>
          </cell>
          <cell r="C6043">
            <v>0</v>
          </cell>
          <cell r="D6043" t="str">
            <v xml:space="preserve">HECTOR ORTIZ RODRIGUEZ                            </v>
          </cell>
          <cell r="E6043">
            <v>7</v>
          </cell>
          <cell r="F6043">
            <v>2013</v>
          </cell>
          <cell r="G6043">
            <v>7</v>
          </cell>
        </row>
        <row r="6044">
          <cell r="A6044" t="str">
            <v>L401130810</v>
          </cell>
          <cell r="B6044">
            <v>0</v>
          </cell>
          <cell r="C6044">
            <v>0</v>
          </cell>
          <cell r="D6044" t="str">
            <v xml:space="preserve">ADRIANA MARGARITA REYNOSO RODRIGUEZ               </v>
          </cell>
          <cell r="E6044">
            <v>7</v>
          </cell>
          <cell r="F6044">
            <v>2013</v>
          </cell>
          <cell r="G6044">
            <v>2</v>
          </cell>
        </row>
        <row r="6045">
          <cell r="A6045" t="str">
            <v>L401131010</v>
          </cell>
          <cell r="B6045">
            <v>6</v>
          </cell>
          <cell r="C6045">
            <v>0</v>
          </cell>
          <cell r="D6045" t="str">
            <v xml:space="preserve">JUAN CRUZ ORTIZ GARCIA                            </v>
          </cell>
          <cell r="E6045">
            <v>7</v>
          </cell>
          <cell r="F6045">
            <v>2013</v>
          </cell>
          <cell r="G6045">
            <v>1</v>
          </cell>
        </row>
        <row r="6046">
          <cell r="A6046" t="str">
            <v>L401131210</v>
          </cell>
          <cell r="B6046">
            <v>2</v>
          </cell>
          <cell r="C6046">
            <v>0</v>
          </cell>
          <cell r="D6046" t="str">
            <v xml:space="preserve">MARIA JESUS NU#EZ FRIAS                           </v>
          </cell>
          <cell r="E6046">
            <v>7</v>
          </cell>
          <cell r="F6046">
            <v>2013</v>
          </cell>
          <cell r="G6046">
            <v>1</v>
          </cell>
        </row>
        <row r="6047">
          <cell r="A6047" t="str">
            <v>L401131410</v>
          </cell>
          <cell r="B6047">
            <v>8</v>
          </cell>
          <cell r="C6047">
            <v>0</v>
          </cell>
          <cell r="D6047" t="str">
            <v xml:space="preserve">LAURA ELENA MARTINEZ LOPEZ                        </v>
          </cell>
          <cell r="E6047">
            <v>7</v>
          </cell>
          <cell r="F6047">
            <v>2013</v>
          </cell>
          <cell r="G6047">
            <v>1</v>
          </cell>
        </row>
        <row r="6048">
          <cell r="A6048" t="str">
            <v>L401132110</v>
          </cell>
          <cell r="B6048">
            <v>3</v>
          </cell>
          <cell r="C6048">
            <v>0</v>
          </cell>
          <cell r="D6048" t="str">
            <v xml:space="preserve">ISMAEL MERCADO VAZQUEZ                            </v>
          </cell>
          <cell r="E6048">
            <v>7</v>
          </cell>
          <cell r="F6048">
            <v>2013</v>
          </cell>
          <cell r="G6048">
            <v>1</v>
          </cell>
        </row>
        <row r="6049">
          <cell r="A6049" t="str">
            <v>L401133010</v>
          </cell>
          <cell r="B6049">
            <v>4</v>
          </cell>
          <cell r="C6049">
            <v>0</v>
          </cell>
          <cell r="D6049" t="str">
            <v xml:space="preserve">J JESUS QUEZADA LOPEZ                             </v>
          </cell>
          <cell r="E6049">
            <v>7</v>
          </cell>
          <cell r="F6049">
            <v>2013</v>
          </cell>
          <cell r="G6049">
            <v>1</v>
          </cell>
        </row>
        <row r="6050">
          <cell r="A6050" t="str">
            <v>L401133110</v>
          </cell>
          <cell r="B6050">
            <v>2</v>
          </cell>
          <cell r="C6050">
            <v>0</v>
          </cell>
          <cell r="D6050" t="str">
            <v xml:space="preserve">JOSEFINA RODRIGUEZ GOMEZ                          </v>
          </cell>
          <cell r="E6050">
            <v>7</v>
          </cell>
          <cell r="F6050">
            <v>2013</v>
          </cell>
          <cell r="G6050">
            <v>4</v>
          </cell>
        </row>
        <row r="6051">
          <cell r="A6051" t="str">
            <v>L401133210</v>
          </cell>
          <cell r="B6051">
            <v>0</v>
          </cell>
          <cell r="C6051">
            <v>0</v>
          </cell>
          <cell r="D6051" t="str">
            <v xml:space="preserve">MA MARGARITA MERCADO SALAS                        </v>
          </cell>
          <cell r="E6051">
            <v>7</v>
          </cell>
          <cell r="F6051">
            <v>2013</v>
          </cell>
          <cell r="G6051">
            <v>1</v>
          </cell>
        </row>
        <row r="6052">
          <cell r="A6052" t="str">
            <v>L401134010</v>
          </cell>
          <cell r="B6052">
            <v>3</v>
          </cell>
          <cell r="C6052">
            <v>0</v>
          </cell>
          <cell r="D6052" t="str">
            <v xml:space="preserve">VIRNA LORENA GARDU#O SALAZAR                      </v>
          </cell>
          <cell r="E6052">
            <v>7</v>
          </cell>
          <cell r="F6052">
            <v>2013</v>
          </cell>
          <cell r="G6052">
            <v>4</v>
          </cell>
        </row>
        <row r="6053">
          <cell r="A6053" t="str">
            <v>L401134610</v>
          </cell>
          <cell r="B6053">
            <v>0</v>
          </cell>
          <cell r="C6053">
            <v>0</v>
          </cell>
          <cell r="D6053" t="str">
            <v xml:space="preserve">BERTHA ALICIA MU#OZ AVILA                         </v>
          </cell>
          <cell r="E6053">
            <v>7</v>
          </cell>
          <cell r="F6053">
            <v>2013</v>
          </cell>
          <cell r="G6053">
            <v>1</v>
          </cell>
        </row>
        <row r="6054">
          <cell r="A6054" t="str">
            <v>L401134810</v>
          </cell>
          <cell r="B6054">
            <v>6</v>
          </cell>
          <cell r="C6054">
            <v>0</v>
          </cell>
          <cell r="D6054" t="str">
            <v xml:space="preserve">ASBEL AARON VARGAS VAZQUEZ                        </v>
          </cell>
          <cell r="E6054">
            <v>7</v>
          </cell>
          <cell r="F6054">
            <v>2013</v>
          </cell>
          <cell r="G6054">
            <v>1</v>
          </cell>
        </row>
        <row r="6055">
          <cell r="A6055" t="str">
            <v>L401134910</v>
          </cell>
          <cell r="B6055">
            <v>4</v>
          </cell>
          <cell r="C6055">
            <v>0</v>
          </cell>
          <cell r="D6055" t="str">
            <v xml:space="preserve">VIAJES TURISTICOS PAISANO SA DE CV                </v>
          </cell>
          <cell r="E6055">
            <v>7</v>
          </cell>
          <cell r="F6055">
            <v>2013</v>
          </cell>
          <cell r="G6055">
            <v>2</v>
          </cell>
        </row>
        <row r="6056">
          <cell r="A6056" t="str">
            <v>L401135210</v>
          </cell>
          <cell r="B6056">
            <v>8</v>
          </cell>
          <cell r="C6056">
            <v>0</v>
          </cell>
          <cell r="D6056" t="str">
            <v xml:space="preserve">JOSE LUIS RODRIGUEZ QUINTERO                      </v>
          </cell>
          <cell r="E6056">
            <v>7</v>
          </cell>
          <cell r="F6056">
            <v>2013</v>
          </cell>
          <cell r="G6056">
            <v>1</v>
          </cell>
        </row>
        <row r="6057">
          <cell r="A6057" t="str">
            <v>L401135910</v>
          </cell>
          <cell r="B6057">
            <v>3</v>
          </cell>
          <cell r="C6057">
            <v>0</v>
          </cell>
          <cell r="D6057" t="str">
            <v xml:space="preserve">ELIZABETH CASTA#EDA MIRAMONTES                    </v>
          </cell>
          <cell r="E6057">
            <v>7</v>
          </cell>
          <cell r="F6057">
            <v>2013</v>
          </cell>
          <cell r="G6057">
            <v>1</v>
          </cell>
        </row>
        <row r="6058">
          <cell r="A6058" t="str">
            <v>L401136010</v>
          </cell>
          <cell r="B6058">
            <v>1</v>
          </cell>
          <cell r="C6058">
            <v>0</v>
          </cell>
          <cell r="D6058" t="str">
            <v xml:space="preserve">DAVID TELLO LARA                                  </v>
          </cell>
          <cell r="E6058">
            <v>7</v>
          </cell>
          <cell r="F6058">
            <v>2013</v>
          </cell>
          <cell r="G6058">
            <v>2</v>
          </cell>
        </row>
        <row r="6059">
          <cell r="A6059" t="str">
            <v>L401131613</v>
          </cell>
          <cell r="B6059">
            <v>7</v>
          </cell>
          <cell r="C6059">
            <v>0</v>
          </cell>
          <cell r="D6059" t="str">
            <v xml:space="preserve">GERARDO LARA SANTOYO                              </v>
          </cell>
          <cell r="E6059">
            <v>7</v>
          </cell>
          <cell r="F6059">
            <v>2013</v>
          </cell>
          <cell r="G6059">
            <v>1</v>
          </cell>
        </row>
        <row r="6060">
          <cell r="A6060" t="str">
            <v>L401000410</v>
          </cell>
          <cell r="B6060">
            <v>6</v>
          </cell>
          <cell r="C6060">
            <v>0</v>
          </cell>
          <cell r="D6060" t="str">
            <v xml:space="preserve">BEBIDAS MUNDIALES S. DE R.L. DE C.V.              </v>
          </cell>
          <cell r="E6060">
            <v>7</v>
          </cell>
          <cell r="F6060">
            <v>2013</v>
          </cell>
          <cell r="G6060">
            <v>22</v>
          </cell>
        </row>
        <row r="6061">
          <cell r="A6061" t="str">
            <v>L401010410</v>
          </cell>
          <cell r="B6061">
            <v>4</v>
          </cell>
          <cell r="C6061">
            <v>0</v>
          </cell>
          <cell r="D6061" t="str">
            <v xml:space="preserve">PRESIDENCIA MUNICIPAL DE JUCHIPILA                </v>
          </cell>
          <cell r="E6061">
            <v>7</v>
          </cell>
          <cell r="F6061">
            <v>2013</v>
          </cell>
          <cell r="G6061">
            <v>213</v>
          </cell>
        </row>
        <row r="6062">
          <cell r="A6062" t="str">
            <v>L401072910</v>
          </cell>
          <cell r="B6062">
            <v>8</v>
          </cell>
          <cell r="C6062">
            <v>0</v>
          </cell>
          <cell r="D6062" t="str">
            <v xml:space="preserve">GOBIERNO DEL ESTADO DE ZAC                        </v>
          </cell>
          <cell r="E6062">
            <v>7</v>
          </cell>
          <cell r="F6062">
            <v>2013</v>
          </cell>
          <cell r="G6062">
            <v>21</v>
          </cell>
        </row>
        <row r="6063">
          <cell r="A6063" t="str">
            <v>L421054210</v>
          </cell>
          <cell r="B6063">
            <v>3</v>
          </cell>
          <cell r="C6063">
            <v>0</v>
          </cell>
          <cell r="D6063" t="str">
            <v xml:space="preserve">EDUARDO MU#OZ MU#OZ                               </v>
          </cell>
          <cell r="E6063">
            <v>7</v>
          </cell>
          <cell r="F6063">
            <v>2013</v>
          </cell>
          <cell r="G6063">
            <v>1</v>
          </cell>
        </row>
        <row r="6064">
          <cell r="A6064" t="str">
            <v>L421012910</v>
          </cell>
          <cell r="B6064">
            <v>9</v>
          </cell>
          <cell r="C6064">
            <v>0</v>
          </cell>
          <cell r="D6064" t="str">
            <v xml:space="preserve">SANTO SANTIAGO ARQUIDIOCESIS DE GUADALAJ          </v>
          </cell>
          <cell r="E6064">
            <v>7</v>
          </cell>
          <cell r="F6064">
            <v>2013</v>
          </cell>
          <cell r="G6064">
            <v>3</v>
          </cell>
        </row>
        <row r="6065">
          <cell r="A6065" t="str">
            <v>L421014210</v>
          </cell>
          <cell r="B6065">
            <v>2</v>
          </cell>
          <cell r="C6065">
            <v>0</v>
          </cell>
          <cell r="D6065" t="str">
            <v xml:space="preserve">ROSA MARIA HERNANDEZ SANDOVAL                     </v>
          </cell>
          <cell r="E6065">
            <v>7</v>
          </cell>
          <cell r="F6065">
            <v>2013</v>
          </cell>
          <cell r="G6065">
            <v>2</v>
          </cell>
        </row>
        <row r="6066">
          <cell r="A6066" t="str">
            <v>L421014310</v>
          </cell>
          <cell r="B6066">
            <v>0</v>
          </cell>
          <cell r="C6066">
            <v>0</v>
          </cell>
          <cell r="D6066" t="str">
            <v xml:space="preserve">ERNESTO ROJAS MEJIA                               </v>
          </cell>
          <cell r="E6066">
            <v>7</v>
          </cell>
          <cell r="F6066">
            <v>2013</v>
          </cell>
          <cell r="G6066">
            <v>2</v>
          </cell>
        </row>
        <row r="6067">
          <cell r="A6067" t="str">
            <v>L421015110</v>
          </cell>
          <cell r="B6067">
            <v>3</v>
          </cell>
          <cell r="C6067">
            <v>0</v>
          </cell>
          <cell r="D6067" t="str">
            <v xml:space="preserve">MULTISERVICIO ROJAS  S.A. DE C.V.                 </v>
          </cell>
          <cell r="E6067">
            <v>7</v>
          </cell>
          <cell r="F6067">
            <v>2013</v>
          </cell>
          <cell r="G6067">
            <v>4</v>
          </cell>
        </row>
        <row r="6068">
          <cell r="A6068" t="str">
            <v>L421017610</v>
          </cell>
          <cell r="B6068">
            <v>0</v>
          </cell>
          <cell r="C6068">
            <v>0</v>
          </cell>
          <cell r="D6068" t="str">
            <v xml:space="preserve">EZEQUIEL ESTRADA PEREZ                            </v>
          </cell>
          <cell r="E6068">
            <v>7</v>
          </cell>
          <cell r="F6068">
            <v>2013</v>
          </cell>
          <cell r="G6068">
            <v>1</v>
          </cell>
        </row>
        <row r="6069">
          <cell r="A6069" t="str">
            <v>L421053610</v>
          </cell>
          <cell r="B6069">
            <v>5</v>
          </cell>
          <cell r="C6069">
            <v>0</v>
          </cell>
          <cell r="D6069" t="str">
            <v xml:space="preserve">ALVARO HUMBERTO GONZALEZ HARO                     </v>
          </cell>
          <cell r="E6069">
            <v>7</v>
          </cell>
          <cell r="F6069">
            <v>2013</v>
          </cell>
          <cell r="G6069">
            <v>1</v>
          </cell>
        </row>
        <row r="6070">
          <cell r="A6070" t="str">
            <v>L421053710</v>
          </cell>
          <cell r="B6070">
            <v>3</v>
          </cell>
          <cell r="C6070">
            <v>0</v>
          </cell>
          <cell r="D6070" t="str">
            <v xml:space="preserve">PLACAS BARRENADAS DEL BAJIO  S.A. DE C.V.         </v>
          </cell>
          <cell r="E6070">
            <v>7</v>
          </cell>
          <cell r="F6070">
            <v>2013</v>
          </cell>
          <cell r="G6070">
            <v>2</v>
          </cell>
        </row>
        <row r="6071">
          <cell r="A6071" t="str">
            <v>L421053810</v>
          </cell>
          <cell r="B6071">
            <v>1</v>
          </cell>
          <cell r="C6071">
            <v>0</v>
          </cell>
          <cell r="D6071" t="str">
            <v xml:space="preserve">GONZALO ESPARZA GONZALEZ                          </v>
          </cell>
          <cell r="E6071">
            <v>7</v>
          </cell>
          <cell r="F6071">
            <v>2013</v>
          </cell>
          <cell r="G6071">
            <v>4</v>
          </cell>
        </row>
        <row r="6072">
          <cell r="A6072" t="str">
            <v>L421016610</v>
          </cell>
          <cell r="B6072">
            <v>1</v>
          </cell>
          <cell r="C6072">
            <v>0</v>
          </cell>
          <cell r="D6072" t="str">
            <v xml:space="preserve">MA REFUGIO ESPINOZA HARO                          </v>
          </cell>
          <cell r="E6072">
            <v>7</v>
          </cell>
          <cell r="F6072">
            <v>2013</v>
          </cell>
          <cell r="G6072">
            <v>1</v>
          </cell>
        </row>
        <row r="6073">
          <cell r="A6073" t="str">
            <v>L421000410</v>
          </cell>
          <cell r="B6073">
            <v>4</v>
          </cell>
          <cell r="C6073">
            <v>0</v>
          </cell>
          <cell r="D6073" t="str">
            <v xml:space="preserve">GLEZ HARO J GPE                                   </v>
          </cell>
          <cell r="E6073">
            <v>7</v>
          </cell>
          <cell r="F6073">
            <v>2013</v>
          </cell>
          <cell r="G6073">
            <v>30</v>
          </cell>
        </row>
        <row r="6074">
          <cell r="A6074" t="str">
            <v>L421001210</v>
          </cell>
          <cell r="B6074">
            <v>7</v>
          </cell>
          <cell r="C6074">
            <v>0</v>
          </cell>
          <cell r="D6074" t="str">
            <v xml:space="preserve">PRESIDENCIA MUNICIPAL DE MOYAHUA                  </v>
          </cell>
          <cell r="E6074">
            <v>7</v>
          </cell>
          <cell r="F6074">
            <v>2013</v>
          </cell>
          <cell r="G6074">
            <v>37</v>
          </cell>
        </row>
        <row r="6075">
          <cell r="A6075" t="str">
            <v>L421016510</v>
          </cell>
          <cell r="B6075">
            <v>3</v>
          </cell>
          <cell r="C6075">
            <v>0</v>
          </cell>
          <cell r="D6075" t="str">
            <v xml:space="preserve">GOBIERNO DEL ESTADO DE ZAC                        </v>
          </cell>
          <cell r="E6075">
            <v>7</v>
          </cell>
          <cell r="F6075">
            <v>2013</v>
          </cell>
          <cell r="G6075">
            <v>3</v>
          </cell>
        </row>
        <row r="6076">
          <cell r="A6076" t="str">
            <v>Q861008610</v>
          </cell>
          <cell r="B6076">
            <v>3</v>
          </cell>
          <cell r="C6076">
            <v>0</v>
          </cell>
          <cell r="D6076" t="str">
            <v xml:space="preserve">EDUARDO PEREZ SANTOS                              </v>
          </cell>
          <cell r="E6076">
            <v>7</v>
          </cell>
          <cell r="F6076">
            <v>2013</v>
          </cell>
          <cell r="G6076">
            <v>1</v>
          </cell>
        </row>
        <row r="6077">
          <cell r="A6077" t="str">
            <v>Q861010113</v>
          </cell>
          <cell r="B6077">
            <v>4</v>
          </cell>
          <cell r="C6077">
            <v>0</v>
          </cell>
          <cell r="D6077" t="str">
            <v xml:space="preserve">UBALDO MARTIN CUELLAR                             </v>
          </cell>
          <cell r="E6077">
            <v>7</v>
          </cell>
          <cell r="F6077">
            <v>2013</v>
          </cell>
          <cell r="G6077">
            <v>2</v>
          </cell>
        </row>
        <row r="6078">
          <cell r="A6078" t="str">
            <v>Q861047010</v>
          </cell>
          <cell r="B6078">
            <v>9</v>
          </cell>
          <cell r="C6078">
            <v>0</v>
          </cell>
          <cell r="D6078" t="str">
            <v xml:space="preserve">EZEQUIEL REYES LOERA                              </v>
          </cell>
          <cell r="E6078">
            <v>7</v>
          </cell>
          <cell r="F6078">
            <v>2013</v>
          </cell>
          <cell r="G6078">
            <v>1</v>
          </cell>
        </row>
        <row r="6079">
          <cell r="A6079" t="str">
            <v>Q861048010</v>
          </cell>
          <cell r="B6079">
            <v>8</v>
          </cell>
          <cell r="C6079">
            <v>0</v>
          </cell>
          <cell r="D6079" t="str">
            <v xml:space="preserve">SERVICIOS CONDUMEX  S.A. DE C.V.                  </v>
          </cell>
          <cell r="E6079">
            <v>7</v>
          </cell>
          <cell r="F6079">
            <v>2013</v>
          </cell>
          <cell r="G6079">
            <v>33</v>
          </cell>
        </row>
        <row r="6080">
          <cell r="A6080" t="str">
            <v>Q861002610</v>
          </cell>
          <cell r="B6080">
            <v>9</v>
          </cell>
          <cell r="C6080">
            <v>0</v>
          </cell>
          <cell r="D6080" t="str">
            <v xml:space="preserve">PRESIDENCIA MUNICIPAL DE NORIA DE ANGELES         </v>
          </cell>
          <cell r="E6080">
            <v>7</v>
          </cell>
          <cell r="F6080">
            <v>2013</v>
          </cell>
          <cell r="G6080">
            <v>89</v>
          </cell>
        </row>
        <row r="6081">
          <cell r="A6081" t="str">
            <v>Q861011310</v>
          </cell>
          <cell r="B6081">
            <v>5</v>
          </cell>
          <cell r="C6081">
            <v>0</v>
          </cell>
          <cell r="D6081" t="str">
            <v xml:space="preserve">GOBIERNO DEL ESTADO DE ZAC                        </v>
          </cell>
          <cell r="E6081">
            <v>7</v>
          </cell>
          <cell r="F6081">
            <v>2013</v>
          </cell>
          <cell r="G6081">
            <v>1</v>
          </cell>
        </row>
        <row r="6082">
          <cell r="A6082" t="str">
            <v>Q871047710</v>
          </cell>
          <cell r="B6082">
            <v>3</v>
          </cell>
          <cell r="C6082">
            <v>0</v>
          </cell>
          <cell r="D6082" t="str">
            <v xml:space="preserve">MA TERESA COVARRUBIAS AVILA                       </v>
          </cell>
          <cell r="E6082">
            <v>7</v>
          </cell>
          <cell r="F6082">
            <v>2013</v>
          </cell>
          <cell r="G6082">
            <v>1</v>
          </cell>
        </row>
        <row r="6083">
          <cell r="A6083" t="str">
            <v>Q871009410</v>
          </cell>
          <cell r="B6083">
            <v>6</v>
          </cell>
          <cell r="C6083">
            <v>0</v>
          </cell>
          <cell r="D6083" t="str">
            <v xml:space="preserve">ANA ELOISA CHAVEZ ARELLANO                        </v>
          </cell>
          <cell r="E6083">
            <v>7</v>
          </cell>
          <cell r="F6083">
            <v>2013</v>
          </cell>
          <cell r="G6083">
            <v>1</v>
          </cell>
        </row>
        <row r="6084">
          <cell r="A6084" t="str">
            <v>Q871009513</v>
          </cell>
          <cell r="B6084">
            <v>7</v>
          </cell>
          <cell r="C6084">
            <v>0</v>
          </cell>
          <cell r="D6084" t="str">
            <v xml:space="preserve">REPRODUCCION PORCINA DE OCCIDENTE  S.A. DE C.V.   </v>
          </cell>
          <cell r="E6084">
            <v>7</v>
          </cell>
          <cell r="F6084">
            <v>2013</v>
          </cell>
          <cell r="G6084">
            <v>7</v>
          </cell>
        </row>
        <row r="6085">
          <cell r="A6085" t="str">
            <v>Q871010713</v>
          </cell>
          <cell r="B6085">
            <v>0</v>
          </cell>
          <cell r="C6085">
            <v>0</v>
          </cell>
          <cell r="D6085" t="str">
            <v xml:space="preserve">JOSE GENARO ARELLANO ARELLANO                     </v>
          </cell>
          <cell r="E6085">
            <v>7</v>
          </cell>
          <cell r="F6085">
            <v>2013</v>
          </cell>
          <cell r="G6085">
            <v>1</v>
          </cell>
        </row>
        <row r="6086">
          <cell r="A6086" t="str">
            <v>Q871047010</v>
          </cell>
          <cell r="B6086">
            <v>8</v>
          </cell>
          <cell r="C6086">
            <v>0</v>
          </cell>
          <cell r="D6086" t="str">
            <v xml:space="preserve">COMBUSTIBLES FLORENCIA SA DE CV                   </v>
          </cell>
          <cell r="E6086">
            <v>7</v>
          </cell>
          <cell r="F6086">
            <v>2013</v>
          </cell>
          <cell r="G6086">
            <v>3</v>
          </cell>
        </row>
        <row r="6087">
          <cell r="A6087" t="str">
            <v>Q871010210</v>
          </cell>
          <cell r="B6087">
            <v>7</v>
          </cell>
          <cell r="C6087">
            <v>0</v>
          </cell>
          <cell r="D6087" t="str">
            <v xml:space="preserve">GOBIERNO DEL ESTADO DE ZAC                        </v>
          </cell>
          <cell r="E6087">
            <v>7</v>
          </cell>
          <cell r="F6087">
            <v>2013</v>
          </cell>
          <cell r="G6087">
            <v>2</v>
          </cell>
        </row>
        <row r="6088">
          <cell r="A6088" t="str">
            <v>Q891004010</v>
          </cell>
          <cell r="B6088">
            <v>7</v>
          </cell>
          <cell r="C6088">
            <v>0</v>
          </cell>
          <cell r="D6088" t="str">
            <v xml:space="preserve">MAURICIO SESCOSSE VARELA                          </v>
          </cell>
          <cell r="E6088">
            <v>7</v>
          </cell>
          <cell r="F6088">
            <v>2013</v>
          </cell>
          <cell r="G6088">
            <v>2</v>
          </cell>
        </row>
        <row r="6089">
          <cell r="A6089" t="str">
            <v>Q891002813</v>
          </cell>
          <cell r="B6089">
            <v>6</v>
          </cell>
          <cell r="C6089">
            <v>0</v>
          </cell>
          <cell r="D6089" t="str">
            <v xml:space="preserve">MA GPE SANCHEZ ROMERO                             </v>
          </cell>
          <cell r="E6089">
            <v>7</v>
          </cell>
          <cell r="F6089">
            <v>2013</v>
          </cell>
          <cell r="G6089">
            <v>1</v>
          </cell>
        </row>
        <row r="6090">
          <cell r="A6090" t="str">
            <v>Q891008810</v>
          </cell>
          <cell r="B6090">
            <v>6</v>
          </cell>
          <cell r="C6090">
            <v>0</v>
          </cell>
          <cell r="D6090" t="str">
            <v xml:space="preserve">ALICIA PADILLA MEDINA                             </v>
          </cell>
          <cell r="E6090">
            <v>7</v>
          </cell>
          <cell r="F6090">
            <v>2013</v>
          </cell>
          <cell r="G6090">
            <v>4</v>
          </cell>
        </row>
        <row r="6091">
          <cell r="A6091" t="str">
            <v>Q891009010</v>
          </cell>
          <cell r="B6091">
            <v>2</v>
          </cell>
          <cell r="C6091">
            <v>0</v>
          </cell>
          <cell r="D6091" t="str">
            <v xml:space="preserve">PARROQUIA DE SANTA MARIA MAGDALENA ARQUI          </v>
          </cell>
          <cell r="E6091">
            <v>7</v>
          </cell>
          <cell r="F6091">
            <v>2013</v>
          </cell>
          <cell r="G6091">
            <v>1</v>
          </cell>
        </row>
        <row r="6092">
          <cell r="A6092" t="str">
            <v>Q891011010</v>
          </cell>
          <cell r="B6092">
            <v>8</v>
          </cell>
          <cell r="C6092">
            <v>0</v>
          </cell>
          <cell r="D6092" t="str">
            <v xml:space="preserve">ERNESTO ROJAS MEJIA                               </v>
          </cell>
          <cell r="E6092">
            <v>7</v>
          </cell>
          <cell r="F6092">
            <v>2013</v>
          </cell>
          <cell r="G6092">
            <v>1</v>
          </cell>
        </row>
        <row r="6093">
          <cell r="A6093" t="str">
            <v>Q891012313</v>
          </cell>
          <cell r="B6093">
            <v>5</v>
          </cell>
          <cell r="C6093">
            <v>0</v>
          </cell>
          <cell r="D6093" t="str">
            <v xml:space="preserve">ELOY BA#UELOS ROBLES                              </v>
          </cell>
          <cell r="E6093">
            <v>7</v>
          </cell>
          <cell r="F6093">
            <v>2013</v>
          </cell>
          <cell r="G6093">
            <v>4</v>
          </cell>
        </row>
        <row r="6094">
          <cell r="A6094" t="str">
            <v>Q891012410</v>
          </cell>
          <cell r="B6094">
            <v>9</v>
          </cell>
          <cell r="C6094">
            <v>0</v>
          </cell>
          <cell r="D6094" t="str">
            <v xml:space="preserve">MULTISERVICIO ROJAS  S.A. DE C.V.                 </v>
          </cell>
          <cell r="E6094">
            <v>7</v>
          </cell>
          <cell r="F6094">
            <v>2013</v>
          </cell>
          <cell r="G6094">
            <v>3</v>
          </cell>
        </row>
        <row r="6095">
          <cell r="A6095" t="str">
            <v>Q891012510</v>
          </cell>
          <cell r="B6095">
            <v>6</v>
          </cell>
          <cell r="C6095">
            <v>0</v>
          </cell>
          <cell r="D6095" t="str">
            <v xml:space="preserve">JOSE TRINIDAD CALZADA GARCIA                      </v>
          </cell>
          <cell r="E6095">
            <v>7</v>
          </cell>
          <cell r="F6095">
            <v>2013</v>
          </cell>
          <cell r="G6095">
            <v>1</v>
          </cell>
        </row>
        <row r="6096">
          <cell r="A6096" t="str">
            <v>Q891013710</v>
          </cell>
          <cell r="B6096">
            <v>1</v>
          </cell>
          <cell r="C6096">
            <v>0</v>
          </cell>
          <cell r="D6096" t="str">
            <v xml:space="preserve">OCTAVIO MERCADO JAUREGUI                          </v>
          </cell>
          <cell r="E6096">
            <v>7</v>
          </cell>
          <cell r="F6096">
            <v>2013</v>
          </cell>
          <cell r="G6096">
            <v>6</v>
          </cell>
        </row>
        <row r="6097">
          <cell r="A6097" t="str">
            <v>Q891014710</v>
          </cell>
          <cell r="B6097">
            <v>0</v>
          </cell>
          <cell r="C6097">
            <v>0</v>
          </cell>
          <cell r="D6097" t="str">
            <v xml:space="preserve">JUAN RAMON AGUAYO REVELES                         </v>
          </cell>
          <cell r="E6097">
            <v>7</v>
          </cell>
          <cell r="F6097">
            <v>2013</v>
          </cell>
          <cell r="G6097">
            <v>1</v>
          </cell>
        </row>
        <row r="6098">
          <cell r="A6098" t="str">
            <v>Q891015113</v>
          </cell>
          <cell r="B6098">
            <v>6</v>
          </cell>
          <cell r="C6098">
            <v>0</v>
          </cell>
          <cell r="D6098" t="str">
            <v xml:space="preserve">J DOLORES MONTOYA I#IGUEZ                         </v>
          </cell>
          <cell r="E6098">
            <v>7</v>
          </cell>
          <cell r="F6098">
            <v>2013</v>
          </cell>
          <cell r="G6098">
            <v>1</v>
          </cell>
        </row>
        <row r="6099">
          <cell r="A6099" t="str">
            <v>Q891050113</v>
          </cell>
          <cell r="B6099">
            <v>2</v>
          </cell>
          <cell r="C6099">
            <v>0</v>
          </cell>
          <cell r="D6099" t="str">
            <v xml:space="preserve">JESUS FLORES CORTES                               </v>
          </cell>
          <cell r="E6099">
            <v>7</v>
          </cell>
          <cell r="F6099">
            <v>2013</v>
          </cell>
          <cell r="G6099">
            <v>3</v>
          </cell>
        </row>
        <row r="6100">
          <cell r="A6100" t="str">
            <v>Q891050213</v>
          </cell>
          <cell r="B6100">
            <v>0</v>
          </cell>
          <cell r="C6100">
            <v>0</v>
          </cell>
          <cell r="D6100" t="str">
            <v xml:space="preserve">LUIS MEDRANO ENRIQUEZ                             </v>
          </cell>
          <cell r="E6100">
            <v>7</v>
          </cell>
          <cell r="F6100">
            <v>2013</v>
          </cell>
          <cell r="G6100">
            <v>2</v>
          </cell>
        </row>
        <row r="6101">
          <cell r="A6101" t="str">
            <v>Q891051910</v>
          </cell>
          <cell r="B6101">
            <v>0</v>
          </cell>
          <cell r="C6101">
            <v>0</v>
          </cell>
          <cell r="D6101" t="str">
            <v xml:space="preserve">MARTHA MERCADO FLORES                             </v>
          </cell>
          <cell r="E6101">
            <v>7</v>
          </cell>
          <cell r="F6101">
            <v>2013</v>
          </cell>
          <cell r="G6101">
            <v>1</v>
          </cell>
        </row>
        <row r="6102">
          <cell r="A6102" t="str">
            <v>Q891052010</v>
          </cell>
          <cell r="B6102">
            <v>8</v>
          </cell>
          <cell r="C6102">
            <v>0</v>
          </cell>
          <cell r="D6102" t="str">
            <v xml:space="preserve">GRUPO INFINISER  S.A. DE C.V.                     </v>
          </cell>
          <cell r="E6102">
            <v>7</v>
          </cell>
          <cell r="F6102">
            <v>2013</v>
          </cell>
          <cell r="G6102">
            <v>2</v>
          </cell>
        </row>
        <row r="6103">
          <cell r="A6103" t="str">
            <v>Q891052110</v>
          </cell>
          <cell r="B6103">
            <v>6</v>
          </cell>
          <cell r="C6103">
            <v>0</v>
          </cell>
          <cell r="D6103" t="str">
            <v>SISTEMA DE AGUA POTABLE  ALCANTARILLADO Y SANEAMIE</v>
          </cell>
          <cell r="E6103">
            <v>7</v>
          </cell>
          <cell r="F6103">
            <v>2013</v>
          </cell>
          <cell r="G6103">
            <v>2</v>
          </cell>
        </row>
        <row r="6104">
          <cell r="A6104" t="str">
            <v>Q891052310</v>
          </cell>
          <cell r="B6104">
            <v>2</v>
          </cell>
          <cell r="C6104">
            <v>0</v>
          </cell>
          <cell r="D6104" t="str">
            <v xml:space="preserve">CENTRO RECREATIVO RINCON VERDE SC DE RL SC DE RL  </v>
          </cell>
          <cell r="E6104">
            <v>7</v>
          </cell>
          <cell r="F6104">
            <v>2013</v>
          </cell>
          <cell r="G6104">
            <v>2</v>
          </cell>
        </row>
        <row r="6105">
          <cell r="A6105" t="str">
            <v>Q891052510</v>
          </cell>
          <cell r="B6105">
            <v>7</v>
          </cell>
          <cell r="C6105">
            <v>0</v>
          </cell>
          <cell r="D6105" t="str">
            <v xml:space="preserve">TRANSPORTES TURISTICOS DE APOZOL SA DE CV         </v>
          </cell>
          <cell r="E6105">
            <v>7</v>
          </cell>
          <cell r="F6105">
            <v>2013</v>
          </cell>
          <cell r="G6105">
            <v>2</v>
          </cell>
        </row>
        <row r="6106">
          <cell r="A6106" t="str">
            <v>Q891052710</v>
          </cell>
          <cell r="B6106">
            <v>3</v>
          </cell>
          <cell r="C6106">
            <v>9</v>
          </cell>
          <cell r="D6106" t="str">
            <v xml:space="preserve">JORGE LUIS VARGAS ALMARAZ                         </v>
          </cell>
          <cell r="E6106">
            <v>7</v>
          </cell>
          <cell r="F6106">
            <v>2013</v>
          </cell>
          <cell r="G6106">
            <v>1</v>
          </cell>
        </row>
        <row r="6107">
          <cell r="A6107" t="str">
            <v>Q891051513</v>
          </cell>
          <cell r="B6107">
            <v>2</v>
          </cell>
          <cell r="C6107">
            <v>0</v>
          </cell>
          <cell r="D6107" t="str">
            <v xml:space="preserve">JOSE ANGEL RODRIGUEZ BENITEZ                      </v>
          </cell>
          <cell r="E6107">
            <v>7</v>
          </cell>
          <cell r="F6107">
            <v>2013</v>
          </cell>
          <cell r="G6107">
            <v>1</v>
          </cell>
        </row>
        <row r="6108">
          <cell r="A6108" t="str">
            <v>Q871000610</v>
          </cell>
          <cell r="B6108">
            <v>0</v>
          </cell>
          <cell r="C6108">
            <v>0</v>
          </cell>
          <cell r="D6108" t="str">
            <v>PRESIDENCIA MUNICIPAL DE FLORENCIA DE BENITO JUARE</v>
          </cell>
          <cell r="E6108">
            <v>7</v>
          </cell>
          <cell r="F6108">
            <v>2013</v>
          </cell>
          <cell r="G6108">
            <v>47</v>
          </cell>
        </row>
        <row r="6109">
          <cell r="A6109" t="str">
            <v>Q891002310</v>
          </cell>
          <cell r="B6109">
            <v>3</v>
          </cell>
          <cell r="C6109">
            <v>0</v>
          </cell>
          <cell r="D6109" t="str">
            <v xml:space="preserve">PRESIDENCIA MUNICIPAL DE APOZOL                   </v>
          </cell>
          <cell r="E6109">
            <v>7</v>
          </cell>
          <cell r="F6109">
            <v>2013</v>
          </cell>
          <cell r="G6109">
            <v>76</v>
          </cell>
        </row>
        <row r="6110">
          <cell r="A6110" t="str">
            <v>Q891013910</v>
          </cell>
          <cell r="B6110">
            <v>7</v>
          </cell>
          <cell r="C6110">
            <v>0</v>
          </cell>
          <cell r="D6110" t="str">
            <v xml:space="preserve">GOBIERNO DEL ESTADO DE ZAC                        </v>
          </cell>
          <cell r="E6110">
            <v>7</v>
          </cell>
          <cell r="F6110">
            <v>2013</v>
          </cell>
          <cell r="G6110">
            <v>4</v>
          </cell>
        </row>
        <row r="6111">
          <cell r="A6111" t="str">
            <v>Q901055010</v>
          </cell>
          <cell r="B6111">
            <v>2</v>
          </cell>
          <cell r="C6111">
            <v>0</v>
          </cell>
          <cell r="D6111" t="str">
            <v xml:space="preserve">AURORA SALAS DIAZ                                 </v>
          </cell>
          <cell r="E6111">
            <v>7</v>
          </cell>
          <cell r="F6111">
            <v>2013</v>
          </cell>
          <cell r="G6111">
            <v>1</v>
          </cell>
        </row>
        <row r="6112">
          <cell r="A6112" t="str">
            <v>Q901055110</v>
          </cell>
          <cell r="B6112">
            <v>0</v>
          </cell>
          <cell r="C6112">
            <v>0</v>
          </cell>
          <cell r="D6112" t="str">
            <v xml:space="preserve">ERIK OCTAVIO CAMPOS HUIZAR                        </v>
          </cell>
          <cell r="E6112">
            <v>7</v>
          </cell>
          <cell r="F6112">
            <v>2013</v>
          </cell>
          <cell r="G6112">
            <v>1</v>
          </cell>
        </row>
        <row r="6113">
          <cell r="A6113" t="str">
            <v>Q901000410</v>
          </cell>
          <cell r="B6113">
            <v>0</v>
          </cell>
          <cell r="C6113">
            <v>0</v>
          </cell>
          <cell r="D6113" t="str">
            <v xml:space="preserve">MARIA DEL ROSARIO LUNA LUNA                       </v>
          </cell>
          <cell r="E6113">
            <v>7</v>
          </cell>
          <cell r="F6113">
            <v>2013</v>
          </cell>
          <cell r="G6113">
            <v>4</v>
          </cell>
        </row>
        <row r="6114">
          <cell r="A6114" t="str">
            <v>Q901001710</v>
          </cell>
          <cell r="B6114">
            <v>2</v>
          </cell>
          <cell r="C6114">
            <v>0</v>
          </cell>
          <cell r="D6114" t="str">
            <v xml:space="preserve">VICTOR MANUEL HUERTA NAVARR                       </v>
          </cell>
          <cell r="E6114">
            <v>7</v>
          </cell>
          <cell r="F6114">
            <v>2013</v>
          </cell>
          <cell r="G6114">
            <v>3</v>
          </cell>
        </row>
        <row r="6115">
          <cell r="A6115" t="str">
            <v>Q901012910</v>
          </cell>
          <cell r="B6115">
            <v>5</v>
          </cell>
          <cell r="C6115">
            <v>0</v>
          </cell>
          <cell r="D6115" t="str">
            <v xml:space="preserve">GUILLERMO CAMPOS MIRAMONTES                       </v>
          </cell>
          <cell r="E6115">
            <v>7</v>
          </cell>
          <cell r="F6115">
            <v>2013</v>
          </cell>
          <cell r="G6115">
            <v>2</v>
          </cell>
        </row>
        <row r="6116">
          <cell r="A6116" t="str">
            <v>Q901013310</v>
          </cell>
          <cell r="B6116">
            <v>7</v>
          </cell>
          <cell r="C6116">
            <v>0</v>
          </cell>
          <cell r="D6116" t="str">
            <v xml:space="preserve">ROSENDO CAMPOS MIRAMONTES                         </v>
          </cell>
          <cell r="E6116">
            <v>7</v>
          </cell>
          <cell r="F6116">
            <v>2013</v>
          </cell>
          <cell r="G6116">
            <v>1</v>
          </cell>
        </row>
        <row r="6117">
          <cell r="A6117" t="str">
            <v>Q901013710</v>
          </cell>
          <cell r="B6117">
            <v>8</v>
          </cell>
          <cell r="C6117">
            <v>0</v>
          </cell>
          <cell r="D6117" t="str">
            <v xml:space="preserve">PARROQUIA DE SANTO TOMAS APOSTOL MOMAX ZAC  A.R.  </v>
          </cell>
          <cell r="E6117">
            <v>7</v>
          </cell>
          <cell r="F6117">
            <v>2013</v>
          </cell>
          <cell r="G6117">
            <v>1</v>
          </cell>
        </row>
        <row r="6118">
          <cell r="A6118" t="str">
            <v>Q901017410</v>
          </cell>
          <cell r="B6118">
            <v>1</v>
          </cell>
          <cell r="C6118">
            <v>0</v>
          </cell>
          <cell r="D6118" t="str">
            <v xml:space="preserve">FLETES MOMAX  S. DE R.L. DE C.V.                  </v>
          </cell>
          <cell r="E6118">
            <v>7</v>
          </cell>
          <cell r="F6118">
            <v>2013</v>
          </cell>
          <cell r="G6118">
            <v>3</v>
          </cell>
        </row>
        <row r="6119">
          <cell r="A6119" t="str">
            <v>Q901053010</v>
          </cell>
          <cell r="B6119">
            <v>4</v>
          </cell>
          <cell r="C6119">
            <v>0</v>
          </cell>
          <cell r="D6119" t="str">
            <v xml:space="preserve">ROSENDO CAMPOS HUIZAR                             </v>
          </cell>
          <cell r="E6119">
            <v>7</v>
          </cell>
          <cell r="F6119">
            <v>2013</v>
          </cell>
          <cell r="G6119">
            <v>3</v>
          </cell>
        </row>
        <row r="6120">
          <cell r="A6120" t="str">
            <v>Q901053110</v>
          </cell>
          <cell r="B6120">
            <v>2</v>
          </cell>
          <cell r="C6120">
            <v>0</v>
          </cell>
          <cell r="D6120" t="str">
            <v xml:space="preserve">JOSE MANUEL FIGUEROA LOPEZ                        </v>
          </cell>
          <cell r="E6120">
            <v>7</v>
          </cell>
          <cell r="F6120">
            <v>2013</v>
          </cell>
          <cell r="G6120">
            <v>1</v>
          </cell>
        </row>
        <row r="6121">
          <cell r="A6121" t="str">
            <v>Q901053410</v>
          </cell>
          <cell r="B6121">
            <v>6</v>
          </cell>
          <cell r="C6121">
            <v>0</v>
          </cell>
          <cell r="D6121" t="str">
            <v xml:space="preserve">MARTHA ELENA CAMPOS ESCOBEDO                      </v>
          </cell>
          <cell r="E6121">
            <v>7</v>
          </cell>
          <cell r="F6121">
            <v>2013</v>
          </cell>
          <cell r="G6121">
            <v>1</v>
          </cell>
        </row>
        <row r="6122">
          <cell r="A6122" t="str">
            <v>Q901053913</v>
          </cell>
          <cell r="B6122">
            <v>9</v>
          </cell>
          <cell r="C6122">
            <v>0</v>
          </cell>
          <cell r="D6122" t="str">
            <v xml:space="preserve">SALVADOR HUIZAR CONTRERAS                         </v>
          </cell>
          <cell r="E6122">
            <v>7</v>
          </cell>
          <cell r="F6122">
            <v>2013</v>
          </cell>
          <cell r="G6122">
            <v>1</v>
          </cell>
        </row>
        <row r="6123">
          <cell r="A6123" t="str">
            <v>Q901054110</v>
          </cell>
          <cell r="B6123">
            <v>1</v>
          </cell>
          <cell r="C6123">
            <v>0</v>
          </cell>
          <cell r="D6123" t="str">
            <v xml:space="preserve">CONSTRUCCIONES HARFA  S.A. DE C.V.                </v>
          </cell>
          <cell r="E6123">
            <v>7</v>
          </cell>
          <cell r="F6123">
            <v>2013</v>
          </cell>
          <cell r="G6123">
            <v>4</v>
          </cell>
        </row>
        <row r="6124">
          <cell r="A6124" t="str">
            <v>Q901002010</v>
          </cell>
          <cell r="B6124">
            <v>6</v>
          </cell>
          <cell r="C6124">
            <v>0</v>
          </cell>
          <cell r="D6124" t="str">
            <v xml:space="preserve">PRESIDENCIA MUNICIPAL DE MOMAX                    </v>
          </cell>
          <cell r="E6124">
            <v>7</v>
          </cell>
          <cell r="F6124">
            <v>2013</v>
          </cell>
          <cell r="G6124">
            <v>52</v>
          </cell>
        </row>
        <row r="6125">
          <cell r="A6125" t="str">
            <v>Q901016210</v>
          </cell>
          <cell r="B6125">
            <v>6</v>
          </cell>
          <cell r="C6125">
            <v>0</v>
          </cell>
          <cell r="D6125" t="str">
            <v xml:space="preserve">GOBIERNO DEL ESTADO DE ZAC                        </v>
          </cell>
          <cell r="E6125">
            <v>7</v>
          </cell>
          <cell r="F6125">
            <v>2013</v>
          </cell>
          <cell r="G6125">
            <v>3</v>
          </cell>
        </row>
        <row r="6126">
          <cell r="A6126" t="str">
            <v>Q911076110</v>
          </cell>
          <cell r="B6126">
            <v>4</v>
          </cell>
          <cell r="C6126">
            <v>9</v>
          </cell>
          <cell r="D6126" t="str">
            <v xml:space="preserve">PAVBE CONSTRUCCIONES SA DE CV                     </v>
          </cell>
          <cell r="E6126">
            <v>7</v>
          </cell>
          <cell r="F6126">
            <v>2013</v>
          </cell>
          <cell r="G6126">
            <v>7</v>
          </cell>
        </row>
        <row r="6127">
          <cell r="A6127" t="str">
            <v>Q911009610</v>
          </cell>
          <cell r="B6127">
            <v>5</v>
          </cell>
          <cell r="C6127">
            <v>0</v>
          </cell>
          <cell r="D6127" t="str">
            <v xml:space="preserve">ASOCIACION GANADERA LOCAL DE ATOLINGA ZAC         </v>
          </cell>
          <cell r="E6127">
            <v>7</v>
          </cell>
          <cell r="F6127">
            <v>2013</v>
          </cell>
          <cell r="G6127">
            <v>1</v>
          </cell>
        </row>
        <row r="6128">
          <cell r="A6128" t="str">
            <v>Q911009613</v>
          </cell>
          <cell r="B6128">
            <v>9</v>
          </cell>
          <cell r="C6128">
            <v>0</v>
          </cell>
          <cell r="D6128" t="str">
            <v xml:space="preserve">ASOCIACION GANADERA LOCAL DE ATOLINGA ZAC         </v>
          </cell>
          <cell r="E6128">
            <v>7</v>
          </cell>
          <cell r="F6128">
            <v>2013</v>
          </cell>
          <cell r="G6128">
            <v>1</v>
          </cell>
        </row>
        <row r="6129">
          <cell r="A6129" t="str">
            <v>Q911002510</v>
          </cell>
          <cell r="B6129">
            <v>4</v>
          </cell>
          <cell r="C6129">
            <v>0</v>
          </cell>
          <cell r="D6129" t="str">
            <v xml:space="preserve">PRESIDENCIA MUNICIPAL DE ATOLINGA                 </v>
          </cell>
          <cell r="E6129">
            <v>7</v>
          </cell>
          <cell r="F6129">
            <v>2013</v>
          </cell>
          <cell r="G6129">
            <v>44</v>
          </cell>
        </row>
        <row r="6130">
          <cell r="A6130" t="str">
            <v>Q921040510</v>
          </cell>
          <cell r="B6130">
            <v>7</v>
          </cell>
          <cell r="C6130">
            <v>9</v>
          </cell>
          <cell r="D6130" t="str">
            <v xml:space="preserve">J REFUGIO DAVILA MEJIA                            </v>
          </cell>
          <cell r="E6130">
            <v>7</v>
          </cell>
          <cell r="F6130">
            <v>2013</v>
          </cell>
          <cell r="G6130">
            <v>3</v>
          </cell>
        </row>
        <row r="6131">
          <cell r="A6131" t="str">
            <v>Q921034713</v>
          </cell>
          <cell r="B6131">
            <v>5</v>
          </cell>
          <cell r="C6131">
            <v>0</v>
          </cell>
          <cell r="D6131" t="str">
            <v xml:space="preserve">MARTIN EDUARDO DAVILA FELIX                       </v>
          </cell>
          <cell r="E6131">
            <v>7</v>
          </cell>
          <cell r="F6131">
            <v>2013</v>
          </cell>
          <cell r="G6131">
            <v>3</v>
          </cell>
        </row>
        <row r="6132">
          <cell r="A6132" t="str">
            <v>H092704710</v>
          </cell>
          <cell r="B6132">
            <v>1</v>
          </cell>
          <cell r="C6132">
            <v>9</v>
          </cell>
          <cell r="D6132" t="str">
            <v xml:space="preserve">JOSE GUADALUPE FLORES VERA                        </v>
          </cell>
          <cell r="E6132">
            <v>7</v>
          </cell>
          <cell r="F6132">
            <v>2013</v>
          </cell>
          <cell r="G6132">
            <v>4</v>
          </cell>
        </row>
        <row r="6133">
          <cell r="A6133" t="str">
            <v>Q921001310</v>
          </cell>
          <cell r="B6133">
            <v>9</v>
          </cell>
          <cell r="C6133">
            <v>0</v>
          </cell>
          <cell r="D6133" t="str">
            <v xml:space="preserve">MA DEL CARMEN LUNA RENTERIA                       </v>
          </cell>
          <cell r="E6133">
            <v>7</v>
          </cell>
          <cell r="F6133">
            <v>2013</v>
          </cell>
          <cell r="G6133">
            <v>2</v>
          </cell>
        </row>
        <row r="6134">
          <cell r="A6134" t="str">
            <v>Q921001513</v>
          </cell>
          <cell r="B6134">
            <v>8</v>
          </cell>
          <cell r="C6134">
            <v>0</v>
          </cell>
          <cell r="D6134" t="str">
            <v xml:space="preserve">MANUEL HERNANDEZ BERUMEN                          </v>
          </cell>
          <cell r="E6134">
            <v>7</v>
          </cell>
          <cell r="F6134">
            <v>2013</v>
          </cell>
          <cell r="G6134">
            <v>1</v>
          </cell>
        </row>
        <row r="6135">
          <cell r="A6135" t="str">
            <v>Q921001610</v>
          </cell>
          <cell r="B6135">
            <v>2</v>
          </cell>
          <cell r="C6135">
            <v>0</v>
          </cell>
          <cell r="D6135" t="str">
            <v xml:space="preserve">SERVICIO TALAMANTES  S.A. DE C.V.                 </v>
          </cell>
          <cell r="E6135">
            <v>7</v>
          </cell>
          <cell r="F6135">
            <v>2013</v>
          </cell>
          <cell r="G6135">
            <v>8</v>
          </cell>
        </row>
        <row r="6136">
          <cell r="A6136" t="str">
            <v>Q921001910</v>
          </cell>
          <cell r="B6136">
            <v>6</v>
          </cell>
          <cell r="C6136">
            <v>0</v>
          </cell>
          <cell r="D6136" t="str">
            <v xml:space="preserve">ASOCIACION GANADERA LOCAL                         </v>
          </cell>
          <cell r="E6136">
            <v>7</v>
          </cell>
          <cell r="F6136">
            <v>2013</v>
          </cell>
          <cell r="G6136">
            <v>1</v>
          </cell>
        </row>
        <row r="6137">
          <cell r="A6137" t="str">
            <v>Q921008710</v>
          </cell>
          <cell r="B6137">
            <v>3</v>
          </cell>
          <cell r="C6137">
            <v>0</v>
          </cell>
          <cell r="D6137" t="str">
            <v>CONSEJO COMUNITARIO DE ABASTO TEPECHITLAN ZACATECA</v>
          </cell>
          <cell r="E6137">
            <v>7</v>
          </cell>
          <cell r="F6137">
            <v>2013</v>
          </cell>
          <cell r="G6137">
            <v>11</v>
          </cell>
        </row>
        <row r="6138">
          <cell r="A6138" t="str">
            <v>Q921022410</v>
          </cell>
          <cell r="B6138">
            <v>2</v>
          </cell>
          <cell r="C6138">
            <v>0</v>
          </cell>
          <cell r="D6138" t="str">
            <v xml:space="preserve">MA IRMA ARTEAGA ARTEAGA                           </v>
          </cell>
          <cell r="E6138">
            <v>7</v>
          </cell>
          <cell r="F6138">
            <v>2013</v>
          </cell>
          <cell r="G6138">
            <v>1</v>
          </cell>
        </row>
        <row r="6139">
          <cell r="A6139" t="str">
            <v>Q921035310</v>
          </cell>
          <cell r="B6139">
            <v>9</v>
          </cell>
          <cell r="C6139">
            <v>0</v>
          </cell>
          <cell r="D6139" t="str">
            <v xml:space="preserve">ISMAEL SANDOVAL VALENZUELA                        </v>
          </cell>
          <cell r="E6139">
            <v>7</v>
          </cell>
          <cell r="F6139">
            <v>2013</v>
          </cell>
          <cell r="G6139">
            <v>4</v>
          </cell>
        </row>
        <row r="6140">
          <cell r="A6140" t="str">
            <v>Q921039610</v>
          </cell>
          <cell r="B6140">
            <v>8</v>
          </cell>
          <cell r="C6140">
            <v>9</v>
          </cell>
          <cell r="D6140" t="str">
            <v xml:space="preserve">MIGUEL MURO RIVAS                                 </v>
          </cell>
          <cell r="E6140">
            <v>7</v>
          </cell>
          <cell r="F6140">
            <v>2013</v>
          </cell>
          <cell r="G6140">
            <v>3</v>
          </cell>
        </row>
        <row r="6141">
          <cell r="A6141" t="str">
            <v>Q921040410</v>
          </cell>
          <cell r="B6141">
            <v>0</v>
          </cell>
          <cell r="C6141">
            <v>0</v>
          </cell>
          <cell r="D6141" t="str">
            <v xml:space="preserve">LUZ MARIA SANCHEZ ANSUREZ                         </v>
          </cell>
          <cell r="E6141">
            <v>7</v>
          </cell>
          <cell r="F6141">
            <v>2013</v>
          </cell>
          <cell r="G6141">
            <v>1</v>
          </cell>
        </row>
        <row r="6142">
          <cell r="A6142" t="str">
            <v>Q921043610</v>
          </cell>
          <cell r="B6142">
            <v>2</v>
          </cell>
          <cell r="C6142">
            <v>0</v>
          </cell>
          <cell r="D6142" t="str">
            <v xml:space="preserve">CARLOS MORA HERRERA                               </v>
          </cell>
          <cell r="E6142">
            <v>7</v>
          </cell>
          <cell r="F6142">
            <v>2013</v>
          </cell>
          <cell r="G6142">
            <v>1</v>
          </cell>
        </row>
        <row r="6143">
          <cell r="A6143" t="str">
            <v>Q921044210</v>
          </cell>
          <cell r="B6143">
            <v>0</v>
          </cell>
          <cell r="C6143">
            <v>9</v>
          </cell>
          <cell r="D6143" t="str">
            <v xml:space="preserve">LUZ ELENA CAMPOS MU#OZ                            </v>
          </cell>
          <cell r="E6143">
            <v>7</v>
          </cell>
          <cell r="F6143">
            <v>2013</v>
          </cell>
          <cell r="G6143">
            <v>1</v>
          </cell>
        </row>
        <row r="6144">
          <cell r="A6144" t="str">
            <v>Q921046810</v>
          </cell>
          <cell r="B6144">
            <v>5</v>
          </cell>
          <cell r="C6144">
            <v>0</v>
          </cell>
          <cell r="D6144" t="str">
            <v xml:space="preserve">JUVENTINO DAVILA BERUMEN                          </v>
          </cell>
          <cell r="E6144">
            <v>7</v>
          </cell>
          <cell r="F6144">
            <v>2013</v>
          </cell>
          <cell r="G6144">
            <v>1</v>
          </cell>
        </row>
        <row r="6145">
          <cell r="A6145" t="str">
            <v>Q921047110</v>
          </cell>
          <cell r="B6145">
            <v>9</v>
          </cell>
          <cell r="C6145">
            <v>0</v>
          </cell>
          <cell r="D6145" t="str">
            <v xml:space="preserve">REFUGIO DE JESUS CAMPOS MARQUEZ                   </v>
          </cell>
          <cell r="E6145">
            <v>7</v>
          </cell>
          <cell r="F6145">
            <v>2013</v>
          </cell>
          <cell r="G6145">
            <v>1</v>
          </cell>
        </row>
        <row r="6146">
          <cell r="A6146" t="str">
            <v>Q921082510</v>
          </cell>
          <cell r="B6146">
            <v>6</v>
          </cell>
          <cell r="C6146">
            <v>0</v>
          </cell>
          <cell r="D6146" t="str">
            <v xml:space="preserve">LOS CUATES HERRERA TORRES  S.A. DE C.V.           </v>
          </cell>
          <cell r="E6146">
            <v>7</v>
          </cell>
          <cell r="F6146">
            <v>2013</v>
          </cell>
          <cell r="G6146">
            <v>12</v>
          </cell>
        </row>
        <row r="6147">
          <cell r="A6147" t="str">
            <v>Q921084110</v>
          </cell>
          <cell r="B6147">
            <v>3</v>
          </cell>
          <cell r="C6147">
            <v>0</v>
          </cell>
          <cell r="D6147" t="str">
            <v xml:space="preserve">MARIANA MIRAMONTES ROMERO                         </v>
          </cell>
          <cell r="E6147">
            <v>7</v>
          </cell>
          <cell r="F6147">
            <v>2013</v>
          </cell>
          <cell r="G6147">
            <v>3</v>
          </cell>
        </row>
        <row r="6148">
          <cell r="A6148" t="str">
            <v>Q921084210</v>
          </cell>
          <cell r="B6148">
            <v>1</v>
          </cell>
          <cell r="C6148">
            <v>0</v>
          </cell>
          <cell r="D6148" t="str">
            <v xml:space="preserve">JUAN LUIS PINEDO ESCOBEDO                         </v>
          </cell>
          <cell r="E6148">
            <v>7</v>
          </cell>
          <cell r="F6148">
            <v>2013</v>
          </cell>
          <cell r="G6148">
            <v>1</v>
          </cell>
        </row>
        <row r="6149">
          <cell r="A6149" t="str">
            <v>Q921085110</v>
          </cell>
          <cell r="B6149">
            <v>2</v>
          </cell>
          <cell r="C6149">
            <v>0</v>
          </cell>
          <cell r="D6149" t="str">
            <v xml:space="preserve">MA GUADALUPE ESPINOSA ROMERO                      </v>
          </cell>
          <cell r="E6149">
            <v>7</v>
          </cell>
          <cell r="F6149">
            <v>2013</v>
          </cell>
          <cell r="G6149">
            <v>1</v>
          </cell>
        </row>
        <row r="6150">
          <cell r="A6150" t="str">
            <v>Q921086010</v>
          </cell>
          <cell r="B6150">
            <v>3</v>
          </cell>
          <cell r="C6150">
            <v>9</v>
          </cell>
          <cell r="D6150" t="str">
            <v xml:space="preserve">RODOLFO GONZALEZ AVILA                            </v>
          </cell>
          <cell r="E6150">
            <v>7</v>
          </cell>
          <cell r="F6150">
            <v>2013</v>
          </cell>
          <cell r="G6150">
            <v>1</v>
          </cell>
        </row>
        <row r="6151">
          <cell r="A6151" t="str">
            <v>Q921086210</v>
          </cell>
          <cell r="B6151">
            <v>9</v>
          </cell>
          <cell r="C6151">
            <v>0</v>
          </cell>
          <cell r="D6151" t="str">
            <v xml:space="preserve">ERNESTO HERRERA DE LEON                           </v>
          </cell>
          <cell r="E6151">
            <v>7</v>
          </cell>
          <cell r="F6151">
            <v>2013</v>
          </cell>
          <cell r="G6151">
            <v>1</v>
          </cell>
        </row>
        <row r="6152">
          <cell r="A6152" t="str">
            <v>Q921086610</v>
          </cell>
          <cell r="B6152">
            <v>0</v>
          </cell>
          <cell r="C6152">
            <v>0</v>
          </cell>
          <cell r="D6152" t="str">
            <v xml:space="preserve">TIBERIO NAVA DELGADO                              </v>
          </cell>
          <cell r="E6152">
            <v>7</v>
          </cell>
          <cell r="F6152">
            <v>2013</v>
          </cell>
          <cell r="G6152">
            <v>2</v>
          </cell>
        </row>
        <row r="6153">
          <cell r="A6153" t="str">
            <v>Q921001810</v>
          </cell>
          <cell r="B6153">
            <v>8</v>
          </cell>
          <cell r="C6153">
            <v>0</v>
          </cell>
          <cell r="D6153" t="str">
            <v xml:space="preserve">PRESIDENCIA MUNICIPAL DE TEPECHITLAN              </v>
          </cell>
          <cell r="E6153">
            <v>7</v>
          </cell>
          <cell r="F6153">
            <v>2013</v>
          </cell>
          <cell r="G6153">
            <v>97</v>
          </cell>
        </row>
        <row r="6154">
          <cell r="A6154" t="str">
            <v>Q921043210</v>
          </cell>
          <cell r="B6154">
            <v>1</v>
          </cell>
          <cell r="C6154">
            <v>0</v>
          </cell>
          <cell r="D6154" t="str">
            <v xml:space="preserve">GOBIERNO DEL ESTADO DE ZAC                        </v>
          </cell>
          <cell r="E6154">
            <v>7</v>
          </cell>
          <cell r="F6154">
            <v>2013</v>
          </cell>
          <cell r="G6154">
            <v>4</v>
          </cell>
        </row>
        <row r="6155">
          <cell r="A6155" t="str">
            <v>Q931064510</v>
          </cell>
          <cell r="B6155">
            <v>7</v>
          </cell>
          <cell r="C6155">
            <v>0</v>
          </cell>
          <cell r="D6155" t="str">
            <v xml:space="preserve">GODFREY CARRILLO AVILA                            </v>
          </cell>
          <cell r="E6155">
            <v>7</v>
          </cell>
          <cell r="F6155">
            <v>2013</v>
          </cell>
          <cell r="G6155">
            <v>4</v>
          </cell>
        </row>
        <row r="6156">
          <cell r="A6156" t="str">
            <v>Q931064710</v>
          </cell>
          <cell r="B6156">
            <v>3</v>
          </cell>
          <cell r="C6156">
            <v>0</v>
          </cell>
          <cell r="D6156" t="str">
            <v xml:space="preserve">EDITH ROMAN CHAVEZ                                </v>
          </cell>
          <cell r="E6156">
            <v>7</v>
          </cell>
          <cell r="F6156">
            <v>2013</v>
          </cell>
          <cell r="G6156">
            <v>1</v>
          </cell>
        </row>
        <row r="6157">
          <cell r="A6157" t="str">
            <v>Q931064810</v>
          </cell>
          <cell r="B6157">
            <v>1</v>
          </cell>
          <cell r="C6157">
            <v>9</v>
          </cell>
          <cell r="D6157" t="str">
            <v xml:space="preserve">GRUPO CONSTRUCTOR PLATA  SA DE CV                 </v>
          </cell>
          <cell r="E6157">
            <v>7</v>
          </cell>
          <cell r="F6157">
            <v>2013</v>
          </cell>
          <cell r="G6157">
            <v>10</v>
          </cell>
        </row>
        <row r="6158">
          <cell r="A6158" t="str">
            <v>Q931065010</v>
          </cell>
          <cell r="B6158">
            <v>7</v>
          </cell>
          <cell r="C6158">
            <v>5</v>
          </cell>
          <cell r="D6158" t="str">
            <v xml:space="preserve">TRITURADOS LA CALERA SA DE CV                     </v>
          </cell>
          <cell r="E6158">
            <v>7</v>
          </cell>
          <cell r="F6158">
            <v>2013</v>
          </cell>
          <cell r="G6158">
            <v>29</v>
          </cell>
        </row>
        <row r="6159">
          <cell r="A6159" t="str">
            <v>Q931066310</v>
          </cell>
          <cell r="B6159">
            <v>0</v>
          </cell>
          <cell r="C6159">
            <v>0</v>
          </cell>
          <cell r="D6159" t="str">
            <v xml:space="preserve">BLANCA CECILIA GARCIA SALAS                       </v>
          </cell>
          <cell r="E6159">
            <v>7</v>
          </cell>
          <cell r="F6159">
            <v>2013</v>
          </cell>
          <cell r="G6159">
            <v>1</v>
          </cell>
        </row>
        <row r="6160">
          <cell r="A6160" t="str">
            <v>Q931066410</v>
          </cell>
          <cell r="B6160">
            <v>8</v>
          </cell>
          <cell r="C6160">
            <v>9</v>
          </cell>
          <cell r="D6160" t="str">
            <v xml:space="preserve">EFREN URIBE VIRAMONTES                            </v>
          </cell>
          <cell r="E6160">
            <v>7</v>
          </cell>
          <cell r="F6160">
            <v>2013</v>
          </cell>
          <cell r="G6160">
            <v>10</v>
          </cell>
        </row>
        <row r="6161">
          <cell r="A6161" t="str">
            <v>Q931063810</v>
          </cell>
          <cell r="B6161">
            <v>2</v>
          </cell>
          <cell r="C6161">
            <v>0</v>
          </cell>
          <cell r="D6161" t="str">
            <v xml:space="preserve">INTEGRADORA AJO ZAC  S.A. DE C.V.                 </v>
          </cell>
          <cell r="E6161">
            <v>7</v>
          </cell>
          <cell r="F6161">
            <v>2013</v>
          </cell>
          <cell r="G6161">
            <v>5</v>
          </cell>
        </row>
        <row r="6162">
          <cell r="A6162" t="str">
            <v>Q931064210</v>
          </cell>
          <cell r="B6162">
            <v>4</v>
          </cell>
          <cell r="C6162">
            <v>0</v>
          </cell>
          <cell r="D6162" t="str">
            <v xml:space="preserve">JAIME ACU#A AMBRIZ                                </v>
          </cell>
          <cell r="E6162">
            <v>7</v>
          </cell>
          <cell r="F6162">
            <v>2013</v>
          </cell>
          <cell r="G6162">
            <v>1</v>
          </cell>
        </row>
        <row r="6163">
          <cell r="A6163" t="str">
            <v>Q931015513</v>
          </cell>
          <cell r="B6163">
            <v>1</v>
          </cell>
          <cell r="C6163">
            <v>0</v>
          </cell>
          <cell r="D6163" t="str">
            <v xml:space="preserve">MANUEL VARELA QUI#ONES                            </v>
          </cell>
          <cell r="E6163">
            <v>7</v>
          </cell>
          <cell r="F6163">
            <v>2013</v>
          </cell>
          <cell r="G6163">
            <v>1</v>
          </cell>
        </row>
        <row r="6164">
          <cell r="A6164" t="str">
            <v>Q931017810</v>
          </cell>
          <cell r="B6164">
            <v>9</v>
          </cell>
          <cell r="C6164">
            <v>0</v>
          </cell>
          <cell r="D6164" t="str">
            <v xml:space="preserve">JUAN RODRIGUEZ VALDEZ                             </v>
          </cell>
          <cell r="E6164">
            <v>7</v>
          </cell>
          <cell r="F6164">
            <v>2013</v>
          </cell>
          <cell r="G6164">
            <v>5</v>
          </cell>
        </row>
        <row r="6165">
          <cell r="A6165" t="str">
            <v>Q931020010</v>
          </cell>
          <cell r="B6165">
            <v>1</v>
          </cell>
          <cell r="C6165">
            <v>0</v>
          </cell>
          <cell r="D6165" t="str">
            <v xml:space="preserve">JUAN CARLOS MU#OZ CASAS                           </v>
          </cell>
          <cell r="E6165">
            <v>7</v>
          </cell>
          <cell r="F6165">
            <v>2013</v>
          </cell>
          <cell r="G6165">
            <v>1</v>
          </cell>
        </row>
        <row r="6166">
          <cell r="A6166" t="str">
            <v>Q931020313</v>
          </cell>
          <cell r="B6166">
            <v>9</v>
          </cell>
          <cell r="C6166">
            <v>0</v>
          </cell>
          <cell r="D6166" t="str">
            <v xml:space="preserve">AGROPRODUCTOS EL QUIJOTE  S. DE P.R. DE R.I.      </v>
          </cell>
          <cell r="E6166">
            <v>7</v>
          </cell>
          <cell r="F6166">
            <v>2013</v>
          </cell>
          <cell r="G6166">
            <v>5</v>
          </cell>
        </row>
        <row r="6167">
          <cell r="A6167" t="str">
            <v>Q931020710</v>
          </cell>
          <cell r="B6167">
            <v>6</v>
          </cell>
          <cell r="C6167">
            <v>0</v>
          </cell>
          <cell r="D6167" t="str">
            <v xml:space="preserve">MARTIN COLLAZO RODRIGUEZ                          </v>
          </cell>
          <cell r="E6167">
            <v>7</v>
          </cell>
          <cell r="F6167">
            <v>2013</v>
          </cell>
          <cell r="G6167">
            <v>1</v>
          </cell>
        </row>
        <row r="6168">
          <cell r="A6168" t="str">
            <v>Q931021813</v>
          </cell>
          <cell r="B6168">
            <v>7</v>
          </cell>
          <cell r="C6168">
            <v>0</v>
          </cell>
          <cell r="D6168" t="str">
            <v xml:space="preserve">NOE CASTILLO SANDOVAL                             </v>
          </cell>
          <cell r="E6168">
            <v>7</v>
          </cell>
          <cell r="F6168">
            <v>2013</v>
          </cell>
          <cell r="G6168">
            <v>18</v>
          </cell>
        </row>
        <row r="6169">
          <cell r="A6169" t="str">
            <v>Q931061610</v>
          </cell>
          <cell r="B6169">
            <v>8</v>
          </cell>
          <cell r="C6169">
            <v>0</v>
          </cell>
          <cell r="D6169" t="str">
            <v xml:space="preserve">JUAN ESTANISLAO RODRIGUEZ VALDEZ                  </v>
          </cell>
          <cell r="E6169">
            <v>7</v>
          </cell>
          <cell r="F6169">
            <v>2013</v>
          </cell>
          <cell r="G6169">
            <v>1</v>
          </cell>
        </row>
        <row r="6170">
          <cell r="A6170" t="str">
            <v>Q931062110</v>
          </cell>
          <cell r="B6170">
            <v>8</v>
          </cell>
          <cell r="C6170">
            <v>0</v>
          </cell>
          <cell r="D6170" t="str">
            <v xml:space="preserve">JOSE JUAN TORRES QUI#ONES                         </v>
          </cell>
          <cell r="E6170">
            <v>7</v>
          </cell>
          <cell r="F6170">
            <v>2013</v>
          </cell>
          <cell r="G6170">
            <v>1</v>
          </cell>
        </row>
        <row r="6171">
          <cell r="A6171" t="str">
            <v>Q931062610</v>
          </cell>
          <cell r="B6171">
            <v>7</v>
          </cell>
          <cell r="C6171">
            <v>0</v>
          </cell>
          <cell r="D6171" t="str">
            <v xml:space="preserve">JUAN VAZQUEZ LOPEZ                                </v>
          </cell>
          <cell r="E6171">
            <v>7</v>
          </cell>
          <cell r="F6171">
            <v>2013</v>
          </cell>
          <cell r="G6171">
            <v>3</v>
          </cell>
        </row>
        <row r="6172">
          <cell r="A6172" t="str">
            <v>Q931062710</v>
          </cell>
          <cell r="B6172">
            <v>5</v>
          </cell>
          <cell r="C6172">
            <v>0</v>
          </cell>
          <cell r="D6172" t="str">
            <v xml:space="preserve">GANADEROS UNIDOS DEL ESTADO DE ZACATECAS  S.A. DE </v>
          </cell>
          <cell r="E6172">
            <v>7</v>
          </cell>
          <cell r="F6172">
            <v>2013</v>
          </cell>
          <cell r="G6172">
            <v>8</v>
          </cell>
        </row>
        <row r="6173">
          <cell r="A6173" t="str">
            <v>Q931062810</v>
          </cell>
          <cell r="B6173">
            <v>3</v>
          </cell>
          <cell r="C6173">
            <v>0</v>
          </cell>
          <cell r="D6173" t="str">
            <v xml:space="preserve">LUCIA CRUZ LOPEZ                                  </v>
          </cell>
          <cell r="E6173">
            <v>7</v>
          </cell>
          <cell r="F6173">
            <v>2013</v>
          </cell>
          <cell r="G6173">
            <v>1</v>
          </cell>
        </row>
        <row r="6174">
          <cell r="A6174" t="str">
            <v>Q931063410</v>
          </cell>
          <cell r="B6174">
            <v>1</v>
          </cell>
          <cell r="C6174">
            <v>0</v>
          </cell>
          <cell r="D6174" t="str">
            <v xml:space="preserve">BEATRIZ TRUJILLO VELAZQUEZ                        </v>
          </cell>
          <cell r="E6174">
            <v>7</v>
          </cell>
          <cell r="F6174">
            <v>2013</v>
          </cell>
          <cell r="G6174">
            <v>2</v>
          </cell>
        </row>
        <row r="6175">
          <cell r="A6175" t="str">
            <v>Q931063510</v>
          </cell>
          <cell r="B6175">
            <v>8</v>
          </cell>
          <cell r="C6175">
            <v>0</v>
          </cell>
          <cell r="D6175" t="str">
            <v xml:space="preserve">GRANJA ACUICOLA JESUS MARIA  S.C. DE R.L. DE C.V. </v>
          </cell>
          <cell r="E6175">
            <v>7</v>
          </cell>
          <cell r="F6175">
            <v>2013</v>
          </cell>
          <cell r="G6175">
            <v>1</v>
          </cell>
        </row>
        <row r="6176">
          <cell r="A6176" t="str">
            <v>Q931062410</v>
          </cell>
          <cell r="B6176">
            <v>2</v>
          </cell>
          <cell r="C6176">
            <v>0</v>
          </cell>
          <cell r="D6176" t="str">
            <v xml:space="preserve">BRENDA SELENE BARRERA GUTIERREZ                   </v>
          </cell>
          <cell r="E6176">
            <v>7</v>
          </cell>
          <cell r="F6176">
            <v>2013</v>
          </cell>
          <cell r="G6176">
            <v>11</v>
          </cell>
        </row>
        <row r="6177">
          <cell r="A6177" t="str">
            <v>Q931000910</v>
          </cell>
          <cell r="B6177">
            <v>6</v>
          </cell>
          <cell r="C6177">
            <v>0</v>
          </cell>
          <cell r="D6177" t="str">
            <v xml:space="preserve">PRESIDENCIA MUNICIPAL DE PANUCO                   </v>
          </cell>
          <cell r="E6177">
            <v>7</v>
          </cell>
          <cell r="F6177">
            <v>2013</v>
          </cell>
          <cell r="G6177">
            <v>88</v>
          </cell>
        </row>
        <row r="6178">
          <cell r="A6178" t="str">
            <v>Q931015910</v>
          </cell>
          <cell r="B6178">
            <v>9</v>
          </cell>
          <cell r="C6178">
            <v>0</v>
          </cell>
          <cell r="D6178" t="str">
            <v xml:space="preserve">CAL QUIMICA MEXICANA  S.A. DE C.V.                </v>
          </cell>
          <cell r="E6178">
            <v>7</v>
          </cell>
          <cell r="F6178">
            <v>2013</v>
          </cell>
          <cell r="G6178">
            <v>20</v>
          </cell>
        </row>
        <row r="6179">
          <cell r="A6179" t="str">
            <v>Q961036310</v>
          </cell>
          <cell r="B6179">
            <v>4</v>
          </cell>
          <cell r="C6179">
            <v>0</v>
          </cell>
          <cell r="D6179" t="str">
            <v xml:space="preserve">ROBERTO VAZQUEZ RIVERA                            </v>
          </cell>
          <cell r="E6179">
            <v>7</v>
          </cell>
          <cell r="F6179">
            <v>2013</v>
          </cell>
          <cell r="G6179">
            <v>1</v>
          </cell>
        </row>
        <row r="6180">
          <cell r="A6180" t="str">
            <v>Q961000210</v>
          </cell>
          <cell r="B6180">
            <v>8</v>
          </cell>
          <cell r="C6180">
            <v>0</v>
          </cell>
          <cell r="D6180" t="str">
            <v xml:space="preserve">PRESIDENCIA MUNICIPAL DE SUSTICACAN               </v>
          </cell>
          <cell r="E6180">
            <v>7</v>
          </cell>
          <cell r="F6180">
            <v>2013</v>
          </cell>
          <cell r="G6180">
            <v>33</v>
          </cell>
        </row>
        <row r="6181">
          <cell r="A6181" t="str">
            <v>Q971001310</v>
          </cell>
          <cell r="B6181">
            <v>4</v>
          </cell>
          <cell r="C6181">
            <v>0</v>
          </cell>
          <cell r="D6181" t="str">
            <v xml:space="preserve">PRESIDENCIA MUNICIPAL DE TEPETONGO                </v>
          </cell>
          <cell r="E6181">
            <v>7</v>
          </cell>
          <cell r="F6181">
            <v>2013</v>
          </cell>
          <cell r="G6181">
            <v>86</v>
          </cell>
        </row>
        <row r="6182">
          <cell r="A6182" t="str">
            <v>Q971046610</v>
          </cell>
          <cell r="B6182">
            <v>4</v>
          </cell>
          <cell r="C6182">
            <v>9</v>
          </cell>
          <cell r="D6182" t="str">
            <v xml:space="preserve">ARMANDO SALAS OLIVA                               </v>
          </cell>
          <cell r="E6182">
            <v>7</v>
          </cell>
          <cell r="F6182">
            <v>2013</v>
          </cell>
          <cell r="G6182">
            <v>6</v>
          </cell>
        </row>
        <row r="6183">
          <cell r="A6183" t="str">
            <v>Q971047810</v>
          </cell>
          <cell r="B6183">
            <v>9</v>
          </cell>
          <cell r="C6183">
            <v>5</v>
          </cell>
          <cell r="D6183" t="str">
            <v xml:space="preserve">CONSTRUCTORA TECHA SA DE CV                       </v>
          </cell>
          <cell r="E6183">
            <v>7</v>
          </cell>
          <cell r="F6183">
            <v>2013</v>
          </cell>
          <cell r="G6183">
            <v>23</v>
          </cell>
        </row>
        <row r="6184">
          <cell r="A6184" t="str">
            <v>Q971006910</v>
          </cell>
          <cell r="B6184">
            <v>6</v>
          </cell>
          <cell r="C6184">
            <v>0</v>
          </cell>
          <cell r="D6184" t="str">
            <v xml:space="preserve">PARROQUIA DE SAN JUAN BAUTISTA TEPETONGO          </v>
          </cell>
          <cell r="E6184">
            <v>7</v>
          </cell>
          <cell r="F6184">
            <v>2013</v>
          </cell>
          <cell r="G6184">
            <v>1</v>
          </cell>
        </row>
        <row r="6185">
          <cell r="A6185" t="str">
            <v>Q971007310</v>
          </cell>
          <cell r="B6185">
            <v>8</v>
          </cell>
          <cell r="C6185">
            <v>0</v>
          </cell>
          <cell r="D6185" t="str">
            <v xml:space="preserve">AUTO SERVICIO LAZARIT  S.A. DE C.V.               </v>
          </cell>
          <cell r="E6185">
            <v>7</v>
          </cell>
          <cell r="F6185">
            <v>2013</v>
          </cell>
          <cell r="G6185">
            <v>8</v>
          </cell>
        </row>
        <row r="6186">
          <cell r="A6186" t="str">
            <v>Q971008010</v>
          </cell>
          <cell r="B6186">
            <v>3</v>
          </cell>
          <cell r="C6186">
            <v>0</v>
          </cell>
          <cell r="D6186" t="str">
            <v xml:space="preserve">ELIAS RODRIGUEZ DE LA TORRE                       </v>
          </cell>
          <cell r="E6186">
            <v>7</v>
          </cell>
          <cell r="F6186">
            <v>2013</v>
          </cell>
          <cell r="G6186">
            <v>1</v>
          </cell>
        </row>
        <row r="6187">
          <cell r="A6187" t="str">
            <v>Q971009310</v>
          </cell>
          <cell r="B6187">
            <v>6</v>
          </cell>
          <cell r="C6187">
            <v>0</v>
          </cell>
          <cell r="D6187" t="str">
            <v xml:space="preserve">MANUEL DE LA TORRE DE LA TORRE                    </v>
          </cell>
          <cell r="E6187">
            <v>7</v>
          </cell>
          <cell r="F6187">
            <v>2013</v>
          </cell>
          <cell r="G6187">
            <v>1</v>
          </cell>
        </row>
        <row r="6188">
          <cell r="A6188" t="str">
            <v>Q971010110</v>
          </cell>
          <cell r="B6188">
            <v>7</v>
          </cell>
          <cell r="C6188">
            <v>0</v>
          </cell>
          <cell r="D6188" t="str">
            <v xml:space="preserve">CAROLINA REVELES MURO                             </v>
          </cell>
          <cell r="E6188">
            <v>7</v>
          </cell>
          <cell r="F6188">
            <v>2013</v>
          </cell>
          <cell r="G6188">
            <v>1</v>
          </cell>
        </row>
        <row r="6189">
          <cell r="A6189" t="str">
            <v>Q971045710</v>
          </cell>
          <cell r="B6189">
            <v>3</v>
          </cell>
          <cell r="C6189">
            <v>0</v>
          </cell>
          <cell r="D6189" t="str">
            <v xml:space="preserve">RAMIRO DIAZ DE LA TORRE                           </v>
          </cell>
          <cell r="E6189">
            <v>7</v>
          </cell>
          <cell r="F6189">
            <v>2013</v>
          </cell>
          <cell r="G6189">
            <v>3</v>
          </cell>
        </row>
        <row r="6190">
          <cell r="A6190" t="str">
            <v>Q971046110</v>
          </cell>
          <cell r="B6190">
            <v>5</v>
          </cell>
          <cell r="C6190">
            <v>0</v>
          </cell>
          <cell r="D6190" t="str">
            <v xml:space="preserve">MARIA CONCEPCION GARCIA CASAS                     </v>
          </cell>
          <cell r="E6190">
            <v>7</v>
          </cell>
          <cell r="F6190">
            <v>2013</v>
          </cell>
          <cell r="G6190">
            <v>1</v>
          </cell>
        </row>
        <row r="6191">
          <cell r="A6191" t="str">
            <v>Q971046410</v>
          </cell>
          <cell r="B6191">
            <v>9</v>
          </cell>
          <cell r="C6191">
            <v>0</v>
          </cell>
          <cell r="D6191" t="str">
            <v xml:space="preserve">ARCELIA MURO DIAZ                                 </v>
          </cell>
          <cell r="E6191">
            <v>7</v>
          </cell>
          <cell r="F6191">
            <v>2013</v>
          </cell>
          <cell r="G6191">
            <v>1</v>
          </cell>
        </row>
        <row r="6192">
          <cell r="A6192" t="str">
            <v>Q971009710</v>
          </cell>
          <cell r="B6192">
            <v>7</v>
          </cell>
          <cell r="C6192">
            <v>0</v>
          </cell>
          <cell r="D6192" t="str">
            <v xml:space="preserve">GOBIERNO DEL ESTADO DE ZAC                        </v>
          </cell>
          <cell r="E6192">
            <v>7</v>
          </cell>
          <cell r="F6192">
            <v>2013</v>
          </cell>
          <cell r="G6192">
            <v>2</v>
          </cell>
        </row>
        <row r="6193">
          <cell r="A6193" t="str">
            <v>Q981153510</v>
          </cell>
          <cell r="B6193">
            <v>4</v>
          </cell>
          <cell r="C6193">
            <v>9</v>
          </cell>
          <cell r="D6193" t="str">
            <v xml:space="preserve">ANTONIO CARDENAS SANCHEZ                          </v>
          </cell>
          <cell r="E6193">
            <v>7</v>
          </cell>
          <cell r="F6193">
            <v>2013</v>
          </cell>
          <cell r="G6193">
            <v>5</v>
          </cell>
        </row>
        <row r="6194">
          <cell r="A6194" t="str">
            <v>Q981155010</v>
          </cell>
          <cell r="B6194">
            <v>3</v>
          </cell>
          <cell r="C6194">
            <v>9</v>
          </cell>
          <cell r="D6194" t="str">
            <v xml:space="preserve">JOSE MANUEL GARAY HARO                            </v>
          </cell>
          <cell r="E6194">
            <v>7</v>
          </cell>
          <cell r="F6194">
            <v>2013</v>
          </cell>
          <cell r="G6194">
            <v>2</v>
          </cell>
        </row>
        <row r="6195">
          <cell r="A6195" t="str">
            <v>Q981155710</v>
          </cell>
          <cell r="B6195">
            <v>8</v>
          </cell>
          <cell r="C6195">
            <v>9</v>
          </cell>
          <cell r="D6195" t="str">
            <v xml:space="preserve">NAPA ARQUITECTOS SA DE CV                         </v>
          </cell>
          <cell r="E6195">
            <v>7</v>
          </cell>
          <cell r="F6195">
            <v>2013</v>
          </cell>
          <cell r="G6195">
            <v>6</v>
          </cell>
        </row>
        <row r="6196">
          <cell r="A6196" t="str">
            <v>Q981155910</v>
          </cell>
          <cell r="B6196">
            <v>4</v>
          </cell>
          <cell r="C6196">
            <v>0</v>
          </cell>
          <cell r="D6196" t="str">
            <v xml:space="preserve">RUBEN SANCHEZ FLORES                              </v>
          </cell>
          <cell r="E6196">
            <v>7</v>
          </cell>
          <cell r="F6196">
            <v>2013</v>
          </cell>
          <cell r="G6196">
            <v>1</v>
          </cell>
        </row>
        <row r="6197">
          <cell r="A6197" t="str">
            <v>Q981156310</v>
          </cell>
          <cell r="B6197">
            <v>6</v>
          </cell>
          <cell r="C6197">
            <v>0</v>
          </cell>
          <cell r="D6197" t="str">
            <v xml:space="preserve">LETICIA AVILA LOPEZ                               </v>
          </cell>
          <cell r="E6197">
            <v>7</v>
          </cell>
          <cell r="F6197">
            <v>2013</v>
          </cell>
          <cell r="G6197">
            <v>5</v>
          </cell>
        </row>
        <row r="6198">
          <cell r="A6198" t="str">
            <v>Q981156810</v>
          </cell>
          <cell r="B6198">
            <v>5</v>
          </cell>
          <cell r="C6198">
            <v>0</v>
          </cell>
          <cell r="D6198" t="str">
            <v xml:space="preserve">MARIA LUISA OROZCO SANDOVAL                       </v>
          </cell>
          <cell r="E6198">
            <v>7</v>
          </cell>
          <cell r="F6198">
            <v>2013</v>
          </cell>
          <cell r="G6198">
            <v>1</v>
          </cell>
        </row>
        <row r="6199">
          <cell r="A6199" t="str">
            <v>Q981149910</v>
          </cell>
          <cell r="B6199">
            <v>3</v>
          </cell>
          <cell r="C6199">
            <v>0</v>
          </cell>
          <cell r="D6199" t="str">
            <v xml:space="preserve">JORGE OCTAVIO NAVA RUELAS                         </v>
          </cell>
          <cell r="E6199">
            <v>7</v>
          </cell>
          <cell r="F6199">
            <v>2013</v>
          </cell>
          <cell r="G6199">
            <v>7</v>
          </cell>
        </row>
        <row r="6200">
          <cell r="A6200" t="str">
            <v>Q981154410</v>
          </cell>
          <cell r="B6200">
            <v>6</v>
          </cell>
          <cell r="C6200">
            <v>9</v>
          </cell>
          <cell r="D6200" t="str">
            <v xml:space="preserve">CONSTRUCCIONES PROFESIONALES MHP SA DE CV         </v>
          </cell>
          <cell r="E6200">
            <v>7</v>
          </cell>
          <cell r="F6200">
            <v>2013</v>
          </cell>
          <cell r="G6200">
            <v>1</v>
          </cell>
        </row>
        <row r="6201">
          <cell r="A6201" t="str">
            <v>Q921046710</v>
          </cell>
          <cell r="B6201">
            <v>7</v>
          </cell>
          <cell r="C6201">
            <v>0</v>
          </cell>
          <cell r="D6201" t="str">
            <v xml:space="preserve">ARACELI NU#EZ ROSALES                             </v>
          </cell>
          <cell r="E6201">
            <v>7</v>
          </cell>
          <cell r="F6201">
            <v>2013</v>
          </cell>
          <cell r="G6201">
            <v>3</v>
          </cell>
        </row>
        <row r="6202">
          <cell r="A6202" t="str">
            <v>Q981003910</v>
          </cell>
          <cell r="B6202">
            <v>8</v>
          </cell>
          <cell r="C6202">
            <v>0</v>
          </cell>
          <cell r="D6202" t="str">
            <v xml:space="preserve">JOSE RINCON MURILLO                               </v>
          </cell>
          <cell r="E6202">
            <v>7</v>
          </cell>
          <cell r="F6202">
            <v>2013</v>
          </cell>
          <cell r="G6202">
            <v>11</v>
          </cell>
        </row>
        <row r="6203">
          <cell r="A6203" t="str">
            <v>Q981009710</v>
          </cell>
          <cell r="B6203">
            <v>6</v>
          </cell>
          <cell r="C6203">
            <v>0</v>
          </cell>
          <cell r="D6203" t="str">
            <v xml:space="preserve">RAUL ORTEGA MONTES                                </v>
          </cell>
          <cell r="E6203">
            <v>7</v>
          </cell>
          <cell r="F6203">
            <v>2013</v>
          </cell>
          <cell r="G6203">
            <v>1</v>
          </cell>
        </row>
        <row r="6204">
          <cell r="A6204" t="str">
            <v>Q981012910</v>
          </cell>
          <cell r="B6204">
            <v>7</v>
          </cell>
          <cell r="C6204">
            <v>0</v>
          </cell>
          <cell r="D6204" t="str">
            <v xml:space="preserve">SABINA RGUEZ SANDOVAL                             </v>
          </cell>
          <cell r="E6204">
            <v>7</v>
          </cell>
          <cell r="F6204">
            <v>2013</v>
          </cell>
          <cell r="G6204">
            <v>1</v>
          </cell>
        </row>
        <row r="6205">
          <cell r="A6205" t="str">
            <v>Q981021310</v>
          </cell>
          <cell r="B6205">
            <v>9</v>
          </cell>
          <cell r="C6205">
            <v>0</v>
          </cell>
          <cell r="D6205" t="str">
            <v xml:space="preserve">RAUL MURILLO MTEZ                                 </v>
          </cell>
          <cell r="E6205">
            <v>7</v>
          </cell>
          <cell r="F6205">
            <v>2013</v>
          </cell>
          <cell r="G6205">
            <v>2</v>
          </cell>
        </row>
        <row r="6206">
          <cell r="A6206" t="str">
            <v>Q981021410</v>
          </cell>
          <cell r="B6206">
            <v>7</v>
          </cell>
          <cell r="C6206">
            <v>0</v>
          </cell>
          <cell r="D6206" t="str">
            <v xml:space="preserve">MA DE LA LUZ ROBLES VICENCIO                      </v>
          </cell>
          <cell r="E6206">
            <v>7</v>
          </cell>
          <cell r="F6206">
            <v>2013</v>
          </cell>
          <cell r="G6206">
            <v>3</v>
          </cell>
        </row>
        <row r="6207">
          <cell r="A6207" t="str">
            <v>Q981022310</v>
          </cell>
          <cell r="B6207">
            <v>8</v>
          </cell>
          <cell r="C6207">
            <v>0</v>
          </cell>
          <cell r="D6207" t="str">
            <v xml:space="preserve">FELIPE VIZCAINO OROZCO                            </v>
          </cell>
          <cell r="E6207">
            <v>7</v>
          </cell>
          <cell r="F6207">
            <v>2013</v>
          </cell>
          <cell r="G6207">
            <v>4</v>
          </cell>
        </row>
        <row r="6208">
          <cell r="A6208" t="str">
            <v>Q981022710</v>
          </cell>
          <cell r="B6208">
            <v>9</v>
          </cell>
          <cell r="C6208">
            <v>0</v>
          </cell>
          <cell r="D6208" t="str">
            <v xml:space="preserve">VENERANDA JIMENEZ SERRANO                         </v>
          </cell>
          <cell r="E6208">
            <v>7</v>
          </cell>
          <cell r="F6208">
            <v>2013</v>
          </cell>
          <cell r="G6208">
            <v>1</v>
          </cell>
        </row>
        <row r="6209">
          <cell r="A6209" t="str">
            <v>Q981026810</v>
          </cell>
          <cell r="B6209">
            <v>3</v>
          </cell>
          <cell r="C6209">
            <v>0</v>
          </cell>
          <cell r="D6209" t="str">
            <v xml:space="preserve">FLAVIO PADILLA RODRIGUEZ                          </v>
          </cell>
          <cell r="E6209">
            <v>7</v>
          </cell>
          <cell r="F6209">
            <v>2013</v>
          </cell>
          <cell r="G6209">
            <v>1</v>
          </cell>
        </row>
        <row r="6210">
          <cell r="A6210" t="str">
            <v>Q981028510</v>
          </cell>
          <cell r="B6210">
            <v>7</v>
          </cell>
          <cell r="C6210">
            <v>0</v>
          </cell>
          <cell r="D6210" t="str">
            <v xml:space="preserve">JUDITH LUEVANO LARA                               </v>
          </cell>
          <cell r="E6210">
            <v>7</v>
          </cell>
          <cell r="F6210">
            <v>2013</v>
          </cell>
          <cell r="G6210">
            <v>4</v>
          </cell>
        </row>
        <row r="6211">
          <cell r="A6211" t="str">
            <v>Q981029210</v>
          </cell>
          <cell r="B6211">
            <v>3</v>
          </cell>
          <cell r="C6211">
            <v>0</v>
          </cell>
          <cell r="D6211" t="str">
            <v xml:space="preserve">COLEGIO DIAZ LOPEZ  A.C.                          </v>
          </cell>
          <cell r="E6211">
            <v>7</v>
          </cell>
          <cell r="F6211">
            <v>2013</v>
          </cell>
          <cell r="G6211">
            <v>10</v>
          </cell>
        </row>
        <row r="6212">
          <cell r="A6212" t="str">
            <v>Q981030810</v>
          </cell>
          <cell r="B6212">
            <v>7</v>
          </cell>
          <cell r="C6212">
            <v>0</v>
          </cell>
          <cell r="D6212" t="str">
            <v>ASOCIACION DE USUARIOS DE LA PRESA EL CHIQUE  A.C.</v>
          </cell>
          <cell r="E6212">
            <v>7</v>
          </cell>
          <cell r="F6212">
            <v>2013</v>
          </cell>
          <cell r="G6212">
            <v>7</v>
          </cell>
        </row>
        <row r="6213">
          <cell r="A6213" t="str">
            <v>Q981033110</v>
          </cell>
          <cell r="B6213">
            <v>9</v>
          </cell>
          <cell r="C6213">
            <v>0</v>
          </cell>
          <cell r="D6213" t="str">
            <v xml:space="preserve">PRESA ING JULIAN ADAME ALATORRE  A.C.             </v>
          </cell>
          <cell r="E6213">
            <v>7</v>
          </cell>
          <cell r="F6213">
            <v>2013</v>
          </cell>
          <cell r="G6213">
            <v>7</v>
          </cell>
        </row>
        <row r="6214">
          <cell r="A6214" t="str">
            <v>Q981034610</v>
          </cell>
          <cell r="B6214">
            <v>7</v>
          </cell>
          <cell r="C6214">
            <v>0</v>
          </cell>
          <cell r="D6214" t="str">
            <v xml:space="preserve">FLORENTINO BERNAL FRAUSTO                         </v>
          </cell>
          <cell r="E6214">
            <v>7</v>
          </cell>
          <cell r="F6214">
            <v>2013</v>
          </cell>
          <cell r="G6214">
            <v>14</v>
          </cell>
        </row>
        <row r="6215">
          <cell r="A6215" t="str">
            <v>Q981035210</v>
          </cell>
          <cell r="B6215">
            <v>5</v>
          </cell>
          <cell r="C6215">
            <v>0</v>
          </cell>
          <cell r="D6215" t="str">
            <v xml:space="preserve">TERESA VICENCIO GARCIA                            </v>
          </cell>
          <cell r="E6215">
            <v>7</v>
          </cell>
          <cell r="F6215">
            <v>2013</v>
          </cell>
          <cell r="G6215">
            <v>1</v>
          </cell>
        </row>
        <row r="6216">
          <cell r="A6216" t="str">
            <v>Q981035810</v>
          </cell>
          <cell r="B6216">
            <v>2</v>
          </cell>
          <cell r="C6216">
            <v>0</v>
          </cell>
          <cell r="D6216" t="str">
            <v xml:space="preserve">PINTASOL  S.A. DE C.V.                            </v>
          </cell>
          <cell r="E6216">
            <v>7</v>
          </cell>
          <cell r="F6216">
            <v>2013</v>
          </cell>
          <cell r="G6216">
            <v>1</v>
          </cell>
        </row>
        <row r="6217">
          <cell r="A6217" t="str">
            <v>Q981036610</v>
          </cell>
          <cell r="B6217">
            <v>5</v>
          </cell>
          <cell r="C6217">
            <v>0</v>
          </cell>
          <cell r="D6217" t="str">
            <v xml:space="preserve">ANTONIO RODRIGUEZ GARCIA                          </v>
          </cell>
          <cell r="E6217">
            <v>7</v>
          </cell>
          <cell r="F6217">
            <v>2013</v>
          </cell>
          <cell r="G6217">
            <v>1</v>
          </cell>
        </row>
        <row r="6218">
          <cell r="A6218" t="str">
            <v>Q981036710</v>
          </cell>
          <cell r="B6218">
            <v>3</v>
          </cell>
          <cell r="C6218">
            <v>0</v>
          </cell>
          <cell r="D6218" t="str">
            <v xml:space="preserve">ALBERTO SALDA#A SOLIS                             </v>
          </cell>
          <cell r="E6218">
            <v>7</v>
          </cell>
          <cell r="F6218">
            <v>2013</v>
          </cell>
          <cell r="G6218">
            <v>1</v>
          </cell>
        </row>
        <row r="6219">
          <cell r="A6219" t="str">
            <v>Q981038210</v>
          </cell>
          <cell r="B6219">
            <v>2</v>
          </cell>
          <cell r="C6219">
            <v>0</v>
          </cell>
          <cell r="D6219" t="str">
            <v xml:space="preserve">OSCAR MEDINA JIMENEZ                              </v>
          </cell>
          <cell r="E6219">
            <v>7</v>
          </cell>
          <cell r="F6219">
            <v>2013</v>
          </cell>
          <cell r="G6219">
            <v>6</v>
          </cell>
        </row>
        <row r="6220">
          <cell r="A6220" t="str">
            <v>Q981038410</v>
          </cell>
          <cell r="B6220">
            <v>8</v>
          </cell>
          <cell r="C6220">
            <v>0</v>
          </cell>
          <cell r="D6220" t="str">
            <v xml:space="preserve">CARLOS SANDOVAL RAMIREZ                           </v>
          </cell>
          <cell r="E6220">
            <v>7</v>
          </cell>
          <cell r="F6220">
            <v>2013</v>
          </cell>
          <cell r="G6220">
            <v>10</v>
          </cell>
        </row>
        <row r="6221">
          <cell r="A6221" t="str">
            <v>Q981038710</v>
          </cell>
          <cell r="B6221">
            <v>1</v>
          </cell>
          <cell r="C6221">
            <v>0</v>
          </cell>
          <cell r="D6221" t="str">
            <v xml:space="preserve">PARROQUIA DE LA INMACULADA CONCEPCION TABASCO ZAC </v>
          </cell>
          <cell r="E6221">
            <v>7</v>
          </cell>
          <cell r="F6221">
            <v>2013</v>
          </cell>
          <cell r="G6221">
            <v>2</v>
          </cell>
        </row>
        <row r="6222">
          <cell r="A6222" t="str">
            <v>Q981040010</v>
          </cell>
          <cell r="B6222">
            <v>2</v>
          </cell>
          <cell r="C6222">
            <v>0</v>
          </cell>
          <cell r="D6222" t="str">
            <v xml:space="preserve">SUSANA MARTINEZ CAMACHO                           </v>
          </cell>
          <cell r="E6222">
            <v>7</v>
          </cell>
          <cell r="F6222">
            <v>2013</v>
          </cell>
          <cell r="G6222">
            <v>3</v>
          </cell>
        </row>
        <row r="6223">
          <cell r="A6223" t="str">
            <v>Q981040810</v>
          </cell>
          <cell r="B6223">
            <v>5</v>
          </cell>
          <cell r="C6223">
            <v>0</v>
          </cell>
          <cell r="D6223" t="str">
            <v xml:space="preserve">EDUARDO GARAY RODRIGUEZ                           </v>
          </cell>
          <cell r="E6223">
            <v>7</v>
          </cell>
          <cell r="F6223">
            <v>2013</v>
          </cell>
          <cell r="G6223">
            <v>2</v>
          </cell>
        </row>
        <row r="6224">
          <cell r="A6224" t="str">
            <v>Q981041710</v>
          </cell>
          <cell r="B6224">
            <v>6</v>
          </cell>
          <cell r="C6224">
            <v>0</v>
          </cell>
          <cell r="D6224" t="str">
            <v xml:space="preserve">MARIA DOLORES MAGA#A CASTILLO                     </v>
          </cell>
          <cell r="E6224">
            <v>7</v>
          </cell>
          <cell r="F6224">
            <v>2013</v>
          </cell>
          <cell r="G6224">
            <v>2</v>
          </cell>
        </row>
        <row r="6225">
          <cell r="A6225" t="str">
            <v>Q981043610</v>
          </cell>
          <cell r="B6225">
            <v>6</v>
          </cell>
          <cell r="C6225">
            <v>0</v>
          </cell>
          <cell r="D6225" t="str">
            <v xml:space="preserve">MURILLO MARTINEZ DORA LUZ                         </v>
          </cell>
          <cell r="E6225">
            <v>7</v>
          </cell>
          <cell r="F6225">
            <v>2013</v>
          </cell>
          <cell r="G6225">
            <v>1</v>
          </cell>
        </row>
        <row r="6226">
          <cell r="A6226" t="str">
            <v>Q981047910</v>
          </cell>
          <cell r="B6226">
            <v>6</v>
          </cell>
          <cell r="C6226">
            <v>0</v>
          </cell>
          <cell r="D6226" t="str">
            <v xml:space="preserve">YOLANDA OROZCO MU#OZ                              </v>
          </cell>
          <cell r="E6226">
            <v>7</v>
          </cell>
          <cell r="F6226">
            <v>2013</v>
          </cell>
          <cell r="G6226">
            <v>1</v>
          </cell>
        </row>
        <row r="6227">
          <cell r="A6227" t="str">
            <v>Q981048010</v>
          </cell>
          <cell r="B6227">
            <v>4</v>
          </cell>
          <cell r="C6227">
            <v>0</v>
          </cell>
          <cell r="D6227" t="str">
            <v xml:space="preserve">MARIA DEL ROSARIO MARQUEZ MURO                    </v>
          </cell>
          <cell r="E6227">
            <v>7</v>
          </cell>
          <cell r="F6227">
            <v>2013</v>
          </cell>
          <cell r="G6227">
            <v>1</v>
          </cell>
        </row>
        <row r="6228">
          <cell r="A6228" t="str">
            <v>Q981048110</v>
          </cell>
          <cell r="B6228">
            <v>2</v>
          </cell>
          <cell r="C6228">
            <v>0</v>
          </cell>
          <cell r="D6228" t="str">
            <v xml:space="preserve">EDGAR PULIDO MEDINA                               </v>
          </cell>
          <cell r="E6228">
            <v>7</v>
          </cell>
          <cell r="F6228">
            <v>2013</v>
          </cell>
          <cell r="G6228">
            <v>1</v>
          </cell>
        </row>
        <row r="6229">
          <cell r="A6229" t="str">
            <v>Q981048710</v>
          </cell>
          <cell r="B6229">
            <v>9</v>
          </cell>
          <cell r="C6229">
            <v>0</v>
          </cell>
          <cell r="D6229" t="str">
            <v xml:space="preserve">HECTOR MANUEL GARCIA FLORES                       </v>
          </cell>
          <cell r="E6229">
            <v>7</v>
          </cell>
          <cell r="F6229">
            <v>2013</v>
          </cell>
          <cell r="G6229">
            <v>5</v>
          </cell>
        </row>
        <row r="6230">
          <cell r="A6230" t="str">
            <v>Q981147013</v>
          </cell>
          <cell r="B6230">
            <v>8</v>
          </cell>
          <cell r="C6230">
            <v>0</v>
          </cell>
          <cell r="D6230" t="str">
            <v xml:space="preserve">FLORENTINO BERNAL FRAUSTO                         </v>
          </cell>
          <cell r="E6230">
            <v>7</v>
          </cell>
          <cell r="F6230">
            <v>2013</v>
          </cell>
          <cell r="G6230">
            <v>6</v>
          </cell>
        </row>
        <row r="6231">
          <cell r="A6231" t="str">
            <v>Q981148710</v>
          </cell>
          <cell r="B6231">
            <v>8</v>
          </cell>
          <cell r="C6231">
            <v>0</v>
          </cell>
          <cell r="D6231" t="str">
            <v xml:space="preserve">GARCIA DE LA CRUZ MANUEL                          </v>
          </cell>
          <cell r="E6231">
            <v>7</v>
          </cell>
          <cell r="F6231">
            <v>2013</v>
          </cell>
          <cell r="G6231">
            <v>1</v>
          </cell>
        </row>
        <row r="6232">
          <cell r="A6232" t="str">
            <v>Q981149810</v>
          </cell>
          <cell r="B6232">
            <v>5</v>
          </cell>
          <cell r="C6232">
            <v>0</v>
          </cell>
          <cell r="D6232" t="str">
            <v xml:space="preserve">CAJA VILLANUEVA SC DE AP DE RL DE CV              </v>
          </cell>
          <cell r="E6232">
            <v>7</v>
          </cell>
          <cell r="F6232">
            <v>2013</v>
          </cell>
          <cell r="G6232">
            <v>3</v>
          </cell>
        </row>
        <row r="6233">
          <cell r="A6233" t="str">
            <v>Q981150310</v>
          </cell>
          <cell r="B6233">
            <v>2</v>
          </cell>
          <cell r="C6233">
            <v>0</v>
          </cell>
          <cell r="D6233" t="str">
            <v xml:space="preserve">SALVADOR GARAY AVILA                              </v>
          </cell>
          <cell r="E6233">
            <v>7</v>
          </cell>
          <cell r="F6233">
            <v>2013</v>
          </cell>
          <cell r="G6233">
            <v>3</v>
          </cell>
        </row>
        <row r="6234">
          <cell r="A6234" t="str">
            <v>Q981150810</v>
          </cell>
          <cell r="B6234">
            <v>1</v>
          </cell>
          <cell r="C6234">
            <v>0</v>
          </cell>
          <cell r="D6234" t="str">
            <v xml:space="preserve">JUAN GABRIEL BERNAL AVILA                         </v>
          </cell>
          <cell r="E6234">
            <v>7</v>
          </cell>
          <cell r="F6234">
            <v>2013</v>
          </cell>
          <cell r="G6234">
            <v>1</v>
          </cell>
        </row>
        <row r="6235">
          <cell r="A6235" t="str">
            <v>Q981151110</v>
          </cell>
          <cell r="B6235">
            <v>5</v>
          </cell>
          <cell r="C6235">
            <v>0</v>
          </cell>
          <cell r="D6235" t="str">
            <v xml:space="preserve">RAFAEL GALVEZ PEREDIA                             </v>
          </cell>
          <cell r="E6235">
            <v>7</v>
          </cell>
          <cell r="F6235">
            <v>2013</v>
          </cell>
          <cell r="G6235">
            <v>1</v>
          </cell>
        </row>
        <row r="6236">
          <cell r="A6236" t="str">
            <v>Q981151310</v>
          </cell>
          <cell r="B6236">
            <v>1</v>
          </cell>
          <cell r="C6236">
            <v>0</v>
          </cell>
          <cell r="D6236" t="str">
            <v xml:space="preserve">ELVIA SANDOVAL TORRES                             </v>
          </cell>
          <cell r="E6236">
            <v>7</v>
          </cell>
          <cell r="F6236">
            <v>2013</v>
          </cell>
          <cell r="G6236">
            <v>1</v>
          </cell>
        </row>
        <row r="6237">
          <cell r="A6237" t="str">
            <v>Q981152210</v>
          </cell>
          <cell r="B6237">
            <v>2</v>
          </cell>
          <cell r="C6237">
            <v>0</v>
          </cell>
          <cell r="D6237" t="str">
            <v xml:space="preserve">MIGUEL ANGEL FLORES PERALTA                       </v>
          </cell>
          <cell r="E6237">
            <v>7</v>
          </cell>
          <cell r="F6237">
            <v>2013</v>
          </cell>
          <cell r="G6237">
            <v>1</v>
          </cell>
        </row>
        <row r="6238">
          <cell r="A6238" t="str">
            <v>Q981152410</v>
          </cell>
          <cell r="B6238">
            <v>8</v>
          </cell>
          <cell r="C6238">
            <v>0</v>
          </cell>
          <cell r="D6238" t="str">
            <v xml:space="preserve">ESPERANZA GARCIA GARCIA                           </v>
          </cell>
          <cell r="E6238">
            <v>7</v>
          </cell>
          <cell r="F6238">
            <v>2013</v>
          </cell>
          <cell r="G6238">
            <v>1</v>
          </cell>
        </row>
        <row r="6239">
          <cell r="A6239" t="str">
            <v>Q981153210</v>
          </cell>
          <cell r="B6239">
            <v>1</v>
          </cell>
          <cell r="C6239">
            <v>0</v>
          </cell>
          <cell r="D6239" t="str">
            <v xml:space="preserve">GERARDO JIMENEZ AVILA                             </v>
          </cell>
          <cell r="E6239">
            <v>7</v>
          </cell>
          <cell r="F6239">
            <v>2013</v>
          </cell>
          <cell r="G6239">
            <v>1</v>
          </cell>
        </row>
        <row r="6240">
          <cell r="A6240" t="str">
            <v>Q981153310</v>
          </cell>
          <cell r="B6240">
            <v>9</v>
          </cell>
          <cell r="C6240">
            <v>0</v>
          </cell>
          <cell r="D6240" t="str">
            <v xml:space="preserve">RAQUEL JIMENEZ MARTINEZ                           </v>
          </cell>
          <cell r="E6240">
            <v>7</v>
          </cell>
          <cell r="F6240">
            <v>2013</v>
          </cell>
          <cell r="G6240">
            <v>9</v>
          </cell>
        </row>
        <row r="6241">
          <cell r="A6241" t="str">
            <v>Q981154310</v>
          </cell>
          <cell r="B6241">
            <v>8</v>
          </cell>
          <cell r="C6241">
            <v>0</v>
          </cell>
          <cell r="D6241" t="str">
            <v xml:space="preserve">CARMEN ALICIA MURILLO MARTINEZ                    </v>
          </cell>
          <cell r="E6241">
            <v>7</v>
          </cell>
          <cell r="F6241">
            <v>2013</v>
          </cell>
          <cell r="G6241">
            <v>1</v>
          </cell>
        </row>
        <row r="6242">
          <cell r="A6242" t="str">
            <v>Q981001810</v>
          </cell>
          <cell r="B6242">
            <v>2</v>
          </cell>
          <cell r="C6242">
            <v>0</v>
          </cell>
          <cell r="D6242" t="str">
            <v xml:space="preserve">PRODUCTOS KARLA  S.A. DE C.V.                     </v>
          </cell>
          <cell r="E6242">
            <v>7</v>
          </cell>
          <cell r="F6242">
            <v>2013</v>
          </cell>
          <cell r="G6242">
            <v>320</v>
          </cell>
        </row>
        <row r="6243">
          <cell r="A6243" t="str">
            <v>Q981002610</v>
          </cell>
          <cell r="B6243">
            <v>5</v>
          </cell>
          <cell r="C6243">
            <v>0</v>
          </cell>
          <cell r="D6243" t="str">
            <v xml:space="preserve">PALETAS MARA  S.A. DE C.V.                        </v>
          </cell>
          <cell r="E6243">
            <v>7</v>
          </cell>
          <cell r="F6243">
            <v>2013</v>
          </cell>
          <cell r="G6243">
            <v>337</v>
          </cell>
        </row>
        <row r="6244">
          <cell r="A6244" t="str">
            <v>Q981003610</v>
          </cell>
          <cell r="B6244">
            <v>4</v>
          </cell>
          <cell r="C6244">
            <v>0</v>
          </cell>
          <cell r="D6244" t="str">
            <v xml:space="preserve">PRESIDENCIA MUNICIPAL DE TABASCO                  </v>
          </cell>
          <cell r="E6244">
            <v>7</v>
          </cell>
          <cell r="F6244">
            <v>2013</v>
          </cell>
          <cell r="G6244">
            <v>154</v>
          </cell>
        </row>
        <row r="6245">
          <cell r="A6245" t="str">
            <v>Q981035410</v>
          </cell>
          <cell r="B6245">
            <v>1</v>
          </cell>
          <cell r="C6245">
            <v>0</v>
          </cell>
          <cell r="D6245" t="str">
            <v xml:space="preserve">BEBIDAS MUNDIALES S. DE R.L. DE C.V.              </v>
          </cell>
          <cell r="E6245">
            <v>7</v>
          </cell>
          <cell r="F6245">
            <v>2013</v>
          </cell>
          <cell r="G6245">
            <v>18</v>
          </cell>
        </row>
        <row r="6246">
          <cell r="A6246" t="str">
            <v>Q981045910</v>
          </cell>
          <cell r="B6246">
            <v>8</v>
          </cell>
          <cell r="C6246">
            <v>0</v>
          </cell>
          <cell r="D6246" t="str">
            <v xml:space="preserve">GOBIERNO DEL ESTADO DE ZAC                        </v>
          </cell>
          <cell r="E6246">
            <v>7</v>
          </cell>
          <cell r="F6246">
            <v>2013</v>
          </cell>
          <cell r="G6246">
            <v>10</v>
          </cell>
        </row>
        <row r="6247">
          <cell r="A6247" t="str">
            <v>Q991086110</v>
          </cell>
          <cell r="B6247">
            <v>4</v>
          </cell>
          <cell r="C6247">
            <v>9</v>
          </cell>
          <cell r="D6247" t="str">
            <v xml:space="preserve">CONSTRUCTORA JOITHZEL SA DE CV                    </v>
          </cell>
          <cell r="E6247">
            <v>7</v>
          </cell>
          <cell r="F6247">
            <v>2013</v>
          </cell>
          <cell r="G6247">
            <v>1</v>
          </cell>
        </row>
        <row r="6248">
          <cell r="A6248" t="str">
            <v>Q991090410</v>
          </cell>
          <cell r="B6248">
            <v>2</v>
          </cell>
          <cell r="C6248">
            <v>0</v>
          </cell>
          <cell r="D6248" t="str">
            <v xml:space="preserve">MA CONCEPCION MEDELLIN MEDELLIN                   </v>
          </cell>
          <cell r="E6248">
            <v>7</v>
          </cell>
          <cell r="F6248">
            <v>2013</v>
          </cell>
          <cell r="G6248">
            <v>5</v>
          </cell>
        </row>
        <row r="6249">
          <cell r="A6249" t="str">
            <v>Q991090910</v>
          </cell>
          <cell r="B6249">
            <v>1</v>
          </cell>
          <cell r="C6249">
            <v>0</v>
          </cell>
          <cell r="D6249" t="str">
            <v xml:space="preserve">SERVICIOS MINEROS DE MEXICO SA DE CV              </v>
          </cell>
          <cell r="E6249">
            <v>7</v>
          </cell>
          <cell r="F6249">
            <v>2013</v>
          </cell>
          <cell r="G6249">
            <v>79</v>
          </cell>
        </row>
        <row r="6250">
          <cell r="A6250" t="str">
            <v>Q991091310</v>
          </cell>
          <cell r="B6250">
            <v>3</v>
          </cell>
          <cell r="C6250">
            <v>0</v>
          </cell>
          <cell r="D6250" t="str">
            <v xml:space="preserve">JOHNSON ELECTRIC SERVICES MEXICO S DE RL DE CV    </v>
          </cell>
          <cell r="E6250">
            <v>7</v>
          </cell>
          <cell r="F6250">
            <v>2013</v>
          </cell>
          <cell r="G6250">
            <v>142</v>
          </cell>
        </row>
        <row r="6251">
          <cell r="A6251" t="str">
            <v>Q991091510</v>
          </cell>
          <cell r="B6251">
            <v>8</v>
          </cell>
          <cell r="C6251">
            <v>0</v>
          </cell>
          <cell r="D6251" t="str">
            <v xml:space="preserve">PATRICIA MIRANDA ESPINOZA                         </v>
          </cell>
          <cell r="E6251">
            <v>7</v>
          </cell>
          <cell r="F6251">
            <v>2013</v>
          </cell>
          <cell r="G6251">
            <v>1</v>
          </cell>
        </row>
        <row r="6252">
          <cell r="A6252" t="str">
            <v>Q991091710</v>
          </cell>
          <cell r="B6252">
            <v>4</v>
          </cell>
          <cell r="C6252">
            <v>0</v>
          </cell>
          <cell r="D6252" t="str">
            <v xml:space="preserve">DANIEL MEDINA FERNANDEZ                           </v>
          </cell>
          <cell r="E6252">
            <v>7</v>
          </cell>
          <cell r="F6252">
            <v>2013</v>
          </cell>
          <cell r="G6252">
            <v>1</v>
          </cell>
        </row>
        <row r="6253">
          <cell r="A6253" t="str">
            <v>Q991092010</v>
          </cell>
          <cell r="B6253">
            <v>8</v>
          </cell>
          <cell r="C6253">
            <v>0</v>
          </cell>
          <cell r="D6253" t="str">
            <v xml:space="preserve">ROBERTO MARTINEZ MU#OZ                            </v>
          </cell>
          <cell r="E6253">
            <v>7</v>
          </cell>
          <cell r="F6253">
            <v>2013</v>
          </cell>
          <cell r="G6253">
            <v>6</v>
          </cell>
        </row>
        <row r="6254">
          <cell r="A6254" t="str">
            <v>Q991092110</v>
          </cell>
          <cell r="B6254">
            <v>6</v>
          </cell>
          <cell r="C6254">
            <v>0</v>
          </cell>
          <cell r="D6254" t="str">
            <v xml:space="preserve">LORENZO VANEGAS MORENO                            </v>
          </cell>
          <cell r="E6254">
            <v>7</v>
          </cell>
          <cell r="F6254">
            <v>2013</v>
          </cell>
          <cell r="G6254">
            <v>1</v>
          </cell>
        </row>
        <row r="6255">
          <cell r="A6255" t="str">
            <v>Q991092210</v>
          </cell>
          <cell r="B6255">
            <v>4</v>
          </cell>
          <cell r="C6255">
            <v>0</v>
          </cell>
          <cell r="D6255" t="str">
            <v xml:space="preserve">OSWALDO ACU#A VEYNA                               </v>
          </cell>
          <cell r="E6255">
            <v>7</v>
          </cell>
          <cell r="F6255">
            <v>2013</v>
          </cell>
          <cell r="G6255">
            <v>1</v>
          </cell>
        </row>
        <row r="6256">
          <cell r="A6256" t="str">
            <v>Q991092410</v>
          </cell>
          <cell r="B6256">
            <v>0</v>
          </cell>
          <cell r="C6256">
            <v>0</v>
          </cell>
          <cell r="D6256" t="str">
            <v xml:space="preserve">KARLA YANETT MU#OZ GARCIA                         </v>
          </cell>
          <cell r="E6256">
            <v>7</v>
          </cell>
          <cell r="F6256">
            <v>2013</v>
          </cell>
          <cell r="G6256">
            <v>2</v>
          </cell>
        </row>
        <row r="6257">
          <cell r="A6257" t="str">
            <v>Q991092510</v>
          </cell>
          <cell r="B6257">
            <v>7</v>
          </cell>
          <cell r="C6257">
            <v>9</v>
          </cell>
          <cell r="D6257" t="str">
            <v xml:space="preserve">ANA LUISA SANCHEZ TREJO                           </v>
          </cell>
          <cell r="E6257">
            <v>7</v>
          </cell>
          <cell r="F6257">
            <v>2013</v>
          </cell>
          <cell r="G6257">
            <v>3</v>
          </cell>
        </row>
        <row r="6258">
          <cell r="A6258" t="str">
            <v>Q991092810</v>
          </cell>
          <cell r="B6258">
            <v>1</v>
          </cell>
          <cell r="C6258">
            <v>0</v>
          </cell>
          <cell r="D6258" t="str">
            <v xml:space="preserve">HEGI MINEROS SA DE CV                             </v>
          </cell>
          <cell r="E6258">
            <v>7</v>
          </cell>
          <cell r="F6258">
            <v>2013</v>
          </cell>
          <cell r="G6258">
            <v>10</v>
          </cell>
        </row>
        <row r="6259">
          <cell r="A6259" t="str">
            <v>Q991092910</v>
          </cell>
          <cell r="B6259">
            <v>9</v>
          </cell>
          <cell r="C6259">
            <v>0</v>
          </cell>
          <cell r="D6259" t="str">
            <v xml:space="preserve">VALENTIN TORRES ALMARAZ                           </v>
          </cell>
          <cell r="E6259">
            <v>7</v>
          </cell>
          <cell r="F6259">
            <v>2013</v>
          </cell>
          <cell r="G6259">
            <v>1</v>
          </cell>
        </row>
        <row r="6260">
          <cell r="A6260" t="str">
            <v>Q991093010</v>
          </cell>
          <cell r="B6260">
            <v>7</v>
          </cell>
          <cell r="C6260">
            <v>9</v>
          </cell>
          <cell r="D6260" t="str">
            <v xml:space="preserve">GRUPO INMOBILIARIO CONSTRUCTOR GEABE SA DE CV     </v>
          </cell>
          <cell r="E6260">
            <v>7</v>
          </cell>
          <cell r="F6260">
            <v>2013</v>
          </cell>
          <cell r="G6260">
            <v>17</v>
          </cell>
        </row>
        <row r="6261">
          <cell r="A6261" t="str">
            <v>Q991093713</v>
          </cell>
          <cell r="B6261">
            <v>6</v>
          </cell>
          <cell r="C6261">
            <v>0</v>
          </cell>
          <cell r="D6261" t="str">
            <v xml:space="preserve">AGRICOLA NUEVA GENERACION SPR DE RL DE CV         </v>
          </cell>
          <cell r="E6261">
            <v>7</v>
          </cell>
          <cell r="F6261">
            <v>2013</v>
          </cell>
          <cell r="G6261">
            <v>44</v>
          </cell>
        </row>
        <row r="6262">
          <cell r="A6262" t="str">
            <v>Q991093810</v>
          </cell>
          <cell r="B6262">
            <v>0</v>
          </cell>
          <cell r="C6262">
            <v>0</v>
          </cell>
          <cell r="D6262" t="str">
            <v xml:space="preserve">POSTES Y PRECOLADOS INDUSTRIALES  SA DE CV        </v>
          </cell>
          <cell r="E6262">
            <v>7</v>
          </cell>
          <cell r="F6262">
            <v>2013</v>
          </cell>
          <cell r="G6262">
            <v>19</v>
          </cell>
        </row>
        <row r="6263">
          <cell r="A6263" t="str">
            <v>Q991094010</v>
          </cell>
          <cell r="B6263">
            <v>6</v>
          </cell>
          <cell r="C6263">
            <v>9</v>
          </cell>
          <cell r="D6263" t="str">
            <v xml:space="preserve">MARIA DE SANTIAGO MEDINA                          </v>
          </cell>
          <cell r="E6263">
            <v>7</v>
          </cell>
          <cell r="F6263">
            <v>2013</v>
          </cell>
          <cell r="G6263">
            <v>2</v>
          </cell>
        </row>
        <row r="6264">
          <cell r="A6264" t="str">
            <v>Q991077110</v>
          </cell>
          <cell r="B6264">
            <v>5</v>
          </cell>
          <cell r="C6264">
            <v>9</v>
          </cell>
          <cell r="D6264" t="str">
            <v xml:space="preserve">PROMOTORA Y EDIFICADORA HUGASA  S.A. DE C.V.      </v>
          </cell>
          <cell r="E6264">
            <v>7</v>
          </cell>
          <cell r="F6264">
            <v>2013</v>
          </cell>
          <cell r="G6264">
            <v>2</v>
          </cell>
        </row>
        <row r="6265">
          <cell r="A6265" t="str">
            <v>Q991084010</v>
          </cell>
          <cell r="B6265">
            <v>8</v>
          </cell>
          <cell r="C6265">
            <v>9</v>
          </cell>
          <cell r="D6265" t="str">
            <v xml:space="preserve">CONSTRUCTORA IBERICA  S.A. DE C.V.                </v>
          </cell>
          <cell r="E6265">
            <v>7</v>
          </cell>
          <cell r="F6265">
            <v>2013</v>
          </cell>
          <cell r="G6265">
            <v>11</v>
          </cell>
        </row>
        <row r="6266">
          <cell r="A6266" t="str">
            <v>Q991087310</v>
          </cell>
          <cell r="B6266">
            <v>9</v>
          </cell>
          <cell r="C6266">
            <v>0</v>
          </cell>
          <cell r="D6266" t="str">
            <v xml:space="preserve">VICTOR FIDEL GONZALEZ GALVAN                      </v>
          </cell>
          <cell r="E6266">
            <v>7</v>
          </cell>
          <cell r="F6266">
            <v>2013</v>
          </cell>
          <cell r="G6266">
            <v>20</v>
          </cell>
        </row>
        <row r="6267">
          <cell r="A6267" t="str">
            <v>Q991033410</v>
          </cell>
          <cell r="B6267">
            <v>2</v>
          </cell>
          <cell r="C6267">
            <v>9</v>
          </cell>
          <cell r="D6267" t="str">
            <v xml:space="preserve">BERMA CONSTRUCCIONES  S.A. DE C.V.                </v>
          </cell>
          <cell r="E6267">
            <v>7</v>
          </cell>
          <cell r="F6267">
            <v>2013</v>
          </cell>
          <cell r="G6267">
            <v>9</v>
          </cell>
        </row>
        <row r="6268">
          <cell r="A6268" t="str">
            <v>Q991076910</v>
          </cell>
          <cell r="B6268">
            <v>9</v>
          </cell>
          <cell r="C6268">
            <v>5</v>
          </cell>
          <cell r="D6268" t="str">
            <v xml:space="preserve">MINERA MADERO  S.A. DE C.V.                       </v>
          </cell>
          <cell r="E6268">
            <v>7</v>
          </cell>
          <cell r="F6268">
            <v>2013</v>
          </cell>
          <cell r="G6268">
            <v>417</v>
          </cell>
        </row>
        <row r="6269">
          <cell r="A6269" t="str">
            <v>Q991087713</v>
          </cell>
          <cell r="B6269">
            <v>4</v>
          </cell>
          <cell r="C6269">
            <v>0</v>
          </cell>
          <cell r="D6269" t="str">
            <v xml:space="preserve">SOCIEDAD DE PRODUCCION NORIA DE GRINGOS SPR DE RL </v>
          </cell>
          <cell r="E6269">
            <v>7</v>
          </cell>
          <cell r="F6269">
            <v>2013</v>
          </cell>
          <cell r="G6269">
            <v>1</v>
          </cell>
        </row>
        <row r="6270">
          <cell r="A6270" t="str">
            <v>Q991000710</v>
          </cell>
          <cell r="B6270">
            <v>4</v>
          </cell>
          <cell r="C6270">
            <v>0</v>
          </cell>
          <cell r="D6270" t="str">
            <v xml:space="preserve">JOSE ANTONIO MENCHACA TREJO                       </v>
          </cell>
          <cell r="E6270">
            <v>7</v>
          </cell>
          <cell r="F6270">
            <v>2013</v>
          </cell>
          <cell r="G6270">
            <v>9</v>
          </cell>
        </row>
        <row r="6271">
          <cell r="A6271" t="str">
            <v>Q991001010</v>
          </cell>
          <cell r="B6271">
            <v>8</v>
          </cell>
          <cell r="C6271">
            <v>0</v>
          </cell>
          <cell r="D6271" t="str">
            <v xml:space="preserve">MANUEL TORRES ACU#A                               </v>
          </cell>
          <cell r="E6271">
            <v>7</v>
          </cell>
          <cell r="F6271">
            <v>2013</v>
          </cell>
          <cell r="G6271">
            <v>9</v>
          </cell>
        </row>
        <row r="6272">
          <cell r="A6272" t="str">
            <v>Q991001710</v>
          </cell>
          <cell r="B6272">
            <v>3</v>
          </cell>
          <cell r="C6272">
            <v>0</v>
          </cell>
          <cell r="D6272" t="str">
            <v xml:space="preserve">JOSE LUIS ORTIZ PEREZ                             </v>
          </cell>
          <cell r="E6272">
            <v>7</v>
          </cell>
          <cell r="F6272">
            <v>2013</v>
          </cell>
          <cell r="G6272">
            <v>2</v>
          </cell>
        </row>
        <row r="6273">
          <cell r="A6273" t="str">
            <v>Q991005313</v>
          </cell>
          <cell r="B6273">
            <v>2</v>
          </cell>
          <cell r="C6273">
            <v>0</v>
          </cell>
          <cell r="D6273" t="str">
            <v xml:space="preserve">ERNESTO ROBLES DE SANTIAGO                        </v>
          </cell>
          <cell r="E6273">
            <v>7</v>
          </cell>
          <cell r="F6273">
            <v>2013</v>
          </cell>
          <cell r="G6273">
            <v>3</v>
          </cell>
        </row>
        <row r="6274">
          <cell r="A6274" t="str">
            <v>Q991009110</v>
          </cell>
          <cell r="B6274">
            <v>8</v>
          </cell>
          <cell r="C6274">
            <v>0</v>
          </cell>
          <cell r="D6274" t="str">
            <v xml:space="preserve">JOSE JAIME GARCIA GARCIA                          </v>
          </cell>
          <cell r="E6274">
            <v>7</v>
          </cell>
          <cell r="F6274">
            <v>2013</v>
          </cell>
          <cell r="G6274">
            <v>2</v>
          </cell>
        </row>
        <row r="6275">
          <cell r="A6275" t="str">
            <v>Q991009910</v>
          </cell>
          <cell r="B6275">
            <v>1</v>
          </cell>
          <cell r="C6275">
            <v>0</v>
          </cell>
          <cell r="D6275" t="str">
            <v xml:space="preserve">RAFAEL CAMPOS TOVAR                               </v>
          </cell>
          <cell r="E6275">
            <v>7</v>
          </cell>
          <cell r="F6275">
            <v>2013</v>
          </cell>
          <cell r="G6275">
            <v>1</v>
          </cell>
        </row>
        <row r="6276">
          <cell r="A6276" t="str">
            <v>Q991010310</v>
          </cell>
          <cell r="B6276">
            <v>1</v>
          </cell>
          <cell r="C6276">
            <v>0</v>
          </cell>
          <cell r="D6276" t="str">
            <v xml:space="preserve">MARGARITA MACIAS SANCHEZ                          </v>
          </cell>
          <cell r="E6276">
            <v>7</v>
          </cell>
          <cell r="F6276">
            <v>2013</v>
          </cell>
          <cell r="G6276">
            <v>2</v>
          </cell>
        </row>
        <row r="6277">
          <cell r="A6277" t="str">
            <v>Q991010810</v>
          </cell>
          <cell r="B6277">
            <v>0</v>
          </cell>
          <cell r="C6277">
            <v>0</v>
          </cell>
          <cell r="D6277" t="str">
            <v xml:space="preserve">FELIX REYES MU#OZ                                 </v>
          </cell>
          <cell r="E6277">
            <v>7</v>
          </cell>
          <cell r="F6277">
            <v>2013</v>
          </cell>
          <cell r="G6277">
            <v>2</v>
          </cell>
        </row>
        <row r="6278">
          <cell r="A6278" t="str">
            <v>Q991013910</v>
          </cell>
          <cell r="B6278">
            <v>5</v>
          </cell>
          <cell r="C6278">
            <v>0</v>
          </cell>
          <cell r="D6278" t="str">
            <v xml:space="preserve">ANTONIO MENCHACA ELIAS                            </v>
          </cell>
          <cell r="E6278">
            <v>7</v>
          </cell>
          <cell r="F6278">
            <v>2013</v>
          </cell>
          <cell r="G6278">
            <v>2</v>
          </cell>
        </row>
        <row r="6279">
          <cell r="A6279" t="str">
            <v>Q991014010</v>
          </cell>
          <cell r="B6279">
            <v>3</v>
          </cell>
          <cell r="C6279">
            <v>0</v>
          </cell>
          <cell r="D6279" t="str">
            <v xml:space="preserve">ISMAEL MENCHACA ELIAS                             </v>
          </cell>
          <cell r="E6279">
            <v>7</v>
          </cell>
          <cell r="F6279">
            <v>2013</v>
          </cell>
          <cell r="G6279">
            <v>8</v>
          </cell>
        </row>
        <row r="6280">
          <cell r="A6280" t="str">
            <v>Q991014110</v>
          </cell>
          <cell r="B6280">
            <v>1</v>
          </cell>
          <cell r="C6280">
            <v>0</v>
          </cell>
          <cell r="D6280" t="str">
            <v xml:space="preserve">FRANCISCO JAVIER MENCHACA ELIAS                   </v>
          </cell>
          <cell r="E6280">
            <v>7</v>
          </cell>
          <cell r="F6280">
            <v>2013</v>
          </cell>
          <cell r="G6280">
            <v>7</v>
          </cell>
        </row>
        <row r="6281">
          <cell r="A6281" t="str">
            <v>Q991014210</v>
          </cell>
          <cell r="B6281">
            <v>9</v>
          </cell>
          <cell r="C6281">
            <v>0</v>
          </cell>
          <cell r="D6281" t="str">
            <v xml:space="preserve">MA SOLEDAD MARTINEZ FERNANDEZ                     </v>
          </cell>
          <cell r="E6281">
            <v>7</v>
          </cell>
          <cell r="F6281">
            <v>2013</v>
          </cell>
          <cell r="G6281">
            <v>1</v>
          </cell>
        </row>
        <row r="6282">
          <cell r="A6282" t="str">
            <v>Q991016110</v>
          </cell>
          <cell r="B6282">
            <v>9</v>
          </cell>
          <cell r="C6282">
            <v>0</v>
          </cell>
          <cell r="D6282" t="str">
            <v xml:space="preserve">VICTOR MANUEL DE LA ROSA RAIGOZA                  </v>
          </cell>
          <cell r="E6282">
            <v>7</v>
          </cell>
          <cell r="F6282">
            <v>2013</v>
          </cell>
          <cell r="G6282">
            <v>2</v>
          </cell>
        </row>
        <row r="6283">
          <cell r="A6283" t="str">
            <v>Q991016310</v>
          </cell>
          <cell r="B6283">
            <v>5</v>
          </cell>
          <cell r="C6283">
            <v>0</v>
          </cell>
          <cell r="D6283" t="str">
            <v xml:space="preserve">GENARO ARROYO FDEZ                                </v>
          </cell>
          <cell r="E6283">
            <v>7</v>
          </cell>
          <cell r="F6283">
            <v>2013</v>
          </cell>
          <cell r="G6283">
            <v>1</v>
          </cell>
        </row>
        <row r="6284">
          <cell r="A6284" t="str">
            <v>Q991016610</v>
          </cell>
          <cell r="B6284">
            <v>8</v>
          </cell>
          <cell r="C6284">
            <v>0</v>
          </cell>
          <cell r="D6284" t="str">
            <v xml:space="preserve">JUAN MTEZ FDEZ                                    </v>
          </cell>
          <cell r="E6284">
            <v>7</v>
          </cell>
          <cell r="F6284">
            <v>2013</v>
          </cell>
          <cell r="G6284">
            <v>8</v>
          </cell>
        </row>
        <row r="6285">
          <cell r="A6285" t="str">
            <v>Q991019310</v>
          </cell>
          <cell r="B6285">
            <v>2</v>
          </cell>
          <cell r="C6285">
            <v>0</v>
          </cell>
          <cell r="D6285" t="str">
            <v xml:space="preserve">MA GUADALUPE ESPARZA MIRANDA                      </v>
          </cell>
          <cell r="E6285">
            <v>7</v>
          </cell>
          <cell r="F6285">
            <v>2013</v>
          </cell>
          <cell r="G6285">
            <v>2</v>
          </cell>
        </row>
        <row r="6286">
          <cell r="A6286" t="str">
            <v>Q991019710</v>
          </cell>
          <cell r="B6286">
            <v>3</v>
          </cell>
          <cell r="C6286">
            <v>0</v>
          </cell>
          <cell r="D6286" t="str">
            <v xml:space="preserve">ROCIO GODOY SANCHEZ                               </v>
          </cell>
          <cell r="E6286">
            <v>7</v>
          </cell>
          <cell r="F6286">
            <v>2013</v>
          </cell>
          <cell r="G6286">
            <v>9</v>
          </cell>
        </row>
        <row r="6287">
          <cell r="A6287" t="str">
            <v>Q991020210</v>
          </cell>
          <cell r="B6287">
            <v>1</v>
          </cell>
          <cell r="C6287">
            <v>0</v>
          </cell>
          <cell r="D6287" t="str">
            <v xml:space="preserve">CONFRATERNIDAD DE IGLESIAS EVANGELICAS MISIONERAS </v>
          </cell>
          <cell r="E6287">
            <v>7</v>
          </cell>
          <cell r="F6287">
            <v>2013</v>
          </cell>
          <cell r="G6287">
            <v>1</v>
          </cell>
        </row>
        <row r="6288">
          <cell r="A6288" t="str">
            <v>Q991020410</v>
          </cell>
          <cell r="B6288">
            <v>7</v>
          </cell>
          <cell r="C6288">
            <v>0</v>
          </cell>
          <cell r="D6288" t="str">
            <v xml:space="preserve">JAVIER ESCOBAR MACIAS                             </v>
          </cell>
          <cell r="E6288">
            <v>7</v>
          </cell>
          <cell r="F6288">
            <v>2013</v>
          </cell>
          <cell r="G6288">
            <v>2</v>
          </cell>
        </row>
        <row r="6289">
          <cell r="A6289" t="str">
            <v>Q991020710</v>
          </cell>
          <cell r="B6289">
            <v>0</v>
          </cell>
          <cell r="C6289">
            <v>0</v>
          </cell>
          <cell r="D6289" t="str">
            <v xml:space="preserve">JESUS MEDINA DE SANTIAGO                          </v>
          </cell>
          <cell r="E6289">
            <v>7</v>
          </cell>
          <cell r="F6289">
            <v>2013</v>
          </cell>
          <cell r="G6289">
            <v>2</v>
          </cell>
        </row>
        <row r="6290">
          <cell r="A6290" t="str">
            <v>Q991021110</v>
          </cell>
          <cell r="B6290">
            <v>2</v>
          </cell>
          <cell r="C6290">
            <v>0</v>
          </cell>
          <cell r="D6290" t="str">
            <v xml:space="preserve">EDUARDO FAJARDO CARRILLO                          </v>
          </cell>
          <cell r="E6290">
            <v>7</v>
          </cell>
          <cell r="F6290">
            <v>2013</v>
          </cell>
          <cell r="G6290">
            <v>6</v>
          </cell>
        </row>
        <row r="6291">
          <cell r="A6291" t="str">
            <v>Q991022510</v>
          </cell>
          <cell r="B6291">
            <v>2</v>
          </cell>
          <cell r="C6291">
            <v>0</v>
          </cell>
          <cell r="D6291" t="str">
            <v xml:space="preserve">LEZLY YOSEMELI JARAMILLO ESPINOZA                 </v>
          </cell>
          <cell r="E6291">
            <v>7</v>
          </cell>
          <cell r="F6291">
            <v>2013</v>
          </cell>
          <cell r="G6291">
            <v>2</v>
          </cell>
        </row>
        <row r="6292">
          <cell r="A6292" t="str">
            <v>Q991022910</v>
          </cell>
          <cell r="B6292">
            <v>4</v>
          </cell>
          <cell r="C6292">
            <v>0</v>
          </cell>
          <cell r="D6292" t="str">
            <v xml:space="preserve">J FELIX REYES MU#OZ                               </v>
          </cell>
          <cell r="E6292">
            <v>7</v>
          </cell>
          <cell r="F6292">
            <v>2013</v>
          </cell>
          <cell r="G6292">
            <v>4</v>
          </cell>
        </row>
        <row r="6293">
          <cell r="A6293" t="str">
            <v>Q991023810</v>
          </cell>
          <cell r="B6293">
            <v>5</v>
          </cell>
          <cell r="C6293">
            <v>0</v>
          </cell>
          <cell r="D6293" t="str">
            <v xml:space="preserve">TRANSPORTISTAS UNIDOS EJIDO MORELOS  S.A. DE C.V. </v>
          </cell>
          <cell r="E6293">
            <v>7</v>
          </cell>
          <cell r="F6293">
            <v>2013</v>
          </cell>
          <cell r="G6293">
            <v>9</v>
          </cell>
        </row>
        <row r="6294">
          <cell r="A6294" t="str">
            <v>Q991023910</v>
          </cell>
          <cell r="B6294">
            <v>3</v>
          </cell>
          <cell r="C6294">
            <v>0</v>
          </cell>
          <cell r="D6294" t="str">
            <v xml:space="preserve">EMETERIO CASTORENA CARDONA                        </v>
          </cell>
          <cell r="E6294">
            <v>7</v>
          </cell>
          <cell r="F6294">
            <v>2013</v>
          </cell>
          <cell r="G6294">
            <v>6</v>
          </cell>
        </row>
        <row r="6295">
          <cell r="A6295" t="str">
            <v>Q991024210</v>
          </cell>
          <cell r="B6295">
            <v>7</v>
          </cell>
          <cell r="C6295">
            <v>0</v>
          </cell>
          <cell r="D6295" t="str">
            <v xml:space="preserve">SAUL ACU#A VEYNA                                  </v>
          </cell>
          <cell r="E6295">
            <v>7</v>
          </cell>
          <cell r="F6295">
            <v>2013</v>
          </cell>
          <cell r="G6295">
            <v>9</v>
          </cell>
        </row>
        <row r="6296">
          <cell r="A6296" t="str">
            <v>Q991024413</v>
          </cell>
          <cell r="B6296">
            <v>7</v>
          </cell>
          <cell r="C6296">
            <v>0</v>
          </cell>
          <cell r="D6296" t="str">
            <v xml:space="preserve">GERARDO TREJO PEREZ                               </v>
          </cell>
          <cell r="E6296">
            <v>7</v>
          </cell>
          <cell r="F6296">
            <v>2013</v>
          </cell>
          <cell r="G6296">
            <v>25</v>
          </cell>
        </row>
        <row r="6297">
          <cell r="A6297" t="str">
            <v>Q991024513</v>
          </cell>
          <cell r="B6297">
            <v>4</v>
          </cell>
          <cell r="C6297">
            <v>0</v>
          </cell>
          <cell r="D6297" t="str">
            <v xml:space="preserve">PORFIRIO TREJO PEREZ                              </v>
          </cell>
          <cell r="E6297">
            <v>7</v>
          </cell>
          <cell r="F6297">
            <v>2013</v>
          </cell>
          <cell r="G6297">
            <v>57</v>
          </cell>
        </row>
        <row r="6298">
          <cell r="A6298" t="str">
            <v>Q991025210</v>
          </cell>
          <cell r="B6298">
            <v>6</v>
          </cell>
          <cell r="C6298">
            <v>0</v>
          </cell>
          <cell r="D6298" t="str">
            <v xml:space="preserve">RAMIRO FAJARDO CARRILLO                           </v>
          </cell>
          <cell r="E6298">
            <v>7</v>
          </cell>
          <cell r="F6298">
            <v>2013</v>
          </cell>
          <cell r="G6298">
            <v>1</v>
          </cell>
        </row>
        <row r="6299">
          <cell r="A6299" t="str">
            <v>Q991025610</v>
          </cell>
          <cell r="B6299">
            <v>7</v>
          </cell>
          <cell r="C6299">
            <v>0</v>
          </cell>
          <cell r="D6299" t="str">
            <v xml:space="preserve">JUAN MANUEL MENCHACA                              </v>
          </cell>
          <cell r="E6299">
            <v>7</v>
          </cell>
          <cell r="F6299">
            <v>2013</v>
          </cell>
          <cell r="G6299">
            <v>3</v>
          </cell>
        </row>
        <row r="6300">
          <cell r="A6300" t="str">
            <v>Q991025810</v>
          </cell>
          <cell r="B6300">
            <v>3</v>
          </cell>
          <cell r="C6300">
            <v>0</v>
          </cell>
          <cell r="D6300" t="str">
            <v xml:space="preserve">JACINTO MENCHACA TREJO                            </v>
          </cell>
          <cell r="E6300">
            <v>7</v>
          </cell>
          <cell r="F6300">
            <v>2013</v>
          </cell>
          <cell r="G6300">
            <v>4</v>
          </cell>
        </row>
        <row r="6301">
          <cell r="A6301" t="str">
            <v>Q991026410</v>
          </cell>
          <cell r="B6301">
            <v>1</v>
          </cell>
          <cell r="C6301">
            <v>0</v>
          </cell>
          <cell r="D6301" t="str">
            <v xml:space="preserve">MARIO ACU#A ACU#A                                 </v>
          </cell>
          <cell r="E6301">
            <v>7</v>
          </cell>
          <cell r="F6301">
            <v>2013</v>
          </cell>
          <cell r="G6301">
            <v>5</v>
          </cell>
        </row>
        <row r="6302">
          <cell r="A6302" t="str">
            <v>Q991026810</v>
          </cell>
          <cell r="B6302">
            <v>2</v>
          </cell>
          <cell r="C6302">
            <v>0</v>
          </cell>
          <cell r="D6302" t="str">
            <v xml:space="preserve">MARICELA RIVERA TREJO                             </v>
          </cell>
          <cell r="E6302">
            <v>7</v>
          </cell>
          <cell r="F6302">
            <v>2013</v>
          </cell>
          <cell r="G6302">
            <v>1</v>
          </cell>
        </row>
        <row r="6303">
          <cell r="A6303" t="str">
            <v>Q991027510</v>
          </cell>
          <cell r="B6303">
            <v>7</v>
          </cell>
          <cell r="C6303">
            <v>0</v>
          </cell>
          <cell r="D6303" t="str">
            <v xml:space="preserve">ELIAS TORRES HERNANDEZ                            </v>
          </cell>
          <cell r="E6303">
            <v>7</v>
          </cell>
          <cell r="F6303">
            <v>2013</v>
          </cell>
          <cell r="G6303">
            <v>4</v>
          </cell>
        </row>
        <row r="6304">
          <cell r="A6304" t="str">
            <v>Q991027910</v>
          </cell>
          <cell r="B6304">
            <v>9</v>
          </cell>
          <cell r="C6304">
            <v>0</v>
          </cell>
          <cell r="D6304" t="str">
            <v xml:space="preserve">ARNULFO CORDOVA MEDINA                            </v>
          </cell>
          <cell r="E6304">
            <v>7</v>
          </cell>
          <cell r="F6304">
            <v>2013</v>
          </cell>
          <cell r="G6304">
            <v>2</v>
          </cell>
        </row>
        <row r="6305">
          <cell r="A6305" t="str">
            <v>Q991029910</v>
          </cell>
          <cell r="B6305">
            <v>7</v>
          </cell>
          <cell r="C6305">
            <v>0</v>
          </cell>
          <cell r="D6305" t="str">
            <v xml:space="preserve">SUSANA ANDRADE LIZARDO                            </v>
          </cell>
          <cell r="E6305">
            <v>7</v>
          </cell>
          <cell r="F6305">
            <v>2013</v>
          </cell>
          <cell r="G6305">
            <v>1</v>
          </cell>
        </row>
        <row r="6306">
          <cell r="A6306" t="str">
            <v>Q991030110</v>
          </cell>
          <cell r="B6306">
            <v>1</v>
          </cell>
          <cell r="C6306">
            <v>0</v>
          </cell>
          <cell r="D6306" t="str">
            <v xml:space="preserve">CLAUDIA FERNANDEZ MARTINEZ                        </v>
          </cell>
          <cell r="E6306">
            <v>7</v>
          </cell>
          <cell r="F6306">
            <v>2013</v>
          </cell>
          <cell r="G6306">
            <v>1</v>
          </cell>
        </row>
        <row r="6307">
          <cell r="A6307" t="str">
            <v>Q991030613</v>
          </cell>
          <cell r="B6307">
            <v>4</v>
          </cell>
          <cell r="C6307">
            <v>0</v>
          </cell>
          <cell r="D6307" t="str">
            <v xml:space="preserve">RAMON TREJO PINEDO                                </v>
          </cell>
          <cell r="E6307">
            <v>7</v>
          </cell>
          <cell r="F6307">
            <v>2013</v>
          </cell>
          <cell r="G6307">
            <v>1</v>
          </cell>
        </row>
        <row r="6308">
          <cell r="A6308" t="str">
            <v>Q991032710</v>
          </cell>
          <cell r="B6308">
            <v>6</v>
          </cell>
          <cell r="C6308">
            <v>0</v>
          </cell>
          <cell r="D6308" t="str">
            <v xml:space="preserve">MA DEL ROSARIO DE LOERA LOERA                     </v>
          </cell>
          <cell r="E6308">
            <v>7</v>
          </cell>
          <cell r="F6308">
            <v>2013</v>
          </cell>
          <cell r="G6308">
            <v>6</v>
          </cell>
        </row>
        <row r="6309">
          <cell r="A6309" t="str">
            <v>Q991033710</v>
          </cell>
          <cell r="B6309">
            <v>5</v>
          </cell>
          <cell r="C6309">
            <v>0</v>
          </cell>
          <cell r="D6309" t="str">
            <v xml:space="preserve">SAMUEL GARCIA PINEDO                              </v>
          </cell>
          <cell r="E6309">
            <v>7</v>
          </cell>
          <cell r="F6309">
            <v>2013</v>
          </cell>
          <cell r="G6309">
            <v>3</v>
          </cell>
        </row>
        <row r="6310">
          <cell r="A6310" t="str">
            <v>Q991033810</v>
          </cell>
          <cell r="B6310">
            <v>3</v>
          </cell>
          <cell r="C6310">
            <v>0</v>
          </cell>
          <cell r="D6310" t="str">
            <v xml:space="preserve">PARADOR HACIENDA NUEVA  S.A. DE C.V.              </v>
          </cell>
          <cell r="E6310">
            <v>7</v>
          </cell>
          <cell r="F6310">
            <v>2013</v>
          </cell>
          <cell r="G6310">
            <v>19</v>
          </cell>
        </row>
        <row r="6311">
          <cell r="A6311" t="str">
            <v>Q991034210</v>
          </cell>
          <cell r="B6311">
            <v>5</v>
          </cell>
          <cell r="C6311">
            <v>0</v>
          </cell>
          <cell r="D6311" t="str">
            <v xml:space="preserve">ERIKA LOPEZ DIOSDADO                              </v>
          </cell>
          <cell r="E6311">
            <v>7</v>
          </cell>
          <cell r="F6311">
            <v>2013</v>
          </cell>
          <cell r="G6311">
            <v>2</v>
          </cell>
        </row>
        <row r="6312">
          <cell r="A6312" t="str">
            <v>Q991034610</v>
          </cell>
          <cell r="B6312">
            <v>6</v>
          </cell>
          <cell r="C6312">
            <v>0</v>
          </cell>
          <cell r="D6312" t="str">
            <v xml:space="preserve">HILDA JAQUELINE FAJARDO ACU#A                     </v>
          </cell>
          <cell r="E6312">
            <v>7</v>
          </cell>
          <cell r="F6312">
            <v>2013</v>
          </cell>
          <cell r="G6312">
            <v>2</v>
          </cell>
        </row>
        <row r="6313">
          <cell r="A6313" t="str">
            <v>Q991037210</v>
          </cell>
          <cell r="B6313">
            <v>2</v>
          </cell>
          <cell r="C6313">
            <v>0</v>
          </cell>
          <cell r="D6313" t="str">
            <v xml:space="preserve">PERLA LILIANA SANCHEZ ORTIZ                       </v>
          </cell>
          <cell r="E6313">
            <v>7</v>
          </cell>
          <cell r="F6313">
            <v>2013</v>
          </cell>
          <cell r="G6313">
            <v>2</v>
          </cell>
        </row>
        <row r="6314">
          <cell r="A6314" t="str">
            <v>Q991037410</v>
          </cell>
          <cell r="B6314">
            <v>8</v>
          </cell>
          <cell r="C6314">
            <v>0</v>
          </cell>
          <cell r="D6314" t="str">
            <v xml:space="preserve">ELECTRO INDUSTRIAL DE ZACATECAS ELY  S.A. DE C.V. </v>
          </cell>
          <cell r="E6314">
            <v>7</v>
          </cell>
          <cell r="F6314">
            <v>2013</v>
          </cell>
          <cell r="G6314">
            <v>12</v>
          </cell>
        </row>
        <row r="6315">
          <cell r="A6315" t="str">
            <v>Q991038110</v>
          </cell>
          <cell r="B6315">
            <v>3</v>
          </cell>
          <cell r="C6315">
            <v>0</v>
          </cell>
          <cell r="D6315" t="str">
            <v xml:space="preserve">JUAN MANUEL DE JESUS NAVARRO CASTORENA            </v>
          </cell>
          <cell r="E6315">
            <v>7</v>
          </cell>
          <cell r="F6315">
            <v>2013</v>
          </cell>
          <cell r="G6315">
            <v>1</v>
          </cell>
        </row>
        <row r="6316">
          <cell r="A6316" t="str">
            <v>Q991038510</v>
          </cell>
          <cell r="B6316">
            <v>4</v>
          </cell>
          <cell r="C6316">
            <v>0</v>
          </cell>
          <cell r="D6316" t="str">
            <v xml:space="preserve">GILBERTO MENCHACA MU#OZ                           </v>
          </cell>
          <cell r="E6316">
            <v>7</v>
          </cell>
          <cell r="F6316">
            <v>2013</v>
          </cell>
          <cell r="G6316">
            <v>2</v>
          </cell>
        </row>
        <row r="6317">
          <cell r="A6317" t="str">
            <v>Q991073613</v>
          </cell>
          <cell r="B6317">
            <v>2</v>
          </cell>
          <cell r="C6317">
            <v>0</v>
          </cell>
          <cell r="D6317" t="str">
            <v xml:space="preserve">GUILLERMO CARRILLO ACU#A                          </v>
          </cell>
          <cell r="E6317">
            <v>7</v>
          </cell>
          <cell r="F6317">
            <v>2013</v>
          </cell>
          <cell r="G6317">
            <v>3</v>
          </cell>
        </row>
        <row r="6318">
          <cell r="A6318" t="str">
            <v>Q991074310</v>
          </cell>
          <cell r="B6318">
            <v>4</v>
          </cell>
          <cell r="C6318">
            <v>0</v>
          </cell>
          <cell r="D6318" t="str">
            <v xml:space="preserve">VIRGINIA ESPARZA MONSIVAIS                        </v>
          </cell>
          <cell r="E6318">
            <v>7</v>
          </cell>
          <cell r="F6318">
            <v>2013</v>
          </cell>
          <cell r="G6318">
            <v>2</v>
          </cell>
        </row>
        <row r="6319">
          <cell r="A6319" t="str">
            <v>Q991075110</v>
          </cell>
          <cell r="B6319">
            <v>7</v>
          </cell>
          <cell r="C6319">
            <v>0</v>
          </cell>
          <cell r="D6319" t="str">
            <v xml:space="preserve">HUGO ACU#A SOSA                                   </v>
          </cell>
          <cell r="E6319">
            <v>7</v>
          </cell>
          <cell r="F6319">
            <v>2013</v>
          </cell>
          <cell r="G6319">
            <v>16</v>
          </cell>
        </row>
        <row r="6320">
          <cell r="A6320" t="str">
            <v>Q991075510</v>
          </cell>
          <cell r="B6320">
            <v>8</v>
          </cell>
          <cell r="C6320">
            <v>0</v>
          </cell>
          <cell r="D6320" t="str">
            <v>PARROQUIA DE SAN ANTONIO DE PADUA MORELO ASOCIACI?</v>
          </cell>
          <cell r="E6320">
            <v>7</v>
          </cell>
          <cell r="F6320">
            <v>2013</v>
          </cell>
          <cell r="G6320">
            <v>2</v>
          </cell>
        </row>
        <row r="6321">
          <cell r="A6321" t="str">
            <v>Q991076410</v>
          </cell>
          <cell r="B6321">
            <v>0</v>
          </cell>
          <cell r="C6321">
            <v>0</v>
          </cell>
          <cell r="D6321" t="str">
            <v xml:space="preserve">JOEL FERNANDEZ MEDINA                             </v>
          </cell>
          <cell r="E6321">
            <v>7</v>
          </cell>
          <cell r="F6321">
            <v>2013</v>
          </cell>
          <cell r="G6321">
            <v>1</v>
          </cell>
        </row>
        <row r="6322">
          <cell r="A6322" t="str">
            <v>Q991076510</v>
          </cell>
          <cell r="B6322">
            <v>7</v>
          </cell>
          <cell r="C6322">
            <v>0</v>
          </cell>
          <cell r="D6322" t="str">
            <v xml:space="preserve">MA DEL CARMEN SALAZAR CARRERA                     </v>
          </cell>
          <cell r="E6322">
            <v>7</v>
          </cell>
          <cell r="F6322">
            <v>2013</v>
          </cell>
          <cell r="G6322">
            <v>3</v>
          </cell>
        </row>
        <row r="6323">
          <cell r="A6323" t="str">
            <v>Q991077010</v>
          </cell>
          <cell r="B6323">
            <v>7</v>
          </cell>
          <cell r="C6323">
            <v>0</v>
          </cell>
          <cell r="D6323" t="str">
            <v xml:space="preserve">JUAN MANUEL MIRELES OLVERA                        </v>
          </cell>
          <cell r="E6323">
            <v>7</v>
          </cell>
          <cell r="F6323">
            <v>2013</v>
          </cell>
          <cell r="G6323">
            <v>8</v>
          </cell>
        </row>
        <row r="6324">
          <cell r="A6324" t="str">
            <v>Q991077910</v>
          </cell>
          <cell r="B6324">
            <v>8</v>
          </cell>
          <cell r="C6324">
            <v>0</v>
          </cell>
          <cell r="D6324" t="str">
            <v xml:space="preserve">GUSTAVO DE LOERA LOERA                            </v>
          </cell>
          <cell r="E6324">
            <v>7</v>
          </cell>
          <cell r="F6324">
            <v>2013</v>
          </cell>
          <cell r="G6324">
            <v>3</v>
          </cell>
        </row>
        <row r="6325">
          <cell r="A6325" t="str">
            <v>Q991078210</v>
          </cell>
          <cell r="B6325">
            <v>2</v>
          </cell>
          <cell r="C6325">
            <v>0</v>
          </cell>
          <cell r="D6325" t="str">
            <v xml:space="preserve">URIEL CARRILLO MORENO                             </v>
          </cell>
          <cell r="E6325">
            <v>7</v>
          </cell>
          <cell r="F6325">
            <v>2013</v>
          </cell>
          <cell r="G6325">
            <v>4</v>
          </cell>
        </row>
        <row r="6326">
          <cell r="A6326" t="str">
            <v>Q991078510</v>
          </cell>
          <cell r="B6326">
            <v>5</v>
          </cell>
          <cell r="C6326">
            <v>0</v>
          </cell>
          <cell r="D6326" t="str">
            <v xml:space="preserve">JUAN MEDELLIN CARDONA                             </v>
          </cell>
          <cell r="E6326">
            <v>7</v>
          </cell>
          <cell r="F6326">
            <v>2013</v>
          </cell>
          <cell r="G6326">
            <v>8</v>
          </cell>
        </row>
        <row r="6327">
          <cell r="A6327" t="str">
            <v>Q991081110</v>
          </cell>
          <cell r="B6327">
            <v>9</v>
          </cell>
          <cell r="C6327">
            <v>0</v>
          </cell>
          <cell r="D6327" t="str">
            <v xml:space="preserve">COMUNICACION B15  S.A. DE C.V.                    </v>
          </cell>
          <cell r="E6327">
            <v>7</v>
          </cell>
          <cell r="F6327">
            <v>2013</v>
          </cell>
          <cell r="G6327">
            <v>3</v>
          </cell>
        </row>
        <row r="6328">
          <cell r="A6328" t="str">
            <v>Q991081510</v>
          </cell>
          <cell r="B6328">
            <v>0</v>
          </cell>
          <cell r="C6328">
            <v>0</v>
          </cell>
          <cell r="D6328" t="str">
            <v xml:space="preserve">SANDRA ROBLES MEDELLIN                            </v>
          </cell>
          <cell r="E6328">
            <v>7</v>
          </cell>
          <cell r="F6328">
            <v>2013</v>
          </cell>
          <cell r="G6328">
            <v>6</v>
          </cell>
        </row>
        <row r="6329">
          <cell r="A6329" t="str">
            <v>Q991081610</v>
          </cell>
          <cell r="B6329">
            <v>8</v>
          </cell>
          <cell r="C6329">
            <v>0</v>
          </cell>
          <cell r="D6329" t="str">
            <v>ADMINSTRACION DE SERVICIOS CORPORATIVOS S.A. DE C.</v>
          </cell>
          <cell r="E6329">
            <v>7</v>
          </cell>
          <cell r="F6329">
            <v>2013</v>
          </cell>
          <cell r="G6329">
            <v>7</v>
          </cell>
        </row>
        <row r="6330">
          <cell r="A6330" t="str">
            <v>Q991082710</v>
          </cell>
          <cell r="B6330">
            <v>5</v>
          </cell>
          <cell r="C6330">
            <v>0</v>
          </cell>
          <cell r="D6330" t="str">
            <v xml:space="preserve">LORENA LOPEZ DISDADO                              </v>
          </cell>
          <cell r="E6330">
            <v>7</v>
          </cell>
          <cell r="F6330">
            <v>2013</v>
          </cell>
          <cell r="G6330">
            <v>5</v>
          </cell>
        </row>
        <row r="6331">
          <cell r="A6331" t="str">
            <v>Q991082910</v>
          </cell>
          <cell r="B6331">
            <v>1</v>
          </cell>
          <cell r="C6331">
            <v>0</v>
          </cell>
          <cell r="D6331" t="str">
            <v xml:space="preserve">EULALIO MEDELLIN MEDELLIN                         </v>
          </cell>
          <cell r="E6331">
            <v>7</v>
          </cell>
          <cell r="F6331">
            <v>2013</v>
          </cell>
          <cell r="G6331">
            <v>7</v>
          </cell>
        </row>
        <row r="6332">
          <cell r="A6332" t="str">
            <v>Q991083010</v>
          </cell>
          <cell r="B6332">
            <v>9</v>
          </cell>
          <cell r="C6332">
            <v>0</v>
          </cell>
          <cell r="D6332" t="str">
            <v xml:space="preserve">DANIEL LOPEZ LOPEZ                                </v>
          </cell>
          <cell r="E6332">
            <v>7</v>
          </cell>
          <cell r="F6332">
            <v>2013</v>
          </cell>
          <cell r="G6332">
            <v>1</v>
          </cell>
        </row>
        <row r="6333">
          <cell r="A6333" t="str">
            <v>Q991083210</v>
          </cell>
          <cell r="B6333">
            <v>5</v>
          </cell>
          <cell r="C6333">
            <v>0</v>
          </cell>
          <cell r="D6333" t="str">
            <v xml:space="preserve">MA. AUXILIO ORTIZ BA#UELOS                        </v>
          </cell>
          <cell r="E6333">
            <v>7</v>
          </cell>
          <cell r="F6333">
            <v>2013</v>
          </cell>
          <cell r="G6333">
            <v>1</v>
          </cell>
        </row>
        <row r="6334">
          <cell r="A6334" t="str">
            <v>Q991083310</v>
          </cell>
          <cell r="B6334">
            <v>3</v>
          </cell>
          <cell r="C6334">
            <v>0</v>
          </cell>
          <cell r="D6334" t="str">
            <v xml:space="preserve">MAURO GUTIERREZ CASTA#ON                          </v>
          </cell>
          <cell r="E6334">
            <v>7</v>
          </cell>
          <cell r="F6334">
            <v>2013</v>
          </cell>
          <cell r="G6334">
            <v>6</v>
          </cell>
        </row>
        <row r="6335">
          <cell r="A6335" t="str">
            <v>Q991083610</v>
          </cell>
          <cell r="B6335">
            <v>6</v>
          </cell>
          <cell r="C6335">
            <v>0</v>
          </cell>
          <cell r="D6335" t="str">
            <v xml:space="preserve">GRUPO CONSTRUCTOR CASDEL  S.A. DE C.V.            </v>
          </cell>
          <cell r="E6335">
            <v>7</v>
          </cell>
          <cell r="F6335">
            <v>2013</v>
          </cell>
          <cell r="G6335">
            <v>121</v>
          </cell>
        </row>
        <row r="6336">
          <cell r="A6336" t="str">
            <v>Q991083810</v>
          </cell>
          <cell r="B6336">
            <v>2</v>
          </cell>
          <cell r="C6336">
            <v>0</v>
          </cell>
          <cell r="D6336" t="str">
            <v xml:space="preserve">RAUL RENTERIA CUELLAR                             </v>
          </cell>
          <cell r="E6336">
            <v>7</v>
          </cell>
          <cell r="F6336">
            <v>2013</v>
          </cell>
          <cell r="G6336">
            <v>1</v>
          </cell>
        </row>
        <row r="6337">
          <cell r="A6337" t="str">
            <v>Q991083910</v>
          </cell>
          <cell r="B6337">
            <v>0</v>
          </cell>
          <cell r="C6337">
            <v>5</v>
          </cell>
          <cell r="D6337" t="str">
            <v xml:space="preserve">AZUCENA ZEPEDA MEDELLIN                           </v>
          </cell>
          <cell r="E6337">
            <v>7</v>
          </cell>
          <cell r="F6337">
            <v>2013</v>
          </cell>
          <cell r="G6337">
            <v>3</v>
          </cell>
        </row>
        <row r="6338">
          <cell r="A6338" t="str">
            <v>Q991084210</v>
          </cell>
          <cell r="B6338">
            <v>4</v>
          </cell>
          <cell r="C6338">
            <v>0</v>
          </cell>
          <cell r="D6338" t="str">
            <v xml:space="preserve">J PATROCINIO CASTORENA REZA                       </v>
          </cell>
          <cell r="E6338">
            <v>7</v>
          </cell>
          <cell r="F6338">
            <v>2013</v>
          </cell>
          <cell r="G6338">
            <v>1</v>
          </cell>
        </row>
        <row r="6339">
          <cell r="A6339" t="str">
            <v>Q991084410</v>
          </cell>
          <cell r="B6339">
            <v>0</v>
          </cell>
          <cell r="C6339">
            <v>0</v>
          </cell>
          <cell r="D6339" t="str">
            <v xml:space="preserve">ROQUE GUTIERREZ HERNANDEZ                         </v>
          </cell>
          <cell r="E6339">
            <v>7</v>
          </cell>
          <cell r="F6339">
            <v>2013</v>
          </cell>
          <cell r="G6339">
            <v>6</v>
          </cell>
        </row>
        <row r="6340">
          <cell r="A6340" t="str">
            <v>Q991084510</v>
          </cell>
          <cell r="B6340">
            <v>7</v>
          </cell>
          <cell r="C6340">
            <v>0</v>
          </cell>
          <cell r="D6340" t="str">
            <v xml:space="preserve">PRISCILA SALINAS GODOY                            </v>
          </cell>
          <cell r="E6340">
            <v>7</v>
          </cell>
          <cell r="F6340">
            <v>2013</v>
          </cell>
          <cell r="G6340">
            <v>3</v>
          </cell>
        </row>
        <row r="6341">
          <cell r="A6341" t="str">
            <v>Q991084610</v>
          </cell>
          <cell r="B6341">
            <v>5</v>
          </cell>
          <cell r="C6341">
            <v>0</v>
          </cell>
          <cell r="D6341" t="str">
            <v xml:space="preserve">MANUEL GOMEZ CARRILLO                             </v>
          </cell>
          <cell r="E6341">
            <v>7</v>
          </cell>
          <cell r="F6341">
            <v>2013</v>
          </cell>
          <cell r="G6341">
            <v>3</v>
          </cell>
        </row>
        <row r="6342">
          <cell r="A6342" t="str">
            <v>Q991085010</v>
          </cell>
          <cell r="B6342">
            <v>7</v>
          </cell>
          <cell r="C6342">
            <v>0</v>
          </cell>
          <cell r="D6342" t="str">
            <v xml:space="preserve">JUAN MANUEL GUTIERREZ VILLALOBOS                  </v>
          </cell>
          <cell r="E6342">
            <v>7</v>
          </cell>
          <cell r="F6342">
            <v>2013</v>
          </cell>
          <cell r="G6342">
            <v>13</v>
          </cell>
        </row>
        <row r="6343">
          <cell r="A6343" t="str">
            <v>Q991085310</v>
          </cell>
          <cell r="B6343">
            <v>1</v>
          </cell>
          <cell r="C6343">
            <v>0</v>
          </cell>
          <cell r="D6343" t="str">
            <v xml:space="preserve">JUAN CASTILLO PERALES                             </v>
          </cell>
          <cell r="E6343">
            <v>7</v>
          </cell>
          <cell r="F6343">
            <v>2013</v>
          </cell>
          <cell r="G6343">
            <v>2</v>
          </cell>
        </row>
        <row r="6344">
          <cell r="A6344" t="str">
            <v>Q991085510</v>
          </cell>
          <cell r="B6344">
            <v>6</v>
          </cell>
          <cell r="C6344">
            <v>0</v>
          </cell>
          <cell r="D6344" t="str">
            <v xml:space="preserve">SERGIO FERNANDEZ MENCHACA                         </v>
          </cell>
          <cell r="E6344">
            <v>7</v>
          </cell>
          <cell r="F6344">
            <v>2013</v>
          </cell>
          <cell r="G6344">
            <v>3</v>
          </cell>
        </row>
        <row r="6345">
          <cell r="A6345" t="str">
            <v>Q991085910</v>
          </cell>
          <cell r="B6345">
            <v>8</v>
          </cell>
          <cell r="C6345">
            <v>0</v>
          </cell>
          <cell r="D6345" t="str">
            <v xml:space="preserve">MARIA EUGENIA SALAZAR FLORES                      </v>
          </cell>
          <cell r="E6345">
            <v>7</v>
          </cell>
          <cell r="F6345">
            <v>2013</v>
          </cell>
          <cell r="G6345">
            <v>2</v>
          </cell>
        </row>
        <row r="6346">
          <cell r="A6346" t="str">
            <v>Q991086010</v>
          </cell>
          <cell r="B6346">
            <v>6</v>
          </cell>
          <cell r="C6346">
            <v>0</v>
          </cell>
          <cell r="D6346" t="str">
            <v xml:space="preserve">COMERCIALIZADORA ESTRADA  S.A. DE C.V.            </v>
          </cell>
          <cell r="E6346">
            <v>7</v>
          </cell>
          <cell r="F6346">
            <v>2013</v>
          </cell>
          <cell r="G6346">
            <v>54</v>
          </cell>
        </row>
        <row r="6347">
          <cell r="A6347" t="str">
            <v>Q991086310</v>
          </cell>
          <cell r="B6347">
            <v>0</v>
          </cell>
          <cell r="C6347">
            <v>0</v>
          </cell>
          <cell r="D6347" t="str">
            <v xml:space="preserve">LORENA AVILA SIFUENTES                            </v>
          </cell>
          <cell r="E6347">
            <v>7</v>
          </cell>
          <cell r="F6347">
            <v>2013</v>
          </cell>
          <cell r="G6347">
            <v>6</v>
          </cell>
        </row>
        <row r="6348">
          <cell r="A6348" t="str">
            <v>Q991086410</v>
          </cell>
          <cell r="B6348">
            <v>8</v>
          </cell>
          <cell r="C6348">
            <v>0</v>
          </cell>
          <cell r="D6348" t="str">
            <v xml:space="preserve">URIEL MARTINEZ SANTILLAN                          </v>
          </cell>
          <cell r="E6348">
            <v>7</v>
          </cell>
          <cell r="F6348">
            <v>2013</v>
          </cell>
          <cell r="G6348">
            <v>1</v>
          </cell>
        </row>
        <row r="6349">
          <cell r="A6349" t="str">
            <v>Q991086510</v>
          </cell>
          <cell r="B6349">
            <v>5</v>
          </cell>
          <cell r="C6349">
            <v>0</v>
          </cell>
          <cell r="D6349" t="str">
            <v xml:space="preserve">MATERIALES PARA CONSTRUCCION CARRILLO SA DE CV    </v>
          </cell>
          <cell r="E6349">
            <v>7</v>
          </cell>
          <cell r="F6349">
            <v>2013</v>
          </cell>
          <cell r="G6349">
            <v>1</v>
          </cell>
        </row>
        <row r="6350">
          <cell r="A6350" t="str">
            <v>Q991086710</v>
          </cell>
          <cell r="B6350">
            <v>1</v>
          </cell>
          <cell r="C6350">
            <v>0</v>
          </cell>
          <cell r="D6350" t="str">
            <v xml:space="preserve">CRISTINA DEL ROCIO NAVA ANDRADE                   </v>
          </cell>
          <cell r="E6350">
            <v>7</v>
          </cell>
          <cell r="F6350">
            <v>2013</v>
          </cell>
          <cell r="G6350">
            <v>2</v>
          </cell>
        </row>
        <row r="6351">
          <cell r="A6351" t="str">
            <v>Q991087210</v>
          </cell>
          <cell r="B6351">
            <v>1</v>
          </cell>
          <cell r="C6351">
            <v>0</v>
          </cell>
          <cell r="D6351" t="str">
            <v xml:space="preserve">CESAR GARCIA PEREZ                                </v>
          </cell>
          <cell r="E6351">
            <v>7</v>
          </cell>
          <cell r="F6351">
            <v>2013</v>
          </cell>
          <cell r="G6351">
            <v>1</v>
          </cell>
        </row>
        <row r="6352">
          <cell r="A6352" t="str">
            <v>Q991087410</v>
          </cell>
          <cell r="B6352">
            <v>7</v>
          </cell>
          <cell r="C6352">
            <v>0</v>
          </cell>
          <cell r="D6352" t="str">
            <v xml:space="preserve">MA ALEJANDRA TREVISO GONZALEZ                     </v>
          </cell>
          <cell r="E6352">
            <v>7</v>
          </cell>
          <cell r="F6352">
            <v>2013</v>
          </cell>
          <cell r="G6352">
            <v>5</v>
          </cell>
        </row>
        <row r="6353">
          <cell r="A6353" t="str">
            <v>Q991088013</v>
          </cell>
          <cell r="B6353">
            <v>8</v>
          </cell>
          <cell r="C6353">
            <v>0</v>
          </cell>
          <cell r="D6353" t="str">
            <v>PRODUCTORA AGROPECUARIA BELLAVISTA SPR DE RL DE CV</v>
          </cell>
          <cell r="E6353">
            <v>7</v>
          </cell>
          <cell r="F6353">
            <v>2013</v>
          </cell>
          <cell r="G6353">
            <v>10</v>
          </cell>
        </row>
        <row r="6354">
          <cell r="A6354" t="str">
            <v>Q991088710</v>
          </cell>
          <cell r="B6354">
            <v>9</v>
          </cell>
          <cell r="C6354">
            <v>0</v>
          </cell>
          <cell r="D6354" t="str">
            <v xml:space="preserve">TRANSPORTADORA MIRANDA S DE RL DE CV              </v>
          </cell>
          <cell r="E6354">
            <v>7</v>
          </cell>
          <cell r="F6354">
            <v>2013</v>
          </cell>
          <cell r="G6354">
            <v>3</v>
          </cell>
        </row>
        <row r="6355">
          <cell r="A6355" t="str">
            <v>Q991089310</v>
          </cell>
          <cell r="B6355">
            <v>7</v>
          </cell>
          <cell r="C6355">
            <v>0</v>
          </cell>
          <cell r="D6355" t="str">
            <v xml:space="preserve">JULIAN GUTIERREZ HERNANDEZ                        </v>
          </cell>
          <cell r="E6355">
            <v>7</v>
          </cell>
          <cell r="F6355">
            <v>2013</v>
          </cell>
          <cell r="G6355">
            <v>8</v>
          </cell>
        </row>
        <row r="6356">
          <cell r="A6356" t="str">
            <v>Q991089710</v>
          </cell>
          <cell r="B6356">
            <v>8</v>
          </cell>
          <cell r="C6356">
            <v>0</v>
          </cell>
          <cell r="D6356" t="str">
            <v xml:space="preserve">DESARROLLOS MINEROS DE ZACATECAS SA DE CV         </v>
          </cell>
          <cell r="E6356">
            <v>7</v>
          </cell>
          <cell r="F6356">
            <v>2013</v>
          </cell>
          <cell r="G6356">
            <v>43</v>
          </cell>
        </row>
        <row r="6357">
          <cell r="A6357" t="str">
            <v>Q991089810</v>
          </cell>
          <cell r="B6357">
            <v>6</v>
          </cell>
          <cell r="C6357">
            <v>0</v>
          </cell>
          <cell r="D6357" t="str">
            <v xml:space="preserve">KOIDE MEXICO SA DE CV                             </v>
          </cell>
          <cell r="E6357">
            <v>7</v>
          </cell>
          <cell r="F6357">
            <v>2013</v>
          </cell>
          <cell r="G6357">
            <v>56</v>
          </cell>
        </row>
        <row r="6358">
          <cell r="A6358" t="str">
            <v>Q991089910</v>
          </cell>
          <cell r="B6358">
            <v>4</v>
          </cell>
          <cell r="C6358">
            <v>0</v>
          </cell>
          <cell r="D6358" t="str">
            <v xml:space="preserve">HECTOR GARCIA MIRANDA                             </v>
          </cell>
          <cell r="E6358">
            <v>7</v>
          </cell>
          <cell r="F6358">
            <v>2013</v>
          </cell>
          <cell r="G6358">
            <v>4</v>
          </cell>
        </row>
        <row r="6359">
          <cell r="A6359" t="str">
            <v>Q991090110</v>
          </cell>
          <cell r="B6359">
            <v>8</v>
          </cell>
          <cell r="C6359">
            <v>0</v>
          </cell>
          <cell r="D6359" t="str">
            <v xml:space="preserve">EDUARDO ACU#A SOSA                                </v>
          </cell>
          <cell r="E6359">
            <v>7</v>
          </cell>
          <cell r="F6359">
            <v>2013</v>
          </cell>
          <cell r="G6359">
            <v>1</v>
          </cell>
        </row>
        <row r="6360">
          <cell r="A6360" t="str">
            <v>Q991000310</v>
          </cell>
          <cell r="B6360">
            <v>3</v>
          </cell>
          <cell r="C6360">
            <v>0</v>
          </cell>
          <cell r="D6360" t="str">
            <v xml:space="preserve">SERVICIO MORELOS ZACATECAS  S.A DE C.V.           </v>
          </cell>
          <cell r="E6360">
            <v>7</v>
          </cell>
          <cell r="F6360">
            <v>2013</v>
          </cell>
          <cell r="G6360">
            <v>21</v>
          </cell>
        </row>
        <row r="6361">
          <cell r="A6361" t="str">
            <v>Q991001610</v>
          </cell>
          <cell r="B6361">
            <v>5</v>
          </cell>
          <cell r="C6361">
            <v>0</v>
          </cell>
          <cell r="D6361" t="str">
            <v xml:space="preserve">PRESIDENCIA MUNICIPAL DE MORELOS                  </v>
          </cell>
          <cell r="E6361">
            <v>7</v>
          </cell>
          <cell r="F6361">
            <v>2013</v>
          </cell>
          <cell r="G6361">
            <v>112</v>
          </cell>
        </row>
        <row r="6362">
          <cell r="A6362" t="str">
            <v>Q991021210</v>
          </cell>
          <cell r="B6362">
            <v>0</v>
          </cell>
          <cell r="C6362">
            <v>0</v>
          </cell>
          <cell r="D6362" t="str">
            <v xml:space="preserve">TRANSPORTES EJIDALES MORELOS  S.C. DE P. DE R.L.  </v>
          </cell>
          <cell r="E6362">
            <v>7</v>
          </cell>
          <cell r="F6362">
            <v>2013</v>
          </cell>
          <cell r="G6362">
            <v>24</v>
          </cell>
        </row>
        <row r="6363">
          <cell r="A6363" t="str">
            <v>Q991029410</v>
          </cell>
          <cell r="B6363">
            <v>8</v>
          </cell>
          <cell r="C6363">
            <v>0</v>
          </cell>
          <cell r="D6363" t="str">
            <v xml:space="preserve">GOBIERNO DEL ESTADO DE ZAC                        </v>
          </cell>
          <cell r="E6363">
            <v>7</v>
          </cell>
          <cell r="F6363">
            <v>2013</v>
          </cell>
          <cell r="G6363">
            <v>106</v>
          </cell>
        </row>
        <row r="6364">
          <cell r="A6364" t="str">
            <v>Q991081713</v>
          </cell>
          <cell r="B6364">
            <v>0</v>
          </cell>
          <cell r="C6364">
            <v>0</v>
          </cell>
          <cell r="D6364" t="str">
            <v xml:space="preserve">GABRIELA ALEJANDRA HERNANDEZ CASTRO               </v>
          </cell>
          <cell r="E6364">
            <v>7</v>
          </cell>
          <cell r="F6364">
            <v>2013</v>
          </cell>
          <cell r="G6364">
            <v>1</v>
          </cell>
        </row>
        <row r="6365">
          <cell r="A6365" t="str">
            <v>Q991082210</v>
          </cell>
          <cell r="B6365">
            <v>6</v>
          </cell>
          <cell r="C6365">
            <v>0</v>
          </cell>
          <cell r="D6365" t="str">
            <v xml:space="preserve">LUIS ADRIAN OLVERA MEDELLIN                       </v>
          </cell>
          <cell r="E6365">
            <v>7</v>
          </cell>
          <cell r="F6365">
            <v>2013</v>
          </cell>
          <cell r="G6365">
            <v>4</v>
          </cell>
        </row>
        <row r="6366">
          <cell r="A6366" t="str">
            <v>R011373610</v>
          </cell>
          <cell r="B6366">
            <v>1</v>
          </cell>
          <cell r="C6366">
            <v>0</v>
          </cell>
          <cell r="D6366" t="str">
            <v xml:space="preserve">JOSE TRINIDAD ALVARADO ESTRADA                    </v>
          </cell>
          <cell r="E6366">
            <v>7</v>
          </cell>
          <cell r="F6366">
            <v>2013</v>
          </cell>
          <cell r="G6366">
            <v>5</v>
          </cell>
        </row>
        <row r="6367">
          <cell r="A6367" t="str">
            <v>R011255110</v>
          </cell>
          <cell r="B6367">
            <v>5</v>
          </cell>
          <cell r="C6367">
            <v>9</v>
          </cell>
          <cell r="D6367" t="str">
            <v xml:space="preserve">ARMANDO NA#EZ BUGARIN                             </v>
          </cell>
          <cell r="E6367">
            <v>7</v>
          </cell>
          <cell r="F6367">
            <v>2013</v>
          </cell>
          <cell r="G6367">
            <v>20</v>
          </cell>
        </row>
        <row r="6368">
          <cell r="A6368" t="str">
            <v>R011339510</v>
          </cell>
          <cell r="B6368">
            <v>6</v>
          </cell>
          <cell r="C6368">
            <v>0</v>
          </cell>
          <cell r="D6368" t="str">
            <v xml:space="preserve">JUAN ANTONIO HERNANDEZ MIRANDA                    </v>
          </cell>
          <cell r="E6368">
            <v>7</v>
          </cell>
          <cell r="F6368">
            <v>2013</v>
          </cell>
          <cell r="G6368">
            <v>9</v>
          </cell>
        </row>
        <row r="6369">
          <cell r="A6369" t="str">
            <v>R021046510</v>
          </cell>
          <cell r="B6369">
            <v>9</v>
          </cell>
          <cell r="C6369">
            <v>0</v>
          </cell>
          <cell r="D6369" t="str">
            <v xml:space="preserve">MARTINA HERNANDEZ GUZMAN                          </v>
          </cell>
          <cell r="E6369">
            <v>7</v>
          </cell>
          <cell r="F6369">
            <v>2013</v>
          </cell>
          <cell r="G6369">
            <v>1</v>
          </cell>
        </row>
        <row r="6370">
          <cell r="A6370" t="str">
            <v>R021047710</v>
          </cell>
          <cell r="B6370">
            <v>4</v>
          </cell>
          <cell r="C6370">
            <v>9</v>
          </cell>
          <cell r="D6370" t="str">
            <v xml:space="preserve">SERGIO ROMAN FLORES                               </v>
          </cell>
          <cell r="E6370">
            <v>7</v>
          </cell>
          <cell r="F6370">
            <v>2013</v>
          </cell>
          <cell r="G6370">
            <v>3</v>
          </cell>
        </row>
        <row r="6371">
          <cell r="A6371" t="str">
            <v>R021005410</v>
          </cell>
          <cell r="B6371">
            <v>1</v>
          </cell>
          <cell r="C6371">
            <v>0</v>
          </cell>
          <cell r="D6371" t="str">
            <v xml:space="preserve">MA DEL CARMEN GARCIA GONZALEZ                     </v>
          </cell>
          <cell r="E6371">
            <v>7</v>
          </cell>
          <cell r="F6371">
            <v>2013</v>
          </cell>
          <cell r="G6371">
            <v>1</v>
          </cell>
        </row>
        <row r="6372">
          <cell r="A6372" t="str">
            <v>R021008010</v>
          </cell>
          <cell r="B6372">
            <v>6</v>
          </cell>
          <cell r="C6372">
            <v>0</v>
          </cell>
          <cell r="D6372" t="str">
            <v xml:space="preserve">MIGUEL CASTA#EDA ESPARZA                          </v>
          </cell>
          <cell r="E6372">
            <v>7</v>
          </cell>
          <cell r="F6372">
            <v>2013</v>
          </cell>
          <cell r="G6372">
            <v>2</v>
          </cell>
        </row>
        <row r="6373">
          <cell r="A6373" t="str">
            <v>R021008210</v>
          </cell>
          <cell r="B6373">
            <v>2</v>
          </cell>
          <cell r="C6373">
            <v>0</v>
          </cell>
          <cell r="D6373" t="str">
            <v xml:space="preserve">JOSE FERNANDO VILLEGAS MIRELES                    </v>
          </cell>
          <cell r="E6373">
            <v>7</v>
          </cell>
          <cell r="F6373">
            <v>2013</v>
          </cell>
          <cell r="G6373">
            <v>3</v>
          </cell>
        </row>
        <row r="6374">
          <cell r="A6374" t="str">
            <v>R021009510</v>
          </cell>
          <cell r="B6374">
            <v>4</v>
          </cell>
          <cell r="C6374">
            <v>0</v>
          </cell>
          <cell r="D6374" t="str">
            <v xml:space="preserve">MARIA LUISA GUEL FLORES                           </v>
          </cell>
          <cell r="E6374">
            <v>7</v>
          </cell>
          <cell r="F6374">
            <v>2013</v>
          </cell>
          <cell r="G6374">
            <v>1</v>
          </cell>
        </row>
        <row r="6375">
          <cell r="A6375" t="str">
            <v>R021045710</v>
          </cell>
          <cell r="B6375">
            <v>6</v>
          </cell>
          <cell r="C6375">
            <v>0</v>
          </cell>
          <cell r="D6375" t="str">
            <v xml:space="preserve">J CECILIO VILLEGAS DE LA CUEVA                    </v>
          </cell>
          <cell r="E6375">
            <v>7</v>
          </cell>
          <cell r="F6375">
            <v>2013</v>
          </cell>
          <cell r="G6375">
            <v>1</v>
          </cell>
        </row>
        <row r="6376">
          <cell r="A6376" t="str">
            <v>R021001210</v>
          </cell>
          <cell r="B6376">
            <v>9</v>
          </cell>
          <cell r="C6376">
            <v>0</v>
          </cell>
          <cell r="D6376" t="str">
            <v xml:space="preserve">PRESIDENCIA MUNICIPAL DE VILLA GONZALEZ ORTEGA    </v>
          </cell>
          <cell r="E6376">
            <v>7</v>
          </cell>
          <cell r="F6376">
            <v>2013</v>
          </cell>
          <cell r="G6376">
            <v>126</v>
          </cell>
        </row>
        <row r="6377">
          <cell r="A6377" t="str">
            <v>R021009010</v>
          </cell>
          <cell r="B6377">
            <v>5</v>
          </cell>
          <cell r="C6377">
            <v>0</v>
          </cell>
          <cell r="D6377" t="str">
            <v xml:space="preserve">GOBIERNO DEL ESTADO DE ZAC                        </v>
          </cell>
          <cell r="E6377">
            <v>7</v>
          </cell>
          <cell r="F6377">
            <v>2013</v>
          </cell>
          <cell r="G6377">
            <v>1</v>
          </cell>
        </row>
        <row r="6378">
          <cell r="A6378" t="str">
            <v>R031175510</v>
          </cell>
          <cell r="B6378">
            <v>1</v>
          </cell>
          <cell r="C6378">
            <v>0</v>
          </cell>
          <cell r="D6378" t="str">
            <v xml:space="preserve">RIGOBERTO LUNA ESCATEL                            </v>
          </cell>
          <cell r="E6378">
            <v>7</v>
          </cell>
          <cell r="F6378">
            <v>2013</v>
          </cell>
          <cell r="G6378">
            <v>1</v>
          </cell>
        </row>
        <row r="6379">
          <cell r="A6379" t="str">
            <v>R031181310</v>
          </cell>
          <cell r="B6379">
            <v>8</v>
          </cell>
          <cell r="C6379">
            <v>9</v>
          </cell>
          <cell r="D6379" t="str">
            <v xml:space="preserve">COINCAT  S.A. DE C.V.                             </v>
          </cell>
          <cell r="E6379">
            <v>7</v>
          </cell>
          <cell r="F6379">
            <v>2013</v>
          </cell>
          <cell r="G6379">
            <v>12</v>
          </cell>
        </row>
        <row r="6380">
          <cell r="A6380" t="str">
            <v>R031235410</v>
          </cell>
          <cell r="B6380">
            <v>2</v>
          </cell>
          <cell r="C6380">
            <v>0</v>
          </cell>
          <cell r="D6380" t="str">
            <v xml:space="preserve">EMANUEL CASTA#EDA ROSALES                         </v>
          </cell>
          <cell r="E6380">
            <v>7</v>
          </cell>
          <cell r="F6380">
            <v>2013</v>
          </cell>
          <cell r="G6380">
            <v>7</v>
          </cell>
        </row>
        <row r="6381">
          <cell r="A6381" t="str">
            <v>R031245410</v>
          </cell>
          <cell r="B6381">
            <v>0</v>
          </cell>
          <cell r="C6381">
            <v>0</v>
          </cell>
          <cell r="D6381" t="str">
            <v xml:space="preserve">JORGE LUIS PINEDO CASAS                           </v>
          </cell>
          <cell r="E6381">
            <v>7</v>
          </cell>
          <cell r="F6381">
            <v>2013</v>
          </cell>
          <cell r="G6381">
            <v>2</v>
          </cell>
        </row>
        <row r="6382">
          <cell r="A6382" t="str">
            <v>R031245710</v>
          </cell>
          <cell r="B6382">
            <v>3</v>
          </cell>
          <cell r="C6382">
            <v>0</v>
          </cell>
          <cell r="D6382" t="str">
            <v xml:space="preserve">ALMA ESTELA HUIZAR ACOSTA                         </v>
          </cell>
          <cell r="E6382">
            <v>7</v>
          </cell>
          <cell r="F6382">
            <v>2013</v>
          </cell>
          <cell r="G6382">
            <v>2</v>
          </cell>
        </row>
        <row r="6383">
          <cell r="A6383" t="str">
            <v>R031245910</v>
          </cell>
          <cell r="B6383">
            <v>9</v>
          </cell>
          <cell r="C6383">
            <v>0</v>
          </cell>
          <cell r="D6383" t="str">
            <v xml:space="preserve">CLAUDIA IVETTE LUNA BUGARIN                       </v>
          </cell>
          <cell r="E6383">
            <v>7</v>
          </cell>
          <cell r="F6383">
            <v>2013</v>
          </cell>
          <cell r="G6383">
            <v>1</v>
          </cell>
        </row>
        <row r="6384">
          <cell r="A6384" t="str">
            <v>R031246010</v>
          </cell>
          <cell r="B6384">
            <v>7</v>
          </cell>
          <cell r="C6384">
            <v>0</v>
          </cell>
          <cell r="D6384" t="str">
            <v xml:space="preserve">AEROSERVICIOS TLALTENANGO SA                      </v>
          </cell>
          <cell r="E6384">
            <v>7</v>
          </cell>
          <cell r="F6384">
            <v>2013</v>
          </cell>
          <cell r="G6384">
            <v>1</v>
          </cell>
        </row>
        <row r="6385">
          <cell r="A6385" t="str">
            <v>R031246110</v>
          </cell>
          <cell r="B6385">
            <v>5</v>
          </cell>
          <cell r="C6385">
            <v>0</v>
          </cell>
          <cell r="D6385" t="str">
            <v xml:space="preserve">TERESO GUTIERREZ MINJARES                         </v>
          </cell>
          <cell r="E6385">
            <v>7</v>
          </cell>
          <cell r="F6385">
            <v>2013</v>
          </cell>
          <cell r="G6385">
            <v>2</v>
          </cell>
        </row>
        <row r="6386">
          <cell r="A6386" t="str">
            <v>R031246410</v>
          </cell>
          <cell r="B6386">
            <v>9</v>
          </cell>
          <cell r="C6386">
            <v>0</v>
          </cell>
          <cell r="D6386" t="str">
            <v xml:space="preserve">ALEJANDRO GALVEZ SALCEDO                          </v>
          </cell>
          <cell r="E6386">
            <v>7</v>
          </cell>
          <cell r="F6386">
            <v>2013</v>
          </cell>
          <cell r="G6386">
            <v>3</v>
          </cell>
        </row>
        <row r="6387">
          <cell r="A6387" t="str">
            <v>R031246610</v>
          </cell>
          <cell r="B6387">
            <v>4</v>
          </cell>
          <cell r="C6387">
            <v>0</v>
          </cell>
          <cell r="D6387" t="str">
            <v xml:space="preserve">GABRIELA LOPEZ SILVA                              </v>
          </cell>
          <cell r="E6387">
            <v>7</v>
          </cell>
          <cell r="F6387">
            <v>2013</v>
          </cell>
          <cell r="G6387">
            <v>1</v>
          </cell>
        </row>
        <row r="6388">
          <cell r="A6388" t="str">
            <v>R031246710</v>
          </cell>
          <cell r="B6388">
            <v>2</v>
          </cell>
          <cell r="C6388">
            <v>0</v>
          </cell>
          <cell r="D6388" t="str">
            <v xml:space="preserve">ZULMA GUADALUPE QUI#ONEZ ROSALES                  </v>
          </cell>
          <cell r="E6388">
            <v>7</v>
          </cell>
          <cell r="F6388">
            <v>2013</v>
          </cell>
          <cell r="G6388">
            <v>1</v>
          </cell>
        </row>
        <row r="6389">
          <cell r="A6389" t="str">
            <v>R031247310</v>
          </cell>
          <cell r="B6389">
            <v>0</v>
          </cell>
          <cell r="C6389">
            <v>9</v>
          </cell>
          <cell r="D6389" t="str">
            <v xml:space="preserve">ESTEBAN TEJADA MORENO                             </v>
          </cell>
          <cell r="E6389">
            <v>7</v>
          </cell>
          <cell r="F6389">
            <v>2013</v>
          </cell>
          <cell r="G6389">
            <v>2</v>
          </cell>
        </row>
        <row r="6390">
          <cell r="A6390" t="str">
            <v>R031247510</v>
          </cell>
          <cell r="B6390">
            <v>5</v>
          </cell>
          <cell r="C6390">
            <v>0</v>
          </cell>
          <cell r="D6390" t="str">
            <v xml:space="preserve">RIGOBERTO OROZCO SALINAS                          </v>
          </cell>
          <cell r="E6390">
            <v>7</v>
          </cell>
          <cell r="F6390">
            <v>2013</v>
          </cell>
          <cell r="G6390">
            <v>1</v>
          </cell>
        </row>
        <row r="6391">
          <cell r="A6391" t="str">
            <v>R031247610</v>
          </cell>
          <cell r="B6391">
            <v>3</v>
          </cell>
          <cell r="C6391">
            <v>0</v>
          </cell>
          <cell r="D6391" t="str">
            <v xml:space="preserve">LUZ MARIA MARTINEZ SAUCEDO                        </v>
          </cell>
          <cell r="E6391">
            <v>7</v>
          </cell>
          <cell r="F6391">
            <v>2013</v>
          </cell>
          <cell r="G6391">
            <v>1</v>
          </cell>
        </row>
        <row r="6392">
          <cell r="A6392" t="str">
            <v>R031247710</v>
          </cell>
          <cell r="B6392">
            <v>1</v>
          </cell>
          <cell r="C6392">
            <v>0</v>
          </cell>
          <cell r="D6392" t="str">
            <v xml:space="preserve">JOSE ANGEL MONTOYA MOTA                           </v>
          </cell>
          <cell r="E6392">
            <v>7</v>
          </cell>
          <cell r="F6392">
            <v>2013</v>
          </cell>
          <cell r="G6392">
            <v>5</v>
          </cell>
        </row>
        <row r="6393">
          <cell r="A6393" t="str">
            <v>R031247810</v>
          </cell>
          <cell r="B6393">
            <v>9</v>
          </cell>
          <cell r="C6393">
            <v>5</v>
          </cell>
          <cell r="D6393" t="str">
            <v xml:space="preserve">RICARDO CAMPOS JIMENEZ                            </v>
          </cell>
          <cell r="E6393">
            <v>7</v>
          </cell>
          <cell r="F6393">
            <v>2013</v>
          </cell>
          <cell r="G6393">
            <v>4</v>
          </cell>
        </row>
        <row r="6394">
          <cell r="A6394" t="str">
            <v>R031248010</v>
          </cell>
          <cell r="B6394">
            <v>5</v>
          </cell>
          <cell r="C6394">
            <v>0</v>
          </cell>
          <cell r="D6394" t="str">
            <v xml:space="preserve">J TRINIDAD GONZALEZ GODINA                        </v>
          </cell>
          <cell r="E6394">
            <v>7</v>
          </cell>
          <cell r="F6394">
            <v>2013</v>
          </cell>
          <cell r="G6394">
            <v>2</v>
          </cell>
        </row>
        <row r="6395">
          <cell r="A6395" t="str">
            <v>R031249410</v>
          </cell>
          <cell r="B6395">
            <v>6</v>
          </cell>
          <cell r="C6395">
            <v>0</v>
          </cell>
          <cell r="D6395" t="str">
            <v xml:space="preserve">MARTHA LUCERO MU#OZ SARABIA                       </v>
          </cell>
          <cell r="E6395">
            <v>7</v>
          </cell>
          <cell r="F6395">
            <v>2013</v>
          </cell>
          <cell r="G6395">
            <v>1</v>
          </cell>
        </row>
        <row r="6396">
          <cell r="A6396" t="str">
            <v>R031249710</v>
          </cell>
          <cell r="B6396">
            <v>9</v>
          </cell>
          <cell r="C6396">
            <v>0</v>
          </cell>
          <cell r="D6396" t="str">
            <v xml:space="preserve">NORMA CELENE LUNA ESCOBEDO                        </v>
          </cell>
          <cell r="E6396">
            <v>7</v>
          </cell>
          <cell r="F6396">
            <v>2013</v>
          </cell>
          <cell r="G6396">
            <v>1</v>
          </cell>
        </row>
        <row r="6397">
          <cell r="A6397" t="str">
            <v>R031226610</v>
          </cell>
          <cell r="B6397">
            <v>8</v>
          </cell>
          <cell r="C6397">
            <v>0</v>
          </cell>
          <cell r="D6397" t="str">
            <v xml:space="preserve">CARLOS SOSA CARLOS                                </v>
          </cell>
          <cell r="E6397">
            <v>7</v>
          </cell>
          <cell r="F6397">
            <v>2013</v>
          </cell>
          <cell r="G6397">
            <v>3</v>
          </cell>
        </row>
        <row r="6398">
          <cell r="A6398" t="str">
            <v>R031003410</v>
          </cell>
          <cell r="B6398">
            <v>2</v>
          </cell>
          <cell r="C6398">
            <v>0</v>
          </cell>
          <cell r="D6398" t="str">
            <v xml:space="preserve">LUIS MAGALLANES SALINAS                           </v>
          </cell>
          <cell r="E6398">
            <v>7</v>
          </cell>
          <cell r="F6398">
            <v>2013</v>
          </cell>
          <cell r="G6398">
            <v>2</v>
          </cell>
        </row>
        <row r="6399">
          <cell r="A6399" t="str">
            <v>R031004910</v>
          </cell>
          <cell r="B6399">
            <v>0</v>
          </cell>
          <cell r="C6399">
            <v>0</v>
          </cell>
          <cell r="D6399" t="str">
            <v xml:space="preserve">HECTOR AMADOR BUGARIN GUZMAN                      </v>
          </cell>
          <cell r="E6399">
            <v>7</v>
          </cell>
          <cell r="F6399">
            <v>2013</v>
          </cell>
          <cell r="G6399">
            <v>16</v>
          </cell>
        </row>
        <row r="6400">
          <cell r="A6400" t="str">
            <v>R031006710</v>
          </cell>
          <cell r="B6400">
            <v>2</v>
          </cell>
          <cell r="C6400">
            <v>0</v>
          </cell>
          <cell r="D6400" t="str">
            <v xml:space="preserve">MA DE LA LUZ VALDEZ AVILA                         </v>
          </cell>
          <cell r="E6400">
            <v>7</v>
          </cell>
          <cell r="F6400">
            <v>2013</v>
          </cell>
          <cell r="G6400">
            <v>2</v>
          </cell>
        </row>
        <row r="6401">
          <cell r="A6401" t="str">
            <v>R031019610</v>
          </cell>
          <cell r="B6401">
            <v>9</v>
          </cell>
          <cell r="C6401">
            <v>0</v>
          </cell>
          <cell r="D6401" t="str">
            <v xml:space="preserve">CARLOS CASTILLO GOMEZ                             </v>
          </cell>
          <cell r="E6401">
            <v>7</v>
          </cell>
          <cell r="F6401">
            <v>2013</v>
          </cell>
          <cell r="G6401">
            <v>12</v>
          </cell>
        </row>
        <row r="6402">
          <cell r="A6402" t="str">
            <v>R031028410</v>
          </cell>
          <cell r="B6402">
            <v>3</v>
          </cell>
          <cell r="C6402">
            <v>0</v>
          </cell>
          <cell r="D6402" t="str">
            <v xml:space="preserve">PABLO LARIOS TOVAR                                </v>
          </cell>
          <cell r="E6402">
            <v>7</v>
          </cell>
          <cell r="F6402">
            <v>2013</v>
          </cell>
          <cell r="G6402">
            <v>1</v>
          </cell>
        </row>
        <row r="6403">
          <cell r="A6403" t="str">
            <v>R031040210</v>
          </cell>
          <cell r="B6403">
            <v>1</v>
          </cell>
          <cell r="C6403">
            <v>0</v>
          </cell>
          <cell r="D6403" t="str">
            <v xml:space="preserve">MOISES SANDOVAL MAGALLANES                        </v>
          </cell>
          <cell r="E6403">
            <v>7</v>
          </cell>
          <cell r="F6403">
            <v>2013</v>
          </cell>
          <cell r="G6403">
            <v>3</v>
          </cell>
        </row>
        <row r="6404">
          <cell r="A6404" t="str">
            <v>R031040710</v>
          </cell>
          <cell r="B6404">
            <v>0</v>
          </cell>
          <cell r="C6404">
            <v>0</v>
          </cell>
          <cell r="D6404" t="str">
            <v xml:space="preserve">ORPHA AUJANG LOPEZ                                </v>
          </cell>
          <cell r="E6404">
            <v>7</v>
          </cell>
          <cell r="F6404">
            <v>2013</v>
          </cell>
          <cell r="G6404">
            <v>2</v>
          </cell>
        </row>
        <row r="6405">
          <cell r="A6405" t="str">
            <v>R031041010</v>
          </cell>
          <cell r="B6405">
            <v>4</v>
          </cell>
          <cell r="C6405">
            <v>0</v>
          </cell>
          <cell r="D6405" t="str">
            <v xml:space="preserve">JOSE CLAUDIO RODARTE DELGADO                      </v>
          </cell>
          <cell r="E6405">
            <v>7</v>
          </cell>
          <cell r="F6405">
            <v>2013</v>
          </cell>
          <cell r="G6405">
            <v>4</v>
          </cell>
        </row>
        <row r="6406">
          <cell r="A6406" t="str">
            <v>R031042110</v>
          </cell>
          <cell r="B6406">
            <v>1</v>
          </cell>
          <cell r="C6406">
            <v>0</v>
          </cell>
          <cell r="D6406" t="str">
            <v xml:space="preserve">CONSTRU MATERIALES AZTECASA  S.A. DE C.V.         </v>
          </cell>
          <cell r="E6406">
            <v>7</v>
          </cell>
          <cell r="F6406">
            <v>2013</v>
          </cell>
          <cell r="G6406">
            <v>12</v>
          </cell>
        </row>
        <row r="6407">
          <cell r="A6407" t="str">
            <v>R031042310</v>
          </cell>
          <cell r="B6407">
            <v>7</v>
          </cell>
          <cell r="C6407">
            <v>0</v>
          </cell>
          <cell r="D6407" t="str">
            <v xml:space="preserve">NICOLAS PEREZ MIRAMONTES                          </v>
          </cell>
          <cell r="E6407">
            <v>7</v>
          </cell>
          <cell r="F6407">
            <v>2013</v>
          </cell>
          <cell r="G6407">
            <v>1</v>
          </cell>
        </row>
        <row r="6408">
          <cell r="A6408" t="str">
            <v>R031044210</v>
          </cell>
          <cell r="B6408">
            <v>7</v>
          </cell>
          <cell r="C6408">
            <v>0</v>
          </cell>
          <cell r="D6408" t="str">
            <v xml:space="preserve">MANUEL ARTEAGA LOPEZ                              </v>
          </cell>
          <cell r="E6408">
            <v>7</v>
          </cell>
          <cell r="F6408">
            <v>2013</v>
          </cell>
          <cell r="G6408">
            <v>5</v>
          </cell>
        </row>
        <row r="6409">
          <cell r="A6409" t="str">
            <v>R031044910</v>
          </cell>
          <cell r="B6409">
            <v>2</v>
          </cell>
          <cell r="C6409">
            <v>0</v>
          </cell>
          <cell r="D6409" t="str">
            <v xml:space="preserve">J INES CARRILLO CASTRO                            </v>
          </cell>
          <cell r="E6409">
            <v>7</v>
          </cell>
          <cell r="F6409">
            <v>2013</v>
          </cell>
          <cell r="G6409">
            <v>1</v>
          </cell>
        </row>
        <row r="6410">
          <cell r="A6410" t="str">
            <v>R031048110</v>
          </cell>
          <cell r="B6410">
            <v>5</v>
          </cell>
          <cell r="C6410">
            <v>0</v>
          </cell>
          <cell r="D6410" t="str">
            <v xml:space="preserve">JOSE PINTO ROBLES                                 </v>
          </cell>
          <cell r="E6410">
            <v>7</v>
          </cell>
          <cell r="F6410">
            <v>2013</v>
          </cell>
          <cell r="G6410">
            <v>6</v>
          </cell>
        </row>
        <row r="6411">
          <cell r="A6411" t="str">
            <v>R031050710</v>
          </cell>
          <cell r="B6411">
            <v>7</v>
          </cell>
          <cell r="C6411">
            <v>0</v>
          </cell>
          <cell r="D6411" t="str">
            <v xml:space="preserve">JOSE MANUEL CERVANTES MU#OZ                       </v>
          </cell>
          <cell r="E6411">
            <v>7</v>
          </cell>
          <cell r="F6411">
            <v>2013</v>
          </cell>
          <cell r="G6411">
            <v>1</v>
          </cell>
        </row>
        <row r="6412">
          <cell r="A6412" t="str">
            <v>R031051113</v>
          </cell>
          <cell r="B6412">
            <v>3</v>
          </cell>
          <cell r="C6412">
            <v>0</v>
          </cell>
          <cell r="D6412" t="str">
            <v xml:space="preserve">ASOCIACION DE USUARIOS PRESA EXCAME  A.C.         </v>
          </cell>
          <cell r="E6412">
            <v>7</v>
          </cell>
          <cell r="F6412">
            <v>2013</v>
          </cell>
          <cell r="G6412">
            <v>10</v>
          </cell>
        </row>
        <row r="6413">
          <cell r="A6413" t="str">
            <v>R031062910</v>
          </cell>
          <cell r="B6413">
            <v>9</v>
          </cell>
          <cell r="C6413">
            <v>0</v>
          </cell>
          <cell r="D6413" t="str">
            <v xml:space="preserve">JOSE RAMIRO BUGARIN BUGARIN                       </v>
          </cell>
          <cell r="E6413">
            <v>7</v>
          </cell>
          <cell r="F6413">
            <v>2013</v>
          </cell>
          <cell r="G6413">
            <v>2</v>
          </cell>
        </row>
        <row r="6414">
          <cell r="A6414" t="str">
            <v>R031066710</v>
          </cell>
          <cell r="B6414">
            <v>9</v>
          </cell>
          <cell r="C6414">
            <v>0</v>
          </cell>
          <cell r="D6414" t="str">
            <v xml:space="preserve">AUTOPARTES RAMIRO  S.A. DE C.V.                   </v>
          </cell>
          <cell r="E6414">
            <v>7</v>
          </cell>
          <cell r="F6414">
            <v>2013</v>
          </cell>
          <cell r="G6414">
            <v>5</v>
          </cell>
        </row>
        <row r="6415">
          <cell r="A6415" t="str">
            <v>R031072010</v>
          </cell>
          <cell r="B6415">
            <v>6</v>
          </cell>
          <cell r="C6415">
            <v>0</v>
          </cell>
          <cell r="D6415" t="str">
            <v xml:space="preserve">FERNANDO LUNA JIMENEZ                             </v>
          </cell>
          <cell r="E6415">
            <v>7</v>
          </cell>
          <cell r="F6415">
            <v>2013</v>
          </cell>
          <cell r="G6415">
            <v>2</v>
          </cell>
        </row>
        <row r="6416">
          <cell r="A6416" t="str">
            <v>R031073310</v>
          </cell>
          <cell r="B6416">
            <v>9</v>
          </cell>
          <cell r="C6416">
            <v>0</v>
          </cell>
          <cell r="D6416" t="str">
            <v xml:space="preserve">CARLOS MANUEL LIST MAGALLANES                     </v>
          </cell>
          <cell r="E6416">
            <v>7</v>
          </cell>
          <cell r="F6416">
            <v>2013</v>
          </cell>
          <cell r="G6416">
            <v>13</v>
          </cell>
        </row>
        <row r="6417">
          <cell r="A6417" t="str">
            <v>R031074610</v>
          </cell>
          <cell r="B6417">
            <v>1</v>
          </cell>
          <cell r="C6417">
            <v>0</v>
          </cell>
          <cell r="D6417" t="str">
            <v xml:space="preserve">RADIO ALEGRIA DE TLALTENANGO  S.A. DE C.V.        </v>
          </cell>
          <cell r="E6417">
            <v>7</v>
          </cell>
          <cell r="F6417">
            <v>2013</v>
          </cell>
          <cell r="G6417">
            <v>10</v>
          </cell>
        </row>
        <row r="6418">
          <cell r="A6418" t="str">
            <v>R031074810</v>
          </cell>
          <cell r="B6418">
            <v>7</v>
          </cell>
          <cell r="C6418">
            <v>0</v>
          </cell>
          <cell r="D6418" t="str">
            <v xml:space="preserve">CORONEL JOSE MARIA SANCHEZ ROMAN U DE  S. DE P.R. </v>
          </cell>
          <cell r="E6418">
            <v>7</v>
          </cell>
          <cell r="F6418">
            <v>2013</v>
          </cell>
          <cell r="G6418">
            <v>3</v>
          </cell>
        </row>
        <row r="6419">
          <cell r="A6419" t="str">
            <v>R031081810</v>
          </cell>
          <cell r="B6419">
            <v>8</v>
          </cell>
          <cell r="C6419">
            <v>0</v>
          </cell>
          <cell r="D6419" t="str">
            <v xml:space="preserve">HILDA AVILA SALINAS                               </v>
          </cell>
          <cell r="E6419">
            <v>7</v>
          </cell>
          <cell r="F6419">
            <v>2013</v>
          </cell>
          <cell r="G6419">
            <v>1</v>
          </cell>
        </row>
        <row r="6420">
          <cell r="A6420" t="str">
            <v>R031082810</v>
          </cell>
          <cell r="B6420">
            <v>7</v>
          </cell>
          <cell r="C6420">
            <v>0</v>
          </cell>
          <cell r="D6420" t="str">
            <v xml:space="preserve">JOSE GORDO ESPARZA                                </v>
          </cell>
          <cell r="E6420">
            <v>7</v>
          </cell>
          <cell r="F6420">
            <v>2013</v>
          </cell>
          <cell r="G6420">
            <v>1</v>
          </cell>
        </row>
        <row r="6421">
          <cell r="A6421" t="str">
            <v>R031083510</v>
          </cell>
          <cell r="B6421">
            <v>2</v>
          </cell>
          <cell r="C6421">
            <v>0</v>
          </cell>
          <cell r="D6421" t="str">
            <v>PARROQUIA DE NUESTRA SE#ORA DE GUADALUPE TLALTENAN</v>
          </cell>
          <cell r="E6421">
            <v>7</v>
          </cell>
          <cell r="F6421">
            <v>2013</v>
          </cell>
          <cell r="G6421">
            <v>3</v>
          </cell>
        </row>
        <row r="6422">
          <cell r="A6422" t="str">
            <v>R031084710</v>
          </cell>
          <cell r="B6422">
            <v>7</v>
          </cell>
          <cell r="C6422">
            <v>0</v>
          </cell>
          <cell r="D6422" t="str">
            <v xml:space="preserve">RAMONA ROMO LUNA                                  </v>
          </cell>
          <cell r="E6422">
            <v>7</v>
          </cell>
          <cell r="F6422">
            <v>2013</v>
          </cell>
          <cell r="G6422">
            <v>1</v>
          </cell>
        </row>
        <row r="6423">
          <cell r="A6423" t="str">
            <v>R031086410</v>
          </cell>
          <cell r="B6423">
            <v>2</v>
          </cell>
          <cell r="C6423">
            <v>0</v>
          </cell>
          <cell r="D6423" t="str">
            <v xml:space="preserve">MATERIALES VERACRUZ DE TLALTENANGO  S.A. DE C.V.  </v>
          </cell>
          <cell r="E6423">
            <v>7</v>
          </cell>
          <cell r="F6423">
            <v>2013</v>
          </cell>
          <cell r="G6423">
            <v>2</v>
          </cell>
        </row>
        <row r="6424">
          <cell r="A6424" t="str">
            <v>R031086510</v>
          </cell>
          <cell r="B6424">
            <v>9</v>
          </cell>
          <cell r="C6424">
            <v>0</v>
          </cell>
          <cell r="D6424" t="str">
            <v xml:space="preserve">CECILIA DEL REAL AVILA                            </v>
          </cell>
          <cell r="E6424">
            <v>7</v>
          </cell>
          <cell r="F6424">
            <v>2013</v>
          </cell>
          <cell r="G6424">
            <v>2</v>
          </cell>
        </row>
        <row r="6425">
          <cell r="A6425" t="str">
            <v>R031086910</v>
          </cell>
          <cell r="B6425">
            <v>1</v>
          </cell>
          <cell r="C6425">
            <v>0</v>
          </cell>
          <cell r="D6425" t="str">
            <v xml:space="preserve">ROBERTO MARTINEZ DELGADO                          </v>
          </cell>
          <cell r="E6425">
            <v>7</v>
          </cell>
          <cell r="F6425">
            <v>2013</v>
          </cell>
          <cell r="G6425">
            <v>1</v>
          </cell>
        </row>
        <row r="6426">
          <cell r="A6426" t="str">
            <v>R031090210</v>
          </cell>
          <cell r="B6426">
            <v>0</v>
          </cell>
          <cell r="C6426">
            <v>0</v>
          </cell>
          <cell r="D6426" t="str">
            <v xml:space="preserve">BERNARDO AVILA MARQUEZ                            </v>
          </cell>
          <cell r="E6426">
            <v>7</v>
          </cell>
          <cell r="F6426">
            <v>2013</v>
          </cell>
          <cell r="G6426">
            <v>1</v>
          </cell>
        </row>
        <row r="6427">
          <cell r="A6427" t="str">
            <v>R031094510</v>
          </cell>
          <cell r="B6427">
            <v>9</v>
          </cell>
          <cell r="C6427">
            <v>0</v>
          </cell>
          <cell r="D6427" t="str">
            <v xml:space="preserve">CECILIA MENDEZ GOMEZ                              </v>
          </cell>
          <cell r="E6427">
            <v>7</v>
          </cell>
          <cell r="F6427">
            <v>2013</v>
          </cell>
          <cell r="G6427">
            <v>2</v>
          </cell>
        </row>
        <row r="6428">
          <cell r="A6428" t="str">
            <v>R031098110</v>
          </cell>
          <cell r="B6428">
            <v>4</v>
          </cell>
          <cell r="C6428">
            <v>0</v>
          </cell>
          <cell r="D6428" t="str">
            <v xml:space="preserve">SALVADOR CASAS GARCIA                             </v>
          </cell>
          <cell r="E6428">
            <v>7</v>
          </cell>
          <cell r="F6428">
            <v>2013</v>
          </cell>
          <cell r="G6428">
            <v>1</v>
          </cell>
        </row>
        <row r="6429">
          <cell r="A6429" t="str">
            <v>R031100610</v>
          </cell>
          <cell r="B6429">
            <v>9</v>
          </cell>
          <cell r="C6429">
            <v>0</v>
          </cell>
          <cell r="D6429" t="str">
            <v xml:space="preserve">FRANCISCO DELGADO HARO                            </v>
          </cell>
          <cell r="E6429">
            <v>7</v>
          </cell>
          <cell r="F6429">
            <v>2013</v>
          </cell>
          <cell r="G6429">
            <v>1</v>
          </cell>
        </row>
        <row r="6430">
          <cell r="A6430" t="str">
            <v>R031102810</v>
          </cell>
          <cell r="B6430">
            <v>3</v>
          </cell>
          <cell r="C6430">
            <v>0</v>
          </cell>
          <cell r="D6430" t="str">
            <v xml:space="preserve">GUILLERMINA CORREA TORRES                         </v>
          </cell>
          <cell r="E6430">
            <v>7</v>
          </cell>
          <cell r="F6430">
            <v>2013</v>
          </cell>
          <cell r="G6430">
            <v>12</v>
          </cell>
        </row>
        <row r="6431">
          <cell r="A6431" t="str">
            <v>R031104910</v>
          </cell>
          <cell r="B6431">
            <v>9</v>
          </cell>
          <cell r="C6431">
            <v>0</v>
          </cell>
          <cell r="D6431" t="str">
            <v xml:space="preserve">ANTONIA ESCATEL AVILA                             </v>
          </cell>
          <cell r="E6431">
            <v>7</v>
          </cell>
          <cell r="F6431">
            <v>2013</v>
          </cell>
          <cell r="G6431">
            <v>2</v>
          </cell>
        </row>
        <row r="6432">
          <cell r="A6432" t="str">
            <v>R031109610</v>
          </cell>
          <cell r="B6432">
            <v>0</v>
          </cell>
          <cell r="C6432">
            <v>0</v>
          </cell>
          <cell r="D6432" t="str">
            <v xml:space="preserve">CABLE TEC DE TLALTENANGO  S.A. DE C.V.            </v>
          </cell>
          <cell r="E6432">
            <v>7</v>
          </cell>
          <cell r="F6432">
            <v>2013</v>
          </cell>
          <cell r="G6432">
            <v>9</v>
          </cell>
        </row>
        <row r="6433">
          <cell r="A6433" t="str">
            <v>R031109710</v>
          </cell>
          <cell r="B6433">
            <v>8</v>
          </cell>
          <cell r="C6433">
            <v>0</v>
          </cell>
          <cell r="D6433" t="str">
            <v xml:space="preserve">ALEJANDRINA LUNA LOPEZ                            </v>
          </cell>
          <cell r="E6433">
            <v>7</v>
          </cell>
          <cell r="F6433">
            <v>2013</v>
          </cell>
          <cell r="G6433">
            <v>4</v>
          </cell>
        </row>
        <row r="6434">
          <cell r="A6434" t="str">
            <v>R031111110</v>
          </cell>
          <cell r="B6434">
            <v>7</v>
          </cell>
          <cell r="C6434">
            <v>0</v>
          </cell>
          <cell r="D6434" t="str">
            <v xml:space="preserve">OSCAR GODOY MARQUEZ                               </v>
          </cell>
          <cell r="E6434">
            <v>7</v>
          </cell>
          <cell r="F6434">
            <v>2013</v>
          </cell>
          <cell r="G6434">
            <v>3</v>
          </cell>
        </row>
        <row r="6435">
          <cell r="A6435" t="str">
            <v>R031112310</v>
          </cell>
          <cell r="B6435">
            <v>2</v>
          </cell>
          <cell r="C6435">
            <v>0</v>
          </cell>
          <cell r="D6435" t="str">
            <v xml:space="preserve">LUIS HUMBERTO BUGARIN SALAZAR                     </v>
          </cell>
          <cell r="E6435">
            <v>7</v>
          </cell>
          <cell r="F6435">
            <v>2013</v>
          </cell>
          <cell r="G6435">
            <v>5</v>
          </cell>
        </row>
        <row r="6436">
          <cell r="A6436" t="str">
            <v>R031113710</v>
          </cell>
          <cell r="B6436">
            <v>2</v>
          </cell>
          <cell r="C6436">
            <v>0</v>
          </cell>
          <cell r="D6436" t="str">
            <v xml:space="preserve">JOSE ROBERTO LUNA SERRANO                         </v>
          </cell>
          <cell r="E6436">
            <v>7</v>
          </cell>
          <cell r="F6436">
            <v>2013</v>
          </cell>
          <cell r="G6436">
            <v>1</v>
          </cell>
        </row>
        <row r="6437">
          <cell r="A6437" t="str">
            <v>R031115610</v>
          </cell>
          <cell r="B6437">
            <v>2</v>
          </cell>
          <cell r="C6437">
            <v>9</v>
          </cell>
          <cell r="D6437" t="str">
            <v xml:space="preserve">ELVIRA ICELA LUNA LOPEZ                           </v>
          </cell>
          <cell r="E6437">
            <v>7</v>
          </cell>
          <cell r="F6437">
            <v>2013</v>
          </cell>
          <cell r="G6437">
            <v>2</v>
          </cell>
        </row>
        <row r="6438">
          <cell r="A6438" t="str">
            <v>R031122110</v>
          </cell>
          <cell r="B6438">
            <v>4</v>
          </cell>
          <cell r="C6438">
            <v>0</v>
          </cell>
          <cell r="D6438" t="str">
            <v xml:space="preserve">SERVICIO SANTA ANITA  S.A. DE C.V.                </v>
          </cell>
          <cell r="E6438">
            <v>7</v>
          </cell>
          <cell r="F6438">
            <v>2013</v>
          </cell>
          <cell r="G6438">
            <v>16</v>
          </cell>
        </row>
        <row r="6439">
          <cell r="A6439" t="str">
            <v>R031122410</v>
          </cell>
          <cell r="B6439">
            <v>8</v>
          </cell>
          <cell r="C6439">
            <v>0</v>
          </cell>
          <cell r="D6439" t="str">
            <v xml:space="preserve">ISRAEL HARO MARTINEZ                              </v>
          </cell>
          <cell r="E6439">
            <v>7</v>
          </cell>
          <cell r="F6439">
            <v>2013</v>
          </cell>
          <cell r="G6439">
            <v>10</v>
          </cell>
        </row>
        <row r="6440">
          <cell r="A6440" t="str">
            <v>R031127010</v>
          </cell>
          <cell r="B6440">
            <v>1</v>
          </cell>
          <cell r="C6440">
            <v>0</v>
          </cell>
          <cell r="D6440" t="str">
            <v xml:space="preserve">INMOBILIARIA TECPATL  S.A.                        </v>
          </cell>
          <cell r="E6440">
            <v>7</v>
          </cell>
          <cell r="F6440">
            <v>2013</v>
          </cell>
          <cell r="G6440">
            <v>7</v>
          </cell>
        </row>
        <row r="6441">
          <cell r="A6441" t="str">
            <v>R031128310</v>
          </cell>
          <cell r="B6441">
            <v>4</v>
          </cell>
          <cell r="C6441">
            <v>0</v>
          </cell>
          <cell r="D6441" t="str">
            <v xml:space="preserve">GENARO FLORES ROMERO                              </v>
          </cell>
          <cell r="E6441">
            <v>7</v>
          </cell>
          <cell r="F6441">
            <v>2013</v>
          </cell>
          <cell r="G6441">
            <v>5</v>
          </cell>
        </row>
        <row r="6442">
          <cell r="A6442" t="str">
            <v>R031128410</v>
          </cell>
          <cell r="B6442">
            <v>2</v>
          </cell>
          <cell r="C6442">
            <v>0</v>
          </cell>
          <cell r="D6442" t="str">
            <v xml:space="preserve">SAMUEL HARO MOTA                                  </v>
          </cell>
          <cell r="E6442">
            <v>7</v>
          </cell>
          <cell r="F6442">
            <v>2013</v>
          </cell>
          <cell r="G6442">
            <v>6</v>
          </cell>
        </row>
        <row r="6443">
          <cell r="A6443" t="str">
            <v>R031128610</v>
          </cell>
          <cell r="B6443">
            <v>7</v>
          </cell>
          <cell r="C6443">
            <v>0</v>
          </cell>
          <cell r="D6443" t="str">
            <v xml:space="preserve">IRMA MA DE LOURDES CAMPOS RODRIGUEZ               </v>
          </cell>
          <cell r="E6443">
            <v>7</v>
          </cell>
          <cell r="F6443">
            <v>2013</v>
          </cell>
          <cell r="G6443">
            <v>2</v>
          </cell>
        </row>
        <row r="6444">
          <cell r="A6444" t="str">
            <v>R031130310</v>
          </cell>
          <cell r="B6444">
            <v>0</v>
          </cell>
          <cell r="C6444">
            <v>0</v>
          </cell>
          <cell r="D6444" t="str">
            <v xml:space="preserve">CAJATLAN  S.C. DE R.L.                            </v>
          </cell>
          <cell r="E6444">
            <v>7</v>
          </cell>
          <cell r="F6444">
            <v>2013</v>
          </cell>
          <cell r="G6444">
            <v>1</v>
          </cell>
        </row>
        <row r="6445">
          <cell r="A6445" t="str">
            <v>R031130410</v>
          </cell>
          <cell r="B6445">
            <v>8</v>
          </cell>
          <cell r="C6445">
            <v>0</v>
          </cell>
          <cell r="D6445" t="str">
            <v xml:space="preserve">RENE LARIOS ENRIQUEZ                              </v>
          </cell>
          <cell r="E6445">
            <v>7</v>
          </cell>
          <cell r="F6445">
            <v>2013</v>
          </cell>
          <cell r="G6445">
            <v>5</v>
          </cell>
        </row>
        <row r="6446">
          <cell r="A6446" t="str">
            <v>R031131610</v>
          </cell>
          <cell r="B6446">
            <v>2</v>
          </cell>
          <cell r="C6446">
            <v>0</v>
          </cell>
          <cell r="D6446" t="str">
            <v xml:space="preserve">HERMELINDA VILLARREAL SERRANO                     </v>
          </cell>
          <cell r="E6446">
            <v>7</v>
          </cell>
          <cell r="F6446">
            <v>2013</v>
          </cell>
          <cell r="G6446">
            <v>1</v>
          </cell>
        </row>
        <row r="6447">
          <cell r="A6447" t="str">
            <v>R031131810</v>
          </cell>
          <cell r="B6447">
            <v>8</v>
          </cell>
          <cell r="C6447">
            <v>0</v>
          </cell>
          <cell r="D6447" t="str">
            <v xml:space="preserve">ERIKA GONZALEZ GONZALEZ                           </v>
          </cell>
          <cell r="E6447">
            <v>7</v>
          </cell>
          <cell r="F6447">
            <v>2013</v>
          </cell>
          <cell r="G6447">
            <v>23</v>
          </cell>
        </row>
        <row r="6448">
          <cell r="A6448" t="str">
            <v>R031132610</v>
          </cell>
          <cell r="B6448">
            <v>1</v>
          </cell>
          <cell r="C6448">
            <v>0</v>
          </cell>
          <cell r="D6448" t="str">
            <v xml:space="preserve">ROGELIO CID GARCIA                                </v>
          </cell>
          <cell r="E6448">
            <v>7</v>
          </cell>
          <cell r="F6448">
            <v>2013</v>
          </cell>
          <cell r="G6448">
            <v>1</v>
          </cell>
        </row>
        <row r="6449">
          <cell r="A6449" t="str">
            <v>R031135210</v>
          </cell>
          <cell r="B6449">
            <v>7</v>
          </cell>
          <cell r="C6449">
            <v>0</v>
          </cell>
          <cell r="D6449" t="str">
            <v xml:space="preserve">MIRNA ELIZABETH BUGARIN LUNA                      </v>
          </cell>
          <cell r="E6449">
            <v>7</v>
          </cell>
          <cell r="F6449">
            <v>2013</v>
          </cell>
          <cell r="G6449">
            <v>1</v>
          </cell>
        </row>
        <row r="6450">
          <cell r="A6450" t="str">
            <v>R031136510</v>
          </cell>
          <cell r="B6450">
            <v>9</v>
          </cell>
          <cell r="C6450">
            <v>0</v>
          </cell>
          <cell r="D6450" t="str">
            <v xml:space="preserve">FRANCISCO JAVIER SALINAS LOPEZ                    </v>
          </cell>
          <cell r="E6450">
            <v>7</v>
          </cell>
          <cell r="F6450">
            <v>2013</v>
          </cell>
          <cell r="G6450">
            <v>4</v>
          </cell>
        </row>
        <row r="6451">
          <cell r="A6451" t="str">
            <v>R031137310</v>
          </cell>
          <cell r="B6451">
            <v>3</v>
          </cell>
          <cell r="C6451">
            <v>0</v>
          </cell>
          <cell r="D6451" t="str">
            <v xml:space="preserve">MARCO AURELIO CORNEJO GONZALEZ                    </v>
          </cell>
          <cell r="E6451">
            <v>7</v>
          </cell>
          <cell r="F6451">
            <v>2013</v>
          </cell>
          <cell r="G6451">
            <v>2</v>
          </cell>
        </row>
        <row r="6452">
          <cell r="A6452" t="str">
            <v>R031140110</v>
          </cell>
          <cell r="B6452">
            <v>2</v>
          </cell>
          <cell r="C6452">
            <v>0</v>
          </cell>
          <cell r="D6452" t="str">
            <v xml:space="preserve">LUIS CORREA SILVA                                 </v>
          </cell>
          <cell r="E6452">
            <v>7</v>
          </cell>
          <cell r="F6452">
            <v>2013</v>
          </cell>
          <cell r="G6452">
            <v>3</v>
          </cell>
        </row>
        <row r="6453">
          <cell r="A6453" t="str">
            <v>R031140210</v>
          </cell>
          <cell r="B6453">
            <v>0</v>
          </cell>
          <cell r="C6453">
            <v>0</v>
          </cell>
          <cell r="D6453" t="str">
            <v xml:space="preserve">FERNANDO FLORES GONZALEZ                          </v>
          </cell>
          <cell r="E6453">
            <v>7</v>
          </cell>
          <cell r="F6453">
            <v>2013</v>
          </cell>
          <cell r="G6453">
            <v>2</v>
          </cell>
        </row>
        <row r="6454">
          <cell r="A6454" t="str">
            <v>R031140510</v>
          </cell>
          <cell r="B6454">
            <v>3</v>
          </cell>
          <cell r="C6454">
            <v>0</v>
          </cell>
          <cell r="D6454" t="str">
            <v xml:space="preserve">ANTONIO GASCA GARCIA                              </v>
          </cell>
          <cell r="E6454">
            <v>7</v>
          </cell>
          <cell r="F6454">
            <v>2013</v>
          </cell>
          <cell r="G6454">
            <v>1</v>
          </cell>
        </row>
        <row r="6455">
          <cell r="A6455" t="str">
            <v>R031141210</v>
          </cell>
          <cell r="B6455">
            <v>9</v>
          </cell>
          <cell r="C6455">
            <v>0</v>
          </cell>
          <cell r="D6455" t="str">
            <v xml:space="preserve">ROSALBA GONZALEZ GONZALEZ                         </v>
          </cell>
          <cell r="E6455">
            <v>7</v>
          </cell>
          <cell r="F6455">
            <v>2013</v>
          </cell>
          <cell r="G6455">
            <v>1</v>
          </cell>
        </row>
        <row r="6456">
          <cell r="A6456" t="str">
            <v>R031141510</v>
          </cell>
          <cell r="B6456">
            <v>2</v>
          </cell>
          <cell r="C6456">
            <v>0</v>
          </cell>
          <cell r="D6456" t="str">
            <v xml:space="preserve">ANGELICA ROSALIA FELIX ACU#A                      </v>
          </cell>
          <cell r="E6456">
            <v>7</v>
          </cell>
          <cell r="F6456">
            <v>2013</v>
          </cell>
          <cell r="G6456">
            <v>4</v>
          </cell>
        </row>
        <row r="6457">
          <cell r="A6457" t="str">
            <v>R031142410</v>
          </cell>
          <cell r="B6457">
            <v>4</v>
          </cell>
          <cell r="C6457">
            <v>0</v>
          </cell>
          <cell r="D6457" t="str">
            <v xml:space="preserve">VERDIPER  S.A. DE C.V.                            </v>
          </cell>
          <cell r="E6457">
            <v>7</v>
          </cell>
          <cell r="F6457">
            <v>2013</v>
          </cell>
          <cell r="G6457">
            <v>4</v>
          </cell>
        </row>
        <row r="6458">
          <cell r="A6458" t="str">
            <v>R031142610</v>
          </cell>
          <cell r="B6458">
            <v>9</v>
          </cell>
          <cell r="C6458">
            <v>0</v>
          </cell>
          <cell r="D6458" t="str">
            <v xml:space="preserve">MA EUGENIA TALAMANTES ROQUE                       </v>
          </cell>
          <cell r="E6458">
            <v>7</v>
          </cell>
          <cell r="F6458">
            <v>2013</v>
          </cell>
          <cell r="G6458">
            <v>8</v>
          </cell>
        </row>
        <row r="6459">
          <cell r="A6459" t="str">
            <v>R031143810</v>
          </cell>
          <cell r="B6459">
            <v>4</v>
          </cell>
          <cell r="C6459">
            <v>0</v>
          </cell>
          <cell r="D6459" t="str">
            <v xml:space="preserve">ROSA BIBIANA GLEASON CHIMAL                       </v>
          </cell>
          <cell r="E6459">
            <v>7</v>
          </cell>
          <cell r="F6459">
            <v>2013</v>
          </cell>
          <cell r="G6459">
            <v>1</v>
          </cell>
        </row>
        <row r="6460">
          <cell r="A6460" t="str">
            <v>R031144810</v>
          </cell>
          <cell r="B6460">
            <v>3</v>
          </cell>
          <cell r="C6460">
            <v>0</v>
          </cell>
          <cell r="D6460" t="str">
            <v xml:space="preserve">PRODUCTOS FERRETEROS TLALTENANGO  S.A. DE C.V.    </v>
          </cell>
          <cell r="E6460">
            <v>7</v>
          </cell>
          <cell r="F6460">
            <v>2013</v>
          </cell>
          <cell r="G6460">
            <v>6</v>
          </cell>
        </row>
        <row r="6461">
          <cell r="A6461" t="str">
            <v>R031145410</v>
          </cell>
          <cell r="B6461">
            <v>1</v>
          </cell>
          <cell r="C6461">
            <v>0</v>
          </cell>
          <cell r="D6461" t="str">
            <v xml:space="preserve">SANDOVAL GONZALEZ SAUL RENE                       </v>
          </cell>
          <cell r="E6461">
            <v>7</v>
          </cell>
          <cell r="F6461">
            <v>2013</v>
          </cell>
          <cell r="G6461">
            <v>1</v>
          </cell>
        </row>
        <row r="6462">
          <cell r="A6462" t="str">
            <v>R031145710</v>
          </cell>
          <cell r="B6462">
            <v>4</v>
          </cell>
          <cell r="C6462">
            <v>0</v>
          </cell>
          <cell r="D6462" t="str">
            <v xml:space="preserve">RICARDO CAMPOS JIMENEZ                            </v>
          </cell>
          <cell r="E6462">
            <v>7</v>
          </cell>
          <cell r="F6462">
            <v>2013</v>
          </cell>
          <cell r="G6462">
            <v>5</v>
          </cell>
        </row>
        <row r="6463">
          <cell r="A6463" t="str">
            <v>R031146110</v>
          </cell>
          <cell r="B6463">
            <v>6</v>
          </cell>
          <cell r="C6463">
            <v>0</v>
          </cell>
          <cell r="D6463" t="str">
            <v xml:space="preserve">YOLANDA OROZCO SALINAS                            </v>
          </cell>
          <cell r="E6463">
            <v>7</v>
          </cell>
          <cell r="F6463">
            <v>2013</v>
          </cell>
          <cell r="G6463">
            <v>8</v>
          </cell>
        </row>
        <row r="6464">
          <cell r="A6464" t="str">
            <v>R031149610</v>
          </cell>
          <cell r="B6464">
            <v>2</v>
          </cell>
          <cell r="C6464">
            <v>0</v>
          </cell>
          <cell r="D6464" t="str">
            <v xml:space="preserve">ARCELIA HARO HARO                                 </v>
          </cell>
          <cell r="E6464">
            <v>7</v>
          </cell>
          <cell r="F6464">
            <v>2013</v>
          </cell>
          <cell r="G6464">
            <v>2</v>
          </cell>
        </row>
        <row r="6465">
          <cell r="A6465" t="str">
            <v>R031159010</v>
          </cell>
          <cell r="B6465">
            <v>2</v>
          </cell>
          <cell r="C6465">
            <v>0</v>
          </cell>
          <cell r="D6465" t="str">
            <v xml:space="preserve">HILARIO MAYORGA LUNA                              </v>
          </cell>
          <cell r="E6465">
            <v>7</v>
          </cell>
          <cell r="F6465">
            <v>2013</v>
          </cell>
          <cell r="G6465">
            <v>1</v>
          </cell>
        </row>
        <row r="6466">
          <cell r="A6466" t="str">
            <v>R031159910</v>
          </cell>
          <cell r="B6466">
            <v>3</v>
          </cell>
          <cell r="C6466">
            <v>0</v>
          </cell>
          <cell r="D6466" t="str">
            <v xml:space="preserve">MARIA DEL CONSUELO REIMERS MORALES                </v>
          </cell>
          <cell r="E6466">
            <v>7</v>
          </cell>
          <cell r="F6466">
            <v>2013</v>
          </cell>
          <cell r="G6466">
            <v>4</v>
          </cell>
        </row>
        <row r="6467">
          <cell r="A6467" t="str">
            <v>R031160310</v>
          </cell>
          <cell r="B6467">
            <v>3</v>
          </cell>
          <cell r="C6467">
            <v>0</v>
          </cell>
          <cell r="D6467" t="str">
            <v xml:space="preserve">GUILLERMO GUTIERREZ GONZALEZ                      </v>
          </cell>
          <cell r="E6467">
            <v>7</v>
          </cell>
          <cell r="F6467">
            <v>2013</v>
          </cell>
          <cell r="G6467">
            <v>6</v>
          </cell>
        </row>
        <row r="6468">
          <cell r="A6468" t="str">
            <v>R031160410</v>
          </cell>
          <cell r="B6468">
            <v>1</v>
          </cell>
          <cell r="C6468">
            <v>0</v>
          </cell>
          <cell r="D6468" t="str">
            <v xml:space="preserve">SALVADOR ARELLANO ARELLANO                        </v>
          </cell>
          <cell r="E6468">
            <v>7</v>
          </cell>
          <cell r="F6468">
            <v>2013</v>
          </cell>
          <cell r="G6468">
            <v>5</v>
          </cell>
        </row>
        <row r="6469">
          <cell r="A6469" t="str">
            <v>R031162810</v>
          </cell>
          <cell r="B6469">
            <v>0</v>
          </cell>
          <cell r="C6469">
            <v>0</v>
          </cell>
          <cell r="D6469" t="str">
            <v xml:space="preserve">MARIA ELENA JARA LEYVA                            </v>
          </cell>
          <cell r="E6469">
            <v>7</v>
          </cell>
          <cell r="F6469">
            <v>2013</v>
          </cell>
          <cell r="G6469">
            <v>1</v>
          </cell>
        </row>
        <row r="6470">
          <cell r="A6470" t="str">
            <v>R031163410</v>
          </cell>
          <cell r="B6470">
            <v>8</v>
          </cell>
          <cell r="C6470">
            <v>0</v>
          </cell>
          <cell r="D6470" t="str">
            <v xml:space="preserve">CLAUDIO MARTIN OROZCO SALINAS                     </v>
          </cell>
          <cell r="E6470">
            <v>7</v>
          </cell>
          <cell r="F6470">
            <v>2013</v>
          </cell>
          <cell r="G6470">
            <v>2</v>
          </cell>
        </row>
        <row r="6471">
          <cell r="A6471" t="str">
            <v>R031164110</v>
          </cell>
          <cell r="B6471">
            <v>3</v>
          </cell>
          <cell r="C6471">
            <v>0</v>
          </cell>
          <cell r="D6471" t="str">
            <v xml:space="preserve">RODOLFO ALVAREZ LARA                              </v>
          </cell>
          <cell r="E6471">
            <v>7</v>
          </cell>
          <cell r="F6471">
            <v>2013</v>
          </cell>
          <cell r="G6471">
            <v>1</v>
          </cell>
        </row>
        <row r="6472">
          <cell r="A6472" t="str">
            <v>R031165910</v>
          </cell>
          <cell r="B6472">
            <v>5</v>
          </cell>
          <cell r="C6472">
            <v>0</v>
          </cell>
          <cell r="D6472" t="str">
            <v xml:space="preserve">SAUL BOBADILLA MIRAMONTES                         </v>
          </cell>
          <cell r="E6472">
            <v>7</v>
          </cell>
          <cell r="F6472">
            <v>2013</v>
          </cell>
          <cell r="G6472">
            <v>2</v>
          </cell>
        </row>
        <row r="6473">
          <cell r="A6473" t="str">
            <v>R031171610</v>
          </cell>
          <cell r="B6473">
            <v>3</v>
          </cell>
          <cell r="C6473">
            <v>0</v>
          </cell>
          <cell r="D6473" t="str">
            <v xml:space="preserve">MANUEL AGUIRRE SOTO                               </v>
          </cell>
          <cell r="E6473">
            <v>7</v>
          </cell>
          <cell r="F6473">
            <v>2013</v>
          </cell>
          <cell r="G6473">
            <v>1</v>
          </cell>
        </row>
        <row r="6474">
          <cell r="A6474" t="str">
            <v>R031173010</v>
          </cell>
          <cell r="B6474">
            <v>4</v>
          </cell>
          <cell r="C6474">
            <v>0</v>
          </cell>
          <cell r="D6474" t="str">
            <v xml:space="preserve">FRANCISCO JAVIER MARQUEZ ZAMORA                   </v>
          </cell>
          <cell r="E6474">
            <v>7</v>
          </cell>
          <cell r="F6474">
            <v>2013</v>
          </cell>
          <cell r="G6474">
            <v>2</v>
          </cell>
        </row>
        <row r="6475">
          <cell r="A6475" t="str">
            <v>R031174310</v>
          </cell>
          <cell r="B6475">
            <v>7</v>
          </cell>
          <cell r="C6475">
            <v>0</v>
          </cell>
          <cell r="D6475" t="str">
            <v xml:space="preserve">DORA CELIA GALLEGOS RANGEL                        </v>
          </cell>
          <cell r="E6475">
            <v>7</v>
          </cell>
          <cell r="F6475">
            <v>2013</v>
          </cell>
          <cell r="G6475">
            <v>1</v>
          </cell>
        </row>
        <row r="6476">
          <cell r="A6476" t="str">
            <v>R031176410</v>
          </cell>
          <cell r="B6476">
            <v>3</v>
          </cell>
          <cell r="C6476">
            <v>0</v>
          </cell>
          <cell r="D6476" t="str">
            <v xml:space="preserve">ALVARO CORVERA CASTA#EDA                          </v>
          </cell>
          <cell r="E6476">
            <v>7</v>
          </cell>
          <cell r="F6476">
            <v>2013</v>
          </cell>
          <cell r="G6476">
            <v>1</v>
          </cell>
        </row>
        <row r="6477">
          <cell r="A6477" t="str">
            <v>R031176510</v>
          </cell>
          <cell r="B6477">
            <v>0</v>
          </cell>
          <cell r="C6477">
            <v>0</v>
          </cell>
          <cell r="D6477" t="str">
            <v xml:space="preserve">RICARDO CORNEJO ALVAREZ                           </v>
          </cell>
          <cell r="E6477">
            <v>7</v>
          </cell>
          <cell r="F6477">
            <v>2013</v>
          </cell>
          <cell r="G6477">
            <v>2</v>
          </cell>
        </row>
        <row r="6478">
          <cell r="A6478" t="str">
            <v>R031177910</v>
          </cell>
          <cell r="B6478">
            <v>1</v>
          </cell>
          <cell r="C6478">
            <v>0</v>
          </cell>
          <cell r="D6478" t="str">
            <v xml:space="preserve">GETRUDIS RAMOS SERRANO                            </v>
          </cell>
          <cell r="E6478">
            <v>7</v>
          </cell>
          <cell r="F6478">
            <v>2013</v>
          </cell>
          <cell r="G6478">
            <v>7</v>
          </cell>
        </row>
        <row r="6479">
          <cell r="A6479" t="str">
            <v>R031178310</v>
          </cell>
          <cell r="B6479">
            <v>3</v>
          </cell>
          <cell r="C6479">
            <v>0</v>
          </cell>
          <cell r="D6479" t="str">
            <v xml:space="preserve">JOSE JUAN ALVAREZ MARTINEZ                        </v>
          </cell>
          <cell r="E6479">
            <v>7</v>
          </cell>
          <cell r="F6479">
            <v>2013</v>
          </cell>
          <cell r="G6479">
            <v>1</v>
          </cell>
        </row>
        <row r="6480">
          <cell r="A6480" t="str">
            <v>R031178410</v>
          </cell>
          <cell r="B6480">
            <v>1</v>
          </cell>
          <cell r="C6480">
            <v>0</v>
          </cell>
          <cell r="D6480" t="str">
            <v xml:space="preserve">ABAD JOSAFAT TREJO GODINA                         </v>
          </cell>
          <cell r="E6480">
            <v>7</v>
          </cell>
          <cell r="F6480">
            <v>2013</v>
          </cell>
          <cell r="G6480">
            <v>2</v>
          </cell>
        </row>
        <row r="6481">
          <cell r="A6481" t="str">
            <v>R031178510</v>
          </cell>
          <cell r="B6481">
            <v>8</v>
          </cell>
          <cell r="C6481">
            <v>0</v>
          </cell>
          <cell r="D6481" t="str">
            <v xml:space="preserve">BLANCA ESTHELA GONZALEZ CORREA                    </v>
          </cell>
          <cell r="E6481">
            <v>7</v>
          </cell>
          <cell r="F6481">
            <v>2013</v>
          </cell>
          <cell r="G6481">
            <v>2</v>
          </cell>
        </row>
        <row r="6482">
          <cell r="A6482" t="str">
            <v>R031178610</v>
          </cell>
          <cell r="B6482">
            <v>6</v>
          </cell>
          <cell r="C6482">
            <v>0</v>
          </cell>
          <cell r="D6482" t="str">
            <v xml:space="preserve">GUILLERMINA ACU A HARO                            </v>
          </cell>
          <cell r="E6482">
            <v>7</v>
          </cell>
          <cell r="F6482">
            <v>2013</v>
          </cell>
          <cell r="G6482">
            <v>1</v>
          </cell>
        </row>
        <row r="6483">
          <cell r="A6483" t="str">
            <v>R031216810</v>
          </cell>
          <cell r="B6483">
            <v>6</v>
          </cell>
          <cell r="C6483">
            <v>0</v>
          </cell>
          <cell r="D6483" t="str">
            <v xml:space="preserve">GILBERTO BA#UELOS TORRES                          </v>
          </cell>
          <cell r="E6483">
            <v>7</v>
          </cell>
          <cell r="F6483">
            <v>2013</v>
          </cell>
          <cell r="G6483">
            <v>1</v>
          </cell>
        </row>
        <row r="6484">
          <cell r="A6484" t="str">
            <v>R031217410</v>
          </cell>
          <cell r="B6484">
            <v>4</v>
          </cell>
          <cell r="C6484">
            <v>0</v>
          </cell>
          <cell r="D6484" t="str">
            <v xml:space="preserve">ORTICEL  S.A. DE C.V.                             </v>
          </cell>
          <cell r="E6484">
            <v>7</v>
          </cell>
          <cell r="F6484">
            <v>2013</v>
          </cell>
          <cell r="G6484">
            <v>6</v>
          </cell>
        </row>
        <row r="6485">
          <cell r="A6485" t="str">
            <v>R031219110</v>
          </cell>
          <cell r="B6485">
            <v>8</v>
          </cell>
          <cell r="C6485">
            <v>0</v>
          </cell>
          <cell r="D6485" t="str">
            <v xml:space="preserve">EQUIPOS PARA GAS DEL GUADIANA  S.A. DE C.V.       </v>
          </cell>
          <cell r="E6485">
            <v>7</v>
          </cell>
          <cell r="F6485">
            <v>2013</v>
          </cell>
          <cell r="G6485">
            <v>5</v>
          </cell>
        </row>
        <row r="6486">
          <cell r="A6486" t="str">
            <v>R031221110</v>
          </cell>
          <cell r="B6486">
            <v>4</v>
          </cell>
          <cell r="C6486">
            <v>0</v>
          </cell>
          <cell r="D6486" t="str">
            <v xml:space="preserve">HUGO OTHONIEL GONZALEZ CASTRELLON                 </v>
          </cell>
          <cell r="E6486">
            <v>7</v>
          </cell>
          <cell r="F6486">
            <v>2013</v>
          </cell>
          <cell r="G6486">
            <v>1</v>
          </cell>
        </row>
        <row r="6487">
          <cell r="A6487" t="str">
            <v>R031222910</v>
          </cell>
          <cell r="B6487">
            <v>6</v>
          </cell>
          <cell r="C6487">
            <v>0</v>
          </cell>
          <cell r="D6487" t="str">
            <v xml:space="preserve">GRUPO SABRITAS  S. DE R.L. DE C.V.                </v>
          </cell>
          <cell r="E6487">
            <v>7</v>
          </cell>
          <cell r="F6487">
            <v>2013</v>
          </cell>
          <cell r="G6487">
            <v>27</v>
          </cell>
        </row>
        <row r="6488">
          <cell r="A6488" t="str">
            <v>R031223910</v>
          </cell>
          <cell r="B6488">
            <v>5</v>
          </cell>
          <cell r="C6488">
            <v>0</v>
          </cell>
          <cell r="D6488" t="str">
            <v xml:space="preserve">JOSE CARLOS SALAZAR HERNANDEZ                     </v>
          </cell>
          <cell r="E6488">
            <v>7</v>
          </cell>
          <cell r="F6488">
            <v>2013</v>
          </cell>
          <cell r="G6488">
            <v>1</v>
          </cell>
        </row>
        <row r="6489">
          <cell r="A6489" t="str">
            <v>R031225810</v>
          </cell>
          <cell r="B6489">
            <v>5</v>
          </cell>
          <cell r="C6489">
            <v>0</v>
          </cell>
          <cell r="D6489" t="str">
            <v xml:space="preserve">GERARDO SANDOVAL CARRILLO                         </v>
          </cell>
          <cell r="E6489">
            <v>7</v>
          </cell>
          <cell r="F6489">
            <v>2013</v>
          </cell>
          <cell r="G6489">
            <v>1</v>
          </cell>
        </row>
        <row r="6490">
          <cell r="A6490" t="str">
            <v>R031226410</v>
          </cell>
          <cell r="B6490">
            <v>3</v>
          </cell>
          <cell r="C6490">
            <v>0</v>
          </cell>
          <cell r="D6490" t="str">
            <v xml:space="preserve">ALMA LETICIA NU#EZ SALINAS                        </v>
          </cell>
          <cell r="E6490">
            <v>7</v>
          </cell>
          <cell r="F6490">
            <v>2013</v>
          </cell>
          <cell r="G6490">
            <v>1</v>
          </cell>
        </row>
        <row r="6491">
          <cell r="A6491" t="str">
            <v>R031227710</v>
          </cell>
          <cell r="B6491">
            <v>5</v>
          </cell>
          <cell r="C6491">
            <v>0</v>
          </cell>
          <cell r="D6491" t="str">
            <v xml:space="preserve">JOSE LUIS NU#O LAMAS                              </v>
          </cell>
          <cell r="E6491">
            <v>7</v>
          </cell>
          <cell r="F6491">
            <v>2013</v>
          </cell>
          <cell r="G6491">
            <v>1</v>
          </cell>
        </row>
        <row r="6492">
          <cell r="A6492" t="str">
            <v>R031228610</v>
          </cell>
          <cell r="B6492">
            <v>6</v>
          </cell>
          <cell r="C6492">
            <v>0</v>
          </cell>
          <cell r="D6492" t="str">
            <v xml:space="preserve">MARTIN BERUMEN RUIZ                               </v>
          </cell>
          <cell r="E6492">
            <v>7</v>
          </cell>
          <cell r="F6492">
            <v>2013</v>
          </cell>
          <cell r="G6492">
            <v>1</v>
          </cell>
        </row>
        <row r="6493">
          <cell r="A6493" t="str">
            <v>R031229710</v>
          </cell>
          <cell r="B6493">
            <v>3</v>
          </cell>
          <cell r="C6493">
            <v>0</v>
          </cell>
          <cell r="D6493" t="str">
            <v xml:space="preserve">BENJAMIN PINEDO MAYORGA                           </v>
          </cell>
          <cell r="E6493">
            <v>7</v>
          </cell>
          <cell r="F6493">
            <v>2013</v>
          </cell>
          <cell r="G6493">
            <v>4</v>
          </cell>
        </row>
        <row r="6494">
          <cell r="A6494" t="str">
            <v>R031230010</v>
          </cell>
          <cell r="B6494">
            <v>5</v>
          </cell>
          <cell r="C6494">
            <v>0</v>
          </cell>
          <cell r="D6494" t="str">
            <v xml:space="preserve">ANDREA URE#A VALDES                               </v>
          </cell>
          <cell r="E6494">
            <v>7</v>
          </cell>
          <cell r="F6494">
            <v>2013</v>
          </cell>
          <cell r="G6494">
            <v>1</v>
          </cell>
        </row>
        <row r="6495">
          <cell r="A6495" t="str">
            <v>R031231310</v>
          </cell>
          <cell r="B6495">
            <v>8</v>
          </cell>
          <cell r="C6495">
            <v>9</v>
          </cell>
          <cell r="D6495" t="str">
            <v xml:space="preserve">MARTIN OROZCO MAYORGA                             </v>
          </cell>
          <cell r="E6495">
            <v>7</v>
          </cell>
          <cell r="F6495">
            <v>2013</v>
          </cell>
          <cell r="G6495">
            <v>8</v>
          </cell>
        </row>
        <row r="6496">
          <cell r="A6496" t="str">
            <v>R031232010</v>
          </cell>
          <cell r="B6496">
            <v>3</v>
          </cell>
          <cell r="C6496">
            <v>0</v>
          </cell>
          <cell r="D6496" t="str">
            <v xml:space="preserve">ANTONIO JAVIER CAMPOS CAMPOS                      </v>
          </cell>
          <cell r="E6496">
            <v>7</v>
          </cell>
          <cell r="F6496">
            <v>2013</v>
          </cell>
          <cell r="G6496">
            <v>2</v>
          </cell>
        </row>
        <row r="6497">
          <cell r="A6497" t="str">
            <v>R031233910</v>
          </cell>
          <cell r="B6497">
            <v>3</v>
          </cell>
          <cell r="C6497">
            <v>0</v>
          </cell>
          <cell r="D6497" t="str">
            <v xml:space="preserve">CANUTO ACU#A HARO                                 </v>
          </cell>
          <cell r="E6497">
            <v>7</v>
          </cell>
          <cell r="F6497">
            <v>2013</v>
          </cell>
          <cell r="G6497">
            <v>1</v>
          </cell>
        </row>
        <row r="6498">
          <cell r="A6498" t="str">
            <v>R031234110</v>
          </cell>
          <cell r="B6498">
            <v>9</v>
          </cell>
          <cell r="C6498">
            <v>0</v>
          </cell>
          <cell r="D6498" t="str">
            <v xml:space="preserve">BRISEIDA MAYORGA DE LA CRUZ                       </v>
          </cell>
          <cell r="E6498">
            <v>7</v>
          </cell>
          <cell r="F6498">
            <v>2013</v>
          </cell>
          <cell r="G6498">
            <v>3</v>
          </cell>
        </row>
        <row r="6499">
          <cell r="A6499" t="str">
            <v>R031234310</v>
          </cell>
          <cell r="B6499">
            <v>5</v>
          </cell>
          <cell r="C6499">
            <v>0</v>
          </cell>
          <cell r="D6499" t="str">
            <v xml:space="preserve">CARLOS ADRIAN BUGARIN RAMIREZ                     </v>
          </cell>
          <cell r="E6499">
            <v>7</v>
          </cell>
          <cell r="F6499">
            <v>2013</v>
          </cell>
          <cell r="G6499">
            <v>1</v>
          </cell>
        </row>
        <row r="6500">
          <cell r="A6500" t="str">
            <v>R031235810</v>
          </cell>
          <cell r="B6500">
            <v>3</v>
          </cell>
          <cell r="C6500">
            <v>0</v>
          </cell>
          <cell r="D6500" t="str">
            <v xml:space="preserve">JAIRO GARCIA ARELLANO                             </v>
          </cell>
          <cell r="E6500">
            <v>7</v>
          </cell>
          <cell r="F6500">
            <v>2013</v>
          </cell>
          <cell r="G6500">
            <v>1</v>
          </cell>
        </row>
        <row r="6501">
          <cell r="A6501" t="str">
            <v>R031236510</v>
          </cell>
          <cell r="B6501">
            <v>8</v>
          </cell>
          <cell r="C6501">
            <v>0</v>
          </cell>
          <cell r="D6501" t="str">
            <v xml:space="preserve">AURELIO CARRILLO LUNA                             </v>
          </cell>
          <cell r="E6501">
            <v>7</v>
          </cell>
          <cell r="F6501">
            <v>2013</v>
          </cell>
          <cell r="G6501">
            <v>2</v>
          </cell>
        </row>
        <row r="6502">
          <cell r="A6502" t="str">
            <v>R031237710</v>
          </cell>
          <cell r="B6502">
            <v>3</v>
          </cell>
          <cell r="C6502">
            <v>0</v>
          </cell>
          <cell r="D6502" t="str">
            <v xml:space="preserve">JUAN SANDOVAL RUBIO                               </v>
          </cell>
          <cell r="E6502">
            <v>7</v>
          </cell>
          <cell r="F6502">
            <v>2013</v>
          </cell>
          <cell r="G6502">
            <v>2</v>
          </cell>
        </row>
        <row r="6503">
          <cell r="A6503" t="str">
            <v>R031238610</v>
          </cell>
          <cell r="B6503">
            <v>4</v>
          </cell>
          <cell r="C6503">
            <v>0</v>
          </cell>
          <cell r="D6503" t="str">
            <v xml:space="preserve">MARIA HERMILA PADILLA GUTIERREZ                   </v>
          </cell>
          <cell r="E6503">
            <v>7</v>
          </cell>
          <cell r="F6503">
            <v>2013</v>
          </cell>
          <cell r="G6503">
            <v>1</v>
          </cell>
        </row>
        <row r="6504">
          <cell r="A6504" t="str">
            <v>R031240110</v>
          </cell>
          <cell r="B6504">
            <v>1</v>
          </cell>
          <cell r="C6504">
            <v>0</v>
          </cell>
          <cell r="D6504" t="str">
            <v xml:space="preserve">JOSE FELIX LOPEZ ARELLANO                         </v>
          </cell>
          <cell r="E6504">
            <v>7</v>
          </cell>
          <cell r="F6504">
            <v>2013</v>
          </cell>
          <cell r="G6504">
            <v>3</v>
          </cell>
        </row>
        <row r="6505">
          <cell r="A6505" t="str">
            <v>R031240610</v>
          </cell>
          <cell r="B6505">
            <v>0</v>
          </cell>
          <cell r="C6505">
            <v>0</v>
          </cell>
          <cell r="D6505" t="str">
            <v xml:space="preserve">SERVICIOS ADMINISTRATIVOS WAL MART S DE RL DE CV  </v>
          </cell>
          <cell r="E6505">
            <v>7</v>
          </cell>
          <cell r="F6505">
            <v>2013</v>
          </cell>
          <cell r="G6505">
            <v>6</v>
          </cell>
        </row>
        <row r="6506">
          <cell r="A6506" t="str">
            <v>R031240710</v>
          </cell>
          <cell r="B6506">
            <v>8</v>
          </cell>
          <cell r="C6506">
            <v>0</v>
          </cell>
          <cell r="D6506" t="str">
            <v xml:space="preserve">OPERADORA WAL MART S DE RL DE CV                  </v>
          </cell>
          <cell r="E6506">
            <v>7</v>
          </cell>
          <cell r="F6506">
            <v>2013</v>
          </cell>
          <cell r="G6506">
            <v>42</v>
          </cell>
        </row>
        <row r="6507">
          <cell r="A6507" t="str">
            <v>R031241410</v>
          </cell>
          <cell r="B6507">
            <v>4</v>
          </cell>
          <cell r="C6507">
            <v>0</v>
          </cell>
          <cell r="D6507" t="str">
            <v xml:space="preserve">JOSE JUVENTINO PEREZ GAETA                        </v>
          </cell>
          <cell r="E6507">
            <v>7</v>
          </cell>
          <cell r="F6507">
            <v>2013</v>
          </cell>
          <cell r="G6507">
            <v>1</v>
          </cell>
        </row>
        <row r="6508">
          <cell r="A6508" t="str">
            <v>R031241810</v>
          </cell>
          <cell r="B6508">
            <v>5</v>
          </cell>
          <cell r="C6508">
            <v>0</v>
          </cell>
          <cell r="D6508" t="str">
            <v xml:space="preserve">ANTAGO CONSTRUCCIONES SA DE CV                    </v>
          </cell>
          <cell r="E6508">
            <v>7</v>
          </cell>
          <cell r="F6508">
            <v>2013</v>
          </cell>
          <cell r="G6508">
            <v>1</v>
          </cell>
        </row>
        <row r="6509">
          <cell r="A6509" t="str">
            <v>R031242110</v>
          </cell>
          <cell r="B6509">
            <v>9</v>
          </cell>
          <cell r="C6509">
            <v>0</v>
          </cell>
          <cell r="D6509" t="str">
            <v xml:space="preserve">GERARDO GUTIERREZ BUGARIN                         </v>
          </cell>
          <cell r="E6509">
            <v>7</v>
          </cell>
          <cell r="F6509">
            <v>2013</v>
          </cell>
          <cell r="G6509">
            <v>1</v>
          </cell>
        </row>
        <row r="6510">
          <cell r="A6510" t="str">
            <v>R031242710</v>
          </cell>
          <cell r="B6510">
            <v>6</v>
          </cell>
          <cell r="C6510">
            <v>0</v>
          </cell>
          <cell r="D6510" t="str">
            <v xml:space="preserve">ANA GABRIELA OROZCO ORTIZ                         </v>
          </cell>
          <cell r="E6510">
            <v>7</v>
          </cell>
          <cell r="F6510">
            <v>2013</v>
          </cell>
          <cell r="G6510">
            <v>1</v>
          </cell>
        </row>
        <row r="6511">
          <cell r="A6511" t="str">
            <v>R031243710</v>
          </cell>
          <cell r="B6511">
            <v>5</v>
          </cell>
          <cell r="C6511">
            <v>9</v>
          </cell>
          <cell r="D6511" t="str">
            <v xml:space="preserve">FRANCISCO JAVIER JAUREGUI SANDOVAL                </v>
          </cell>
          <cell r="E6511">
            <v>7</v>
          </cell>
          <cell r="F6511">
            <v>2013</v>
          </cell>
          <cell r="G6511">
            <v>2</v>
          </cell>
        </row>
        <row r="6512">
          <cell r="A6512" t="str">
            <v>R031245010</v>
          </cell>
          <cell r="B6512">
            <v>8</v>
          </cell>
          <cell r="C6512">
            <v>0</v>
          </cell>
          <cell r="D6512" t="str">
            <v xml:space="preserve">MARINA ARTEAGA MARTINEZ                           </v>
          </cell>
          <cell r="E6512">
            <v>7</v>
          </cell>
          <cell r="F6512">
            <v>2013</v>
          </cell>
          <cell r="G6512">
            <v>1</v>
          </cell>
        </row>
        <row r="6513">
          <cell r="A6513" t="str">
            <v>R031245210</v>
          </cell>
          <cell r="B6513">
            <v>4</v>
          </cell>
          <cell r="C6513">
            <v>0</v>
          </cell>
          <cell r="D6513" t="str">
            <v xml:space="preserve">JULIO CESAR RAMOS ARTEAGA                         </v>
          </cell>
          <cell r="E6513">
            <v>7</v>
          </cell>
          <cell r="F6513">
            <v>2013</v>
          </cell>
          <cell r="G6513">
            <v>4</v>
          </cell>
        </row>
        <row r="6514">
          <cell r="A6514" t="str">
            <v>R031000210</v>
          </cell>
          <cell r="B6514">
            <v>9</v>
          </cell>
          <cell r="C6514">
            <v>0</v>
          </cell>
          <cell r="D6514" t="str">
            <v xml:space="preserve">BEBIDAS MUNDIALES  S. DE R.L. DE C.V.             </v>
          </cell>
          <cell r="E6514">
            <v>7</v>
          </cell>
          <cell r="F6514">
            <v>2013</v>
          </cell>
          <cell r="G6514">
            <v>32</v>
          </cell>
        </row>
        <row r="6515">
          <cell r="A6515" t="str">
            <v>R031001910</v>
          </cell>
          <cell r="B6515">
            <v>3</v>
          </cell>
          <cell r="C6515">
            <v>0</v>
          </cell>
          <cell r="D6515" t="str">
            <v xml:space="preserve">EMBOTELLADORA POTOSI  S. DE R.L. DE C.V.          </v>
          </cell>
          <cell r="E6515">
            <v>7</v>
          </cell>
          <cell r="F6515">
            <v>2013</v>
          </cell>
          <cell r="G6515">
            <v>17</v>
          </cell>
        </row>
        <row r="6516">
          <cell r="A6516" t="str">
            <v>R031008510</v>
          </cell>
          <cell r="B6516">
            <v>4</v>
          </cell>
          <cell r="C6516">
            <v>0</v>
          </cell>
          <cell r="D6516" t="str">
            <v>PRESIDENCIA MUNICIPAL DE TLALTENANGO DE SANCHEZ RO</v>
          </cell>
          <cell r="E6516">
            <v>7</v>
          </cell>
          <cell r="F6516">
            <v>2013</v>
          </cell>
          <cell r="G6516">
            <v>295</v>
          </cell>
        </row>
        <row r="6517">
          <cell r="A6517" t="str">
            <v>R031009010</v>
          </cell>
          <cell r="B6517">
            <v>4</v>
          </cell>
          <cell r="C6517">
            <v>0</v>
          </cell>
          <cell r="D6517" t="str">
            <v>SISTEMA MUNICIPAL DE AGUA POTABLE ALCANTARILLADO Y</v>
          </cell>
          <cell r="E6517">
            <v>7</v>
          </cell>
          <cell r="F6517">
            <v>2013</v>
          </cell>
          <cell r="G6517">
            <v>22</v>
          </cell>
        </row>
        <row r="6518">
          <cell r="A6518" t="str">
            <v>R031033210</v>
          </cell>
          <cell r="B6518">
            <v>0</v>
          </cell>
          <cell r="C6518">
            <v>0</v>
          </cell>
          <cell r="D6518" t="str">
            <v xml:space="preserve">CULTURA Y RESTAURACION  A.C.                      </v>
          </cell>
          <cell r="E6518">
            <v>7</v>
          </cell>
          <cell r="F6518">
            <v>2013</v>
          </cell>
          <cell r="G6518">
            <v>19</v>
          </cell>
        </row>
        <row r="6519">
          <cell r="A6519" t="str">
            <v>R031033310</v>
          </cell>
          <cell r="B6519">
            <v>8</v>
          </cell>
          <cell r="C6519">
            <v>0</v>
          </cell>
          <cell r="D6519" t="str">
            <v xml:space="preserve">DISTRIBUIDORA DE GAS DEL CA ON  S.A. DE C.V.      </v>
          </cell>
          <cell r="E6519">
            <v>7</v>
          </cell>
          <cell r="F6519">
            <v>2013</v>
          </cell>
          <cell r="G6519">
            <v>27</v>
          </cell>
        </row>
        <row r="6520">
          <cell r="A6520" t="str">
            <v>R031050310</v>
          </cell>
          <cell r="B6520">
            <v>6</v>
          </cell>
          <cell r="C6520">
            <v>0</v>
          </cell>
          <cell r="D6520" t="str">
            <v xml:space="preserve">CAMBIO DE DOLARES CENTRO CAMBIARIO SA CV          </v>
          </cell>
          <cell r="E6520">
            <v>7</v>
          </cell>
          <cell r="F6520">
            <v>2013</v>
          </cell>
          <cell r="G6520">
            <v>13</v>
          </cell>
        </row>
        <row r="6521">
          <cell r="A6521" t="str">
            <v>R031064510</v>
          </cell>
          <cell r="B6521">
            <v>5</v>
          </cell>
          <cell r="C6521">
            <v>0</v>
          </cell>
          <cell r="D6521" t="str">
            <v xml:space="preserve">INSTITUTO TECNOLOGICO SUPERIOR ZACATECAS          </v>
          </cell>
          <cell r="E6521">
            <v>7</v>
          </cell>
          <cell r="F6521">
            <v>2013</v>
          </cell>
          <cell r="G6521">
            <v>87</v>
          </cell>
        </row>
        <row r="6522">
          <cell r="A6522" t="str">
            <v>R031095110</v>
          </cell>
          <cell r="B6522">
            <v>7</v>
          </cell>
          <cell r="C6522">
            <v>0</v>
          </cell>
          <cell r="D6522" t="str">
            <v xml:space="preserve">ALEJANDRO ESTRADA ESTRADA                         </v>
          </cell>
          <cell r="E6522">
            <v>7</v>
          </cell>
          <cell r="F6522">
            <v>2013</v>
          </cell>
          <cell r="G6522">
            <v>23</v>
          </cell>
        </row>
        <row r="6523">
          <cell r="A6523" t="str">
            <v>R031138210</v>
          </cell>
          <cell r="B6523">
            <v>4</v>
          </cell>
          <cell r="C6523">
            <v>0</v>
          </cell>
          <cell r="D6523" t="str">
            <v xml:space="preserve">EL RATON VAQUERO  S.C.                            </v>
          </cell>
          <cell r="E6523">
            <v>7</v>
          </cell>
          <cell r="F6523">
            <v>2013</v>
          </cell>
          <cell r="G6523">
            <v>22</v>
          </cell>
        </row>
        <row r="6524">
          <cell r="A6524" t="str">
            <v>R031138910</v>
          </cell>
          <cell r="B6524">
            <v>9</v>
          </cell>
          <cell r="C6524">
            <v>0</v>
          </cell>
          <cell r="D6524" t="str">
            <v xml:space="preserve">FARMACIA GUADALAJARA  S.A. DE C.V.                </v>
          </cell>
          <cell r="E6524">
            <v>7</v>
          </cell>
          <cell r="F6524">
            <v>2013</v>
          </cell>
          <cell r="G6524">
            <v>14</v>
          </cell>
        </row>
        <row r="6525">
          <cell r="A6525" t="str">
            <v>R031166510</v>
          </cell>
          <cell r="B6525">
            <v>2</v>
          </cell>
          <cell r="C6525">
            <v>0</v>
          </cell>
          <cell r="D6525" t="str">
            <v xml:space="preserve">GOBIERNO DEL ESTADO DE ZAC                        </v>
          </cell>
          <cell r="E6525">
            <v>7</v>
          </cell>
          <cell r="F6525">
            <v>2013</v>
          </cell>
          <cell r="G6525">
            <v>26</v>
          </cell>
        </row>
        <row r="6526">
          <cell r="A6526" t="str">
            <v>R031178910</v>
          </cell>
          <cell r="B6526">
            <v>0</v>
          </cell>
          <cell r="C6526">
            <v>0</v>
          </cell>
          <cell r="D6526" t="str">
            <v xml:space="preserve">PEPSICO INTERNACIONAL MEXICO  S. DE R.L. DE C.V.  </v>
          </cell>
          <cell r="E6526">
            <v>7</v>
          </cell>
          <cell r="F6526">
            <v>2013</v>
          </cell>
          <cell r="G6526">
            <v>2</v>
          </cell>
        </row>
        <row r="6527">
          <cell r="A6527" t="str">
            <v>R031100010</v>
          </cell>
          <cell r="B6527">
            <v>2</v>
          </cell>
          <cell r="C6527">
            <v>5</v>
          </cell>
          <cell r="D6527" t="str">
            <v xml:space="preserve">ROSALES CORREA JOSE ROBERTO                       </v>
          </cell>
          <cell r="E6527">
            <v>7</v>
          </cell>
          <cell r="F6527">
            <v>2013</v>
          </cell>
          <cell r="G6527">
            <v>3</v>
          </cell>
        </row>
        <row r="6528">
          <cell r="A6528" t="str">
            <v>R041057710</v>
          </cell>
          <cell r="B6528">
            <v>9</v>
          </cell>
          <cell r="C6528">
            <v>0</v>
          </cell>
          <cell r="D6528" t="str">
            <v xml:space="preserve">JIMENEZ MA. CLAUDIA ROCHA                         </v>
          </cell>
          <cell r="E6528">
            <v>7</v>
          </cell>
          <cell r="F6528">
            <v>2013</v>
          </cell>
          <cell r="G6528">
            <v>1</v>
          </cell>
        </row>
        <row r="6529">
          <cell r="A6529" t="str">
            <v>R041058010</v>
          </cell>
          <cell r="B6529">
            <v>3</v>
          </cell>
          <cell r="C6529">
            <v>0</v>
          </cell>
          <cell r="D6529" t="str">
            <v xml:space="preserve">MOVA DISE#O Y CONSTRUCCIONES SA DE CV             </v>
          </cell>
          <cell r="E6529">
            <v>7</v>
          </cell>
          <cell r="F6529">
            <v>2013</v>
          </cell>
          <cell r="G6529">
            <v>6</v>
          </cell>
        </row>
        <row r="6530">
          <cell r="A6530" t="str">
            <v>R041019010</v>
          </cell>
          <cell r="B6530">
            <v>1</v>
          </cell>
          <cell r="C6530">
            <v>0</v>
          </cell>
          <cell r="D6530" t="str">
            <v xml:space="preserve">MARICELA MACIAS BOBADILLA                         </v>
          </cell>
          <cell r="E6530">
            <v>7</v>
          </cell>
          <cell r="F6530">
            <v>2013</v>
          </cell>
          <cell r="G6530">
            <v>1</v>
          </cell>
        </row>
        <row r="6531">
          <cell r="A6531" t="str">
            <v>R041019110</v>
          </cell>
          <cell r="B6531">
            <v>9</v>
          </cell>
          <cell r="C6531">
            <v>0</v>
          </cell>
          <cell r="D6531" t="str">
            <v xml:space="preserve">PRESIDENCIA MUNICIPAL DE SANTA MARIA DE LA PAZ    </v>
          </cell>
          <cell r="E6531">
            <v>7</v>
          </cell>
          <cell r="F6531">
            <v>2013</v>
          </cell>
          <cell r="G6531">
            <v>43</v>
          </cell>
        </row>
        <row r="6532">
          <cell r="A6532" t="str">
            <v>R041000910</v>
          </cell>
          <cell r="B6532">
            <v>3</v>
          </cell>
          <cell r="C6532">
            <v>0</v>
          </cell>
          <cell r="D6532" t="str">
            <v xml:space="preserve">AURELIO RIVAS ROBLES                              </v>
          </cell>
          <cell r="E6532">
            <v>7</v>
          </cell>
          <cell r="F6532">
            <v>2013</v>
          </cell>
          <cell r="G6532">
            <v>3</v>
          </cell>
        </row>
        <row r="6533">
          <cell r="A6533" t="str">
            <v>R041005610</v>
          </cell>
          <cell r="B6533">
            <v>4</v>
          </cell>
          <cell r="C6533">
            <v>0</v>
          </cell>
          <cell r="D6533" t="str">
            <v>MEZCALES DE CALIDAD DON AURELIO LAMAS  S.A. DE C.V</v>
          </cell>
          <cell r="E6533">
            <v>7</v>
          </cell>
          <cell r="F6533">
            <v>2013</v>
          </cell>
          <cell r="G6533">
            <v>4</v>
          </cell>
        </row>
        <row r="6534">
          <cell r="A6534" t="str">
            <v>R041007710</v>
          </cell>
          <cell r="B6534">
            <v>0</v>
          </cell>
          <cell r="C6534">
            <v>0</v>
          </cell>
          <cell r="D6534" t="str">
            <v xml:space="preserve">DORA ELIA GOMEZ CARRILLO                          </v>
          </cell>
          <cell r="E6534">
            <v>7</v>
          </cell>
          <cell r="F6534">
            <v>2013</v>
          </cell>
          <cell r="G6534">
            <v>1</v>
          </cell>
        </row>
        <row r="6535">
          <cell r="A6535" t="str">
            <v>R041012110</v>
          </cell>
          <cell r="B6535">
            <v>6</v>
          </cell>
          <cell r="C6535">
            <v>0</v>
          </cell>
          <cell r="D6535" t="str">
            <v xml:space="preserve">JORGE FRANCISCO RUIZ PEREZ                        </v>
          </cell>
          <cell r="E6535">
            <v>7</v>
          </cell>
          <cell r="F6535">
            <v>2013</v>
          </cell>
          <cell r="G6535">
            <v>7</v>
          </cell>
        </row>
        <row r="6536">
          <cell r="A6536" t="str">
            <v>R041012710</v>
          </cell>
          <cell r="B6536">
            <v>3</v>
          </cell>
          <cell r="C6536">
            <v>0</v>
          </cell>
          <cell r="D6536" t="str">
            <v xml:space="preserve">DESTILADORA EL ZACATECANO  S.A. DE C.V.           </v>
          </cell>
          <cell r="E6536">
            <v>7</v>
          </cell>
          <cell r="F6536">
            <v>2013</v>
          </cell>
          <cell r="G6536">
            <v>3</v>
          </cell>
        </row>
        <row r="6537">
          <cell r="A6537" t="str">
            <v>R041012910</v>
          </cell>
          <cell r="B6537">
            <v>9</v>
          </cell>
          <cell r="C6537">
            <v>0</v>
          </cell>
          <cell r="D6537" t="str">
            <v xml:space="preserve">ALBERTO ROSALES ACEVEDO                           </v>
          </cell>
          <cell r="E6537">
            <v>7</v>
          </cell>
          <cell r="F6537">
            <v>2013</v>
          </cell>
          <cell r="G6537">
            <v>9</v>
          </cell>
        </row>
        <row r="6538">
          <cell r="A6538" t="str">
            <v>R041013710</v>
          </cell>
          <cell r="B6538">
            <v>2</v>
          </cell>
          <cell r="C6538">
            <v>0</v>
          </cell>
          <cell r="D6538" t="str">
            <v xml:space="preserve">SERVICIO CASCANES  S.A. DE C.V.                   </v>
          </cell>
          <cell r="E6538">
            <v>7</v>
          </cell>
          <cell r="F6538">
            <v>2013</v>
          </cell>
          <cell r="G6538">
            <v>1</v>
          </cell>
        </row>
        <row r="6539">
          <cell r="A6539" t="str">
            <v>R041014110</v>
          </cell>
          <cell r="B6539">
            <v>4</v>
          </cell>
          <cell r="C6539">
            <v>0</v>
          </cell>
          <cell r="D6539" t="str">
            <v xml:space="preserve">CAJA POPULAR PROGRESO GARCIA SC DE AP DE RL DE CV </v>
          </cell>
          <cell r="E6539">
            <v>7</v>
          </cell>
          <cell r="F6539">
            <v>2013</v>
          </cell>
          <cell r="G6539">
            <v>6</v>
          </cell>
        </row>
        <row r="6540">
          <cell r="A6540" t="str">
            <v>R041014910</v>
          </cell>
          <cell r="B6540">
            <v>7</v>
          </cell>
          <cell r="C6540">
            <v>0</v>
          </cell>
          <cell r="D6540" t="str">
            <v xml:space="preserve">SALVADOR GUZMAN LUNA                              </v>
          </cell>
          <cell r="E6540">
            <v>7</v>
          </cell>
          <cell r="F6540">
            <v>2013</v>
          </cell>
          <cell r="G6540">
            <v>1</v>
          </cell>
        </row>
        <row r="6541">
          <cell r="A6541" t="str">
            <v>R041015510</v>
          </cell>
          <cell r="B6541">
            <v>4</v>
          </cell>
          <cell r="C6541">
            <v>0</v>
          </cell>
          <cell r="D6541" t="str">
            <v xml:space="preserve">JORGE ROBLES MAYORGA                              </v>
          </cell>
          <cell r="E6541">
            <v>7</v>
          </cell>
          <cell r="F6541">
            <v>2013</v>
          </cell>
          <cell r="G6541">
            <v>1</v>
          </cell>
        </row>
        <row r="6542">
          <cell r="A6542" t="str">
            <v>R041017510</v>
          </cell>
          <cell r="B6542">
            <v>2</v>
          </cell>
          <cell r="C6542">
            <v>0</v>
          </cell>
          <cell r="D6542" t="str">
            <v xml:space="preserve">FORTUNATO LARIOS BECERRA                          </v>
          </cell>
          <cell r="E6542">
            <v>7</v>
          </cell>
          <cell r="F6542">
            <v>2013</v>
          </cell>
          <cell r="G6542">
            <v>6</v>
          </cell>
        </row>
        <row r="6543">
          <cell r="A6543" t="str">
            <v>R041018410</v>
          </cell>
          <cell r="B6543">
            <v>4</v>
          </cell>
          <cell r="C6543">
            <v>0</v>
          </cell>
          <cell r="D6543" t="str">
            <v xml:space="preserve">JOSE HUMBERTO MURO CORTES                         </v>
          </cell>
          <cell r="E6543">
            <v>7</v>
          </cell>
          <cell r="F6543">
            <v>2013</v>
          </cell>
          <cell r="G6543">
            <v>2</v>
          </cell>
        </row>
        <row r="6544">
          <cell r="A6544" t="str">
            <v>R041056210</v>
          </cell>
          <cell r="B6544">
            <v>1</v>
          </cell>
          <cell r="C6544">
            <v>0</v>
          </cell>
          <cell r="D6544" t="str">
            <v xml:space="preserve">GRUPO HERMANOS RIVAS  S.A. DE C.V.                </v>
          </cell>
          <cell r="E6544">
            <v>7</v>
          </cell>
          <cell r="F6544">
            <v>2013</v>
          </cell>
          <cell r="G6544">
            <v>16</v>
          </cell>
        </row>
        <row r="6545">
          <cell r="A6545" t="str">
            <v>R041056413</v>
          </cell>
          <cell r="B6545">
            <v>1</v>
          </cell>
          <cell r="C6545">
            <v>0</v>
          </cell>
          <cell r="D6545" t="str">
            <v xml:space="preserve">LOS MAGUEYCITOS SPR DE RL                         </v>
          </cell>
          <cell r="E6545">
            <v>7</v>
          </cell>
          <cell r="F6545">
            <v>2013</v>
          </cell>
          <cell r="G6545">
            <v>2</v>
          </cell>
        </row>
        <row r="6546">
          <cell r="A6546" t="str">
            <v>R041056510</v>
          </cell>
          <cell r="B6546">
            <v>4</v>
          </cell>
          <cell r="C6546">
            <v>0</v>
          </cell>
          <cell r="D6546" t="str">
            <v xml:space="preserve">MARTHA ELIZABETH ARELLANO CORREA                  </v>
          </cell>
          <cell r="E6546">
            <v>7</v>
          </cell>
          <cell r="F6546">
            <v>2013</v>
          </cell>
          <cell r="G6546">
            <v>1</v>
          </cell>
        </row>
        <row r="6547">
          <cell r="A6547" t="str">
            <v>R041056610</v>
          </cell>
          <cell r="B6547">
            <v>2</v>
          </cell>
          <cell r="C6547">
            <v>0</v>
          </cell>
          <cell r="D6547" t="str">
            <v xml:space="preserve">CASA MEZCAL HUITZILA  S.A. DE C.V.                </v>
          </cell>
          <cell r="E6547">
            <v>7</v>
          </cell>
          <cell r="F6547">
            <v>2013</v>
          </cell>
          <cell r="G6547">
            <v>1</v>
          </cell>
        </row>
        <row r="6548">
          <cell r="A6548" t="str">
            <v>R041056710</v>
          </cell>
          <cell r="B6548">
            <v>0</v>
          </cell>
          <cell r="C6548">
            <v>0</v>
          </cell>
          <cell r="D6548" t="str">
            <v xml:space="preserve">ROBERTO CASTRO GOMEZ                              </v>
          </cell>
          <cell r="E6548">
            <v>7</v>
          </cell>
          <cell r="F6548">
            <v>2013</v>
          </cell>
          <cell r="G6548">
            <v>1</v>
          </cell>
        </row>
        <row r="6549">
          <cell r="A6549" t="str">
            <v>R041056910</v>
          </cell>
          <cell r="B6549">
            <v>6</v>
          </cell>
          <cell r="C6549">
            <v>0</v>
          </cell>
          <cell r="D6549" t="str">
            <v xml:space="preserve">ADELINA RIVAS SANDOVAL                            </v>
          </cell>
          <cell r="E6549">
            <v>7</v>
          </cell>
          <cell r="F6549">
            <v>2013</v>
          </cell>
          <cell r="G6549">
            <v>1</v>
          </cell>
        </row>
        <row r="6550">
          <cell r="A6550" t="str">
            <v>R041057010</v>
          </cell>
          <cell r="B6550">
            <v>4</v>
          </cell>
          <cell r="C6550">
            <v>0</v>
          </cell>
          <cell r="D6550" t="str">
            <v xml:space="preserve">AGAVEROS Y MEZCALEROS ZACATECANOS SC DE RL DE CV  </v>
          </cell>
          <cell r="E6550">
            <v>7</v>
          </cell>
          <cell r="F6550">
            <v>2013</v>
          </cell>
          <cell r="G6550">
            <v>4</v>
          </cell>
        </row>
        <row r="6551">
          <cell r="A6551" t="str">
            <v>R041057210</v>
          </cell>
          <cell r="B6551">
            <v>0</v>
          </cell>
          <cell r="C6551">
            <v>0</v>
          </cell>
          <cell r="D6551" t="str">
            <v xml:space="preserve">JOSE GUADALUPE URIBE CURIEL                       </v>
          </cell>
          <cell r="E6551">
            <v>7</v>
          </cell>
          <cell r="F6551">
            <v>2013</v>
          </cell>
          <cell r="G6551">
            <v>2</v>
          </cell>
        </row>
        <row r="6552">
          <cell r="A6552" t="str">
            <v>R041057310</v>
          </cell>
          <cell r="B6552">
            <v>8</v>
          </cell>
          <cell r="C6552">
            <v>9</v>
          </cell>
          <cell r="D6552" t="str">
            <v xml:space="preserve">CONSTRUCCIONES PROFESIONALES MHP SA DE CV         </v>
          </cell>
          <cell r="E6552">
            <v>7</v>
          </cell>
          <cell r="F6552">
            <v>2013</v>
          </cell>
          <cell r="G6552">
            <v>1</v>
          </cell>
        </row>
        <row r="6553">
          <cell r="A6553" t="str">
            <v>R041001410</v>
          </cell>
          <cell r="B6553">
            <v>3</v>
          </cell>
          <cell r="C6553">
            <v>0</v>
          </cell>
          <cell r="D6553" t="str">
            <v xml:space="preserve">PRESIDENCIA MUNICIPAL DEL TEUL DE GONZALEZ ORTEGA </v>
          </cell>
          <cell r="E6553">
            <v>7</v>
          </cell>
          <cell r="F6553">
            <v>2013</v>
          </cell>
          <cell r="G6553">
            <v>80</v>
          </cell>
        </row>
        <row r="6554">
          <cell r="A6554" t="str">
            <v>R041012010</v>
          </cell>
          <cell r="B6554">
            <v>8</v>
          </cell>
          <cell r="C6554">
            <v>0</v>
          </cell>
          <cell r="D6554" t="str">
            <v>PRESIDENCIA MUNICIPAL DE TRINIDAD GARCIA DE LA CAD</v>
          </cell>
          <cell r="E6554">
            <v>7</v>
          </cell>
          <cell r="F6554">
            <v>2013</v>
          </cell>
          <cell r="G6554">
            <v>41</v>
          </cell>
        </row>
        <row r="6555">
          <cell r="A6555" t="str">
            <v>R041017410</v>
          </cell>
          <cell r="B6555">
            <v>5</v>
          </cell>
          <cell r="C6555">
            <v>0</v>
          </cell>
          <cell r="D6555" t="str">
            <v xml:space="preserve">GOBIERNO DEL ESTADO DE ZAC                        </v>
          </cell>
          <cell r="E6555">
            <v>7</v>
          </cell>
          <cell r="F6555">
            <v>2013</v>
          </cell>
          <cell r="G6555">
            <v>14</v>
          </cell>
        </row>
        <row r="6556">
          <cell r="A6556" t="str">
            <v>R051051410</v>
          </cell>
          <cell r="B6556">
            <v>1</v>
          </cell>
          <cell r="C6556">
            <v>0</v>
          </cell>
          <cell r="D6556" t="str">
            <v xml:space="preserve">SALVADOR VELA LANDA                               </v>
          </cell>
          <cell r="E6556">
            <v>7</v>
          </cell>
          <cell r="F6556">
            <v>2013</v>
          </cell>
          <cell r="G6556">
            <v>1</v>
          </cell>
        </row>
        <row r="6557">
          <cell r="A6557" t="str">
            <v>R051051510</v>
          </cell>
          <cell r="B6557">
            <v>8</v>
          </cell>
          <cell r="C6557">
            <v>0</v>
          </cell>
          <cell r="D6557" t="str">
            <v xml:space="preserve">OCTAVIO ROMERO SANCHEZ                            </v>
          </cell>
          <cell r="E6557">
            <v>7</v>
          </cell>
          <cell r="F6557">
            <v>2013</v>
          </cell>
          <cell r="G6557">
            <v>3</v>
          </cell>
        </row>
        <row r="6558">
          <cell r="A6558" t="str">
            <v>R051051610</v>
          </cell>
          <cell r="B6558">
            <v>6</v>
          </cell>
          <cell r="C6558">
            <v>0</v>
          </cell>
          <cell r="D6558" t="str">
            <v xml:space="preserve">ALEJANDRA SANCHEZ TRETO                           </v>
          </cell>
          <cell r="E6558">
            <v>7</v>
          </cell>
          <cell r="F6558">
            <v>2013</v>
          </cell>
          <cell r="G6558">
            <v>1</v>
          </cell>
        </row>
        <row r="6559">
          <cell r="A6559" t="str">
            <v>R051007910</v>
          </cell>
          <cell r="B6559">
            <v>5</v>
          </cell>
          <cell r="C6559">
            <v>0</v>
          </cell>
          <cell r="D6559" t="str">
            <v xml:space="preserve">IGNACIO GAMBOA RUIZ                               </v>
          </cell>
          <cell r="E6559">
            <v>7</v>
          </cell>
          <cell r="F6559">
            <v>2013</v>
          </cell>
          <cell r="G6559">
            <v>2</v>
          </cell>
        </row>
        <row r="6560">
          <cell r="A6560" t="str">
            <v>R051009010</v>
          </cell>
          <cell r="B6560">
            <v>2</v>
          </cell>
          <cell r="C6560">
            <v>0</v>
          </cell>
          <cell r="D6560" t="str">
            <v xml:space="preserve">CENTRO EDUCATIVO INDEPENDENCIA  A.C.              </v>
          </cell>
          <cell r="E6560">
            <v>7</v>
          </cell>
          <cell r="F6560">
            <v>2013</v>
          </cell>
          <cell r="G6560">
            <v>8</v>
          </cell>
        </row>
        <row r="6561">
          <cell r="A6561" t="str">
            <v>R051009410</v>
          </cell>
          <cell r="B6561">
            <v>4</v>
          </cell>
          <cell r="C6561">
            <v>0</v>
          </cell>
          <cell r="D6561" t="str">
            <v xml:space="preserve">ASOCIACION GANADERA LOCAL DE MONTE ESCOBEDO  A.C. </v>
          </cell>
          <cell r="E6561">
            <v>7</v>
          </cell>
          <cell r="F6561">
            <v>2013</v>
          </cell>
          <cell r="G6561">
            <v>4</v>
          </cell>
        </row>
        <row r="6562">
          <cell r="A6562" t="str">
            <v>R051009910</v>
          </cell>
          <cell r="B6562">
            <v>3</v>
          </cell>
          <cell r="C6562">
            <v>0</v>
          </cell>
          <cell r="D6562" t="str">
            <v xml:space="preserve">SANTACRUZ MUEBLERIA  S.A. DE C.V.                 </v>
          </cell>
          <cell r="E6562">
            <v>7</v>
          </cell>
          <cell r="F6562">
            <v>2013</v>
          </cell>
          <cell r="G6562">
            <v>3</v>
          </cell>
        </row>
        <row r="6563">
          <cell r="A6563" t="str">
            <v>R051010510</v>
          </cell>
          <cell r="B6563">
            <v>8</v>
          </cell>
          <cell r="C6563">
            <v>0</v>
          </cell>
          <cell r="D6563" t="str">
            <v xml:space="preserve">JESUS FERNANDO LANDA PEREZ                        </v>
          </cell>
          <cell r="E6563">
            <v>7</v>
          </cell>
          <cell r="F6563">
            <v>2013</v>
          </cell>
          <cell r="G6563">
            <v>9</v>
          </cell>
        </row>
        <row r="6564">
          <cell r="A6564" t="str">
            <v>R051010710</v>
          </cell>
          <cell r="B6564">
            <v>4</v>
          </cell>
          <cell r="C6564">
            <v>0</v>
          </cell>
          <cell r="D6564" t="str">
            <v xml:space="preserve">SERVICIO FAMILIA MARQUEZ  S.A. DE C.V.            </v>
          </cell>
          <cell r="E6564">
            <v>7</v>
          </cell>
          <cell r="F6564">
            <v>2013</v>
          </cell>
          <cell r="G6564">
            <v>8</v>
          </cell>
        </row>
        <row r="6565">
          <cell r="A6565" t="str">
            <v>R051010910</v>
          </cell>
          <cell r="B6565">
            <v>0</v>
          </cell>
          <cell r="C6565">
            <v>0</v>
          </cell>
          <cell r="D6565" t="str">
            <v xml:space="preserve">EL LAGUNERO  S.A. DE C.V.                         </v>
          </cell>
          <cell r="E6565">
            <v>7</v>
          </cell>
          <cell r="F6565">
            <v>2013</v>
          </cell>
          <cell r="G6565">
            <v>4</v>
          </cell>
        </row>
        <row r="6566">
          <cell r="A6566" t="str">
            <v>R051011510</v>
          </cell>
          <cell r="B6566">
            <v>7</v>
          </cell>
          <cell r="C6566">
            <v>0</v>
          </cell>
          <cell r="D6566" t="str">
            <v xml:space="preserve">LOS MEJORES FORRAJES Y MATERIALES  S.A. DE C.V.   </v>
          </cell>
          <cell r="E6566">
            <v>7</v>
          </cell>
          <cell r="F6566">
            <v>2013</v>
          </cell>
          <cell r="G6566">
            <v>1</v>
          </cell>
        </row>
        <row r="6567">
          <cell r="A6567" t="str">
            <v>R051011610</v>
          </cell>
          <cell r="B6567">
            <v>5</v>
          </cell>
          <cell r="C6567">
            <v>0</v>
          </cell>
          <cell r="D6567" t="str">
            <v xml:space="preserve">ENRIQUE SANCHEZ LANDA                             </v>
          </cell>
          <cell r="E6567">
            <v>7</v>
          </cell>
          <cell r="F6567">
            <v>2013</v>
          </cell>
          <cell r="G6567">
            <v>1</v>
          </cell>
        </row>
        <row r="6568">
          <cell r="A6568" t="str">
            <v>R051011910</v>
          </cell>
          <cell r="B6568">
            <v>9</v>
          </cell>
          <cell r="C6568">
            <v>0</v>
          </cell>
          <cell r="D6568" t="str">
            <v>PARROQUIA DE LA INMACULADA CONCEPCION MONTE ESCOBE</v>
          </cell>
          <cell r="E6568">
            <v>7</v>
          </cell>
          <cell r="F6568">
            <v>2013</v>
          </cell>
          <cell r="G6568">
            <v>3</v>
          </cell>
        </row>
        <row r="6569">
          <cell r="A6569" t="str">
            <v>R051049810</v>
          </cell>
          <cell r="B6569">
            <v>7</v>
          </cell>
          <cell r="C6569">
            <v>0</v>
          </cell>
          <cell r="D6569" t="str">
            <v xml:space="preserve">RODRIGO GAMBOA RUIZ                               </v>
          </cell>
          <cell r="E6569">
            <v>7</v>
          </cell>
          <cell r="F6569">
            <v>2013</v>
          </cell>
          <cell r="G6569">
            <v>2</v>
          </cell>
        </row>
        <row r="6570">
          <cell r="A6570" t="str">
            <v>R051049910</v>
          </cell>
          <cell r="B6570">
            <v>5</v>
          </cell>
          <cell r="C6570">
            <v>0</v>
          </cell>
          <cell r="D6570" t="str">
            <v xml:space="preserve">GLORIA TULIA GAMBOA JARA                          </v>
          </cell>
          <cell r="E6570">
            <v>7</v>
          </cell>
          <cell r="F6570">
            <v>2013</v>
          </cell>
          <cell r="G6570">
            <v>1</v>
          </cell>
        </row>
        <row r="6571">
          <cell r="A6571" t="str">
            <v>R051050010</v>
          </cell>
          <cell r="B6571">
            <v>0</v>
          </cell>
          <cell r="C6571">
            <v>0</v>
          </cell>
          <cell r="D6571" t="str">
            <v xml:space="preserve">VICTOR ARMANDO GAMBOA RUIZ                        </v>
          </cell>
          <cell r="E6571">
            <v>7</v>
          </cell>
          <cell r="F6571">
            <v>2013</v>
          </cell>
          <cell r="G6571">
            <v>4</v>
          </cell>
        </row>
        <row r="6572">
          <cell r="A6572" t="str">
            <v>R051050410</v>
          </cell>
          <cell r="B6572">
            <v>2</v>
          </cell>
          <cell r="C6572">
            <v>0</v>
          </cell>
          <cell r="D6572" t="str">
            <v xml:space="preserve">FORRAJES GAMBOA  S. DE P.R. DE R.L. DE C.V.       </v>
          </cell>
          <cell r="E6572">
            <v>7</v>
          </cell>
          <cell r="F6572">
            <v>2013</v>
          </cell>
          <cell r="G6572">
            <v>1</v>
          </cell>
        </row>
        <row r="6573">
          <cell r="A6573" t="str">
            <v>R051051010</v>
          </cell>
          <cell r="B6573">
            <v>9</v>
          </cell>
          <cell r="C6573">
            <v>0</v>
          </cell>
          <cell r="D6573" t="str">
            <v xml:space="preserve">ELIZABETH VAZQUEZ ULLOA                           </v>
          </cell>
          <cell r="E6573">
            <v>7</v>
          </cell>
          <cell r="F6573">
            <v>2013</v>
          </cell>
          <cell r="G6573">
            <v>4</v>
          </cell>
        </row>
        <row r="6574">
          <cell r="A6574" t="str">
            <v>R051051110</v>
          </cell>
          <cell r="B6574">
            <v>7</v>
          </cell>
          <cell r="C6574">
            <v>0</v>
          </cell>
          <cell r="D6574" t="str">
            <v xml:space="preserve">EDUARDO CABRAL ROBLES                             </v>
          </cell>
          <cell r="E6574">
            <v>7</v>
          </cell>
          <cell r="F6574">
            <v>2013</v>
          </cell>
          <cell r="G6574">
            <v>4</v>
          </cell>
        </row>
        <row r="6575">
          <cell r="A6575" t="str">
            <v>R051002710</v>
          </cell>
          <cell r="B6575">
            <v>4</v>
          </cell>
          <cell r="C6575">
            <v>0</v>
          </cell>
          <cell r="D6575" t="str">
            <v xml:space="preserve">PRESIDENCIA MUNICIPAL DE MONTE ESCOBEDO           </v>
          </cell>
          <cell r="E6575">
            <v>7</v>
          </cell>
          <cell r="F6575">
            <v>2013</v>
          </cell>
          <cell r="G6575">
            <v>111</v>
          </cell>
        </row>
        <row r="6576">
          <cell r="A6576" t="str">
            <v>R051013510</v>
          </cell>
          <cell r="B6576">
            <v>5</v>
          </cell>
          <cell r="C6576">
            <v>0</v>
          </cell>
          <cell r="D6576" t="str">
            <v xml:space="preserve">GOBIERNO DEL ESTADO DE ZAC                        </v>
          </cell>
          <cell r="E6576">
            <v>7</v>
          </cell>
          <cell r="F6576">
            <v>2013</v>
          </cell>
          <cell r="G6576">
            <v>4</v>
          </cell>
        </row>
        <row r="6577">
          <cell r="A6577" t="str">
            <v>R081078413</v>
          </cell>
          <cell r="B6577">
            <v>1</v>
          </cell>
          <cell r="C6577">
            <v>0</v>
          </cell>
          <cell r="D6577" t="str">
            <v xml:space="preserve">INVERNADEROS ALMEZAC  S. DE P.R. DE R.L. DE C.V.  </v>
          </cell>
          <cell r="E6577">
            <v>7</v>
          </cell>
          <cell r="F6577">
            <v>2013</v>
          </cell>
          <cell r="G6577">
            <v>4</v>
          </cell>
        </row>
        <row r="6578">
          <cell r="A6578" t="str">
            <v>R091072510</v>
          </cell>
          <cell r="B6578">
            <v>9</v>
          </cell>
          <cell r="C6578">
            <v>9</v>
          </cell>
          <cell r="D6578" t="str">
            <v xml:space="preserve">MARIA GUADALUPE DEL CARMEN HERRERA RODRIGUEZ      </v>
          </cell>
          <cell r="E6578">
            <v>7</v>
          </cell>
          <cell r="F6578">
            <v>2013</v>
          </cell>
          <cell r="G6578">
            <v>1</v>
          </cell>
        </row>
        <row r="6579">
          <cell r="A6579" t="str">
            <v>R091138410</v>
          </cell>
          <cell r="B6579">
            <v>4</v>
          </cell>
          <cell r="C6579">
            <v>9</v>
          </cell>
          <cell r="D6579" t="str">
            <v xml:space="preserve">FERNANDO CALVILLO MENDEZ                          </v>
          </cell>
          <cell r="E6579">
            <v>7</v>
          </cell>
          <cell r="F6579">
            <v>2013</v>
          </cell>
          <cell r="G6579">
            <v>2</v>
          </cell>
        </row>
        <row r="6580">
          <cell r="A6580" t="str">
            <v>R091140110</v>
          </cell>
          <cell r="B6580">
            <v>6</v>
          </cell>
          <cell r="C6580">
            <v>9</v>
          </cell>
          <cell r="D6580" t="str">
            <v xml:space="preserve">CONSTRUCCIONES PROFESIONALES MHP SA DE CV         </v>
          </cell>
          <cell r="E6580">
            <v>7</v>
          </cell>
          <cell r="F6580">
            <v>2013</v>
          </cell>
          <cell r="G6580">
            <v>2</v>
          </cell>
        </row>
        <row r="6581">
          <cell r="A6581" t="str">
            <v>R091140510</v>
          </cell>
          <cell r="B6581">
            <v>7</v>
          </cell>
          <cell r="C6581">
            <v>0</v>
          </cell>
          <cell r="D6581" t="str">
            <v xml:space="preserve">GABRIEL MARTINEZ ACOSTA                           </v>
          </cell>
          <cell r="E6581">
            <v>7</v>
          </cell>
          <cell r="F6581">
            <v>2013</v>
          </cell>
          <cell r="G6581">
            <v>4</v>
          </cell>
        </row>
        <row r="6582">
          <cell r="A6582" t="str">
            <v>R091140710</v>
          </cell>
          <cell r="B6582">
            <v>3</v>
          </cell>
          <cell r="C6582">
            <v>0</v>
          </cell>
          <cell r="D6582" t="str">
            <v xml:space="preserve">ELVA GUERRERO SALAS                               </v>
          </cell>
          <cell r="E6582">
            <v>7</v>
          </cell>
          <cell r="F6582">
            <v>2013</v>
          </cell>
          <cell r="G6582">
            <v>2</v>
          </cell>
        </row>
        <row r="6583">
          <cell r="A6583" t="str">
            <v>R091140910</v>
          </cell>
          <cell r="B6583">
            <v>9</v>
          </cell>
          <cell r="C6583">
            <v>0</v>
          </cell>
          <cell r="D6583" t="str">
            <v xml:space="preserve">OLIVIA MARQUEZ MARTINEZ                           </v>
          </cell>
          <cell r="E6583">
            <v>7</v>
          </cell>
          <cell r="F6583">
            <v>2013</v>
          </cell>
          <cell r="G6583">
            <v>1</v>
          </cell>
        </row>
        <row r="6584">
          <cell r="A6584" t="str">
            <v>R091142010</v>
          </cell>
          <cell r="B6584">
            <v>6</v>
          </cell>
          <cell r="C6584">
            <v>0</v>
          </cell>
          <cell r="D6584" t="str">
            <v xml:space="preserve">FROYLAN JESUS ANGEL AVILA ESTRADA                 </v>
          </cell>
          <cell r="E6584">
            <v>7</v>
          </cell>
          <cell r="F6584">
            <v>2013</v>
          </cell>
          <cell r="G6584">
            <v>2</v>
          </cell>
        </row>
        <row r="6585">
          <cell r="A6585" t="str">
            <v>R091142410</v>
          </cell>
          <cell r="B6585">
            <v>8</v>
          </cell>
          <cell r="C6585">
            <v>0</v>
          </cell>
          <cell r="D6585" t="str">
            <v xml:space="preserve">GASOLINERA GRUPO DEL RIO SA DE CV                 </v>
          </cell>
          <cell r="E6585">
            <v>7</v>
          </cell>
          <cell r="F6585">
            <v>2013</v>
          </cell>
          <cell r="G6585">
            <v>5</v>
          </cell>
        </row>
        <row r="6586">
          <cell r="A6586" t="str">
            <v>R091143010</v>
          </cell>
          <cell r="B6586">
            <v>5</v>
          </cell>
          <cell r="C6586">
            <v>0</v>
          </cell>
          <cell r="D6586" t="str">
            <v xml:space="preserve">SANDRA ISABEL ORTIZ AGUAYO                        </v>
          </cell>
          <cell r="E6586">
            <v>7</v>
          </cell>
          <cell r="F6586">
            <v>2013</v>
          </cell>
          <cell r="G6586">
            <v>2</v>
          </cell>
        </row>
        <row r="6587">
          <cell r="A6587" t="str">
            <v>R091143110</v>
          </cell>
          <cell r="B6587">
            <v>3</v>
          </cell>
          <cell r="C6587">
            <v>0</v>
          </cell>
          <cell r="D6587" t="str">
            <v xml:space="preserve">ELVIRA MURILLO CARRILLO                           </v>
          </cell>
          <cell r="E6587">
            <v>7</v>
          </cell>
          <cell r="F6587">
            <v>2013</v>
          </cell>
          <cell r="G6587">
            <v>5</v>
          </cell>
        </row>
        <row r="6588">
          <cell r="A6588" t="str">
            <v>R091143210</v>
          </cell>
          <cell r="B6588">
            <v>1</v>
          </cell>
          <cell r="C6588">
            <v>0</v>
          </cell>
          <cell r="D6588" t="str">
            <v xml:space="preserve">GABRIELA MU#OZ ROBLES                             </v>
          </cell>
          <cell r="E6588">
            <v>7</v>
          </cell>
          <cell r="F6588">
            <v>2013</v>
          </cell>
          <cell r="G6588">
            <v>1</v>
          </cell>
        </row>
        <row r="6589">
          <cell r="A6589" t="str">
            <v>R091143410</v>
          </cell>
          <cell r="B6589">
            <v>7</v>
          </cell>
          <cell r="C6589">
            <v>0</v>
          </cell>
          <cell r="D6589" t="str">
            <v xml:space="preserve">NORA PATRICIA DIAZ MURO                           </v>
          </cell>
          <cell r="E6589">
            <v>7</v>
          </cell>
          <cell r="F6589">
            <v>2013</v>
          </cell>
          <cell r="G6589">
            <v>3</v>
          </cell>
        </row>
        <row r="6590">
          <cell r="A6590" t="str">
            <v>R091143910</v>
          </cell>
          <cell r="B6590">
            <v>6</v>
          </cell>
          <cell r="C6590">
            <v>0</v>
          </cell>
          <cell r="D6590" t="str">
            <v xml:space="preserve">MIGUEL CABRAL BRISE#O                             </v>
          </cell>
          <cell r="E6590">
            <v>7</v>
          </cell>
          <cell r="F6590">
            <v>2013</v>
          </cell>
          <cell r="G6590">
            <v>3</v>
          </cell>
        </row>
        <row r="6591">
          <cell r="A6591" t="str">
            <v>R091144210</v>
          </cell>
          <cell r="B6591">
            <v>0</v>
          </cell>
          <cell r="C6591">
            <v>9</v>
          </cell>
          <cell r="D6591" t="str">
            <v xml:space="preserve">ENRIQUE GARCIA RAMIREZ                            </v>
          </cell>
          <cell r="E6591">
            <v>7</v>
          </cell>
          <cell r="F6591">
            <v>2013</v>
          </cell>
          <cell r="G6591">
            <v>5</v>
          </cell>
        </row>
        <row r="6592">
          <cell r="A6592" t="str">
            <v>R091144310</v>
          </cell>
          <cell r="B6592">
            <v>8</v>
          </cell>
          <cell r="C6592">
            <v>5</v>
          </cell>
          <cell r="D6592" t="str">
            <v xml:space="preserve">GILBERTO FLORES MURO                              </v>
          </cell>
          <cell r="E6592">
            <v>7</v>
          </cell>
          <cell r="F6592">
            <v>2013</v>
          </cell>
          <cell r="G6592">
            <v>5</v>
          </cell>
        </row>
        <row r="6593">
          <cell r="A6593" t="str">
            <v>R091144410</v>
          </cell>
          <cell r="B6593">
            <v>6</v>
          </cell>
          <cell r="C6593">
            <v>5</v>
          </cell>
          <cell r="D6593" t="str">
            <v xml:space="preserve">CONSTRUCTORA CITTA SA DE CV                       </v>
          </cell>
          <cell r="E6593">
            <v>7</v>
          </cell>
          <cell r="F6593">
            <v>2013</v>
          </cell>
          <cell r="G6593">
            <v>36</v>
          </cell>
        </row>
        <row r="6594">
          <cell r="A6594" t="str">
            <v>R091144510</v>
          </cell>
          <cell r="B6594">
            <v>3</v>
          </cell>
          <cell r="C6594">
            <v>9</v>
          </cell>
          <cell r="D6594" t="str">
            <v xml:space="preserve">GUMARO VILLEGAS LAMAS                             </v>
          </cell>
          <cell r="E6594">
            <v>7</v>
          </cell>
          <cell r="F6594">
            <v>2013</v>
          </cell>
          <cell r="G6594">
            <v>2</v>
          </cell>
        </row>
        <row r="6595">
          <cell r="A6595" t="str">
            <v>R091144710</v>
          </cell>
          <cell r="B6595">
            <v>9</v>
          </cell>
          <cell r="C6595">
            <v>9</v>
          </cell>
          <cell r="D6595" t="str">
            <v xml:space="preserve">BARBARA REVELES RUIZ                              </v>
          </cell>
          <cell r="E6595">
            <v>7</v>
          </cell>
          <cell r="F6595">
            <v>2013</v>
          </cell>
          <cell r="G6595">
            <v>2</v>
          </cell>
        </row>
        <row r="6596">
          <cell r="A6596" t="str">
            <v>R031244110</v>
          </cell>
          <cell r="B6596">
            <v>7</v>
          </cell>
          <cell r="C6596">
            <v>9</v>
          </cell>
          <cell r="D6596" t="str">
            <v xml:space="preserve">CONSTRUCCIONES PROFESIONALES MHP SA DE CV         </v>
          </cell>
          <cell r="E6596">
            <v>7</v>
          </cell>
          <cell r="F6596">
            <v>2013</v>
          </cell>
          <cell r="G6596">
            <v>1</v>
          </cell>
        </row>
        <row r="6597">
          <cell r="A6597" t="str">
            <v>R091129110</v>
          </cell>
          <cell r="B6597">
            <v>1</v>
          </cell>
          <cell r="C6597">
            <v>0</v>
          </cell>
          <cell r="D6597" t="str">
            <v xml:space="preserve">EDGAR BALDEMAR MORALES GARCIA                     </v>
          </cell>
          <cell r="E6597">
            <v>7</v>
          </cell>
          <cell r="F6597">
            <v>2013</v>
          </cell>
          <cell r="G6597">
            <v>4</v>
          </cell>
        </row>
        <row r="6598">
          <cell r="A6598" t="str">
            <v>R091129410</v>
          </cell>
          <cell r="B6598">
            <v>5</v>
          </cell>
          <cell r="C6598">
            <v>9</v>
          </cell>
          <cell r="D6598" t="str">
            <v xml:space="preserve">ANTONIO CARDENAS SANCHEZ                          </v>
          </cell>
          <cell r="E6598">
            <v>7</v>
          </cell>
          <cell r="F6598">
            <v>2013</v>
          </cell>
          <cell r="G6598">
            <v>17</v>
          </cell>
        </row>
        <row r="6599">
          <cell r="A6599" t="str">
            <v>R091135010</v>
          </cell>
          <cell r="B6599">
            <v>5</v>
          </cell>
          <cell r="C6599">
            <v>0</v>
          </cell>
          <cell r="D6599" t="str">
            <v xml:space="preserve">DAVID QUIROZ RODRIGUEZ                            </v>
          </cell>
          <cell r="E6599">
            <v>7</v>
          </cell>
          <cell r="F6599">
            <v>2013</v>
          </cell>
          <cell r="G6599">
            <v>1</v>
          </cell>
        </row>
        <row r="6600">
          <cell r="A6600" t="str">
            <v>R091135110</v>
          </cell>
          <cell r="B6600">
            <v>3</v>
          </cell>
          <cell r="C6600">
            <v>9</v>
          </cell>
          <cell r="D6600" t="str">
            <v xml:space="preserve">NORMA EUGENIA AGUILAR HUERTA                      </v>
          </cell>
          <cell r="E6600">
            <v>7</v>
          </cell>
          <cell r="F6600">
            <v>2013</v>
          </cell>
          <cell r="G6600">
            <v>1</v>
          </cell>
        </row>
        <row r="6601">
          <cell r="A6601" t="str">
            <v>R091135410</v>
          </cell>
          <cell r="B6601">
            <v>7</v>
          </cell>
          <cell r="C6601">
            <v>0</v>
          </cell>
          <cell r="D6601" t="str">
            <v>PROMOTORA DE DIVISAS VILLANUEVA CENTRO CAMBIARIO S</v>
          </cell>
          <cell r="E6601">
            <v>7</v>
          </cell>
          <cell r="F6601">
            <v>2013</v>
          </cell>
          <cell r="G6601">
            <v>3</v>
          </cell>
        </row>
        <row r="6602">
          <cell r="A6602" t="str">
            <v>R091004110</v>
          </cell>
          <cell r="B6602">
            <v>1</v>
          </cell>
          <cell r="C6602">
            <v>0</v>
          </cell>
          <cell r="D6602" t="str">
            <v xml:space="preserve">ESPERANZA SANDOVAL RUVALCAB                       </v>
          </cell>
          <cell r="E6602">
            <v>7</v>
          </cell>
          <cell r="F6602">
            <v>2013</v>
          </cell>
          <cell r="G6602">
            <v>1</v>
          </cell>
        </row>
        <row r="6603">
          <cell r="A6603" t="str">
            <v>R091005110</v>
          </cell>
          <cell r="B6603">
            <v>0</v>
          </cell>
          <cell r="C6603">
            <v>0</v>
          </cell>
          <cell r="D6603" t="str">
            <v xml:space="preserve">MA DEL ROSARIO DGUEZ ESCOBE                       </v>
          </cell>
          <cell r="E6603">
            <v>7</v>
          </cell>
          <cell r="F6603">
            <v>2013</v>
          </cell>
          <cell r="G6603">
            <v>1</v>
          </cell>
        </row>
        <row r="6604">
          <cell r="A6604" t="str">
            <v>R091005310</v>
          </cell>
          <cell r="B6604">
            <v>6</v>
          </cell>
          <cell r="C6604">
            <v>0</v>
          </cell>
          <cell r="D6604" t="str">
            <v xml:space="preserve">PEDRO RUIZ GUTIERREZ                              </v>
          </cell>
          <cell r="E6604">
            <v>7</v>
          </cell>
          <cell r="F6604">
            <v>2013</v>
          </cell>
          <cell r="G6604">
            <v>21</v>
          </cell>
        </row>
        <row r="6605">
          <cell r="A6605" t="str">
            <v>R091005410</v>
          </cell>
          <cell r="B6605">
            <v>4</v>
          </cell>
          <cell r="C6605">
            <v>0</v>
          </cell>
          <cell r="D6605" t="str">
            <v xml:space="preserve">FRANCISCO ADRIAN ENCISO VARGAS                    </v>
          </cell>
          <cell r="E6605">
            <v>7</v>
          </cell>
          <cell r="F6605">
            <v>2013</v>
          </cell>
          <cell r="G6605">
            <v>2</v>
          </cell>
        </row>
        <row r="6606">
          <cell r="A6606" t="str">
            <v>R091012713</v>
          </cell>
          <cell r="B6606">
            <v>2</v>
          </cell>
          <cell r="C6606">
            <v>0</v>
          </cell>
          <cell r="D6606" t="str">
            <v xml:space="preserve">PASCUAL ANTONIO AGUILAR BAR                       </v>
          </cell>
          <cell r="E6606">
            <v>7</v>
          </cell>
          <cell r="F6606">
            <v>2013</v>
          </cell>
          <cell r="G6606">
            <v>1</v>
          </cell>
        </row>
        <row r="6607">
          <cell r="A6607" t="str">
            <v>R091013910</v>
          </cell>
          <cell r="B6607">
            <v>3</v>
          </cell>
          <cell r="C6607">
            <v>0</v>
          </cell>
          <cell r="D6607" t="str">
            <v xml:space="preserve">FERRETERA ESCARE O  S.A. DE C.V.                  </v>
          </cell>
          <cell r="E6607">
            <v>7</v>
          </cell>
          <cell r="F6607">
            <v>2013</v>
          </cell>
          <cell r="G6607">
            <v>1</v>
          </cell>
        </row>
        <row r="6608">
          <cell r="A6608" t="str">
            <v>R091014610</v>
          </cell>
          <cell r="B6608">
            <v>8</v>
          </cell>
          <cell r="C6608">
            <v>0</v>
          </cell>
          <cell r="D6608" t="str">
            <v xml:space="preserve">MATERIALES BASA  S.A. DE C.V.                     </v>
          </cell>
          <cell r="E6608">
            <v>7</v>
          </cell>
          <cell r="F6608">
            <v>2013</v>
          </cell>
          <cell r="G6608">
            <v>5</v>
          </cell>
        </row>
        <row r="6609">
          <cell r="A6609" t="str">
            <v>R091016310</v>
          </cell>
          <cell r="B6609">
            <v>3</v>
          </cell>
          <cell r="C6609">
            <v>0</v>
          </cell>
          <cell r="D6609" t="str">
            <v xml:space="preserve">RAQUEL ESCOBEDO AVILA                             </v>
          </cell>
          <cell r="E6609">
            <v>7</v>
          </cell>
          <cell r="F6609">
            <v>2013</v>
          </cell>
          <cell r="G6609">
            <v>1</v>
          </cell>
        </row>
        <row r="6610">
          <cell r="A6610" t="str">
            <v>R091027110</v>
          </cell>
          <cell r="B6610">
            <v>4</v>
          </cell>
          <cell r="C6610">
            <v>0</v>
          </cell>
          <cell r="D6610" t="str">
            <v xml:space="preserve">COLEGIO MIGUEL M DE LA MORA  A.C.                 </v>
          </cell>
          <cell r="E6610">
            <v>7</v>
          </cell>
          <cell r="F6610">
            <v>2013</v>
          </cell>
          <cell r="G6610">
            <v>5</v>
          </cell>
        </row>
        <row r="6611">
          <cell r="A6611" t="str">
            <v>R091027610</v>
          </cell>
          <cell r="B6611">
            <v>3</v>
          </cell>
          <cell r="C6611">
            <v>0</v>
          </cell>
          <cell r="D6611" t="str">
            <v xml:space="preserve">ESPERANZA DEL CARMEN FERRER SANDOVAL              </v>
          </cell>
          <cell r="E6611">
            <v>7</v>
          </cell>
          <cell r="F6611">
            <v>2013</v>
          </cell>
          <cell r="G6611">
            <v>4</v>
          </cell>
        </row>
        <row r="6612">
          <cell r="A6612" t="str">
            <v>R091037810</v>
          </cell>
          <cell r="B6612">
            <v>7</v>
          </cell>
          <cell r="C6612">
            <v>0</v>
          </cell>
          <cell r="D6612" t="str">
            <v xml:space="preserve">PATRICIA MARLENE HERNANDEZ MARQUEZ                </v>
          </cell>
          <cell r="E6612">
            <v>7</v>
          </cell>
          <cell r="F6612">
            <v>2013</v>
          </cell>
          <cell r="G6612">
            <v>1</v>
          </cell>
        </row>
        <row r="6613">
          <cell r="A6613" t="str">
            <v>R091039910</v>
          </cell>
          <cell r="B6613">
            <v>3</v>
          </cell>
          <cell r="C6613">
            <v>0</v>
          </cell>
          <cell r="D6613" t="str">
            <v xml:space="preserve">MIGUEL ANGEL PUENTE LOZANO                        </v>
          </cell>
          <cell r="E6613">
            <v>7</v>
          </cell>
          <cell r="F6613">
            <v>2013</v>
          </cell>
          <cell r="G6613">
            <v>2</v>
          </cell>
        </row>
        <row r="6614">
          <cell r="A6614" t="str">
            <v>R091042610</v>
          </cell>
          <cell r="B6614">
            <v>4</v>
          </cell>
          <cell r="C6614">
            <v>0</v>
          </cell>
          <cell r="D6614" t="str">
            <v xml:space="preserve">HOTEL VILLA ARBOLEDAS  S.A. DE C.V.               </v>
          </cell>
          <cell r="E6614">
            <v>7</v>
          </cell>
          <cell r="F6614">
            <v>2013</v>
          </cell>
          <cell r="G6614">
            <v>6</v>
          </cell>
        </row>
        <row r="6615">
          <cell r="A6615" t="str">
            <v>R091043110</v>
          </cell>
          <cell r="B6615">
            <v>4</v>
          </cell>
          <cell r="C6615">
            <v>0</v>
          </cell>
          <cell r="D6615" t="str">
            <v xml:space="preserve">MA DE LA LUZ MARQUEZ SANCHEZ                      </v>
          </cell>
          <cell r="E6615">
            <v>7</v>
          </cell>
          <cell r="F6615">
            <v>2013</v>
          </cell>
          <cell r="G6615">
            <v>2</v>
          </cell>
        </row>
        <row r="6616">
          <cell r="A6616" t="str">
            <v>R091043610</v>
          </cell>
          <cell r="B6616">
            <v>3</v>
          </cell>
          <cell r="C6616">
            <v>0</v>
          </cell>
          <cell r="D6616" t="str">
            <v xml:space="preserve">SAMUEL ORTEGA MONTES                              </v>
          </cell>
          <cell r="E6616">
            <v>7</v>
          </cell>
          <cell r="F6616">
            <v>2013</v>
          </cell>
          <cell r="G6616">
            <v>1</v>
          </cell>
        </row>
        <row r="6617">
          <cell r="A6617" t="str">
            <v>R091045310</v>
          </cell>
          <cell r="B6617">
            <v>8</v>
          </cell>
          <cell r="C6617">
            <v>0</v>
          </cell>
          <cell r="D6617" t="str">
            <v xml:space="preserve">MA DE LOS ANGELES MARQUEZ ROBLES                  </v>
          </cell>
          <cell r="E6617">
            <v>7</v>
          </cell>
          <cell r="F6617">
            <v>2013</v>
          </cell>
          <cell r="G6617">
            <v>1</v>
          </cell>
        </row>
        <row r="6618">
          <cell r="A6618" t="str">
            <v>R091046410</v>
          </cell>
          <cell r="B6618">
            <v>5</v>
          </cell>
          <cell r="C6618">
            <v>9</v>
          </cell>
          <cell r="D6618" t="str">
            <v xml:space="preserve">SERGIO LEA#OS LAMAS                               </v>
          </cell>
          <cell r="E6618">
            <v>7</v>
          </cell>
          <cell r="F6618">
            <v>2013</v>
          </cell>
          <cell r="G6618">
            <v>2</v>
          </cell>
        </row>
        <row r="6619">
          <cell r="A6619" t="str">
            <v>R091047710</v>
          </cell>
          <cell r="B6619">
            <v>7</v>
          </cell>
          <cell r="C6619">
            <v>0</v>
          </cell>
          <cell r="D6619" t="str">
            <v xml:space="preserve">MA DEL SOCORRO MARQUEZ AVILA                      </v>
          </cell>
          <cell r="E6619">
            <v>7</v>
          </cell>
          <cell r="F6619">
            <v>2013</v>
          </cell>
          <cell r="G6619">
            <v>1</v>
          </cell>
        </row>
        <row r="6620">
          <cell r="A6620" t="str">
            <v>R091048210</v>
          </cell>
          <cell r="B6620">
            <v>7</v>
          </cell>
          <cell r="C6620">
            <v>0</v>
          </cell>
          <cell r="D6620" t="str">
            <v xml:space="preserve">ARTURO DAVILA GONZALEZ                            </v>
          </cell>
          <cell r="E6620">
            <v>7</v>
          </cell>
          <cell r="F6620">
            <v>2013</v>
          </cell>
          <cell r="G6620">
            <v>2</v>
          </cell>
        </row>
        <row r="6621">
          <cell r="A6621" t="str">
            <v>R091048810</v>
          </cell>
          <cell r="B6621">
            <v>4</v>
          </cell>
          <cell r="C6621">
            <v>0</v>
          </cell>
          <cell r="D6621" t="str">
            <v xml:space="preserve">PARROQUIA DE SAN JUDAS TADEO VILLANUEVA ZAC  A.R. </v>
          </cell>
          <cell r="E6621">
            <v>7</v>
          </cell>
          <cell r="F6621">
            <v>2013</v>
          </cell>
          <cell r="G6621">
            <v>4</v>
          </cell>
        </row>
        <row r="6622">
          <cell r="A6622" t="str">
            <v>R091049210</v>
          </cell>
          <cell r="B6622">
            <v>6</v>
          </cell>
          <cell r="C6622">
            <v>0</v>
          </cell>
          <cell r="D6622" t="str">
            <v xml:space="preserve">BRISEIDA DE AVILA MEDINA                          </v>
          </cell>
          <cell r="E6622">
            <v>7</v>
          </cell>
          <cell r="F6622">
            <v>2013</v>
          </cell>
          <cell r="G6622">
            <v>4</v>
          </cell>
        </row>
        <row r="6623">
          <cell r="A6623" t="str">
            <v>R091050110</v>
          </cell>
          <cell r="B6623">
            <v>4</v>
          </cell>
          <cell r="C6623">
            <v>0</v>
          </cell>
          <cell r="D6623" t="str">
            <v xml:space="preserve">NICOLAS RAMIREZ MACIAS                            </v>
          </cell>
          <cell r="E6623">
            <v>7</v>
          </cell>
          <cell r="F6623">
            <v>2013</v>
          </cell>
          <cell r="G6623">
            <v>1</v>
          </cell>
        </row>
        <row r="6624">
          <cell r="A6624" t="str">
            <v>R091053610</v>
          </cell>
          <cell r="B6624">
            <v>0</v>
          </cell>
          <cell r="C6624">
            <v>0</v>
          </cell>
          <cell r="D6624" t="str">
            <v xml:space="preserve">ANTONIO GONZALEZ ENCISO                           </v>
          </cell>
          <cell r="E6624">
            <v>7</v>
          </cell>
          <cell r="F6624">
            <v>2013</v>
          </cell>
          <cell r="G6624">
            <v>3</v>
          </cell>
        </row>
        <row r="6625">
          <cell r="A6625" t="str">
            <v>R091055810</v>
          </cell>
          <cell r="B6625">
            <v>4</v>
          </cell>
          <cell r="C6625">
            <v>0</v>
          </cell>
          <cell r="D6625" t="str">
            <v xml:space="preserve">LORENA MORALES VAZQUEZ                            </v>
          </cell>
          <cell r="E6625">
            <v>7</v>
          </cell>
          <cell r="F6625">
            <v>2013</v>
          </cell>
          <cell r="G6625">
            <v>1</v>
          </cell>
        </row>
        <row r="6626">
          <cell r="A6626" t="str">
            <v>R091055910</v>
          </cell>
          <cell r="B6626">
            <v>2</v>
          </cell>
          <cell r="C6626">
            <v>0</v>
          </cell>
          <cell r="D6626" t="str">
            <v xml:space="preserve">MARIA MARTHA ALFARO LUEVANO                       </v>
          </cell>
          <cell r="E6626">
            <v>7</v>
          </cell>
          <cell r="F6626">
            <v>2013</v>
          </cell>
          <cell r="G6626">
            <v>1</v>
          </cell>
        </row>
        <row r="6627">
          <cell r="A6627" t="str">
            <v>R091056510</v>
          </cell>
          <cell r="B6627">
            <v>9</v>
          </cell>
          <cell r="C6627">
            <v>0</v>
          </cell>
          <cell r="D6627" t="str">
            <v xml:space="preserve">MARIA DE JESUS BARAJAS OJEDA                      </v>
          </cell>
          <cell r="E6627">
            <v>7</v>
          </cell>
          <cell r="F6627">
            <v>2013</v>
          </cell>
          <cell r="G6627">
            <v>1</v>
          </cell>
        </row>
        <row r="6628">
          <cell r="A6628" t="str">
            <v>R091057710</v>
          </cell>
          <cell r="B6628">
            <v>4</v>
          </cell>
          <cell r="C6628">
            <v>0</v>
          </cell>
          <cell r="D6628" t="str">
            <v xml:space="preserve">FLAVIO GONZALEZ ENCISO                            </v>
          </cell>
          <cell r="E6628">
            <v>7</v>
          </cell>
          <cell r="F6628">
            <v>2013</v>
          </cell>
          <cell r="G6628">
            <v>1</v>
          </cell>
        </row>
        <row r="6629">
          <cell r="A6629" t="str">
            <v>R091059710</v>
          </cell>
          <cell r="B6629">
            <v>2</v>
          </cell>
          <cell r="C6629">
            <v>0</v>
          </cell>
          <cell r="D6629" t="str">
            <v xml:space="preserve">MARIA VELASCO DE LARA                             </v>
          </cell>
          <cell r="E6629">
            <v>7</v>
          </cell>
          <cell r="F6629">
            <v>2013</v>
          </cell>
          <cell r="G6629">
            <v>2</v>
          </cell>
        </row>
        <row r="6630">
          <cell r="A6630" t="str">
            <v>R091059810</v>
          </cell>
          <cell r="B6630">
            <v>0</v>
          </cell>
          <cell r="C6630">
            <v>0</v>
          </cell>
          <cell r="D6630" t="str">
            <v xml:space="preserve">GILBERTO FLORES MURO                              </v>
          </cell>
          <cell r="E6630">
            <v>7</v>
          </cell>
          <cell r="F6630">
            <v>2013</v>
          </cell>
          <cell r="G6630">
            <v>3</v>
          </cell>
        </row>
        <row r="6631">
          <cell r="A6631" t="str">
            <v>R091060110</v>
          </cell>
          <cell r="B6631">
            <v>2</v>
          </cell>
          <cell r="C6631">
            <v>0</v>
          </cell>
          <cell r="D6631" t="str">
            <v xml:space="preserve">CLELIA RIVAS MARQUEZ                              </v>
          </cell>
          <cell r="E6631">
            <v>7</v>
          </cell>
          <cell r="F6631">
            <v>2013</v>
          </cell>
          <cell r="G6631">
            <v>2</v>
          </cell>
        </row>
        <row r="6632">
          <cell r="A6632" t="str">
            <v>R091061310</v>
          </cell>
          <cell r="B6632">
            <v>7</v>
          </cell>
          <cell r="C6632">
            <v>0</v>
          </cell>
          <cell r="D6632" t="str">
            <v xml:space="preserve">ROSA MARTHA RODRIGUEZ PACHECO                     </v>
          </cell>
          <cell r="E6632">
            <v>7</v>
          </cell>
          <cell r="F6632">
            <v>2013</v>
          </cell>
          <cell r="G6632">
            <v>1</v>
          </cell>
        </row>
        <row r="6633">
          <cell r="A6633" t="str">
            <v>R091061610</v>
          </cell>
          <cell r="B6633">
            <v>0</v>
          </cell>
          <cell r="C6633">
            <v>0</v>
          </cell>
          <cell r="D6633" t="str">
            <v xml:space="preserve">MARTIN TORRES SANCHEZ                             </v>
          </cell>
          <cell r="E6633">
            <v>7</v>
          </cell>
          <cell r="F6633">
            <v>2013</v>
          </cell>
          <cell r="G6633">
            <v>1</v>
          </cell>
        </row>
        <row r="6634">
          <cell r="A6634" t="str">
            <v>R091062510</v>
          </cell>
          <cell r="B6634">
            <v>1</v>
          </cell>
          <cell r="C6634">
            <v>0</v>
          </cell>
          <cell r="D6634" t="str">
            <v>PARROQUIA DE EL SE#OR DE ASCENCION MALPASO ZAC  A.</v>
          </cell>
          <cell r="E6634">
            <v>7</v>
          </cell>
          <cell r="F6634">
            <v>2013</v>
          </cell>
          <cell r="G6634">
            <v>3</v>
          </cell>
        </row>
        <row r="6635">
          <cell r="A6635" t="str">
            <v>R091064110</v>
          </cell>
          <cell r="B6635">
            <v>8</v>
          </cell>
          <cell r="C6635">
            <v>0</v>
          </cell>
          <cell r="D6635" t="str">
            <v xml:space="preserve">JAIME RODRIGUEZ QUI#ONEZ                          </v>
          </cell>
          <cell r="E6635">
            <v>7</v>
          </cell>
          <cell r="F6635">
            <v>2013</v>
          </cell>
          <cell r="G6635">
            <v>3</v>
          </cell>
        </row>
        <row r="6636">
          <cell r="A6636" t="str">
            <v>R091066210</v>
          </cell>
          <cell r="B6636">
            <v>4</v>
          </cell>
          <cell r="C6636">
            <v>0</v>
          </cell>
          <cell r="D6636" t="str">
            <v xml:space="preserve">MARIA DEL CARMEN ESCARE#O PI#A                    </v>
          </cell>
          <cell r="E6636">
            <v>7</v>
          </cell>
          <cell r="F6636">
            <v>2013</v>
          </cell>
          <cell r="G6636">
            <v>1</v>
          </cell>
        </row>
        <row r="6637">
          <cell r="A6637" t="str">
            <v>R091066410</v>
          </cell>
          <cell r="B6637">
            <v>0</v>
          </cell>
          <cell r="C6637">
            <v>0</v>
          </cell>
          <cell r="D6637" t="str">
            <v xml:space="preserve">PEMORE  S.A. DE C.V.                              </v>
          </cell>
          <cell r="E6637">
            <v>7</v>
          </cell>
          <cell r="F6637">
            <v>2013</v>
          </cell>
          <cell r="G6637">
            <v>3</v>
          </cell>
        </row>
        <row r="6638">
          <cell r="A6638" t="str">
            <v>R091066910</v>
          </cell>
          <cell r="B6638">
            <v>9</v>
          </cell>
          <cell r="C6638">
            <v>0</v>
          </cell>
          <cell r="D6638" t="str">
            <v xml:space="preserve">ARMANDO GOMEZ MARQUEZ                             </v>
          </cell>
          <cell r="E6638">
            <v>7</v>
          </cell>
          <cell r="F6638">
            <v>2013</v>
          </cell>
          <cell r="G6638">
            <v>1</v>
          </cell>
        </row>
        <row r="6639">
          <cell r="A6639" t="str">
            <v>R091068110</v>
          </cell>
          <cell r="B6639">
            <v>4</v>
          </cell>
          <cell r="C6639">
            <v>0</v>
          </cell>
          <cell r="D6639" t="str">
            <v xml:space="preserve">J MATILDE GALVEZ AGUAYO                           </v>
          </cell>
          <cell r="E6639">
            <v>7</v>
          </cell>
          <cell r="F6639">
            <v>2013</v>
          </cell>
          <cell r="G6639">
            <v>1</v>
          </cell>
        </row>
        <row r="6640">
          <cell r="A6640" t="str">
            <v>R091069110</v>
          </cell>
          <cell r="B6640">
            <v>3</v>
          </cell>
          <cell r="C6640">
            <v>0</v>
          </cell>
          <cell r="D6640" t="str">
            <v xml:space="preserve">ALDO VILLAGRANA PI#A                              </v>
          </cell>
          <cell r="E6640">
            <v>7</v>
          </cell>
          <cell r="F6640">
            <v>2013</v>
          </cell>
          <cell r="G6640">
            <v>2</v>
          </cell>
        </row>
        <row r="6641">
          <cell r="A6641" t="str">
            <v>R091070510</v>
          </cell>
          <cell r="B6641">
            <v>1</v>
          </cell>
          <cell r="C6641">
            <v>0</v>
          </cell>
          <cell r="D6641" t="str">
            <v xml:space="preserve">JUAN MANUEL SANDOVAL BORJA                        </v>
          </cell>
          <cell r="E6641">
            <v>7</v>
          </cell>
          <cell r="F6641">
            <v>2013</v>
          </cell>
          <cell r="G6641">
            <v>5</v>
          </cell>
        </row>
        <row r="6642">
          <cell r="A6642" t="str">
            <v>R091071310</v>
          </cell>
          <cell r="B6642">
            <v>5</v>
          </cell>
          <cell r="C6642">
            <v>0</v>
          </cell>
          <cell r="D6642" t="str">
            <v xml:space="preserve">J JESUS MEDINA CAMPOS                             </v>
          </cell>
          <cell r="E6642">
            <v>7</v>
          </cell>
          <cell r="F6642">
            <v>2013</v>
          </cell>
          <cell r="G6642">
            <v>2</v>
          </cell>
        </row>
        <row r="6643">
          <cell r="A6643" t="str">
            <v>R091071410</v>
          </cell>
          <cell r="B6643">
            <v>3</v>
          </cell>
          <cell r="C6643">
            <v>0</v>
          </cell>
          <cell r="D6643" t="str">
            <v xml:space="preserve">CAMILO SANTACRUZ SALAZAR                          </v>
          </cell>
          <cell r="E6643">
            <v>7</v>
          </cell>
          <cell r="F6643">
            <v>2013</v>
          </cell>
          <cell r="G6643">
            <v>1</v>
          </cell>
        </row>
        <row r="6644">
          <cell r="A6644" t="str">
            <v>R091072110</v>
          </cell>
          <cell r="B6644">
            <v>8</v>
          </cell>
          <cell r="C6644">
            <v>0</v>
          </cell>
          <cell r="D6644" t="str">
            <v xml:space="preserve">RAMON MARQUEZ RODRIGUEZ                           </v>
          </cell>
          <cell r="E6644">
            <v>7</v>
          </cell>
          <cell r="F6644">
            <v>2013</v>
          </cell>
          <cell r="G6644">
            <v>4</v>
          </cell>
        </row>
        <row r="6645">
          <cell r="A6645" t="str">
            <v>R091073210</v>
          </cell>
          <cell r="B6645">
            <v>5</v>
          </cell>
          <cell r="C6645">
            <v>0</v>
          </cell>
          <cell r="D6645" t="str">
            <v xml:space="preserve">CLAUDIA GUADALUPE DE LA CRUZ TORRES               </v>
          </cell>
          <cell r="E6645">
            <v>7</v>
          </cell>
          <cell r="F6645">
            <v>2013</v>
          </cell>
          <cell r="G6645">
            <v>1</v>
          </cell>
        </row>
        <row r="6646">
          <cell r="A6646" t="str">
            <v>R091073810</v>
          </cell>
          <cell r="B6646">
            <v>2</v>
          </cell>
          <cell r="C6646">
            <v>0</v>
          </cell>
          <cell r="D6646" t="str">
            <v xml:space="preserve">SOCIEDAD DE PRODUCCION RURAL FELIPE ANGELES S. DE </v>
          </cell>
          <cell r="E6646">
            <v>7</v>
          </cell>
          <cell r="F6646">
            <v>2013</v>
          </cell>
          <cell r="G6646">
            <v>11</v>
          </cell>
        </row>
        <row r="6647">
          <cell r="A6647" t="str">
            <v>R091073910</v>
          </cell>
          <cell r="B6647">
            <v>0</v>
          </cell>
          <cell r="C6647">
            <v>0</v>
          </cell>
          <cell r="D6647" t="str">
            <v xml:space="preserve">PATRICIO HERNANDEZ SALAZAR                        </v>
          </cell>
          <cell r="E6647">
            <v>7</v>
          </cell>
          <cell r="F6647">
            <v>2013</v>
          </cell>
          <cell r="G6647">
            <v>1</v>
          </cell>
        </row>
        <row r="6648">
          <cell r="A6648" t="str">
            <v>R091074210</v>
          </cell>
          <cell r="B6648">
            <v>4</v>
          </cell>
          <cell r="C6648">
            <v>0</v>
          </cell>
          <cell r="D6648" t="str">
            <v xml:space="preserve">VICTOR HUGO MARQUEZ HERRERA                       </v>
          </cell>
          <cell r="E6648">
            <v>7</v>
          </cell>
          <cell r="F6648">
            <v>2013</v>
          </cell>
          <cell r="G6648">
            <v>1</v>
          </cell>
        </row>
        <row r="6649">
          <cell r="A6649" t="str">
            <v>R091126710</v>
          </cell>
          <cell r="B6649">
            <v>1</v>
          </cell>
          <cell r="C6649">
            <v>0</v>
          </cell>
          <cell r="D6649" t="str">
            <v xml:space="preserve">PEDRO LOPEZ VALLE                                 </v>
          </cell>
          <cell r="E6649">
            <v>7</v>
          </cell>
          <cell r="F6649">
            <v>2013</v>
          </cell>
          <cell r="G6649">
            <v>2</v>
          </cell>
        </row>
        <row r="6650">
          <cell r="A6650" t="str">
            <v>R091126810</v>
          </cell>
          <cell r="B6650">
            <v>9</v>
          </cell>
          <cell r="C6650">
            <v>0</v>
          </cell>
          <cell r="D6650" t="str">
            <v xml:space="preserve">ABARROTES Y DULCERIA EL COMETA  S.A. DE C.V.      </v>
          </cell>
          <cell r="E6650">
            <v>7</v>
          </cell>
          <cell r="F6650">
            <v>2013</v>
          </cell>
          <cell r="G6650">
            <v>9</v>
          </cell>
        </row>
        <row r="6651">
          <cell r="A6651" t="str">
            <v>R091126910</v>
          </cell>
          <cell r="B6651">
            <v>7</v>
          </cell>
          <cell r="C6651">
            <v>0</v>
          </cell>
          <cell r="D6651" t="str">
            <v xml:space="preserve">CARLOS ARTURO HUERTA MONTOYA                      </v>
          </cell>
          <cell r="E6651">
            <v>7</v>
          </cell>
          <cell r="F6651">
            <v>2013</v>
          </cell>
          <cell r="G6651">
            <v>1</v>
          </cell>
        </row>
        <row r="6652">
          <cell r="A6652" t="str">
            <v>R091127510</v>
          </cell>
          <cell r="B6652">
            <v>4</v>
          </cell>
          <cell r="C6652">
            <v>0</v>
          </cell>
          <cell r="D6652" t="str">
            <v xml:space="preserve">MA GUADALUPE ROBLES ALVAREZ                       </v>
          </cell>
          <cell r="E6652">
            <v>7</v>
          </cell>
          <cell r="F6652">
            <v>2013</v>
          </cell>
          <cell r="G6652">
            <v>1</v>
          </cell>
        </row>
        <row r="6653">
          <cell r="A6653" t="str">
            <v>R091127710</v>
          </cell>
          <cell r="B6653">
            <v>0</v>
          </cell>
          <cell r="C6653">
            <v>0</v>
          </cell>
          <cell r="D6653" t="str">
            <v>PARROQUIA DE SAN JOSE TAYAHUA ZAC ASOCIACION RELIG</v>
          </cell>
          <cell r="E6653">
            <v>7</v>
          </cell>
          <cell r="F6653">
            <v>2013</v>
          </cell>
          <cell r="G6653">
            <v>2</v>
          </cell>
        </row>
        <row r="6654">
          <cell r="A6654" t="str">
            <v>R091129210</v>
          </cell>
          <cell r="B6654">
            <v>9</v>
          </cell>
          <cell r="C6654">
            <v>0</v>
          </cell>
          <cell r="D6654" t="str">
            <v xml:space="preserve">GRUPO DENTAL DEL ORO  S.C.                        </v>
          </cell>
          <cell r="E6654">
            <v>7</v>
          </cell>
          <cell r="F6654">
            <v>2013</v>
          </cell>
          <cell r="G6654">
            <v>4</v>
          </cell>
        </row>
        <row r="6655">
          <cell r="A6655" t="str">
            <v>R091129610</v>
          </cell>
          <cell r="B6655">
            <v>0</v>
          </cell>
          <cell r="C6655">
            <v>0</v>
          </cell>
          <cell r="D6655" t="str">
            <v xml:space="preserve">VILLAGRANA FLORES  S.A. DE C.V.                   </v>
          </cell>
          <cell r="E6655">
            <v>7</v>
          </cell>
          <cell r="F6655">
            <v>2013</v>
          </cell>
          <cell r="G6655">
            <v>2</v>
          </cell>
        </row>
        <row r="6656">
          <cell r="A6656" t="str">
            <v>R091130010</v>
          </cell>
          <cell r="B6656">
            <v>0</v>
          </cell>
          <cell r="C6656">
            <v>9</v>
          </cell>
          <cell r="D6656" t="str">
            <v xml:space="preserve">J MARCOS CABRERA NU#EZ                            </v>
          </cell>
          <cell r="E6656">
            <v>7</v>
          </cell>
          <cell r="F6656">
            <v>2013</v>
          </cell>
          <cell r="G6656">
            <v>1</v>
          </cell>
        </row>
        <row r="6657">
          <cell r="A6657" t="str">
            <v>R091130410</v>
          </cell>
          <cell r="B6657">
            <v>2</v>
          </cell>
          <cell r="C6657">
            <v>0</v>
          </cell>
          <cell r="D6657" t="str">
            <v xml:space="preserve">CONSUELO HERNANDEZ GONZALEZ                       </v>
          </cell>
          <cell r="E6657">
            <v>7</v>
          </cell>
          <cell r="F6657">
            <v>2013</v>
          </cell>
          <cell r="G6657">
            <v>1</v>
          </cell>
        </row>
        <row r="6658">
          <cell r="A6658" t="str">
            <v>R091130913</v>
          </cell>
          <cell r="B6658">
            <v>5</v>
          </cell>
          <cell r="C6658">
            <v>0</v>
          </cell>
          <cell r="D6658" t="str">
            <v xml:space="preserve">GANADO DE VILLANUEVA  S. DE P.R. DE R.L.          </v>
          </cell>
          <cell r="E6658">
            <v>7</v>
          </cell>
          <cell r="F6658">
            <v>2013</v>
          </cell>
          <cell r="G6658">
            <v>1</v>
          </cell>
        </row>
        <row r="6659">
          <cell r="A6659" t="str">
            <v>R091131610</v>
          </cell>
          <cell r="B6659">
            <v>6</v>
          </cell>
          <cell r="C6659">
            <v>0</v>
          </cell>
          <cell r="D6659" t="str">
            <v xml:space="preserve">HECTOR EMMANUEL VILLAGRANA LEA#OS                 </v>
          </cell>
          <cell r="E6659">
            <v>7</v>
          </cell>
          <cell r="F6659">
            <v>2013</v>
          </cell>
          <cell r="G6659">
            <v>1</v>
          </cell>
        </row>
        <row r="6660">
          <cell r="A6660" t="str">
            <v>R091132010</v>
          </cell>
          <cell r="B6660">
            <v>8</v>
          </cell>
          <cell r="C6660">
            <v>0</v>
          </cell>
          <cell r="D6660" t="str">
            <v xml:space="preserve">ROBERTO SANCHEZ HUIZAR                            </v>
          </cell>
          <cell r="E6660">
            <v>7</v>
          </cell>
          <cell r="F6660">
            <v>2013</v>
          </cell>
          <cell r="G6660">
            <v>7</v>
          </cell>
        </row>
        <row r="6661">
          <cell r="A6661" t="str">
            <v>R091132210</v>
          </cell>
          <cell r="B6661">
            <v>4</v>
          </cell>
          <cell r="C6661">
            <v>0</v>
          </cell>
          <cell r="D6661" t="str">
            <v xml:space="preserve">FLAVIO GONZALEZ VILLAGRANA                        </v>
          </cell>
          <cell r="E6661">
            <v>7</v>
          </cell>
          <cell r="F6661">
            <v>2013</v>
          </cell>
          <cell r="G6661">
            <v>2</v>
          </cell>
        </row>
        <row r="6662">
          <cell r="A6662" t="str">
            <v>R091132310</v>
          </cell>
          <cell r="B6662">
            <v>2</v>
          </cell>
          <cell r="C6662">
            <v>0</v>
          </cell>
          <cell r="D6662" t="str">
            <v xml:space="preserve">VILLATUR  S.A. DE C.V.                            </v>
          </cell>
          <cell r="E6662">
            <v>7</v>
          </cell>
          <cell r="F6662">
            <v>2013</v>
          </cell>
          <cell r="G6662">
            <v>1</v>
          </cell>
        </row>
        <row r="6663">
          <cell r="A6663" t="str">
            <v>R091132910</v>
          </cell>
          <cell r="B6663">
            <v>9</v>
          </cell>
          <cell r="C6663">
            <v>0</v>
          </cell>
          <cell r="D6663" t="str">
            <v xml:space="preserve">MARCO EMILIO ESCARE#O PI#A                        </v>
          </cell>
          <cell r="E6663">
            <v>7</v>
          </cell>
          <cell r="F6663">
            <v>2013</v>
          </cell>
          <cell r="G6663">
            <v>1</v>
          </cell>
        </row>
        <row r="6664">
          <cell r="A6664" t="str">
            <v>R091133610</v>
          </cell>
          <cell r="B6664">
            <v>4</v>
          </cell>
          <cell r="C6664">
            <v>9</v>
          </cell>
          <cell r="D6664" t="str">
            <v xml:space="preserve">COINCAT  S.A. DE C.V.                             </v>
          </cell>
          <cell r="E6664">
            <v>7</v>
          </cell>
          <cell r="F6664">
            <v>2013</v>
          </cell>
          <cell r="G6664">
            <v>12</v>
          </cell>
        </row>
        <row r="6665">
          <cell r="A6665" t="str">
            <v>R091134210</v>
          </cell>
          <cell r="B6665">
            <v>2</v>
          </cell>
          <cell r="C6665">
            <v>0</v>
          </cell>
          <cell r="D6665" t="str">
            <v xml:space="preserve">GABINO MONTALVO HEREDIA                           </v>
          </cell>
          <cell r="E6665">
            <v>7</v>
          </cell>
          <cell r="F6665">
            <v>2013</v>
          </cell>
          <cell r="G6665">
            <v>1</v>
          </cell>
        </row>
        <row r="6666">
          <cell r="A6666" t="str">
            <v>R091134513</v>
          </cell>
          <cell r="B6666">
            <v>9</v>
          </cell>
          <cell r="C6666">
            <v>0</v>
          </cell>
          <cell r="D6666" t="str">
            <v xml:space="preserve">REFUGIO RODRIGUEZ SOLIS                           </v>
          </cell>
          <cell r="E6666">
            <v>7</v>
          </cell>
          <cell r="F6666">
            <v>2013</v>
          </cell>
          <cell r="G6666">
            <v>1</v>
          </cell>
        </row>
        <row r="6667">
          <cell r="A6667" t="str">
            <v>R091135610</v>
          </cell>
          <cell r="B6667">
            <v>2</v>
          </cell>
          <cell r="C6667">
            <v>0</v>
          </cell>
          <cell r="D6667" t="str">
            <v xml:space="preserve">TELECABLE DE VILLANUEVA  S.A. DE C.V.             </v>
          </cell>
          <cell r="E6667">
            <v>7</v>
          </cell>
          <cell r="F6667">
            <v>2013</v>
          </cell>
          <cell r="G6667">
            <v>2</v>
          </cell>
        </row>
        <row r="6668">
          <cell r="A6668" t="str">
            <v>R091136710</v>
          </cell>
          <cell r="B6668">
            <v>9</v>
          </cell>
          <cell r="C6668">
            <v>0</v>
          </cell>
          <cell r="D6668" t="str">
            <v xml:space="preserve">JOSE RAMON MONTOYA CABRERA                        </v>
          </cell>
          <cell r="E6668">
            <v>7</v>
          </cell>
          <cell r="F6668">
            <v>2013</v>
          </cell>
          <cell r="G6668">
            <v>5</v>
          </cell>
        </row>
        <row r="6669">
          <cell r="A6669" t="str">
            <v>R091137110</v>
          </cell>
          <cell r="B6669">
            <v>1</v>
          </cell>
          <cell r="C6669">
            <v>0</v>
          </cell>
          <cell r="D6669" t="str">
            <v xml:space="preserve">FORRAJERA HNOS TALAVERA SA DE CV                  </v>
          </cell>
          <cell r="E6669">
            <v>7</v>
          </cell>
          <cell r="F6669">
            <v>2013</v>
          </cell>
          <cell r="G6669">
            <v>2</v>
          </cell>
        </row>
        <row r="6670">
          <cell r="A6670" t="str">
            <v>R091137710</v>
          </cell>
          <cell r="B6670">
            <v>8</v>
          </cell>
          <cell r="C6670">
            <v>0</v>
          </cell>
          <cell r="D6670" t="str">
            <v xml:space="preserve">BLANCA ESTELA REVELES REYES                       </v>
          </cell>
          <cell r="E6670">
            <v>7</v>
          </cell>
          <cell r="F6670">
            <v>2013</v>
          </cell>
          <cell r="G6670">
            <v>1</v>
          </cell>
        </row>
        <row r="6671">
          <cell r="A6671" t="str">
            <v>R091138810</v>
          </cell>
          <cell r="B6671">
            <v>5</v>
          </cell>
          <cell r="C6671">
            <v>0</v>
          </cell>
          <cell r="D6671" t="str">
            <v xml:space="preserve">VIOLETA AZAREL REYNA LOPEZ DE NAVA                </v>
          </cell>
          <cell r="E6671">
            <v>7</v>
          </cell>
          <cell r="F6671">
            <v>2013</v>
          </cell>
          <cell r="G6671">
            <v>4</v>
          </cell>
        </row>
        <row r="6672">
          <cell r="A6672" t="str">
            <v>R091139010</v>
          </cell>
          <cell r="B6672">
            <v>1</v>
          </cell>
          <cell r="C6672">
            <v>0</v>
          </cell>
          <cell r="D6672" t="str">
            <v xml:space="preserve">OPERADORA WAL MART S DE RL DE CV                  </v>
          </cell>
          <cell r="E6672">
            <v>7</v>
          </cell>
          <cell r="F6672">
            <v>2013</v>
          </cell>
          <cell r="G6672">
            <v>48</v>
          </cell>
        </row>
        <row r="6673">
          <cell r="A6673" t="str">
            <v>R091139110</v>
          </cell>
          <cell r="B6673">
            <v>9</v>
          </cell>
          <cell r="C6673">
            <v>0</v>
          </cell>
          <cell r="D6673" t="str">
            <v xml:space="preserve">SERVICIOS ADMINISTRATIVOS WAL MART S DE RL DE CV  </v>
          </cell>
          <cell r="E6673">
            <v>7</v>
          </cell>
          <cell r="F6673">
            <v>2013</v>
          </cell>
          <cell r="G6673">
            <v>7</v>
          </cell>
        </row>
        <row r="6674">
          <cell r="A6674" t="str">
            <v>R091139510</v>
          </cell>
          <cell r="B6674">
            <v>0</v>
          </cell>
          <cell r="C6674">
            <v>0</v>
          </cell>
          <cell r="D6674" t="str">
            <v xml:space="preserve">TERESA MEDINA BARRAGAN                            </v>
          </cell>
          <cell r="E6674">
            <v>7</v>
          </cell>
          <cell r="F6674">
            <v>2013</v>
          </cell>
          <cell r="G6674">
            <v>3</v>
          </cell>
        </row>
        <row r="6675">
          <cell r="A6675" t="str">
            <v>R091140410</v>
          </cell>
          <cell r="B6675">
            <v>0</v>
          </cell>
          <cell r="C6675">
            <v>0</v>
          </cell>
          <cell r="D6675" t="str">
            <v xml:space="preserve">GABRIELA GONZALEZ GUERRERO                        </v>
          </cell>
          <cell r="E6675">
            <v>7</v>
          </cell>
          <cell r="F6675">
            <v>2013</v>
          </cell>
          <cell r="G6675">
            <v>1</v>
          </cell>
        </row>
        <row r="6676">
          <cell r="A6676" t="str">
            <v>R091001810</v>
          </cell>
          <cell r="B6676">
            <v>9</v>
          </cell>
          <cell r="C6676">
            <v>0</v>
          </cell>
          <cell r="D6676" t="str">
            <v xml:space="preserve">SERVICIO VILLANUEVA  S.A. DE C.V.                 </v>
          </cell>
          <cell r="E6676">
            <v>7</v>
          </cell>
          <cell r="F6676">
            <v>2013</v>
          </cell>
          <cell r="G6676">
            <v>20</v>
          </cell>
        </row>
        <row r="6677">
          <cell r="A6677" t="str">
            <v>R091004410</v>
          </cell>
          <cell r="B6677">
            <v>5</v>
          </cell>
          <cell r="C6677">
            <v>0</v>
          </cell>
          <cell r="D6677" t="str">
            <v xml:space="preserve">CAJA VILLANUEVA SC DE AP DE RL DE CV              </v>
          </cell>
          <cell r="E6677">
            <v>7</v>
          </cell>
          <cell r="F6677">
            <v>2013</v>
          </cell>
          <cell r="G6677">
            <v>29</v>
          </cell>
        </row>
        <row r="6678">
          <cell r="A6678" t="str">
            <v>R091006110</v>
          </cell>
          <cell r="B6678">
            <v>9</v>
          </cell>
          <cell r="C6678">
            <v>0</v>
          </cell>
          <cell r="D6678" t="str">
            <v xml:space="preserve">ASEV  A.C.                                        </v>
          </cell>
          <cell r="E6678">
            <v>7</v>
          </cell>
          <cell r="F6678">
            <v>2013</v>
          </cell>
          <cell r="G6678">
            <v>20</v>
          </cell>
        </row>
        <row r="6679">
          <cell r="A6679" t="str">
            <v>R091006710</v>
          </cell>
          <cell r="B6679">
            <v>6</v>
          </cell>
          <cell r="C6679">
            <v>0</v>
          </cell>
          <cell r="D6679" t="str">
            <v xml:space="preserve">SISTEMA MUNICIPAL DE AGUA POTABLE                 </v>
          </cell>
          <cell r="E6679">
            <v>7</v>
          </cell>
          <cell r="F6679">
            <v>2013</v>
          </cell>
          <cell r="G6679">
            <v>16</v>
          </cell>
        </row>
        <row r="6680">
          <cell r="A6680" t="str">
            <v>R091008010</v>
          </cell>
          <cell r="B6680">
            <v>9</v>
          </cell>
          <cell r="C6680">
            <v>5</v>
          </cell>
          <cell r="D6680" t="str">
            <v xml:space="preserve">MUNICIPIO DE VILLANUEVA ZAC                       </v>
          </cell>
          <cell r="E6680">
            <v>7</v>
          </cell>
          <cell r="F6680">
            <v>2013</v>
          </cell>
          <cell r="G6680">
            <v>182</v>
          </cell>
        </row>
        <row r="6681">
          <cell r="A6681" t="str">
            <v>R091008310</v>
          </cell>
          <cell r="B6681">
            <v>3</v>
          </cell>
          <cell r="C6681">
            <v>0</v>
          </cell>
          <cell r="D6681" t="str">
            <v>PRESIDENCIA MUNICIPAL DE EL PLATEADO DE JOAQUIN AM</v>
          </cell>
          <cell r="E6681">
            <v>7</v>
          </cell>
          <cell r="F6681">
            <v>2013</v>
          </cell>
          <cell r="G6681">
            <v>52</v>
          </cell>
        </row>
        <row r="6682">
          <cell r="A6682" t="str">
            <v>R091021910</v>
          </cell>
          <cell r="B6682">
            <v>3</v>
          </cell>
          <cell r="C6682">
            <v>0</v>
          </cell>
          <cell r="D6682" t="str">
            <v xml:space="preserve">TADEO RUIZ GUTIERREZ                              </v>
          </cell>
          <cell r="E6682">
            <v>7</v>
          </cell>
          <cell r="F6682">
            <v>2013</v>
          </cell>
          <cell r="G6682">
            <v>54</v>
          </cell>
        </row>
        <row r="6683">
          <cell r="A6683" t="str">
            <v>R091026410</v>
          </cell>
          <cell r="B6683">
            <v>9</v>
          </cell>
          <cell r="C6683">
            <v>0</v>
          </cell>
          <cell r="D6683" t="str">
            <v xml:space="preserve">LOURDES MARGARITA REVELES RODRIGUEZ               </v>
          </cell>
          <cell r="E6683">
            <v>7</v>
          </cell>
          <cell r="F6683">
            <v>2013</v>
          </cell>
          <cell r="G6683">
            <v>7</v>
          </cell>
        </row>
        <row r="6684">
          <cell r="A6684" t="str">
            <v>R091049610</v>
          </cell>
          <cell r="B6684">
            <v>7</v>
          </cell>
          <cell r="C6684">
            <v>0</v>
          </cell>
          <cell r="D6684" t="str">
            <v xml:space="preserve">COMBUSTIBLES DE VILLANUEVA  S.A. DE C.V.          </v>
          </cell>
          <cell r="E6684">
            <v>7</v>
          </cell>
          <cell r="F6684">
            <v>2013</v>
          </cell>
          <cell r="G6684">
            <v>12</v>
          </cell>
        </row>
        <row r="6685">
          <cell r="A6685" t="str">
            <v>R091051810</v>
          </cell>
          <cell r="B6685">
            <v>8</v>
          </cell>
          <cell r="C6685">
            <v>0</v>
          </cell>
          <cell r="D6685" t="str">
            <v xml:space="preserve">MINI SUPER KARY  S.A. DE C.V.                     </v>
          </cell>
          <cell r="E6685">
            <v>7</v>
          </cell>
          <cell r="F6685">
            <v>2013</v>
          </cell>
          <cell r="G6685">
            <v>7</v>
          </cell>
        </row>
        <row r="6686">
          <cell r="A6686" t="str">
            <v>R091054110</v>
          </cell>
          <cell r="B6686">
            <v>0</v>
          </cell>
          <cell r="C6686">
            <v>0</v>
          </cell>
          <cell r="D6686" t="str">
            <v xml:space="preserve">FARMACIA GUADALAJARA  S.A. DE C.V.                </v>
          </cell>
          <cell r="E6686">
            <v>7</v>
          </cell>
          <cell r="F6686">
            <v>2013</v>
          </cell>
          <cell r="G6686">
            <v>15</v>
          </cell>
        </row>
        <row r="6687">
          <cell r="A6687" t="str">
            <v>R091058510</v>
          </cell>
          <cell r="B6687">
            <v>7</v>
          </cell>
          <cell r="C6687">
            <v>0</v>
          </cell>
          <cell r="D6687" t="str">
            <v xml:space="preserve">COLEGIO MIGUEL M DE LA MORA DE TAYAHUA  A.C.      </v>
          </cell>
          <cell r="E6687">
            <v>7</v>
          </cell>
          <cell r="F6687">
            <v>2013</v>
          </cell>
          <cell r="G6687">
            <v>10</v>
          </cell>
        </row>
        <row r="6688">
          <cell r="A6688" t="str">
            <v>R091058710</v>
          </cell>
          <cell r="B6688">
            <v>3</v>
          </cell>
          <cell r="C6688">
            <v>0</v>
          </cell>
          <cell r="D6688" t="str">
            <v xml:space="preserve">GAS PLUS  S.A. DE C.V.                            </v>
          </cell>
          <cell r="E6688">
            <v>7</v>
          </cell>
          <cell r="F6688">
            <v>2013</v>
          </cell>
          <cell r="G6688">
            <v>5</v>
          </cell>
        </row>
        <row r="6689">
          <cell r="A6689" t="str">
            <v>R091066010</v>
          </cell>
          <cell r="B6689">
            <v>8</v>
          </cell>
          <cell r="C6689">
            <v>0</v>
          </cell>
          <cell r="D6689" t="str">
            <v xml:space="preserve">GOBIERNO DEL ESTADO DE ZAC                        </v>
          </cell>
          <cell r="E6689">
            <v>7</v>
          </cell>
          <cell r="F6689">
            <v>2013</v>
          </cell>
          <cell r="G6689">
            <v>118</v>
          </cell>
        </row>
        <row r="6690">
          <cell r="A6690" t="str">
            <v>R101057010</v>
          </cell>
          <cell r="B6690">
            <v>6</v>
          </cell>
          <cell r="C6690">
            <v>0</v>
          </cell>
          <cell r="D6690" t="str">
            <v xml:space="preserve">MANUEL MONTA#EZ                                   </v>
          </cell>
          <cell r="E6690">
            <v>7</v>
          </cell>
          <cell r="F6690">
            <v>2013</v>
          </cell>
          <cell r="G6690">
            <v>1</v>
          </cell>
        </row>
        <row r="6691">
          <cell r="A6691" t="str">
            <v>R101057310</v>
          </cell>
          <cell r="B6691">
            <v>0</v>
          </cell>
          <cell r="C6691">
            <v>0</v>
          </cell>
          <cell r="D6691" t="str">
            <v xml:space="preserve">ANTONIO EMMANUEL GUERRERO SILVA                   </v>
          </cell>
          <cell r="E6691">
            <v>7</v>
          </cell>
          <cell r="F6691">
            <v>2013</v>
          </cell>
          <cell r="G6691">
            <v>1</v>
          </cell>
        </row>
        <row r="6692">
          <cell r="A6692" t="str">
            <v>R101057410</v>
          </cell>
          <cell r="B6692">
            <v>8</v>
          </cell>
          <cell r="C6692">
            <v>0</v>
          </cell>
          <cell r="D6692" t="str">
            <v xml:space="preserve">MA LUISA LOPEZ RODRIGUEZ                          </v>
          </cell>
          <cell r="E6692">
            <v>7</v>
          </cell>
          <cell r="F6692">
            <v>2013</v>
          </cell>
          <cell r="G6692">
            <v>1</v>
          </cell>
        </row>
        <row r="6693">
          <cell r="A6693" t="str">
            <v>R101057810</v>
          </cell>
          <cell r="B6693">
            <v>9</v>
          </cell>
          <cell r="C6693">
            <v>5</v>
          </cell>
          <cell r="D6693" t="str">
            <v xml:space="preserve">CONALFA CONTRUCCIONES SA DE CV                    </v>
          </cell>
          <cell r="E6693">
            <v>7</v>
          </cell>
          <cell r="F6693">
            <v>2013</v>
          </cell>
          <cell r="G6693">
            <v>6</v>
          </cell>
        </row>
        <row r="6694">
          <cell r="A6694" t="str">
            <v>R101005410</v>
          </cell>
          <cell r="B6694">
            <v>1</v>
          </cell>
          <cell r="C6694">
            <v>0</v>
          </cell>
          <cell r="D6694" t="str">
            <v xml:space="preserve">PARROQUIA DE SANTA RITA VILLA HIDALGO ZAC  A.R.   </v>
          </cell>
          <cell r="E6694">
            <v>7</v>
          </cell>
          <cell r="F6694">
            <v>2013</v>
          </cell>
          <cell r="G6694">
            <v>1</v>
          </cell>
        </row>
        <row r="6695">
          <cell r="A6695" t="str">
            <v>R101006910</v>
          </cell>
          <cell r="B6695">
            <v>9</v>
          </cell>
          <cell r="C6695">
            <v>0</v>
          </cell>
          <cell r="D6695" t="str">
            <v xml:space="preserve">JUAN CARLOS SAUCEDO SANCHEZ                       </v>
          </cell>
          <cell r="E6695">
            <v>7</v>
          </cell>
          <cell r="F6695">
            <v>2013</v>
          </cell>
          <cell r="G6695">
            <v>1</v>
          </cell>
        </row>
        <row r="6696">
          <cell r="A6696" t="str">
            <v>R101009510</v>
          </cell>
          <cell r="B6696">
            <v>4</v>
          </cell>
          <cell r="C6696">
            <v>0</v>
          </cell>
          <cell r="D6696" t="str">
            <v xml:space="preserve">MANUEL REYES PEREZ                                </v>
          </cell>
          <cell r="E6696">
            <v>7</v>
          </cell>
          <cell r="F6696">
            <v>2013</v>
          </cell>
          <cell r="G6696">
            <v>1</v>
          </cell>
        </row>
        <row r="6697">
          <cell r="A6697" t="str">
            <v>R101055110</v>
          </cell>
          <cell r="B6697">
            <v>6</v>
          </cell>
          <cell r="C6697">
            <v>0</v>
          </cell>
          <cell r="D6697" t="str">
            <v xml:space="preserve">LEONCIO TRANQUILINO ESPA#A REYES                  </v>
          </cell>
          <cell r="E6697">
            <v>7</v>
          </cell>
          <cell r="F6697">
            <v>2013</v>
          </cell>
          <cell r="G6697">
            <v>2</v>
          </cell>
        </row>
        <row r="6698">
          <cell r="A6698" t="str">
            <v>R101057113</v>
          </cell>
          <cell r="B6698">
            <v>8</v>
          </cell>
          <cell r="C6698">
            <v>0</v>
          </cell>
          <cell r="D6698" t="str">
            <v xml:space="preserve">HIDROPONIAS DE AGUASCALIENTES SPR DE RL DE CV     </v>
          </cell>
          <cell r="E6698">
            <v>7</v>
          </cell>
          <cell r="F6698">
            <v>2013</v>
          </cell>
          <cell r="G6698">
            <v>10</v>
          </cell>
        </row>
        <row r="6699">
          <cell r="A6699" t="str">
            <v>R101055910</v>
          </cell>
          <cell r="B6699">
            <v>9</v>
          </cell>
          <cell r="C6699">
            <v>0</v>
          </cell>
          <cell r="D6699" t="str">
            <v xml:space="preserve">JOSE DE JESUS REYES DE LA MORA                    </v>
          </cell>
          <cell r="E6699">
            <v>7</v>
          </cell>
          <cell r="F6699">
            <v>2013</v>
          </cell>
          <cell r="G6699">
            <v>1</v>
          </cell>
        </row>
        <row r="6700">
          <cell r="A6700" t="str">
            <v>R101056010</v>
          </cell>
          <cell r="B6700">
            <v>7</v>
          </cell>
          <cell r="C6700">
            <v>0</v>
          </cell>
          <cell r="D6700" t="str">
            <v xml:space="preserve">MA DE LA LUZ ESCOBEDO ESCOBEDO                    </v>
          </cell>
          <cell r="E6700">
            <v>7</v>
          </cell>
          <cell r="F6700">
            <v>2013</v>
          </cell>
          <cell r="G6700">
            <v>1</v>
          </cell>
        </row>
        <row r="6701">
          <cell r="A6701" t="str">
            <v>R101008810</v>
          </cell>
          <cell r="B6701">
            <v>9</v>
          </cell>
          <cell r="C6701">
            <v>0</v>
          </cell>
          <cell r="D6701" t="str">
            <v xml:space="preserve">GOBIERNO DEL ESTADO DE ZAC                        </v>
          </cell>
          <cell r="E6701">
            <v>7</v>
          </cell>
          <cell r="F6701">
            <v>2013</v>
          </cell>
          <cell r="G6701">
            <v>3</v>
          </cell>
        </row>
        <row r="6702">
          <cell r="A6702" t="str">
            <v>R101004310</v>
          </cell>
          <cell r="B6702">
            <v>4</v>
          </cell>
          <cell r="C6702">
            <v>0</v>
          </cell>
          <cell r="D6702" t="str">
            <v xml:space="preserve">COMPA#IA MINERA TTT  S.A. DE C.V.                 </v>
          </cell>
          <cell r="E6702">
            <v>7</v>
          </cell>
          <cell r="F6702">
            <v>2013</v>
          </cell>
          <cell r="G6702">
            <v>81</v>
          </cell>
        </row>
        <row r="6703">
          <cell r="A6703" t="str">
            <v>Y301035610</v>
          </cell>
          <cell r="B6703">
            <v>7</v>
          </cell>
          <cell r="C6703">
            <v>0</v>
          </cell>
          <cell r="D6703" t="str">
            <v xml:space="preserve">LIBERTAD CASTRO CASTRO                            </v>
          </cell>
          <cell r="E6703">
            <v>7</v>
          </cell>
          <cell r="F6703">
            <v>2013</v>
          </cell>
          <cell r="G6703">
            <v>1</v>
          </cell>
        </row>
        <row r="6704">
          <cell r="A6704" t="str">
            <v>Y301035110</v>
          </cell>
          <cell r="B6704">
            <v>8</v>
          </cell>
          <cell r="C6704">
            <v>0</v>
          </cell>
          <cell r="D6704" t="str">
            <v xml:space="preserve">GOBIERNO DEL ESTADO DE ZAC                        </v>
          </cell>
          <cell r="E6704">
            <v>7</v>
          </cell>
          <cell r="F6704">
            <v>2013</v>
          </cell>
          <cell r="G6704">
            <v>3</v>
          </cell>
        </row>
        <row r="6705">
          <cell r="A6705" t="str">
            <v>Y341035310</v>
          </cell>
          <cell r="B6705">
            <v>0</v>
          </cell>
          <cell r="C6705">
            <v>5</v>
          </cell>
          <cell r="D6705" t="str">
            <v xml:space="preserve">ALEJANDRO SALINAS DE AVILA                        </v>
          </cell>
          <cell r="E6705">
            <v>7</v>
          </cell>
          <cell r="F6705">
            <v>2013</v>
          </cell>
          <cell r="G6705">
            <v>6</v>
          </cell>
        </row>
        <row r="6706">
          <cell r="A6706" t="str">
            <v>Y341035510</v>
          </cell>
          <cell r="B6706">
            <v>5</v>
          </cell>
          <cell r="C6706">
            <v>0</v>
          </cell>
          <cell r="D6706" t="str">
            <v xml:space="preserve">FRANCISCO GALLEGOS MELENDEZ                       </v>
          </cell>
          <cell r="E6706">
            <v>7</v>
          </cell>
          <cell r="F6706">
            <v>2013</v>
          </cell>
          <cell r="G6706">
            <v>1</v>
          </cell>
        </row>
        <row r="6707">
          <cell r="A6707" t="str">
            <v>Z051039810</v>
          </cell>
          <cell r="B6707">
            <v>9</v>
          </cell>
          <cell r="C6707">
            <v>0</v>
          </cell>
          <cell r="D6707" t="str">
            <v xml:space="preserve">TRABAJANDO POR LA NI#EZ DE TRANCOSO AC            </v>
          </cell>
          <cell r="E6707">
            <v>7</v>
          </cell>
          <cell r="F6707">
            <v>2013</v>
          </cell>
          <cell r="G6707">
            <v>1</v>
          </cell>
        </row>
        <row r="6708">
          <cell r="A6708" t="str">
            <v>Z051040110</v>
          </cell>
          <cell r="B6708">
            <v>1</v>
          </cell>
          <cell r="C6708">
            <v>0</v>
          </cell>
          <cell r="D6708" t="str">
            <v xml:space="preserve">DELFINA DIAZ REYES                                </v>
          </cell>
          <cell r="E6708">
            <v>7</v>
          </cell>
          <cell r="F6708">
            <v>2013</v>
          </cell>
          <cell r="G6708">
            <v>7</v>
          </cell>
        </row>
        <row r="6709">
          <cell r="A6709" t="str">
            <v>Z051040310</v>
          </cell>
          <cell r="B6709">
            <v>7</v>
          </cell>
          <cell r="C6709">
            <v>0</v>
          </cell>
          <cell r="D6709" t="str">
            <v xml:space="preserve">GC ALFHA SA DE CV                                 </v>
          </cell>
          <cell r="E6709">
            <v>7</v>
          </cell>
          <cell r="F6709">
            <v>2013</v>
          </cell>
          <cell r="G6709">
            <v>14</v>
          </cell>
        </row>
        <row r="6710">
          <cell r="A6710" t="str">
            <v>Z051040410</v>
          </cell>
          <cell r="B6710">
            <v>5</v>
          </cell>
          <cell r="C6710">
            <v>9</v>
          </cell>
          <cell r="D6710" t="str">
            <v xml:space="preserve">OSCAR CUAUHTEMOC PEREA CHAVEZ                     </v>
          </cell>
          <cell r="E6710">
            <v>7</v>
          </cell>
          <cell r="F6710">
            <v>2013</v>
          </cell>
          <cell r="G6710">
            <v>1</v>
          </cell>
        </row>
        <row r="6711">
          <cell r="A6711" t="str">
            <v>Z051040510</v>
          </cell>
          <cell r="B6711">
            <v>2</v>
          </cell>
          <cell r="C6711">
            <v>0</v>
          </cell>
          <cell r="D6711" t="str">
            <v xml:space="preserve">AUTOTRANSPORTE DE PASAJEROS TRANCOSO SA DE CV     </v>
          </cell>
          <cell r="E6711">
            <v>7</v>
          </cell>
          <cell r="F6711">
            <v>2013</v>
          </cell>
          <cell r="G6711">
            <v>10</v>
          </cell>
        </row>
        <row r="6712">
          <cell r="A6712" t="str">
            <v>Z051041010</v>
          </cell>
          <cell r="B6712">
            <v>2</v>
          </cell>
          <cell r="C6712">
            <v>9</v>
          </cell>
          <cell r="D6712" t="str">
            <v xml:space="preserve">ALPES EDIFICACIONES SA DE CV                      </v>
          </cell>
          <cell r="E6712">
            <v>7</v>
          </cell>
          <cell r="F6712">
            <v>2013</v>
          </cell>
          <cell r="G6712">
            <v>5</v>
          </cell>
        </row>
        <row r="6713">
          <cell r="A6713" t="str">
            <v>Z051000310</v>
          </cell>
          <cell r="B6713">
            <v>5</v>
          </cell>
          <cell r="C6713">
            <v>0</v>
          </cell>
          <cell r="D6713" t="str">
            <v xml:space="preserve">AGROPECUARIA EL PINAR  S. DE P.R. DE R.L.         </v>
          </cell>
          <cell r="E6713">
            <v>7</v>
          </cell>
          <cell r="F6713">
            <v>2013</v>
          </cell>
          <cell r="G6713">
            <v>3</v>
          </cell>
        </row>
        <row r="6714">
          <cell r="A6714" t="str">
            <v>Z051000610</v>
          </cell>
          <cell r="B6714">
            <v>8</v>
          </cell>
          <cell r="C6714">
            <v>0</v>
          </cell>
          <cell r="D6714" t="str">
            <v xml:space="preserve">TEODULFO SANCHEZ MORENO                           </v>
          </cell>
          <cell r="E6714">
            <v>7</v>
          </cell>
          <cell r="F6714">
            <v>2013</v>
          </cell>
          <cell r="G6714">
            <v>2</v>
          </cell>
        </row>
        <row r="6715">
          <cell r="A6715" t="str">
            <v>Z051035713</v>
          </cell>
          <cell r="B6715">
            <v>9</v>
          </cell>
          <cell r="C6715">
            <v>0</v>
          </cell>
          <cell r="D6715" t="str">
            <v xml:space="preserve">FERNANDO GONZALEZ GUTIERREZ                       </v>
          </cell>
          <cell r="E6715">
            <v>7</v>
          </cell>
          <cell r="F6715">
            <v>2013</v>
          </cell>
          <cell r="G6715">
            <v>10</v>
          </cell>
        </row>
        <row r="6716">
          <cell r="A6716" t="str">
            <v>Z051036010</v>
          </cell>
          <cell r="B6716">
            <v>9</v>
          </cell>
          <cell r="C6716">
            <v>0</v>
          </cell>
          <cell r="D6716" t="str">
            <v xml:space="preserve">FELIPE MAURICIO TREJO                             </v>
          </cell>
          <cell r="E6716">
            <v>7</v>
          </cell>
          <cell r="F6716">
            <v>2013</v>
          </cell>
          <cell r="G6716">
            <v>5</v>
          </cell>
        </row>
        <row r="6717">
          <cell r="A6717" t="str">
            <v>Z051036410</v>
          </cell>
          <cell r="B6717">
            <v>1</v>
          </cell>
          <cell r="C6717">
            <v>0</v>
          </cell>
          <cell r="D6717" t="str">
            <v xml:space="preserve">KOAN  A.C.                                        </v>
          </cell>
          <cell r="E6717">
            <v>7</v>
          </cell>
          <cell r="F6717">
            <v>2013</v>
          </cell>
          <cell r="G6717">
            <v>2</v>
          </cell>
        </row>
        <row r="6718">
          <cell r="A6718" t="str">
            <v>Z051037710</v>
          </cell>
          <cell r="B6718">
            <v>3</v>
          </cell>
          <cell r="C6718">
            <v>0</v>
          </cell>
          <cell r="D6718" t="str">
            <v xml:space="preserve">ALEJANDRO TENORIO BADILLO                         </v>
          </cell>
          <cell r="E6718">
            <v>7</v>
          </cell>
          <cell r="F6718">
            <v>2013</v>
          </cell>
          <cell r="G6718">
            <v>2</v>
          </cell>
        </row>
        <row r="6719">
          <cell r="A6719" t="str">
            <v>Z051038210</v>
          </cell>
          <cell r="B6719">
            <v>3</v>
          </cell>
          <cell r="C6719">
            <v>0</v>
          </cell>
          <cell r="D6719" t="str">
            <v xml:space="preserve">JUAN REFUGIO MAURICIO CUEVAS                      </v>
          </cell>
          <cell r="E6719">
            <v>7</v>
          </cell>
          <cell r="F6719">
            <v>2013</v>
          </cell>
          <cell r="G6719">
            <v>3</v>
          </cell>
        </row>
        <row r="6720">
          <cell r="A6720" t="str">
            <v>Z051038610</v>
          </cell>
          <cell r="B6720">
            <v>4</v>
          </cell>
          <cell r="C6720">
            <v>0</v>
          </cell>
          <cell r="D6720" t="str">
            <v xml:space="preserve">JUAN JASSO ALVARADO                               </v>
          </cell>
          <cell r="E6720">
            <v>7</v>
          </cell>
          <cell r="F6720">
            <v>2013</v>
          </cell>
          <cell r="G6720">
            <v>2</v>
          </cell>
        </row>
        <row r="6721">
          <cell r="A6721" t="str">
            <v>Z051038810</v>
          </cell>
          <cell r="B6721">
            <v>0</v>
          </cell>
          <cell r="C6721">
            <v>5</v>
          </cell>
          <cell r="D6721" t="str">
            <v>DE LA TORRE CONSTRUCCIONES Y MANTENIMIENTO SA DE C</v>
          </cell>
          <cell r="E6721">
            <v>7</v>
          </cell>
          <cell r="F6721">
            <v>2013</v>
          </cell>
          <cell r="G6721">
            <v>4</v>
          </cell>
        </row>
        <row r="6722">
          <cell r="A6722" t="str">
            <v>Z051039410</v>
          </cell>
          <cell r="B6722">
            <v>8</v>
          </cell>
          <cell r="C6722">
            <v>0</v>
          </cell>
          <cell r="D6722" t="str">
            <v xml:space="preserve">CENTRO REFACCIONARIO SAN JUAN SA DE CV            </v>
          </cell>
          <cell r="E6722">
            <v>7</v>
          </cell>
          <cell r="F6722">
            <v>2013</v>
          </cell>
          <cell r="G6722">
            <v>8</v>
          </cell>
        </row>
        <row r="6723">
          <cell r="A6723" t="str">
            <v>Z051035910</v>
          </cell>
          <cell r="B6723">
            <v>1</v>
          </cell>
          <cell r="C6723">
            <v>0</v>
          </cell>
          <cell r="D6723" t="str">
            <v xml:space="preserve">PERLA LILIANA SANCHEZ ORTIZ                       </v>
          </cell>
          <cell r="E6723">
            <v>7</v>
          </cell>
          <cell r="F6723">
            <v>2013</v>
          </cell>
          <cell r="G6723">
            <v>3</v>
          </cell>
        </row>
        <row r="6724">
          <cell r="A6724" t="str">
            <v>Z051036510</v>
          </cell>
          <cell r="B6724">
            <v>8</v>
          </cell>
          <cell r="C6724">
            <v>0</v>
          </cell>
          <cell r="D6724" t="str">
            <v xml:space="preserve">MAURO IVAN CUEVAS RIVERA                          </v>
          </cell>
          <cell r="E6724">
            <v>7</v>
          </cell>
          <cell r="F6724">
            <v>2013</v>
          </cell>
          <cell r="G6724">
            <v>5</v>
          </cell>
        </row>
        <row r="6725">
          <cell r="A6725" t="str">
            <v>Z051036810</v>
          </cell>
          <cell r="B6725">
            <v>2</v>
          </cell>
          <cell r="C6725">
            <v>0</v>
          </cell>
          <cell r="D6725" t="str">
            <v xml:space="preserve">ANDRES AVELINO GARCIA RAMIREZ                     </v>
          </cell>
          <cell r="E6725">
            <v>7</v>
          </cell>
          <cell r="F6725">
            <v>2013</v>
          </cell>
          <cell r="G6725">
            <v>3</v>
          </cell>
        </row>
        <row r="6726">
          <cell r="A6726" t="str">
            <v>G981060610</v>
          </cell>
          <cell r="B6726">
            <v>6</v>
          </cell>
          <cell r="C6726">
            <v>9</v>
          </cell>
          <cell r="D6726" t="str">
            <v xml:space="preserve">JULIO VALDEZ ALVARADO                             </v>
          </cell>
          <cell r="E6726">
            <v>7</v>
          </cell>
          <cell r="F6726">
            <v>2013</v>
          </cell>
          <cell r="G6726">
            <v>1</v>
          </cell>
        </row>
        <row r="6727">
          <cell r="A6727" t="str">
            <v>G981061610</v>
          </cell>
          <cell r="B6727">
            <v>5</v>
          </cell>
          <cell r="C6727">
            <v>9</v>
          </cell>
          <cell r="D6727" t="str">
            <v xml:space="preserve">DULCES TIPICOS DE ZACATECAS SA DE CV              </v>
          </cell>
          <cell r="E6727">
            <v>7</v>
          </cell>
          <cell r="F6727">
            <v>2013</v>
          </cell>
          <cell r="G6727">
            <v>7</v>
          </cell>
        </row>
        <row r="6728">
          <cell r="A6728" t="str">
            <v>G981061710</v>
          </cell>
          <cell r="B6728">
            <v>3</v>
          </cell>
          <cell r="C6728">
            <v>0</v>
          </cell>
          <cell r="D6728" t="str">
            <v xml:space="preserve">MIGUEL ANGEL SALDA#A GOMEZ                        </v>
          </cell>
          <cell r="E6728">
            <v>7</v>
          </cell>
          <cell r="F6728">
            <v>2013</v>
          </cell>
          <cell r="G6728">
            <v>1</v>
          </cell>
        </row>
        <row r="6729">
          <cell r="A6729" t="str">
            <v>G981061810</v>
          </cell>
          <cell r="B6729">
            <v>1</v>
          </cell>
          <cell r="C6729">
            <v>0</v>
          </cell>
          <cell r="D6729" t="str">
            <v xml:space="preserve">LUIS OCTAVIO RIOS RUIZ                            </v>
          </cell>
          <cell r="E6729">
            <v>7</v>
          </cell>
          <cell r="F6729">
            <v>2013</v>
          </cell>
          <cell r="G6729">
            <v>2</v>
          </cell>
        </row>
        <row r="6730">
          <cell r="A6730" t="str">
            <v>G981061910</v>
          </cell>
          <cell r="B6730">
            <v>9</v>
          </cell>
          <cell r="C6730">
            <v>0</v>
          </cell>
          <cell r="D6730" t="str">
            <v xml:space="preserve">SANDRA LILIANA HINOJOSA TERRAZAS                  </v>
          </cell>
          <cell r="E6730">
            <v>7</v>
          </cell>
          <cell r="F6730">
            <v>2013</v>
          </cell>
          <cell r="G6730">
            <v>1</v>
          </cell>
        </row>
        <row r="6731">
          <cell r="A6731" t="str">
            <v>G981062310</v>
          </cell>
          <cell r="B6731">
            <v>1</v>
          </cell>
          <cell r="C6731">
            <v>0</v>
          </cell>
          <cell r="D6731" t="str">
            <v xml:space="preserve">DULCES TIPICOS DE ZACATECAS SA DE CV SA DE CV     </v>
          </cell>
          <cell r="E6731">
            <v>7</v>
          </cell>
          <cell r="F6731">
            <v>2013</v>
          </cell>
          <cell r="G6731">
            <v>28</v>
          </cell>
        </row>
        <row r="6732">
          <cell r="A6732" t="str">
            <v>G981062710</v>
          </cell>
          <cell r="B6732">
            <v>2</v>
          </cell>
          <cell r="C6732">
            <v>0</v>
          </cell>
          <cell r="D6732" t="str">
            <v xml:space="preserve">SAGRADO CORAZON Y SANTA MARIA DE GUADALUPE AC     </v>
          </cell>
          <cell r="E6732">
            <v>7</v>
          </cell>
          <cell r="F6732">
            <v>2013</v>
          </cell>
          <cell r="G6732">
            <v>2</v>
          </cell>
        </row>
        <row r="6733">
          <cell r="A6733" t="str">
            <v>G981062810</v>
          </cell>
          <cell r="B6733">
            <v>0</v>
          </cell>
          <cell r="C6733">
            <v>0</v>
          </cell>
          <cell r="D6733" t="str">
            <v xml:space="preserve">JUAN CARLOS HINOJOSA GARAY                        </v>
          </cell>
          <cell r="E6733">
            <v>7</v>
          </cell>
          <cell r="F6733">
            <v>2013</v>
          </cell>
          <cell r="G6733">
            <v>1</v>
          </cell>
        </row>
        <row r="6734">
          <cell r="A6734" t="str">
            <v>G981062910</v>
          </cell>
          <cell r="B6734">
            <v>8</v>
          </cell>
          <cell r="C6734">
            <v>0</v>
          </cell>
          <cell r="D6734" t="str">
            <v xml:space="preserve">BLANCA ESTELA CASAS GAYTAN                        </v>
          </cell>
          <cell r="E6734">
            <v>7</v>
          </cell>
          <cell r="F6734">
            <v>2013</v>
          </cell>
          <cell r="G6734">
            <v>1</v>
          </cell>
        </row>
        <row r="6735">
          <cell r="A6735" t="str">
            <v>G981006910</v>
          </cell>
          <cell r="B6735">
            <v>7</v>
          </cell>
          <cell r="C6735">
            <v>0</v>
          </cell>
          <cell r="D6735" t="str">
            <v xml:space="preserve">CARLOS RUIZ MORAN                                 </v>
          </cell>
          <cell r="E6735">
            <v>7</v>
          </cell>
          <cell r="F6735">
            <v>2013</v>
          </cell>
          <cell r="G6735">
            <v>2</v>
          </cell>
        </row>
        <row r="6736">
          <cell r="A6736" t="str">
            <v>G981013810</v>
          </cell>
          <cell r="B6736">
            <v>0</v>
          </cell>
          <cell r="C6736">
            <v>0</v>
          </cell>
          <cell r="D6736" t="str">
            <v>ASOCIACION RELIGIOSA PARROQUIA DE NUESTRA SE#ORA D</v>
          </cell>
          <cell r="E6736">
            <v>7</v>
          </cell>
          <cell r="F6736">
            <v>2013</v>
          </cell>
          <cell r="G6736">
            <v>1</v>
          </cell>
        </row>
        <row r="6737">
          <cell r="A6737" t="str">
            <v>G981016110</v>
          </cell>
          <cell r="B6737">
            <v>2</v>
          </cell>
          <cell r="C6737">
            <v>0</v>
          </cell>
          <cell r="D6737" t="str">
            <v xml:space="preserve">RAMON HINOJOSA REYES                              </v>
          </cell>
          <cell r="E6737">
            <v>7</v>
          </cell>
          <cell r="F6737">
            <v>2013</v>
          </cell>
          <cell r="G6737">
            <v>3</v>
          </cell>
        </row>
        <row r="6738">
          <cell r="A6738" t="str">
            <v>G981017010</v>
          </cell>
          <cell r="B6738">
            <v>3</v>
          </cell>
          <cell r="C6738">
            <v>0</v>
          </cell>
          <cell r="D6738" t="str">
            <v xml:space="preserve">MA GRACIA BADILLO ALMARAZ                         </v>
          </cell>
          <cell r="E6738">
            <v>7</v>
          </cell>
          <cell r="F6738">
            <v>2013</v>
          </cell>
          <cell r="G6738">
            <v>1</v>
          </cell>
        </row>
        <row r="6739">
          <cell r="A6739" t="str">
            <v>G981017510</v>
          </cell>
          <cell r="B6739">
            <v>2</v>
          </cell>
          <cell r="C6739">
            <v>0</v>
          </cell>
          <cell r="D6739" t="str">
            <v xml:space="preserve">GABRIEL RUIZ MORAN                                </v>
          </cell>
          <cell r="E6739">
            <v>7</v>
          </cell>
          <cell r="F6739">
            <v>2013</v>
          </cell>
          <cell r="G6739">
            <v>2</v>
          </cell>
        </row>
        <row r="6740">
          <cell r="A6740" t="str">
            <v>G981019310</v>
          </cell>
          <cell r="B6740">
            <v>5</v>
          </cell>
          <cell r="C6740">
            <v>0</v>
          </cell>
          <cell r="D6740" t="str">
            <v xml:space="preserve">JOSE LUIS SANCHEZ ALONZO                          </v>
          </cell>
          <cell r="E6740">
            <v>7</v>
          </cell>
          <cell r="F6740">
            <v>2013</v>
          </cell>
          <cell r="G6740">
            <v>11</v>
          </cell>
        </row>
        <row r="6741">
          <cell r="A6741" t="str">
            <v>G981021410</v>
          </cell>
          <cell r="B6741">
            <v>9</v>
          </cell>
          <cell r="C6741">
            <v>0</v>
          </cell>
          <cell r="D6741" t="str">
            <v xml:space="preserve">HILARIO RIOS RUIZ                                 </v>
          </cell>
          <cell r="E6741">
            <v>7</v>
          </cell>
          <cell r="F6741">
            <v>2013</v>
          </cell>
          <cell r="G6741">
            <v>1</v>
          </cell>
        </row>
        <row r="6742">
          <cell r="A6742" t="str">
            <v>G981059310</v>
          </cell>
          <cell r="B6742">
            <v>6</v>
          </cell>
          <cell r="C6742">
            <v>0</v>
          </cell>
          <cell r="D6742" t="str">
            <v xml:space="preserve">EDUARDO GARAY BADILLO                             </v>
          </cell>
          <cell r="E6742">
            <v>7</v>
          </cell>
          <cell r="F6742">
            <v>2013</v>
          </cell>
          <cell r="G6742">
            <v>3</v>
          </cell>
        </row>
        <row r="6743">
          <cell r="A6743" t="str">
            <v>G981059910</v>
          </cell>
          <cell r="B6743">
            <v>3</v>
          </cell>
          <cell r="C6743">
            <v>0</v>
          </cell>
          <cell r="D6743" t="str">
            <v xml:space="preserve">J. GUILLERMO MOREIRA MONTOYA                      </v>
          </cell>
          <cell r="E6743">
            <v>7</v>
          </cell>
          <cell r="F6743">
            <v>2013</v>
          </cell>
          <cell r="G6743">
            <v>1</v>
          </cell>
        </row>
        <row r="6744">
          <cell r="A6744" t="str">
            <v>G981060010</v>
          </cell>
          <cell r="B6744">
            <v>9</v>
          </cell>
          <cell r="C6744">
            <v>0</v>
          </cell>
          <cell r="D6744" t="str">
            <v xml:space="preserve">MA LUISA HERNANDEZ FRAUSTO                        </v>
          </cell>
          <cell r="E6744">
            <v>7</v>
          </cell>
          <cell r="F6744">
            <v>2013</v>
          </cell>
          <cell r="G6744">
            <v>1</v>
          </cell>
        </row>
        <row r="6745">
          <cell r="A6745" t="str">
            <v>G981060410</v>
          </cell>
          <cell r="B6745">
            <v>1</v>
          </cell>
          <cell r="C6745">
            <v>0</v>
          </cell>
          <cell r="D6745" t="str">
            <v xml:space="preserve">NELIDA DEL SOCORRO MARTINEZ DEL RIO               </v>
          </cell>
          <cell r="E6745">
            <v>7</v>
          </cell>
          <cell r="F6745">
            <v>2013</v>
          </cell>
          <cell r="G6745">
            <v>8</v>
          </cell>
        </row>
        <row r="6746">
          <cell r="A6746" t="str">
            <v>G981060910</v>
          </cell>
          <cell r="B6746">
            <v>0</v>
          </cell>
          <cell r="C6746">
            <v>0</v>
          </cell>
          <cell r="D6746" t="str">
            <v xml:space="preserve">JOSE MANUEL GONZALEZ ORTIZ                        </v>
          </cell>
          <cell r="E6746">
            <v>7</v>
          </cell>
          <cell r="F6746">
            <v>2013</v>
          </cell>
          <cell r="G6746">
            <v>1</v>
          </cell>
        </row>
        <row r="6747">
          <cell r="A6747" t="str">
            <v>G981061110</v>
          </cell>
          <cell r="B6747">
            <v>6</v>
          </cell>
          <cell r="C6747">
            <v>0</v>
          </cell>
          <cell r="D6747" t="str">
            <v xml:space="preserve">ANGELA GUZMAN MU#IZ                               </v>
          </cell>
          <cell r="E6747">
            <v>7</v>
          </cell>
          <cell r="F6747">
            <v>2013</v>
          </cell>
          <cell r="G6747">
            <v>3</v>
          </cell>
        </row>
        <row r="6748">
          <cell r="A6748" t="str">
            <v>G981022610</v>
          </cell>
          <cell r="B6748">
            <v>3</v>
          </cell>
          <cell r="C6748">
            <v>0</v>
          </cell>
          <cell r="D6748" t="str">
            <v xml:space="preserve">MARTA CORTEZ MARTINEZ                             </v>
          </cell>
          <cell r="E6748">
            <v>7</v>
          </cell>
          <cell r="F6748">
            <v>2013</v>
          </cell>
          <cell r="G6748">
            <v>1</v>
          </cell>
        </row>
        <row r="6749">
          <cell r="A6749" t="str">
            <v>G981002310</v>
          </cell>
          <cell r="B6749">
            <v>4</v>
          </cell>
          <cell r="C6749">
            <v>5</v>
          </cell>
          <cell r="D6749" t="str">
            <v xml:space="preserve">PRESIDENCIA MPAL                                  </v>
          </cell>
          <cell r="E6749">
            <v>7</v>
          </cell>
          <cell r="F6749">
            <v>2013</v>
          </cell>
          <cell r="G6749">
            <v>186</v>
          </cell>
        </row>
        <row r="6750">
          <cell r="A6750" t="str">
            <v>G981021810</v>
          </cell>
          <cell r="B6750">
            <v>0</v>
          </cell>
          <cell r="C6750">
            <v>0</v>
          </cell>
          <cell r="D6750" t="str">
            <v xml:space="preserve">GOBIERNO DEL ESTADO DE ZAC                        </v>
          </cell>
          <cell r="E6750">
            <v>7</v>
          </cell>
          <cell r="F6750">
            <v>2013</v>
          </cell>
          <cell r="G6750">
            <v>2</v>
          </cell>
        </row>
        <row r="6751">
          <cell r="A6751" t="str">
            <v>G981015210</v>
          </cell>
          <cell r="B6751">
            <v>1</v>
          </cell>
          <cell r="C6751">
            <v>0</v>
          </cell>
          <cell r="D6751" t="str">
            <v xml:space="preserve">HUMBERTO SABAG GARAY                              </v>
          </cell>
          <cell r="E6751">
            <v>7</v>
          </cell>
          <cell r="F6751">
            <v>2013</v>
          </cell>
          <cell r="G6751">
            <v>1</v>
          </cell>
        </row>
        <row r="6752">
          <cell r="A6752" t="str">
            <v>H011110910</v>
          </cell>
          <cell r="B6752">
            <v>5</v>
          </cell>
          <cell r="C6752">
            <v>0</v>
          </cell>
          <cell r="D6752" t="str">
            <v xml:space="preserve">ROSA RODARTE CARRILLO                             </v>
          </cell>
          <cell r="E6752">
            <v>7</v>
          </cell>
          <cell r="F6752">
            <v>2013</v>
          </cell>
          <cell r="G6752">
            <v>1</v>
          </cell>
        </row>
        <row r="6753">
          <cell r="A6753" t="str">
            <v>H011115610</v>
          </cell>
          <cell r="B6753">
            <v>6</v>
          </cell>
          <cell r="C6753">
            <v>0</v>
          </cell>
          <cell r="D6753" t="str">
            <v xml:space="preserve">LUIS ANTONIO CAMPOS BONILLA                       </v>
          </cell>
          <cell r="E6753">
            <v>7</v>
          </cell>
          <cell r="F6753">
            <v>2013</v>
          </cell>
          <cell r="G6753">
            <v>2</v>
          </cell>
        </row>
        <row r="6754">
          <cell r="A6754" t="str">
            <v>H011249610</v>
          </cell>
          <cell r="B6754">
            <v>5</v>
          </cell>
          <cell r="C6754">
            <v>0</v>
          </cell>
          <cell r="D6754" t="str">
            <v xml:space="preserve">GRUAS SAN RAFAEL  S.A. DE C.V.                    </v>
          </cell>
          <cell r="E6754">
            <v>7</v>
          </cell>
          <cell r="F6754">
            <v>2013</v>
          </cell>
          <cell r="G6754">
            <v>16</v>
          </cell>
        </row>
        <row r="6755">
          <cell r="A6755" t="str">
            <v>H011377210</v>
          </cell>
          <cell r="B6755">
            <v>8</v>
          </cell>
          <cell r="C6755">
            <v>0</v>
          </cell>
          <cell r="D6755" t="str">
            <v>SISTEMA DE AGUA POTABLE ALCANTARILLADO Y SANEAMIEN</v>
          </cell>
          <cell r="E6755">
            <v>7</v>
          </cell>
          <cell r="F6755">
            <v>2013</v>
          </cell>
          <cell r="G6755">
            <v>172</v>
          </cell>
        </row>
        <row r="6756">
          <cell r="A6756" t="str">
            <v>H011830610</v>
          </cell>
          <cell r="B6756">
            <v>0</v>
          </cell>
          <cell r="C6756">
            <v>0</v>
          </cell>
          <cell r="D6756" t="str">
            <v xml:space="preserve">MIGUEL ANGEL GARCIA MEDEL                         </v>
          </cell>
          <cell r="E6756">
            <v>7</v>
          </cell>
          <cell r="F6756">
            <v>2013</v>
          </cell>
          <cell r="G6756">
            <v>1</v>
          </cell>
        </row>
        <row r="6757">
          <cell r="A6757" t="str">
            <v>H011834310</v>
          </cell>
          <cell r="B6757">
            <v>3</v>
          </cell>
          <cell r="C6757">
            <v>5</v>
          </cell>
          <cell r="D6757" t="str">
            <v xml:space="preserve">JUAN CARLOS UC JACOBO                             </v>
          </cell>
          <cell r="E6757">
            <v>7</v>
          </cell>
          <cell r="F6757">
            <v>2013</v>
          </cell>
          <cell r="G6757">
            <v>7</v>
          </cell>
        </row>
        <row r="6758">
          <cell r="A6758" t="str">
            <v>H011866110</v>
          </cell>
          <cell r="B6758">
            <v>8</v>
          </cell>
          <cell r="C6758">
            <v>0</v>
          </cell>
          <cell r="D6758" t="str">
            <v xml:space="preserve">CONCRETO LANZADO DE FRESNILLO  S.A. DE C.V.       </v>
          </cell>
          <cell r="E6758">
            <v>7</v>
          </cell>
          <cell r="F6758">
            <v>2013</v>
          </cell>
          <cell r="G6758">
            <v>325</v>
          </cell>
        </row>
        <row r="6759">
          <cell r="A6759" t="str">
            <v>H011984410</v>
          </cell>
          <cell r="B6759">
            <v>9</v>
          </cell>
          <cell r="C6759">
            <v>0</v>
          </cell>
          <cell r="D6759" t="str">
            <v xml:space="preserve">GONZALO PINAL MARQUEZ                             </v>
          </cell>
          <cell r="E6759">
            <v>7</v>
          </cell>
          <cell r="F6759">
            <v>2013</v>
          </cell>
          <cell r="G6759">
            <v>1</v>
          </cell>
        </row>
        <row r="6760">
          <cell r="A6760" t="str">
            <v>H011984610</v>
          </cell>
          <cell r="B6760">
            <v>4</v>
          </cell>
          <cell r="C6760">
            <v>9</v>
          </cell>
          <cell r="D6760" t="str">
            <v xml:space="preserve">ARMANDO BENAVIDES SERRANO                         </v>
          </cell>
          <cell r="E6760">
            <v>7</v>
          </cell>
          <cell r="F6760">
            <v>2013</v>
          </cell>
          <cell r="G6760">
            <v>1</v>
          </cell>
        </row>
        <row r="6761">
          <cell r="A6761" t="str">
            <v>H012024110</v>
          </cell>
          <cell r="B6761">
            <v>5</v>
          </cell>
          <cell r="C6761">
            <v>9</v>
          </cell>
          <cell r="D6761" t="str">
            <v xml:space="preserve">J CARMEN GUTIERREZ HERMOSILLO                     </v>
          </cell>
          <cell r="E6761">
            <v>7</v>
          </cell>
          <cell r="F6761">
            <v>2013</v>
          </cell>
          <cell r="G6761">
            <v>3</v>
          </cell>
        </row>
        <row r="6762">
          <cell r="A6762" t="str">
            <v>H012031710</v>
          </cell>
          <cell r="B6762">
            <v>3</v>
          </cell>
          <cell r="C6762">
            <v>0</v>
          </cell>
          <cell r="D6762" t="str">
            <v xml:space="preserve">ALEJANDRO ARANDA ROMERO                           </v>
          </cell>
          <cell r="E6762">
            <v>7</v>
          </cell>
          <cell r="F6762">
            <v>2013</v>
          </cell>
          <cell r="G6762">
            <v>1</v>
          </cell>
        </row>
        <row r="6763">
          <cell r="A6763" t="str">
            <v>H012092413</v>
          </cell>
          <cell r="B6763">
            <v>0</v>
          </cell>
          <cell r="C6763">
            <v>0</v>
          </cell>
          <cell r="D6763" t="str">
            <v xml:space="preserve">CORPORATIVO PUEBLO BONITO  S.C.                   </v>
          </cell>
          <cell r="E6763">
            <v>7</v>
          </cell>
          <cell r="F6763">
            <v>2013</v>
          </cell>
          <cell r="G6763">
            <v>15</v>
          </cell>
        </row>
        <row r="6764">
          <cell r="A6764" t="str">
            <v>H012095010</v>
          </cell>
          <cell r="B6764">
            <v>1</v>
          </cell>
          <cell r="C6764">
            <v>0</v>
          </cell>
          <cell r="D6764" t="str">
            <v xml:space="preserve">MARIA DE JESUS RODRIGUEZ PUENTE                   </v>
          </cell>
          <cell r="E6764">
            <v>7</v>
          </cell>
          <cell r="F6764">
            <v>2013</v>
          </cell>
          <cell r="G6764">
            <v>1</v>
          </cell>
        </row>
        <row r="6765">
          <cell r="A6765" t="str">
            <v>H012101410</v>
          </cell>
          <cell r="B6765">
            <v>5</v>
          </cell>
          <cell r="C6765">
            <v>0</v>
          </cell>
          <cell r="D6765" t="str">
            <v xml:space="preserve">MAURO ARROYO ONTIVEROS                            </v>
          </cell>
          <cell r="E6765">
            <v>7</v>
          </cell>
          <cell r="F6765">
            <v>2013</v>
          </cell>
          <cell r="G6765">
            <v>2</v>
          </cell>
        </row>
        <row r="6766">
          <cell r="A6766" t="str">
            <v>H012114910</v>
          </cell>
          <cell r="B6766">
            <v>9</v>
          </cell>
          <cell r="C6766">
            <v>0</v>
          </cell>
          <cell r="D6766" t="str">
            <v xml:space="preserve">EMILIO SOLIS RUCOBO                               </v>
          </cell>
          <cell r="E6766">
            <v>7</v>
          </cell>
          <cell r="F6766">
            <v>2013</v>
          </cell>
          <cell r="G6766">
            <v>1</v>
          </cell>
        </row>
        <row r="6767">
          <cell r="A6767" t="str">
            <v>H012120710</v>
          </cell>
          <cell r="B6767">
            <v>5</v>
          </cell>
          <cell r="C6767">
            <v>0</v>
          </cell>
          <cell r="D6767" t="str">
            <v xml:space="preserve">XAVIER LAREDO GUZMAN                              </v>
          </cell>
          <cell r="E6767">
            <v>7</v>
          </cell>
          <cell r="F6767">
            <v>2013</v>
          </cell>
          <cell r="G6767">
            <v>1</v>
          </cell>
        </row>
        <row r="6768">
          <cell r="A6768" t="str">
            <v>H012127710</v>
          </cell>
          <cell r="B6768">
            <v>8</v>
          </cell>
          <cell r="C6768">
            <v>0</v>
          </cell>
          <cell r="D6768" t="str">
            <v xml:space="preserve">FRANCISCO JAVIER GURROLA MORENO                   </v>
          </cell>
          <cell r="E6768">
            <v>7</v>
          </cell>
          <cell r="F6768">
            <v>2013</v>
          </cell>
          <cell r="G6768">
            <v>1</v>
          </cell>
        </row>
        <row r="6769">
          <cell r="A6769" t="str">
            <v>H012129310</v>
          </cell>
          <cell r="B6769">
            <v>5</v>
          </cell>
          <cell r="C6769">
            <v>0</v>
          </cell>
          <cell r="D6769" t="str">
            <v xml:space="preserve">JAVIER MIRANDA ROMAN                              </v>
          </cell>
          <cell r="E6769">
            <v>7</v>
          </cell>
          <cell r="F6769">
            <v>2013</v>
          </cell>
          <cell r="G6769">
            <v>2</v>
          </cell>
        </row>
        <row r="6770">
          <cell r="A6770" t="str">
            <v>H012143210</v>
          </cell>
          <cell r="B6770">
            <v>9</v>
          </cell>
          <cell r="C6770">
            <v>0</v>
          </cell>
          <cell r="D6770" t="str">
            <v xml:space="preserve">LETICIA GALLEGOS ESPARZA                          </v>
          </cell>
          <cell r="E6770">
            <v>7</v>
          </cell>
          <cell r="F6770">
            <v>2013</v>
          </cell>
          <cell r="G6770">
            <v>1</v>
          </cell>
        </row>
        <row r="6771">
          <cell r="A6771" t="str">
            <v>H012150510</v>
          </cell>
          <cell r="B6771">
            <v>2</v>
          </cell>
          <cell r="C6771">
            <v>0</v>
          </cell>
          <cell r="D6771" t="str">
            <v xml:space="preserve">LUIS MEDRANO ESPINOSA                             </v>
          </cell>
          <cell r="E6771">
            <v>7</v>
          </cell>
          <cell r="F6771">
            <v>2013</v>
          </cell>
          <cell r="G6771">
            <v>1</v>
          </cell>
        </row>
        <row r="6772">
          <cell r="A6772" t="str">
            <v>H012154410</v>
          </cell>
          <cell r="B6772">
            <v>1</v>
          </cell>
          <cell r="C6772">
            <v>9</v>
          </cell>
          <cell r="D6772" t="str">
            <v xml:space="preserve">SERGIO BERNAL GONZALEZ                            </v>
          </cell>
          <cell r="E6772">
            <v>7</v>
          </cell>
          <cell r="F6772">
            <v>2013</v>
          </cell>
          <cell r="G6772">
            <v>1</v>
          </cell>
        </row>
        <row r="6773">
          <cell r="A6773" t="str">
            <v>H012156710</v>
          </cell>
          <cell r="B6773">
            <v>2</v>
          </cell>
          <cell r="C6773">
            <v>5</v>
          </cell>
          <cell r="D6773" t="str">
            <v xml:space="preserve">SALVADOR TORRES RAMIREZ                           </v>
          </cell>
          <cell r="E6773">
            <v>7</v>
          </cell>
          <cell r="F6773">
            <v>2013</v>
          </cell>
          <cell r="G6773">
            <v>6</v>
          </cell>
        </row>
        <row r="6774">
          <cell r="A6774" t="str">
            <v>H012188610</v>
          </cell>
          <cell r="B6774">
            <v>6</v>
          </cell>
          <cell r="C6774">
            <v>0</v>
          </cell>
          <cell r="D6774" t="str">
            <v xml:space="preserve">MARIA CONCEPCION JARA GONZALEZ                    </v>
          </cell>
          <cell r="E6774">
            <v>7</v>
          </cell>
          <cell r="F6774">
            <v>2013</v>
          </cell>
          <cell r="G6774">
            <v>1</v>
          </cell>
        </row>
        <row r="6775">
          <cell r="A6775" t="str">
            <v>H012193010</v>
          </cell>
          <cell r="B6775">
            <v>2</v>
          </cell>
          <cell r="C6775">
            <v>0</v>
          </cell>
          <cell r="D6775" t="str">
            <v xml:space="preserve">MARIO LOPEZ MARTINEZ                              </v>
          </cell>
          <cell r="E6775">
            <v>7</v>
          </cell>
          <cell r="F6775">
            <v>2013</v>
          </cell>
          <cell r="G6775">
            <v>1</v>
          </cell>
        </row>
        <row r="6776">
          <cell r="A6776" t="str">
            <v>H012193110</v>
          </cell>
          <cell r="B6776">
            <v>0</v>
          </cell>
          <cell r="C6776">
            <v>9</v>
          </cell>
          <cell r="D6776" t="str">
            <v xml:space="preserve">YOLANDA ESPARZA FLORES                            </v>
          </cell>
          <cell r="E6776">
            <v>7</v>
          </cell>
          <cell r="F6776">
            <v>2013</v>
          </cell>
          <cell r="G6776">
            <v>2</v>
          </cell>
        </row>
        <row r="6777">
          <cell r="A6777" t="str">
            <v>H012195110</v>
          </cell>
          <cell r="B6777">
            <v>8</v>
          </cell>
          <cell r="C6777">
            <v>9</v>
          </cell>
          <cell r="D6777" t="str">
            <v xml:space="preserve">MIGUEL RUELAS LOPEZ                               </v>
          </cell>
          <cell r="E6777">
            <v>7</v>
          </cell>
          <cell r="F6777">
            <v>2013</v>
          </cell>
          <cell r="G6777">
            <v>1</v>
          </cell>
        </row>
        <row r="6778">
          <cell r="A6778" t="str">
            <v>H012202510</v>
          </cell>
          <cell r="B6778">
            <v>0</v>
          </cell>
          <cell r="C6778">
            <v>9</v>
          </cell>
          <cell r="D6778" t="str">
            <v xml:space="preserve">JUAN MANUEL QUINTANAR ARELLANO                    </v>
          </cell>
          <cell r="E6778">
            <v>7</v>
          </cell>
          <cell r="F6778">
            <v>2013</v>
          </cell>
          <cell r="G6778">
            <v>2</v>
          </cell>
        </row>
        <row r="6779">
          <cell r="A6779" t="str">
            <v>H012202710</v>
          </cell>
          <cell r="B6779">
            <v>6</v>
          </cell>
          <cell r="C6779">
            <v>0</v>
          </cell>
          <cell r="D6779" t="str">
            <v xml:space="preserve">MARIA GUADALUPE GAMBOA CASTA#EDA                  </v>
          </cell>
          <cell r="E6779">
            <v>7</v>
          </cell>
          <cell r="F6779">
            <v>2013</v>
          </cell>
          <cell r="G6779">
            <v>4</v>
          </cell>
        </row>
        <row r="6780">
          <cell r="A6780" t="str">
            <v>H012211013</v>
          </cell>
          <cell r="B6780">
            <v>4</v>
          </cell>
          <cell r="C6780">
            <v>0</v>
          </cell>
          <cell r="D6780" t="str">
            <v xml:space="preserve">JOSE ANGEL SAUCEDO MARTINEZ                       </v>
          </cell>
          <cell r="E6780">
            <v>7</v>
          </cell>
          <cell r="F6780">
            <v>2013</v>
          </cell>
          <cell r="G6780">
            <v>2</v>
          </cell>
        </row>
        <row r="6781">
          <cell r="A6781" t="str">
            <v>H012216210</v>
          </cell>
          <cell r="B6781">
            <v>1</v>
          </cell>
          <cell r="C6781">
            <v>0</v>
          </cell>
          <cell r="D6781" t="str">
            <v xml:space="preserve">ORLANDO RODRIGUEZ GONZALEZ                        </v>
          </cell>
          <cell r="E6781">
            <v>7</v>
          </cell>
          <cell r="F6781">
            <v>2013</v>
          </cell>
          <cell r="G6781">
            <v>1</v>
          </cell>
        </row>
        <row r="6782">
          <cell r="A6782" t="str">
            <v>H012224710</v>
          </cell>
          <cell r="B6782">
            <v>0</v>
          </cell>
          <cell r="C6782">
            <v>5</v>
          </cell>
          <cell r="D6782" t="str">
            <v xml:space="preserve">IVAN JALIER MONTOYA CASAREZ                       </v>
          </cell>
          <cell r="E6782">
            <v>7</v>
          </cell>
          <cell r="F6782">
            <v>2013</v>
          </cell>
          <cell r="G6782">
            <v>3</v>
          </cell>
        </row>
        <row r="6783">
          <cell r="A6783" t="str">
            <v>H012232210</v>
          </cell>
          <cell r="B6783">
            <v>1</v>
          </cell>
          <cell r="C6783">
            <v>0</v>
          </cell>
          <cell r="D6783" t="str">
            <v xml:space="preserve">TERESITA DEL NI#O JESUS DE LUNA SANDOVAL          </v>
          </cell>
          <cell r="E6783">
            <v>7</v>
          </cell>
          <cell r="F6783">
            <v>2013</v>
          </cell>
          <cell r="G6783">
            <v>5</v>
          </cell>
        </row>
        <row r="6784">
          <cell r="A6784" t="str">
            <v>H012243710</v>
          </cell>
          <cell r="B6784">
            <v>7</v>
          </cell>
          <cell r="C6784">
            <v>5</v>
          </cell>
          <cell r="D6784" t="str">
            <v xml:space="preserve">ROBERTO VALADEZ DOMINGUEZ                         </v>
          </cell>
          <cell r="E6784">
            <v>7</v>
          </cell>
          <cell r="F6784">
            <v>2013</v>
          </cell>
          <cell r="G6784">
            <v>51</v>
          </cell>
        </row>
        <row r="6785">
          <cell r="A6785" t="str">
            <v>H012244010</v>
          </cell>
          <cell r="B6785">
            <v>1</v>
          </cell>
          <cell r="C6785">
            <v>5</v>
          </cell>
          <cell r="D6785" t="str">
            <v xml:space="preserve">CORPORATIVO CEIEGAS  S.A. DE C.V.                 </v>
          </cell>
          <cell r="E6785">
            <v>7</v>
          </cell>
          <cell r="F6785">
            <v>2013</v>
          </cell>
          <cell r="G6785">
            <v>23</v>
          </cell>
        </row>
        <row r="6786">
          <cell r="A6786" t="str">
            <v>H012244410</v>
          </cell>
          <cell r="B6786">
            <v>3</v>
          </cell>
          <cell r="C6786">
            <v>0</v>
          </cell>
          <cell r="D6786" t="str">
            <v xml:space="preserve">PEDRO DELFIN CORTES                               </v>
          </cell>
          <cell r="E6786">
            <v>7</v>
          </cell>
          <cell r="F6786">
            <v>2013</v>
          </cell>
          <cell r="G6786">
            <v>1</v>
          </cell>
        </row>
        <row r="6787">
          <cell r="A6787" t="str">
            <v>H012245410</v>
          </cell>
          <cell r="B6787">
            <v>2</v>
          </cell>
          <cell r="C6787">
            <v>9</v>
          </cell>
          <cell r="D6787" t="str">
            <v xml:space="preserve">ASICA CONSTRUCCIONES  S.A. DE C.V.                </v>
          </cell>
          <cell r="E6787">
            <v>7</v>
          </cell>
          <cell r="F6787">
            <v>2013</v>
          </cell>
          <cell r="G6787">
            <v>3</v>
          </cell>
        </row>
        <row r="6788">
          <cell r="A6788" t="str">
            <v>H012246310</v>
          </cell>
          <cell r="B6788">
            <v>3</v>
          </cell>
          <cell r="C6788">
            <v>0</v>
          </cell>
          <cell r="D6788" t="str">
            <v xml:space="preserve">BLANCA ESTHELA MEDINA MONTES                      </v>
          </cell>
          <cell r="E6788">
            <v>7</v>
          </cell>
          <cell r="F6788">
            <v>2013</v>
          </cell>
          <cell r="G6788">
            <v>1</v>
          </cell>
        </row>
        <row r="6789">
          <cell r="A6789" t="str">
            <v>H012246410</v>
          </cell>
          <cell r="B6789">
            <v>1</v>
          </cell>
          <cell r="C6789">
            <v>0</v>
          </cell>
          <cell r="D6789" t="str">
            <v xml:space="preserve">JAVIER CALZADA RAMIREZ                            </v>
          </cell>
          <cell r="E6789">
            <v>7</v>
          </cell>
          <cell r="F6789">
            <v>2013</v>
          </cell>
          <cell r="G6789">
            <v>4</v>
          </cell>
        </row>
        <row r="6790">
          <cell r="A6790" t="str">
            <v>H012246510</v>
          </cell>
          <cell r="B6790">
            <v>8</v>
          </cell>
          <cell r="C6790">
            <v>0</v>
          </cell>
          <cell r="D6790" t="str">
            <v xml:space="preserve">HECTOR LUNA LOERA                                 </v>
          </cell>
          <cell r="E6790">
            <v>7</v>
          </cell>
          <cell r="F6790">
            <v>2013</v>
          </cell>
          <cell r="G6790">
            <v>4</v>
          </cell>
        </row>
        <row r="6791">
          <cell r="A6791" t="str">
            <v>H012247010</v>
          </cell>
          <cell r="B6791">
            <v>8</v>
          </cell>
          <cell r="C6791">
            <v>9</v>
          </cell>
          <cell r="D6791" t="str">
            <v xml:space="preserve">HUMBERTO GARCIA MARTINEZ                          </v>
          </cell>
          <cell r="E6791">
            <v>7</v>
          </cell>
          <cell r="F6791">
            <v>2013</v>
          </cell>
          <cell r="G6791">
            <v>2</v>
          </cell>
        </row>
        <row r="6792">
          <cell r="A6792" t="str">
            <v>H012247410</v>
          </cell>
          <cell r="B6792">
            <v>0</v>
          </cell>
          <cell r="C6792">
            <v>9</v>
          </cell>
          <cell r="D6792" t="str">
            <v xml:space="preserve">PERLA ELIZABETH GUERRERO RODRIGUEZ                </v>
          </cell>
          <cell r="E6792">
            <v>7</v>
          </cell>
          <cell r="F6792">
            <v>2013</v>
          </cell>
          <cell r="G6792">
            <v>3</v>
          </cell>
        </row>
        <row r="6793">
          <cell r="A6793" t="str">
            <v>H012247810</v>
          </cell>
          <cell r="B6793">
            <v>1</v>
          </cell>
          <cell r="C6793">
            <v>0</v>
          </cell>
          <cell r="D6793" t="str">
            <v xml:space="preserve">CAJA POPULAR PIO XII SCL DE CV                    </v>
          </cell>
          <cell r="E6793">
            <v>7</v>
          </cell>
          <cell r="F6793">
            <v>2013</v>
          </cell>
          <cell r="G6793">
            <v>21</v>
          </cell>
        </row>
        <row r="6794">
          <cell r="A6794" t="str">
            <v>H012247910</v>
          </cell>
          <cell r="B6794">
            <v>9</v>
          </cell>
          <cell r="C6794">
            <v>0</v>
          </cell>
          <cell r="D6794" t="str">
            <v xml:space="preserve">HAKYU HWANG                                       </v>
          </cell>
          <cell r="E6794">
            <v>7</v>
          </cell>
          <cell r="F6794">
            <v>2013</v>
          </cell>
          <cell r="G6794">
            <v>1</v>
          </cell>
        </row>
        <row r="6795">
          <cell r="A6795" t="str">
            <v>H012248210</v>
          </cell>
          <cell r="B6795">
            <v>3</v>
          </cell>
          <cell r="C6795">
            <v>0</v>
          </cell>
          <cell r="D6795" t="str">
            <v xml:space="preserve">MECUE S C                                         </v>
          </cell>
          <cell r="E6795">
            <v>7</v>
          </cell>
          <cell r="F6795">
            <v>2013</v>
          </cell>
          <cell r="G6795">
            <v>7</v>
          </cell>
        </row>
        <row r="6796">
          <cell r="A6796" t="str">
            <v>H012248310</v>
          </cell>
          <cell r="B6796">
            <v>1</v>
          </cell>
          <cell r="C6796">
            <v>0</v>
          </cell>
          <cell r="D6796" t="str">
            <v xml:space="preserve">MA GRACIA RIOS HERNANDEZ                          </v>
          </cell>
          <cell r="E6796">
            <v>7</v>
          </cell>
          <cell r="F6796">
            <v>2013</v>
          </cell>
          <cell r="G6796">
            <v>2</v>
          </cell>
        </row>
        <row r="6797">
          <cell r="A6797" t="str">
            <v>H012248410</v>
          </cell>
          <cell r="B6797">
            <v>9</v>
          </cell>
          <cell r="C6797">
            <v>0</v>
          </cell>
          <cell r="D6797" t="str">
            <v xml:space="preserve">ROSA LIMA CALDERA ALVARADO                        </v>
          </cell>
          <cell r="E6797">
            <v>7</v>
          </cell>
          <cell r="F6797">
            <v>2013</v>
          </cell>
          <cell r="G6797">
            <v>9</v>
          </cell>
        </row>
        <row r="6798">
          <cell r="A6798" t="str">
            <v>H012248510</v>
          </cell>
          <cell r="B6798">
            <v>6</v>
          </cell>
          <cell r="C6798">
            <v>0</v>
          </cell>
          <cell r="D6798" t="str">
            <v xml:space="preserve">MARTINA HERNANDEZ ALVARADO                        </v>
          </cell>
          <cell r="E6798">
            <v>7</v>
          </cell>
          <cell r="F6798">
            <v>2013</v>
          </cell>
          <cell r="G6798">
            <v>3</v>
          </cell>
        </row>
        <row r="6799">
          <cell r="A6799" t="str">
            <v>H012248610</v>
          </cell>
          <cell r="B6799">
            <v>4</v>
          </cell>
          <cell r="C6799">
            <v>5</v>
          </cell>
          <cell r="D6799" t="str">
            <v xml:space="preserve">DISE#OS INTELIGENTES C Y C  S.A. DE C.V.          </v>
          </cell>
          <cell r="E6799">
            <v>7</v>
          </cell>
          <cell r="F6799">
            <v>2013</v>
          </cell>
          <cell r="G6799">
            <v>41</v>
          </cell>
        </row>
        <row r="6800">
          <cell r="A6800" t="str">
            <v>H012248810</v>
          </cell>
          <cell r="B6800">
            <v>0</v>
          </cell>
          <cell r="C6800">
            <v>0</v>
          </cell>
          <cell r="D6800" t="str">
            <v xml:space="preserve">TOMAS RODRIGUEZ MU#OZ                             </v>
          </cell>
          <cell r="E6800">
            <v>7</v>
          </cell>
          <cell r="F6800">
            <v>2013</v>
          </cell>
          <cell r="G6800">
            <v>2</v>
          </cell>
        </row>
        <row r="6801">
          <cell r="A6801" t="str">
            <v>H012249010</v>
          </cell>
          <cell r="B6801">
            <v>6</v>
          </cell>
          <cell r="C6801">
            <v>9</v>
          </cell>
          <cell r="D6801" t="str">
            <v>PRO CONSTRUCCION DE LA CAPILLA DEL CENTRO DE ABAST</v>
          </cell>
          <cell r="E6801">
            <v>7</v>
          </cell>
          <cell r="F6801">
            <v>2013</v>
          </cell>
          <cell r="G6801">
            <v>3</v>
          </cell>
        </row>
        <row r="6802">
          <cell r="A6802" t="str">
            <v>H012249210</v>
          </cell>
          <cell r="B6802">
            <v>2</v>
          </cell>
          <cell r="C6802">
            <v>0</v>
          </cell>
          <cell r="D6802" t="str">
            <v xml:space="preserve">DIGI LIGHT DE MEXICO  S.A. DE C.V.                </v>
          </cell>
          <cell r="E6802">
            <v>7</v>
          </cell>
          <cell r="F6802">
            <v>2013</v>
          </cell>
          <cell r="G6802">
            <v>1</v>
          </cell>
        </row>
        <row r="6803">
          <cell r="A6803" t="str">
            <v>H012250210</v>
          </cell>
          <cell r="B6803">
            <v>8</v>
          </cell>
          <cell r="C6803">
            <v>0</v>
          </cell>
          <cell r="D6803" t="str">
            <v xml:space="preserve">REFACCIONES KARDAN  S.A. DE C.V.                  </v>
          </cell>
          <cell r="E6803">
            <v>7</v>
          </cell>
          <cell r="F6803">
            <v>2013</v>
          </cell>
          <cell r="G6803">
            <v>1</v>
          </cell>
        </row>
        <row r="6804">
          <cell r="A6804" t="str">
            <v>H012251110</v>
          </cell>
          <cell r="B6804">
            <v>9</v>
          </cell>
          <cell r="C6804">
            <v>0</v>
          </cell>
          <cell r="D6804" t="str">
            <v xml:space="preserve">BEATRIZ OROZCO GALVAN                             </v>
          </cell>
          <cell r="E6804">
            <v>7</v>
          </cell>
          <cell r="F6804">
            <v>2013</v>
          </cell>
          <cell r="G6804">
            <v>1</v>
          </cell>
        </row>
        <row r="6805">
          <cell r="A6805" t="str">
            <v>H012251210</v>
          </cell>
          <cell r="B6805">
            <v>7</v>
          </cell>
          <cell r="C6805">
            <v>0</v>
          </cell>
          <cell r="D6805" t="str">
            <v xml:space="preserve">JESUS ALONSO GARCIA DOMINGUEZ                     </v>
          </cell>
          <cell r="E6805">
            <v>7</v>
          </cell>
          <cell r="F6805">
            <v>2013</v>
          </cell>
          <cell r="G6805">
            <v>1</v>
          </cell>
        </row>
        <row r="6806">
          <cell r="A6806" t="str">
            <v>H012252110</v>
          </cell>
          <cell r="B6806">
            <v>8</v>
          </cell>
          <cell r="C6806">
            <v>0</v>
          </cell>
          <cell r="D6806" t="str">
            <v xml:space="preserve">EFREN HERNANDEZ GUTIERREZ                         </v>
          </cell>
          <cell r="E6806">
            <v>7</v>
          </cell>
          <cell r="F6806">
            <v>2013</v>
          </cell>
          <cell r="G6806">
            <v>2</v>
          </cell>
        </row>
        <row r="6807">
          <cell r="A6807" t="str">
            <v>H012253110</v>
          </cell>
          <cell r="B6807">
            <v>7</v>
          </cell>
          <cell r="C6807">
            <v>0</v>
          </cell>
          <cell r="D6807" t="str">
            <v xml:space="preserve">NORMA TERESA ARROYO PICAZO                        </v>
          </cell>
          <cell r="E6807">
            <v>7</v>
          </cell>
          <cell r="F6807">
            <v>2013</v>
          </cell>
          <cell r="G6807">
            <v>1</v>
          </cell>
        </row>
        <row r="6808">
          <cell r="A6808" t="str">
            <v>H012253410</v>
          </cell>
          <cell r="B6808">
            <v>1</v>
          </cell>
          <cell r="C6808">
            <v>0</v>
          </cell>
          <cell r="D6808" t="str">
            <v xml:space="preserve">ELVIA OLIVIA ARELLANO ORTIZ                       </v>
          </cell>
          <cell r="E6808">
            <v>7</v>
          </cell>
          <cell r="F6808">
            <v>2013</v>
          </cell>
          <cell r="G6808">
            <v>8</v>
          </cell>
        </row>
        <row r="6809">
          <cell r="A6809" t="str">
            <v>H012254210</v>
          </cell>
          <cell r="B6809">
            <v>4</v>
          </cell>
          <cell r="C6809">
            <v>0</v>
          </cell>
          <cell r="D6809" t="str">
            <v xml:space="preserve">NELLY OYUKY SALAZAR OROZCO                        </v>
          </cell>
          <cell r="E6809">
            <v>7</v>
          </cell>
          <cell r="F6809">
            <v>2013</v>
          </cell>
          <cell r="G6809">
            <v>1</v>
          </cell>
        </row>
        <row r="6810">
          <cell r="A6810" t="str">
            <v>H012254710</v>
          </cell>
          <cell r="B6810">
            <v>3</v>
          </cell>
          <cell r="C6810">
            <v>0</v>
          </cell>
          <cell r="D6810" t="str">
            <v xml:space="preserve">INSTITUTO ALFRED NOBEL  S.C.                      </v>
          </cell>
          <cell r="E6810">
            <v>7</v>
          </cell>
          <cell r="F6810">
            <v>2013</v>
          </cell>
          <cell r="G6810">
            <v>9</v>
          </cell>
        </row>
        <row r="6811">
          <cell r="A6811" t="str">
            <v>H012255410</v>
          </cell>
          <cell r="B6811">
            <v>9</v>
          </cell>
          <cell r="C6811">
            <v>0</v>
          </cell>
          <cell r="D6811" t="str">
            <v xml:space="preserve">EDGAR ANTONIO AGUAYO RAMIREZ                      </v>
          </cell>
          <cell r="E6811">
            <v>7</v>
          </cell>
          <cell r="F6811">
            <v>2013</v>
          </cell>
          <cell r="G6811">
            <v>2</v>
          </cell>
        </row>
        <row r="6812">
          <cell r="A6812" t="str">
            <v>H012255610</v>
          </cell>
          <cell r="B6812">
            <v>4</v>
          </cell>
          <cell r="C6812">
            <v>0</v>
          </cell>
          <cell r="D6812" t="str">
            <v xml:space="preserve">ANDRES GARAY GOMEZ                                </v>
          </cell>
          <cell r="E6812">
            <v>7</v>
          </cell>
          <cell r="F6812">
            <v>2013</v>
          </cell>
          <cell r="G6812">
            <v>5</v>
          </cell>
        </row>
        <row r="6813">
          <cell r="A6813" t="str">
            <v>H012255910</v>
          </cell>
          <cell r="B6813">
            <v>8</v>
          </cell>
          <cell r="C6813">
            <v>0</v>
          </cell>
          <cell r="D6813" t="str">
            <v xml:space="preserve">MIGUEL DE JESUS DAVILA ROMERO                     </v>
          </cell>
          <cell r="E6813">
            <v>7</v>
          </cell>
          <cell r="F6813">
            <v>2013</v>
          </cell>
          <cell r="G6813">
            <v>1</v>
          </cell>
        </row>
        <row r="6814">
          <cell r="A6814" t="str">
            <v>H012256110</v>
          </cell>
          <cell r="B6814">
            <v>4</v>
          </cell>
          <cell r="C6814">
            <v>0</v>
          </cell>
          <cell r="D6814" t="str">
            <v xml:space="preserve">CECILIA CASTA#EDA HERNANDEZ                       </v>
          </cell>
          <cell r="E6814">
            <v>7</v>
          </cell>
          <cell r="F6814">
            <v>2013</v>
          </cell>
          <cell r="G6814">
            <v>1</v>
          </cell>
        </row>
        <row r="6815">
          <cell r="A6815" t="str">
            <v>H012256210</v>
          </cell>
          <cell r="B6815">
            <v>2</v>
          </cell>
          <cell r="C6815">
            <v>0</v>
          </cell>
          <cell r="D6815" t="str">
            <v xml:space="preserve">INSTITUTO DE EDUCACION MONREAL SANDOVAL  A.C.     </v>
          </cell>
          <cell r="E6815">
            <v>7</v>
          </cell>
          <cell r="F6815">
            <v>2013</v>
          </cell>
          <cell r="G6815">
            <v>3</v>
          </cell>
        </row>
        <row r="6816">
          <cell r="A6816" t="str">
            <v>H012258510</v>
          </cell>
          <cell r="B6816">
            <v>3</v>
          </cell>
          <cell r="C6816">
            <v>0</v>
          </cell>
          <cell r="D6816" t="str">
            <v xml:space="preserve">ALBERTO CONTRERAS CASTREJON                       </v>
          </cell>
          <cell r="E6816">
            <v>7</v>
          </cell>
          <cell r="F6816">
            <v>2013</v>
          </cell>
          <cell r="G6816">
            <v>1</v>
          </cell>
        </row>
        <row r="6817">
          <cell r="A6817" t="str">
            <v>H012258810</v>
          </cell>
          <cell r="B6817">
            <v>7</v>
          </cell>
          <cell r="C6817">
            <v>0</v>
          </cell>
          <cell r="D6817" t="str">
            <v xml:space="preserve">ADMINISTRACION SORIANA  S.A. DE C.V.              </v>
          </cell>
          <cell r="E6817">
            <v>7</v>
          </cell>
          <cell r="F6817">
            <v>2013</v>
          </cell>
          <cell r="G6817">
            <v>163</v>
          </cell>
        </row>
        <row r="6818">
          <cell r="A6818" t="str">
            <v>H012259910</v>
          </cell>
          <cell r="B6818">
            <v>4</v>
          </cell>
          <cell r="C6818">
            <v>0</v>
          </cell>
          <cell r="D6818" t="str">
            <v xml:space="preserve">ADRIANA NAJERA ALVARADO                           </v>
          </cell>
          <cell r="E6818">
            <v>7</v>
          </cell>
          <cell r="F6818">
            <v>2013</v>
          </cell>
          <cell r="G6818">
            <v>2</v>
          </cell>
        </row>
        <row r="6819">
          <cell r="A6819" t="str">
            <v>H012260210</v>
          </cell>
          <cell r="B6819">
            <v>6</v>
          </cell>
          <cell r="C6819">
            <v>0</v>
          </cell>
          <cell r="D6819" t="str">
            <v xml:space="preserve">MACO CONSTRUCCIONES Y MATERIALES SA DE CV         </v>
          </cell>
          <cell r="E6819">
            <v>7</v>
          </cell>
          <cell r="F6819">
            <v>2013</v>
          </cell>
          <cell r="G6819">
            <v>20</v>
          </cell>
        </row>
        <row r="6820">
          <cell r="A6820" t="str">
            <v>H012260410</v>
          </cell>
          <cell r="B6820">
            <v>2</v>
          </cell>
          <cell r="C6820">
            <v>0</v>
          </cell>
          <cell r="D6820" t="str">
            <v xml:space="preserve">ELSA ARREDONDO VAQUERA                            </v>
          </cell>
          <cell r="E6820">
            <v>7</v>
          </cell>
          <cell r="F6820">
            <v>2013</v>
          </cell>
          <cell r="G6820">
            <v>2</v>
          </cell>
        </row>
        <row r="6821">
          <cell r="A6821" t="str">
            <v>H012260510</v>
          </cell>
          <cell r="B6821">
            <v>9</v>
          </cell>
          <cell r="C6821">
            <v>0</v>
          </cell>
          <cell r="D6821" t="str">
            <v xml:space="preserve">ENRIQUE GALLARDO AYALA                            </v>
          </cell>
          <cell r="E6821">
            <v>7</v>
          </cell>
          <cell r="F6821">
            <v>2013</v>
          </cell>
          <cell r="G6821">
            <v>5</v>
          </cell>
        </row>
        <row r="6822">
          <cell r="A6822" t="str">
            <v>H012260610</v>
          </cell>
          <cell r="B6822">
            <v>7</v>
          </cell>
          <cell r="C6822">
            <v>0</v>
          </cell>
          <cell r="D6822" t="str">
            <v xml:space="preserve">CARLOS MANUEL ZAVALA BASURTO                      </v>
          </cell>
          <cell r="E6822">
            <v>7</v>
          </cell>
          <cell r="F6822">
            <v>2013</v>
          </cell>
          <cell r="G6822">
            <v>1</v>
          </cell>
        </row>
        <row r="6823">
          <cell r="A6823" t="str">
            <v>H012260910</v>
          </cell>
          <cell r="B6823">
            <v>1</v>
          </cell>
          <cell r="C6823">
            <v>0</v>
          </cell>
          <cell r="D6823" t="str">
            <v xml:space="preserve">CARLOS NAJERA ALVARADO                            </v>
          </cell>
          <cell r="E6823">
            <v>7</v>
          </cell>
          <cell r="F6823">
            <v>2013</v>
          </cell>
          <cell r="G6823">
            <v>5</v>
          </cell>
        </row>
        <row r="6824">
          <cell r="A6824" t="str">
            <v>H012261010</v>
          </cell>
          <cell r="B6824">
            <v>9</v>
          </cell>
          <cell r="C6824">
            <v>0</v>
          </cell>
          <cell r="D6824" t="str">
            <v xml:space="preserve">ROGELIO IBARRA BARRIENTOS                         </v>
          </cell>
          <cell r="E6824">
            <v>7</v>
          </cell>
          <cell r="F6824">
            <v>2013</v>
          </cell>
          <cell r="G6824">
            <v>42</v>
          </cell>
        </row>
        <row r="6825">
          <cell r="A6825" t="str">
            <v>H012262110</v>
          </cell>
          <cell r="B6825">
            <v>6</v>
          </cell>
          <cell r="C6825">
            <v>0</v>
          </cell>
          <cell r="D6825" t="str">
            <v xml:space="preserve">ROGELIO PEREZ JAUREGUI                            </v>
          </cell>
          <cell r="E6825">
            <v>7</v>
          </cell>
          <cell r="F6825">
            <v>2013</v>
          </cell>
          <cell r="G6825">
            <v>6</v>
          </cell>
        </row>
        <row r="6826">
          <cell r="A6826" t="str">
            <v>H012263310</v>
          </cell>
          <cell r="B6826">
            <v>1</v>
          </cell>
          <cell r="C6826">
            <v>0</v>
          </cell>
          <cell r="D6826" t="str">
            <v xml:space="preserve">ROSA MARIA PEREZ DE LA TORRE                      </v>
          </cell>
          <cell r="E6826">
            <v>7</v>
          </cell>
          <cell r="F6826">
            <v>2013</v>
          </cell>
          <cell r="G6826">
            <v>1</v>
          </cell>
        </row>
        <row r="6827">
          <cell r="A6827" t="str">
            <v>H012263410</v>
          </cell>
          <cell r="B6827">
            <v>9</v>
          </cell>
          <cell r="C6827">
            <v>0</v>
          </cell>
          <cell r="D6827" t="str">
            <v xml:space="preserve">MARIA DE JESUS JIMENEZ CAMPOS                     </v>
          </cell>
          <cell r="E6827">
            <v>7</v>
          </cell>
          <cell r="F6827">
            <v>2013</v>
          </cell>
          <cell r="G6827">
            <v>6</v>
          </cell>
        </row>
        <row r="6828">
          <cell r="A6828" t="str">
            <v>H012263910</v>
          </cell>
          <cell r="B6828">
            <v>8</v>
          </cell>
          <cell r="C6828">
            <v>0</v>
          </cell>
          <cell r="D6828" t="str">
            <v xml:space="preserve">AMPARO VILLALOBOS OLMOS                           </v>
          </cell>
          <cell r="E6828">
            <v>7</v>
          </cell>
          <cell r="F6828">
            <v>2013</v>
          </cell>
          <cell r="G6828">
            <v>1</v>
          </cell>
        </row>
        <row r="6829">
          <cell r="A6829" t="str">
            <v>H012264110</v>
          </cell>
          <cell r="B6829">
            <v>4</v>
          </cell>
          <cell r="C6829">
            <v>0</v>
          </cell>
          <cell r="D6829" t="str">
            <v xml:space="preserve">SILVETSRE DEVORA LOPEZ                            </v>
          </cell>
          <cell r="E6829">
            <v>7</v>
          </cell>
          <cell r="F6829">
            <v>2013</v>
          </cell>
          <cell r="G6829">
            <v>3</v>
          </cell>
        </row>
        <row r="6830">
          <cell r="A6830" t="str">
            <v>H012264210</v>
          </cell>
          <cell r="B6830">
            <v>2</v>
          </cell>
          <cell r="C6830">
            <v>0</v>
          </cell>
          <cell r="D6830" t="str">
            <v xml:space="preserve">OSCAR ALFONSO SOLIS ALBA                          </v>
          </cell>
          <cell r="E6830">
            <v>7</v>
          </cell>
          <cell r="F6830">
            <v>2013</v>
          </cell>
          <cell r="G6830">
            <v>6</v>
          </cell>
        </row>
        <row r="6831">
          <cell r="A6831" t="str">
            <v>H012264910</v>
          </cell>
          <cell r="B6831">
            <v>7</v>
          </cell>
          <cell r="C6831">
            <v>0</v>
          </cell>
          <cell r="D6831" t="str">
            <v xml:space="preserve">MARIA DE JESUS PATRICIA MENDEZ SANCHEZ            </v>
          </cell>
          <cell r="E6831">
            <v>7</v>
          </cell>
          <cell r="F6831">
            <v>2013</v>
          </cell>
          <cell r="G6831">
            <v>1</v>
          </cell>
        </row>
        <row r="6832">
          <cell r="A6832" t="str">
            <v>H012265910</v>
          </cell>
          <cell r="B6832">
            <v>6</v>
          </cell>
          <cell r="C6832">
            <v>0</v>
          </cell>
          <cell r="D6832" t="str">
            <v xml:space="preserve">FERNANDO CABRAL AVILA                             </v>
          </cell>
          <cell r="E6832">
            <v>7</v>
          </cell>
          <cell r="F6832">
            <v>2013</v>
          </cell>
          <cell r="G6832">
            <v>1</v>
          </cell>
        </row>
        <row r="6833">
          <cell r="A6833" t="str">
            <v>H012266010</v>
          </cell>
          <cell r="B6833">
            <v>4</v>
          </cell>
          <cell r="C6833">
            <v>0</v>
          </cell>
          <cell r="D6833" t="str">
            <v xml:space="preserve">MARCO ANTONIO MARQUEZ ROCHA                       </v>
          </cell>
          <cell r="E6833">
            <v>7</v>
          </cell>
          <cell r="F6833">
            <v>2013</v>
          </cell>
          <cell r="G6833">
            <v>1</v>
          </cell>
        </row>
        <row r="6834">
          <cell r="A6834" t="str">
            <v>H012266110</v>
          </cell>
          <cell r="B6834">
            <v>2</v>
          </cell>
          <cell r="C6834">
            <v>0</v>
          </cell>
          <cell r="D6834" t="str">
            <v xml:space="preserve">AMALIA NAJERA ALVARADO                            </v>
          </cell>
          <cell r="E6834">
            <v>7</v>
          </cell>
          <cell r="F6834">
            <v>2013</v>
          </cell>
          <cell r="G6834">
            <v>3</v>
          </cell>
        </row>
        <row r="6835">
          <cell r="A6835" t="str">
            <v>H012266310</v>
          </cell>
          <cell r="B6835">
            <v>8</v>
          </cell>
          <cell r="C6835">
            <v>0</v>
          </cell>
          <cell r="D6835" t="str">
            <v xml:space="preserve">JORGE LUIS HERNANDEZ PERALTA                      </v>
          </cell>
          <cell r="E6835">
            <v>7</v>
          </cell>
          <cell r="F6835">
            <v>2013</v>
          </cell>
          <cell r="G6835">
            <v>1</v>
          </cell>
        </row>
        <row r="6836">
          <cell r="A6836" t="str">
            <v>H012266510</v>
          </cell>
          <cell r="B6836">
            <v>3</v>
          </cell>
          <cell r="C6836">
            <v>0</v>
          </cell>
          <cell r="D6836" t="str">
            <v xml:space="preserve">JOSE LUIS GARCIA AGUIRRE                          </v>
          </cell>
          <cell r="E6836">
            <v>7</v>
          </cell>
          <cell r="F6836">
            <v>2013</v>
          </cell>
          <cell r="G6836">
            <v>2</v>
          </cell>
        </row>
        <row r="6837">
          <cell r="A6837" t="str">
            <v>H012266810</v>
          </cell>
          <cell r="B6837">
            <v>7</v>
          </cell>
          <cell r="C6837">
            <v>0</v>
          </cell>
          <cell r="D6837" t="str">
            <v xml:space="preserve">GRUPO  CABLE ASESORES SA DE CV                    </v>
          </cell>
          <cell r="E6837">
            <v>7</v>
          </cell>
          <cell r="F6837">
            <v>2013</v>
          </cell>
          <cell r="G6837">
            <v>49</v>
          </cell>
        </row>
        <row r="6838">
          <cell r="A6838" t="str">
            <v>H012266910</v>
          </cell>
          <cell r="B6838">
            <v>5</v>
          </cell>
          <cell r="C6838">
            <v>0</v>
          </cell>
          <cell r="D6838" t="str">
            <v xml:space="preserve">PROVEEDORA AGROPECUARIA DEL GANADERO SA DE CV     </v>
          </cell>
          <cell r="E6838">
            <v>7</v>
          </cell>
          <cell r="F6838">
            <v>2013</v>
          </cell>
          <cell r="G6838">
            <v>6</v>
          </cell>
        </row>
        <row r="6839">
          <cell r="A6839" t="str">
            <v>H012267210</v>
          </cell>
          <cell r="B6839">
            <v>9</v>
          </cell>
          <cell r="C6839">
            <v>0</v>
          </cell>
          <cell r="D6839" t="str">
            <v xml:space="preserve">MYRNA GRACIELA RUIZ SANDOVAL                      </v>
          </cell>
          <cell r="E6839">
            <v>7</v>
          </cell>
          <cell r="F6839">
            <v>2013</v>
          </cell>
          <cell r="G6839">
            <v>3</v>
          </cell>
        </row>
        <row r="6840">
          <cell r="A6840" t="str">
            <v>H012267310</v>
          </cell>
          <cell r="B6840">
            <v>7</v>
          </cell>
          <cell r="C6840">
            <v>0</v>
          </cell>
          <cell r="D6840" t="str">
            <v xml:space="preserve">ALEJANDRO CASTRO PEREZ                            </v>
          </cell>
          <cell r="E6840">
            <v>7</v>
          </cell>
          <cell r="F6840">
            <v>2013</v>
          </cell>
          <cell r="G6840">
            <v>1</v>
          </cell>
        </row>
        <row r="6841">
          <cell r="A6841" t="str">
            <v>H012268810</v>
          </cell>
          <cell r="B6841">
            <v>5</v>
          </cell>
          <cell r="C6841">
            <v>0</v>
          </cell>
          <cell r="D6841" t="str">
            <v xml:space="preserve">NOELIA MORA SOLORIO                               </v>
          </cell>
          <cell r="E6841">
            <v>7</v>
          </cell>
          <cell r="F6841">
            <v>2013</v>
          </cell>
          <cell r="G6841">
            <v>184</v>
          </cell>
        </row>
        <row r="6842">
          <cell r="A6842" t="str">
            <v>H012269710</v>
          </cell>
          <cell r="B6842">
            <v>6</v>
          </cell>
          <cell r="C6842">
            <v>0</v>
          </cell>
          <cell r="D6842" t="str">
            <v xml:space="preserve">INNOVADORES EMPRESARIALES Y DE CONSULTA FISCAL SA </v>
          </cell>
          <cell r="E6842">
            <v>7</v>
          </cell>
          <cell r="F6842">
            <v>2013</v>
          </cell>
          <cell r="G6842">
            <v>24</v>
          </cell>
        </row>
        <row r="6843">
          <cell r="A6843" t="str">
            <v>H012269910</v>
          </cell>
          <cell r="B6843">
            <v>2</v>
          </cell>
          <cell r="C6843">
            <v>0</v>
          </cell>
          <cell r="D6843" t="str">
            <v xml:space="preserve">LUIS ALBERTO ESPARZA HERNANDEZ                    </v>
          </cell>
          <cell r="E6843">
            <v>7</v>
          </cell>
          <cell r="F6843">
            <v>2013</v>
          </cell>
          <cell r="G6843">
            <v>1</v>
          </cell>
        </row>
        <row r="6844">
          <cell r="A6844" t="str">
            <v>H012270110</v>
          </cell>
          <cell r="B6844">
            <v>6</v>
          </cell>
          <cell r="C6844">
            <v>0</v>
          </cell>
          <cell r="D6844" t="str">
            <v xml:space="preserve">MARGARITA DE LUNA SANDOVAL                        </v>
          </cell>
          <cell r="E6844">
            <v>7</v>
          </cell>
          <cell r="F6844">
            <v>2013</v>
          </cell>
          <cell r="G6844">
            <v>1</v>
          </cell>
        </row>
        <row r="6845">
          <cell r="A6845" t="str">
            <v>H012270610</v>
          </cell>
          <cell r="B6845">
            <v>5</v>
          </cell>
          <cell r="C6845">
            <v>0</v>
          </cell>
          <cell r="D6845" t="str">
            <v xml:space="preserve">TERESA OLAGUE CORTEZ                              </v>
          </cell>
          <cell r="E6845">
            <v>7</v>
          </cell>
          <cell r="F6845">
            <v>2013</v>
          </cell>
          <cell r="G6845">
            <v>3</v>
          </cell>
        </row>
        <row r="6846">
          <cell r="A6846" t="str">
            <v>H012270810</v>
          </cell>
          <cell r="B6846">
            <v>1</v>
          </cell>
          <cell r="C6846">
            <v>9</v>
          </cell>
          <cell r="D6846" t="str">
            <v xml:space="preserve">SERGIO EDUARDO ROBLE FRIAS                        </v>
          </cell>
          <cell r="E6846">
            <v>7</v>
          </cell>
          <cell r="F6846">
            <v>2013</v>
          </cell>
          <cell r="G6846">
            <v>2</v>
          </cell>
        </row>
        <row r="6847">
          <cell r="A6847" t="str">
            <v>H012270910</v>
          </cell>
          <cell r="B6847">
            <v>9</v>
          </cell>
          <cell r="C6847">
            <v>0</v>
          </cell>
          <cell r="D6847" t="str">
            <v xml:space="preserve">AMMMEC SA DE CV                                   </v>
          </cell>
          <cell r="E6847">
            <v>7</v>
          </cell>
          <cell r="F6847">
            <v>2013</v>
          </cell>
          <cell r="G6847">
            <v>19</v>
          </cell>
        </row>
        <row r="6848">
          <cell r="A6848" t="str">
            <v>H012271110</v>
          </cell>
          <cell r="B6848">
            <v>5</v>
          </cell>
          <cell r="C6848">
            <v>0</v>
          </cell>
          <cell r="D6848" t="str">
            <v xml:space="preserve">ESTHELA GONZALEZ ALVARADO                         </v>
          </cell>
          <cell r="E6848">
            <v>7</v>
          </cell>
          <cell r="F6848">
            <v>2013</v>
          </cell>
          <cell r="G6848">
            <v>1</v>
          </cell>
        </row>
        <row r="6849">
          <cell r="A6849" t="str">
            <v>H012271310</v>
          </cell>
          <cell r="B6849">
            <v>1</v>
          </cell>
          <cell r="C6849">
            <v>0</v>
          </cell>
          <cell r="D6849" t="str">
            <v xml:space="preserve">D A CO SA DE CV                                   </v>
          </cell>
          <cell r="E6849">
            <v>7</v>
          </cell>
          <cell r="F6849">
            <v>2013</v>
          </cell>
          <cell r="G6849">
            <v>15</v>
          </cell>
        </row>
        <row r="6850">
          <cell r="A6850" t="str">
            <v>H012271410</v>
          </cell>
          <cell r="B6850">
            <v>9</v>
          </cell>
          <cell r="C6850">
            <v>0</v>
          </cell>
          <cell r="D6850" t="str">
            <v xml:space="preserve">BLANCA ESTELA NAVARRO PERALTA                     </v>
          </cell>
          <cell r="E6850">
            <v>7</v>
          </cell>
          <cell r="F6850">
            <v>2013</v>
          </cell>
          <cell r="G6850">
            <v>11</v>
          </cell>
        </row>
        <row r="6851">
          <cell r="A6851" t="str">
            <v>H012271610</v>
          </cell>
          <cell r="B6851">
            <v>4</v>
          </cell>
          <cell r="C6851">
            <v>0</v>
          </cell>
          <cell r="D6851" t="str">
            <v xml:space="preserve">MAYRA MARLENE RODRIGUEZ CID                       </v>
          </cell>
          <cell r="E6851">
            <v>7</v>
          </cell>
          <cell r="F6851">
            <v>2013</v>
          </cell>
          <cell r="G6851">
            <v>1</v>
          </cell>
        </row>
        <row r="6852">
          <cell r="A6852" t="str">
            <v>H012271710</v>
          </cell>
          <cell r="B6852">
            <v>2</v>
          </cell>
          <cell r="C6852">
            <v>5</v>
          </cell>
          <cell r="D6852" t="str">
            <v xml:space="preserve">AMELIA GUARDADO MENDEZ                            </v>
          </cell>
          <cell r="E6852">
            <v>7</v>
          </cell>
          <cell r="F6852">
            <v>2013</v>
          </cell>
          <cell r="G6852">
            <v>2</v>
          </cell>
        </row>
        <row r="6853">
          <cell r="A6853" t="str">
            <v>H012271810</v>
          </cell>
          <cell r="B6853">
            <v>0</v>
          </cell>
          <cell r="C6853">
            <v>0</v>
          </cell>
          <cell r="D6853" t="str">
            <v xml:space="preserve">RENE PADILLA TORRES                               </v>
          </cell>
          <cell r="E6853">
            <v>7</v>
          </cell>
          <cell r="F6853">
            <v>2013</v>
          </cell>
          <cell r="G6853">
            <v>1</v>
          </cell>
        </row>
        <row r="6854">
          <cell r="A6854" t="str">
            <v>H012271910</v>
          </cell>
          <cell r="B6854">
            <v>8</v>
          </cell>
          <cell r="C6854">
            <v>0</v>
          </cell>
          <cell r="D6854" t="str">
            <v xml:space="preserve">NELSY YAZMIN RUIZ CHINCHILLAS                     </v>
          </cell>
          <cell r="E6854">
            <v>7</v>
          </cell>
          <cell r="F6854">
            <v>2013</v>
          </cell>
          <cell r="G6854">
            <v>7</v>
          </cell>
        </row>
        <row r="6855">
          <cell r="A6855" t="str">
            <v>H012272010</v>
          </cell>
          <cell r="B6855">
            <v>6</v>
          </cell>
          <cell r="C6855">
            <v>0</v>
          </cell>
          <cell r="D6855" t="str">
            <v xml:space="preserve">CARLOS GUILLERMO DEVORA MIER                      </v>
          </cell>
          <cell r="E6855">
            <v>7</v>
          </cell>
          <cell r="F6855">
            <v>2013</v>
          </cell>
          <cell r="G6855">
            <v>2</v>
          </cell>
        </row>
        <row r="6856">
          <cell r="A6856" t="str">
            <v>H012272110</v>
          </cell>
          <cell r="B6856">
            <v>4</v>
          </cell>
          <cell r="C6856">
            <v>0</v>
          </cell>
          <cell r="D6856" t="str">
            <v xml:space="preserve">MARTIN EDUARDO LUNA HERRERA                       </v>
          </cell>
          <cell r="E6856">
            <v>7</v>
          </cell>
          <cell r="F6856">
            <v>2013</v>
          </cell>
          <cell r="G6856">
            <v>1</v>
          </cell>
        </row>
        <row r="6857">
          <cell r="A6857" t="str">
            <v>H012272610</v>
          </cell>
          <cell r="B6857">
            <v>3</v>
          </cell>
          <cell r="C6857">
            <v>0</v>
          </cell>
          <cell r="D6857" t="str">
            <v xml:space="preserve">AYERIM MARIA ELENA TALAVERA SOTO                  </v>
          </cell>
          <cell r="E6857">
            <v>7</v>
          </cell>
          <cell r="F6857">
            <v>2013</v>
          </cell>
          <cell r="G6857">
            <v>1</v>
          </cell>
        </row>
        <row r="6858">
          <cell r="A6858" t="str">
            <v>H012273310</v>
          </cell>
          <cell r="B6858">
            <v>9</v>
          </cell>
          <cell r="C6858">
            <v>0</v>
          </cell>
          <cell r="D6858" t="str">
            <v xml:space="preserve">URIEL MALDONADO DOMINGUEZ                         </v>
          </cell>
          <cell r="E6858">
            <v>7</v>
          </cell>
          <cell r="F6858">
            <v>2013</v>
          </cell>
          <cell r="G6858">
            <v>12</v>
          </cell>
        </row>
        <row r="6859">
          <cell r="A6859" t="str">
            <v>H012273410</v>
          </cell>
          <cell r="B6859">
            <v>7</v>
          </cell>
          <cell r="C6859">
            <v>0</v>
          </cell>
          <cell r="D6859" t="str">
            <v xml:space="preserve">JOSE LUIS ALBA CHAVEZ                             </v>
          </cell>
          <cell r="E6859">
            <v>7</v>
          </cell>
          <cell r="F6859">
            <v>2013</v>
          </cell>
          <cell r="G6859">
            <v>6</v>
          </cell>
        </row>
        <row r="6860">
          <cell r="A6860" t="str">
            <v>H012273610</v>
          </cell>
          <cell r="B6860">
            <v>2</v>
          </cell>
          <cell r="C6860">
            <v>0</v>
          </cell>
          <cell r="D6860" t="str">
            <v xml:space="preserve">MARTHA ELENA MORENO MARTINEZ                      </v>
          </cell>
          <cell r="E6860">
            <v>7</v>
          </cell>
          <cell r="F6860">
            <v>2013</v>
          </cell>
          <cell r="G6860">
            <v>6</v>
          </cell>
        </row>
        <row r="6861">
          <cell r="A6861" t="str">
            <v>H012273710</v>
          </cell>
          <cell r="B6861">
            <v>0</v>
          </cell>
          <cell r="C6861">
            <v>0</v>
          </cell>
          <cell r="D6861" t="str">
            <v xml:space="preserve">JORGE MEDINA RODRIGUEZ                            </v>
          </cell>
          <cell r="E6861">
            <v>7</v>
          </cell>
          <cell r="F6861">
            <v>2013</v>
          </cell>
          <cell r="G6861">
            <v>43</v>
          </cell>
        </row>
        <row r="6862">
          <cell r="A6862" t="str">
            <v>H012273910</v>
          </cell>
          <cell r="B6862">
            <v>6</v>
          </cell>
          <cell r="C6862">
            <v>0</v>
          </cell>
          <cell r="D6862" t="str">
            <v xml:space="preserve">MARIANA RIOS VARELA                               </v>
          </cell>
          <cell r="E6862">
            <v>7</v>
          </cell>
          <cell r="F6862">
            <v>2013</v>
          </cell>
          <cell r="G6862">
            <v>6</v>
          </cell>
        </row>
        <row r="6863">
          <cell r="A6863" t="str">
            <v>H012274710</v>
          </cell>
          <cell r="B6863">
            <v>9</v>
          </cell>
          <cell r="C6863">
            <v>0</v>
          </cell>
          <cell r="D6863" t="str">
            <v xml:space="preserve">MANUEL HERNANDEZ VELA                             </v>
          </cell>
          <cell r="E6863">
            <v>7</v>
          </cell>
          <cell r="F6863">
            <v>2013</v>
          </cell>
          <cell r="G6863">
            <v>1</v>
          </cell>
        </row>
        <row r="6864">
          <cell r="A6864" t="str">
            <v>H012274810</v>
          </cell>
          <cell r="B6864">
            <v>7</v>
          </cell>
          <cell r="C6864">
            <v>0</v>
          </cell>
          <cell r="D6864" t="str">
            <v xml:space="preserve">MARIA CONCEPCION RIVERA AVILA                     </v>
          </cell>
          <cell r="E6864">
            <v>7</v>
          </cell>
          <cell r="F6864">
            <v>2013</v>
          </cell>
          <cell r="G6864">
            <v>2</v>
          </cell>
        </row>
        <row r="6865">
          <cell r="A6865" t="str">
            <v>H012275110</v>
          </cell>
          <cell r="B6865">
            <v>1</v>
          </cell>
          <cell r="C6865">
            <v>0</v>
          </cell>
          <cell r="D6865" t="str">
            <v xml:space="preserve">FRANCISCO JAVIER JIMENEZ MENDEZ                   </v>
          </cell>
          <cell r="E6865">
            <v>7</v>
          </cell>
          <cell r="F6865">
            <v>2013</v>
          </cell>
          <cell r="G6865">
            <v>2</v>
          </cell>
        </row>
        <row r="6866">
          <cell r="A6866" t="str">
            <v>H012275310</v>
          </cell>
          <cell r="B6866">
            <v>7</v>
          </cell>
          <cell r="C6866">
            <v>5</v>
          </cell>
          <cell r="D6866" t="str">
            <v xml:space="preserve">GRUPO CONSTRUCTOR RAMSA SA DE CV                  </v>
          </cell>
          <cell r="E6866">
            <v>7</v>
          </cell>
          <cell r="F6866">
            <v>2013</v>
          </cell>
          <cell r="G6866">
            <v>5</v>
          </cell>
        </row>
        <row r="6867">
          <cell r="A6867" t="str">
            <v>H012275710</v>
          </cell>
          <cell r="B6867">
            <v>8</v>
          </cell>
          <cell r="C6867">
            <v>0</v>
          </cell>
          <cell r="D6867" t="str">
            <v xml:space="preserve">YOSELIN BETHSABE OROZCO MOTA                      </v>
          </cell>
          <cell r="E6867">
            <v>7</v>
          </cell>
          <cell r="F6867">
            <v>2013</v>
          </cell>
          <cell r="G6867">
            <v>1</v>
          </cell>
        </row>
        <row r="6868">
          <cell r="A6868" t="str">
            <v>H012275910</v>
          </cell>
          <cell r="B6868">
            <v>4</v>
          </cell>
          <cell r="C6868">
            <v>0</v>
          </cell>
          <cell r="D6868" t="str">
            <v xml:space="preserve">MARIA DE LOURDES MORENO RUVALCABA                 </v>
          </cell>
          <cell r="E6868">
            <v>7</v>
          </cell>
          <cell r="F6868">
            <v>2013</v>
          </cell>
          <cell r="G6868">
            <v>5</v>
          </cell>
        </row>
        <row r="6869">
          <cell r="A6869" t="str">
            <v>H012276610</v>
          </cell>
          <cell r="B6869">
            <v>9</v>
          </cell>
          <cell r="C6869">
            <v>0</v>
          </cell>
          <cell r="D6869" t="str">
            <v xml:space="preserve">JAIME RAMIREZ RIVAS                               </v>
          </cell>
          <cell r="E6869">
            <v>7</v>
          </cell>
          <cell r="F6869">
            <v>2013</v>
          </cell>
          <cell r="G6869">
            <v>1</v>
          </cell>
        </row>
        <row r="6870">
          <cell r="A6870" t="str">
            <v>H012276710</v>
          </cell>
          <cell r="B6870">
            <v>7</v>
          </cell>
          <cell r="C6870">
            <v>0</v>
          </cell>
          <cell r="D6870" t="str">
            <v xml:space="preserve">JUAN FERNANDO CID VAZQUEZ                         </v>
          </cell>
          <cell r="E6870">
            <v>7</v>
          </cell>
          <cell r="F6870">
            <v>2013</v>
          </cell>
          <cell r="G6870">
            <v>1</v>
          </cell>
        </row>
        <row r="6871">
          <cell r="A6871" t="str">
            <v>H012277210</v>
          </cell>
          <cell r="B6871">
            <v>7</v>
          </cell>
          <cell r="C6871">
            <v>0</v>
          </cell>
          <cell r="D6871" t="str">
            <v xml:space="preserve">DORA MAYELA MENDOZA VALENCIANO                    </v>
          </cell>
          <cell r="E6871">
            <v>7</v>
          </cell>
          <cell r="F6871">
            <v>2013</v>
          </cell>
          <cell r="G6871">
            <v>1</v>
          </cell>
        </row>
        <row r="6872">
          <cell r="A6872" t="str">
            <v>H012277310</v>
          </cell>
          <cell r="B6872">
            <v>5</v>
          </cell>
          <cell r="C6872">
            <v>0</v>
          </cell>
          <cell r="D6872" t="str">
            <v xml:space="preserve">LORENZO RIVAS SERRANO                             </v>
          </cell>
          <cell r="E6872">
            <v>7</v>
          </cell>
          <cell r="F6872">
            <v>2013</v>
          </cell>
          <cell r="G6872">
            <v>1</v>
          </cell>
        </row>
        <row r="6873">
          <cell r="A6873" t="str">
            <v>H012277910</v>
          </cell>
          <cell r="B6873">
            <v>2</v>
          </cell>
          <cell r="C6873">
            <v>0</v>
          </cell>
          <cell r="D6873" t="str">
            <v xml:space="preserve">ALICIA CARDONA BASURTO                            </v>
          </cell>
          <cell r="E6873">
            <v>7</v>
          </cell>
          <cell r="F6873">
            <v>2013</v>
          </cell>
          <cell r="G6873">
            <v>1</v>
          </cell>
        </row>
        <row r="6874">
          <cell r="A6874" t="str">
            <v>H012278010</v>
          </cell>
          <cell r="B6874">
            <v>0</v>
          </cell>
          <cell r="C6874">
            <v>0</v>
          </cell>
          <cell r="D6874" t="str">
            <v xml:space="preserve">JOSIMAR JOSEPH CRUZ ORDAZ                         </v>
          </cell>
          <cell r="E6874">
            <v>7</v>
          </cell>
          <cell r="F6874">
            <v>2013</v>
          </cell>
          <cell r="G6874">
            <v>3</v>
          </cell>
        </row>
        <row r="6875">
          <cell r="A6875" t="str">
            <v>H012279810</v>
          </cell>
          <cell r="B6875">
            <v>2</v>
          </cell>
          <cell r="C6875">
            <v>0</v>
          </cell>
          <cell r="D6875" t="str">
            <v xml:space="preserve">FUNDACION IVAN NI#OS DOWN AC                      </v>
          </cell>
          <cell r="E6875">
            <v>7</v>
          </cell>
          <cell r="F6875">
            <v>2013</v>
          </cell>
          <cell r="G6875">
            <v>6</v>
          </cell>
        </row>
        <row r="6876">
          <cell r="A6876" t="str">
            <v>H012280410</v>
          </cell>
          <cell r="B6876">
            <v>8</v>
          </cell>
          <cell r="C6876">
            <v>0</v>
          </cell>
          <cell r="D6876" t="str">
            <v xml:space="preserve">POLA CHARLOTTE MALPICA SERRANO                    </v>
          </cell>
          <cell r="E6876">
            <v>7</v>
          </cell>
          <cell r="F6876">
            <v>2013</v>
          </cell>
          <cell r="G6876">
            <v>2</v>
          </cell>
        </row>
        <row r="6877">
          <cell r="A6877" t="str">
            <v>H012280510</v>
          </cell>
          <cell r="B6877">
            <v>5</v>
          </cell>
          <cell r="C6877">
            <v>0</v>
          </cell>
          <cell r="D6877" t="str">
            <v xml:space="preserve">VERONICA GONZALEZ BARRIOS                         </v>
          </cell>
          <cell r="E6877">
            <v>7</v>
          </cell>
          <cell r="F6877">
            <v>2013</v>
          </cell>
          <cell r="G6877">
            <v>1</v>
          </cell>
        </row>
        <row r="6878">
          <cell r="A6878" t="str">
            <v>H012280610</v>
          </cell>
          <cell r="B6878">
            <v>3</v>
          </cell>
          <cell r="C6878">
            <v>0</v>
          </cell>
          <cell r="D6878" t="str">
            <v xml:space="preserve">MARIA ELENA HERRERA RODARTE                       </v>
          </cell>
          <cell r="E6878">
            <v>7</v>
          </cell>
          <cell r="F6878">
            <v>2013</v>
          </cell>
          <cell r="G6878">
            <v>1</v>
          </cell>
        </row>
        <row r="6879">
          <cell r="A6879" t="str">
            <v>H012281010</v>
          </cell>
          <cell r="B6879">
            <v>5</v>
          </cell>
          <cell r="C6879">
            <v>0</v>
          </cell>
          <cell r="D6879" t="str">
            <v xml:space="preserve">OSCAR AYALA BELTRAN                               </v>
          </cell>
          <cell r="E6879">
            <v>7</v>
          </cell>
          <cell r="F6879">
            <v>2013</v>
          </cell>
          <cell r="G6879">
            <v>2</v>
          </cell>
        </row>
        <row r="6880">
          <cell r="A6880" t="str">
            <v>H012281110</v>
          </cell>
          <cell r="B6880">
            <v>3</v>
          </cell>
          <cell r="C6880">
            <v>0</v>
          </cell>
          <cell r="D6880" t="str">
            <v xml:space="preserve">CRISTINA IVETH OLAGUE ZUMAYA                      </v>
          </cell>
          <cell r="E6880">
            <v>7</v>
          </cell>
          <cell r="F6880">
            <v>2013</v>
          </cell>
          <cell r="G6880">
            <v>4</v>
          </cell>
        </row>
        <row r="6881">
          <cell r="A6881" t="str">
            <v>H012281310</v>
          </cell>
          <cell r="B6881">
            <v>9</v>
          </cell>
          <cell r="C6881">
            <v>0</v>
          </cell>
          <cell r="D6881" t="str">
            <v xml:space="preserve">DANIEL VALTIERRA LIMONES                          </v>
          </cell>
          <cell r="E6881">
            <v>7</v>
          </cell>
          <cell r="F6881">
            <v>2013</v>
          </cell>
          <cell r="G6881">
            <v>2</v>
          </cell>
        </row>
        <row r="6882">
          <cell r="A6882" t="str">
            <v>H012281510</v>
          </cell>
          <cell r="B6882">
            <v>4</v>
          </cell>
          <cell r="C6882">
            <v>0</v>
          </cell>
          <cell r="D6882" t="str">
            <v xml:space="preserve">OPERADORA CONTABLE POTOSINA SC                    </v>
          </cell>
          <cell r="E6882">
            <v>7</v>
          </cell>
          <cell r="F6882">
            <v>2013</v>
          </cell>
          <cell r="G6882">
            <v>18</v>
          </cell>
        </row>
        <row r="6883">
          <cell r="A6883" t="str">
            <v>H012281810</v>
          </cell>
          <cell r="B6883">
            <v>8</v>
          </cell>
          <cell r="C6883">
            <v>9</v>
          </cell>
          <cell r="D6883" t="str">
            <v xml:space="preserve">LORENA AGUIRRE PEREZ                              </v>
          </cell>
          <cell r="E6883">
            <v>7</v>
          </cell>
          <cell r="F6883">
            <v>2013</v>
          </cell>
          <cell r="G6883">
            <v>3</v>
          </cell>
        </row>
        <row r="6884">
          <cell r="A6884" t="str">
            <v>H012281910</v>
          </cell>
          <cell r="B6884">
            <v>6</v>
          </cell>
          <cell r="C6884">
            <v>0</v>
          </cell>
          <cell r="D6884" t="str">
            <v xml:space="preserve">FRANCISCO GUTIERREZ ORTIZ                         </v>
          </cell>
          <cell r="E6884">
            <v>7</v>
          </cell>
          <cell r="F6884">
            <v>2013</v>
          </cell>
          <cell r="G6884">
            <v>4</v>
          </cell>
        </row>
        <row r="6885">
          <cell r="A6885" t="str">
            <v>H012282110</v>
          </cell>
          <cell r="B6885">
            <v>2</v>
          </cell>
          <cell r="C6885">
            <v>0</v>
          </cell>
          <cell r="D6885" t="str">
            <v xml:space="preserve">PASCUAL MEDRANO CUELLAR                           </v>
          </cell>
          <cell r="E6885">
            <v>7</v>
          </cell>
          <cell r="F6885">
            <v>2013</v>
          </cell>
          <cell r="G6885">
            <v>2</v>
          </cell>
        </row>
        <row r="6886">
          <cell r="A6886" t="str">
            <v>H012283110</v>
          </cell>
          <cell r="B6886">
            <v>1</v>
          </cell>
          <cell r="C6886">
            <v>0</v>
          </cell>
          <cell r="D6886" t="str">
            <v xml:space="preserve">ROSA GALLEGOS MATA                                </v>
          </cell>
          <cell r="E6886">
            <v>7</v>
          </cell>
          <cell r="F6886">
            <v>2013</v>
          </cell>
          <cell r="G6886">
            <v>3</v>
          </cell>
        </row>
        <row r="6887">
          <cell r="A6887" t="str">
            <v>H012283410</v>
          </cell>
          <cell r="B6887">
            <v>5</v>
          </cell>
          <cell r="C6887">
            <v>0</v>
          </cell>
          <cell r="D6887" t="str">
            <v xml:space="preserve">YESENIA MARTINEZ ROBLES                           </v>
          </cell>
          <cell r="E6887">
            <v>7</v>
          </cell>
          <cell r="F6887">
            <v>2013</v>
          </cell>
          <cell r="G6887">
            <v>1</v>
          </cell>
        </row>
        <row r="6888">
          <cell r="A6888" t="str">
            <v>H012283510</v>
          </cell>
          <cell r="B6888">
            <v>2</v>
          </cell>
          <cell r="C6888">
            <v>0</v>
          </cell>
          <cell r="D6888" t="str">
            <v xml:space="preserve">MIGUEL HINOJOSA JUAREZ                            </v>
          </cell>
          <cell r="E6888">
            <v>7</v>
          </cell>
          <cell r="F6888">
            <v>2013</v>
          </cell>
          <cell r="G6888">
            <v>2</v>
          </cell>
        </row>
        <row r="6889">
          <cell r="A6889" t="str">
            <v>H012283810</v>
          </cell>
          <cell r="B6889">
            <v>6</v>
          </cell>
          <cell r="C6889">
            <v>0</v>
          </cell>
          <cell r="D6889" t="str">
            <v xml:space="preserve">MISAEL HERNANDEZ LUNA                             </v>
          </cell>
          <cell r="E6889">
            <v>7</v>
          </cell>
          <cell r="F6889">
            <v>2013</v>
          </cell>
          <cell r="G6889">
            <v>1</v>
          </cell>
        </row>
        <row r="6890">
          <cell r="A6890" t="str">
            <v>H012283910</v>
          </cell>
          <cell r="B6890">
            <v>4</v>
          </cell>
          <cell r="C6890">
            <v>0</v>
          </cell>
          <cell r="D6890" t="str">
            <v xml:space="preserve">GABRIEL HERNANDEZ LOPEZ                           </v>
          </cell>
          <cell r="E6890">
            <v>7</v>
          </cell>
          <cell r="F6890">
            <v>2013</v>
          </cell>
          <cell r="G6890">
            <v>3</v>
          </cell>
        </row>
        <row r="6891">
          <cell r="A6891" t="str">
            <v>H012284710</v>
          </cell>
          <cell r="B6891">
            <v>7</v>
          </cell>
          <cell r="C6891">
            <v>0</v>
          </cell>
          <cell r="D6891" t="str">
            <v xml:space="preserve">JOSE MANUEL ISAAC HERNANDEZ RAMIREZ               </v>
          </cell>
          <cell r="E6891">
            <v>7</v>
          </cell>
          <cell r="F6891">
            <v>2013</v>
          </cell>
          <cell r="G6891">
            <v>1</v>
          </cell>
        </row>
        <row r="6892">
          <cell r="A6892" t="str">
            <v>H012284910</v>
          </cell>
          <cell r="B6892">
            <v>3</v>
          </cell>
          <cell r="C6892">
            <v>0</v>
          </cell>
          <cell r="D6892" t="str">
            <v xml:space="preserve">ALFONSO HERNANDEZ VALDEZ                          </v>
          </cell>
          <cell r="E6892">
            <v>7</v>
          </cell>
          <cell r="F6892">
            <v>2013</v>
          </cell>
          <cell r="G6892">
            <v>10</v>
          </cell>
        </row>
        <row r="6893">
          <cell r="A6893" t="str">
            <v>H012285010</v>
          </cell>
          <cell r="B6893">
            <v>1</v>
          </cell>
          <cell r="C6893">
            <v>0</v>
          </cell>
          <cell r="D6893" t="str">
            <v xml:space="preserve">TANIA YAMILET RIOS MIRANDA                        </v>
          </cell>
          <cell r="E6893">
            <v>7</v>
          </cell>
          <cell r="F6893">
            <v>2013</v>
          </cell>
          <cell r="G6893">
            <v>2</v>
          </cell>
        </row>
        <row r="6894">
          <cell r="A6894" t="str">
            <v>H012285510</v>
          </cell>
          <cell r="B6894">
            <v>0</v>
          </cell>
          <cell r="C6894">
            <v>0</v>
          </cell>
          <cell r="D6894" t="str">
            <v xml:space="preserve">ARISBE MONTA#EZ MU#OZ                             </v>
          </cell>
          <cell r="E6894">
            <v>7</v>
          </cell>
          <cell r="F6894">
            <v>2013</v>
          </cell>
          <cell r="G6894">
            <v>1</v>
          </cell>
        </row>
        <row r="6895">
          <cell r="A6895" t="str">
            <v>H012285610</v>
          </cell>
          <cell r="B6895">
            <v>8</v>
          </cell>
          <cell r="C6895">
            <v>0</v>
          </cell>
          <cell r="D6895" t="str">
            <v xml:space="preserve">FERNANDO DEVORA DE LA TORRE                       </v>
          </cell>
          <cell r="E6895">
            <v>7</v>
          </cell>
          <cell r="F6895">
            <v>2013</v>
          </cell>
          <cell r="G6895">
            <v>1</v>
          </cell>
        </row>
        <row r="6896">
          <cell r="A6896" t="str">
            <v>H012285910</v>
          </cell>
          <cell r="B6896">
            <v>2</v>
          </cell>
          <cell r="C6896">
            <v>0</v>
          </cell>
          <cell r="D6896" t="str">
            <v xml:space="preserve">CARLOS MARCOS HERNANDEZ MAGALLANES                </v>
          </cell>
          <cell r="E6896">
            <v>7</v>
          </cell>
          <cell r="F6896">
            <v>2013</v>
          </cell>
          <cell r="G6896">
            <v>1</v>
          </cell>
        </row>
        <row r="6897">
          <cell r="A6897" t="str">
            <v>H012287110</v>
          </cell>
          <cell r="B6897">
            <v>7</v>
          </cell>
          <cell r="C6897">
            <v>0</v>
          </cell>
          <cell r="D6897" t="str">
            <v xml:space="preserve">JORGE EDUARDO RODARTE CONCEIRO                    </v>
          </cell>
          <cell r="E6897">
            <v>7</v>
          </cell>
          <cell r="F6897">
            <v>2013</v>
          </cell>
          <cell r="G6897">
            <v>2</v>
          </cell>
        </row>
        <row r="6898">
          <cell r="A6898" t="str">
            <v>H012287410</v>
          </cell>
          <cell r="B6898">
            <v>1</v>
          </cell>
          <cell r="C6898">
            <v>0</v>
          </cell>
          <cell r="D6898" t="str">
            <v xml:space="preserve">JENNY NORIEGA ADABACHE                            </v>
          </cell>
          <cell r="E6898">
            <v>7</v>
          </cell>
          <cell r="F6898">
            <v>2013</v>
          </cell>
          <cell r="G6898">
            <v>1</v>
          </cell>
        </row>
        <row r="6899">
          <cell r="A6899" t="str">
            <v>H012288310</v>
          </cell>
          <cell r="B6899">
            <v>2</v>
          </cell>
          <cell r="C6899">
            <v>0</v>
          </cell>
          <cell r="D6899" t="str">
            <v xml:space="preserve">RICARDO IBARRA SANCHEZ                            </v>
          </cell>
          <cell r="E6899">
            <v>7</v>
          </cell>
          <cell r="F6899">
            <v>2013</v>
          </cell>
          <cell r="G6899">
            <v>2</v>
          </cell>
        </row>
        <row r="6900">
          <cell r="A6900" t="str">
            <v>H012288710</v>
          </cell>
          <cell r="B6900">
            <v>3</v>
          </cell>
          <cell r="C6900">
            <v>0</v>
          </cell>
          <cell r="D6900" t="str">
            <v xml:space="preserve">CARLOS BERNARDO JAUREGUI RIVERA                   </v>
          </cell>
          <cell r="E6900">
            <v>7</v>
          </cell>
          <cell r="F6900">
            <v>2013</v>
          </cell>
          <cell r="G6900">
            <v>1</v>
          </cell>
        </row>
        <row r="6901">
          <cell r="A6901" t="str">
            <v>H012288810</v>
          </cell>
          <cell r="B6901">
            <v>1</v>
          </cell>
          <cell r="C6901">
            <v>0</v>
          </cell>
          <cell r="D6901" t="str">
            <v xml:space="preserve">TOBIAS TEJADA ORTEGA                              </v>
          </cell>
          <cell r="E6901">
            <v>7</v>
          </cell>
          <cell r="F6901">
            <v>2013</v>
          </cell>
          <cell r="G6901">
            <v>1</v>
          </cell>
        </row>
        <row r="6902">
          <cell r="A6902" t="str">
            <v>H012289010</v>
          </cell>
          <cell r="B6902">
            <v>7</v>
          </cell>
          <cell r="C6902">
            <v>0</v>
          </cell>
          <cell r="D6902" t="str">
            <v xml:space="preserve">ESCUELA DE ENFERMERIA BEATRIZ GONZALEZ ORTEGA AC  </v>
          </cell>
          <cell r="E6902">
            <v>7</v>
          </cell>
          <cell r="F6902">
            <v>2013</v>
          </cell>
          <cell r="G6902">
            <v>52</v>
          </cell>
        </row>
        <row r="6903">
          <cell r="A6903" t="str">
            <v>H012289910</v>
          </cell>
          <cell r="B6903">
            <v>8</v>
          </cell>
          <cell r="C6903">
            <v>0</v>
          </cell>
          <cell r="D6903" t="str">
            <v xml:space="preserve">MARTHA ROCIO OLIVAS LOPEZ                         </v>
          </cell>
          <cell r="E6903">
            <v>7</v>
          </cell>
          <cell r="F6903">
            <v>2013</v>
          </cell>
          <cell r="G6903">
            <v>1</v>
          </cell>
        </row>
        <row r="6904">
          <cell r="A6904" t="str">
            <v>H012290310</v>
          </cell>
          <cell r="B6904">
            <v>8</v>
          </cell>
          <cell r="C6904">
            <v>0</v>
          </cell>
          <cell r="D6904" t="str">
            <v xml:space="preserve">ROMEO GERARDO VALDEZ CASAS                        </v>
          </cell>
          <cell r="E6904">
            <v>7</v>
          </cell>
          <cell r="F6904">
            <v>2013</v>
          </cell>
          <cell r="G6904">
            <v>2</v>
          </cell>
        </row>
        <row r="6905">
          <cell r="A6905" t="str">
            <v>H012291110</v>
          </cell>
          <cell r="B6905">
            <v>1</v>
          </cell>
          <cell r="C6905">
            <v>0</v>
          </cell>
          <cell r="D6905" t="str">
            <v xml:space="preserve">ROSA ELENA BARRON DEVORA                          </v>
          </cell>
          <cell r="E6905">
            <v>7</v>
          </cell>
          <cell r="F6905">
            <v>2013</v>
          </cell>
          <cell r="G6905">
            <v>1</v>
          </cell>
        </row>
        <row r="6906">
          <cell r="A6906" t="str">
            <v>H012291610</v>
          </cell>
          <cell r="B6906">
            <v>0</v>
          </cell>
          <cell r="C6906">
            <v>0</v>
          </cell>
          <cell r="D6906" t="str">
            <v xml:space="preserve">LUIS ARTURO RAMIREZ ARELLANO                      </v>
          </cell>
          <cell r="E6906">
            <v>7</v>
          </cell>
          <cell r="F6906">
            <v>2013</v>
          </cell>
          <cell r="G6906">
            <v>3</v>
          </cell>
        </row>
        <row r="6907">
          <cell r="A6907" t="str">
            <v>H012292110</v>
          </cell>
          <cell r="B6907">
            <v>0</v>
          </cell>
          <cell r="C6907">
            <v>0</v>
          </cell>
          <cell r="D6907" t="str">
            <v xml:space="preserve">JUAN CAMACHO RAMIREZ                              </v>
          </cell>
          <cell r="E6907">
            <v>7</v>
          </cell>
          <cell r="F6907">
            <v>2013</v>
          </cell>
          <cell r="G6907">
            <v>6</v>
          </cell>
        </row>
        <row r="6908">
          <cell r="A6908" t="str">
            <v>H012292410</v>
          </cell>
          <cell r="B6908">
            <v>4</v>
          </cell>
          <cell r="C6908">
            <v>0</v>
          </cell>
          <cell r="D6908" t="str">
            <v xml:space="preserve">JOSE PEREZ ECHEVERRIA                             </v>
          </cell>
          <cell r="E6908">
            <v>7</v>
          </cell>
          <cell r="F6908">
            <v>2013</v>
          </cell>
          <cell r="G6908">
            <v>3</v>
          </cell>
        </row>
        <row r="6909">
          <cell r="A6909" t="str">
            <v>H012292810</v>
          </cell>
          <cell r="B6909">
            <v>5</v>
          </cell>
          <cell r="C6909">
            <v>0</v>
          </cell>
          <cell r="D6909" t="str">
            <v xml:space="preserve">MA. DOLORES MARTINEZ ARIAS                        </v>
          </cell>
          <cell r="E6909">
            <v>7</v>
          </cell>
          <cell r="F6909">
            <v>2013</v>
          </cell>
          <cell r="G6909">
            <v>1</v>
          </cell>
        </row>
        <row r="6910">
          <cell r="A6910" t="str">
            <v>H012292910</v>
          </cell>
          <cell r="B6910">
            <v>3</v>
          </cell>
          <cell r="C6910">
            <v>0</v>
          </cell>
          <cell r="D6910" t="str">
            <v xml:space="preserve">MARIA MARLENE MARTINEZ JUAREZ                     </v>
          </cell>
          <cell r="E6910">
            <v>7</v>
          </cell>
          <cell r="F6910">
            <v>2013</v>
          </cell>
          <cell r="G6910">
            <v>3</v>
          </cell>
        </row>
        <row r="6911">
          <cell r="A6911" t="str">
            <v>H012293113</v>
          </cell>
          <cell r="B6911">
            <v>3</v>
          </cell>
          <cell r="C6911">
            <v>0</v>
          </cell>
          <cell r="D6911" t="str">
            <v xml:space="preserve">DAVID AGUILAR AVILA                               </v>
          </cell>
          <cell r="E6911">
            <v>7</v>
          </cell>
          <cell r="F6911">
            <v>2013</v>
          </cell>
          <cell r="G6911">
            <v>2</v>
          </cell>
        </row>
        <row r="6912">
          <cell r="A6912" t="str">
            <v>H012293610</v>
          </cell>
          <cell r="B6912">
            <v>8</v>
          </cell>
          <cell r="C6912">
            <v>0</v>
          </cell>
          <cell r="D6912" t="str">
            <v xml:space="preserve">ERICK PEREZ ESQUIVEL                              </v>
          </cell>
          <cell r="E6912">
            <v>7</v>
          </cell>
          <cell r="F6912">
            <v>2013</v>
          </cell>
          <cell r="G6912">
            <v>1</v>
          </cell>
        </row>
        <row r="6913">
          <cell r="A6913" t="str">
            <v>H012293910</v>
          </cell>
          <cell r="B6913">
            <v>2</v>
          </cell>
          <cell r="C6913">
            <v>0</v>
          </cell>
          <cell r="D6913" t="str">
            <v xml:space="preserve">ANDREA REA FLORES                                 </v>
          </cell>
          <cell r="E6913">
            <v>7</v>
          </cell>
          <cell r="F6913">
            <v>2013</v>
          </cell>
          <cell r="G6913">
            <v>7</v>
          </cell>
        </row>
        <row r="6914">
          <cell r="A6914" t="str">
            <v>H012294110</v>
          </cell>
          <cell r="B6914">
            <v>8</v>
          </cell>
          <cell r="C6914">
            <v>0</v>
          </cell>
          <cell r="D6914" t="str">
            <v xml:space="preserve">LAVIADA Y ASOCIADOS CONSULTORES SC                </v>
          </cell>
          <cell r="E6914">
            <v>7</v>
          </cell>
          <cell r="F6914">
            <v>2013</v>
          </cell>
          <cell r="G6914">
            <v>2</v>
          </cell>
        </row>
        <row r="6915">
          <cell r="A6915" t="str">
            <v>H012294410</v>
          </cell>
          <cell r="B6915">
            <v>2</v>
          </cell>
          <cell r="C6915">
            <v>0</v>
          </cell>
          <cell r="D6915" t="str">
            <v xml:space="preserve">MIGUEL ANGEL PEREZ TIRADO                         </v>
          </cell>
          <cell r="E6915">
            <v>7</v>
          </cell>
          <cell r="F6915">
            <v>2013</v>
          </cell>
          <cell r="G6915">
            <v>65</v>
          </cell>
        </row>
        <row r="6916">
          <cell r="A6916" t="str">
            <v>H012294610</v>
          </cell>
          <cell r="B6916">
            <v>7</v>
          </cell>
          <cell r="C6916">
            <v>0</v>
          </cell>
          <cell r="D6916" t="str">
            <v xml:space="preserve">BRIGITHE MARLENE VALADEZ PEREZ                    </v>
          </cell>
          <cell r="E6916">
            <v>7</v>
          </cell>
          <cell r="F6916">
            <v>2013</v>
          </cell>
          <cell r="G6916">
            <v>2</v>
          </cell>
        </row>
        <row r="6917">
          <cell r="A6917" t="str">
            <v>H012294810</v>
          </cell>
          <cell r="B6917">
            <v>3</v>
          </cell>
          <cell r="C6917">
            <v>0</v>
          </cell>
          <cell r="D6917" t="str">
            <v xml:space="preserve">ROSALBA MARQUEZ GALLARDO                          </v>
          </cell>
          <cell r="E6917">
            <v>7</v>
          </cell>
          <cell r="F6917">
            <v>2013</v>
          </cell>
          <cell r="G6917">
            <v>1</v>
          </cell>
        </row>
        <row r="6918">
          <cell r="A6918" t="str">
            <v>H012295010</v>
          </cell>
          <cell r="B6918">
            <v>9</v>
          </cell>
          <cell r="C6918">
            <v>0</v>
          </cell>
          <cell r="D6918" t="str">
            <v xml:space="preserve">JUAN CAMACHO RAMIREZ                              </v>
          </cell>
          <cell r="E6918">
            <v>7</v>
          </cell>
          <cell r="F6918">
            <v>2013</v>
          </cell>
          <cell r="G6918">
            <v>7</v>
          </cell>
        </row>
        <row r="6919">
          <cell r="A6919" t="str">
            <v>H012295110</v>
          </cell>
          <cell r="B6919">
            <v>7</v>
          </cell>
          <cell r="C6919">
            <v>0</v>
          </cell>
          <cell r="D6919" t="str">
            <v xml:space="preserve">BEATRIZ CAMPOS DE LA ROSA                         </v>
          </cell>
          <cell r="E6919">
            <v>7</v>
          </cell>
          <cell r="F6919">
            <v>2013</v>
          </cell>
          <cell r="G6919">
            <v>6</v>
          </cell>
        </row>
        <row r="6920">
          <cell r="A6920" t="str">
            <v>H012295910</v>
          </cell>
          <cell r="B6920">
            <v>0</v>
          </cell>
          <cell r="C6920">
            <v>0</v>
          </cell>
          <cell r="D6920" t="str">
            <v xml:space="preserve">LUIS EDUARDO HERNANDEZ VASQUEZ                    </v>
          </cell>
          <cell r="E6920">
            <v>7</v>
          </cell>
          <cell r="F6920">
            <v>2013</v>
          </cell>
          <cell r="G6920">
            <v>1</v>
          </cell>
        </row>
        <row r="6921">
          <cell r="A6921" t="str">
            <v>H012296710</v>
          </cell>
          <cell r="B6921">
            <v>3</v>
          </cell>
          <cell r="C6921">
            <v>0</v>
          </cell>
          <cell r="D6921" t="str">
            <v>ASOCIACION RELIGIOSA PARROQUIA DE LOS SANTOS PEDRO</v>
          </cell>
          <cell r="E6921">
            <v>7</v>
          </cell>
          <cell r="F6921">
            <v>2013</v>
          </cell>
          <cell r="G6921">
            <v>3</v>
          </cell>
        </row>
        <row r="6922">
          <cell r="A6922" t="str">
            <v>H012297110</v>
          </cell>
          <cell r="B6922">
            <v>5</v>
          </cell>
          <cell r="C6922">
            <v>9</v>
          </cell>
          <cell r="D6922" t="str">
            <v xml:space="preserve">HECTOR HUGO ESCOBEDO SOTO                         </v>
          </cell>
          <cell r="E6922">
            <v>7</v>
          </cell>
          <cell r="F6922">
            <v>2013</v>
          </cell>
          <cell r="G6922">
            <v>2</v>
          </cell>
        </row>
        <row r="6923">
          <cell r="A6923" t="str">
            <v>H012297210</v>
          </cell>
          <cell r="B6923">
            <v>3</v>
          </cell>
          <cell r="C6923">
            <v>0</v>
          </cell>
          <cell r="D6923" t="str">
            <v xml:space="preserve">RENE LEONEL BUENDIA ROMERO                        </v>
          </cell>
          <cell r="E6923">
            <v>7</v>
          </cell>
          <cell r="F6923">
            <v>2013</v>
          </cell>
          <cell r="G6923">
            <v>1</v>
          </cell>
        </row>
        <row r="6924">
          <cell r="A6924" t="str">
            <v>H012297710</v>
          </cell>
          <cell r="B6924">
            <v>2</v>
          </cell>
          <cell r="C6924">
            <v>0</v>
          </cell>
          <cell r="D6924" t="str">
            <v xml:space="preserve">JOSE ANTONIO NAJERA ALVARADO                      </v>
          </cell>
          <cell r="E6924">
            <v>7</v>
          </cell>
          <cell r="F6924">
            <v>2013</v>
          </cell>
          <cell r="G6924">
            <v>3</v>
          </cell>
        </row>
        <row r="6925">
          <cell r="A6925" t="str">
            <v>H012297810</v>
          </cell>
          <cell r="B6925">
            <v>0</v>
          </cell>
          <cell r="C6925">
            <v>0</v>
          </cell>
          <cell r="D6925" t="str">
            <v xml:space="preserve">JORGE NAJERA ALVARADO                             </v>
          </cell>
          <cell r="E6925">
            <v>7</v>
          </cell>
          <cell r="F6925">
            <v>2013</v>
          </cell>
          <cell r="G6925">
            <v>1</v>
          </cell>
        </row>
        <row r="6926">
          <cell r="A6926" t="str">
            <v>H012297910</v>
          </cell>
          <cell r="B6926">
            <v>8</v>
          </cell>
          <cell r="C6926">
            <v>0</v>
          </cell>
          <cell r="D6926" t="str">
            <v xml:space="preserve">MARIA TERESA NAJERA ALVARADO                      </v>
          </cell>
          <cell r="E6926">
            <v>7</v>
          </cell>
          <cell r="F6926">
            <v>2013</v>
          </cell>
          <cell r="G6926">
            <v>3</v>
          </cell>
        </row>
        <row r="6927">
          <cell r="A6927" t="str">
            <v>H012298110</v>
          </cell>
          <cell r="B6927">
            <v>4</v>
          </cell>
          <cell r="C6927">
            <v>0</v>
          </cell>
          <cell r="D6927" t="str">
            <v xml:space="preserve">MA DEL ROSARIO HERNANDEZ ARGUMEDO                 </v>
          </cell>
          <cell r="E6927">
            <v>7</v>
          </cell>
          <cell r="F6927">
            <v>2013</v>
          </cell>
          <cell r="G6927">
            <v>1</v>
          </cell>
        </row>
        <row r="6928">
          <cell r="A6928" t="str">
            <v>H012298410</v>
          </cell>
          <cell r="B6928">
            <v>8</v>
          </cell>
          <cell r="C6928">
            <v>0</v>
          </cell>
          <cell r="D6928" t="str">
            <v xml:space="preserve">MARIA GUADALUPE ARELLANO RAMIREZ                  </v>
          </cell>
          <cell r="E6928">
            <v>7</v>
          </cell>
          <cell r="F6928">
            <v>2013</v>
          </cell>
          <cell r="G6928">
            <v>1</v>
          </cell>
        </row>
        <row r="6929">
          <cell r="A6929" t="str">
            <v>H012298610</v>
          </cell>
          <cell r="B6929">
            <v>3</v>
          </cell>
          <cell r="C6929">
            <v>0</v>
          </cell>
          <cell r="D6929" t="str">
            <v xml:space="preserve">JOSE LUIS MENCHACA PEREZ                          </v>
          </cell>
          <cell r="E6929">
            <v>7</v>
          </cell>
          <cell r="F6929">
            <v>2013</v>
          </cell>
          <cell r="G6929">
            <v>1</v>
          </cell>
        </row>
        <row r="6930">
          <cell r="A6930" t="str">
            <v>H012299010</v>
          </cell>
          <cell r="B6930">
            <v>5</v>
          </cell>
          <cell r="C6930">
            <v>0</v>
          </cell>
          <cell r="D6930" t="str">
            <v xml:space="preserve">KARINA GABRIELA FLORES ROBLES                     </v>
          </cell>
          <cell r="E6930">
            <v>7</v>
          </cell>
          <cell r="F6930">
            <v>2013</v>
          </cell>
          <cell r="G6930">
            <v>1</v>
          </cell>
        </row>
        <row r="6931">
          <cell r="A6931" t="str">
            <v>H012299210</v>
          </cell>
          <cell r="B6931">
            <v>1</v>
          </cell>
          <cell r="C6931">
            <v>5</v>
          </cell>
          <cell r="D6931" t="str">
            <v xml:space="preserve">MONTAJES Y ESTRUCTURAS DE ZACATECAS SA DE CV      </v>
          </cell>
          <cell r="E6931">
            <v>7</v>
          </cell>
          <cell r="F6931">
            <v>2013</v>
          </cell>
          <cell r="G6931">
            <v>153</v>
          </cell>
        </row>
        <row r="6932">
          <cell r="A6932" t="str">
            <v>H012299410</v>
          </cell>
          <cell r="B6932">
            <v>7</v>
          </cell>
          <cell r="C6932">
            <v>0</v>
          </cell>
          <cell r="D6932" t="str">
            <v xml:space="preserve">TRACTORES AGRICOLAS DE ZACATECAS SA DE CV         </v>
          </cell>
          <cell r="E6932">
            <v>7</v>
          </cell>
          <cell r="F6932">
            <v>2013</v>
          </cell>
          <cell r="G6932">
            <v>7</v>
          </cell>
        </row>
        <row r="6933">
          <cell r="A6933" t="str">
            <v>H012300110</v>
          </cell>
          <cell r="B6933">
            <v>0</v>
          </cell>
          <cell r="C6933">
            <v>0</v>
          </cell>
          <cell r="D6933" t="str">
            <v xml:space="preserve">LILIANA CORTEZ OROZCO                             </v>
          </cell>
          <cell r="E6933">
            <v>7</v>
          </cell>
          <cell r="F6933">
            <v>2013</v>
          </cell>
          <cell r="G6933">
            <v>1</v>
          </cell>
        </row>
        <row r="6934">
          <cell r="A6934" t="str">
            <v>H012300310</v>
          </cell>
          <cell r="B6934">
            <v>6</v>
          </cell>
          <cell r="C6934">
            <v>0</v>
          </cell>
          <cell r="D6934" t="str">
            <v xml:space="preserve">FARMACEUTICA FRESNILLO  SC DE RL DE CV            </v>
          </cell>
          <cell r="E6934">
            <v>7</v>
          </cell>
          <cell r="F6934">
            <v>2013</v>
          </cell>
          <cell r="G6934">
            <v>5</v>
          </cell>
        </row>
        <row r="6935">
          <cell r="A6935" t="str">
            <v>H012301010</v>
          </cell>
          <cell r="B6935">
            <v>1</v>
          </cell>
          <cell r="C6935">
            <v>0</v>
          </cell>
          <cell r="D6935" t="str">
            <v xml:space="preserve">J JESUS NAJERA ALVARADO                           </v>
          </cell>
          <cell r="E6935">
            <v>7</v>
          </cell>
          <cell r="F6935">
            <v>2013</v>
          </cell>
          <cell r="G6935">
            <v>3</v>
          </cell>
        </row>
        <row r="6936">
          <cell r="A6936" t="str">
            <v>H012301110</v>
          </cell>
          <cell r="B6936">
            <v>9</v>
          </cell>
          <cell r="C6936">
            <v>0</v>
          </cell>
          <cell r="D6936" t="str">
            <v xml:space="preserve">VICTOR FERNANDO GONZALEZ LOPEZ                    </v>
          </cell>
          <cell r="E6936">
            <v>7</v>
          </cell>
          <cell r="F6936">
            <v>2013</v>
          </cell>
          <cell r="G6936">
            <v>3</v>
          </cell>
        </row>
        <row r="6937">
          <cell r="A6937" t="str">
            <v>H012301210</v>
          </cell>
          <cell r="B6937">
            <v>7</v>
          </cell>
          <cell r="C6937">
            <v>0</v>
          </cell>
          <cell r="D6937" t="str">
            <v xml:space="preserve">VICTOR HUGO NAJERA BORJON                         </v>
          </cell>
          <cell r="E6937">
            <v>7</v>
          </cell>
          <cell r="F6937">
            <v>2013</v>
          </cell>
          <cell r="G6937">
            <v>1</v>
          </cell>
        </row>
        <row r="6938">
          <cell r="A6938" t="str">
            <v>H012301610</v>
          </cell>
          <cell r="B6938">
            <v>8</v>
          </cell>
          <cell r="C6938">
            <v>0</v>
          </cell>
          <cell r="D6938" t="str">
            <v xml:space="preserve">JUAN DE DIOS LARA RODRIGUEZ                       </v>
          </cell>
          <cell r="E6938">
            <v>7</v>
          </cell>
          <cell r="F6938">
            <v>2013</v>
          </cell>
          <cell r="G6938">
            <v>1</v>
          </cell>
        </row>
        <row r="6939">
          <cell r="A6939" t="str">
            <v>H012301810</v>
          </cell>
          <cell r="B6939">
            <v>4</v>
          </cell>
          <cell r="C6939">
            <v>0</v>
          </cell>
          <cell r="D6939" t="str">
            <v xml:space="preserve">JOSE LUIS GOMEZ VAZQUEZ                           </v>
          </cell>
          <cell r="E6939">
            <v>7</v>
          </cell>
          <cell r="F6939">
            <v>2013</v>
          </cell>
          <cell r="G6939">
            <v>6</v>
          </cell>
        </row>
        <row r="6940">
          <cell r="A6940" t="str">
            <v>H012302410</v>
          </cell>
          <cell r="B6940">
            <v>2</v>
          </cell>
          <cell r="C6940">
            <v>0</v>
          </cell>
          <cell r="D6940" t="str">
            <v xml:space="preserve">GLORIA TERESA TREJO BERUMEN                       </v>
          </cell>
          <cell r="E6940">
            <v>7</v>
          </cell>
          <cell r="F6940">
            <v>2013</v>
          </cell>
          <cell r="G6940">
            <v>7</v>
          </cell>
        </row>
        <row r="6941">
          <cell r="A6941" t="str">
            <v>H012302510</v>
          </cell>
          <cell r="B6941">
            <v>9</v>
          </cell>
          <cell r="C6941">
            <v>0</v>
          </cell>
          <cell r="D6941" t="str">
            <v xml:space="preserve">MORAMAY MEJIA DE LEON                             </v>
          </cell>
          <cell r="E6941">
            <v>7</v>
          </cell>
          <cell r="F6941">
            <v>2013</v>
          </cell>
          <cell r="G6941">
            <v>1</v>
          </cell>
        </row>
        <row r="6942">
          <cell r="A6942" t="str">
            <v>H012302610</v>
          </cell>
          <cell r="B6942">
            <v>7</v>
          </cell>
          <cell r="C6942">
            <v>0</v>
          </cell>
          <cell r="D6942" t="str">
            <v xml:space="preserve">OPERADORA CRUCERO CHEDRAUI SA DE CV               </v>
          </cell>
          <cell r="E6942">
            <v>7</v>
          </cell>
          <cell r="F6942">
            <v>2013</v>
          </cell>
          <cell r="G6942">
            <v>103</v>
          </cell>
        </row>
        <row r="6943">
          <cell r="A6943" t="str">
            <v>H012302810</v>
          </cell>
          <cell r="B6943">
            <v>3</v>
          </cell>
          <cell r="C6943">
            <v>0</v>
          </cell>
          <cell r="D6943" t="str">
            <v xml:space="preserve">JAVIER MU#OZ HERRERA                              </v>
          </cell>
          <cell r="E6943">
            <v>7</v>
          </cell>
          <cell r="F6943">
            <v>2013</v>
          </cell>
          <cell r="G6943">
            <v>1</v>
          </cell>
        </row>
        <row r="6944">
          <cell r="A6944" t="str">
            <v>H012303010</v>
          </cell>
          <cell r="B6944">
            <v>9</v>
          </cell>
          <cell r="C6944">
            <v>0</v>
          </cell>
          <cell r="D6944" t="str">
            <v xml:space="preserve">TELECABLE DEL MINERAL SA DE CV                    </v>
          </cell>
          <cell r="E6944">
            <v>7</v>
          </cell>
          <cell r="F6944">
            <v>2013</v>
          </cell>
          <cell r="G6944">
            <v>21</v>
          </cell>
        </row>
        <row r="6945">
          <cell r="A6945" t="str">
            <v>H012303210</v>
          </cell>
          <cell r="B6945">
            <v>5</v>
          </cell>
          <cell r="C6945">
            <v>0</v>
          </cell>
          <cell r="D6945" t="str">
            <v xml:space="preserve">ENNA MARIA CALDERON GARCIA                        </v>
          </cell>
          <cell r="E6945">
            <v>7</v>
          </cell>
          <cell r="F6945">
            <v>2013</v>
          </cell>
          <cell r="G6945">
            <v>1</v>
          </cell>
        </row>
        <row r="6946">
          <cell r="A6946" t="str">
            <v>H012303810</v>
          </cell>
          <cell r="B6946">
            <v>2</v>
          </cell>
          <cell r="C6946">
            <v>9</v>
          </cell>
          <cell r="D6946" t="str">
            <v xml:space="preserve">CARLOS DE JESUS MARTINEZ GOMEZ                    </v>
          </cell>
          <cell r="E6946">
            <v>7</v>
          </cell>
          <cell r="F6946">
            <v>2013</v>
          </cell>
          <cell r="G6946">
            <v>6</v>
          </cell>
        </row>
        <row r="6947">
          <cell r="A6947" t="str">
            <v>H012303910</v>
          </cell>
          <cell r="B6947">
            <v>0</v>
          </cell>
          <cell r="C6947">
            <v>0</v>
          </cell>
          <cell r="D6947" t="str">
            <v xml:space="preserve">ARTURO MACIAS MACIAS                              </v>
          </cell>
          <cell r="E6947">
            <v>7</v>
          </cell>
          <cell r="F6947">
            <v>2013</v>
          </cell>
          <cell r="G6947">
            <v>1</v>
          </cell>
        </row>
        <row r="6948">
          <cell r="A6948" t="str">
            <v>H012304010</v>
          </cell>
          <cell r="B6948">
            <v>8</v>
          </cell>
          <cell r="C6948">
            <v>0</v>
          </cell>
          <cell r="D6948" t="str">
            <v xml:space="preserve">JULIA ESCOBEDO MORALES                            </v>
          </cell>
          <cell r="E6948">
            <v>7</v>
          </cell>
          <cell r="F6948">
            <v>2013</v>
          </cell>
          <cell r="G6948">
            <v>4</v>
          </cell>
        </row>
        <row r="6949">
          <cell r="A6949" t="str">
            <v>H012304210</v>
          </cell>
          <cell r="B6949">
            <v>4</v>
          </cell>
          <cell r="C6949">
            <v>0</v>
          </cell>
          <cell r="D6949" t="str">
            <v>INNOVADORES EMPRESARIALES Y DE CONSULTA FISCAL  SA</v>
          </cell>
          <cell r="E6949">
            <v>7</v>
          </cell>
          <cell r="F6949">
            <v>2013</v>
          </cell>
          <cell r="G6949">
            <v>10</v>
          </cell>
        </row>
        <row r="6950">
          <cell r="A6950" t="str">
            <v>H012304310</v>
          </cell>
          <cell r="B6950">
            <v>2</v>
          </cell>
          <cell r="C6950">
            <v>9</v>
          </cell>
          <cell r="D6950" t="str">
            <v xml:space="preserve">JAIME CARRION CARDOZA                             </v>
          </cell>
          <cell r="E6950">
            <v>7</v>
          </cell>
          <cell r="F6950">
            <v>2013</v>
          </cell>
          <cell r="G6950">
            <v>1</v>
          </cell>
        </row>
        <row r="6951">
          <cell r="A6951" t="str">
            <v>H012305210</v>
          </cell>
          <cell r="B6951">
            <v>3</v>
          </cell>
          <cell r="C6951">
            <v>0</v>
          </cell>
          <cell r="D6951" t="str">
            <v xml:space="preserve">BENJAMIN REYES MACIAS                             </v>
          </cell>
          <cell r="E6951">
            <v>7</v>
          </cell>
          <cell r="F6951">
            <v>2013</v>
          </cell>
          <cell r="G6951">
            <v>3</v>
          </cell>
        </row>
        <row r="6952">
          <cell r="A6952" t="str">
            <v>H012305710</v>
          </cell>
          <cell r="B6952">
            <v>2</v>
          </cell>
          <cell r="C6952">
            <v>0</v>
          </cell>
          <cell r="D6952" t="str">
            <v xml:space="preserve">VICTORIA LILLY RUVALCABA MARQUEZ                  </v>
          </cell>
          <cell r="E6952">
            <v>7</v>
          </cell>
          <cell r="F6952">
            <v>2013</v>
          </cell>
          <cell r="G6952">
            <v>1</v>
          </cell>
        </row>
        <row r="6953">
          <cell r="A6953" t="str">
            <v>H012305910</v>
          </cell>
          <cell r="B6953">
            <v>8</v>
          </cell>
          <cell r="C6953">
            <v>0</v>
          </cell>
          <cell r="D6953" t="str">
            <v xml:space="preserve">JUAN CARLOS ALCALA AMADOR                         </v>
          </cell>
          <cell r="E6953">
            <v>7</v>
          </cell>
          <cell r="F6953">
            <v>2013</v>
          </cell>
          <cell r="G6953">
            <v>2</v>
          </cell>
        </row>
        <row r="6954">
          <cell r="A6954" t="str">
            <v>H012306113</v>
          </cell>
          <cell r="B6954">
            <v>8</v>
          </cell>
          <cell r="C6954">
            <v>0</v>
          </cell>
          <cell r="D6954" t="str">
            <v xml:space="preserve">FERNANDO MENDOZA MACIAS                           </v>
          </cell>
          <cell r="E6954">
            <v>7</v>
          </cell>
          <cell r="F6954">
            <v>2013</v>
          </cell>
          <cell r="G6954">
            <v>1</v>
          </cell>
        </row>
        <row r="6955">
          <cell r="A6955" t="str">
            <v>H012306610</v>
          </cell>
          <cell r="B6955">
            <v>3</v>
          </cell>
          <cell r="C6955">
            <v>5</v>
          </cell>
          <cell r="D6955" t="str">
            <v xml:space="preserve">DORA ELIZABETH FLORES GUERRERO                    </v>
          </cell>
          <cell r="E6955">
            <v>7</v>
          </cell>
          <cell r="F6955">
            <v>2013</v>
          </cell>
          <cell r="G6955">
            <v>2</v>
          </cell>
        </row>
        <row r="6956">
          <cell r="A6956" t="str">
            <v>H012306810</v>
          </cell>
          <cell r="B6956">
            <v>9</v>
          </cell>
          <cell r="C6956">
            <v>0</v>
          </cell>
          <cell r="D6956" t="str">
            <v xml:space="preserve">JUAN GARCIA CAMACHO                               </v>
          </cell>
          <cell r="E6956">
            <v>7</v>
          </cell>
          <cell r="F6956">
            <v>2013</v>
          </cell>
          <cell r="G6956">
            <v>2</v>
          </cell>
        </row>
        <row r="6957">
          <cell r="A6957" t="str">
            <v>H012307110</v>
          </cell>
          <cell r="B6957">
            <v>3</v>
          </cell>
          <cell r="C6957">
            <v>0</v>
          </cell>
          <cell r="D6957" t="str">
            <v xml:space="preserve">RO-K SA DE CV                                     </v>
          </cell>
          <cell r="E6957">
            <v>7</v>
          </cell>
          <cell r="F6957">
            <v>2013</v>
          </cell>
          <cell r="G6957">
            <v>31</v>
          </cell>
        </row>
        <row r="6958">
          <cell r="A6958" t="str">
            <v>H012307310</v>
          </cell>
          <cell r="B6958">
            <v>9</v>
          </cell>
          <cell r="C6958">
            <v>0</v>
          </cell>
          <cell r="D6958" t="str">
            <v xml:space="preserve">TIRE ZACATECAS SA DE CV                           </v>
          </cell>
          <cell r="E6958">
            <v>7</v>
          </cell>
          <cell r="F6958">
            <v>2013</v>
          </cell>
          <cell r="G6958">
            <v>2</v>
          </cell>
        </row>
        <row r="6959">
          <cell r="A6959" t="str">
            <v>H012307410</v>
          </cell>
          <cell r="B6959">
            <v>7</v>
          </cell>
          <cell r="C6959">
            <v>0</v>
          </cell>
          <cell r="D6959" t="str">
            <v xml:space="preserve">MANUEL CERVANTES DEL VILLAR                       </v>
          </cell>
          <cell r="E6959">
            <v>7</v>
          </cell>
          <cell r="F6959">
            <v>2013</v>
          </cell>
          <cell r="G6959">
            <v>1</v>
          </cell>
        </row>
        <row r="6960">
          <cell r="A6960" t="str">
            <v>H012307510</v>
          </cell>
          <cell r="B6960">
            <v>4</v>
          </cell>
          <cell r="C6960">
            <v>0</v>
          </cell>
          <cell r="D6960" t="str">
            <v>FRIJOLEROS CENTRALES DE RANCHO GRANDE S DE P DE RL</v>
          </cell>
          <cell r="E6960">
            <v>7</v>
          </cell>
          <cell r="F6960">
            <v>2013</v>
          </cell>
          <cell r="G6960">
            <v>2</v>
          </cell>
        </row>
        <row r="6961">
          <cell r="A6961" t="str">
            <v>H012308510</v>
          </cell>
          <cell r="B6961">
            <v>3</v>
          </cell>
          <cell r="C6961">
            <v>0</v>
          </cell>
          <cell r="D6961" t="str">
            <v xml:space="preserve">ANDREA ALEXA PUENTES REA                          </v>
          </cell>
          <cell r="E6961">
            <v>7</v>
          </cell>
          <cell r="F6961">
            <v>2013</v>
          </cell>
          <cell r="G6961">
            <v>8</v>
          </cell>
        </row>
        <row r="6962">
          <cell r="A6962" t="str">
            <v>H012308710</v>
          </cell>
          <cell r="B6962">
            <v>9</v>
          </cell>
          <cell r="C6962">
            <v>0</v>
          </cell>
          <cell r="D6962" t="str">
            <v xml:space="preserve">CONSTRUCCIONES B T SA DE CV                       </v>
          </cell>
          <cell r="E6962">
            <v>7</v>
          </cell>
          <cell r="F6962">
            <v>2013</v>
          </cell>
          <cell r="G6962">
            <v>5</v>
          </cell>
        </row>
        <row r="6963">
          <cell r="A6963" t="str">
            <v>H012308813</v>
          </cell>
          <cell r="B6963">
            <v>1</v>
          </cell>
          <cell r="C6963">
            <v>0</v>
          </cell>
          <cell r="D6963" t="str">
            <v xml:space="preserve">JESUS TORRES ORTIZ                                </v>
          </cell>
          <cell r="E6963">
            <v>7</v>
          </cell>
          <cell r="F6963">
            <v>2013</v>
          </cell>
          <cell r="G6963">
            <v>2</v>
          </cell>
        </row>
        <row r="6964">
          <cell r="A6964" t="str">
            <v>H012308910</v>
          </cell>
          <cell r="B6964">
            <v>5</v>
          </cell>
          <cell r="C6964">
            <v>5</v>
          </cell>
          <cell r="D6964" t="str">
            <v xml:space="preserve">JORGE ARMANDO ALVARADO NI#O                       </v>
          </cell>
          <cell r="E6964">
            <v>7</v>
          </cell>
          <cell r="F6964">
            <v>2013</v>
          </cell>
          <cell r="G6964">
            <v>2</v>
          </cell>
        </row>
        <row r="6965">
          <cell r="A6965" t="str">
            <v>H012309410</v>
          </cell>
          <cell r="B6965">
            <v>5</v>
          </cell>
          <cell r="C6965">
            <v>0</v>
          </cell>
          <cell r="D6965" t="str">
            <v xml:space="preserve">LUZ MA GUZMAN ESPINO                              </v>
          </cell>
          <cell r="E6965">
            <v>7</v>
          </cell>
          <cell r="F6965">
            <v>2013</v>
          </cell>
          <cell r="G6965">
            <v>1</v>
          </cell>
        </row>
        <row r="6966">
          <cell r="A6966" t="str">
            <v>H012309610</v>
          </cell>
          <cell r="B6966">
            <v>0</v>
          </cell>
          <cell r="C6966">
            <v>0</v>
          </cell>
          <cell r="D6966" t="str">
            <v xml:space="preserve">JOSE ANTONIO CARRILLO TORRES                      </v>
          </cell>
          <cell r="E6966">
            <v>7</v>
          </cell>
          <cell r="F6966">
            <v>2013</v>
          </cell>
          <cell r="G6966">
            <v>2</v>
          </cell>
        </row>
        <row r="6967">
          <cell r="A6967" t="str">
            <v>H012310213</v>
          </cell>
          <cell r="B6967">
            <v>0</v>
          </cell>
          <cell r="C6967">
            <v>0</v>
          </cell>
          <cell r="D6967" t="str">
            <v xml:space="preserve">RANCHO GANADERO HERMANOS FLORES SPR DE RL DE CV   </v>
          </cell>
          <cell r="E6967">
            <v>7</v>
          </cell>
          <cell r="F6967">
            <v>2013</v>
          </cell>
          <cell r="G6967">
            <v>2</v>
          </cell>
        </row>
        <row r="6968">
          <cell r="A6968" t="str">
            <v>H012310410</v>
          </cell>
          <cell r="B6968">
            <v>2</v>
          </cell>
          <cell r="C6968">
            <v>0</v>
          </cell>
          <cell r="D6968" t="str">
            <v xml:space="preserve">ANA LAURA MARTINEZ GUERRERO                       </v>
          </cell>
          <cell r="E6968">
            <v>7</v>
          </cell>
          <cell r="F6968">
            <v>2013</v>
          </cell>
          <cell r="G6968">
            <v>1</v>
          </cell>
        </row>
        <row r="6969">
          <cell r="A6969" t="str">
            <v>H012310613</v>
          </cell>
          <cell r="B6969">
            <v>1</v>
          </cell>
          <cell r="C6969">
            <v>0</v>
          </cell>
          <cell r="D6969" t="str">
            <v xml:space="preserve">ROGELIO GONZALEZ DIAZ                             </v>
          </cell>
          <cell r="E6969">
            <v>7</v>
          </cell>
          <cell r="F6969">
            <v>2013</v>
          </cell>
          <cell r="G6969">
            <v>1</v>
          </cell>
        </row>
        <row r="6970">
          <cell r="A6970" t="str">
            <v>H012311910</v>
          </cell>
          <cell r="B6970">
            <v>0</v>
          </cell>
          <cell r="C6970">
            <v>0</v>
          </cell>
          <cell r="D6970" t="str">
            <v xml:space="preserve">ARTURO GARCIA LARA                                </v>
          </cell>
          <cell r="E6970">
            <v>7</v>
          </cell>
          <cell r="F6970">
            <v>2013</v>
          </cell>
          <cell r="G6970">
            <v>3</v>
          </cell>
        </row>
        <row r="6971">
          <cell r="A6971" t="str">
            <v>H012312410</v>
          </cell>
          <cell r="B6971">
            <v>0</v>
          </cell>
          <cell r="C6971">
            <v>9</v>
          </cell>
          <cell r="D6971" t="str">
            <v xml:space="preserve">OCTAVIO DELENA HERRERA                            </v>
          </cell>
          <cell r="E6971">
            <v>7</v>
          </cell>
          <cell r="F6971">
            <v>2013</v>
          </cell>
          <cell r="G6971">
            <v>4</v>
          </cell>
        </row>
        <row r="6972">
          <cell r="A6972" t="str">
            <v>H012312610</v>
          </cell>
          <cell r="B6972">
            <v>5</v>
          </cell>
          <cell r="C6972">
            <v>0</v>
          </cell>
          <cell r="D6972" t="str">
            <v xml:space="preserve">COLONIA EMANCIPACION SPR DE RL                    </v>
          </cell>
          <cell r="E6972">
            <v>7</v>
          </cell>
          <cell r="F6972">
            <v>2013</v>
          </cell>
          <cell r="G6972">
            <v>1</v>
          </cell>
        </row>
        <row r="6973">
          <cell r="A6973" t="str">
            <v>H012312810</v>
          </cell>
          <cell r="B6973">
            <v>1</v>
          </cell>
          <cell r="C6973">
            <v>0</v>
          </cell>
          <cell r="D6973" t="str">
            <v xml:space="preserve">MARCOS GARCIA PACHECO                             </v>
          </cell>
          <cell r="E6973">
            <v>7</v>
          </cell>
          <cell r="F6973">
            <v>2013</v>
          </cell>
          <cell r="G6973">
            <v>3</v>
          </cell>
        </row>
        <row r="6974">
          <cell r="A6974" t="str">
            <v>H012313710</v>
          </cell>
          <cell r="B6974">
            <v>2</v>
          </cell>
          <cell r="C6974">
            <v>0</v>
          </cell>
          <cell r="D6974" t="str">
            <v xml:space="preserve">CENTRO CAMBIARIO EXPRESS DE DIVISAS S DE CV       </v>
          </cell>
          <cell r="E6974">
            <v>7</v>
          </cell>
          <cell r="F6974">
            <v>2013</v>
          </cell>
          <cell r="G6974">
            <v>3</v>
          </cell>
        </row>
        <row r="6975">
          <cell r="A6975" t="str">
            <v>H012314510</v>
          </cell>
          <cell r="B6975">
            <v>5</v>
          </cell>
          <cell r="C6975">
            <v>0</v>
          </cell>
          <cell r="D6975" t="str">
            <v xml:space="preserve">JESUS CARRERA SANTACRUZ                           </v>
          </cell>
          <cell r="E6975">
            <v>7</v>
          </cell>
          <cell r="F6975">
            <v>2013</v>
          </cell>
          <cell r="G6975">
            <v>2</v>
          </cell>
        </row>
        <row r="6976">
          <cell r="A6976" t="str">
            <v>H012315210</v>
          </cell>
          <cell r="B6976">
            <v>1</v>
          </cell>
          <cell r="C6976">
            <v>0</v>
          </cell>
          <cell r="D6976" t="str">
            <v xml:space="preserve">MARIA DE LOURDES ZESATI SERNA                     </v>
          </cell>
          <cell r="E6976">
            <v>7</v>
          </cell>
          <cell r="F6976">
            <v>2013</v>
          </cell>
          <cell r="G6976">
            <v>4</v>
          </cell>
        </row>
        <row r="6977">
          <cell r="A6977" t="str">
            <v>H012315410</v>
          </cell>
          <cell r="B6977">
            <v>7</v>
          </cell>
          <cell r="C6977">
            <v>0</v>
          </cell>
          <cell r="D6977" t="str">
            <v xml:space="preserve">MARIA MAYELA ORDAZ ZAVALA                         </v>
          </cell>
          <cell r="E6977">
            <v>7</v>
          </cell>
          <cell r="F6977">
            <v>2013</v>
          </cell>
          <cell r="G6977">
            <v>5</v>
          </cell>
        </row>
        <row r="6978">
          <cell r="A6978" t="str">
            <v>H012316110</v>
          </cell>
          <cell r="B6978">
            <v>2</v>
          </cell>
          <cell r="C6978">
            <v>0</v>
          </cell>
          <cell r="D6978" t="str">
            <v xml:space="preserve">ANTONIO MARQUEZ VENECIA                           </v>
          </cell>
          <cell r="E6978">
            <v>7</v>
          </cell>
          <cell r="F6978">
            <v>2013</v>
          </cell>
          <cell r="G6978">
            <v>2</v>
          </cell>
        </row>
        <row r="6979">
          <cell r="A6979" t="str">
            <v>H012316310</v>
          </cell>
          <cell r="B6979">
            <v>8</v>
          </cell>
          <cell r="C6979">
            <v>0</v>
          </cell>
          <cell r="D6979" t="str">
            <v xml:space="preserve">REFACCIONES DIESEL DEL MINERAL SA DE CV           </v>
          </cell>
          <cell r="E6979">
            <v>7</v>
          </cell>
          <cell r="F6979">
            <v>2013</v>
          </cell>
          <cell r="G6979">
            <v>2</v>
          </cell>
        </row>
        <row r="6980">
          <cell r="A6980" t="str">
            <v>H012316710</v>
          </cell>
          <cell r="B6980">
            <v>9</v>
          </cell>
          <cell r="C6980">
            <v>0</v>
          </cell>
          <cell r="D6980" t="str">
            <v xml:space="preserve">TOMAS GARCIA HERNANDEZ                            </v>
          </cell>
          <cell r="E6980">
            <v>7</v>
          </cell>
          <cell r="F6980">
            <v>2013</v>
          </cell>
          <cell r="G6980">
            <v>1</v>
          </cell>
        </row>
        <row r="6981">
          <cell r="A6981" t="str">
            <v>H012316810</v>
          </cell>
          <cell r="B6981">
            <v>7</v>
          </cell>
          <cell r="C6981">
            <v>0</v>
          </cell>
          <cell r="D6981" t="str">
            <v xml:space="preserve">ENRIQUE RAMOS ALCALA                              </v>
          </cell>
          <cell r="E6981">
            <v>7</v>
          </cell>
          <cell r="F6981">
            <v>2013</v>
          </cell>
          <cell r="G6981">
            <v>1</v>
          </cell>
        </row>
        <row r="6982">
          <cell r="A6982" t="str">
            <v>H012316910</v>
          </cell>
          <cell r="B6982">
            <v>5</v>
          </cell>
          <cell r="C6982">
            <v>0</v>
          </cell>
          <cell r="D6982" t="str">
            <v xml:space="preserve">GERARDO GARCIA GALVAN                             </v>
          </cell>
          <cell r="E6982">
            <v>7</v>
          </cell>
          <cell r="F6982">
            <v>2013</v>
          </cell>
          <cell r="G6982">
            <v>1</v>
          </cell>
        </row>
        <row r="6983">
          <cell r="A6983" t="str">
            <v>H012317110</v>
          </cell>
          <cell r="B6983">
            <v>1</v>
          </cell>
          <cell r="C6983">
            <v>0</v>
          </cell>
          <cell r="D6983" t="str">
            <v xml:space="preserve">ROBERTO SANDOVAL SANTOYO                          </v>
          </cell>
          <cell r="E6983">
            <v>7</v>
          </cell>
          <cell r="F6983">
            <v>2013</v>
          </cell>
          <cell r="G6983">
            <v>1</v>
          </cell>
        </row>
        <row r="6984">
          <cell r="A6984" t="str">
            <v>H012317210</v>
          </cell>
          <cell r="B6984">
            <v>9</v>
          </cell>
          <cell r="C6984">
            <v>0</v>
          </cell>
          <cell r="D6984" t="str">
            <v xml:space="preserve">JESUS TORRES CABRAL                               </v>
          </cell>
          <cell r="E6984">
            <v>7</v>
          </cell>
          <cell r="F6984">
            <v>2013</v>
          </cell>
          <cell r="G6984">
            <v>1</v>
          </cell>
        </row>
        <row r="6985">
          <cell r="A6985" t="str">
            <v>H012317510</v>
          </cell>
          <cell r="B6985">
            <v>2</v>
          </cell>
          <cell r="C6985">
            <v>0</v>
          </cell>
          <cell r="D6985" t="str">
            <v xml:space="preserve">JESUS MARTINEZ HERNANDEZ                          </v>
          </cell>
          <cell r="E6985">
            <v>7</v>
          </cell>
          <cell r="F6985">
            <v>2013</v>
          </cell>
          <cell r="G6985">
            <v>1</v>
          </cell>
        </row>
        <row r="6986">
          <cell r="A6986" t="str">
            <v>H012317710</v>
          </cell>
          <cell r="B6986">
            <v>8</v>
          </cell>
          <cell r="C6986">
            <v>0</v>
          </cell>
          <cell r="D6986" t="str">
            <v xml:space="preserve">FRANCISCO ARTURO MARTINEZ COVARRUBIAS             </v>
          </cell>
          <cell r="E6986">
            <v>7</v>
          </cell>
          <cell r="F6986">
            <v>2013</v>
          </cell>
          <cell r="G6986">
            <v>4</v>
          </cell>
        </row>
        <row r="6987">
          <cell r="A6987" t="str">
            <v>H012318410</v>
          </cell>
          <cell r="B6987">
            <v>4</v>
          </cell>
          <cell r="C6987">
            <v>0</v>
          </cell>
          <cell r="D6987" t="str">
            <v xml:space="preserve">ENRIQUE FLORES MACIAS                             </v>
          </cell>
          <cell r="E6987">
            <v>7</v>
          </cell>
          <cell r="F6987">
            <v>2013</v>
          </cell>
          <cell r="G6987">
            <v>1</v>
          </cell>
        </row>
        <row r="6988">
          <cell r="A6988" t="str">
            <v>H012318810</v>
          </cell>
          <cell r="B6988">
            <v>5</v>
          </cell>
          <cell r="C6988">
            <v>0</v>
          </cell>
          <cell r="D6988" t="str">
            <v xml:space="preserve">JOSE SALDIVAR DUARTE                              </v>
          </cell>
          <cell r="E6988">
            <v>7</v>
          </cell>
          <cell r="F6988">
            <v>2013</v>
          </cell>
          <cell r="G6988">
            <v>1</v>
          </cell>
        </row>
        <row r="6989">
          <cell r="A6989" t="str">
            <v>H012319110</v>
          </cell>
          <cell r="B6989">
            <v>9</v>
          </cell>
          <cell r="C6989">
            <v>0</v>
          </cell>
          <cell r="D6989" t="str">
            <v xml:space="preserve">JOSE MARIA RAMIREZ ARO#A                          </v>
          </cell>
          <cell r="E6989">
            <v>7</v>
          </cell>
          <cell r="F6989">
            <v>2013</v>
          </cell>
          <cell r="G6989">
            <v>1</v>
          </cell>
        </row>
        <row r="6990">
          <cell r="A6990" t="str">
            <v>H012319810</v>
          </cell>
          <cell r="B6990">
            <v>4</v>
          </cell>
          <cell r="C6990">
            <v>0</v>
          </cell>
          <cell r="D6990" t="str">
            <v xml:space="preserve">MARIA VICTORIA VAZQUEZ RODRIGUEZ                  </v>
          </cell>
          <cell r="E6990">
            <v>7</v>
          </cell>
          <cell r="F6990">
            <v>2013</v>
          </cell>
          <cell r="G6990">
            <v>4</v>
          </cell>
        </row>
        <row r="6991">
          <cell r="A6991" t="str">
            <v>H012320810</v>
          </cell>
          <cell r="B6991">
            <v>1</v>
          </cell>
          <cell r="C6991">
            <v>0</v>
          </cell>
          <cell r="D6991" t="str">
            <v xml:space="preserve">GUADALUPE MENDEZ DORADO                           </v>
          </cell>
          <cell r="E6991">
            <v>7</v>
          </cell>
          <cell r="F6991">
            <v>2013</v>
          </cell>
          <cell r="G6991">
            <v>1</v>
          </cell>
        </row>
        <row r="6992">
          <cell r="A6992" t="str">
            <v>H012321010</v>
          </cell>
          <cell r="B6992">
            <v>7</v>
          </cell>
          <cell r="C6992">
            <v>0</v>
          </cell>
          <cell r="D6992" t="str">
            <v xml:space="preserve">SUSANA MAYELA HUERTA PEREZ                        </v>
          </cell>
          <cell r="E6992">
            <v>7</v>
          </cell>
          <cell r="F6992">
            <v>2013</v>
          </cell>
          <cell r="G6992">
            <v>1</v>
          </cell>
        </row>
        <row r="6993">
          <cell r="A6993" t="str">
            <v>H012321410</v>
          </cell>
          <cell r="B6993">
            <v>9</v>
          </cell>
          <cell r="C6993">
            <v>0</v>
          </cell>
          <cell r="D6993" t="str">
            <v xml:space="preserve">RICARDO AMADOR RAMOS                              </v>
          </cell>
          <cell r="E6993">
            <v>7</v>
          </cell>
          <cell r="F6993">
            <v>2013</v>
          </cell>
          <cell r="G6993">
            <v>1</v>
          </cell>
        </row>
        <row r="6994">
          <cell r="A6994" t="str">
            <v>H012321910</v>
          </cell>
          <cell r="B6994">
            <v>8</v>
          </cell>
          <cell r="C6994">
            <v>0</v>
          </cell>
          <cell r="D6994" t="str">
            <v xml:space="preserve">ROSA MARGARITA BAEZ PEREZ                         </v>
          </cell>
          <cell r="E6994">
            <v>7</v>
          </cell>
          <cell r="F6994">
            <v>2013</v>
          </cell>
          <cell r="G6994">
            <v>10</v>
          </cell>
        </row>
        <row r="6995">
          <cell r="A6995" t="str">
            <v>H012322010</v>
          </cell>
          <cell r="B6995">
            <v>6</v>
          </cell>
          <cell r="C6995">
            <v>0</v>
          </cell>
          <cell r="D6995" t="str">
            <v xml:space="preserve">LUIS ALBERTO LOPEZ HERNANDEZ                      </v>
          </cell>
          <cell r="E6995">
            <v>7</v>
          </cell>
          <cell r="F6995">
            <v>2013</v>
          </cell>
          <cell r="G6995">
            <v>4</v>
          </cell>
        </row>
        <row r="6996">
          <cell r="A6996" t="str">
            <v>H012322210</v>
          </cell>
          <cell r="B6996">
            <v>2</v>
          </cell>
          <cell r="C6996">
            <v>0</v>
          </cell>
          <cell r="D6996" t="str">
            <v xml:space="preserve">ROSALIO SOTO DEL REAL                             </v>
          </cell>
          <cell r="E6996">
            <v>7</v>
          </cell>
          <cell r="F6996">
            <v>2013</v>
          </cell>
          <cell r="G6996">
            <v>5</v>
          </cell>
        </row>
        <row r="6997">
          <cell r="A6997" t="str">
            <v>H012322810</v>
          </cell>
          <cell r="B6997">
            <v>9</v>
          </cell>
          <cell r="C6997">
            <v>0</v>
          </cell>
          <cell r="D6997" t="str">
            <v>INNOVADORES EMPRESARIALES Y DE CONSULTA FISCAL. SA</v>
          </cell>
          <cell r="E6997">
            <v>7</v>
          </cell>
          <cell r="F6997">
            <v>2013</v>
          </cell>
          <cell r="G6997">
            <v>1</v>
          </cell>
        </row>
        <row r="6998">
          <cell r="A6998" t="str">
            <v>H012323010</v>
          </cell>
          <cell r="B6998">
            <v>5</v>
          </cell>
          <cell r="C6998">
            <v>0</v>
          </cell>
          <cell r="D6998" t="str">
            <v xml:space="preserve">FRATELLO CAPITAL S DE RL DE CV                    </v>
          </cell>
          <cell r="E6998">
            <v>7</v>
          </cell>
          <cell r="F6998">
            <v>2013</v>
          </cell>
          <cell r="G6998">
            <v>2</v>
          </cell>
        </row>
        <row r="6999">
          <cell r="A6999" t="str">
            <v>H012323410</v>
          </cell>
          <cell r="B6999">
            <v>7</v>
          </cell>
          <cell r="C6999">
            <v>0</v>
          </cell>
          <cell r="D6999" t="str">
            <v xml:space="preserve">CENTRO CAMBIARIO REAL DE MINAS SA DE CV           </v>
          </cell>
          <cell r="E6999">
            <v>7</v>
          </cell>
          <cell r="F6999">
            <v>2013</v>
          </cell>
          <cell r="G6999">
            <v>3</v>
          </cell>
        </row>
        <row r="7000">
          <cell r="A7000" t="str">
            <v>H012323510</v>
          </cell>
          <cell r="B7000">
            <v>4</v>
          </cell>
          <cell r="C7000">
            <v>0</v>
          </cell>
          <cell r="D7000" t="str">
            <v xml:space="preserve">ELISA HERNANDEZ BRETADO                           </v>
          </cell>
          <cell r="E7000">
            <v>7</v>
          </cell>
          <cell r="F7000">
            <v>2013</v>
          </cell>
          <cell r="G7000">
            <v>3</v>
          </cell>
        </row>
        <row r="7001">
          <cell r="A7001" t="str">
            <v>H012323610</v>
          </cell>
          <cell r="B7001">
            <v>2</v>
          </cell>
          <cell r="C7001">
            <v>0</v>
          </cell>
          <cell r="D7001" t="str">
            <v xml:space="preserve">CESAR MANUEL ACEVEDO BA#UELOS                     </v>
          </cell>
          <cell r="E7001">
            <v>7</v>
          </cell>
          <cell r="F7001">
            <v>2013</v>
          </cell>
          <cell r="G7001">
            <v>1</v>
          </cell>
        </row>
        <row r="7002">
          <cell r="A7002" t="str">
            <v>H012323710</v>
          </cell>
          <cell r="B7002">
            <v>0</v>
          </cell>
          <cell r="C7002">
            <v>0</v>
          </cell>
          <cell r="D7002" t="str">
            <v xml:space="preserve">LA CANTERA DESARROLLOS MINEROS SA DE CV           </v>
          </cell>
          <cell r="E7002">
            <v>7</v>
          </cell>
          <cell r="F7002">
            <v>2013</v>
          </cell>
          <cell r="G7002">
            <v>178</v>
          </cell>
        </row>
        <row r="7003">
          <cell r="A7003" t="str">
            <v>H012324310</v>
          </cell>
          <cell r="B7003">
            <v>8</v>
          </cell>
          <cell r="C7003">
            <v>0</v>
          </cell>
          <cell r="D7003" t="str">
            <v xml:space="preserve">MA DEL CARMEN LOPEZ NAVA                          </v>
          </cell>
          <cell r="E7003">
            <v>7</v>
          </cell>
          <cell r="F7003">
            <v>2013</v>
          </cell>
          <cell r="G7003">
            <v>1</v>
          </cell>
        </row>
        <row r="7004">
          <cell r="A7004" t="str">
            <v>H012324410</v>
          </cell>
          <cell r="B7004">
            <v>6</v>
          </cell>
          <cell r="C7004">
            <v>0</v>
          </cell>
          <cell r="D7004" t="str">
            <v xml:space="preserve">YOLANDA GUADALUPE VALDEZ MARTINEZ                 </v>
          </cell>
          <cell r="E7004">
            <v>7</v>
          </cell>
          <cell r="F7004">
            <v>2013</v>
          </cell>
          <cell r="G7004">
            <v>4</v>
          </cell>
        </row>
        <row r="7005">
          <cell r="A7005" t="str">
            <v>H012324710</v>
          </cell>
          <cell r="B7005">
            <v>9</v>
          </cell>
          <cell r="C7005">
            <v>0</v>
          </cell>
          <cell r="D7005" t="str">
            <v xml:space="preserve">LUIS MANUEL TALAMANTES CABALLERO                  </v>
          </cell>
          <cell r="E7005">
            <v>7</v>
          </cell>
          <cell r="F7005">
            <v>2013</v>
          </cell>
          <cell r="G7005">
            <v>1</v>
          </cell>
        </row>
        <row r="7006">
          <cell r="A7006" t="str">
            <v>H012325210</v>
          </cell>
          <cell r="B7006">
            <v>9</v>
          </cell>
          <cell r="C7006">
            <v>0</v>
          </cell>
          <cell r="D7006" t="str">
            <v xml:space="preserve">MA DE JESUS VALENZUELA SANCHEZ                    </v>
          </cell>
          <cell r="E7006">
            <v>7</v>
          </cell>
          <cell r="F7006">
            <v>2013</v>
          </cell>
          <cell r="G7006">
            <v>3</v>
          </cell>
        </row>
        <row r="7007">
          <cell r="A7007" t="str">
            <v>H012325510</v>
          </cell>
          <cell r="B7007">
            <v>2</v>
          </cell>
          <cell r="C7007">
            <v>0</v>
          </cell>
          <cell r="D7007" t="str">
            <v xml:space="preserve">ABEL VERA ARELLANO                                </v>
          </cell>
          <cell r="E7007">
            <v>7</v>
          </cell>
          <cell r="F7007">
            <v>2013</v>
          </cell>
          <cell r="G7007">
            <v>1</v>
          </cell>
        </row>
        <row r="7008">
          <cell r="A7008" t="str">
            <v>H012325610</v>
          </cell>
          <cell r="B7008">
            <v>0</v>
          </cell>
          <cell r="C7008">
            <v>0</v>
          </cell>
          <cell r="D7008" t="str">
            <v xml:space="preserve">RAUL MARTINEZ BARRAZA                             </v>
          </cell>
          <cell r="E7008">
            <v>7</v>
          </cell>
          <cell r="F7008">
            <v>2013</v>
          </cell>
          <cell r="G7008">
            <v>1</v>
          </cell>
        </row>
        <row r="7009">
          <cell r="A7009" t="str">
            <v>H012325710</v>
          </cell>
          <cell r="B7009">
            <v>8</v>
          </cell>
          <cell r="C7009">
            <v>0</v>
          </cell>
          <cell r="D7009" t="str">
            <v xml:space="preserve">MARTHA SILVIA MU#OZ REYES                         </v>
          </cell>
          <cell r="E7009">
            <v>7</v>
          </cell>
          <cell r="F7009">
            <v>2013</v>
          </cell>
          <cell r="G7009">
            <v>4</v>
          </cell>
        </row>
        <row r="7010">
          <cell r="A7010" t="str">
            <v>H012325910</v>
          </cell>
          <cell r="B7010">
            <v>4</v>
          </cell>
          <cell r="C7010">
            <v>0</v>
          </cell>
          <cell r="D7010" t="str">
            <v xml:space="preserve">VAZLO REFACCIM SA DE CV                           </v>
          </cell>
          <cell r="E7010">
            <v>7</v>
          </cell>
          <cell r="F7010">
            <v>2013</v>
          </cell>
          <cell r="G7010">
            <v>2</v>
          </cell>
        </row>
        <row r="7011">
          <cell r="A7011" t="str">
            <v>H012326010</v>
          </cell>
          <cell r="B7011">
            <v>2</v>
          </cell>
          <cell r="C7011">
            <v>0</v>
          </cell>
          <cell r="D7011" t="str">
            <v xml:space="preserve">ENLACES Y SERVICIOS DEL FRESNO SA DE CV           </v>
          </cell>
          <cell r="E7011">
            <v>7</v>
          </cell>
          <cell r="F7011">
            <v>2013</v>
          </cell>
          <cell r="G7011">
            <v>220</v>
          </cell>
        </row>
        <row r="7012">
          <cell r="A7012" t="str">
            <v>H012326210</v>
          </cell>
          <cell r="B7012">
            <v>8</v>
          </cell>
          <cell r="C7012">
            <v>5</v>
          </cell>
          <cell r="D7012" t="str">
            <v xml:space="preserve">IMELDA CARLA ESCARE#O BA#UELOS                    </v>
          </cell>
          <cell r="E7012">
            <v>7</v>
          </cell>
          <cell r="F7012">
            <v>2013</v>
          </cell>
          <cell r="G7012">
            <v>7</v>
          </cell>
        </row>
        <row r="7013">
          <cell r="A7013" t="str">
            <v>H012326310</v>
          </cell>
          <cell r="B7013">
            <v>6</v>
          </cell>
          <cell r="C7013">
            <v>0</v>
          </cell>
          <cell r="D7013" t="str">
            <v xml:space="preserve">NANCY ALEJANDRA HERNANDEZ GUERRERO                </v>
          </cell>
          <cell r="E7013">
            <v>7</v>
          </cell>
          <cell r="F7013">
            <v>2013</v>
          </cell>
          <cell r="G7013">
            <v>2</v>
          </cell>
        </row>
        <row r="7014">
          <cell r="A7014" t="str">
            <v>H012326410</v>
          </cell>
          <cell r="B7014">
            <v>4</v>
          </cell>
          <cell r="C7014">
            <v>0</v>
          </cell>
          <cell r="D7014" t="str">
            <v xml:space="preserve">ENRIQUE ARIAS CAMACHO                             </v>
          </cell>
          <cell r="E7014">
            <v>7</v>
          </cell>
          <cell r="F7014">
            <v>2013</v>
          </cell>
          <cell r="G7014">
            <v>1</v>
          </cell>
        </row>
        <row r="7015">
          <cell r="A7015" t="str">
            <v>H012326810</v>
          </cell>
          <cell r="B7015">
            <v>5</v>
          </cell>
          <cell r="C7015">
            <v>0</v>
          </cell>
          <cell r="D7015" t="str">
            <v xml:space="preserve">JESUS ALONZO GAYTAN ESPARZA                       </v>
          </cell>
          <cell r="E7015">
            <v>7</v>
          </cell>
          <cell r="F7015">
            <v>2013</v>
          </cell>
          <cell r="G7015">
            <v>1</v>
          </cell>
        </row>
        <row r="7016">
          <cell r="A7016" t="str">
            <v>H012326910</v>
          </cell>
          <cell r="B7016">
            <v>3</v>
          </cell>
          <cell r="C7016">
            <v>0</v>
          </cell>
          <cell r="D7016" t="str">
            <v xml:space="preserve">ROCIO BECERRIL CENDON                             </v>
          </cell>
          <cell r="E7016">
            <v>7</v>
          </cell>
          <cell r="F7016">
            <v>2013</v>
          </cell>
          <cell r="G7016">
            <v>1</v>
          </cell>
        </row>
        <row r="7017">
          <cell r="A7017" t="str">
            <v>H012327110</v>
          </cell>
          <cell r="B7017">
            <v>9</v>
          </cell>
          <cell r="C7017">
            <v>0</v>
          </cell>
          <cell r="D7017" t="str">
            <v xml:space="preserve">MARIA ESTELA DEL CARMEN MORALES FRANCO            </v>
          </cell>
          <cell r="E7017">
            <v>7</v>
          </cell>
          <cell r="F7017">
            <v>2013</v>
          </cell>
          <cell r="G7017">
            <v>3</v>
          </cell>
        </row>
        <row r="7018">
          <cell r="A7018" t="str">
            <v>H012327510</v>
          </cell>
          <cell r="B7018">
            <v>0</v>
          </cell>
          <cell r="C7018">
            <v>0</v>
          </cell>
          <cell r="D7018" t="str">
            <v xml:space="preserve">LUIS FERNANDO SANTOYO RODRIGUEZ                   </v>
          </cell>
          <cell r="E7018">
            <v>7</v>
          </cell>
          <cell r="F7018">
            <v>2013</v>
          </cell>
          <cell r="G7018">
            <v>7</v>
          </cell>
        </row>
        <row r="7019">
          <cell r="A7019" t="str">
            <v>H012328610</v>
          </cell>
          <cell r="B7019">
            <v>7</v>
          </cell>
          <cell r="C7019">
            <v>0</v>
          </cell>
          <cell r="D7019" t="str">
            <v xml:space="preserve">HECTOR HUGO ESCOBEDO SOTO                         </v>
          </cell>
          <cell r="E7019">
            <v>7</v>
          </cell>
          <cell r="F7019">
            <v>2013</v>
          </cell>
          <cell r="G7019">
            <v>1</v>
          </cell>
        </row>
        <row r="7020">
          <cell r="A7020" t="str">
            <v>H012328810</v>
          </cell>
          <cell r="B7020">
            <v>3</v>
          </cell>
          <cell r="C7020">
            <v>0</v>
          </cell>
          <cell r="D7020" t="str">
            <v xml:space="preserve">OSCAR DAVILA ACU#A                                </v>
          </cell>
          <cell r="E7020">
            <v>7</v>
          </cell>
          <cell r="F7020">
            <v>2013</v>
          </cell>
          <cell r="G7020">
            <v>2</v>
          </cell>
        </row>
        <row r="7021">
          <cell r="A7021" t="str">
            <v>H012329110</v>
          </cell>
          <cell r="B7021">
            <v>7</v>
          </cell>
          <cell r="C7021">
            <v>0</v>
          </cell>
          <cell r="D7021" t="str">
            <v xml:space="preserve">LORENZO RAMOS MEDINA                              </v>
          </cell>
          <cell r="E7021">
            <v>7</v>
          </cell>
          <cell r="F7021">
            <v>2013</v>
          </cell>
          <cell r="G7021">
            <v>2</v>
          </cell>
        </row>
        <row r="7022">
          <cell r="A7022" t="str">
            <v>H012329610</v>
          </cell>
          <cell r="B7022">
            <v>6</v>
          </cell>
          <cell r="C7022">
            <v>0</v>
          </cell>
          <cell r="D7022" t="str">
            <v xml:space="preserve">JOSUE EDUWIGES JAVIER PERALTA FELIX               </v>
          </cell>
          <cell r="E7022">
            <v>7</v>
          </cell>
          <cell r="F7022">
            <v>2013</v>
          </cell>
          <cell r="G7022">
            <v>2</v>
          </cell>
        </row>
        <row r="7023">
          <cell r="A7023" t="str">
            <v>H012329910</v>
          </cell>
          <cell r="B7023">
            <v>0</v>
          </cell>
          <cell r="C7023">
            <v>0</v>
          </cell>
          <cell r="D7023" t="str">
            <v>ACEROS Y FUNDICIONES INDUSTRIALES SA DE CV SA DE C</v>
          </cell>
          <cell r="E7023">
            <v>7</v>
          </cell>
          <cell r="F7023">
            <v>2013</v>
          </cell>
          <cell r="G7023">
            <v>17</v>
          </cell>
        </row>
        <row r="7024">
          <cell r="A7024" t="str">
            <v>H012330110</v>
          </cell>
          <cell r="B7024">
            <v>4</v>
          </cell>
          <cell r="C7024">
            <v>0</v>
          </cell>
          <cell r="D7024" t="str">
            <v xml:space="preserve">MANUEL CASTORENA MARTINEZ                         </v>
          </cell>
          <cell r="E7024">
            <v>7</v>
          </cell>
          <cell r="F7024">
            <v>2013</v>
          </cell>
          <cell r="G7024">
            <v>8</v>
          </cell>
        </row>
        <row r="7025">
          <cell r="A7025" t="str">
            <v>H012330410</v>
          </cell>
          <cell r="B7025">
            <v>8</v>
          </cell>
          <cell r="C7025">
            <v>0</v>
          </cell>
          <cell r="D7025" t="str">
            <v xml:space="preserve">ANA PAULA DIAZ SANCHEZ                            </v>
          </cell>
          <cell r="E7025">
            <v>7</v>
          </cell>
          <cell r="F7025">
            <v>2013</v>
          </cell>
          <cell r="G7025">
            <v>4</v>
          </cell>
        </row>
        <row r="7026">
          <cell r="A7026" t="str">
            <v>H012331310</v>
          </cell>
          <cell r="B7026">
            <v>9</v>
          </cell>
          <cell r="C7026">
            <v>0</v>
          </cell>
          <cell r="D7026" t="str">
            <v xml:space="preserve">ADELA NU#EZ CARRILLO                              </v>
          </cell>
          <cell r="E7026">
            <v>7</v>
          </cell>
          <cell r="F7026">
            <v>2013</v>
          </cell>
          <cell r="G7026">
            <v>1</v>
          </cell>
        </row>
        <row r="7027">
          <cell r="A7027" t="str">
            <v>H012331410</v>
          </cell>
          <cell r="B7027">
            <v>7</v>
          </cell>
          <cell r="C7027">
            <v>0</v>
          </cell>
          <cell r="D7027" t="str">
            <v xml:space="preserve">DENISE ROCIO CAMACHO VILLARREAL                   </v>
          </cell>
          <cell r="E7027">
            <v>7</v>
          </cell>
          <cell r="F7027">
            <v>2013</v>
          </cell>
          <cell r="G7027">
            <v>6</v>
          </cell>
        </row>
        <row r="7028">
          <cell r="A7028" t="str">
            <v>H012331510</v>
          </cell>
          <cell r="B7028">
            <v>4</v>
          </cell>
          <cell r="C7028">
            <v>0</v>
          </cell>
          <cell r="D7028" t="str">
            <v xml:space="preserve">JUAN ORTIZ HERRERA                                </v>
          </cell>
          <cell r="E7028">
            <v>7</v>
          </cell>
          <cell r="F7028">
            <v>2013</v>
          </cell>
          <cell r="G7028">
            <v>1</v>
          </cell>
        </row>
        <row r="7029">
          <cell r="A7029" t="str">
            <v>H012331610</v>
          </cell>
          <cell r="B7029">
            <v>2</v>
          </cell>
          <cell r="C7029">
            <v>0</v>
          </cell>
          <cell r="D7029" t="str">
            <v xml:space="preserve">ALFREDO HERNANDEZ VASQUEZ                         </v>
          </cell>
          <cell r="E7029">
            <v>7</v>
          </cell>
          <cell r="F7029">
            <v>2013</v>
          </cell>
          <cell r="G7029">
            <v>1</v>
          </cell>
        </row>
        <row r="7030">
          <cell r="A7030" t="str">
            <v>H012332410</v>
          </cell>
          <cell r="B7030">
            <v>6</v>
          </cell>
          <cell r="C7030">
            <v>9</v>
          </cell>
          <cell r="D7030" t="str">
            <v xml:space="preserve">ABRAHAM VALTIERRA MARIN                           </v>
          </cell>
          <cell r="E7030">
            <v>7</v>
          </cell>
          <cell r="F7030">
            <v>2013</v>
          </cell>
          <cell r="G7030">
            <v>1</v>
          </cell>
        </row>
        <row r="7031">
          <cell r="A7031" t="str">
            <v>H012332610</v>
          </cell>
          <cell r="B7031">
            <v>1</v>
          </cell>
          <cell r="C7031">
            <v>0</v>
          </cell>
          <cell r="D7031" t="str">
            <v xml:space="preserve">FRANCISCO SACRAMENTO MADRIGAL REYES               </v>
          </cell>
          <cell r="E7031">
            <v>7</v>
          </cell>
          <cell r="F7031">
            <v>2013</v>
          </cell>
          <cell r="G7031">
            <v>1</v>
          </cell>
        </row>
        <row r="7032">
          <cell r="A7032" t="str">
            <v>H012332910</v>
          </cell>
          <cell r="B7032">
            <v>5</v>
          </cell>
          <cell r="C7032">
            <v>0</v>
          </cell>
          <cell r="D7032" t="str">
            <v xml:space="preserve">ELSA ALVAREZ GUERRERO                             </v>
          </cell>
          <cell r="E7032">
            <v>7</v>
          </cell>
          <cell r="F7032">
            <v>2013</v>
          </cell>
          <cell r="G7032">
            <v>1</v>
          </cell>
        </row>
        <row r="7033">
          <cell r="A7033" t="str">
            <v>H012333510</v>
          </cell>
          <cell r="B7033">
            <v>2</v>
          </cell>
          <cell r="C7033">
            <v>0</v>
          </cell>
          <cell r="D7033" t="str">
            <v xml:space="preserve">CLAUDIO ESQUIVEL MARTINEZ                         </v>
          </cell>
          <cell r="E7033">
            <v>7</v>
          </cell>
          <cell r="F7033">
            <v>2013</v>
          </cell>
          <cell r="G7033">
            <v>2</v>
          </cell>
        </row>
        <row r="7034">
          <cell r="A7034" t="str">
            <v>H012333810</v>
          </cell>
          <cell r="B7034">
            <v>6</v>
          </cell>
          <cell r="C7034">
            <v>0</v>
          </cell>
          <cell r="D7034" t="str">
            <v xml:space="preserve">JOSE BORJON ROBLES                                </v>
          </cell>
          <cell r="E7034">
            <v>7</v>
          </cell>
          <cell r="F7034">
            <v>2013</v>
          </cell>
          <cell r="G7034">
            <v>2</v>
          </cell>
        </row>
        <row r="7035">
          <cell r="A7035" t="str">
            <v>H012334010</v>
          </cell>
          <cell r="B7035">
            <v>2</v>
          </cell>
          <cell r="C7035">
            <v>0</v>
          </cell>
          <cell r="D7035" t="str">
            <v xml:space="preserve">PERFORSERVICE SA DE CV                            </v>
          </cell>
          <cell r="E7035">
            <v>7</v>
          </cell>
          <cell r="F7035">
            <v>2013</v>
          </cell>
          <cell r="G7035">
            <v>133</v>
          </cell>
        </row>
        <row r="7036">
          <cell r="A7036" t="str">
            <v>H012335210</v>
          </cell>
          <cell r="B7036">
            <v>7</v>
          </cell>
          <cell r="C7036">
            <v>9</v>
          </cell>
          <cell r="D7036" t="str">
            <v xml:space="preserve">MARTHA YOLANDA MADRID TORRES                      </v>
          </cell>
          <cell r="E7036">
            <v>7</v>
          </cell>
          <cell r="F7036">
            <v>2013</v>
          </cell>
          <cell r="G7036">
            <v>3</v>
          </cell>
        </row>
        <row r="7037">
          <cell r="A7037" t="str">
            <v>H012335510</v>
          </cell>
          <cell r="B7037">
            <v>0</v>
          </cell>
          <cell r="C7037">
            <v>0</v>
          </cell>
          <cell r="D7037" t="str">
            <v xml:space="preserve">LEIDY RUBI ORTEGA LEYVA                           </v>
          </cell>
          <cell r="E7037">
            <v>7</v>
          </cell>
          <cell r="F7037">
            <v>2013</v>
          </cell>
          <cell r="G7037">
            <v>1</v>
          </cell>
        </row>
        <row r="7038">
          <cell r="A7038" t="str">
            <v>H012335710</v>
          </cell>
          <cell r="B7038">
            <v>6</v>
          </cell>
          <cell r="C7038">
            <v>0</v>
          </cell>
          <cell r="D7038" t="str">
            <v xml:space="preserve">MARIA GUADALUPE PIEDRA NAVA                       </v>
          </cell>
          <cell r="E7038">
            <v>7</v>
          </cell>
          <cell r="F7038">
            <v>2013</v>
          </cell>
          <cell r="G7038">
            <v>4</v>
          </cell>
        </row>
        <row r="7039">
          <cell r="A7039" t="str">
            <v>H012335810</v>
          </cell>
          <cell r="B7039">
            <v>4</v>
          </cell>
          <cell r="C7039">
            <v>0</v>
          </cell>
          <cell r="D7039" t="str">
            <v xml:space="preserve">JOSE ARTURO VAZQUEZ SANCHEZ                       </v>
          </cell>
          <cell r="E7039">
            <v>7</v>
          </cell>
          <cell r="F7039">
            <v>2013</v>
          </cell>
          <cell r="G7039">
            <v>1</v>
          </cell>
        </row>
        <row r="7040">
          <cell r="A7040" t="str">
            <v>H012335910</v>
          </cell>
          <cell r="B7040">
            <v>2</v>
          </cell>
          <cell r="C7040">
            <v>0</v>
          </cell>
          <cell r="D7040" t="str">
            <v xml:space="preserve">SERGIO ALONSO MARTINEZ                            </v>
          </cell>
          <cell r="E7040">
            <v>7</v>
          </cell>
          <cell r="F7040">
            <v>2013</v>
          </cell>
          <cell r="G7040">
            <v>3</v>
          </cell>
        </row>
        <row r="7041">
          <cell r="A7041" t="str">
            <v>H012336410</v>
          </cell>
          <cell r="B7041">
            <v>2</v>
          </cell>
          <cell r="C7041">
            <v>9</v>
          </cell>
          <cell r="D7041" t="str">
            <v xml:space="preserve">ROBERTO REALZOLA SANCHEZ                          </v>
          </cell>
          <cell r="E7041">
            <v>7</v>
          </cell>
          <cell r="F7041">
            <v>2013</v>
          </cell>
          <cell r="G7041">
            <v>3</v>
          </cell>
        </row>
        <row r="7042">
          <cell r="A7042" t="str">
            <v>H012336610</v>
          </cell>
          <cell r="B7042">
            <v>7</v>
          </cell>
          <cell r="C7042">
            <v>0</v>
          </cell>
          <cell r="D7042" t="str">
            <v xml:space="preserve">REYNALDO PUENTE MACIAS                            </v>
          </cell>
          <cell r="E7042">
            <v>7</v>
          </cell>
          <cell r="F7042">
            <v>2013</v>
          </cell>
          <cell r="G7042">
            <v>4</v>
          </cell>
        </row>
        <row r="7043">
          <cell r="A7043" t="str">
            <v>H012337910</v>
          </cell>
          <cell r="B7043">
            <v>0</v>
          </cell>
          <cell r="C7043">
            <v>9</v>
          </cell>
          <cell r="D7043" t="str">
            <v xml:space="preserve">RAFAEL HERNANDEZ HERNANDEZ                        </v>
          </cell>
          <cell r="E7043">
            <v>7</v>
          </cell>
          <cell r="F7043">
            <v>2013</v>
          </cell>
          <cell r="G7043">
            <v>3</v>
          </cell>
        </row>
        <row r="7044">
          <cell r="A7044" t="str">
            <v>H012338210</v>
          </cell>
          <cell r="B7044">
            <v>4</v>
          </cell>
          <cell r="C7044">
            <v>0</v>
          </cell>
          <cell r="D7044" t="str">
            <v xml:space="preserve">DISTRIBUIDORA Y COMERCIALIZADORA RAGA SA DE CV    </v>
          </cell>
          <cell r="E7044">
            <v>7</v>
          </cell>
          <cell r="F7044">
            <v>2013</v>
          </cell>
          <cell r="G7044">
            <v>4</v>
          </cell>
        </row>
        <row r="7045">
          <cell r="A7045" t="str">
            <v>H012338413</v>
          </cell>
          <cell r="B7045">
            <v>4</v>
          </cell>
          <cell r="C7045">
            <v>0</v>
          </cell>
          <cell r="D7045" t="str">
            <v>PRODUCTORES DE HORTALIZAS Y LEGUMBRES SAN FERNANDO</v>
          </cell>
          <cell r="E7045">
            <v>7</v>
          </cell>
          <cell r="F7045">
            <v>2013</v>
          </cell>
          <cell r="G7045">
            <v>4</v>
          </cell>
        </row>
        <row r="7046">
          <cell r="A7046" t="str">
            <v>H012338510</v>
          </cell>
          <cell r="B7046">
            <v>7</v>
          </cell>
          <cell r="C7046">
            <v>0</v>
          </cell>
          <cell r="D7046" t="str">
            <v xml:space="preserve">MA ELVIA RUIZ RUIZ                                </v>
          </cell>
          <cell r="E7046">
            <v>7</v>
          </cell>
          <cell r="F7046">
            <v>2013</v>
          </cell>
          <cell r="G7046">
            <v>2</v>
          </cell>
        </row>
        <row r="7047">
          <cell r="A7047" t="str">
            <v>H012338610</v>
          </cell>
          <cell r="B7047">
            <v>5</v>
          </cell>
          <cell r="C7047">
            <v>0</v>
          </cell>
          <cell r="D7047" t="str">
            <v xml:space="preserve">JOSE JESUS REVELES DELIJORGE                      </v>
          </cell>
          <cell r="E7047">
            <v>7</v>
          </cell>
          <cell r="F7047">
            <v>2013</v>
          </cell>
          <cell r="G7047">
            <v>1</v>
          </cell>
        </row>
        <row r="7048">
          <cell r="A7048" t="str">
            <v>H012339010</v>
          </cell>
          <cell r="B7048">
            <v>7</v>
          </cell>
          <cell r="C7048">
            <v>0</v>
          </cell>
          <cell r="D7048" t="str">
            <v xml:space="preserve">CARLOS ALEJANDRO GARCIA HERNANDEZ                 </v>
          </cell>
          <cell r="E7048">
            <v>7</v>
          </cell>
          <cell r="F7048">
            <v>2013</v>
          </cell>
          <cell r="G7048">
            <v>5</v>
          </cell>
        </row>
        <row r="7049">
          <cell r="A7049" t="str">
            <v>H012340410</v>
          </cell>
          <cell r="B7049">
            <v>6</v>
          </cell>
          <cell r="C7049">
            <v>0</v>
          </cell>
          <cell r="D7049" t="str">
            <v xml:space="preserve">DIZACA SA DE CV                                   </v>
          </cell>
          <cell r="E7049">
            <v>7</v>
          </cell>
          <cell r="F7049">
            <v>2013</v>
          </cell>
          <cell r="G7049">
            <v>23</v>
          </cell>
        </row>
        <row r="7050">
          <cell r="A7050" t="str">
            <v>H012340510</v>
          </cell>
          <cell r="B7050">
            <v>3</v>
          </cell>
          <cell r="C7050">
            <v>0</v>
          </cell>
          <cell r="D7050" t="str">
            <v xml:space="preserve">EFRAIN GONZALEZ VEGA                              </v>
          </cell>
          <cell r="E7050">
            <v>7</v>
          </cell>
          <cell r="F7050">
            <v>2013</v>
          </cell>
          <cell r="G7050">
            <v>1</v>
          </cell>
        </row>
        <row r="7051">
          <cell r="A7051" t="str">
            <v>H012341310</v>
          </cell>
          <cell r="B7051">
            <v>7</v>
          </cell>
          <cell r="C7051">
            <v>0</v>
          </cell>
          <cell r="D7051" t="str">
            <v xml:space="preserve">JOSE MANUEL MARTINEZ ROBLES                       </v>
          </cell>
          <cell r="E7051">
            <v>7</v>
          </cell>
          <cell r="F7051">
            <v>2013</v>
          </cell>
          <cell r="G7051">
            <v>1</v>
          </cell>
        </row>
        <row r="7052">
          <cell r="A7052" t="str">
            <v>H012342210</v>
          </cell>
          <cell r="B7052">
            <v>8</v>
          </cell>
          <cell r="C7052">
            <v>5</v>
          </cell>
          <cell r="D7052" t="str">
            <v xml:space="preserve">ELISA HERNANDEZ BRETADO                           </v>
          </cell>
          <cell r="E7052">
            <v>7</v>
          </cell>
          <cell r="F7052">
            <v>2013</v>
          </cell>
          <cell r="G7052">
            <v>5</v>
          </cell>
        </row>
        <row r="7053">
          <cell r="A7053" t="str">
            <v>H012342810</v>
          </cell>
          <cell r="B7053">
            <v>5</v>
          </cell>
          <cell r="C7053">
            <v>0</v>
          </cell>
          <cell r="D7053" t="str">
            <v>VAZLO EMPAQUETADURAS PARA MOTOR S.A. DE C.V. SA DE</v>
          </cell>
          <cell r="E7053">
            <v>7</v>
          </cell>
          <cell r="F7053">
            <v>2013</v>
          </cell>
          <cell r="G7053">
            <v>3</v>
          </cell>
        </row>
        <row r="7054">
          <cell r="A7054" t="str">
            <v>H012342910</v>
          </cell>
          <cell r="B7054">
            <v>3</v>
          </cell>
          <cell r="C7054">
            <v>0</v>
          </cell>
          <cell r="D7054" t="str">
            <v xml:space="preserve">MA DEL ROCIO GOMEZ GONZALEZ                       </v>
          </cell>
          <cell r="E7054">
            <v>7</v>
          </cell>
          <cell r="F7054">
            <v>2013</v>
          </cell>
          <cell r="G7054">
            <v>4</v>
          </cell>
        </row>
        <row r="7055">
          <cell r="A7055" t="str">
            <v>H012343610</v>
          </cell>
          <cell r="B7055">
            <v>8</v>
          </cell>
          <cell r="C7055">
            <v>0</v>
          </cell>
          <cell r="D7055" t="str">
            <v xml:space="preserve">NORMA ALICIA HERRERA HERNANDEZ                    </v>
          </cell>
          <cell r="E7055">
            <v>7</v>
          </cell>
          <cell r="F7055">
            <v>2013</v>
          </cell>
          <cell r="G7055">
            <v>4</v>
          </cell>
        </row>
        <row r="7056">
          <cell r="A7056" t="str">
            <v>H012344210</v>
          </cell>
          <cell r="B7056">
            <v>6</v>
          </cell>
          <cell r="C7056">
            <v>0</v>
          </cell>
          <cell r="D7056" t="str">
            <v xml:space="preserve">KARINA FAJARDO MATA                               </v>
          </cell>
          <cell r="E7056">
            <v>7</v>
          </cell>
          <cell r="F7056">
            <v>2013</v>
          </cell>
          <cell r="G7056">
            <v>2</v>
          </cell>
        </row>
        <row r="7057">
          <cell r="A7057" t="str">
            <v>H012344710</v>
          </cell>
          <cell r="B7057">
            <v>5</v>
          </cell>
          <cell r="C7057">
            <v>0</v>
          </cell>
          <cell r="D7057" t="str">
            <v xml:space="preserve">CYNTHIA VERONICA RUIZ DE ESPARZA PEREZ            </v>
          </cell>
          <cell r="E7057">
            <v>7</v>
          </cell>
          <cell r="F7057">
            <v>2013</v>
          </cell>
          <cell r="G7057">
            <v>6</v>
          </cell>
        </row>
        <row r="7058">
          <cell r="A7058" t="str">
            <v>H012345010</v>
          </cell>
          <cell r="B7058">
            <v>9</v>
          </cell>
          <cell r="C7058">
            <v>0</v>
          </cell>
          <cell r="D7058" t="str">
            <v xml:space="preserve">FABIOLA BERENICE RIOS PERALES                     </v>
          </cell>
          <cell r="E7058">
            <v>7</v>
          </cell>
          <cell r="F7058">
            <v>2013</v>
          </cell>
          <cell r="G7058">
            <v>1</v>
          </cell>
        </row>
        <row r="7059">
          <cell r="A7059" t="str">
            <v>H012345110</v>
          </cell>
          <cell r="B7059">
            <v>7</v>
          </cell>
          <cell r="C7059">
            <v>0</v>
          </cell>
          <cell r="D7059" t="str">
            <v xml:space="preserve">ANGEL BALDERAS RAMIREZ                            </v>
          </cell>
          <cell r="E7059">
            <v>7</v>
          </cell>
          <cell r="F7059">
            <v>2013</v>
          </cell>
          <cell r="G7059">
            <v>2</v>
          </cell>
        </row>
        <row r="7060">
          <cell r="A7060" t="str">
            <v>H012345410</v>
          </cell>
          <cell r="B7060">
            <v>1</v>
          </cell>
          <cell r="C7060">
            <v>9</v>
          </cell>
          <cell r="D7060" t="str">
            <v xml:space="preserve">LILIANA ERUBELL MARTINEZ HERNANDEZ                </v>
          </cell>
          <cell r="E7060">
            <v>7</v>
          </cell>
          <cell r="F7060">
            <v>2013</v>
          </cell>
          <cell r="G7060">
            <v>8</v>
          </cell>
        </row>
        <row r="7061">
          <cell r="A7061" t="str">
            <v>H012345710</v>
          </cell>
          <cell r="B7061">
            <v>4</v>
          </cell>
          <cell r="C7061">
            <v>0</v>
          </cell>
          <cell r="D7061" t="str">
            <v xml:space="preserve">CENTRO CAMBIARIO DIVISAS REAL DE MINAS SA DE CV   </v>
          </cell>
          <cell r="E7061">
            <v>7</v>
          </cell>
          <cell r="F7061">
            <v>2013</v>
          </cell>
          <cell r="G7061">
            <v>2</v>
          </cell>
        </row>
        <row r="7062">
          <cell r="A7062" t="str">
            <v>H012345810</v>
          </cell>
          <cell r="B7062">
            <v>2</v>
          </cell>
          <cell r="C7062">
            <v>0</v>
          </cell>
          <cell r="D7062" t="str">
            <v xml:space="preserve">MARIA GUADALUPE ESCOBEDO MARTINEZ                 </v>
          </cell>
          <cell r="E7062">
            <v>7</v>
          </cell>
          <cell r="F7062">
            <v>2013</v>
          </cell>
          <cell r="G7062">
            <v>1</v>
          </cell>
        </row>
        <row r="7063">
          <cell r="A7063" t="str">
            <v>H012345910</v>
          </cell>
          <cell r="B7063">
            <v>0</v>
          </cell>
          <cell r="C7063">
            <v>0</v>
          </cell>
          <cell r="D7063" t="str">
            <v xml:space="preserve">LUIS HERNANDEZ SAUCEDO                            </v>
          </cell>
          <cell r="E7063">
            <v>7</v>
          </cell>
          <cell r="F7063">
            <v>2013</v>
          </cell>
          <cell r="G7063">
            <v>1</v>
          </cell>
        </row>
        <row r="7064">
          <cell r="A7064" t="str">
            <v>H012346010</v>
          </cell>
          <cell r="B7064">
            <v>8</v>
          </cell>
          <cell r="C7064">
            <v>0</v>
          </cell>
          <cell r="D7064" t="str">
            <v xml:space="preserve">ANTONIO DE JESUS GALVAN GASPAR                    </v>
          </cell>
          <cell r="E7064">
            <v>7</v>
          </cell>
          <cell r="F7064">
            <v>2013</v>
          </cell>
          <cell r="G7064">
            <v>1</v>
          </cell>
        </row>
        <row r="7065">
          <cell r="A7065" t="str">
            <v>H012346310</v>
          </cell>
          <cell r="B7065">
            <v>2</v>
          </cell>
          <cell r="C7065">
            <v>0</v>
          </cell>
          <cell r="D7065" t="str">
            <v xml:space="preserve">MIGUEL ANGEL MEZA VARGAS                          </v>
          </cell>
          <cell r="E7065">
            <v>7</v>
          </cell>
          <cell r="F7065">
            <v>2013</v>
          </cell>
          <cell r="G7065">
            <v>5</v>
          </cell>
        </row>
        <row r="7066">
          <cell r="A7066" t="str">
            <v>H012346710</v>
          </cell>
          <cell r="B7066">
            <v>3</v>
          </cell>
          <cell r="C7066">
            <v>0</v>
          </cell>
          <cell r="D7066" t="str">
            <v xml:space="preserve">J REFUGIO GARCIA HERNANDEZ                        </v>
          </cell>
          <cell r="E7066">
            <v>7</v>
          </cell>
          <cell r="F7066">
            <v>2013</v>
          </cell>
          <cell r="G7066">
            <v>2</v>
          </cell>
        </row>
        <row r="7067">
          <cell r="A7067" t="str">
            <v>H012346810</v>
          </cell>
          <cell r="B7067">
            <v>1</v>
          </cell>
          <cell r="C7067">
            <v>0</v>
          </cell>
          <cell r="D7067" t="str">
            <v xml:space="preserve">JOSE JUAN MAYORGA FIERROS                         </v>
          </cell>
          <cell r="E7067">
            <v>7</v>
          </cell>
          <cell r="F7067">
            <v>2013</v>
          </cell>
          <cell r="G7067">
            <v>1</v>
          </cell>
        </row>
        <row r="7068">
          <cell r="A7068" t="str">
            <v>H012347210</v>
          </cell>
          <cell r="B7068">
            <v>3</v>
          </cell>
          <cell r="C7068">
            <v>0</v>
          </cell>
          <cell r="D7068" t="str">
            <v xml:space="preserve">JANOYERENA RUIZ ORTEGA                            </v>
          </cell>
          <cell r="E7068">
            <v>7</v>
          </cell>
          <cell r="F7068">
            <v>2013</v>
          </cell>
          <cell r="G7068">
            <v>1</v>
          </cell>
        </row>
        <row r="7069">
          <cell r="A7069" t="str">
            <v>H012347410</v>
          </cell>
          <cell r="B7069">
            <v>9</v>
          </cell>
          <cell r="C7069">
            <v>0</v>
          </cell>
          <cell r="D7069" t="str">
            <v xml:space="preserve">GRANOS Y SEMILLAS EL SAUCITO SA DE CV             </v>
          </cell>
          <cell r="E7069">
            <v>7</v>
          </cell>
          <cell r="F7069">
            <v>2013</v>
          </cell>
          <cell r="G7069">
            <v>6</v>
          </cell>
        </row>
        <row r="7070">
          <cell r="A7070" t="str">
            <v>H012347710</v>
          </cell>
          <cell r="B7070">
            <v>2</v>
          </cell>
          <cell r="C7070">
            <v>0</v>
          </cell>
          <cell r="D7070" t="str">
            <v xml:space="preserve">LEOPOLDO SANCHEZ ORTEGA                           </v>
          </cell>
          <cell r="E7070">
            <v>7</v>
          </cell>
          <cell r="F7070">
            <v>2013</v>
          </cell>
          <cell r="G7070">
            <v>1</v>
          </cell>
        </row>
        <row r="7071">
          <cell r="A7071" t="str">
            <v>H012348610</v>
          </cell>
          <cell r="B7071">
            <v>3</v>
          </cell>
          <cell r="C7071">
            <v>0</v>
          </cell>
          <cell r="D7071" t="str">
            <v xml:space="preserve">BERTHA MONSERRAT LEDESMA DE LEON                  </v>
          </cell>
          <cell r="E7071">
            <v>7</v>
          </cell>
          <cell r="F7071">
            <v>2013</v>
          </cell>
          <cell r="G7071">
            <v>2</v>
          </cell>
        </row>
        <row r="7072">
          <cell r="A7072" t="str">
            <v>H012348710</v>
          </cell>
          <cell r="B7072">
            <v>1</v>
          </cell>
          <cell r="C7072">
            <v>0</v>
          </cell>
          <cell r="D7072" t="str">
            <v xml:space="preserve">YOLANDA CARRILLO RUIZ                             </v>
          </cell>
          <cell r="E7072">
            <v>7</v>
          </cell>
          <cell r="F7072">
            <v>2013</v>
          </cell>
          <cell r="G7072">
            <v>1</v>
          </cell>
        </row>
        <row r="7073">
          <cell r="A7073" t="str">
            <v>H012348810</v>
          </cell>
          <cell r="B7073">
            <v>9</v>
          </cell>
          <cell r="C7073">
            <v>0</v>
          </cell>
          <cell r="D7073" t="str">
            <v xml:space="preserve">JUAN MANUEL CERVANTES GUERRERO                    </v>
          </cell>
          <cell r="E7073">
            <v>7</v>
          </cell>
          <cell r="F7073">
            <v>2013</v>
          </cell>
          <cell r="G7073">
            <v>1</v>
          </cell>
        </row>
        <row r="7074">
          <cell r="A7074" t="str">
            <v>H012348910</v>
          </cell>
          <cell r="B7074">
            <v>7</v>
          </cell>
          <cell r="C7074">
            <v>0</v>
          </cell>
          <cell r="D7074" t="str">
            <v xml:space="preserve">DOLARES VISION CENTRO CAMBIARIO SA DE CV          </v>
          </cell>
          <cell r="E7074">
            <v>7</v>
          </cell>
          <cell r="F7074">
            <v>2013</v>
          </cell>
          <cell r="G7074">
            <v>2</v>
          </cell>
        </row>
        <row r="7075">
          <cell r="A7075" t="str">
            <v>H012349010</v>
          </cell>
          <cell r="B7075">
            <v>5</v>
          </cell>
          <cell r="C7075">
            <v>0</v>
          </cell>
          <cell r="D7075" t="str">
            <v xml:space="preserve">EDELMIRA BARBOSA CISNEROS                         </v>
          </cell>
          <cell r="E7075">
            <v>7</v>
          </cell>
          <cell r="F7075">
            <v>2013</v>
          </cell>
          <cell r="G7075">
            <v>2</v>
          </cell>
        </row>
        <row r="7076">
          <cell r="A7076" t="str">
            <v>H012349213</v>
          </cell>
          <cell r="B7076">
            <v>5</v>
          </cell>
          <cell r="C7076">
            <v>0</v>
          </cell>
          <cell r="D7076" t="str">
            <v xml:space="preserve">MIGUEL SALVADOR MIRAMONTES HARO                   </v>
          </cell>
          <cell r="E7076">
            <v>7</v>
          </cell>
          <cell r="F7076">
            <v>2013</v>
          </cell>
          <cell r="G7076">
            <v>2</v>
          </cell>
        </row>
        <row r="7077">
          <cell r="A7077" t="str">
            <v>H012349310</v>
          </cell>
          <cell r="B7077">
            <v>9</v>
          </cell>
          <cell r="C7077">
            <v>0</v>
          </cell>
          <cell r="D7077" t="str">
            <v xml:space="preserve">SALVADOR SANDOVAL GONZALEZ                        </v>
          </cell>
          <cell r="E7077">
            <v>7</v>
          </cell>
          <cell r="F7077">
            <v>2013</v>
          </cell>
          <cell r="G7077">
            <v>2</v>
          </cell>
        </row>
        <row r="7078">
          <cell r="A7078" t="str">
            <v>H012349710</v>
          </cell>
          <cell r="B7078">
            <v>0</v>
          </cell>
          <cell r="C7078">
            <v>0</v>
          </cell>
          <cell r="D7078" t="str">
            <v xml:space="preserve">LUIS ALDRETE LEYVA                                </v>
          </cell>
          <cell r="E7078">
            <v>7</v>
          </cell>
          <cell r="F7078">
            <v>2013</v>
          </cell>
          <cell r="G7078">
            <v>5</v>
          </cell>
        </row>
        <row r="7079">
          <cell r="A7079" t="str">
            <v>H012350110</v>
          </cell>
          <cell r="B7079">
            <v>9</v>
          </cell>
          <cell r="C7079">
            <v>0</v>
          </cell>
          <cell r="D7079" t="str">
            <v xml:space="preserve">LAURA GABRIELA CANO BASURTO                       </v>
          </cell>
          <cell r="E7079">
            <v>7</v>
          </cell>
          <cell r="F7079">
            <v>2013</v>
          </cell>
          <cell r="G7079">
            <v>2</v>
          </cell>
        </row>
        <row r="7080">
          <cell r="A7080" t="str">
            <v>H012350210</v>
          </cell>
          <cell r="B7080">
            <v>7</v>
          </cell>
          <cell r="C7080">
            <v>0</v>
          </cell>
          <cell r="D7080" t="str">
            <v xml:space="preserve">JOSE MANUEL TORRES RODRIGUEZ                      </v>
          </cell>
          <cell r="E7080">
            <v>7</v>
          </cell>
          <cell r="F7080">
            <v>2013</v>
          </cell>
          <cell r="G7080">
            <v>1</v>
          </cell>
        </row>
        <row r="7081">
          <cell r="A7081" t="str">
            <v>H012350710</v>
          </cell>
          <cell r="B7081">
            <v>6</v>
          </cell>
          <cell r="C7081">
            <v>0</v>
          </cell>
          <cell r="D7081" t="str">
            <v xml:space="preserve">LUIS FLORES ADAME                                 </v>
          </cell>
          <cell r="E7081">
            <v>7</v>
          </cell>
          <cell r="F7081">
            <v>2013</v>
          </cell>
          <cell r="G7081">
            <v>1</v>
          </cell>
        </row>
        <row r="7082">
          <cell r="A7082" t="str">
            <v>H012351710</v>
          </cell>
          <cell r="B7082">
            <v>5</v>
          </cell>
          <cell r="C7082">
            <v>0</v>
          </cell>
          <cell r="D7082" t="str">
            <v xml:space="preserve">JOSE MISAEL ARELLANO ROMO                         </v>
          </cell>
          <cell r="E7082">
            <v>7</v>
          </cell>
          <cell r="F7082">
            <v>2013</v>
          </cell>
          <cell r="G7082">
            <v>2</v>
          </cell>
        </row>
        <row r="7083">
          <cell r="A7083" t="str">
            <v>H012352010</v>
          </cell>
          <cell r="B7083">
            <v>9</v>
          </cell>
          <cell r="C7083">
            <v>0</v>
          </cell>
          <cell r="D7083" t="str">
            <v xml:space="preserve">ESTACION DE SERVICIOS LA SOLEDAD SA DE CV         </v>
          </cell>
          <cell r="E7083">
            <v>7</v>
          </cell>
          <cell r="F7083">
            <v>2013</v>
          </cell>
          <cell r="G7083">
            <v>15</v>
          </cell>
        </row>
        <row r="7084">
          <cell r="A7084" t="str">
            <v>H012352110</v>
          </cell>
          <cell r="B7084">
            <v>7</v>
          </cell>
          <cell r="C7084">
            <v>0</v>
          </cell>
          <cell r="D7084" t="str">
            <v xml:space="preserve">JULLY SALAS VAZQUEZ                               </v>
          </cell>
          <cell r="E7084">
            <v>7</v>
          </cell>
          <cell r="F7084">
            <v>2013</v>
          </cell>
          <cell r="G7084">
            <v>1</v>
          </cell>
        </row>
        <row r="7085">
          <cell r="A7085" t="str">
            <v>H012352310</v>
          </cell>
          <cell r="B7085">
            <v>3</v>
          </cell>
          <cell r="C7085">
            <v>0</v>
          </cell>
          <cell r="D7085" t="str">
            <v xml:space="preserve">FRANCISCO HERNANDEZ MERCADO                       </v>
          </cell>
          <cell r="E7085">
            <v>7</v>
          </cell>
          <cell r="F7085">
            <v>2013</v>
          </cell>
          <cell r="G7085">
            <v>1</v>
          </cell>
        </row>
        <row r="7086">
          <cell r="A7086" t="str">
            <v>H012352410</v>
          </cell>
          <cell r="B7086">
            <v>1</v>
          </cell>
          <cell r="C7086">
            <v>0</v>
          </cell>
          <cell r="D7086" t="str">
            <v xml:space="preserve">NORA LUZ GARAMENDI AGUIRRE                        </v>
          </cell>
          <cell r="E7086">
            <v>7</v>
          </cell>
          <cell r="F7086">
            <v>2013</v>
          </cell>
          <cell r="G7086">
            <v>4</v>
          </cell>
        </row>
        <row r="7087">
          <cell r="A7087" t="str">
            <v>H012352610</v>
          </cell>
          <cell r="B7087">
            <v>6</v>
          </cell>
          <cell r="C7087">
            <v>0</v>
          </cell>
          <cell r="D7087" t="str">
            <v xml:space="preserve">LUIS RAFAEL LLAMAS FELIX                          </v>
          </cell>
          <cell r="E7087">
            <v>7</v>
          </cell>
          <cell r="F7087">
            <v>2013</v>
          </cell>
          <cell r="G7087">
            <v>6</v>
          </cell>
        </row>
        <row r="7088">
          <cell r="A7088" t="str">
            <v>H012353010</v>
          </cell>
          <cell r="B7088">
            <v>8</v>
          </cell>
          <cell r="C7088">
            <v>9</v>
          </cell>
          <cell r="D7088" t="str">
            <v xml:space="preserve">RAUDRY HERNANDEZ PALACIOS                         </v>
          </cell>
          <cell r="E7088">
            <v>7</v>
          </cell>
          <cell r="F7088">
            <v>2013</v>
          </cell>
          <cell r="G7088">
            <v>5</v>
          </cell>
        </row>
        <row r="7089">
          <cell r="A7089" t="str">
            <v>H012353110</v>
          </cell>
          <cell r="B7089">
            <v>6</v>
          </cell>
          <cell r="C7089">
            <v>0</v>
          </cell>
          <cell r="D7089" t="str">
            <v xml:space="preserve">ARLEEN JENNIFER WHITEHEAD DIAZ                    </v>
          </cell>
          <cell r="E7089">
            <v>7</v>
          </cell>
          <cell r="F7089">
            <v>2013</v>
          </cell>
          <cell r="G7089">
            <v>3</v>
          </cell>
        </row>
        <row r="7090">
          <cell r="A7090" t="str">
            <v>H012353310</v>
          </cell>
          <cell r="B7090">
            <v>2</v>
          </cell>
          <cell r="C7090">
            <v>0</v>
          </cell>
          <cell r="D7090" t="str">
            <v xml:space="preserve">YOLANDA OSBORN MARTINEZ                           </v>
          </cell>
          <cell r="E7090">
            <v>7</v>
          </cell>
          <cell r="F7090">
            <v>2013</v>
          </cell>
          <cell r="G7090">
            <v>4</v>
          </cell>
        </row>
        <row r="7091">
          <cell r="A7091" t="str">
            <v>H012353410</v>
          </cell>
          <cell r="B7091">
            <v>0</v>
          </cell>
          <cell r="C7091">
            <v>0</v>
          </cell>
          <cell r="D7091" t="str">
            <v xml:space="preserve">IRVING GERARDO HERNANDEZ CASTORENA                </v>
          </cell>
          <cell r="E7091">
            <v>7</v>
          </cell>
          <cell r="F7091">
            <v>2013</v>
          </cell>
          <cell r="G7091">
            <v>2</v>
          </cell>
        </row>
        <row r="7092">
          <cell r="A7092" t="str">
            <v>H012353510</v>
          </cell>
          <cell r="B7092">
            <v>7</v>
          </cell>
          <cell r="C7092">
            <v>0</v>
          </cell>
          <cell r="D7092" t="str">
            <v xml:space="preserve">RAYMUNDO CAMPA ORTIZ                              </v>
          </cell>
          <cell r="E7092">
            <v>7</v>
          </cell>
          <cell r="F7092">
            <v>2013</v>
          </cell>
          <cell r="G7092">
            <v>1</v>
          </cell>
        </row>
        <row r="7093">
          <cell r="A7093" t="str">
            <v>H012353710</v>
          </cell>
          <cell r="B7093">
            <v>3</v>
          </cell>
          <cell r="C7093">
            <v>0</v>
          </cell>
          <cell r="D7093" t="str">
            <v xml:space="preserve">FRANCISCO RICARDO NAJERA REYES                    </v>
          </cell>
          <cell r="E7093">
            <v>7</v>
          </cell>
          <cell r="F7093">
            <v>2013</v>
          </cell>
          <cell r="G7093">
            <v>4</v>
          </cell>
        </row>
        <row r="7094">
          <cell r="A7094" t="str">
            <v>H012353810</v>
          </cell>
          <cell r="B7094">
            <v>1</v>
          </cell>
          <cell r="C7094">
            <v>0</v>
          </cell>
          <cell r="D7094" t="str">
            <v xml:space="preserve">GERARDO FAZ MARQUEZ                               </v>
          </cell>
          <cell r="E7094">
            <v>7</v>
          </cell>
          <cell r="F7094">
            <v>2013</v>
          </cell>
          <cell r="G7094">
            <v>3</v>
          </cell>
        </row>
        <row r="7095">
          <cell r="A7095" t="str">
            <v>H012354010</v>
          </cell>
          <cell r="B7095">
            <v>7</v>
          </cell>
          <cell r="C7095">
            <v>0</v>
          </cell>
          <cell r="D7095" t="str">
            <v xml:space="preserve">YENI MIREYA TORRES SOLIS                          </v>
          </cell>
          <cell r="E7095">
            <v>7</v>
          </cell>
          <cell r="F7095">
            <v>2013</v>
          </cell>
          <cell r="G7095">
            <v>1</v>
          </cell>
        </row>
        <row r="7096">
          <cell r="A7096" t="str">
            <v>H012354110</v>
          </cell>
          <cell r="B7096">
            <v>5</v>
          </cell>
          <cell r="C7096">
            <v>0</v>
          </cell>
          <cell r="D7096" t="str">
            <v xml:space="preserve">LETICIA CASTRUITA ARROYO                          </v>
          </cell>
          <cell r="E7096">
            <v>7</v>
          </cell>
          <cell r="F7096">
            <v>2013</v>
          </cell>
          <cell r="G7096">
            <v>2</v>
          </cell>
        </row>
        <row r="7097">
          <cell r="A7097" t="str">
            <v>H012354610</v>
          </cell>
          <cell r="B7097">
            <v>4</v>
          </cell>
          <cell r="C7097">
            <v>0</v>
          </cell>
          <cell r="D7097" t="str">
            <v xml:space="preserve">MARCELA PATRICIA PI#A REYES                       </v>
          </cell>
          <cell r="E7097">
            <v>7</v>
          </cell>
          <cell r="F7097">
            <v>2013</v>
          </cell>
          <cell r="G7097">
            <v>1</v>
          </cell>
        </row>
        <row r="7098">
          <cell r="A7098" t="str">
            <v>H012354710</v>
          </cell>
          <cell r="B7098">
            <v>2</v>
          </cell>
          <cell r="C7098">
            <v>9</v>
          </cell>
          <cell r="D7098" t="str">
            <v xml:space="preserve">SERGIO CAMARILLO MEDELLIN                         </v>
          </cell>
          <cell r="E7098">
            <v>7</v>
          </cell>
          <cell r="F7098">
            <v>2013</v>
          </cell>
          <cell r="G7098">
            <v>4</v>
          </cell>
        </row>
        <row r="7099">
          <cell r="A7099" t="str">
            <v>H012354910</v>
          </cell>
          <cell r="B7099">
            <v>8</v>
          </cell>
          <cell r="C7099">
            <v>9</v>
          </cell>
          <cell r="D7099" t="str">
            <v xml:space="preserve">ERIK HERRERA RUBIO                                </v>
          </cell>
          <cell r="E7099">
            <v>7</v>
          </cell>
          <cell r="F7099">
            <v>2013</v>
          </cell>
          <cell r="G7099">
            <v>15</v>
          </cell>
        </row>
        <row r="7100">
          <cell r="A7100" t="str">
            <v>H012355010</v>
          </cell>
          <cell r="B7100">
            <v>6</v>
          </cell>
          <cell r="C7100">
            <v>0</v>
          </cell>
          <cell r="D7100" t="str">
            <v xml:space="preserve">VILLA INFANTIL SAGRADO CORAZON DE JESUS AC        </v>
          </cell>
          <cell r="E7100">
            <v>7</v>
          </cell>
          <cell r="F7100">
            <v>2013</v>
          </cell>
          <cell r="G7100">
            <v>1</v>
          </cell>
        </row>
        <row r="7101">
          <cell r="A7101" t="str">
            <v>H012355210</v>
          </cell>
          <cell r="B7101">
            <v>2</v>
          </cell>
          <cell r="C7101">
            <v>0</v>
          </cell>
          <cell r="D7101" t="str">
            <v xml:space="preserve">RODATECH AUTOMOTIVE  SA DE CV                     </v>
          </cell>
          <cell r="E7101">
            <v>7</v>
          </cell>
          <cell r="F7101">
            <v>2013</v>
          </cell>
          <cell r="G7101">
            <v>3</v>
          </cell>
        </row>
        <row r="7102">
          <cell r="A7102" t="str">
            <v>H012355410</v>
          </cell>
          <cell r="B7102">
            <v>8</v>
          </cell>
          <cell r="C7102">
            <v>0</v>
          </cell>
          <cell r="D7102" t="str">
            <v xml:space="preserve">TIENDAS HEXA SA DE CV                             </v>
          </cell>
          <cell r="E7102">
            <v>7</v>
          </cell>
          <cell r="F7102">
            <v>2013</v>
          </cell>
          <cell r="G7102">
            <v>3</v>
          </cell>
        </row>
        <row r="7103">
          <cell r="A7103" t="str">
            <v>H012355513</v>
          </cell>
          <cell r="B7103">
            <v>9</v>
          </cell>
          <cell r="C7103">
            <v>0</v>
          </cell>
          <cell r="D7103" t="str">
            <v xml:space="preserve">FABIOLA RAMIREZ RAMIREZ                           </v>
          </cell>
          <cell r="E7103">
            <v>7</v>
          </cell>
          <cell r="F7103">
            <v>2013</v>
          </cell>
          <cell r="G7103">
            <v>1</v>
          </cell>
        </row>
        <row r="7104">
          <cell r="A7104" t="str">
            <v>H012355810</v>
          </cell>
          <cell r="B7104">
            <v>9</v>
          </cell>
          <cell r="C7104">
            <v>0</v>
          </cell>
          <cell r="D7104" t="str">
            <v xml:space="preserve">CONTSULTAME SERVICIOS S DE RL DE CV               </v>
          </cell>
          <cell r="E7104">
            <v>7</v>
          </cell>
          <cell r="F7104">
            <v>2013</v>
          </cell>
          <cell r="G7104">
            <v>25</v>
          </cell>
        </row>
        <row r="7105">
          <cell r="A7105" t="str">
            <v>H012356110</v>
          </cell>
          <cell r="B7105">
            <v>3</v>
          </cell>
          <cell r="C7105">
            <v>9</v>
          </cell>
          <cell r="D7105" t="str">
            <v xml:space="preserve">WECOM SA DE CV                                    </v>
          </cell>
          <cell r="E7105">
            <v>7</v>
          </cell>
          <cell r="F7105">
            <v>2013</v>
          </cell>
          <cell r="G7105">
            <v>1</v>
          </cell>
        </row>
        <row r="7106">
          <cell r="A7106" t="str">
            <v>H012356210</v>
          </cell>
          <cell r="B7106">
            <v>1</v>
          </cell>
          <cell r="C7106">
            <v>9</v>
          </cell>
          <cell r="D7106" t="str">
            <v xml:space="preserve">JOSE RICO CID                                     </v>
          </cell>
          <cell r="E7106">
            <v>7</v>
          </cell>
          <cell r="F7106">
            <v>2013</v>
          </cell>
          <cell r="G7106">
            <v>2</v>
          </cell>
        </row>
        <row r="7107">
          <cell r="A7107" t="str">
            <v>H012356710</v>
          </cell>
          <cell r="B7107">
            <v>0</v>
          </cell>
          <cell r="C7107">
            <v>0</v>
          </cell>
          <cell r="D7107" t="str">
            <v xml:space="preserve">ROSA DELIA FLORES SOLIS                           </v>
          </cell>
          <cell r="E7107">
            <v>7</v>
          </cell>
          <cell r="F7107">
            <v>2013</v>
          </cell>
          <cell r="G7107">
            <v>2</v>
          </cell>
        </row>
        <row r="7108">
          <cell r="A7108" t="str">
            <v>H012356910</v>
          </cell>
          <cell r="B7108">
            <v>6</v>
          </cell>
          <cell r="C7108">
            <v>0</v>
          </cell>
          <cell r="D7108" t="str">
            <v xml:space="preserve">RICARDO DEVORA CASTA#EDA                          </v>
          </cell>
          <cell r="E7108">
            <v>7</v>
          </cell>
          <cell r="F7108">
            <v>2013</v>
          </cell>
          <cell r="G7108">
            <v>2</v>
          </cell>
        </row>
        <row r="7109">
          <cell r="A7109" t="str">
            <v>H012357110</v>
          </cell>
          <cell r="B7109">
            <v>2</v>
          </cell>
          <cell r="C7109">
            <v>0</v>
          </cell>
          <cell r="D7109" t="str">
            <v xml:space="preserve">JUAN CARLOS BARAJAS PRO                           </v>
          </cell>
          <cell r="E7109">
            <v>7</v>
          </cell>
          <cell r="F7109">
            <v>2013</v>
          </cell>
          <cell r="G7109">
            <v>1</v>
          </cell>
        </row>
        <row r="7110">
          <cell r="A7110" t="str">
            <v>H012357210</v>
          </cell>
          <cell r="B7110">
            <v>0</v>
          </cell>
          <cell r="C7110">
            <v>0</v>
          </cell>
          <cell r="D7110" t="str">
            <v xml:space="preserve">HUMBERTO RAYGOZA FLORES                           </v>
          </cell>
          <cell r="E7110">
            <v>7</v>
          </cell>
          <cell r="F7110">
            <v>2013</v>
          </cell>
          <cell r="G7110">
            <v>2</v>
          </cell>
        </row>
        <row r="7111">
          <cell r="A7111" t="str">
            <v>H012357310</v>
          </cell>
          <cell r="B7111">
            <v>8</v>
          </cell>
          <cell r="C7111">
            <v>0</v>
          </cell>
          <cell r="D7111" t="str">
            <v xml:space="preserve">JESSICA JANETTE FLORES DAVISH                     </v>
          </cell>
          <cell r="E7111">
            <v>7</v>
          </cell>
          <cell r="F7111">
            <v>2013</v>
          </cell>
          <cell r="G7111">
            <v>2</v>
          </cell>
        </row>
        <row r="7112">
          <cell r="A7112" t="str">
            <v>H012358010</v>
          </cell>
          <cell r="B7112">
            <v>3</v>
          </cell>
          <cell r="C7112">
            <v>0</v>
          </cell>
          <cell r="D7112" t="str">
            <v>PRODUCCION E INDUSTRIALIZACION AGRICOLA DEL RIO SP</v>
          </cell>
          <cell r="E7112">
            <v>7</v>
          </cell>
          <cell r="F7112">
            <v>2013</v>
          </cell>
          <cell r="G7112">
            <v>1</v>
          </cell>
        </row>
        <row r="7113">
          <cell r="A7113" t="str">
            <v>H012358210</v>
          </cell>
          <cell r="B7113">
            <v>9</v>
          </cell>
          <cell r="C7113">
            <v>0</v>
          </cell>
          <cell r="D7113" t="str">
            <v xml:space="preserve">DGOZAC SOLAR S DE RL DE CV                        </v>
          </cell>
          <cell r="E7113">
            <v>7</v>
          </cell>
          <cell r="F7113">
            <v>2013</v>
          </cell>
          <cell r="G7113">
            <v>2</v>
          </cell>
        </row>
        <row r="7114">
          <cell r="A7114" t="str">
            <v>H012358410</v>
          </cell>
          <cell r="B7114">
            <v>5</v>
          </cell>
          <cell r="C7114">
            <v>0</v>
          </cell>
          <cell r="D7114" t="str">
            <v xml:space="preserve">LUZ MARIA ARIAS LOPEZ                             </v>
          </cell>
          <cell r="E7114">
            <v>7</v>
          </cell>
          <cell r="F7114">
            <v>2013</v>
          </cell>
          <cell r="G7114">
            <v>2</v>
          </cell>
        </row>
        <row r="7115">
          <cell r="A7115" t="str">
            <v>H012358510</v>
          </cell>
          <cell r="B7115">
            <v>2</v>
          </cell>
          <cell r="C7115">
            <v>0</v>
          </cell>
          <cell r="D7115" t="str">
            <v xml:space="preserve">JUAN ANTONIO GUTIERREZ VALDEZ                     </v>
          </cell>
          <cell r="E7115">
            <v>7</v>
          </cell>
          <cell r="F7115">
            <v>2013</v>
          </cell>
          <cell r="G7115">
            <v>1</v>
          </cell>
        </row>
        <row r="7116">
          <cell r="A7116" t="str">
            <v>H012358910</v>
          </cell>
          <cell r="B7116">
            <v>4</v>
          </cell>
          <cell r="C7116">
            <v>0</v>
          </cell>
          <cell r="D7116" t="str">
            <v xml:space="preserve">SARA CRUZ RODRIGUEZ                               </v>
          </cell>
          <cell r="E7116">
            <v>7</v>
          </cell>
          <cell r="F7116">
            <v>2013</v>
          </cell>
          <cell r="G7116">
            <v>1</v>
          </cell>
        </row>
        <row r="7117">
          <cell r="A7117" t="str">
            <v>H012359410</v>
          </cell>
          <cell r="B7117">
            <v>4</v>
          </cell>
          <cell r="C7117">
            <v>0</v>
          </cell>
          <cell r="D7117" t="str">
            <v xml:space="preserve">SOLEDAD ESCARCIA LOPEZ                            </v>
          </cell>
          <cell r="E7117">
            <v>7</v>
          </cell>
          <cell r="F7117">
            <v>2013</v>
          </cell>
          <cell r="G7117">
            <v>1</v>
          </cell>
        </row>
        <row r="7118">
          <cell r="A7118" t="str">
            <v>H012359610</v>
          </cell>
          <cell r="B7118">
            <v>9</v>
          </cell>
          <cell r="C7118">
            <v>0</v>
          </cell>
          <cell r="D7118" t="str">
            <v xml:space="preserve">OLEGARIA FLORES PINEDO                            </v>
          </cell>
          <cell r="E7118">
            <v>7</v>
          </cell>
          <cell r="F7118">
            <v>2013</v>
          </cell>
          <cell r="G7118">
            <v>1</v>
          </cell>
        </row>
        <row r="7119">
          <cell r="A7119" t="str">
            <v>H012359910</v>
          </cell>
          <cell r="B7119">
            <v>3</v>
          </cell>
          <cell r="C7119">
            <v>0</v>
          </cell>
          <cell r="D7119" t="str">
            <v xml:space="preserve">ARLEN FISHER ORTIZ                                </v>
          </cell>
          <cell r="E7119">
            <v>7</v>
          </cell>
          <cell r="F7119">
            <v>2013</v>
          </cell>
          <cell r="G7119">
            <v>1</v>
          </cell>
        </row>
        <row r="7120">
          <cell r="A7120" t="str">
            <v>H012360010</v>
          </cell>
          <cell r="B7120">
            <v>9</v>
          </cell>
          <cell r="C7120">
            <v>0</v>
          </cell>
          <cell r="D7120" t="str">
            <v xml:space="preserve">IDELFONSO DOMINGUEZ AGUILERA                      </v>
          </cell>
          <cell r="E7120">
            <v>7</v>
          </cell>
          <cell r="F7120">
            <v>2013</v>
          </cell>
          <cell r="G7120">
            <v>3</v>
          </cell>
        </row>
        <row r="7121">
          <cell r="A7121" t="str">
            <v>H012360110</v>
          </cell>
          <cell r="B7121">
            <v>7</v>
          </cell>
          <cell r="C7121">
            <v>0</v>
          </cell>
          <cell r="D7121" t="str">
            <v xml:space="preserve">ARTURO VLADIMIR GARCES CALVILLO                   </v>
          </cell>
          <cell r="E7121">
            <v>7</v>
          </cell>
          <cell r="F7121">
            <v>2013</v>
          </cell>
          <cell r="G7121">
            <v>2</v>
          </cell>
        </row>
        <row r="7122">
          <cell r="A7122" t="str">
            <v>H012360310</v>
          </cell>
          <cell r="B7122">
            <v>3</v>
          </cell>
          <cell r="C7122">
            <v>0</v>
          </cell>
          <cell r="D7122" t="str">
            <v xml:space="preserve">NORMA CONCEPCION SANTACRUZ REYES                  </v>
          </cell>
          <cell r="E7122">
            <v>7</v>
          </cell>
          <cell r="F7122">
            <v>2013</v>
          </cell>
          <cell r="G7122">
            <v>1</v>
          </cell>
        </row>
        <row r="7123">
          <cell r="A7123" t="str">
            <v>H012360410</v>
          </cell>
          <cell r="B7123">
            <v>1</v>
          </cell>
          <cell r="C7123">
            <v>0</v>
          </cell>
          <cell r="D7123" t="str">
            <v xml:space="preserve">ROMAN MARTINEZ HERNANDEZ                          </v>
          </cell>
          <cell r="E7123">
            <v>7</v>
          </cell>
          <cell r="F7123">
            <v>2013</v>
          </cell>
          <cell r="G7123">
            <v>1</v>
          </cell>
        </row>
        <row r="7124">
          <cell r="A7124" t="str">
            <v>H012360510</v>
          </cell>
          <cell r="B7124">
            <v>8</v>
          </cell>
          <cell r="C7124">
            <v>0</v>
          </cell>
          <cell r="D7124" t="str">
            <v xml:space="preserve">FELIPE DE JESUS ROBLES PALACIOS                   </v>
          </cell>
          <cell r="E7124">
            <v>7</v>
          </cell>
          <cell r="F7124">
            <v>2013</v>
          </cell>
          <cell r="G7124">
            <v>1</v>
          </cell>
        </row>
        <row r="7125">
          <cell r="A7125" t="str">
            <v>H012360610</v>
          </cell>
          <cell r="B7125">
            <v>6</v>
          </cell>
          <cell r="C7125">
            <v>0</v>
          </cell>
          <cell r="D7125" t="str">
            <v xml:space="preserve">MIEL NORTE#A S DE RL MI                           </v>
          </cell>
          <cell r="E7125">
            <v>7</v>
          </cell>
          <cell r="F7125">
            <v>2013</v>
          </cell>
          <cell r="G7125">
            <v>10</v>
          </cell>
        </row>
        <row r="7126">
          <cell r="A7126" t="str">
            <v>H012360810</v>
          </cell>
          <cell r="B7126">
            <v>2</v>
          </cell>
          <cell r="C7126">
            <v>9</v>
          </cell>
          <cell r="D7126" t="str">
            <v xml:space="preserve">J ISABEL SANCHEZ AGUILERA                         </v>
          </cell>
          <cell r="E7126">
            <v>7</v>
          </cell>
          <cell r="F7126">
            <v>2013</v>
          </cell>
          <cell r="G7126">
            <v>1</v>
          </cell>
        </row>
        <row r="7127">
          <cell r="A7127" t="str">
            <v>H012361010</v>
          </cell>
          <cell r="B7127">
            <v>8</v>
          </cell>
          <cell r="C7127">
            <v>0</v>
          </cell>
          <cell r="D7127" t="str">
            <v xml:space="preserve">LAURA MARCELA CARDENAS LEDESMA                    </v>
          </cell>
          <cell r="E7127">
            <v>7</v>
          </cell>
          <cell r="F7127">
            <v>2013</v>
          </cell>
          <cell r="G7127">
            <v>4</v>
          </cell>
        </row>
        <row r="7128">
          <cell r="A7128" t="str">
            <v>H012361210</v>
          </cell>
          <cell r="B7128">
            <v>4</v>
          </cell>
          <cell r="C7128">
            <v>0</v>
          </cell>
          <cell r="D7128" t="str">
            <v xml:space="preserve">NOE RUIZ RAMIREZ                                  </v>
          </cell>
          <cell r="E7128">
            <v>7</v>
          </cell>
          <cell r="F7128">
            <v>2013</v>
          </cell>
          <cell r="G7128">
            <v>1</v>
          </cell>
        </row>
        <row r="7129">
          <cell r="A7129" t="str">
            <v>H012361310</v>
          </cell>
          <cell r="B7129">
            <v>2</v>
          </cell>
          <cell r="C7129">
            <v>0</v>
          </cell>
          <cell r="D7129" t="str">
            <v xml:space="preserve">MARTHA LUCERO VARELA HERRERA                      </v>
          </cell>
          <cell r="E7129">
            <v>7</v>
          </cell>
          <cell r="F7129">
            <v>2013</v>
          </cell>
          <cell r="G7129">
            <v>7</v>
          </cell>
        </row>
        <row r="7130">
          <cell r="A7130" t="str">
            <v>H012361410</v>
          </cell>
          <cell r="B7130">
            <v>0</v>
          </cell>
          <cell r="C7130">
            <v>0</v>
          </cell>
          <cell r="D7130" t="str">
            <v xml:space="preserve">NICOLAS MARTINEZ SANCHEZ                          </v>
          </cell>
          <cell r="E7130">
            <v>7</v>
          </cell>
          <cell r="F7130">
            <v>2013</v>
          </cell>
          <cell r="G7130">
            <v>1</v>
          </cell>
        </row>
        <row r="7131">
          <cell r="A7131" t="str">
            <v>H012361910</v>
          </cell>
          <cell r="B7131">
            <v>9</v>
          </cell>
          <cell r="C7131">
            <v>0</v>
          </cell>
          <cell r="D7131" t="str">
            <v xml:space="preserve">ARNULFO GALLEGOS GARCIA                           </v>
          </cell>
          <cell r="E7131">
            <v>7</v>
          </cell>
          <cell r="F7131">
            <v>2013</v>
          </cell>
          <cell r="G7131">
            <v>1</v>
          </cell>
        </row>
        <row r="7132">
          <cell r="A7132" t="str">
            <v>H012362210</v>
          </cell>
          <cell r="B7132">
            <v>3</v>
          </cell>
          <cell r="C7132">
            <v>0</v>
          </cell>
          <cell r="D7132" t="str">
            <v xml:space="preserve">MIRIAM YOLANDA CARRILLO BLANCO                    </v>
          </cell>
          <cell r="E7132">
            <v>7</v>
          </cell>
          <cell r="F7132">
            <v>2013</v>
          </cell>
          <cell r="G7132">
            <v>1</v>
          </cell>
        </row>
        <row r="7133">
          <cell r="A7133" t="str">
            <v>H012362410</v>
          </cell>
          <cell r="B7133">
            <v>9</v>
          </cell>
          <cell r="C7133">
            <v>0</v>
          </cell>
          <cell r="D7133" t="str">
            <v xml:space="preserve">EDGARD ALBERTO CAMACHO VILLARREAL                 </v>
          </cell>
          <cell r="E7133">
            <v>7</v>
          </cell>
          <cell r="F7133">
            <v>2013</v>
          </cell>
          <cell r="G7133">
            <v>15</v>
          </cell>
        </row>
        <row r="7134">
          <cell r="A7134" t="str">
            <v>H012362510</v>
          </cell>
          <cell r="B7134">
            <v>6</v>
          </cell>
          <cell r="C7134">
            <v>0</v>
          </cell>
          <cell r="D7134" t="str">
            <v xml:space="preserve">MARTIN VAZQUEZ FERNANDEZ                          </v>
          </cell>
          <cell r="E7134">
            <v>7</v>
          </cell>
          <cell r="F7134">
            <v>2013</v>
          </cell>
          <cell r="G7134">
            <v>2</v>
          </cell>
        </row>
        <row r="7135">
          <cell r="A7135" t="str">
            <v>H012362610</v>
          </cell>
          <cell r="B7135">
            <v>4</v>
          </cell>
          <cell r="C7135">
            <v>9</v>
          </cell>
          <cell r="D7135" t="str">
            <v xml:space="preserve">EUSTACIO LARA ADAME                               </v>
          </cell>
          <cell r="E7135">
            <v>7</v>
          </cell>
          <cell r="F7135">
            <v>2013</v>
          </cell>
          <cell r="G7135">
            <v>1</v>
          </cell>
        </row>
        <row r="7136">
          <cell r="A7136" t="str">
            <v>H012362710</v>
          </cell>
          <cell r="B7136">
            <v>2</v>
          </cell>
          <cell r="C7136">
            <v>0</v>
          </cell>
          <cell r="D7136" t="str">
            <v xml:space="preserve">FERRETERIA BADILLO SA DE CV                       </v>
          </cell>
          <cell r="E7136">
            <v>7</v>
          </cell>
          <cell r="F7136">
            <v>2013</v>
          </cell>
          <cell r="G7136">
            <v>13</v>
          </cell>
        </row>
        <row r="7137">
          <cell r="A7137" t="str">
            <v>H012362910</v>
          </cell>
          <cell r="B7137">
            <v>8</v>
          </cell>
          <cell r="C7137">
            <v>0</v>
          </cell>
          <cell r="D7137" t="str">
            <v xml:space="preserve">ALEJANDRO CID OJEDA                               </v>
          </cell>
          <cell r="E7137">
            <v>7</v>
          </cell>
          <cell r="F7137">
            <v>2013</v>
          </cell>
          <cell r="G7137">
            <v>1</v>
          </cell>
        </row>
        <row r="7138">
          <cell r="A7138" t="str">
            <v>H012363410</v>
          </cell>
          <cell r="B7138">
            <v>8</v>
          </cell>
          <cell r="C7138">
            <v>0</v>
          </cell>
          <cell r="D7138" t="str">
            <v xml:space="preserve">ANAHI PADILLA ORTIZ                               </v>
          </cell>
          <cell r="E7138">
            <v>7</v>
          </cell>
          <cell r="F7138">
            <v>2013</v>
          </cell>
          <cell r="G7138">
            <v>1</v>
          </cell>
        </row>
        <row r="7139">
          <cell r="A7139" t="str">
            <v>H012363510</v>
          </cell>
          <cell r="B7139">
            <v>5</v>
          </cell>
          <cell r="C7139">
            <v>0</v>
          </cell>
          <cell r="D7139" t="str">
            <v xml:space="preserve">JUAN LUIS VALTIERRA VAZQUEZ                       </v>
          </cell>
          <cell r="E7139">
            <v>7</v>
          </cell>
          <cell r="F7139">
            <v>2013</v>
          </cell>
          <cell r="G7139">
            <v>3</v>
          </cell>
        </row>
        <row r="7140">
          <cell r="A7140" t="str">
            <v>H012363710</v>
          </cell>
          <cell r="B7140">
            <v>1</v>
          </cell>
          <cell r="C7140">
            <v>0</v>
          </cell>
          <cell r="D7140" t="str">
            <v xml:space="preserve">HONORIA FELIX HERNANDEZ                           </v>
          </cell>
          <cell r="E7140">
            <v>7</v>
          </cell>
          <cell r="F7140">
            <v>2013</v>
          </cell>
          <cell r="G7140">
            <v>1</v>
          </cell>
        </row>
        <row r="7141">
          <cell r="A7141" t="str">
            <v>H012363810</v>
          </cell>
          <cell r="B7141">
            <v>9</v>
          </cell>
          <cell r="C7141">
            <v>0</v>
          </cell>
          <cell r="D7141" t="str">
            <v xml:space="preserve">AMELIA IBARRA DUE#AS                              </v>
          </cell>
          <cell r="E7141">
            <v>7</v>
          </cell>
          <cell r="F7141">
            <v>2013</v>
          </cell>
          <cell r="G7141">
            <v>1</v>
          </cell>
        </row>
        <row r="7142">
          <cell r="A7142" t="str">
            <v>H012364110</v>
          </cell>
          <cell r="B7142">
            <v>3</v>
          </cell>
          <cell r="C7142">
            <v>0</v>
          </cell>
          <cell r="D7142" t="str">
            <v xml:space="preserve">SILVIA ROCHA FLORES                               </v>
          </cell>
          <cell r="E7142">
            <v>7</v>
          </cell>
          <cell r="F7142">
            <v>2013</v>
          </cell>
          <cell r="G7142">
            <v>1</v>
          </cell>
        </row>
        <row r="7143">
          <cell r="A7143" t="str">
            <v>H012364210</v>
          </cell>
          <cell r="B7143">
            <v>1</v>
          </cell>
          <cell r="C7143">
            <v>0</v>
          </cell>
          <cell r="D7143" t="str">
            <v xml:space="preserve">ANTONIO ARELLANO MONTALVO                         </v>
          </cell>
          <cell r="E7143">
            <v>7</v>
          </cell>
          <cell r="F7143">
            <v>2013</v>
          </cell>
          <cell r="G7143">
            <v>4</v>
          </cell>
        </row>
        <row r="7144">
          <cell r="A7144" t="str">
            <v>H012364310</v>
          </cell>
          <cell r="B7144">
            <v>9</v>
          </cell>
          <cell r="C7144">
            <v>0</v>
          </cell>
          <cell r="D7144" t="str">
            <v xml:space="preserve">JOSE FRANCISCO MENCHACA CABRERA                   </v>
          </cell>
          <cell r="E7144">
            <v>7</v>
          </cell>
          <cell r="F7144">
            <v>2013</v>
          </cell>
          <cell r="G7144">
            <v>1</v>
          </cell>
        </row>
        <row r="7145">
          <cell r="A7145" t="str">
            <v>H012364410</v>
          </cell>
          <cell r="B7145">
            <v>7</v>
          </cell>
          <cell r="C7145">
            <v>0</v>
          </cell>
          <cell r="D7145" t="str">
            <v xml:space="preserve">GABRIELA HUERTA PEREZ                             </v>
          </cell>
          <cell r="E7145">
            <v>7</v>
          </cell>
          <cell r="F7145">
            <v>2013</v>
          </cell>
          <cell r="G7145">
            <v>3</v>
          </cell>
        </row>
        <row r="7146">
          <cell r="A7146" t="str">
            <v>H012364710</v>
          </cell>
          <cell r="B7146">
            <v>0</v>
          </cell>
          <cell r="C7146">
            <v>0</v>
          </cell>
          <cell r="D7146" t="str">
            <v xml:space="preserve">ROSA MARIA SALAS HERNANDEZ                        </v>
          </cell>
          <cell r="E7146">
            <v>7</v>
          </cell>
          <cell r="F7146">
            <v>2013</v>
          </cell>
          <cell r="G7146">
            <v>1</v>
          </cell>
        </row>
        <row r="7147">
          <cell r="A7147" t="str">
            <v>H012364910</v>
          </cell>
          <cell r="B7147">
            <v>6</v>
          </cell>
          <cell r="C7147">
            <v>9</v>
          </cell>
          <cell r="D7147" t="str">
            <v xml:space="preserve">MA DEL ROSARIO QUI#ONES TRIANA                    </v>
          </cell>
          <cell r="E7147">
            <v>7</v>
          </cell>
          <cell r="F7147">
            <v>2013</v>
          </cell>
          <cell r="G7147">
            <v>2</v>
          </cell>
        </row>
        <row r="7148">
          <cell r="A7148" t="str">
            <v>H012365410</v>
          </cell>
          <cell r="B7148">
            <v>6</v>
          </cell>
          <cell r="C7148">
            <v>0</v>
          </cell>
          <cell r="D7148" t="str">
            <v xml:space="preserve">MARISSA ESCOBEDO CARRILLO                         </v>
          </cell>
          <cell r="E7148">
            <v>7</v>
          </cell>
          <cell r="F7148">
            <v>2013</v>
          </cell>
          <cell r="G7148">
            <v>4</v>
          </cell>
        </row>
        <row r="7149">
          <cell r="A7149" t="str">
            <v>H012365510</v>
          </cell>
          <cell r="B7149">
            <v>3</v>
          </cell>
          <cell r="C7149">
            <v>0</v>
          </cell>
          <cell r="D7149" t="str">
            <v xml:space="preserve">NORMA ANGELICA ZAVALA BASURTO                     </v>
          </cell>
          <cell r="E7149">
            <v>7</v>
          </cell>
          <cell r="F7149">
            <v>2013</v>
          </cell>
          <cell r="G7149">
            <v>2</v>
          </cell>
        </row>
        <row r="7150">
          <cell r="A7150" t="str">
            <v>H012365610</v>
          </cell>
          <cell r="B7150">
            <v>1</v>
          </cell>
          <cell r="C7150">
            <v>0</v>
          </cell>
          <cell r="D7150" t="str">
            <v xml:space="preserve">OSCAR ARMANDO ORTEGA AGUAYO                       </v>
          </cell>
          <cell r="E7150">
            <v>7</v>
          </cell>
          <cell r="F7150">
            <v>2013</v>
          </cell>
          <cell r="G7150">
            <v>1</v>
          </cell>
        </row>
        <row r="7151">
          <cell r="A7151" t="str">
            <v>H012365710</v>
          </cell>
          <cell r="B7151">
            <v>9</v>
          </cell>
          <cell r="C7151">
            <v>0</v>
          </cell>
          <cell r="D7151" t="str">
            <v xml:space="preserve">MARIA GUADALUPE SILVA SALDA#A                     </v>
          </cell>
          <cell r="E7151">
            <v>7</v>
          </cell>
          <cell r="F7151">
            <v>2013</v>
          </cell>
          <cell r="G7151">
            <v>3</v>
          </cell>
        </row>
        <row r="7152">
          <cell r="A7152" t="str">
            <v>H012366110</v>
          </cell>
          <cell r="B7152">
            <v>1</v>
          </cell>
          <cell r="C7152">
            <v>0</v>
          </cell>
          <cell r="D7152" t="str">
            <v xml:space="preserve">JULIO CESAR SOLIS MARTINEZ                        </v>
          </cell>
          <cell r="E7152">
            <v>7</v>
          </cell>
          <cell r="F7152">
            <v>2013</v>
          </cell>
          <cell r="G7152">
            <v>1</v>
          </cell>
        </row>
        <row r="7153">
          <cell r="A7153" t="str">
            <v>H012366210</v>
          </cell>
          <cell r="B7153">
            <v>9</v>
          </cell>
          <cell r="C7153">
            <v>0</v>
          </cell>
          <cell r="D7153" t="str">
            <v xml:space="preserve">VICTOR MANUEL SOLIS MARTINEZ                      </v>
          </cell>
          <cell r="E7153">
            <v>7</v>
          </cell>
          <cell r="F7153">
            <v>2013</v>
          </cell>
          <cell r="G7153">
            <v>4</v>
          </cell>
        </row>
        <row r="7154">
          <cell r="A7154" t="str">
            <v>H012366310</v>
          </cell>
          <cell r="B7154">
            <v>7</v>
          </cell>
          <cell r="C7154">
            <v>0</v>
          </cell>
          <cell r="D7154" t="str">
            <v xml:space="preserve">JUANA KARINA GUTIERREZ ESPARZA                    </v>
          </cell>
          <cell r="E7154">
            <v>7</v>
          </cell>
          <cell r="F7154">
            <v>2013</v>
          </cell>
          <cell r="G7154">
            <v>2</v>
          </cell>
        </row>
        <row r="7155">
          <cell r="A7155" t="str">
            <v>H012366410</v>
          </cell>
          <cell r="B7155">
            <v>5</v>
          </cell>
          <cell r="C7155">
            <v>0</v>
          </cell>
          <cell r="D7155" t="str">
            <v xml:space="preserve">LETICIA SANCHEZ RIVERA                            </v>
          </cell>
          <cell r="E7155">
            <v>7</v>
          </cell>
          <cell r="F7155">
            <v>2013</v>
          </cell>
          <cell r="G7155">
            <v>2</v>
          </cell>
        </row>
        <row r="7156">
          <cell r="A7156" t="str">
            <v>H012366510</v>
          </cell>
          <cell r="B7156">
            <v>2</v>
          </cell>
          <cell r="C7156">
            <v>0</v>
          </cell>
          <cell r="D7156" t="str">
            <v xml:space="preserve">ROSENDO GONZALEZ DE LIRA                          </v>
          </cell>
          <cell r="E7156">
            <v>7</v>
          </cell>
          <cell r="F7156">
            <v>2013</v>
          </cell>
          <cell r="G7156">
            <v>1</v>
          </cell>
        </row>
        <row r="7157">
          <cell r="A7157" t="str">
            <v>H012366710</v>
          </cell>
          <cell r="B7157">
            <v>8</v>
          </cell>
          <cell r="C7157">
            <v>0</v>
          </cell>
          <cell r="D7157" t="str">
            <v xml:space="preserve">MARIA ELENA BARBA LOPEZ                           </v>
          </cell>
          <cell r="E7157">
            <v>7</v>
          </cell>
          <cell r="F7157">
            <v>2013</v>
          </cell>
          <cell r="G7157">
            <v>2</v>
          </cell>
        </row>
        <row r="7158">
          <cell r="A7158" t="str">
            <v>H012366810</v>
          </cell>
          <cell r="B7158">
            <v>6</v>
          </cell>
          <cell r="C7158">
            <v>0</v>
          </cell>
          <cell r="D7158" t="str">
            <v xml:space="preserve">JOSE MANUEL DEL REAL ARELLANO                     </v>
          </cell>
          <cell r="E7158">
            <v>7</v>
          </cell>
          <cell r="F7158">
            <v>2013</v>
          </cell>
          <cell r="G7158">
            <v>4</v>
          </cell>
        </row>
        <row r="7159">
          <cell r="A7159" t="str">
            <v>H012367110</v>
          </cell>
          <cell r="B7159">
            <v>0</v>
          </cell>
          <cell r="C7159">
            <v>0</v>
          </cell>
          <cell r="D7159" t="str">
            <v xml:space="preserve">ALFREDO SANCHEZ CONTRERAS                         </v>
          </cell>
          <cell r="E7159">
            <v>7</v>
          </cell>
          <cell r="F7159">
            <v>2013</v>
          </cell>
          <cell r="G7159">
            <v>9</v>
          </cell>
        </row>
        <row r="7160">
          <cell r="A7160" t="str">
            <v>H012367210</v>
          </cell>
          <cell r="B7160">
            <v>8</v>
          </cell>
          <cell r="C7160">
            <v>0</v>
          </cell>
          <cell r="D7160" t="str">
            <v xml:space="preserve">FTM ROCK GROUP DE MEXICO SA DE CV                 </v>
          </cell>
          <cell r="E7160">
            <v>7</v>
          </cell>
          <cell r="F7160">
            <v>2013</v>
          </cell>
          <cell r="G7160">
            <v>4</v>
          </cell>
        </row>
        <row r="7161">
          <cell r="A7161" t="str">
            <v>H012367310</v>
          </cell>
          <cell r="B7161">
            <v>6</v>
          </cell>
          <cell r="C7161">
            <v>0</v>
          </cell>
          <cell r="D7161" t="str">
            <v xml:space="preserve">FEDERICO FERNANDEZ MACIAS                         </v>
          </cell>
          <cell r="E7161">
            <v>7</v>
          </cell>
          <cell r="F7161">
            <v>2013</v>
          </cell>
          <cell r="G7161">
            <v>5</v>
          </cell>
        </row>
        <row r="7162">
          <cell r="A7162" t="str">
            <v>H012367410</v>
          </cell>
          <cell r="B7162">
            <v>4</v>
          </cell>
          <cell r="C7162">
            <v>0</v>
          </cell>
          <cell r="D7162" t="str">
            <v xml:space="preserve">JOSE ANTONIO LUNA GALICIA                         </v>
          </cell>
          <cell r="E7162">
            <v>7</v>
          </cell>
          <cell r="F7162">
            <v>2013</v>
          </cell>
          <cell r="G7162">
            <v>1</v>
          </cell>
        </row>
        <row r="7163">
          <cell r="A7163" t="str">
            <v>H012367510</v>
          </cell>
          <cell r="B7163">
            <v>1</v>
          </cell>
          <cell r="C7163">
            <v>0</v>
          </cell>
          <cell r="D7163" t="str">
            <v xml:space="preserve">MA EUGENIA TORRES SOLIS                           </v>
          </cell>
          <cell r="E7163">
            <v>7</v>
          </cell>
          <cell r="F7163">
            <v>2013</v>
          </cell>
          <cell r="G7163">
            <v>1</v>
          </cell>
        </row>
        <row r="7164">
          <cell r="A7164" t="str">
            <v>H012367910</v>
          </cell>
          <cell r="B7164">
            <v>3</v>
          </cell>
          <cell r="C7164">
            <v>5</v>
          </cell>
          <cell r="D7164" t="str">
            <v xml:space="preserve">EVERARDO HUMBERTO PASILLAS RAMIREZ                </v>
          </cell>
          <cell r="E7164">
            <v>7</v>
          </cell>
          <cell r="F7164">
            <v>2013</v>
          </cell>
          <cell r="G7164">
            <v>27</v>
          </cell>
        </row>
        <row r="7165">
          <cell r="A7165" t="str">
            <v>H012368310</v>
          </cell>
          <cell r="B7165">
            <v>5</v>
          </cell>
          <cell r="C7165">
            <v>0</v>
          </cell>
          <cell r="D7165" t="str">
            <v xml:space="preserve">J CARMEN VELAZQUEZ OROZCO                         </v>
          </cell>
          <cell r="E7165">
            <v>7</v>
          </cell>
          <cell r="F7165">
            <v>2013</v>
          </cell>
          <cell r="G7165">
            <v>2</v>
          </cell>
        </row>
        <row r="7166">
          <cell r="A7166" t="str">
            <v>H012368410</v>
          </cell>
          <cell r="B7166">
            <v>3</v>
          </cell>
          <cell r="C7166">
            <v>0</v>
          </cell>
          <cell r="D7166" t="str">
            <v xml:space="preserve">JUVENAL ARELLANO DE LARA                          </v>
          </cell>
          <cell r="E7166">
            <v>7</v>
          </cell>
          <cell r="F7166">
            <v>2013</v>
          </cell>
          <cell r="G7166">
            <v>1</v>
          </cell>
        </row>
        <row r="7167">
          <cell r="A7167" t="str">
            <v>H012368610</v>
          </cell>
          <cell r="B7167">
            <v>8</v>
          </cell>
          <cell r="C7167">
            <v>0</v>
          </cell>
          <cell r="D7167" t="str">
            <v xml:space="preserve">CELINA MONDRAGON BERRIOS                          </v>
          </cell>
          <cell r="E7167">
            <v>7</v>
          </cell>
          <cell r="F7167">
            <v>2013</v>
          </cell>
          <cell r="G7167">
            <v>1</v>
          </cell>
        </row>
        <row r="7168">
          <cell r="A7168" t="str">
            <v>H012368710</v>
          </cell>
          <cell r="B7168">
            <v>6</v>
          </cell>
          <cell r="C7168">
            <v>0</v>
          </cell>
          <cell r="D7168" t="str">
            <v xml:space="preserve">FABIOLA GURROLA SOLIS                             </v>
          </cell>
          <cell r="E7168">
            <v>7</v>
          </cell>
          <cell r="F7168">
            <v>2013</v>
          </cell>
          <cell r="G7168">
            <v>2</v>
          </cell>
        </row>
        <row r="7169">
          <cell r="A7169" t="str">
            <v>H012369110</v>
          </cell>
          <cell r="B7169">
            <v>8</v>
          </cell>
          <cell r="C7169">
            <v>0</v>
          </cell>
          <cell r="D7169" t="str">
            <v xml:space="preserve">JOSE ANTONINO MORA MARTINEZ                       </v>
          </cell>
          <cell r="E7169">
            <v>7</v>
          </cell>
          <cell r="F7169">
            <v>2013</v>
          </cell>
          <cell r="G7169">
            <v>1</v>
          </cell>
        </row>
        <row r="7170">
          <cell r="A7170" t="str">
            <v>H012369310</v>
          </cell>
          <cell r="B7170">
            <v>4</v>
          </cell>
          <cell r="C7170">
            <v>9</v>
          </cell>
          <cell r="D7170" t="str">
            <v>MANTENIMIENTO EN MINAS RODRIGUEZ SA DE CV SA DE CV</v>
          </cell>
          <cell r="E7170">
            <v>7</v>
          </cell>
          <cell r="F7170">
            <v>2013</v>
          </cell>
          <cell r="G7170">
            <v>50</v>
          </cell>
        </row>
        <row r="7171">
          <cell r="A7171" t="str">
            <v>H012369810</v>
          </cell>
          <cell r="B7171">
            <v>3</v>
          </cell>
          <cell r="C7171">
            <v>0</v>
          </cell>
          <cell r="D7171" t="str">
            <v xml:space="preserve">ANTONIO SANDOVAL RENTERIA                         </v>
          </cell>
          <cell r="E7171">
            <v>7</v>
          </cell>
          <cell r="F7171">
            <v>2013</v>
          </cell>
          <cell r="G7171">
            <v>2</v>
          </cell>
        </row>
        <row r="7172">
          <cell r="A7172" t="str">
            <v>H012370010</v>
          </cell>
          <cell r="B7172">
            <v>7</v>
          </cell>
          <cell r="C7172">
            <v>0</v>
          </cell>
          <cell r="D7172" t="str">
            <v xml:space="preserve">LUIS ALFREDO MARQUEZ DE LEON                      </v>
          </cell>
          <cell r="E7172">
            <v>7</v>
          </cell>
          <cell r="F7172">
            <v>2013</v>
          </cell>
          <cell r="G7172">
            <v>7</v>
          </cell>
        </row>
        <row r="7173">
          <cell r="A7173" t="str">
            <v>H012370210</v>
          </cell>
          <cell r="B7173">
            <v>3</v>
          </cell>
          <cell r="C7173">
            <v>0</v>
          </cell>
          <cell r="D7173" t="str">
            <v xml:space="preserve">JOSE ELOY MOREIRA SOLIZ                           </v>
          </cell>
          <cell r="E7173">
            <v>7</v>
          </cell>
          <cell r="F7173">
            <v>2013</v>
          </cell>
          <cell r="G7173">
            <v>1</v>
          </cell>
        </row>
        <row r="7174">
          <cell r="A7174" t="str">
            <v>H012370510</v>
          </cell>
          <cell r="B7174">
            <v>6</v>
          </cell>
          <cell r="C7174">
            <v>0</v>
          </cell>
          <cell r="D7174" t="str">
            <v xml:space="preserve">PABLO NU#EZ CARRILLO                              </v>
          </cell>
          <cell r="E7174">
            <v>7</v>
          </cell>
          <cell r="F7174">
            <v>2013</v>
          </cell>
          <cell r="G7174">
            <v>1</v>
          </cell>
        </row>
        <row r="7175">
          <cell r="A7175" t="str">
            <v>H012370610</v>
          </cell>
          <cell r="B7175">
            <v>4</v>
          </cell>
          <cell r="C7175">
            <v>0</v>
          </cell>
          <cell r="D7175" t="str">
            <v xml:space="preserve">LUCIA CASTILLO ROMAN                              </v>
          </cell>
          <cell r="E7175">
            <v>7</v>
          </cell>
          <cell r="F7175">
            <v>2013</v>
          </cell>
          <cell r="G7175">
            <v>4</v>
          </cell>
        </row>
        <row r="7176">
          <cell r="A7176" t="str">
            <v>H012370710</v>
          </cell>
          <cell r="B7176">
            <v>2</v>
          </cell>
          <cell r="C7176">
            <v>0</v>
          </cell>
          <cell r="D7176" t="str">
            <v xml:space="preserve">FRANCISCO JAVIER ACEVEDO LARRALDE                 </v>
          </cell>
          <cell r="E7176">
            <v>7</v>
          </cell>
          <cell r="F7176">
            <v>2013</v>
          </cell>
          <cell r="G7176">
            <v>8</v>
          </cell>
        </row>
        <row r="7177">
          <cell r="A7177" t="str">
            <v>H012371010</v>
          </cell>
          <cell r="B7177">
            <v>6</v>
          </cell>
          <cell r="C7177">
            <v>0</v>
          </cell>
          <cell r="D7177" t="str">
            <v xml:space="preserve">ARACELI RAMOS FELIX                               </v>
          </cell>
          <cell r="E7177">
            <v>7</v>
          </cell>
          <cell r="F7177">
            <v>2013</v>
          </cell>
          <cell r="G7177">
            <v>1</v>
          </cell>
        </row>
        <row r="7178">
          <cell r="A7178" t="str">
            <v>H012371110</v>
          </cell>
          <cell r="B7178">
            <v>4</v>
          </cell>
          <cell r="C7178">
            <v>9</v>
          </cell>
          <cell r="D7178" t="str">
            <v xml:space="preserve">CARLOS ENRIQUE URIBE MORENO                       </v>
          </cell>
          <cell r="E7178">
            <v>7</v>
          </cell>
          <cell r="F7178">
            <v>2013</v>
          </cell>
          <cell r="G7178">
            <v>4</v>
          </cell>
        </row>
        <row r="7179">
          <cell r="A7179" t="str">
            <v>H012371310</v>
          </cell>
          <cell r="B7179">
            <v>0</v>
          </cell>
          <cell r="C7179">
            <v>0</v>
          </cell>
          <cell r="D7179" t="str">
            <v xml:space="preserve">ROBLES PEREA CONTADORES Y ASOCIADOS SC            </v>
          </cell>
          <cell r="E7179">
            <v>7</v>
          </cell>
          <cell r="F7179">
            <v>2013</v>
          </cell>
          <cell r="G7179">
            <v>6</v>
          </cell>
        </row>
        <row r="7180">
          <cell r="A7180" t="str">
            <v>H012371610</v>
          </cell>
          <cell r="B7180">
            <v>3</v>
          </cell>
          <cell r="C7180">
            <v>0</v>
          </cell>
          <cell r="D7180" t="str">
            <v xml:space="preserve">ELVIA LOPEZ CONTADOR                              </v>
          </cell>
          <cell r="E7180">
            <v>7</v>
          </cell>
          <cell r="F7180">
            <v>2013</v>
          </cell>
          <cell r="G7180">
            <v>2</v>
          </cell>
        </row>
        <row r="7181">
          <cell r="A7181" t="str">
            <v>H012371810</v>
          </cell>
          <cell r="B7181">
            <v>9</v>
          </cell>
          <cell r="C7181">
            <v>9</v>
          </cell>
          <cell r="D7181" t="str">
            <v xml:space="preserve">HECTOR ADRIAN MENCHACA MEDRANO                    </v>
          </cell>
          <cell r="E7181">
            <v>7</v>
          </cell>
          <cell r="F7181">
            <v>2013</v>
          </cell>
          <cell r="G7181">
            <v>1</v>
          </cell>
        </row>
        <row r="7182">
          <cell r="A7182" t="str">
            <v>H012372010</v>
          </cell>
          <cell r="B7182">
            <v>5</v>
          </cell>
          <cell r="C7182">
            <v>9</v>
          </cell>
          <cell r="D7182" t="str">
            <v xml:space="preserve">RAUL HERNANDEZ ROBLES                             </v>
          </cell>
          <cell r="E7182">
            <v>7</v>
          </cell>
          <cell r="F7182">
            <v>2013</v>
          </cell>
          <cell r="G7182">
            <v>2</v>
          </cell>
        </row>
        <row r="7183">
          <cell r="A7183" t="str">
            <v>H012372110</v>
          </cell>
          <cell r="B7183">
            <v>3</v>
          </cell>
          <cell r="C7183">
            <v>0</v>
          </cell>
          <cell r="D7183" t="str">
            <v xml:space="preserve">MAURICIO BRACAMONTES RODRIGUEZ                    </v>
          </cell>
          <cell r="E7183">
            <v>7</v>
          </cell>
          <cell r="F7183">
            <v>2013</v>
          </cell>
          <cell r="G7183">
            <v>1</v>
          </cell>
        </row>
        <row r="7184">
          <cell r="A7184" t="str">
            <v>H012372310</v>
          </cell>
          <cell r="B7184">
            <v>9</v>
          </cell>
          <cell r="C7184">
            <v>0</v>
          </cell>
          <cell r="D7184" t="str">
            <v xml:space="preserve">LOS SENDEROS SA DE CV                             </v>
          </cell>
          <cell r="E7184">
            <v>7</v>
          </cell>
          <cell r="F7184">
            <v>2013</v>
          </cell>
          <cell r="G7184">
            <v>13</v>
          </cell>
        </row>
        <row r="7185">
          <cell r="A7185" t="str">
            <v>H012372510</v>
          </cell>
          <cell r="B7185">
            <v>4</v>
          </cell>
          <cell r="C7185">
            <v>9</v>
          </cell>
          <cell r="D7185" t="str">
            <v xml:space="preserve">RAMON GONZALO HERNANDEZ CORREA                    </v>
          </cell>
          <cell r="E7185">
            <v>7</v>
          </cell>
          <cell r="F7185">
            <v>2013</v>
          </cell>
          <cell r="G7185">
            <v>6</v>
          </cell>
        </row>
        <row r="7186">
          <cell r="A7186" t="str">
            <v>H012372810</v>
          </cell>
          <cell r="B7186">
            <v>8</v>
          </cell>
          <cell r="C7186">
            <v>0</v>
          </cell>
          <cell r="D7186" t="str">
            <v xml:space="preserve">ISRAEL GAMEZ GARCIA                               </v>
          </cell>
          <cell r="E7186">
            <v>7</v>
          </cell>
          <cell r="F7186">
            <v>2013</v>
          </cell>
          <cell r="G7186">
            <v>1</v>
          </cell>
        </row>
        <row r="7187">
          <cell r="A7187" t="str">
            <v>H012372910</v>
          </cell>
          <cell r="B7187">
            <v>6</v>
          </cell>
          <cell r="C7187">
            <v>0</v>
          </cell>
          <cell r="D7187" t="str">
            <v xml:space="preserve">KARLA MARCELA ZESATI RAMIREZ                      </v>
          </cell>
          <cell r="E7187">
            <v>7</v>
          </cell>
          <cell r="F7187">
            <v>2013</v>
          </cell>
          <cell r="G7187">
            <v>2</v>
          </cell>
        </row>
        <row r="7188">
          <cell r="A7188" t="str">
            <v>H012373010</v>
          </cell>
          <cell r="B7188">
            <v>4</v>
          </cell>
          <cell r="C7188">
            <v>0</v>
          </cell>
          <cell r="D7188" t="str">
            <v xml:space="preserve">MA DEL CARMEN ALONSO MARTINEZ                     </v>
          </cell>
          <cell r="E7188">
            <v>7</v>
          </cell>
          <cell r="F7188">
            <v>2013</v>
          </cell>
          <cell r="G7188">
            <v>1</v>
          </cell>
        </row>
        <row r="7189">
          <cell r="A7189" t="str">
            <v>H012373610</v>
          </cell>
          <cell r="B7189">
            <v>1</v>
          </cell>
          <cell r="C7189">
            <v>0</v>
          </cell>
          <cell r="D7189" t="str">
            <v xml:space="preserve">GRUPO ADENAL SEGURIDAD PRIVADA SC                 </v>
          </cell>
          <cell r="E7189">
            <v>7</v>
          </cell>
          <cell r="F7189">
            <v>2013</v>
          </cell>
          <cell r="G7189">
            <v>16</v>
          </cell>
        </row>
        <row r="7190">
          <cell r="A7190" t="str">
            <v>H012373910</v>
          </cell>
          <cell r="B7190">
            <v>5</v>
          </cell>
          <cell r="C7190">
            <v>9</v>
          </cell>
          <cell r="D7190" t="str">
            <v xml:space="preserve">SANTINK S DE RL DE CV                             </v>
          </cell>
          <cell r="E7190">
            <v>7</v>
          </cell>
          <cell r="F7190">
            <v>2013</v>
          </cell>
          <cell r="G7190">
            <v>9</v>
          </cell>
        </row>
        <row r="7191">
          <cell r="A7191" t="str">
            <v>H012374010</v>
          </cell>
          <cell r="B7191">
            <v>3</v>
          </cell>
          <cell r="C7191">
            <v>0</v>
          </cell>
          <cell r="D7191" t="str">
            <v xml:space="preserve">JOSE FRANCISCO MENCHACA CABRERA                   </v>
          </cell>
          <cell r="E7191">
            <v>7</v>
          </cell>
          <cell r="F7191">
            <v>2013</v>
          </cell>
          <cell r="G7191">
            <v>4</v>
          </cell>
        </row>
        <row r="7192">
          <cell r="A7192" t="str">
            <v>H012374310</v>
          </cell>
          <cell r="B7192">
            <v>7</v>
          </cell>
          <cell r="C7192">
            <v>0</v>
          </cell>
          <cell r="D7192" t="str">
            <v xml:space="preserve">PARROQUIA DE NUESTRA SE#ORA DE LOS DOLORES ABREGO </v>
          </cell>
          <cell r="E7192">
            <v>7</v>
          </cell>
          <cell r="F7192">
            <v>2013</v>
          </cell>
          <cell r="G7192">
            <v>1</v>
          </cell>
        </row>
        <row r="7193">
          <cell r="A7193" t="str">
            <v>H012374510</v>
          </cell>
          <cell r="B7193">
            <v>2</v>
          </cell>
          <cell r="C7193">
            <v>0</v>
          </cell>
          <cell r="D7193" t="str">
            <v xml:space="preserve">TOMAS CALVILLO CEDILLO                            </v>
          </cell>
          <cell r="E7193">
            <v>7</v>
          </cell>
          <cell r="F7193">
            <v>2013</v>
          </cell>
          <cell r="G7193">
            <v>1</v>
          </cell>
        </row>
        <row r="7194">
          <cell r="A7194" t="str">
            <v>H012374610</v>
          </cell>
          <cell r="B7194">
            <v>0</v>
          </cell>
          <cell r="C7194">
            <v>0</v>
          </cell>
          <cell r="D7194" t="str">
            <v xml:space="preserve">ANA BERTHA MARTINEZ BERUMEN                       </v>
          </cell>
          <cell r="E7194">
            <v>7</v>
          </cell>
          <cell r="F7194">
            <v>2013</v>
          </cell>
          <cell r="G7194">
            <v>4</v>
          </cell>
        </row>
        <row r="7195">
          <cell r="A7195" t="str">
            <v>H012374810</v>
          </cell>
          <cell r="B7195">
            <v>6</v>
          </cell>
          <cell r="C7195">
            <v>0</v>
          </cell>
          <cell r="D7195" t="str">
            <v xml:space="preserve">GABRIELA DEL SOCORRO DEVORA HINOJOSA              </v>
          </cell>
          <cell r="E7195">
            <v>7</v>
          </cell>
          <cell r="F7195">
            <v>2013</v>
          </cell>
          <cell r="G7195">
            <v>2</v>
          </cell>
        </row>
        <row r="7196">
          <cell r="A7196" t="str">
            <v>H012374910</v>
          </cell>
          <cell r="B7196">
            <v>4</v>
          </cell>
          <cell r="C7196">
            <v>0</v>
          </cell>
          <cell r="D7196" t="str">
            <v xml:space="preserve">MA CONCEPCION MORENO ALVARADO                     </v>
          </cell>
          <cell r="E7196">
            <v>7</v>
          </cell>
          <cell r="F7196">
            <v>2013</v>
          </cell>
          <cell r="G7196">
            <v>1</v>
          </cell>
        </row>
        <row r="7197">
          <cell r="A7197" t="str">
            <v>H012375110</v>
          </cell>
          <cell r="B7197">
            <v>0</v>
          </cell>
          <cell r="C7197">
            <v>0</v>
          </cell>
          <cell r="D7197" t="str">
            <v xml:space="preserve">PEDRO DE LA CRUZ NEAVE                            </v>
          </cell>
          <cell r="E7197">
            <v>7</v>
          </cell>
          <cell r="F7197">
            <v>2013</v>
          </cell>
          <cell r="G7197">
            <v>3</v>
          </cell>
        </row>
        <row r="7198">
          <cell r="A7198" t="str">
            <v>H012375310</v>
          </cell>
          <cell r="B7198">
            <v>6</v>
          </cell>
          <cell r="C7198">
            <v>0</v>
          </cell>
          <cell r="D7198" t="str">
            <v xml:space="preserve">PEDRO DE LA CRUZ NEAVE                            </v>
          </cell>
          <cell r="E7198">
            <v>7</v>
          </cell>
          <cell r="F7198">
            <v>2013</v>
          </cell>
          <cell r="G7198">
            <v>4</v>
          </cell>
        </row>
        <row r="7199">
          <cell r="A7199" t="str">
            <v>H012375410</v>
          </cell>
          <cell r="B7199">
            <v>4</v>
          </cell>
          <cell r="C7199">
            <v>0</v>
          </cell>
          <cell r="D7199" t="str">
            <v xml:space="preserve">MARISOL ALVAREZ CHAIRES                           </v>
          </cell>
          <cell r="E7199">
            <v>7</v>
          </cell>
          <cell r="F7199">
            <v>2013</v>
          </cell>
          <cell r="G7199">
            <v>1</v>
          </cell>
        </row>
        <row r="7200">
          <cell r="A7200" t="str">
            <v>H012375510</v>
          </cell>
          <cell r="B7200">
            <v>1</v>
          </cell>
          <cell r="C7200">
            <v>9</v>
          </cell>
          <cell r="D7200" t="str">
            <v xml:space="preserve">ANA LILIA MURILLO RAMIREZ                         </v>
          </cell>
          <cell r="E7200">
            <v>7</v>
          </cell>
          <cell r="F7200">
            <v>2013</v>
          </cell>
          <cell r="G7200">
            <v>2</v>
          </cell>
        </row>
        <row r="7201">
          <cell r="A7201" t="str">
            <v>H012375610</v>
          </cell>
          <cell r="B7201">
            <v>9</v>
          </cell>
          <cell r="C7201">
            <v>0</v>
          </cell>
          <cell r="D7201" t="str">
            <v xml:space="preserve">MIGUEL CORREA VENEGAS                             </v>
          </cell>
          <cell r="E7201">
            <v>7</v>
          </cell>
          <cell r="F7201">
            <v>2013</v>
          </cell>
          <cell r="G7201">
            <v>1</v>
          </cell>
        </row>
        <row r="7202">
          <cell r="A7202" t="str">
            <v>H012375710</v>
          </cell>
          <cell r="B7202">
            <v>7</v>
          </cell>
          <cell r="C7202">
            <v>9</v>
          </cell>
          <cell r="D7202" t="str">
            <v xml:space="preserve">HECTOR GUARDADO MENDEZ                            </v>
          </cell>
          <cell r="E7202">
            <v>7</v>
          </cell>
          <cell r="F7202">
            <v>2013</v>
          </cell>
          <cell r="G7202">
            <v>4</v>
          </cell>
        </row>
        <row r="7203">
          <cell r="A7203" t="str">
            <v>H012375910</v>
          </cell>
          <cell r="B7203">
            <v>3</v>
          </cell>
          <cell r="C7203">
            <v>0</v>
          </cell>
          <cell r="D7203" t="str">
            <v xml:space="preserve">CLAUDIA PERLA GPE GUTIERREZ HERNANDEZ             </v>
          </cell>
          <cell r="E7203">
            <v>7</v>
          </cell>
          <cell r="F7203">
            <v>2013</v>
          </cell>
          <cell r="G7203">
            <v>1</v>
          </cell>
        </row>
        <row r="7204">
          <cell r="A7204" t="str">
            <v>H012376010</v>
          </cell>
          <cell r="B7204">
            <v>1</v>
          </cell>
          <cell r="C7204">
            <v>0</v>
          </cell>
          <cell r="D7204" t="str">
            <v xml:space="preserve">PATRICIA FLORES JIMENEZ                           </v>
          </cell>
          <cell r="E7204">
            <v>7</v>
          </cell>
          <cell r="F7204">
            <v>2013</v>
          </cell>
          <cell r="G7204">
            <v>1</v>
          </cell>
        </row>
        <row r="7205">
          <cell r="A7205" t="str">
            <v>H012376310</v>
          </cell>
          <cell r="B7205">
            <v>5</v>
          </cell>
          <cell r="C7205">
            <v>0</v>
          </cell>
          <cell r="D7205" t="str">
            <v xml:space="preserve">AIG CASA BLANCA SA DE CV                          </v>
          </cell>
          <cell r="E7205">
            <v>7</v>
          </cell>
          <cell r="F7205">
            <v>2013</v>
          </cell>
          <cell r="G7205">
            <v>13</v>
          </cell>
        </row>
        <row r="7206">
          <cell r="A7206" t="str">
            <v>H012376410</v>
          </cell>
          <cell r="B7206">
            <v>3</v>
          </cell>
          <cell r="C7206">
            <v>0</v>
          </cell>
          <cell r="D7206" t="str">
            <v xml:space="preserve">AIG CASA BLANCA  SA DE CV                         </v>
          </cell>
          <cell r="E7206">
            <v>7</v>
          </cell>
          <cell r="F7206">
            <v>2013</v>
          </cell>
          <cell r="G7206">
            <v>12</v>
          </cell>
        </row>
        <row r="7207">
          <cell r="A7207" t="str">
            <v>H012376510</v>
          </cell>
          <cell r="B7207">
            <v>0</v>
          </cell>
          <cell r="C7207">
            <v>0</v>
          </cell>
          <cell r="D7207" t="str">
            <v xml:space="preserve">DANIEL ANIMAS MACIAS                              </v>
          </cell>
          <cell r="E7207">
            <v>7</v>
          </cell>
          <cell r="F7207">
            <v>2013</v>
          </cell>
          <cell r="G7207">
            <v>1</v>
          </cell>
        </row>
        <row r="7208">
          <cell r="A7208" t="str">
            <v>H012376910</v>
          </cell>
          <cell r="B7208">
            <v>2</v>
          </cell>
          <cell r="C7208">
            <v>0</v>
          </cell>
          <cell r="D7208" t="str">
            <v xml:space="preserve">MA ESTELA HERRERA PEREZ                           </v>
          </cell>
          <cell r="E7208">
            <v>7</v>
          </cell>
          <cell r="F7208">
            <v>2013</v>
          </cell>
          <cell r="G7208">
            <v>3</v>
          </cell>
        </row>
        <row r="7209">
          <cell r="A7209" t="str">
            <v>H012377010</v>
          </cell>
          <cell r="B7209">
            <v>0</v>
          </cell>
          <cell r="C7209">
            <v>0</v>
          </cell>
          <cell r="D7209" t="str">
            <v xml:space="preserve">KIN LUNG CHU                                      </v>
          </cell>
          <cell r="E7209">
            <v>7</v>
          </cell>
          <cell r="F7209">
            <v>2013</v>
          </cell>
          <cell r="G7209">
            <v>5</v>
          </cell>
        </row>
        <row r="7210">
          <cell r="A7210" t="str">
            <v>H012377310</v>
          </cell>
          <cell r="B7210">
            <v>4</v>
          </cell>
          <cell r="C7210">
            <v>0</v>
          </cell>
          <cell r="D7210" t="str">
            <v xml:space="preserve">MARIA GUADALUPE CERDA OCA#A                       </v>
          </cell>
          <cell r="E7210">
            <v>7</v>
          </cell>
          <cell r="F7210">
            <v>2013</v>
          </cell>
          <cell r="G7210">
            <v>4</v>
          </cell>
        </row>
        <row r="7211">
          <cell r="A7211" t="str">
            <v>H012377410</v>
          </cell>
          <cell r="B7211">
            <v>2</v>
          </cell>
          <cell r="C7211">
            <v>0</v>
          </cell>
          <cell r="D7211" t="str">
            <v xml:space="preserve">RODRIGO ALEXIS ARAYA ARAYA                        </v>
          </cell>
          <cell r="E7211">
            <v>7</v>
          </cell>
          <cell r="F7211">
            <v>2013</v>
          </cell>
          <cell r="G7211">
            <v>19</v>
          </cell>
        </row>
        <row r="7212">
          <cell r="A7212" t="str">
            <v>H012377510</v>
          </cell>
          <cell r="B7212">
            <v>9</v>
          </cell>
          <cell r="C7212">
            <v>0</v>
          </cell>
          <cell r="D7212" t="str">
            <v xml:space="preserve">IRMA MOLINA RAMIREZ                               </v>
          </cell>
          <cell r="E7212">
            <v>7</v>
          </cell>
          <cell r="F7212">
            <v>2013</v>
          </cell>
          <cell r="G7212">
            <v>3</v>
          </cell>
        </row>
        <row r="7213">
          <cell r="A7213" t="str">
            <v>H012377610</v>
          </cell>
          <cell r="B7213">
            <v>7</v>
          </cell>
          <cell r="C7213">
            <v>0</v>
          </cell>
          <cell r="D7213" t="str">
            <v xml:space="preserve">EDGARD GABRIEL BARRIOS ISUNZA                     </v>
          </cell>
          <cell r="E7213">
            <v>7</v>
          </cell>
          <cell r="F7213">
            <v>2013</v>
          </cell>
          <cell r="G7213">
            <v>2</v>
          </cell>
        </row>
        <row r="7214">
          <cell r="A7214" t="str">
            <v>H012377710</v>
          </cell>
          <cell r="B7214">
            <v>5</v>
          </cell>
          <cell r="C7214">
            <v>0</v>
          </cell>
          <cell r="D7214" t="str">
            <v xml:space="preserve">FERNANDA LILIAN NAVA IBARRA                       </v>
          </cell>
          <cell r="E7214">
            <v>7</v>
          </cell>
          <cell r="F7214">
            <v>2013</v>
          </cell>
          <cell r="G7214">
            <v>7</v>
          </cell>
        </row>
        <row r="7215">
          <cell r="A7215" t="str">
            <v>H012377810</v>
          </cell>
          <cell r="B7215">
            <v>3</v>
          </cell>
          <cell r="C7215">
            <v>9</v>
          </cell>
          <cell r="D7215" t="str">
            <v xml:space="preserve">ISRAEL EVERARDO GALLEGOS DELGADO                  </v>
          </cell>
          <cell r="E7215">
            <v>7</v>
          </cell>
          <cell r="F7215">
            <v>2013</v>
          </cell>
          <cell r="G7215">
            <v>3</v>
          </cell>
        </row>
        <row r="7216">
          <cell r="A7216" t="str">
            <v>H012378013</v>
          </cell>
          <cell r="B7216">
            <v>3</v>
          </cell>
          <cell r="C7216">
            <v>0</v>
          </cell>
          <cell r="D7216" t="str">
            <v xml:space="preserve">SALVADOR SOTO PEDROZA                             </v>
          </cell>
          <cell r="E7216">
            <v>7</v>
          </cell>
          <cell r="F7216">
            <v>2013</v>
          </cell>
          <cell r="G7216">
            <v>1</v>
          </cell>
        </row>
        <row r="7217">
          <cell r="A7217" t="str">
            <v>H012378110</v>
          </cell>
          <cell r="B7217">
            <v>7</v>
          </cell>
          <cell r="C7217">
            <v>0</v>
          </cell>
          <cell r="D7217" t="str">
            <v xml:space="preserve">ENRIQUE FIERRO MEJIA                              </v>
          </cell>
          <cell r="E7217">
            <v>7</v>
          </cell>
          <cell r="F7217">
            <v>2013</v>
          </cell>
          <cell r="G7217">
            <v>1</v>
          </cell>
        </row>
        <row r="7218">
          <cell r="A7218" t="str">
            <v>H012378210</v>
          </cell>
          <cell r="B7218">
            <v>5</v>
          </cell>
          <cell r="C7218">
            <v>0</v>
          </cell>
          <cell r="D7218" t="str">
            <v xml:space="preserve">SARA GARCIA MU#OZ                                 </v>
          </cell>
          <cell r="E7218">
            <v>7</v>
          </cell>
          <cell r="F7218">
            <v>2013</v>
          </cell>
          <cell r="G7218">
            <v>1</v>
          </cell>
        </row>
        <row r="7219">
          <cell r="A7219" t="str">
            <v>H012378310</v>
          </cell>
          <cell r="B7219">
            <v>3</v>
          </cell>
          <cell r="C7219">
            <v>9</v>
          </cell>
          <cell r="D7219" t="str">
            <v xml:space="preserve">JUAN JOSE GONZALEZ LOERA                          </v>
          </cell>
          <cell r="E7219">
            <v>7</v>
          </cell>
          <cell r="F7219">
            <v>2013</v>
          </cell>
          <cell r="G7219">
            <v>5</v>
          </cell>
        </row>
        <row r="7220">
          <cell r="A7220" t="str">
            <v>H012378410</v>
          </cell>
          <cell r="B7220">
            <v>1</v>
          </cell>
          <cell r="C7220">
            <v>9</v>
          </cell>
          <cell r="D7220" t="str">
            <v xml:space="preserve">LEONEL IVAN MIRANDA MENDEZ                        </v>
          </cell>
          <cell r="E7220">
            <v>7</v>
          </cell>
          <cell r="F7220">
            <v>2013</v>
          </cell>
          <cell r="G7220">
            <v>9</v>
          </cell>
        </row>
        <row r="7221">
          <cell r="A7221" t="str">
            <v>H012378510</v>
          </cell>
          <cell r="B7221">
            <v>8</v>
          </cell>
          <cell r="C7221">
            <v>0</v>
          </cell>
          <cell r="D7221" t="str">
            <v xml:space="preserve">JUSTO WONG MORONES                                </v>
          </cell>
          <cell r="E7221">
            <v>7</v>
          </cell>
          <cell r="F7221">
            <v>2013</v>
          </cell>
          <cell r="G7221">
            <v>5</v>
          </cell>
        </row>
        <row r="7222">
          <cell r="A7222" t="str">
            <v>H012378610</v>
          </cell>
          <cell r="B7222">
            <v>6</v>
          </cell>
          <cell r="C7222">
            <v>0</v>
          </cell>
          <cell r="D7222" t="str">
            <v xml:space="preserve">JAIME ORTEGA TRIANA                               </v>
          </cell>
          <cell r="E7222">
            <v>7</v>
          </cell>
          <cell r="F7222">
            <v>2013</v>
          </cell>
          <cell r="G7222">
            <v>2</v>
          </cell>
        </row>
        <row r="7223">
          <cell r="A7223" t="str">
            <v>H012378913</v>
          </cell>
          <cell r="B7223">
            <v>4</v>
          </cell>
          <cell r="C7223">
            <v>0</v>
          </cell>
          <cell r="D7223" t="str">
            <v xml:space="preserve">FORESTAL DOS RIOS SPR DE RL                       </v>
          </cell>
          <cell r="E7223">
            <v>7</v>
          </cell>
          <cell r="F7223">
            <v>2013</v>
          </cell>
          <cell r="G7223">
            <v>2</v>
          </cell>
        </row>
        <row r="7224">
          <cell r="A7224" t="str">
            <v>H012379010</v>
          </cell>
          <cell r="B7224">
            <v>8</v>
          </cell>
          <cell r="C7224">
            <v>0</v>
          </cell>
          <cell r="D7224" t="str">
            <v xml:space="preserve">TELECABLE DEL MINERAL  SA DE CV                   </v>
          </cell>
          <cell r="E7224">
            <v>7</v>
          </cell>
          <cell r="F7224">
            <v>2013</v>
          </cell>
          <cell r="G7224">
            <v>10</v>
          </cell>
        </row>
        <row r="7225">
          <cell r="A7225" t="str">
            <v>H012379210</v>
          </cell>
          <cell r="B7225">
            <v>4</v>
          </cell>
          <cell r="C7225">
            <v>0</v>
          </cell>
          <cell r="D7225" t="str">
            <v xml:space="preserve">ROSA MARQUEZ HUIZAR                               </v>
          </cell>
          <cell r="E7225">
            <v>7</v>
          </cell>
          <cell r="F7225">
            <v>2013</v>
          </cell>
          <cell r="G7225">
            <v>2</v>
          </cell>
        </row>
        <row r="7226">
          <cell r="A7226" t="str">
            <v>H012379310</v>
          </cell>
          <cell r="B7226">
            <v>2</v>
          </cell>
          <cell r="C7226">
            <v>9</v>
          </cell>
          <cell r="D7226" t="str">
            <v xml:space="preserve">ANTONIO GONZALEZ VALTIERRA                        </v>
          </cell>
          <cell r="E7226">
            <v>7</v>
          </cell>
          <cell r="F7226">
            <v>2013</v>
          </cell>
          <cell r="G7226">
            <v>3</v>
          </cell>
        </row>
        <row r="7227">
          <cell r="A7227" t="str">
            <v>H012379510</v>
          </cell>
          <cell r="B7227">
            <v>7</v>
          </cell>
          <cell r="C7227">
            <v>0</v>
          </cell>
          <cell r="D7227" t="str">
            <v xml:space="preserve">RUTH YADIRA MEDINA HERNANDEZ                      </v>
          </cell>
          <cell r="E7227">
            <v>7</v>
          </cell>
          <cell r="F7227">
            <v>2013</v>
          </cell>
          <cell r="G7227">
            <v>2</v>
          </cell>
        </row>
        <row r="7228">
          <cell r="A7228" t="str">
            <v>H012379710</v>
          </cell>
          <cell r="B7228">
            <v>3</v>
          </cell>
          <cell r="C7228">
            <v>0</v>
          </cell>
          <cell r="D7228" t="str">
            <v xml:space="preserve">SALOMON JAIME MULATO VALDESPINO                   </v>
          </cell>
          <cell r="E7228">
            <v>7</v>
          </cell>
          <cell r="F7228">
            <v>2013</v>
          </cell>
          <cell r="G7228">
            <v>1</v>
          </cell>
        </row>
        <row r="7229">
          <cell r="A7229" t="str">
            <v>H012379810</v>
          </cell>
          <cell r="B7229">
            <v>1</v>
          </cell>
          <cell r="C7229">
            <v>0</v>
          </cell>
          <cell r="D7229" t="str">
            <v xml:space="preserve">JESUS GUERECA CASTILLO                            </v>
          </cell>
          <cell r="E7229">
            <v>7</v>
          </cell>
          <cell r="F7229">
            <v>2013</v>
          </cell>
          <cell r="G7229">
            <v>2</v>
          </cell>
        </row>
        <row r="7230">
          <cell r="A7230" t="str">
            <v>H012379910</v>
          </cell>
          <cell r="B7230">
            <v>9</v>
          </cell>
          <cell r="C7230">
            <v>0</v>
          </cell>
          <cell r="D7230" t="str">
            <v xml:space="preserve">LUIS FERNANDO ARIAS OCHOA                         </v>
          </cell>
          <cell r="E7230">
            <v>7</v>
          </cell>
          <cell r="F7230">
            <v>2013</v>
          </cell>
          <cell r="G7230">
            <v>12</v>
          </cell>
        </row>
        <row r="7231">
          <cell r="A7231" t="str">
            <v>H012380010</v>
          </cell>
          <cell r="B7231">
            <v>5</v>
          </cell>
          <cell r="C7231">
            <v>0</v>
          </cell>
          <cell r="D7231" t="str">
            <v xml:space="preserve">SALVADOR MARIN MADERA                             </v>
          </cell>
          <cell r="E7231">
            <v>7</v>
          </cell>
          <cell r="F7231">
            <v>2013</v>
          </cell>
          <cell r="G7231">
            <v>2</v>
          </cell>
        </row>
        <row r="7232">
          <cell r="A7232" t="str">
            <v>H012380210</v>
          </cell>
          <cell r="B7232">
            <v>1</v>
          </cell>
          <cell r="C7232">
            <v>0</v>
          </cell>
          <cell r="D7232" t="str">
            <v xml:space="preserve">ANTELMO TISCARE#O MACIAS                          </v>
          </cell>
          <cell r="E7232">
            <v>7</v>
          </cell>
          <cell r="F7232">
            <v>2013</v>
          </cell>
          <cell r="G7232">
            <v>3</v>
          </cell>
        </row>
        <row r="7233">
          <cell r="A7233" t="str">
            <v>H012380310</v>
          </cell>
          <cell r="B7233">
            <v>9</v>
          </cell>
          <cell r="C7233">
            <v>0</v>
          </cell>
          <cell r="D7233" t="str">
            <v xml:space="preserve">ANGEL ALBERTO PI#A RAMIREZ                        </v>
          </cell>
          <cell r="E7233">
            <v>7</v>
          </cell>
          <cell r="F7233">
            <v>2013</v>
          </cell>
          <cell r="G7233">
            <v>1</v>
          </cell>
        </row>
        <row r="7234">
          <cell r="A7234" t="str">
            <v>H012380510</v>
          </cell>
          <cell r="B7234">
            <v>4</v>
          </cell>
          <cell r="C7234">
            <v>0</v>
          </cell>
          <cell r="D7234" t="str">
            <v xml:space="preserve">EDGAR GARCIA MERAZ                                </v>
          </cell>
          <cell r="E7234">
            <v>7</v>
          </cell>
          <cell r="F7234">
            <v>2013</v>
          </cell>
          <cell r="G7234">
            <v>1</v>
          </cell>
        </row>
        <row r="7235">
          <cell r="A7235" t="str">
            <v>H012380710</v>
          </cell>
          <cell r="B7235">
            <v>0</v>
          </cell>
          <cell r="C7235">
            <v>0</v>
          </cell>
          <cell r="D7235" t="str">
            <v xml:space="preserve">ANTONIO CORTEZ LOPEZ                              </v>
          </cell>
          <cell r="E7235">
            <v>7</v>
          </cell>
          <cell r="F7235">
            <v>2013</v>
          </cell>
          <cell r="G7235">
            <v>1</v>
          </cell>
        </row>
        <row r="7236">
          <cell r="A7236" t="str">
            <v>H012380910</v>
          </cell>
          <cell r="B7236">
            <v>6</v>
          </cell>
          <cell r="C7236">
            <v>0</v>
          </cell>
          <cell r="D7236" t="str">
            <v xml:space="preserve">OSCAR MARTIN GOMEZ GONZALEZ                       </v>
          </cell>
          <cell r="E7236">
            <v>7</v>
          </cell>
          <cell r="F7236">
            <v>2013</v>
          </cell>
          <cell r="G7236">
            <v>1</v>
          </cell>
        </row>
        <row r="7237">
          <cell r="A7237" t="str">
            <v>H012381010</v>
          </cell>
          <cell r="B7237">
            <v>4</v>
          </cell>
          <cell r="C7237">
            <v>0</v>
          </cell>
          <cell r="D7237" t="str">
            <v xml:space="preserve">JAZMIN ARACELI VELAZQUEZ PEREZ                    </v>
          </cell>
          <cell r="E7237">
            <v>7</v>
          </cell>
          <cell r="F7237">
            <v>2013</v>
          </cell>
          <cell r="G7237">
            <v>1</v>
          </cell>
        </row>
        <row r="7238">
          <cell r="A7238" t="str">
            <v>H012381210</v>
          </cell>
          <cell r="B7238">
            <v>0</v>
          </cell>
          <cell r="C7238">
            <v>0</v>
          </cell>
          <cell r="D7238" t="str">
            <v xml:space="preserve">CATALINA BELMONTES ORTIZ                          </v>
          </cell>
          <cell r="E7238">
            <v>7</v>
          </cell>
          <cell r="F7238">
            <v>2013</v>
          </cell>
          <cell r="G7238">
            <v>1</v>
          </cell>
        </row>
        <row r="7239">
          <cell r="A7239" t="str">
            <v>H012381310</v>
          </cell>
          <cell r="B7239">
            <v>8</v>
          </cell>
          <cell r="C7239">
            <v>0</v>
          </cell>
          <cell r="D7239" t="str">
            <v xml:space="preserve">JOSE REFUGIO GONZALEZ LOERA                       </v>
          </cell>
          <cell r="E7239">
            <v>7</v>
          </cell>
          <cell r="F7239">
            <v>2013</v>
          </cell>
          <cell r="G7239">
            <v>1</v>
          </cell>
        </row>
        <row r="7240">
          <cell r="A7240" t="str">
            <v>H012381410</v>
          </cell>
          <cell r="B7240">
            <v>6</v>
          </cell>
          <cell r="C7240">
            <v>0</v>
          </cell>
          <cell r="D7240" t="str">
            <v xml:space="preserve">JUAN ANTONIO REYES LUNA                           </v>
          </cell>
          <cell r="E7240">
            <v>7</v>
          </cell>
          <cell r="F7240">
            <v>2013</v>
          </cell>
          <cell r="G7240">
            <v>1</v>
          </cell>
        </row>
        <row r="7241">
          <cell r="A7241" t="str">
            <v>H012381510</v>
          </cell>
          <cell r="B7241">
            <v>3</v>
          </cell>
          <cell r="C7241">
            <v>0</v>
          </cell>
          <cell r="D7241" t="str">
            <v xml:space="preserve">MARIA PATRICIA URBINA VISCENCIO                   </v>
          </cell>
          <cell r="E7241">
            <v>7</v>
          </cell>
          <cell r="F7241">
            <v>2013</v>
          </cell>
          <cell r="G7241">
            <v>1</v>
          </cell>
        </row>
        <row r="7242">
          <cell r="A7242" t="str">
            <v>H012381610</v>
          </cell>
          <cell r="B7242">
            <v>1</v>
          </cell>
          <cell r="C7242">
            <v>0</v>
          </cell>
          <cell r="D7242" t="str">
            <v xml:space="preserve">MA RAFAELA CARRILLO VARGAS                        </v>
          </cell>
          <cell r="E7242">
            <v>7</v>
          </cell>
          <cell r="F7242">
            <v>2013</v>
          </cell>
          <cell r="G7242">
            <v>3</v>
          </cell>
        </row>
        <row r="7243">
          <cell r="A7243" t="str">
            <v>H012382510</v>
          </cell>
          <cell r="B7243">
            <v>2</v>
          </cell>
          <cell r="C7243">
            <v>0</v>
          </cell>
          <cell r="D7243" t="str">
            <v xml:space="preserve">LAURA IMELDA REVELES ROMAN                        </v>
          </cell>
          <cell r="E7243">
            <v>7</v>
          </cell>
          <cell r="F7243">
            <v>2013</v>
          </cell>
          <cell r="G7243">
            <v>1</v>
          </cell>
        </row>
        <row r="7244">
          <cell r="A7244" t="str">
            <v>H012383010</v>
          </cell>
          <cell r="B7244">
            <v>2</v>
          </cell>
          <cell r="C7244">
            <v>0</v>
          </cell>
          <cell r="D7244" t="str">
            <v xml:space="preserve">JOSE SANTOS RODRIGUEZ RUIZ                        </v>
          </cell>
          <cell r="E7244">
            <v>7</v>
          </cell>
          <cell r="F7244">
            <v>2013</v>
          </cell>
          <cell r="G7244">
            <v>4</v>
          </cell>
        </row>
        <row r="7245">
          <cell r="A7245" t="str">
            <v>H012383110</v>
          </cell>
          <cell r="B7245">
            <v>0</v>
          </cell>
          <cell r="C7245">
            <v>0</v>
          </cell>
          <cell r="D7245" t="str">
            <v xml:space="preserve">GRUPO INSTELEC SA DE CV                           </v>
          </cell>
          <cell r="E7245">
            <v>7</v>
          </cell>
          <cell r="F7245">
            <v>2013</v>
          </cell>
          <cell r="G7245">
            <v>25</v>
          </cell>
        </row>
        <row r="7246">
          <cell r="A7246" t="str">
            <v>H012383410</v>
          </cell>
          <cell r="B7246">
            <v>4</v>
          </cell>
          <cell r="C7246">
            <v>0</v>
          </cell>
          <cell r="D7246" t="str">
            <v xml:space="preserve">VICENTE GARCIA GONZALEZ                           </v>
          </cell>
          <cell r="E7246">
            <v>7</v>
          </cell>
          <cell r="F7246">
            <v>2013</v>
          </cell>
          <cell r="G7246">
            <v>1</v>
          </cell>
        </row>
        <row r="7247">
          <cell r="A7247" t="str">
            <v>H012383610</v>
          </cell>
          <cell r="B7247">
            <v>9</v>
          </cell>
          <cell r="C7247">
            <v>9</v>
          </cell>
          <cell r="D7247" t="str">
            <v xml:space="preserve">ADRIAN MANUEL ARELLANO LUNA                       </v>
          </cell>
          <cell r="E7247">
            <v>7</v>
          </cell>
          <cell r="F7247">
            <v>2013</v>
          </cell>
          <cell r="G7247">
            <v>2</v>
          </cell>
        </row>
        <row r="7248">
          <cell r="A7248" t="str">
            <v>H012383710</v>
          </cell>
          <cell r="B7248">
            <v>7</v>
          </cell>
          <cell r="C7248">
            <v>0</v>
          </cell>
          <cell r="D7248" t="str">
            <v xml:space="preserve">RUBEN I#IGUEZ NU#EZ                               </v>
          </cell>
          <cell r="E7248">
            <v>7</v>
          </cell>
          <cell r="F7248">
            <v>2013</v>
          </cell>
          <cell r="G7248">
            <v>1</v>
          </cell>
        </row>
        <row r="7249">
          <cell r="A7249" t="str">
            <v>H012383810</v>
          </cell>
          <cell r="B7249">
            <v>5</v>
          </cell>
          <cell r="C7249">
            <v>0</v>
          </cell>
          <cell r="D7249" t="str">
            <v xml:space="preserve">COMBAND DTH S DE RL DE CV                         </v>
          </cell>
          <cell r="E7249">
            <v>7</v>
          </cell>
          <cell r="F7249">
            <v>2013</v>
          </cell>
          <cell r="G7249">
            <v>60</v>
          </cell>
        </row>
        <row r="7250">
          <cell r="A7250" t="str">
            <v>H012383910</v>
          </cell>
          <cell r="B7250">
            <v>3</v>
          </cell>
          <cell r="C7250">
            <v>0</v>
          </cell>
          <cell r="D7250" t="str">
            <v xml:space="preserve">PRESEA TELEVISION S DE RL DE CV                   </v>
          </cell>
          <cell r="E7250">
            <v>7</v>
          </cell>
          <cell r="F7250">
            <v>2013</v>
          </cell>
          <cell r="G7250">
            <v>3</v>
          </cell>
        </row>
        <row r="7251">
          <cell r="A7251" t="str">
            <v>H012384010</v>
          </cell>
          <cell r="B7251">
            <v>1</v>
          </cell>
          <cell r="C7251">
            <v>0</v>
          </cell>
          <cell r="D7251" t="str">
            <v xml:space="preserve">ESTHER MU#OZ MEDINA                               </v>
          </cell>
          <cell r="E7251">
            <v>7</v>
          </cell>
          <cell r="F7251">
            <v>2013</v>
          </cell>
          <cell r="G7251">
            <v>1</v>
          </cell>
        </row>
        <row r="7252">
          <cell r="A7252" t="str">
            <v>H012384210</v>
          </cell>
          <cell r="B7252">
            <v>7</v>
          </cell>
          <cell r="C7252">
            <v>0</v>
          </cell>
          <cell r="D7252" t="str">
            <v xml:space="preserve">SAIDA YANETT CERVANTES BA#UELOS                   </v>
          </cell>
          <cell r="E7252">
            <v>7</v>
          </cell>
          <cell r="F7252">
            <v>2013</v>
          </cell>
          <cell r="G7252">
            <v>1</v>
          </cell>
        </row>
        <row r="7253">
          <cell r="A7253" t="str">
            <v>H012385010</v>
          </cell>
          <cell r="B7253">
            <v>0</v>
          </cell>
          <cell r="C7253">
            <v>0</v>
          </cell>
          <cell r="D7253" t="str">
            <v xml:space="preserve">CATALINA GARCIA MARTINEZ                          </v>
          </cell>
          <cell r="E7253">
            <v>7</v>
          </cell>
          <cell r="F7253">
            <v>2013</v>
          </cell>
          <cell r="G7253">
            <v>1</v>
          </cell>
        </row>
        <row r="7254">
          <cell r="A7254" t="str">
            <v>H012385110</v>
          </cell>
          <cell r="B7254">
            <v>8</v>
          </cell>
          <cell r="C7254">
            <v>5</v>
          </cell>
          <cell r="D7254" t="str">
            <v xml:space="preserve">DECCSA DISE#O Y EDIFICACION CASTA#EDA CORREA S DE </v>
          </cell>
          <cell r="E7254">
            <v>7</v>
          </cell>
          <cell r="F7254">
            <v>2013</v>
          </cell>
          <cell r="G7254">
            <v>38</v>
          </cell>
        </row>
        <row r="7255">
          <cell r="A7255" t="str">
            <v>H012385410</v>
          </cell>
          <cell r="B7255">
            <v>2</v>
          </cell>
          <cell r="C7255">
            <v>0</v>
          </cell>
          <cell r="D7255" t="str">
            <v xml:space="preserve">SANDRA YADIRA REYES ZAMARRIPA                     </v>
          </cell>
          <cell r="E7255">
            <v>7</v>
          </cell>
          <cell r="F7255">
            <v>2013</v>
          </cell>
          <cell r="G7255">
            <v>5</v>
          </cell>
        </row>
        <row r="7256">
          <cell r="A7256" t="str">
            <v>H012385910</v>
          </cell>
          <cell r="B7256">
            <v>1</v>
          </cell>
          <cell r="C7256">
            <v>0</v>
          </cell>
          <cell r="D7256" t="str">
            <v xml:space="preserve">DIANA PATRICIA CARDENAS GALLEGOS                  </v>
          </cell>
          <cell r="E7256">
            <v>7</v>
          </cell>
          <cell r="F7256">
            <v>2013</v>
          </cell>
          <cell r="G7256">
            <v>6</v>
          </cell>
        </row>
        <row r="7257">
          <cell r="A7257" t="str">
            <v>H012386010</v>
          </cell>
          <cell r="B7257">
            <v>9</v>
          </cell>
          <cell r="C7257">
            <v>0</v>
          </cell>
          <cell r="D7257" t="str">
            <v xml:space="preserve">ANGELICA MARIA LAGUNA ORTIZ                       </v>
          </cell>
          <cell r="E7257">
            <v>7</v>
          </cell>
          <cell r="F7257">
            <v>2013</v>
          </cell>
          <cell r="G7257">
            <v>3</v>
          </cell>
        </row>
        <row r="7258">
          <cell r="A7258" t="str">
            <v>H012386110</v>
          </cell>
          <cell r="B7258">
            <v>7</v>
          </cell>
          <cell r="C7258">
            <v>5</v>
          </cell>
          <cell r="D7258" t="str">
            <v xml:space="preserve">FABIOLA VERA GARCIA                               </v>
          </cell>
          <cell r="E7258">
            <v>7</v>
          </cell>
          <cell r="F7258">
            <v>2013</v>
          </cell>
          <cell r="G7258">
            <v>2</v>
          </cell>
        </row>
        <row r="7259">
          <cell r="A7259" t="str">
            <v>H012386210</v>
          </cell>
          <cell r="B7259">
            <v>5</v>
          </cell>
          <cell r="C7259">
            <v>0</v>
          </cell>
          <cell r="D7259" t="str">
            <v xml:space="preserve">SILVIA VASQUEZ RAMIREZ                            </v>
          </cell>
          <cell r="E7259">
            <v>7</v>
          </cell>
          <cell r="F7259">
            <v>2013</v>
          </cell>
          <cell r="G7259">
            <v>1</v>
          </cell>
        </row>
        <row r="7260">
          <cell r="A7260" t="str">
            <v>H012386610</v>
          </cell>
          <cell r="B7260">
            <v>6</v>
          </cell>
          <cell r="C7260">
            <v>5</v>
          </cell>
          <cell r="D7260" t="str">
            <v xml:space="preserve">CARMEN ALVARADO VASQUEZ                           </v>
          </cell>
          <cell r="E7260">
            <v>7</v>
          </cell>
          <cell r="F7260">
            <v>2013</v>
          </cell>
          <cell r="G7260">
            <v>3</v>
          </cell>
        </row>
        <row r="7261">
          <cell r="A7261" t="str">
            <v>H012386710</v>
          </cell>
          <cell r="B7261">
            <v>4</v>
          </cell>
          <cell r="C7261">
            <v>0</v>
          </cell>
          <cell r="D7261" t="str">
            <v xml:space="preserve">COMERCIALIZADORA DE LACTEOS REAL SA DE CV         </v>
          </cell>
          <cell r="E7261">
            <v>7</v>
          </cell>
          <cell r="F7261">
            <v>2013</v>
          </cell>
          <cell r="G7261">
            <v>3</v>
          </cell>
        </row>
        <row r="7262">
          <cell r="A7262" t="str">
            <v>H012387010</v>
          </cell>
          <cell r="B7262">
            <v>8</v>
          </cell>
          <cell r="C7262">
            <v>9</v>
          </cell>
          <cell r="D7262" t="str">
            <v xml:space="preserve">CELIA DELGADILLO RODRIGUEZ                        </v>
          </cell>
          <cell r="E7262">
            <v>7</v>
          </cell>
          <cell r="F7262">
            <v>2013</v>
          </cell>
          <cell r="G7262">
            <v>2</v>
          </cell>
        </row>
        <row r="7263">
          <cell r="A7263" t="str">
            <v>H012387110</v>
          </cell>
          <cell r="B7263">
            <v>6</v>
          </cell>
          <cell r="C7263">
            <v>0</v>
          </cell>
          <cell r="D7263" t="str">
            <v xml:space="preserve">ALMA ROSA VELAZQUEZ HERNANDEZ                     </v>
          </cell>
          <cell r="E7263">
            <v>7</v>
          </cell>
          <cell r="F7263">
            <v>2013</v>
          </cell>
          <cell r="G7263">
            <v>1</v>
          </cell>
        </row>
        <row r="7264">
          <cell r="A7264" t="str">
            <v>H012387210</v>
          </cell>
          <cell r="B7264">
            <v>4</v>
          </cell>
          <cell r="C7264">
            <v>9</v>
          </cell>
          <cell r="D7264" t="str">
            <v xml:space="preserve">LUIS PEREYRA ESPARZA                              </v>
          </cell>
          <cell r="E7264">
            <v>7</v>
          </cell>
          <cell r="F7264">
            <v>2013</v>
          </cell>
          <cell r="G7264">
            <v>3</v>
          </cell>
        </row>
        <row r="7265">
          <cell r="A7265" t="str">
            <v>H012387410</v>
          </cell>
          <cell r="B7265">
            <v>0</v>
          </cell>
          <cell r="C7265">
            <v>0</v>
          </cell>
          <cell r="D7265" t="str">
            <v xml:space="preserve">JUANA GALLO S DE P DE RL                          </v>
          </cell>
          <cell r="E7265">
            <v>7</v>
          </cell>
          <cell r="F7265">
            <v>2013</v>
          </cell>
          <cell r="G7265">
            <v>5</v>
          </cell>
        </row>
        <row r="7266">
          <cell r="A7266" t="str">
            <v>H012387710</v>
          </cell>
          <cell r="B7266">
            <v>3</v>
          </cell>
          <cell r="C7266">
            <v>9</v>
          </cell>
          <cell r="D7266" t="str">
            <v xml:space="preserve">JOSE RAMIREZ MEDINA                               </v>
          </cell>
          <cell r="E7266">
            <v>7</v>
          </cell>
          <cell r="F7266">
            <v>2013</v>
          </cell>
          <cell r="G7266">
            <v>4</v>
          </cell>
        </row>
        <row r="7267">
          <cell r="A7267" t="str">
            <v>H012387810</v>
          </cell>
          <cell r="B7267">
            <v>1</v>
          </cell>
          <cell r="C7267">
            <v>9</v>
          </cell>
          <cell r="D7267" t="str">
            <v xml:space="preserve">MARTIN SALAS MEJIA                                </v>
          </cell>
          <cell r="E7267">
            <v>7</v>
          </cell>
          <cell r="F7267">
            <v>2013</v>
          </cell>
          <cell r="G7267">
            <v>2</v>
          </cell>
        </row>
        <row r="7268">
          <cell r="A7268" t="str">
            <v>H012388110</v>
          </cell>
          <cell r="B7268">
            <v>5</v>
          </cell>
          <cell r="C7268">
            <v>0</v>
          </cell>
          <cell r="D7268" t="str">
            <v xml:space="preserve">JORGE MARTINEZ LOZANO                             </v>
          </cell>
          <cell r="E7268">
            <v>7</v>
          </cell>
          <cell r="F7268">
            <v>2013</v>
          </cell>
          <cell r="G7268">
            <v>3</v>
          </cell>
        </row>
        <row r="7269">
          <cell r="A7269" t="str">
            <v>H012388313</v>
          </cell>
          <cell r="B7269">
            <v>5</v>
          </cell>
          <cell r="C7269">
            <v>0</v>
          </cell>
          <cell r="D7269" t="str">
            <v xml:space="preserve">CARLOS AUGUSTO IBARGUANGOYTIA CABRAL              </v>
          </cell>
          <cell r="E7269">
            <v>7</v>
          </cell>
          <cell r="F7269">
            <v>2013</v>
          </cell>
          <cell r="G7269">
            <v>3</v>
          </cell>
        </row>
        <row r="7270">
          <cell r="A7270" t="str">
            <v>H012388410</v>
          </cell>
          <cell r="B7270">
            <v>9</v>
          </cell>
          <cell r="C7270">
            <v>0</v>
          </cell>
          <cell r="D7270" t="str">
            <v xml:space="preserve">AIDA LOPEZ GOITIA                                 </v>
          </cell>
          <cell r="E7270">
            <v>7</v>
          </cell>
          <cell r="F7270">
            <v>2013</v>
          </cell>
          <cell r="G7270">
            <v>1</v>
          </cell>
        </row>
        <row r="7271">
          <cell r="A7271" t="str">
            <v>H012388510</v>
          </cell>
          <cell r="B7271">
            <v>6</v>
          </cell>
          <cell r="C7271">
            <v>0</v>
          </cell>
          <cell r="D7271" t="str">
            <v xml:space="preserve">DANIEL PAVEL MIRANDA MENDEZ                       </v>
          </cell>
          <cell r="E7271">
            <v>7</v>
          </cell>
          <cell r="F7271">
            <v>2013</v>
          </cell>
          <cell r="G7271">
            <v>3</v>
          </cell>
        </row>
        <row r="7272">
          <cell r="A7272" t="str">
            <v>H012388910</v>
          </cell>
          <cell r="B7272">
            <v>8</v>
          </cell>
          <cell r="C7272">
            <v>9</v>
          </cell>
          <cell r="D7272" t="str">
            <v xml:space="preserve">MA DEL SOCORRO SOTELO CAMACHO                     </v>
          </cell>
          <cell r="E7272">
            <v>7</v>
          </cell>
          <cell r="F7272">
            <v>2013</v>
          </cell>
          <cell r="G7272">
            <v>4</v>
          </cell>
        </row>
        <row r="7273">
          <cell r="A7273" t="str">
            <v>H012389010</v>
          </cell>
          <cell r="B7273">
            <v>6</v>
          </cell>
          <cell r="C7273">
            <v>9</v>
          </cell>
          <cell r="D7273" t="str">
            <v xml:space="preserve">JUAN MANUEL GUERRA ORTEGA                         </v>
          </cell>
          <cell r="E7273">
            <v>7</v>
          </cell>
          <cell r="F7273">
            <v>2013</v>
          </cell>
          <cell r="G7273">
            <v>2</v>
          </cell>
        </row>
        <row r="7274">
          <cell r="A7274" t="str">
            <v>H012389110</v>
          </cell>
          <cell r="B7274">
            <v>4</v>
          </cell>
          <cell r="C7274">
            <v>0</v>
          </cell>
          <cell r="D7274" t="str">
            <v xml:space="preserve">CARLOS ARMANDO LOPEZ HERRERA                      </v>
          </cell>
          <cell r="E7274">
            <v>7</v>
          </cell>
          <cell r="F7274">
            <v>2013</v>
          </cell>
          <cell r="G7274">
            <v>7</v>
          </cell>
        </row>
        <row r="7275">
          <cell r="A7275" t="str">
            <v>H012389210</v>
          </cell>
          <cell r="B7275">
            <v>2</v>
          </cell>
          <cell r="C7275">
            <v>0</v>
          </cell>
          <cell r="D7275" t="str">
            <v xml:space="preserve">CLAUDIA GALLEGOS ESPARZA                          </v>
          </cell>
          <cell r="E7275">
            <v>7</v>
          </cell>
          <cell r="F7275">
            <v>2013</v>
          </cell>
          <cell r="G7275">
            <v>2</v>
          </cell>
        </row>
        <row r="7276">
          <cell r="A7276" t="str">
            <v>H012389410</v>
          </cell>
          <cell r="B7276">
            <v>8</v>
          </cell>
          <cell r="C7276">
            <v>0</v>
          </cell>
          <cell r="D7276" t="str">
            <v xml:space="preserve">RJ MECANICOS SA DE CV                             </v>
          </cell>
          <cell r="E7276">
            <v>7</v>
          </cell>
          <cell r="F7276">
            <v>2013</v>
          </cell>
          <cell r="G7276">
            <v>1</v>
          </cell>
        </row>
        <row r="7277">
          <cell r="A7277" t="str">
            <v>H012389713</v>
          </cell>
          <cell r="B7277">
            <v>5</v>
          </cell>
          <cell r="C7277">
            <v>0</v>
          </cell>
          <cell r="D7277" t="str">
            <v xml:space="preserve">RMH DOMINGUEZ PRODUCE SPR DE RL                   </v>
          </cell>
          <cell r="E7277">
            <v>7</v>
          </cell>
          <cell r="F7277">
            <v>2013</v>
          </cell>
          <cell r="G7277">
            <v>1</v>
          </cell>
        </row>
        <row r="7278">
          <cell r="A7278" t="str">
            <v>H012389810</v>
          </cell>
          <cell r="B7278">
            <v>9</v>
          </cell>
          <cell r="C7278">
            <v>9</v>
          </cell>
          <cell r="D7278" t="str">
            <v xml:space="preserve">OCTAVIO ESPARZA DIAZ                              </v>
          </cell>
          <cell r="E7278">
            <v>7</v>
          </cell>
          <cell r="F7278">
            <v>2013</v>
          </cell>
          <cell r="G7278">
            <v>11</v>
          </cell>
        </row>
        <row r="7279">
          <cell r="A7279" t="str">
            <v>H012390210</v>
          </cell>
          <cell r="B7279">
            <v>9</v>
          </cell>
          <cell r="C7279">
            <v>0</v>
          </cell>
          <cell r="D7279" t="str">
            <v xml:space="preserve">JOSE MIGUEL ORTIZ MACIAS                          </v>
          </cell>
          <cell r="E7279">
            <v>7</v>
          </cell>
          <cell r="F7279">
            <v>2013</v>
          </cell>
          <cell r="G7279">
            <v>3</v>
          </cell>
        </row>
        <row r="7280">
          <cell r="A7280" t="str">
            <v>H012390413</v>
          </cell>
          <cell r="B7280">
            <v>9</v>
          </cell>
          <cell r="C7280">
            <v>0</v>
          </cell>
          <cell r="D7280" t="str">
            <v xml:space="preserve">MEX REYES SPR DE RL                               </v>
          </cell>
          <cell r="E7280">
            <v>7</v>
          </cell>
          <cell r="F7280">
            <v>2013</v>
          </cell>
          <cell r="G7280">
            <v>2</v>
          </cell>
        </row>
        <row r="7281">
          <cell r="A7281" t="str">
            <v>H012390610</v>
          </cell>
          <cell r="B7281">
            <v>0</v>
          </cell>
          <cell r="C7281">
            <v>0</v>
          </cell>
          <cell r="D7281" t="str">
            <v xml:space="preserve">RITA VELA BERMUDEZ                                </v>
          </cell>
          <cell r="E7281">
            <v>7</v>
          </cell>
          <cell r="F7281">
            <v>2013</v>
          </cell>
          <cell r="G7281">
            <v>1</v>
          </cell>
        </row>
        <row r="7282">
          <cell r="A7282" t="str">
            <v>H012390810</v>
          </cell>
          <cell r="B7282">
            <v>6</v>
          </cell>
          <cell r="C7282">
            <v>0</v>
          </cell>
          <cell r="D7282" t="str">
            <v xml:space="preserve">ELVA SOLIS MONTELLANO                             </v>
          </cell>
          <cell r="E7282">
            <v>7</v>
          </cell>
          <cell r="F7282">
            <v>2013</v>
          </cell>
          <cell r="G7282">
            <v>1</v>
          </cell>
        </row>
        <row r="7283">
          <cell r="A7283" t="str">
            <v>H012390910</v>
          </cell>
          <cell r="B7283">
            <v>4</v>
          </cell>
          <cell r="C7283">
            <v>0</v>
          </cell>
          <cell r="D7283" t="str">
            <v xml:space="preserve">HUMBERTO SORIANO APARICIO                         </v>
          </cell>
          <cell r="E7283">
            <v>7</v>
          </cell>
          <cell r="F7283">
            <v>2013</v>
          </cell>
          <cell r="G7283">
            <v>1</v>
          </cell>
        </row>
        <row r="7284">
          <cell r="A7284" t="str">
            <v>H012391013</v>
          </cell>
          <cell r="B7284">
            <v>6</v>
          </cell>
          <cell r="C7284">
            <v>0</v>
          </cell>
          <cell r="D7284" t="str">
            <v xml:space="preserve">OSCAR LUIS TORRES ORTA                            </v>
          </cell>
          <cell r="E7284">
            <v>7</v>
          </cell>
          <cell r="F7284">
            <v>2013</v>
          </cell>
          <cell r="G7284">
            <v>40</v>
          </cell>
        </row>
        <row r="7285">
          <cell r="A7285" t="str">
            <v>H012391210</v>
          </cell>
          <cell r="B7285">
            <v>8</v>
          </cell>
          <cell r="C7285">
            <v>0</v>
          </cell>
          <cell r="D7285" t="str">
            <v xml:space="preserve">ALVARO GARCIA AGUIRRE                             </v>
          </cell>
          <cell r="E7285">
            <v>7</v>
          </cell>
          <cell r="F7285">
            <v>2013</v>
          </cell>
          <cell r="G7285">
            <v>2</v>
          </cell>
        </row>
        <row r="7286">
          <cell r="A7286" t="str">
            <v>H012391310</v>
          </cell>
          <cell r="B7286">
            <v>6</v>
          </cell>
          <cell r="C7286">
            <v>0</v>
          </cell>
          <cell r="D7286" t="str">
            <v xml:space="preserve">MARTHA ELENA MARTINEZ SILVA                       </v>
          </cell>
          <cell r="E7286">
            <v>7</v>
          </cell>
          <cell r="F7286">
            <v>2013</v>
          </cell>
          <cell r="G7286">
            <v>1</v>
          </cell>
        </row>
        <row r="7287">
          <cell r="A7287" t="str">
            <v>H012391410</v>
          </cell>
          <cell r="B7287">
            <v>4</v>
          </cell>
          <cell r="C7287">
            <v>9</v>
          </cell>
          <cell r="D7287" t="str">
            <v xml:space="preserve">JOSE LUIS VALENZUELA MARTINEZ                     </v>
          </cell>
          <cell r="E7287">
            <v>7</v>
          </cell>
          <cell r="F7287">
            <v>2013</v>
          </cell>
          <cell r="G7287">
            <v>2</v>
          </cell>
        </row>
        <row r="7288">
          <cell r="A7288" t="str">
            <v>H012392010</v>
          </cell>
          <cell r="B7288">
            <v>1</v>
          </cell>
          <cell r="C7288">
            <v>0</v>
          </cell>
          <cell r="D7288" t="str">
            <v>RANCHO AGRICOLA PLAN DE TAPIAS DE SANTA CRUZ SPR D</v>
          </cell>
          <cell r="E7288">
            <v>7</v>
          </cell>
          <cell r="F7288">
            <v>2013</v>
          </cell>
          <cell r="G7288">
            <v>1</v>
          </cell>
        </row>
        <row r="7289">
          <cell r="A7289" t="str">
            <v>H012392210</v>
          </cell>
          <cell r="B7289">
            <v>7</v>
          </cell>
          <cell r="C7289">
            <v>0</v>
          </cell>
          <cell r="D7289" t="str">
            <v xml:space="preserve">MARIA GUADALUPE MARTINEZ CABRERA                  </v>
          </cell>
          <cell r="E7289">
            <v>7</v>
          </cell>
          <cell r="F7289">
            <v>2013</v>
          </cell>
          <cell r="G7289">
            <v>4</v>
          </cell>
        </row>
        <row r="7290">
          <cell r="A7290" t="str">
            <v>H012392410</v>
          </cell>
          <cell r="B7290">
            <v>3</v>
          </cell>
          <cell r="C7290">
            <v>0</v>
          </cell>
          <cell r="D7290" t="str">
            <v xml:space="preserve">SONIA VIVIANA MENDEZ ALVAREZ                      </v>
          </cell>
          <cell r="E7290">
            <v>7</v>
          </cell>
          <cell r="F7290">
            <v>2013</v>
          </cell>
          <cell r="G7290">
            <v>1</v>
          </cell>
        </row>
        <row r="7291">
          <cell r="A7291" t="str">
            <v>H012392513</v>
          </cell>
          <cell r="B7291">
            <v>4</v>
          </cell>
          <cell r="C7291">
            <v>0</v>
          </cell>
          <cell r="D7291" t="str">
            <v xml:space="preserve">DAVID ALVARADO MORENO                             </v>
          </cell>
          <cell r="E7291">
            <v>7</v>
          </cell>
          <cell r="F7291">
            <v>2013</v>
          </cell>
          <cell r="G7291">
            <v>2</v>
          </cell>
        </row>
        <row r="7292">
          <cell r="A7292" t="str">
            <v>H012392610</v>
          </cell>
          <cell r="B7292">
            <v>8</v>
          </cell>
          <cell r="C7292">
            <v>0</v>
          </cell>
          <cell r="D7292" t="str">
            <v>AGROQUIMICOS Y FERTILIZANTES DE ZACATECAS SA DE CV</v>
          </cell>
          <cell r="E7292">
            <v>7</v>
          </cell>
          <cell r="F7292">
            <v>2013</v>
          </cell>
          <cell r="G7292">
            <v>4</v>
          </cell>
        </row>
        <row r="7293">
          <cell r="A7293" t="str">
            <v>H012392810</v>
          </cell>
          <cell r="B7293">
            <v>4</v>
          </cell>
          <cell r="C7293">
            <v>0</v>
          </cell>
          <cell r="D7293" t="str">
            <v xml:space="preserve">AMELIA GUARDADO MENDEZ                            </v>
          </cell>
          <cell r="E7293">
            <v>7</v>
          </cell>
          <cell r="F7293">
            <v>2013</v>
          </cell>
          <cell r="G7293">
            <v>1</v>
          </cell>
        </row>
        <row r="7294">
          <cell r="A7294" t="str">
            <v>H012392910</v>
          </cell>
          <cell r="B7294">
            <v>2</v>
          </cell>
          <cell r="C7294">
            <v>0</v>
          </cell>
          <cell r="D7294" t="str">
            <v xml:space="preserve">SILVIA LUNA GONZALEZ                              </v>
          </cell>
          <cell r="E7294">
            <v>7</v>
          </cell>
          <cell r="F7294">
            <v>2013</v>
          </cell>
          <cell r="G7294">
            <v>2</v>
          </cell>
        </row>
        <row r="7295">
          <cell r="A7295" t="str">
            <v>H012393210</v>
          </cell>
          <cell r="B7295">
            <v>6</v>
          </cell>
          <cell r="C7295">
            <v>5</v>
          </cell>
          <cell r="D7295" t="str">
            <v xml:space="preserve">EDGAR FLORES VARGAS                               </v>
          </cell>
          <cell r="E7295">
            <v>7</v>
          </cell>
          <cell r="F7295">
            <v>2013</v>
          </cell>
          <cell r="G7295">
            <v>2</v>
          </cell>
        </row>
        <row r="7296">
          <cell r="A7296" t="str">
            <v>H012393410</v>
          </cell>
          <cell r="B7296">
            <v>2</v>
          </cell>
          <cell r="C7296">
            <v>9</v>
          </cell>
          <cell r="D7296" t="str">
            <v xml:space="preserve">JUANA NAVA MEDINA                                 </v>
          </cell>
          <cell r="E7296">
            <v>7</v>
          </cell>
          <cell r="F7296">
            <v>2013</v>
          </cell>
          <cell r="G7296">
            <v>3</v>
          </cell>
        </row>
        <row r="7297">
          <cell r="A7297" t="str">
            <v>H012393510</v>
          </cell>
          <cell r="B7297">
            <v>9</v>
          </cell>
          <cell r="C7297">
            <v>0</v>
          </cell>
          <cell r="D7297" t="str">
            <v xml:space="preserve">AGAPITO RODRIGUEZ NAVA                            </v>
          </cell>
          <cell r="E7297">
            <v>7</v>
          </cell>
          <cell r="F7297">
            <v>2013</v>
          </cell>
          <cell r="G7297">
            <v>1</v>
          </cell>
        </row>
        <row r="7298">
          <cell r="A7298" t="str">
            <v>H012393810</v>
          </cell>
          <cell r="B7298">
            <v>3</v>
          </cell>
          <cell r="C7298">
            <v>9</v>
          </cell>
          <cell r="D7298" t="str">
            <v xml:space="preserve">FRANCISCO JAVIER HERNANDEZ DOMINGUEZ              </v>
          </cell>
          <cell r="E7298">
            <v>7</v>
          </cell>
          <cell r="F7298">
            <v>2013</v>
          </cell>
          <cell r="G7298">
            <v>3</v>
          </cell>
        </row>
        <row r="7299">
          <cell r="A7299" t="str">
            <v>H012393910</v>
          </cell>
          <cell r="B7299">
            <v>1</v>
          </cell>
          <cell r="C7299">
            <v>0</v>
          </cell>
          <cell r="D7299" t="str">
            <v xml:space="preserve">MARTHA ELENA SILVA HERNANDEZ                      </v>
          </cell>
          <cell r="E7299">
            <v>7</v>
          </cell>
          <cell r="F7299">
            <v>2013</v>
          </cell>
          <cell r="G7299">
            <v>2</v>
          </cell>
        </row>
        <row r="7300">
          <cell r="A7300" t="str">
            <v>H012394010</v>
          </cell>
          <cell r="B7300">
            <v>9</v>
          </cell>
          <cell r="C7300">
            <v>0</v>
          </cell>
          <cell r="D7300" t="str">
            <v xml:space="preserve">JOSE EDUARDO DOMINGUEZ BARRAZA                    </v>
          </cell>
          <cell r="E7300">
            <v>7</v>
          </cell>
          <cell r="F7300">
            <v>2013</v>
          </cell>
          <cell r="G7300">
            <v>1</v>
          </cell>
        </row>
        <row r="7301">
          <cell r="A7301" t="str">
            <v>H012394110</v>
          </cell>
          <cell r="B7301">
            <v>7</v>
          </cell>
          <cell r="C7301">
            <v>0</v>
          </cell>
          <cell r="D7301" t="str">
            <v>GRUPO INDUSTRIAL PLATERO DEL CENTRO SC DE RL DE CV</v>
          </cell>
          <cell r="E7301">
            <v>7</v>
          </cell>
          <cell r="F7301">
            <v>2013</v>
          </cell>
          <cell r="G7301">
            <v>2</v>
          </cell>
        </row>
        <row r="7302">
          <cell r="A7302" t="str">
            <v>H012394210</v>
          </cell>
          <cell r="B7302">
            <v>5</v>
          </cell>
          <cell r="C7302">
            <v>9</v>
          </cell>
          <cell r="D7302" t="str">
            <v xml:space="preserve">OLEGARIA FLORES PINEDO                            </v>
          </cell>
          <cell r="E7302">
            <v>7</v>
          </cell>
          <cell r="F7302">
            <v>2013</v>
          </cell>
          <cell r="G7302">
            <v>1</v>
          </cell>
        </row>
        <row r="7303">
          <cell r="A7303" t="str">
            <v>H012394310</v>
          </cell>
          <cell r="B7303">
            <v>3</v>
          </cell>
          <cell r="C7303">
            <v>0</v>
          </cell>
          <cell r="D7303" t="str">
            <v>OPERADOR ADMINISTRADOR Y PLANEADOR DE SERVICIOS FI</v>
          </cell>
          <cell r="E7303">
            <v>7</v>
          </cell>
          <cell r="F7303">
            <v>2013</v>
          </cell>
          <cell r="G7303">
            <v>13</v>
          </cell>
        </row>
        <row r="7304">
          <cell r="A7304" t="str">
            <v>H012394410</v>
          </cell>
          <cell r="B7304">
            <v>1</v>
          </cell>
          <cell r="C7304">
            <v>0</v>
          </cell>
          <cell r="D7304" t="str">
            <v xml:space="preserve">JUAN CARLOS ALBA CONTRERAS                        </v>
          </cell>
          <cell r="E7304">
            <v>7</v>
          </cell>
          <cell r="F7304">
            <v>2013</v>
          </cell>
          <cell r="G7304">
            <v>2</v>
          </cell>
        </row>
        <row r="7305">
          <cell r="A7305" t="str">
            <v>H012394510</v>
          </cell>
          <cell r="B7305">
            <v>8</v>
          </cell>
          <cell r="C7305">
            <v>9</v>
          </cell>
          <cell r="D7305" t="str">
            <v xml:space="preserve">HECTOR ARTURO RAMOS TOVAR                         </v>
          </cell>
          <cell r="E7305">
            <v>7</v>
          </cell>
          <cell r="F7305">
            <v>2013</v>
          </cell>
          <cell r="G7305">
            <v>4</v>
          </cell>
        </row>
        <row r="7306">
          <cell r="A7306" t="str">
            <v>H012394610</v>
          </cell>
          <cell r="B7306">
            <v>6</v>
          </cell>
          <cell r="C7306">
            <v>0</v>
          </cell>
          <cell r="D7306" t="str">
            <v xml:space="preserve">CHANG SOO SONG                                    </v>
          </cell>
          <cell r="E7306">
            <v>7</v>
          </cell>
          <cell r="F7306">
            <v>2013</v>
          </cell>
          <cell r="G7306">
            <v>2</v>
          </cell>
        </row>
        <row r="7307">
          <cell r="A7307" t="str">
            <v>H012395010</v>
          </cell>
          <cell r="B7307">
            <v>8</v>
          </cell>
          <cell r="C7307">
            <v>9</v>
          </cell>
          <cell r="D7307" t="str">
            <v xml:space="preserve">SILVIA FLORES SERRANO                             </v>
          </cell>
          <cell r="E7307">
            <v>7</v>
          </cell>
          <cell r="F7307">
            <v>2013</v>
          </cell>
          <cell r="G7307">
            <v>1</v>
          </cell>
        </row>
        <row r="7308">
          <cell r="A7308" t="str">
            <v>H012395210</v>
          </cell>
          <cell r="B7308">
            <v>4</v>
          </cell>
          <cell r="C7308">
            <v>5</v>
          </cell>
          <cell r="D7308" t="str">
            <v xml:space="preserve">MARIBEL GONZALEZ ALFEREZ                          </v>
          </cell>
          <cell r="E7308">
            <v>7</v>
          </cell>
          <cell r="F7308">
            <v>2013</v>
          </cell>
          <cell r="G7308">
            <v>7</v>
          </cell>
        </row>
        <row r="7309">
          <cell r="A7309" t="str">
            <v>H012396410</v>
          </cell>
          <cell r="B7309">
            <v>9</v>
          </cell>
          <cell r="C7309">
            <v>9</v>
          </cell>
          <cell r="D7309" t="str">
            <v xml:space="preserve">HUGO ALEJANDRO PERALES PICHARDO                   </v>
          </cell>
          <cell r="E7309">
            <v>7</v>
          </cell>
          <cell r="F7309">
            <v>2013</v>
          </cell>
          <cell r="G7309">
            <v>10</v>
          </cell>
        </row>
        <row r="7310">
          <cell r="A7310" t="str">
            <v>H012396610</v>
          </cell>
          <cell r="B7310">
            <v>4</v>
          </cell>
          <cell r="C7310">
            <v>9</v>
          </cell>
          <cell r="D7310" t="str">
            <v xml:space="preserve">SYLVIA CORTES PEREZ                               </v>
          </cell>
          <cell r="E7310">
            <v>7</v>
          </cell>
          <cell r="F7310">
            <v>2013</v>
          </cell>
          <cell r="G7310">
            <v>4</v>
          </cell>
        </row>
        <row r="7311">
          <cell r="A7311" t="str">
            <v>H012397610</v>
          </cell>
          <cell r="B7311">
            <v>3</v>
          </cell>
          <cell r="C7311">
            <v>0</v>
          </cell>
          <cell r="D7311" t="str">
            <v xml:space="preserve">ERIKA CARDONA MORENO                              </v>
          </cell>
          <cell r="E7311">
            <v>7</v>
          </cell>
          <cell r="F7311">
            <v>2013</v>
          </cell>
          <cell r="G7311">
            <v>1</v>
          </cell>
        </row>
        <row r="7312">
          <cell r="A7312" t="str">
            <v>H012397710</v>
          </cell>
          <cell r="B7312">
            <v>1</v>
          </cell>
          <cell r="C7312">
            <v>0</v>
          </cell>
          <cell r="D7312" t="str">
            <v xml:space="preserve">JOSE MANUEL RIOS ZAMARRIPA                        </v>
          </cell>
          <cell r="E7312">
            <v>7</v>
          </cell>
          <cell r="F7312">
            <v>2013</v>
          </cell>
          <cell r="G7312">
            <v>5</v>
          </cell>
        </row>
        <row r="7313">
          <cell r="A7313" t="str">
            <v>H012397910</v>
          </cell>
          <cell r="B7313">
            <v>7</v>
          </cell>
          <cell r="C7313">
            <v>9</v>
          </cell>
          <cell r="D7313" t="str">
            <v xml:space="preserve">FERMIN ALCALA TERRONEZ                            </v>
          </cell>
          <cell r="E7313">
            <v>7</v>
          </cell>
          <cell r="F7313">
            <v>2013</v>
          </cell>
          <cell r="G7313">
            <v>1</v>
          </cell>
        </row>
        <row r="7314">
          <cell r="A7314" t="str">
            <v>H012398110</v>
          </cell>
          <cell r="B7314">
            <v>3</v>
          </cell>
          <cell r="C7314">
            <v>9</v>
          </cell>
          <cell r="D7314" t="str">
            <v xml:space="preserve">MARIA EVELIA CORTEZ MEDINA                        </v>
          </cell>
          <cell r="E7314">
            <v>7</v>
          </cell>
          <cell r="F7314">
            <v>2013</v>
          </cell>
          <cell r="G7314">
            <v>2</v>
          </cell>
        </row>
        <row r="7315">
          <cell r="A7315" t="str">
            <v>H012398210</v>
          </cell>
          <cell r="B7315">
            <v>1</v>
          </cell>
          <cell r="C7315">
            <v>9</v>
          </cell>
          <cell r="D7315" t="str">
            <v xml:space="preserve">CLAUDIA ISABEL ISLAS HERNANDEZ                    </v>
          </cell>
          <cell r="E7315">
            <v>7</v>
          </cell>
          <cell r="F7315">
            <v>2013</v>
          </cell>
          <cell r="G7315">
            <v>6</v>
          </cell>
        </row>
        <row r="7316">
          <cell r="A7316" t="str">
            <v>H012398310</v>
          </cell>
          <cell r="B7316">
            <v>9</v>
          </cell>
          <cell r="C7316">
            <v>0</v>
          </cell>
          <cell r="D7316" t="str">
            <v xml:space="preserve">ALEJANDRA ACU#A MORENO                            </v>
          </cell>
          <cell r="E7316">
            <v>7</v>
          </cell>
          <cell r="F7316">
            <v>2013</v>
          </cell>
          <cell r="G7316">
            <v>2</v>
          </cell>
        </row>
        <row r="7317">
          <cell r="A7317" t="str">
            <v>H012398610</v>
          </cell>
          <cell r="B7317">
            <v>2</v>
          </cell>
          <cell r="C7317">
            <v>0</v>
          </cell>
          <cell r="D7317" t="str">
            <v xml:space="preserve">HEGI MINEROS SA DE CV                             </v>
          </cell>
          <cell r="E7317">
            <v>7</v>
          </cell>
          <cell r="F7317">
            <v>2013</v>
          </cell>
          <cell r="G7317">
            <v>7</v>
          </cell>
        </row>
        <row r="7318">
          <cell r="A7318" t="str">
            <v>H012398710</v>
          </cell>
          <cell r="B7318">
            <v>0</v>
          </cell>
          <cell r="C7318">
            <v>9</v>
          </cell>
          <cell r="D7318" t="str">
            <v xml:space="preserve">LAURA ESTHELA AGUILAR HERNANDEZ                   </v>
          </cell>
          <cell r="E7318">
            <v>7</v>
          </cell>
          <cell r="F7318">
            <v>2013</v>
          </cell>
          <cell r="G7318">
            <v>3</v>
          </cell>
        </row>
        <row r="7319">
          <cell r="A7319" t="str">
            <v>H012398810</v>
          </cell>
          <cell r="B7319">
            <v>8</v>
          </cell>
          <cell r="C7319">
            <v>9</v>
          </cell>
          <cell r="D7319" t="str">
            <v xml:space="preserve">LETICIA AREVALO CASTILLO                          </v>
          </cell>
          <cell r="E7319">
            <v>7</v>
          </cell>
          <cell r="F7319">
            <v>2013</v>
          </cell>
          <cell r="G7319">
            <v>3</v>
          </cell>
        </row>
        <row r="7320">
          <cell r="A7320" t="str">
            <v>H012399010</v>
          </cell>
          <cell r="B7320">
            <v>4</v>
          </cell>
          <cell r="C7320">
            <v>0</v>
          </cell>
          <cell r="D7320" t="str">
            <v xml:space="preserve">MONICA CONCEPCION LOPEZ LOPEZ                     </v>
          </cell>
          <cell r="E7320">
            <v>7</v>
          </cell>
          <cell r="F7320">
            <v>2013</v>
          </cell>
          <cell r="G7320">
            <v>4</v>
          </cell>
        </row>
        <row r="7321">
          <cell r="A7321" t="str">
            <v>H012399110</v>
          </cell>
          <cell r="B7321">
            <v>2</v>
          </cell>
          <cell r="C7321">
            <v>0</v>
          </cell>
          <cell r="D7321" t="str">
            <v xml:space="preserve">SUSANA QUINTANAR STEPHANO                         </v>
          </cell>
          <cell r="E7321">
            <v>7</v>
          </cell>
          <cell r="F7321">
            <v>2013</v>
          </cell>
          <cell r="G7321">
            <v>1</v>
          </cell>
        </row>
        <row r="7322">
          <cell r="A7322" t="str">
            <v>H012399510</v>
          </cell>
          <cell r="B7322">
            <v>3</v>
          </cell>
          <cell r="C7322">
            <v>0</v>
          </cell>
          <cell r="D7322" t="str">
            <v xml:space="preserve">LUIS GERARDO VANEGAS RODRIGUEZ                    </v>
          </cell>
          <cell r="E7322">
            <v>7</v>
          </cell>
          <cell r="F7322">
            <v>2013</v>
          </cell>
          <cell r="G7322">
            <v>1</v>
          </cell>
        </row>
        <row r="7323">
          <cell r="A7323" t="str">
            <v>H012400110</v>
          </cell>
          <cell r="B7323">
            <v>9</v>
          </cell>
          <cell r="C7323">
            <v>0</v>
          </cell>
          <cell r="D7323" t="str">
            <v xml:space="preserve">JOEL ALEJANDRO REYES SANCHEZ                      </v>
          </cell>
          <cell r="E7323">
            <v>7</v>
          </cell>
          <cell r="F7323">
            <v>2013</v>
          </cell>
          <cell r="G7323">
            <v>2</v>
          </cell>
        </row>
        <row r="7324">
          <cell r="A7324" t="str">
            <v>H012400410</v>
          </cell>
          <cell r="B7324">
            <v>3</v>
          </cell>
          <cell r="C7324">
            <v>0</v>
          </cell>
          <cell r="D7324" t="str">
            <v xml:space="preserve">JUAN PABLO MARTINEZ VAZQUEZ                       </v>
          </cell>
          <cell r="E7324">
            <v>7</v>
          </cell>
          <cell r="F7324">
            <v>2013</v>
          </cell>
          <cell r="G7324">
            <v>1</v>
          </cell>
        </row>
        <row r="7325">
          <cell r="A7325" t="str">
            <v>H012400510</v>
          </cell>
          <cell r="B7325">
            <v>0</v>
          </cell>
          <cell r="C7325">
            <v>0</v>
          </cell>
          <cell r="D7325" t="str">
            <v xml:space="preserve">ANAISS PEREYRA FERNANDEZ                          </v>
          </cell>
          <cell r="E7325">
            <v>7</v>
          </cell>
          <cell r="F7325">
            <v>2013</v>
          </cell>
          <cell r="G7325">
            <v>1</v>
          </cell>
        </row>
        <row r="7326">
          <cell r="A7326" t="str">
            <v>H012400710</v>
          </cell>
          <cell r="B7326">
            <v>6</v>
          </cell>
          <cell r="C7326">
            <v>9</v>
          </cell>
          <cell r="D7326" t="str">
            <v xml:space="preserve">JESUS GARCIA CORREA                               </v>
          </cell>
          <cell r="E7326">
            <v>7</v>
          </cell>
          <cell r="F7326">
            <v>2013</v>
          </cell>
          <cell r="G7326">
            <v>4</v>
          </cell>
        </row>
        <row r="7327">
          <cell r="A7327" t="str">
            <v>H012400810</v>
          </cell>
          <cell r="B7327">
            <v>4</v>
          </cell>
          <cell r="C7327">
            <v>0</v>
          </cell>
          <cell r="D7327" t="str">
            <v xml:space="preserve">TIENDAS VIZION BAJIO S DE RL DE CV                </v>
          </cell>
          <cell r="E7327">
            <v>7</v>
          </cell>
          <cell r="F7327">
            <v>2013</v>
          </cell>
          <cell r="G7327">
            <v>3</v>
          </cell>
        </row>
        <row r="7328">
          <cell r="A7328" t="str">
            <v>H012401010</v>
          </cell>
          <cell r="B7328">
            <v>0</v>
          </cell>
          <cell r="C7328">
            <v>0</v>
          </cell>
          <cell r="D7328" t="str">
            <v xml:space="preserve">ALICIA LOPEZ ORDO#EZ                              </v>
          </cell>
          <cell r="E7328">
            <v>7</v>
          </cell>
          <cell r="F7328">
            <v>2013</v>
          </cell>
          <cell r="G7328">
            <v>1</v>
          </cell>
        </row>
        <row r="7329">
          <cell r="A7329" t="str">
            <v>H012401210</v>
          </cell>
          <cell r="B7329">
            <v>6</v>
          </cell>
          <cell r="C7329">
            <v>0</v>
          </cell>
          <cell r="D7329" t="str">
            <v xml:space="preserve">BLANCA PERLA CARRILLO DELGADO                     </v>
          </cell>
          <cell r="E7329">
            <v>7</v>
          </cell>
          <cell r="F7329">
            <v>2013</v>
          </cell>
          <cell r="G7329">
            <v>1</v>
          </cell>
        </row>
        <row r="7330">
          <cell r="A7330" t="str">
            <v>H012401310</v>
          </cell>
          <cell r="B7330">
            <v>4</v>
          </cell>
          <cell r="C7330">
            <v>0</v>
          </cell>
          <cell r="D7330" t="str">
            <v xml:space="preserve">ROQUE FERNANDEZ ASTORGA                           </v>
          </cell>
          <cell r="E7330">
            <v>7</v>
          </cell>
          <cell r="F7330">
            <v>2013</v>
          </cell>
          <cell r="G7330">
            <v>2</v>
          </cell>
        </row>
        <row r="7331">
          <cell r="A7331" t="str">
            <v>H012401510</v>
          </cell>
          <cell r="B7331">
            <v>9</v>
          </cell>
          <cell r="C7331">
            <v>9</v>
          </cell>
          <cell r="D7331" t="str">
            <v xml:space="preserve">JORGE ALEJANDRO ROCHA HERNANDEZ                   </v>
          </cell>
          <cell r="E7331">
            <v>7</v>
          </cell>
          <cell r="F7331">
            <v>2013</v>
          </cell>
          <cell r="G7331">
            <v>16</v>
          </cell>
        </row>
        <row r="7332">
          <cell r="A7332" t="str">
            <v>H012401810</v>
          </cell>
          <cell r="B7332">
            <v>3</v>
          </cell>
          <cell r="C7332">
            <v>9</v>
          </cell>
          <cell r="D7332" t="str">
            <v xml:space="preserve">MARCOS BENJAMIN DORADO GODINEZ                    </v>
          </cell>
          <cell r="E7332">
            <v>7</v>
          </cell>
          <cell r="F7332">
            <v>2013</v>
          </cell>
          <cell r="G7332">
            <v>4</v>
          </cell>
        </row>
        <row r="7333">
          <cell r="A7333" t="str">
            <v>H012401910</v>
          </cell>
          <cell r="B7333">
            <v>1</v>
          </cell>
          <cell r="C7333">
            <v>9</v>
          </cell>
          <cell r="D7333" t="str">
            <v xml:space="preserve">UNIVERSIDAD AUTONOMA DE FRESNILLO AC              </v>
          </cell>
          <cell r="E7333">
            <v>7</v>
          </cell>
          <cell r="F7333">
            <v>2013</v>
          </cell>
          <cell r="G7333">
            <v>4</v>
          </cell>
        </row>
        <row r="7334">
          <cell r="A7334" t="str">
            <v>H012402010</v>
          </cell>
          <cell r="B7334">
            <v>9</v>
          </cell>
          <cell r="C7334">
            <v>0</v>
          </cell>
          <cell r="D7334" t="str">
            <v xml:space="preserve">LEONARDO CHAIREZ GONZALEZ                         </v>
          </cell>
          <cell r="E7334">
            <v>7</v>
          </cell>
          <cell r="F7334">
            <v>2013</v>
          </cell>
          <cell r="G7334">
            <v>3</v>
          </cell>
        </row>
        <row r="7335">
          <cell r="A7335" t="str">
            <v>H012402310</v>
          </cell>
          <cell r="B7335">
            <v>3</v>
          </cell>
          <cell r="C7335">
            <v>0</v>
          </cell>
          <cell r="D7335" t="str">
            <v xml:space="preserve">ERASMO PEREZ CORTEZ                               </v>
          </cell>
          <cell r="E7335">
            <v>7</v>
          </cell>
          <cell r="F7335">
            <v>2013</v>
          </cell>
          <cell r="G7335">
            <v>1</v>
          </cell>
        </row>
        <row r="7336">
          <cell r="A7336" t="str">
            <v>H012402410</v>
          </cell>
          <cell r="B7336">
            <v>1</v>
          </cell>
          <cell r="C7336">
            <v>9</v>
          </cell>
          <cell r="D7336" t="str">
            <v xml:space="preserve">SARA RODRIGUEZ ORTEGA                             </v>
          </cell>
          <cell r="E7336">
            <v>7</v>
          </cell>
          <cell r="F7336">
            <v>2013</v>
          </cell>
          <cell r="G7336">
            <v>4</v>
          </cell>
        </row>
        <row r="7337">
          <cell r="A7337" t="str">
            <v>H012402510</v>
          </cell>
          <cell r="B7337">
            <v>8</v>
          </cell>
          <cell r="C7337">
            <v>0</v>
          </cell>
          <cell r="D7337" t="str">
            <v xml:space="preserve">MAGDALENA MONTOYA VILLA                           </v>
          </cell>
          <cell r="E7337">
            <v>7</v>
          </cell>
          <cell r="F7337">
            <v>2013</v>
          </cell>
          <cell r="G7337">
            <v>1</v>
          </cell>
        </row>
        <row r="7338">
          <cell r="A7338" t="str">
            <v>H012402610</v>
          </cell>
          <cell r="B7338">
            <v>6</v>
          </cell>
          <cell r="C7338">
            <v>9</v>
          </cell>
          <cell r="D7338" t="str">
            <v xml:space="preserve">GILDA SELENE HERNANDEZ ORTIZ                      </v>
          </cell>
          <cell r="E7338">
            <v>7</v>
          </cell>
          <cell r="F7338">
            <v>2013</v>
          </cell>
          <cell r="G7338">
            <v>4</v>
          </cell>
        </row>
        <row r="7339">
          <cell r="A7339" t="str">
            <v>H012402810</v>
          </cell>
          <cell r="B7339">
            <v>2</v>
          </cell>
          <cell r="C7339">
            <v>0</v>
          </cell>
          <cell r="D7339" t="str">
            <v xml:space="preserve">IMPULSO CONSTRUCTOR DE DESARROLLO SA DE CV        </v>
          </cell>
          <cell r="E7339">
            <v>7</v>
          </cell>
          <cell r="F7339">
            <v>2013</v>
          </cell>
          <cell r="G7339">
            <v>1</v>
          </cell>
        </row>
        <row r="7340">
          <cell r="A7340" t="str">
            <v>H012403010</v>
          </cell>
          <cell r="B7340">
            <v>8</v>
          </cell>
          <cell r="C7340">
            <v>9</v>
          </cell>
          <cell r="D7340" t="str">
            <v xml:space="preserve">MA DE JESUS ORTEGA TRIANA                         </v>
          </cell>
          <cell r="E7340">
            <v>7</v>
          </cell>
          <cell r="F7340">
            <v>2013</v>
          </cell>
          <cell r="G7340">
            <v>2</v>
          </cell>
        </row>
        <row r="7341">
          <cell r="A7341" t="str">
            <v>H012403110</v>
          </cell>
          <cell r="B7341">
            <v>6</v>
          </cell>
          <cell r="C7341">
            <v>0</v>
          </cell>
          <cell r="D7341" t="str">
            <v xml:space="preserve">MARIO ALBERTO GARCIA LOERA                        </v>
          </cell>
          <cell r="E7341">
            <v>7</v>
          </cell>
          <cell r="F7341">
            <v>2013</v>
          </cell>
          <cell r="G7341">
            <v>1</v>
          </cell>
        </row>
        <row r="7342">
          <cell r="A7342" t="str">
            <v>H012403210</v>
          </cell>
          <cell r="B7342">
            <v>4</v>
          </cell>
          <cell r="C7342">
            <v>0</v>
          </cell>
          <cell r="D7342" t="str">
            <v xml:space="preserve">IRMA CALZADA RAMIREZ                              </v>
          </cell>
          <cell r="E7342">
            <v>7</v>
          </cell>
          <cell r="F7342">
            <v>2013</v>
          </cell>
          <cell r="G7342">
            <v>1</v>
          </cell>
        </row>
        <row r="7343">
          <cell r="A7343" t="str">
            <v>H012403310</v>
          </cell>
          <cell r="B7343">
            <v>2</v>
          </cell>
          <cell r="C7343">
            <v>0</v>
          </cell>
          <cell r="D7343" t="str">
            <v xml:space="preserve">GRICELDA GONZALEZ GARCIA                          </v>
          </cell>
          <cell r="E7343">
            <v>7</v>
          </cell>
          <cell r="F7343">
            <v>2013</v>
          </cell>
          <cell r="G7343">
            <v>1</v>
          </cell>
        </row>
        <row r="7344">
          <cell r="A7344" t="str">
            <v>H012403513</v>
          </cell>
          <cell r="B7344">
            <v>1</v>
          </cell>
          <cell r="C7344">
            <v>0</v>
          </cell>
          <cell r="D7344" t="str">
            <v xml:space="preserve">MA DE LOS ANGELES BASURTO AVILA                   </v>
          </cell>
          <cell r="E7344">
            <v>7</v>
          </cell>
          <cell r="F7344">
            <v>2013</v>
          </cell>
          <cell r="G7344">
            <v>1</v>
          </cell>
        </row>
        <row r="7345">
          <cell r="A7345" t="str">
            <v>H012403610</v>
          </cell>
          <cell r="B7345">
            <v>5</v>
          </cell>
          <cell r="C7345">
            <v>9</v>
          </cell>
          <cell r="D7345" t="str">
            <v xml:space="preserve">URIEL GARCIA JASSO                                </v>
          </cell>
          <cell r="E7345">
            <v>7</v>
          </cell>
          <cell r="F7345">
            <v>2013</v>
          </cell>
          <cell r="G7345">
            <v>11</v>
          </cell>
        </row>
        <row r="7346">
          <cell r="A7346" t="str">
            <v>H012403710</v>
          </cell>
          <cell r="B7346">
            <v>3</v>
          </cell>
          <cell r="C7346">
            <v>0</v>
          </cell>
          <cell r="D7346" t="str">
            <v xml:space="preserve">FELIPE DELGADILLO PINEDO                          </v>
          </cell>
          <cell r="E7346">
            <v>7</v>
          </cell>
          <cell r="F7346">
            <v>2013</v>
          </cell>
          <cell r="G7346">
            <v>4</v>
          </cell>
        </row>
        <row r="7347">
          <cell r="A7347" t="str">
            <v>H012404410</v>
          </cell>
          <cell r="B7347">
            <v>9</v>
          </cell>
          <cell r="C7347">
            <v>0</v>
          </cell>
          <cell r="D7347" t="str">
            <v xml:space="preserve">FLAVIA HERNANDEZ ALVARADO                         </v>
          </cell>
          <cell r="E7347">
            <v>7</v>
          </cell>
          <cell r="F7347">
            <v>2013</v>
          </cell>
          <cell r="G7347">
            <v>2</v>
          </cell>
        </row>
        <row r="7348">
          <cell r="A7348" t="str">
            <v>H012404710</v>
          </cell>
          <cell r="B7348">
            <v>2</v>
          </cell>
          <cell r="C7348">
            <v>0</v>
          </cell>
          <cell r="D7348" t="str">
            <v xml:space="preserve">GLADIS LIZBETH GARCIA ORTEGA                      </v>
          </cell>
          <cell r="E7348">
            <v>7</v>
          </cell>
          <cell r="F7348">
            <v>2013</v>
          </cell>
          <cell r="G7348">
            <v>3</v>
          </cell>
        </row>
        <row r="7349">
          <cell r="A7349" t="str">
            <v>H012404810</v>
          </cell>
          <cell r="B7349">
            <v>0</v>
          </cell>
          <cell r="C7349">
            <v>0</v>
          </cell>
          <cell r="D7349" t="str">
            <v xml:space="preserve">MARIA ELENA RUVALCABA HERNANDEZ                   </v>
          </cell>
          <cell r="E7349">
            <v>7</v>
          </cell>
          <cell r="F7349">
            <v>2013</v>
          </cell>
          <cell r="G7349">
            <v>2</v>
          </cell>
        </row>
        <row r="7350">
          <cell r="A7350" t="str">
            <v>H012405010</v>
          </cell>
          <cell r="B7350">
            <v>6</v>
          </cell>
          <cell r="C7350">
            <v>9</v>
          </cell>
          <cell r="D7350" t="str">
            <v xml:space="preserve">CYNTHIA NOHEMI RODRIGUEZ GALLEGOS                 </v>
          </cell>
          <cell r="E7350">
            <v>7</v>
          </cell>
          <cell r="F7350">
            <v>2013</v>
          </cell>
          <cell r="G7350">
            <v>3</v>
          </cell>
        </row>
        <row r="7351">
          <cell r="A7351" t="str">
            <v>H012405110</v>
          </cell>
          <cell r="B7351">
            <v>4</v>
          </cell>
          <cell r="C7351">
            <v>5</v>
          </cell>
          <cell r="D7351" t="str">
            <v xml:space="preserve">RAMON GARCIA                                      </v>
          </cell>
          <cell r="E7351">
            <v>7</v>
          </cell>
          <cell r="F7351">
            <v>2013</v>
          </cell>
          <cell r="G7351">
            <v>10</v>
          </cell>
        </row>
        <row r="7352">
          <cell r="A7352" t="str">
            <v>H012405310</v>
          </cell>
          <cell r="B7352">
            <v>0</v>
          </cell>
          <cell r="C7352">
            <v>0</v>
          </cell>
          <cell r="D7352" t="str">
            <v xml:space="preserve">CLIVIA FABIOLA MEZA GARCIA                        </v>
          </cell>
          <cell r="E7352">
            <v>7</v>
          </cell>
          <cell r="F7352">
            <v>2013</v>
          </cell>
          <cell r="G7352">
            <v>1</v>
          </cell>
        </row>
        <row r="7353">
          <cell r="A7353" t="str">
            <v>H012405410</v>
          </cell>
          <cell r="B7353">
            <v>8</v>
          </cell>
          <cell r="C7353">
            <v>0</v>
          </cell>
          <cell r="D7353" t="str">
            <v xml:space="preserve">JORGE LORENZO BERUMEN MARTINEZ                    </v>
          </cell>
          <cell r="E7353">
            <v>7</v>
          </cell>
          <cell r="F7353">
            <v>2013</v>
          </cell>
          <cell r="G7353">
            <v>2</v>
          </cell>
        </row>
        <row r="7354">
          <cell r="A7354" t="str">
            <v>H012405610</v>
          </cell>
          <cell r="B7354">
            <v>3</v>
          </cell>
          <cell r="C7354">
            <v>9</v>
          </cell>
          <cell r="D7354" t="str">
            <v xml:space="preserve">OSCAR CUAUHTEMOC PEREA CHAVEZ                     </v>
          </cell>
          <cell r="E7354">
            <v>7</v>
          </cell>
          <cell r="F7354">
            <v>2013</v>
          </cell>
          <cell r="G7354">
            <v>4</v>
          </cell>
        </row>
        <row r="7355">
          <cell r="A7355" t="str">
            <v>H012405710</v>
          </cell>
          <cell r="B7355">
            <v>1</v>
          </cell>
          <cell r="C7355">
            <v>0</v>
          </cell>
          <cell r="D7355" t="str">
            <v xml:space="preserve">MA LUISA ACU#A FLORES                             </v>
          </cell>
          <cell r="E7355">
            <v>7</v>
          </cell>
          <cell r="F7355">
            <v>2013</v>
          </cell>
          <cell r="G7355">
            <v>1</v>
          </cell>
        </row>
        <row r="7356">
          <cell r="A7356" t="str">
            <v>H012406010</v>
          </cell>
          <cell r="B7356">
            <v>5</v>
          </cell>
          <cell r="C7356">
            <v>9</v>
          </cell>
          <cell r="D7356" t="str">
            <v xml:space="preserve">RAMIRO VALENZUELA MONTA#EZ                        </v>
          </cell>
          <cell r="E7356">
            <v>7</v>
          </cell>
          <cell r="F7356">
            <v>2013</v>
          </cell>
          <cell r="G7356">
            <v>10</v>
          </cell>
        </row>
        <row r="7357">
          <cell r="A7357" t="str">
            <v>H018999910</v>
          </cell>
          <cell r="B7357">
            <v>6</v>
          </cell>
          <cell r="C7357">
            <v>0</v>
          </cell>
          <cell r="D7357" t="str">
            <v xml:space="preserve">INSTITUTO MEXICANO DEL SEGURO SOCIAL              </v>
          </cell>
          <cell r="E7357">
            <v>7</v>
          </cell>
          <cell r="F7357">
            <v>2013</v>
          </cell>
          <cell r="G7357">
            <v>21</v>
          </cell>
        </row>
        <row r="7358">
          <cell r="A7358">
            <v>3408300310</v>
          </cell>
          <cell r="B7358">
            <v>2</v>
          </cell>
          <cell r="C7358">
            <v>0</v>
          </cell>
          <cell r="D7358" t="str">
            <v xml:space="preserve">CREADORES DON ISIDRO S DE PR DE RL                </v>
          </cell>
          <cell r="E7358">
            <v>7</v>
          </cell>
          <cell r="F7358">
            <v>2013</v>
          </cell>
          <cell r="G7358">
            <v>5</v>
          </cell>
        </row>
        <row r="7359">
          <cell r="A7359">
            <v>3408306910</v>
          </cell>
          <cell r="B7359">
            <v>3</v>
          </cell>
          <cell r="C7359">
            <v>0</v>
          </cell>
          <cell r="D7359" t="str">
            <v xml:space="preserve">VICTOR SOLIS GAYTAN                               </v>
          </cell>
          <cell r="E7359">
            <v>7</v>
          </cell>
          <cell r="F7359">
            <v>2013</v>
          </cell>
          <cell r="G7359">
            <v>2</v>
          </cell>
        </row>
        <row r="7360">
          <cell r="A7360">
            <v>3408321510</v>
          </cell>
          <cell r="B7360">
            <v>2</v>
          </cell>
          <cell r="C7360">
            <v>0</v>
          </cell>
          <cell r="D7360" t="str">
            <v xml:space="preserve">LAURA CECILIA MENDOZA CHAIREZ                     </v>
          </cell>
          <cell r="E7360">
            <v>7</v>
          </cell>
          <cell r="F7360">
            <v>2013</v>
          </cell>
          <cell r="G7360">
            <v>1</v>
          </cell>
        </row>
        <row r="7361">
          <cell r="A7361">
            <v>3408321610</v>
          </cell>
          <cell r="B7361">
            <v>0</v>
          </cell>
          <cell r="C7361">
            <v>0</v>
          </cell>
          <cell r="D7361" t="str">
            <v xml:space="preserve">JOSE CAMPOS BONILLA                               </v>
          </cell>
          <cell r="E7361">
            <v>7</v>
          </cell>
          <cell r="F7361">
            <v>2013</v>
          </cell>
          <cell r="G7361">
            <v>1</v>
          </cell>
        </row>
        <row r="7362">
          <cell r="A7362">
            <v>3408353210</v>
          </cell>
          <cell r="B7362">
            <v>0</v>
          </cell>
          <cell r="C7362">
            <v>0</v>
          </cell>
          <cell r="D7362" t="str">
            <v xml:space="preserve">ACEROS DE FRESNILLO  S.A.                         </v>
          </cell>
          <cell r="E7362">
            <v>7</v>
          </cell>
          <cell r="F7362">
            <v>2013</v>
          </cell>
          <cell r="G7362">
            <v>5</v>
          </cell>
        </row>
        <row r="7363">
          <cell r="A7363" t="str">
            <v>H011020810</v>
          </cell>
          <cell r="B7363">
            <v>6</v>
          </cell>
          <cell r="C7363">
            <v>0</v>
          </cell>
          <cell r="D7363" t="str">
            <v xml:space="preserve">ESPERANZA PATRICIA VIRAMONTES VIRAMONTES          </v>
          </cell>
          <cell r="E7363">
            <v>7</v>
          </cell>
          <cell r="F7363">
            <v>2013</v>
          </cell>
          <cell r="G7363">
            <v>1</v>
          </cell>
        </row>
        <row r="7364">
          <cell r="A7364" t="str">
            <v>H011038310</v>
          </cell>
          <cell r="B7364">
            <v>7</v>
          </cell>
          <cell r="C7364">
            <v>0</v>
          </cell>
          <cell r="D7364" t="str">
            <v xml:space="preserve">TOBIAS TEJADA MORA                                </v>
          </cell>
          <cell r="E7364">
            <v>7</v>
          </cell>
          <cell r="F7364">
            <v>2013</v>
          </cell>
          <cell r="G7364">
            <v>4</v>
          </cell>
        </row>
        <row r="7365">
          <cell r="A7365" t="str">
            <v>H011069810</v>
          </cell>
          <cell r="B7365">
            <v>8</v>
          </cell>
          <cell r="C7365">
            <v>0</v>
          </cell>
          <cell r="D7365" t="str">
            <v xml:space="preserve">INDUSTRIAL CARRERA  S.A.                          </v>
          </cell>
          <cell r="E7365">
            <v>7</v>
          </cell>
          <cell r="F7365">
            <v>2013</v>
          </cell>
          <cell r="G7365">
            <v>22</v>
          </cell>
        </row>
        <row r="7366">
          <cell r="A7366" t="str">
            <v>H011099610</v>
          </cell>
          <cell r="B7366">
            <v>6</v>
          </cell>
          <cell r="C7366">
            <v>0</v>
          </cell>
          <cell r="D7366" t="str">
            <v xml:space="preserve">ANTONIO CARRANZA ORTEGON                          </v>
          </cell>
          <cell r="E7366">
            <v>7</v>
          </cell>
          <cell r="F7366">
            <v>2013</v>
          </cell>
          <cell r="G7366">
            <v>5</v>
          </cell>
        </row>
        <row r="7367">
          <cell r="A7367" t="str">
            <v>H011118210</v>
          </cell>
          <cell r="B7367">
            <v>2</v>
          </cell>
          <cell r="C7367">
            <v>0</v>
          </cell>
          <cell r="D7367" t="str">
            <v xml:space="preserve">LUIS GONZALEZ MEDINA                              </v>
          </cell>
          <cell r="E7367">
            <v>7</v>
          </cell>
          <cell r="F7367">
            <v>2013</v>
          </cell>
          <cell r="G7367">
            <v>1</v>
          </cell>
        </row>
        <row r="7368">
          <cell r="A7368" t="str">
            <v>H011151310</v>
          </cell>
          <cell r="B7368">
            <v>8</v>
          </cell>
          <cell r="C7368">
            <v>0</v>
          </cell>
          <cell r="D7368" t="str">
            <v xml:space="preserve">ALEJANDRA ARELLANO CERDA                          </v>
          </cell>
          <cell r="E7368">
            <v>7</v>
          </cell>
          <cell r="F7368">
            <v>2013</v>
          </cell>
          <cell r="G7368">
            <v>7</v>
          </cell>
        </row>
        <row r="7369">
          <cell r="A7369" t="str">
            <v>H011174610</v>
          </cell>
          <cell r="B7369">
            <v>4</v>
          </cell>
          <cell r="C7369">
            <v>0</v>
          </cell>
          <cell r="D7369" t="str">
            <v xml:space="preserve">PROVEEDORA DE PINTURAS DIANA  S.A. DE C.V.        </v>
          </cell>
          <cell r="E7369">
            <v>7</v>
          </cell>
          <cell r="F7369">
            <v>2013</v>
          </cell>
          <cell r="G7369">
            <v>7</v>
          </cell>
        </row>
        <row r="7370">
          <cell r="A7370" t="str">
            <v>H011218310</v>
          </cell>
          <cell r="B7370">
            <v>9</v>
          </cell>
          <cell r="C7370">
            <v>0</v>
          </cell>
          <cell r="D7370" t="str">
            <v xml:space="preserve">TERESA ZUMAYA MARTINEZ                            </v>
          </cell>
          <cell r="E7370">
            <v>7</v>
          </cell>
          <cell r="F7370">
            <v>2013</v>
          </cell>
          <cell r="G7370">
            <v>1</v>
          </cell>
        </row>
        <row r="7371">
          <cell r="A7371" t="str">
            <v>H011228010</v>
          </cell>
          <cell r="B7371">
            <v>3</v>
          </cell>
          <cell r="C7371">
            <v>0</v>
          </cell>
          <cell r="D7371" t="str">
            <v xml:space="preserve">LAURA AMELIA PERALTA                              </v>
          </cell>
          <cell r="E7371">
            <v>7</v>
          </cell>
          <cell r="F7371">
            <v>2013</v>
          </cell>
          <cell r="G7371">
            <v>1</v>
          </cell>
        </row>
        <row r="7372">
          <cell r="A7372" t="str">
            <v>H011330910</v>
          </cell>
          <cell r="B7372">
            <v>9</v>
          </cell>
          <cell r="C7372">
            <v>0</v>
          </cell>
          <cell r="D7372" t="str">
            <v xml:space="preserve">JESUS OCTAVIO VARELA CORREA                       </v>
          </cell>
          <cell r="E7372">
            <v>7</v>
          </cell>
          <cell r="F7372">
            <v>2013</v>
          </cell>
          <cell r="G7372">
            <v>1</v>
          </cell>
        </row>
        <row r="7373">
          <cell r="A7373" t="str">
            <v>H011339910</v>
          </cell>
          <cell r="B7373">
            <v>0</v>
          </cell>
          <cell r="C7373">
            <v>0</v>
          </cell>
          <cell r="D7373" t="str">
            <v xml:space="preserve">AMADO CORTES MEDINA                               </v>
          </cell>
          <cell r="E7373">
            <v>7</v>
          </cell>
          <cell r="F7373">
            <v>2013</v>
          </cell>
          <cell r="G7373">
            <v>135</v>
          </cell>
        </row>
        <row r="7374">
          <cell r="A7374" t="str">
            <v>H011375410</v>
          </cell>
          <cell r="B7374">
            <v>6</v>
          </cell>
          <cell r="C7374">
            <v>0</v>
          </cell>
          <cell r="D7374" t="str">
            <v xml:space="preserve">INSPECCION CABLES ACERO Y MALACATES  S.A.         </v>
          </cell>
          <cell r="E7374">
            <v>7</v>
          </cell>
          <cell r="F7374">
            <v>2013</v>
          </cell>
          <cell r="G7374">
            <v>1</v>
          </cell>
        </row>
        <row r="7375">
          <cell r="A7375" t="str">
            <v>H011382810</v>
          </cell>
          <cell r="B7375">
            <v>8</v>
          </cell>
          <cell r="C7375">
            <v>0</v>
          </cell>
          <cell r="D7375" t="str">
            <v xml:space="preserve">RAMON GONZALO HDEZ CORREA                         </v>
          </cell>
          <cell r="E7375">
            <v>7</v>
          </cell>
          <cell r="F7375">
            <v>2013</v>
          </cell>
          <cell r="G7375">
            <v>1</v>
          </cell>
        </row>
        <row r="7376">
          <cell r="A7376" t="str">
            <v>H011421910</v>
          </cell>
          <cell r="B7376">
            <v>9</v>
          </cell>
          <cell r="C7376">
            <v>0</v>
          </cell>
          <cell r="D7376" t="str">
            <v xml:space="preserve">RAYMUNDO VILLALOBOS BARRAGAN                      </v>
          </cell>
          <cell r="E7376">
            <v>7</v>
          </cell>
          <cell r="F7376">
            <v>2013</v>
          </cell>
          <cell r="G7376">
            <v>1</v>
          </cell>
        </row>
        <row r="7377">
          <cell r="A7377" t="str">
            <v>H011433910</v>
          </cell>
          <cell r="B7377">
            <v>5</v>
          </cell>
          <cell r="C7377">
            <v>0</v>
          </cell>
          <cell r="D7377" t="str">
            <v xml:space="preserve">ENRIQUE ANIMAS GARCIA                             </v>
          </cell>
          <cell r="E7377">
            <v>7</v>
          </cell>
          <cell r="F7377">
            <v>2013</v>
          </cell>
          <cell r="G7377">
            <v>1</v>
          </cell>
        </row>
        <row r="7378">
          <cell r="A7378" t="str">
            <v>H011495610</v>
          </cell>
          <cell r="B7378">
            <v>6</v>
          </cell>
          <cell r="C7378">
            <v>0</v>
          </cell>
          <cell r="D7378" t="str">
            <v xml:space="preserve">RODOLFO ESPARZA CERVANTES                         </v>
          </cell>
          <cell r="E7378">
            <v>7</v>
          </cell>
          <cell r="F7378">
            <v>2013</v>
          </cell>
          <cell r="G7378">
            <v>5</v>
          </cell>
        </row>
        <row r="7379">
          <cell r="A7379" t="str">
            <v>H011504110</v>
          </cell>
          <cell r="B7379">
            <v>6</v>
          </cell>
          <cell r="C7379">
            <v>0</v>
          </cell>
          <cell r="D7379" t="str">
            <v xml:space="preserve">FREACAR  S.A. DE C.V.                             </v>
          </cell>
          <cell r="E7379">
            <v>7</v>
          </cell>
          <cell r="F7379">
            <v>2013</v>
          </cell>
          <cell r="G7379">
            <v>4</v>
          </cell>
        </row>
        <row r="7380">
          <cell r="A7380" t="str">
            <v>H011507610</v>
          </cell>
          <cell r="B7380">
            <v>2</v>
          </cell>
          <cell r="C7380">
            <v>0</v>
          </cell>
          <cell r="D7380" t="str">
            <v xml:space="preserve">ISMAEL SALAS LUEVANOS                             </v>
          </cell>
          <cell r="E7380">
            <v>7</v>
          </cell>
          <cell r="F7380">
            <v>2013</v>
          </cell>
          <cell r="G7380">
            <v>2</v>
          </cell>
        </row>
        <row r="7381">
          <cell r="A7381" t="str">
            <v>H011518210</v>
          </cell>
          <cell r="B7381">
            <v>8</v>
          </cell>
          <cell r="C7381">
            <v>0</v>
          </cell>
          <cell r="D7381" t="str">
            <v xml:space="preserve">ANDRES EDUARDO MARI ELARENA HERNANDEZ             </v>
          </cell>
          <cell r="E7381">
            <v>7</v>
          </cell>
          <cell r="F7381">
            <v>2013</v>
          </cell>
          <cell r="G7381">
            <v>1</v>
          </cell>
        </row>
        <row r="7382">
          <cell r="A7382" t="str">
            <v>H011529710</v>
          </cell>
          <cell r="B7382">
            <v>4</v>
          </cell>
          <cell r="C7382">
            <v>5</v>
          </cell>
          <cell r="D7382" t="str">
            <v xml:space="preserve">MA VICTORIA FLORES MEDINA                         </v>
          </cell>
          <cell r="E7382">
            <v>7</v>
          </cell>
          <cell r="F7382">
            <v>2013</v>
          </cell>
          <cell r="G7382">
            <v>2</v>
          </cell>
        </row>
        <row r="7383">
          <cell r="A7383" t="str">
            <v>H011568110</v>
          </cell>
          <cell r="B7383">
            <v>9</v>
          </cell>
          <cell r="C7383">
            <v>0</v>
          </cell>
          <cell r="D7383" t="str">
            <v xml:space="preserve">MA DOLORES GURROLA VEGA                           </v>
          </cell>
          <cell r="E7383">
            <v>7</v>
          </cell>
          <cell r="F7383">
            <v>2013</v>
          </cell>
          <cell r="G7383">
            <v>1</v>
          </cell>
        </row>
        <row r="7384">
          <cell r="A7384" t="str">
            <v>H011597410</v>
          </cell>
          <cell r="B7384">
            <v>8</v>
          </cell>
          <cell r="C7384">
            <v>0</v>
          </cell>
          <cell r="D7384" t="str">
            <v xml:space="preserve">JORGE ESQUIVEL MENA                               </v>
          </cell>
          <cell r="E7384">
            <v>7</v>
          </cell>
          <cell r="F7384">
            <v>2013</v>
          </cell>
          <cell r="G7384">
            <v>11</v>
          </cell>
        </row>
        <row r="7385">
          <cell r="A7385" t="str">
            <v>H011606610</v>
          </cell>
          <cell r="B7385">
            <v>2</v>
          </cell>
          <cell r="C7385">
            <v>0</v>
          </cell>
          <cell r="D7385" t="str">
            <v xml:space="preserve">GABRIELA DEL CONSUELO SALAS LUEVANOS              </v>
          </cell>
          <cell r="E7385">
            <v>7</v>
          </cell>
          <cell r="F7385">
            <v>2013</v>
          </cell>
          <cell r="G7385">
            <v>1</v>
          </cell>
        </row>
        <row r="7386">
          <cell r="A7386" t="str">
            <v>H011613710</v>
          </cell>
          <cell r="B7386">
            <v>1</v>
          </cell>
          <cell r="C7386">
            <v>0</v>
          </cell>
          <cell r="D7386" t="str">
            <v xml:space="preserve">OSCAR ANTONIO DIAZ GONZALEZ                       </v>
          </cell>
          <cell r="E7386">
            <v>7</v>
          </cell>
          <cell r="F7386">
            <v>2013</v>
          </cell>
          <cell r="G7386">
            <v>2</v>
          </cell>
        </row>
        <row r="7387">
          <cell r="A7387" t="str">
            <v>H011614310</v>
          </cell>
          <cell r="B7387">
            <v>9</v>
          </cell>
          <cell r="C7387">
            <v>0</v>
          </cell>
          <cell r="D7387" t="str">
            <v xml:space="preserve">CARLOS DAVALOS RIVERA                             </v>
          </cell>
          <cell r="E7387">
            <v>7</v>
          </cell>
          <cell r="F7387">
            <v>2013</v>
          </cell>
          <cell r="G7387">
            <v>12</v>
          </cell>
        </row>
        <row r="7388">
          <cell r="A7388" t="str">
            <v>H011625010</v>
          </cell>
          <cell r="B7388">
            <v>2</v>
          </cell>
          <cell r="C7388">
            <v>0</v>
          </cell>
          <cell r="D7388" t="str">
            <v xml:space="preserve">LUIS ERNESTO RODRIGUEZ NAVARRO                    </v>
          </cell>
          <cell r="E7388">
            <v>7</v>
          </cell>
          <cell r="F7388">
            <v>2013</v>
          </cell>
          <cell r="G7388">
            <v>2</v>
          </cell>
        </row>
        <row r="7389">
          <cell r="A7389" t="str">
            <v>H011653410</v>
          </cell>
          <cell r="B7389">
            <v>9</v>
          </cell>
          <cell r="C7389">
            <v>0</v>
          </cell>
          <cell r="D7389" t="str">
            <v xml:space="preserve">LAURA MARIA LOPEZ RAMOS                           </v>
          </cell>
          <cell r="E7389">
            <v>7</v>
          </cell>
          <cell r="F7389">
            <v>2013</v>
          </cell>
          <cell r="G7389">
            <v>1</v>
          </cell>
        </row>
        <row r="7390">
          <cell r="A7390" t="str">
            <v>H011657010</v>
          </cell>
          <cell r="B7390">
            <v>3</v>
          </cell>
          <cell r="C7390">
            <v>0</v>
          </cell>
          <cell r="D7390" t="str">
            <v xml:space="preserve">ARTURO JIMENEZ LUJAN                              </v>
          </cell>
          <cell r="E7390">
            <v>7</v>
          </cell>
          <cell r="F7390">
            <v>2013</v>
          </cell>
          <cell r="G7390">
            <v>2</v>
          </cell>
        </row>
        <row r="7391">
          <cell r="A7391" t="str">
            <v>H011724210</v>
          </cell>
          <cell r="B7391">
            <v>8</v>
          </cell>
          <cell r="C7391">
            <v>9</v>
          </cell>
          <cell r="D7391" t="str">
            <v xml:space="preserve">VICTOR MARTIN GUTIERREZ GOMEZ                     </v>
          </cell>
          <cell r="E7391">
            <v>7</v>
          </cell>
          <cell r="F7391">
            <v>2013</v>
          </cell>
          <cell r="G7391">
            <v>2</v>
          </cell>
        </row>
        <row r="7392">
          <cell r="A7392" t="str">
            <v>H011763510</v>
          </cell>
          <cell r="B7392">
            <v>3</v>
          </cell>
          <cell r="C7392">
            <v>0</v>
          </cell>
          <cell r="D7392" t="str">
            <v xml:space="preserve">GABRIELA GARCIA ACU#A                             </v>
          </cell>
          <cell r="E7392">
            <v>7</v>
          </cell>
          <cell r="F7392">
            <v>2013</v>
          </cell>
          <cell r="G7392">
            <v>1</v>
          </cell>
        </row>
        <row r="7393">
          <cell r="A7393" t="str">
            <v>H011791610</v>
          </cell>
          <cell r="B7393">
            <v>7</v>
          </cell>
          <cell r="C7393">
            <v>0</v>
          </cell>
          <cell r="D7393" t="str">
            <v xml:space="preserve">ALCAMPO CAZADORES  S.A. DE C.V.                   </v>
          </cell>
          <cell r="E7393">
            <v>7</v>
          </cell>
          <cell r="F7393">
            <v>2013</v>
          </cell>
          <cell r="G7393">
            <v>1</v>
          </cell>
        </row>
        <row r="7394">
          <cell r="A7394" t="str">
            <v>H011793410</v>
          </cell>
          <cell r="B7394">
            <v>0</v>
          </cell>
          <cell r="C7394">
            <v>0</v>
          </cell>
          <cell r="D7394" t="str">
            <v xml:space="preserve">MARIA DEL CARMEN ROCHA PALACIOS                   </v>
          </cell>
          <cell r="E7394">
            <v>7</v>
          </cell>
          <cell r="F7394">
            <v>2013</v>
          </cell>
          <cell r="G7394">
            <v>3</v>
          </cell>
        </row>
        <row r="7395">
          <cell r="A7395" t="str">
            <v>H011800310</v>
          </cell>
          <cell r="B7395">
            <v>3</v>
          </cell>
          <cell r="C7395">
            <v>0</v>
          </cell>
          <cell r="D7395" t="str">
            <v xml:space="preserve">ANTONIO RODRIGUEZ GALLEGOS                        </v>
          </cell>
          <cell r="E7395">
            <v>7</v>
          </cell>
          <cell r="F7395">
            <v>2013</v>
          </cell>
          <cell r="G7395">
            <v>3</v>
          </cell>
        </row>
        <row r="7396">
          <cell r="A7396" t="str">
            <v>H011804510</v>
          </cell>
          <cell r="B7396">
            <v>4</v>
          </cell>
          <cell r="C7396">
            <v>9</v>
          </cell>
          <cell r="D7396" t="str">
            <v xml:space="preserve">VICTOR MANUEL HERNANDEZ MARQUEZ                   </v>
          </cell>
          <cell r="E7396">
            <v>7</v>
          </cell>
          <cell r="F7396">
            <v>2013</v>
          </cell>
          <cell r="G7396">
            <v>9</v>
          </cell>
        </row>
        <row r="7397">
          <cell r="A7397" t="str">
            <v>H011815710</v>
          </cell>
          <cell r="B7397">
            <v>7</v>
          </cell>
          <cell r="C7397">
            <v>0</v>
          </cell>
          <cell r="D7397" t="str">
            <v xml:space="preserve">GRACIELA ROMAN DEL REAL                           </v>
          </cell>
          <cell r="E7397">
            <v>7</v>
          </cell>
          <cell r="F7397">
            <v>2013</v>
          </cell>
          <cell r="G7397">
            <v>1</v>
          </cell>
        </row>
        <row r="7398">
          <cell r="A7398" t="str">
            <v>H011816610</v>
          </cell>
          <cell r="B7398">
            <v>8</v>
          </cell>
          <cell r="C7398">
            <v>0</v>
          </cell>
          <cell r="D7398" t="str">
            <v xml:space="preserve">JUAN MARTINEZ GARCIA                              </v>
          </cell>
          <cell r="E7398">
            <v>7</v>
          </cell>
          <cell r="F7398">
            <v>2013</v>
          </cell>
          <cell r="G7398">
            <v>1</v>
          </cell>
        </row>
        <row r="7399">
          <cell r="A7399" t="str">
            <v>H011816810</v>
          </cell>
          <cell r="B7399">
            <v>4</v>
          </cell>
          <cell r="C7399">
            <v>0</v>
          </cell>
          <cell r="D7399" t="str">
            <v xml:space="preserve">VICTOR MANUEL HERNANDEZ MARQUEZ                   </v>
          </cell>
          <cell r="E7399">
            <v>7</v>
          </cell>
          <cell r="F7399">
            <v>2013</v>
          </cell>
          <cell r="G7399">
            <v>1</v>
          </cell>
        </row>
        <row r="7400">
          <cell r="A7400" t="str">
            <v>H011823910</v>
          </cell>
          <cell r="B7400">
            <v>3</v>
          </cell>
          <cell r="C7400">
            <v>0</v>
          </cell>
          <cell r="D7400" t="str">
            <v xml:space="preserve">IMPORTACIONES DE ZACATECAS  S.A. DE C.V.          </v>
          </cell>
          <cell r="E7400">
            <v>7</v>
          </cell>
          <cell r="F7400">
            <v>2013</v>
          </cell>
          <cell r="G7400">
            <v>3</v>
          </cell>
        </row>
        <row r="7401">
          <cell r="A7401" t="str">
            <v>H011831710</v>
          </cell>
          <cell r="B7401">
            <v>7</v>
          </cell>
          <cell r="C7401">
            <v>0</v>
          </cell>
          <cell r="D7401" t="str">
            <v xml:space="preserve">MIGUEL ANGEL NAVARRO BROCAS                       </v>
          </cell>
          <cell r="E7401">
            <v>7</v>
          </cell>
          <cell r="F7401">
            <v>2013</v>
          </cell>
          <cell r="G7401">
            <v>1</v>
          </cell>
        </row>
        <row r="7402">
          <cell r="A7402" t="str">
            <v>H011832010</v>
          </cell>
          <cell r="B7402">
            <v>1</v>
          </cell>
          <cell r="C7402">
            <v>0</v>
          </cell>
          <cell r="D7402" t="str">
            <v xml:space="preserve">AMANDA LOPEZ LIMONES                              </v>
          </cell>
          <cell r="E7402">
            <v>7</v>
          </cell>
          <cell r="F7402">
            <v>2013</v>
          </cell>
          <cell r="G7402">
            <v>2</v>
          </cell>
        </row>
        <row r="7403">
          <cell r="A7403" t="str">
            <v>H011849610</v>
          </cell>
          <cell r="B7403">
            <v>9</v>
          </cell>
          <cell r="C7403">
            <v>9</v>
          </cell>
          <cell r="D7403" t="str">
            <v xml:space="preserve">MARCO ANTONIO HERNANDEZ MEDINA                    </v>
          </cell>
          <cell r="E7403">
            <v>7</v>
          </cell>
          <cell r="F7403">
            <v>2013</v>
          </cell>
          <cell r="G7403">
            <v>3</v>
          </cell>
        </row>
        <row r="7404">
          <cell r="A7404" t="str">
            <v>H011861410</v>
          </cell>
          <cell r="B7404">
            <v>7</v>
          </cell>
          <cell r="C7404">
            <v>0</v>
          </cell>
          <cell r="D7404" t="str">
            <v xml:space="preserve">CENTRO DE COMPUTO DE FRESNILLO  S.A. DE C.V.      </v>
          </cell>
          <cell r="E7404">
            <v>7</v>
          </cell>
          <cell r="F7404">
            <v>2013</v>
          </cell>
          <cell r="G7404">
            <v>2</v>
          </cell>
        </row>
        <row r="7405">
          <cell r="A7405" t="str">
            <v>H011886910</v>
          </cell>
          <cell r="B7405">
            <v>7</v>
          </cell>
          <cell r="C7405">
            <v>0</v>
          </cell>
          <cell r="D7405" t="str">
            <v xml:space="preserve">EDGAR AGUSTIN BONILLA ALVARADO                    </v>
          </cell>
          <cell r="E7405">
            <v>7</v>
          </cell>
          <cell r="F7405">
            <v>2013</v>
          </cell>
          <cell r="G7405">
            <v>1</v>
          </cell>
        </row>
        <row r="7406">
          <cell r="A7406" t="str">
            <v>H011897210</v>
          </cell>
          <cell r="B7406">
            <v>9</v>
          </cell>
          <cell r="C7406">
            <v>0</v>
          </cell>
          <cell r="D7406" t="str">
            <v xml:space="preserve">SERGIO EDUARDO ROBLES FRIAS                       </v>
          </cell>
          <cell r="E7406">
            <v>7</v>
          </cell>
          <cell r="F7406">
            <v>2013</v>
          </cell>
          <cell r="G7406">
            <v>1</v>
          </cell>
        </row>
        <row r="7407">
          <cell r="A7407" t="str">
            <v>H011904710</v>
          </cell>
          <cell r="B7407">
            <v>9</v>
          </cell>
          <cell r="C7407">
            <v>0</v>
          </cell>
          <cell r="D7407" t="str">
            <v xml:space="preserve">CASA ARCO  S.A. DE C.V.                           </v>
          </cell>
          <cell r="E7407">
            <v>7</v>
          </cell>
          <cell r="F7407">
            <v>2013</v>
          </cell>
          <cell r="G7407">
            <v>1</v>
          </cell>
        </row>
        <row r="7408">
          <cell r="A7408" t="str">
            <v>H011917910</v>
          </cell>
          <cell r="B7408">
            <v>0</v>
          </cell>
          <cell r="C7408">
            <v>0</v>
          </cell>
          <cell r="D7408" t="str">
            <v xml:space="preserve">CESAR EDUARDO SANCHEZ TISCARE#O                   </v>
          </cell>
          <cell r="E7408">
            <v>7</v>
          </cell>
          <cell r="F7408">
            <v>2013</v>
          </cell>
          <cell r="G7408">
            <v>16</v>
          </cell>
        </row>
        <row r="7409">
          <cell r="A7409" t="str">
            <v>H011936810</v>
          </cell>
          <cell r="B7409">
            <v>9</v>
          </cell>
          <cell r="C7409">
            <v>0</v>
          </cell>
          <cell r="D7409" t="str">
            <v xml:space="preserve">MA EUGENIA MARTINEZ ROMAN                         </v>
          </cell>
          <cell r="E7409">
            <v>7</v>
          </cell>
          <cell r="F7409">
            <v>2013</v>
          </cell>
          <cell r="G7409">
            <v>2</v>
          </cell>
        </row>
        <row r="7410">
          <cell r="A7410" t="str">
            <v>H011940610</v>
          </cell>
          <cell r="B7410">
            <v>7</v>
          </cell>
          <cell r="C7410">
            <v>0</v>
          </cell>
          <cell r="D7410" t="str">
            <v xml:space="preserve">GEMA CASTA#EDA CALDERA                            </v>
          </cell>
          <cell r="E7410">
            <v>7</v>
          </cell>
          <cell r="F7410">
            <v>2013</v>
          </cell>
          <cell r="G7410">
            <v>2</v>
          </cell>
        </row>
        <row r="7411">
          <cell r="A7411" t="str">
            <v>H011948010</v>
          </cell>
          <cell r="B7411">
            <v>2</v>
          </cell>
          <cell r="C7411">
            <v>0</v>
          </cell>
          <cell r="D7411" t="str">
            <v xml:space="preserve">ELVIRA SALINAS FIGUEROA                           </v>
          </cell>
          <cell r="E7411">
            <v>7</v>
          </cell>
          <cell r="F7411">
            <v>2013</v>
          </cell>
          <cell r="G7411">
            <v>1</v>
          </cell>
        </row>
        <row r="7412">
          <cell r="A7412" t="str">
            <v>H011953010</v>
          </cell>
          <cell r="B7412">
            <v>4</v>
          </cell>
          <cell r="C7412">
            <v>0</v>
          </cell>
          <cell r="D7412" t="str">
            <v xml:space="preserve">MARTHA SILVIA VIDALES CASTILLO                    </v>
          </cell>
          <cell r="E7412">
            <v>7</v>
          </cell>
          <cell r="F7412">
            <v>2013</v>
          </cell>
          <cell r="G7412">
            <v>1</v>
          </cell>
        </row>
        <row r="7413">
          <cell r="A7413" t="str">
            <v>H011988810</v>
          </cell>
          <cell r="B7413">
            <v>6</v>
          </cell>
          <cell r="C7413">
            <v>0</v>
          </cell>
          <cell r="D7413" t="str">
            <v xml:space="preserve">JUAN FRANCISCO CARLOS BLANCO                      </v>
          </cell>
          <cell r="E7413">
            <v>7</v>
          </cell>
          <cell r="F7413">
            <v>2013</v>
          </cell>
          <cell r="G7413">
            <v>2</v>
          </cell>
        </row>
        <row r="7414">
          <cell r="A7414" t="str">
            <v>H012018610</v>
          </cell>
          <cell r="B7414">
            <v>2</v>
          </cell>
          <cell r="C7414">
            <v>0</v>
          </cell>
          <cell r="D7414" t="str">
            <v xml:space="preserve">CONSER DE FRESNILLO  S.A. DE C.V.                 </v>
          </cell>
          <cell r="E7414">
            <v>7</v>
          </cell>
          <cell r="F7414">
            <v>2013</v>
          </cell>
          <cell r="G7414">
            <v>3</v>
          </cell>
        </row>
        <row r="7415">
          <cell r="A7415" t="str">
            <v>H012023910</v>
          </cell>
          <cell r="B7415">
            <v>9</v>
          </cell>
          <cell r="C7415">
            <v>0</v>
          </cell>
          <cell r="D7415" t="str">
            <v xml:space="preserve">MARIA LUISA CASTILLO DUE#AS                       </v>
          </cell>
          <cell r="E7415">
            <v>7</v>
          </cell>
          <cell r="F7415">
            <v>2013</v>
          </cell>
          <cell r="G7415">
            <v>1</v>
          </cell>
        </row>
        <row r="7416">
          <cell r="A7416" t="str">
            <v>H012065910</v>
          </cell>
          <cell r="B7416">
            <v>8</v>
          </cell>
          <cell r="C7416">
            <v>0</v>
          </cell>
          <cell r="D7416" t="str">
            <v xml:space="preserve">LUIS FRANCISCO MIRANDA MENDEZ                     </v>
          </cell>
          <cell r="E7416">
            <v>7</v>
          </cell>
          <cell r="F7416">
            <v>2013</v>
          </cell>
          <cell r="G7416">
            <v>117</v>
          </cell>
        </row>
        <row r="7417">
          <cell r="A7417" t="str">
            <v>H012070610</v>
          </cell>
          <cell r="B7417">
            <v>7</v>
          </cell>
          <cell r="C7417">
            <v>0</v>
          </cell>
          <cell r="D7417" t="str">
            <v xml:space="preserve">TELEVICABLE REGIONAL  S.A. DE C.V.                </v>
          </cell>
          <cell r="E7417">
            <v>7</v>
          </cell>
          <cell r="F7417">
            <v>2013</v>
          </cell>
          <cell r="G7417">
            <v>18</v>
          </cell>
        </row>
        <row r="7418">
          <cell r="A7418" t="str">
            <v>H012083410</v>
          </cell>
          <cell r="B7418">
            <v>7</v>
          </cell>
          <cell r="C7418">
            <v>0</v>
          </cell>
          <cell r="D7418" t="str">
            <v xml:space="preserve">RAQUEL CASTA#ON ORNELAS                           </v>
          </cell>
          <cell r="E7418">
            <v>7</v>
          </cell>
          <cell r="F7418">
            <v>2013</v>
          </cell>
          <cell r="G7418">
            <v>3</v>
          </cell>
        </row>
        <row r="7419">
          <cell r="A7419" t="str">
            <v>H012105810</v>
          </cell>
          <cell r="B7419">
            <v>2</v>
          </cell>
          <cell r="C7419">
            <v>0</v>
          </cell>
          <cell r="D7419" t="str">
            <v xml:space="preserve">ANA CARLA MU#OZ CAMPOS                            </v>
          </cell>
          <cell r="E7419">
            <v>7</v>
          </cell>
          <cell r="F7419">
            <v>2013</v>
          </cell>
          <cell r="G7419">
            <v>8</v>
          </cell>
        </row>
        <row r="7420">
          <cell r="A7420" t="str">
            <v>H012107210</v>
          </cell>
          <cell r="B7420">
            <v>3</v>
          </cell>
          <cell r="C7420">
            <v>0</v>
          </cell>
          <cell r="D7420" t="str">
            <v xml:space="preserve">MARTHA RODRIGUEZ TORRES                           </v>
          </cell>
          <cell r="E7420">
            <v>7</v>
          </cell>
          <cell r="F7420">
            <v>2013</v>
          </cell>
          <cell r="G7420">
            <v>3</v>
          </cell>
        </row>
        <row r="7421">
          <cell r="A7421" t="str">
            <v>H012114010</v>
          </cell>
          <cell r="B7421">
            <v>8</v>
          </cell>
          <cell r="C7421">
            <v>0</v>
          </cell>
          <cell r="D7421" t="str">
            <v xml:space="preserve">GRUPO INTEGRAL CEIEGAS  S.C. DE R.L.              </v>
          </cell>
          <cell r="E7421">
            <v>7</v>
          </cell>
          <cell r="F7421">
            <v>2013</v>
          </cell>
          <cell r="G7421">
            <v>3</v>
          </cell>
        </row>
        <row r="7422">
          <cell r="A7422" t="str">
            <v>H012143510</v>
          </cell>
          <cell r="B7422">
            <v>2</v>
          </cell>
          <cell r="C7422">
            <v>5</v>
          </cell>
          <cell r="D7422" t="str">
            <v xml:space="preserve">JORGE CANCHE GONZALEZ                             </v>
          </cell>
          <cell r="E7422">
            <v>7</v>
          </cell>
          <cell r="F7422">
            <v>2013</v>
          </cell>
          <cell r="G7422">
            <v>35</v>
          </cell>
        </row>
        <row r="7423">
          <cell r="A7423" t="str">
            <v>H012153210</v>
          </cell>
          <cell r="B7423">
            <v>6</v>
          </cell>
          <cell r="C7423">
            <v>0</v>
          </cell>
          <cell r="D7423" t="str">
            <v xml:space="preserve">ISAURO GONZALEZ MORAN                             </v>
          </cell>
          <cell r="E7423">
            <v>7</v>
          </cell>
          <cell r="F7423">
            <v>2013</v>
          </cell>
          <cell r="G7423">
            <v>19</v>
          </cell>
        </row>
        <row r="7424">
          <cell r="A7424" t="str">
            <v>H012157810</v>
          </cell>
          <cell r="B7424">
            <v>9</v>
          </cell>
          <cell r="C7424">
            <v>0</v>
          </cell>
          <cell r="D7424" t="str">
            <v xml:space="preserve">JUAN MANUEL SALAS GAMEZ                           </v>
          </cell>
          <cell r="E7424">
            <v>7</v>
          </cell>
          <cell r="F7424">
            <v>2013</v>
          </cell>
          <cell r="G7424">
            <v>1</v>
          </cell>
        </row>
        <row r="7425">
          <cell r="A7425" t="str">
            <v>H012169710</v>
          </cell>
          <cell r="B7425">
            <v>7</v>
          </cell>
          <cell r="C7425">
            <v>0</v>
          </cell>
          <cell r="D7425" t="str">
            <v xml:space="preserve">MA EUGENIA VAZQUEZ DELGADO                        </v>
          </cell>
          <cell r="E7425">
            <v>7</v>
          </cell>
          <cell r="F7425">
            <v>2013</v>
          </cell>
          <cell r="G7425">
            <v>2</v>
          </cell>
        </row>
        <row r="7426">
          <cell r="A7426" t="str">
            <v>H012172410</v>
          </cell>
          <cell r="B7426">
            <v>9</v>
          </cell>
          <cell r="C7426">
            <v>0</v>
          </cell>
          <cell r="D7426" t="str">
            <v xml:space="preserve">NORMA ANGELICA LOPEZ APARICIO                     </v>
          </cell>
          <cell r="E7426">
            <v>7</v>
          </cell>
          <cell r="F7426">
            <v>2013</v>
          </cell>
          <cell r="G7426">
            <v>4</v>
          </cell>
        </row>
        <row r="7427">
          <cell r="A7427" t="str">
            <v>H012194410</v>
          </cell>
          <cell r="B7427">
            <v>3</v>
          </cell>
          <cell r="C7427">
            <v>0</v>
          </cell>
          <cell r="D7427" t="str">
            <v xml:space="preserve">MAXIMINO MEDINA GUERRERO                          </v>
          </cell>
          <cell r="E7427">
            <v>7</v>
          </cell>
          <cell r="F7427">
            <v>2013</v>
          </cell>
          <cell r="G7427">
            <v>3</v>
          </cell>
        </row>
        <row r="7428">
          <cell r="A7428" t="str">
            <v>H012212910</v>
          </cell>
          <cell r="B7428">
            <v>0</v>
          </cell>
          <cell r="C7428">
            <v>0</v>
          </cell>
          <cell r="D7428" t="str">
            <v xml:space="preserve">MA ELENA RAMIREZ ARELLANO                         </v>
          </cell>
          <cell r="E7428">
            <v>7</v>
          </cell>
          <cell r="F7428">
            <v>2013</v>
          </cell>
          <cell r="G7428">
            <v>2</v>
          </cell>
        </row>
        <row r="7429">
          <cell r="A7429" t="str">
            <v>H012213910</v>
          </cell>
          <cell r="B7429">
            <v>9</v>
          </cell>
          <cell r="C7429">
            <v>0</v>
          </cell>
          <cell r="D7429" t="str">
            <v xml:space="preserve">MARIA DORA CAMACHO MURO                           </v>
          </cell>
          <cell r="E7429">
            <v>7</v>
          </cell>
          <cell r="F7429">
            <v>2013</v>
          </cell>
          <cell r="G7429">
            <v>2</v>
          </cell>
        </row>
        <row r="7430">
          <cell r="A7430" t="str">
            <v>H012216610</v>
          </cell>
          <cell r="B7430">
            <v>2</v>
          </cell>
          <cell r="C7430">
            <v>0</v>
          </cell>
          <cell r="D7430" t="str">
            <v xml:space="preserve">ROSA MARIA HERNANDEZ BARRON                       </v>
          </cell>
          <cell r="E7430">
            <v>7</v>
          </cell>
          <cell r="F7430">
            <v>2013</v>
          </cell>
          <cell r="G7430">
            <v>1</v>
          </cell>
        </row>
        <row r="7431">
          <cell r="A7431" t="str">
            <v>H012223410</v>
          </cell>
          <cell r="B7431">
            <v>8</v>
          </cell>
          <cell r="C7431">
            <v>0</v>
          </cell>
          <cell r="D7431" t="str">
            <v xml:space="preserve">JOSE ALBERTO VANEGAS MEZA                         </v>
          </cell>
          <cell r="E7431">
            <v>7</v>
          </cell>
          <cell r="F7431">
            <v>2013</v>
          </cell>
          <cell r="G7431">
            <v>34</v>
          </cell>
        </row>
        <row r="7432">
          <cell r="A7432" t="str">
            <v>H012224510</v>
          </cell>
          <cell r="B7432">
            <v>4</v>
          </cell>
          <cell r="C7432">
            <v>0</v>
          </cell>
          <cell r="D7432" t="str">
            <v xml:space="preserve">EDNA YANINA FLORES ARELLANO                       </v>
          </cell>
          <cell r="E7432">
            <v>7</v>
          </cell>
          <cell r="F7432">
            <v>2013</v>
          </cell>
          <cell r="G7432">
            <v>3</v>
          </cell>
        </row>
        <row r="7433">
          <cell r="A7433" t="str">
            <v>H012225910</v>
          </cell>
          <cell r="B7433">
            <v>5</v>
          </cell>
          <cell r="C7433">
            <v>0</v>
          </cell>
          <cell r="D7433" t="str">
            <v xml:space="preserve">LUIS MANUEL DIAZ ROMERO                           </v>
          </cell>
          <cell r="E7433">
            <v>7</v>
          </cell>
          <cell r="F7433">
            <v>2013</v>
          </cell>
          <cell r="G7433">
            <v>2</v>
          </cell>
        </row>
        <row r="7434">
          <cell r="A7434" t="str">
            <v>H012232110</v>
          </cell>
          <cell r="B7434">
            <v>3</v>
          </cell>
          <cell r="C7434">
            <v>0</v>
          </cell>
          <cell r="D7434" t="str">
            <v xml:space="preserve">ROBERTO RAUL MORALES HUERTA                       </v>
          </cell>
          <cell r="E7434">
            <v>7</v>
          </cell>
          <cell r="F7434">
            <v>2013</v>
          </cell>
          <cell r="G7434">
            <v>4</v>
          </cell>
        </row>
        <row r="7435">
          <cell r="A7435" t="str">
            <v>H012233510</v>
          </cell>
          <cell r="B7435">
            <v>3</v>
          </cell>
          <cell r="C7435">
            <v>0</v>
          </cell>
          <cell r="D7435" t="str">
            <v xml:space="preserve">ARMANDO ALVARADO QUINTANA                         </v>
          </cell>
          <cell r="E7435">
            <v>7</v>
          </cell>
          <cell r="F7435">
            <v>2013</v>
          </cell>
          <cell r="G7435">
            <v>1</v>
          </cell>
        </row>
        <row r="7436">
          <cell r="A7436" t="str">
            <v>H012234010</v>
          </cell>
          <cell r="B7436">
            <v>3</v>
          </cell>
          <cell r="C7436">
            <v>0</v>
          </cell>
          <cell r="D7436" t="str">
            <v xml:space="preserve">MARTIN MORALES SEGOVIA                            </v>
          </cell>
          <cell r="E7436">
            <v>7</v>
          </cell>
          <cell r="F7436">
            <v>2013</v>
          </cell>
          <cell r="G7436">
            <v>1</v>
          </cell>
        </row>
        <row r="7437">
          <cell r="A7437" t="str">
            <v>H012235010</v>
          </cell>
          <cell r="B7437">
            <v>2</v>
          </cell>
          <cell r="C7437">
            <v>0</v>
          </cell>
          <cell r="D7437" t="str">
            <v xml:space="preserve">FERNANDO JAIME BERUMEN                            </v>
          </cell>
          <cell r="E7437">
            <v>7</v>
          </cell>
          <cell r="F7437">
            <v>2013</v>
          </cell>
          <cell r="G7437">
            <v>6</v>
          </cell>
        </row>
        <row r="7438">
          <cell r="A7438">
            <v>3408259210</v>
          </cell>
          <cell r="B7438">
            <v>5</v>
          </cell>
          <cell r="C7438">
            <v>0</v>
          </cell>
          <cell r="D7438" t="str">
            <v xml:space="preserve">JUAN ANTONIO DE LEON PITONES                      </v>
          </cell>
          <cell r="E7438">
            <v>7</v>
          </cell>
          <cell r="F7438">
            <v>2013</v>
          </cell>
          <cell r="G7438">
            <v>2</v>
          </cell>
        </row>
        <row r="7439">
          <cell r="A7439">
            <v>3408339310</v>
          </cell>
          <cell r="B7439">
            <v>7</v>
          </cell>
          <cell r="C7439">
            <v>0</v>
          </cell>
          <cell r="D7439" t="str">
            <v xml:space="preserve">ELIAS ALVARADO FLORES                             </v>
          </cell>
          <cell r="E7439">
            <v>7</v>
          </cell>
          <cell r="F7439">
            <v>2013</v>
          </cell>
          <cell r="G7439">
            <v>1</v>
          </cell>
        </row>
        <row r="7440">
          <cell r="A7440">
            <v>3408344810</v>
          </cell>
          <cell r="B7440">
            <v>9</v>
          </cell>
          <cell r="C7440">
            <v>0</v>
          </cell>
          <cell r="D7440" t="str">
            <v xml:space="preserve">FARMACIAS DE DIOS DE ZACATECAS  S.A.              </v>
          </cell>
          <cell r="E7440">
            <v>7</v>
          </cell>
          <cell r="F7440">
            <v>2013</v>
          </cell>
          <cell r="G7440">
            <v>1</v>
          </cell>
        </row>
        <row r="7441">
          <cell r="A7441">
            <v>3408361210</v>
          </cell>
          <cell r="B7441">
            <v>0</v>
          </cell>
          <cell r="C7441">
            <v>0</v>
          </cell>
          <cell r="D7441" t="str">
            <v xml:space="preserve">AUTO TRANSPS CARG FREM  S.A. DE C.V.              </v>
          </cell>
          <cell r="E7441">
            <v>7</v>
          </cell>
          <cell r="F7441">
            <v>2013</v>
          </cell>
          <cell r="G7441">
            <v>2</v>
          </cell>
        </row>
        <row r="7442">
          <cell r="A7442" t="str">
            <v>H011009210</v>
          </cell>
          <cell r="B7442">
            <v>4</v>
          </cell>
          <cell r="C7442">
            <v>0</v>
          </cell>
          <cell r="D7442" t="str">
            <v xml:space="preserve">MA DE LOS ANGELES DAVALOS MACIAS                  </v>
          </cell>
          <cell r="E7442">
            <v>7</v>
          </cell>
          <cell r="F7442">
            <v>2013</v>
          </cell>
          <cell r="G7442">
            <v>3</v>
          </cell>
        </row>
        <row r="7443">
          <cell r="A7443" t="str">
            <v>H011052910</v>
          </cell>
          <cell r="B7443">
            <v>5</v>
          </cell>
          <cell r="C7443">
            <v>0</v>
          </cell>
          <cell r="D7443" t="str">
            <v xml:space="preserve">SUPER EXPRESS FREMO  S.A. DE C.V.                 </v>
          </cell>
          <cell r="E7443">
            <v>7</v>
          </cell>
          <cell r="F7443">
            <v>2013</v>
          </cell>
          <cell r="G7443">
            <v>1</v>
          </cell>
        </row>
        <row r="7444">
          <cell r="A7444" t="str">
            <v>H011064010</v>
          </cell>
          <cell r="B7444">
            <v>0</v>
          </cell>
          <cell r="C7444">
            <v>0</v>
          </cell>
          <cell r="D7444" t="str">
            <v xml:space="preserve">SALVADOR DE ALBA MEDINA                           </v>
          </cell>
          <cell r="E7444">
            <v>7</v>
          </cell>
          <cell r="F7444">
            <v>2013</v>
          </cell>
          <cell r="G7444">
            <v>1</v>
          </cell>
        </row>
        <row r="7445">
          <cell r="A7445" t="str">
            <v>H011070410</v>
          </cell>
          <cell r="B7445">
            <v>4</v>
          </cell>
          <cell r="C7445">
            <v>0</v>
          </cell>
          <cell r="D7445" t="str">
            <v xml:space="preserve">CELIA CHAIREZ LOZANO                              </v>
          </cell>
          <cell r="E7445">
            <v>7</v>
          </cell>
          <cell r="F7445">
            <v>2013</v>
          </cell>
          <cell r="G7445">
            <v>4</v>
          </cell>
        </row>
        <row r="7446">
          <cell r="A7446" t="str">
            <v>H011079310</v>
          </cell>
          <cell r="B7446">
            <v>7</v>
          </cell>
          <cell r="C7446">
            <v>0</v>
          </cell>
          <cell r="D7446" t="str">
            <v xml:space="preserve">HECTOR YEE AGUILAR                                </v>
          </cell>
          <cell r="E7446">
            <v>7</v>
          </cell>
          <cell r="F7446">
            <v>2013</v>
          </cell>
          <cell r="G7446">
            <v>4</v>
          </cell>
        </row>
        <row r="7447">
          <cell r="A7447" t="str">
            <v>H011087110</v>
          </cell>
          <cell r="B7447">
            <v>1</v>
          </cell>
          <cell r="C7447">
            <v>0</v>
          </cell>
          <cell r="D7447" t="str">
            <v xml:space="preserve">SALOMON RAMOS ALDABA                              </v>
          </cell>
          <cell r="E7447">
            <v>7</v>
          </cell>
          <cell r="F7447">
            <v>2013</v>
          </cell>
          <cell r="G7447">
            <v>4</v>
          </cell>
        </row>
        <row r="7448">
          <cell r="A7448" t="str">
            <v>H011096410</v>
          </cell>
          <cell r="B7448">
            <v>4</v>
          </cell>
          <cell r="C7448">
            <v>0</v>
          </cell>
          <cell r="D7448" t="str">
            <v xml:space="preserve">COUNTRY FRESNILLO  S.A. DE C.V.                   </v>
          </cell>
          <cell r="E7448">
            <v>7</v>
          </cell>
          <cell r="F7448">
            <v>2013</v>
          </cell>
          <cell r="G7448">
            <v>3</v>
          </cell>
        </row>
        <row r="7449">
          <cell r="A7449" t="str">
            <v>H011118010</v>
          </cell>
          <cell r="B7449">
            <v>6</v>
          </cell>
          <cell r="C7449">
            <v>0</v>
          </cell>
          <cell r="D7449" t="str">
            <v xml:space="preserve">JOSE HARO DEL REAL                                </v>
          </cell>
          <cell r="E7449">
            <v>7</v>
          </cell>
          <cell r="F7449">
            <v>2013</v>
          </cell>
          <cell r="G7449">
            <v>1</v>
          </cell>
        </row>
        <row r="7450">
          <cell r="A7450" t="str">
            <v>H011153610</v>
          </cell>
          <cell r="B7450">
            <v>9</v>
          </cell>
          <cell r="C7450">
            <v>0</v>
          </cell>
          <cell r="D7450" t="str">
            <v xml:space="preserve">CYNTHIA HERNANDEZ ESCALANTE                       </v>
          </cell>
          <cell r="E7450">
            <v>7</v>
          </cell>
          <cell r="F7450">
            <v>2013</v>
          </cell>
          <cell r="G7450">
            <v>1</v>
          </cell>
        </row>
        <row r="7451">
          <cell r="A7451" t="str">
            <v>H011154010</v>
          </cell>
          <cell r="B7451">
            <v>1</v>
          </cell>
          <cell r="C7451">
            <v>0</v>
          </cell>
          <cell r="D7451" t="str">
            <v xml:space="preserve">ROBERTO CARRILLO ROBLES                           </v>
          </cell>
          <cell r="E7451">
            <v>7</v>
          </cell>
          <cell r="F7451">
            <v>2013</v>
          </cell>
          <cell r="G7451">
            <v>3</v>
          </cell>
        </row>
        <row r="7452">
          <cell r="A7452" t="str">
            <v>H011198310</v>
          </cell>
          <cell r="B7452">
            <v>3</v>
          </cell>
          <cell r="C7452">
            <v>0</v>
          </cell>
          <cell r="D7452" t="str">
            <v xml:space="preserve">MANUEL EDUARDO ROCHA SANCHE                       </v>
          </cell>
          <cell r="E7452">
            <v>7</v>
          </cell>
          <cell r="F7452">
            <v>2013</v>
          </cell>
          <cell r="G7452">
            <v>2</v>
          </cell>
        </row>
        <row r="7453">
          <cell r="A7453" t="str">
            <v>H011217210</v>
          </cell>
          <cell r="B7453">
            <v>2</v>
          </cell>
          <cell r="C7453">
            <v>0</v>
          </cell>
          <cell r="D7453" t="str">
            <v xml:space="preserve">JOSE INES GARCIA ZAMBRANO                         </v>
          </cell>
          <cell r="E7453">
            <v>7</v>
          </cell>
          <cell r="F7453">
            <v>2013</v>
          </cell>
          <cell r="G7453">
            <v>2</v>
          </cell>
        </row>
        <row r="7454">
          <cell r="A7454" t="str">
            <v>H011217610</v>
          </cell>
          <cell r="B7454">
            <v>3</v>
          </cell>
          <cell r="C7454">
            <v>0</v>
          </cell>
          <cell r="D7454" t="str">
            <v xml:space="preserve">SARA BARAJAS SANCHEZ                              </v>
          </cell>
          <cell r="E7454">
            <v>7</v>
          </cell>
          <cell r="F7454">
            <v>2013</v>
          </cell>
          <cell r="G7454">
            <v>3</v>
          </cell>
        </row>
        <row r="7455">
          <cell r="A7455" t="str">
            <v>H011234010</v>
          </cell>
          <cell r="B7455">
            <v>5</v>
          </cell>
          <cell r="C7455">
            <v>0</v>
          </cell>
          <cell r="D7455" t="str">
            <v xml:space="preserve">LUIS BULMARO HERNANDEZ WHITEHEAD                  </v>
          </cell>
          <cell r="E7455">
            <v>7</v>
          </cell>
          <cell r="F7455">
            <v>2013</v>
          </cell>
          <cell r="G7455">
            <v>2</v>
          </cell>
        </row>
        <row r="7456">
          <cell r="A7456" t="str">
            <v>H011241210</v>
          </cell>
          <cell r="B7456">
            <v>2</v>
          </cell>
          <cell r="C7456">
            <v>0</v>
          </cell>
          <cell r="D7456" t="str">
            <v xml:space="preserve">JOSEFINA JAIME DOMINGUEZ                          </v>
          </cell>
          <cell r="E7456">
            <v>7</v>
          </cell>
          <cell r="F7456">
            <v>2013</v>
          </cell>
          <cell r="G7456">
            <v>1</v>
          </cell>
        </row>
        <row r="7457">
          <cell r="A7457" t="str">
            <v>H011243210</v>
          </cell>
          <cell r="B7457">
            <v>0</v>
          </cell>
          <cell r="C7457">
            <v>0</v>
          </cell>
          <cell r="D7457" t="str">
            <v xml:space="preserve">JOSE ISRAEL TEJADA SILVA                          </v>
          </cell>
          <cell r="E7457">
            <v>7</v>
          </cell>
          <cell r="F7457">
            <v>2013</v>
          </cell>
          <cell r="G7457">
            <v>5</v>
          </cell>
        </row>
        <row r="7458">
          <cell r="A7458" t="str">
            <v>H011244310</v>
          </cell>
          <cell r="B7458">
            <v>7</v>
          </cell>
          <cell r="C7458">
            <v>0</v>
          </cell>
          <cell r="D7458" t="str">
            <v xml:space="preserve">LILIA DORA BERENICE RIVERA CORDOVA                </v>
          </cell>
          <cell r="E7458">
            <v>7</v>
          </cell>
          <cell r="F7458">
            <v>2013</v>
          </cell>
          <cell r="G7458">
            <v>2</v>
          </cell>
        </row>
        <row r="7459">
          <cell r="A7459" t="str">
            <v>H011259110</v>
          </cell>
          <cell r="B7459">
            <v>3</v>
          </cell>
          <cell r="C7459">
            <v>0</v>
          </cell>
          <cell r="D7459" t="str">
            <v xml:space="preserve">FLORENTINO RODARTE ROBLES                         </v>
          </cell>
          <cell r="E7459">
            <v>7</v>
          </cell>
          <cell r="F7459">
            <v>2013</v>
          </cell>
          <cell r="G7459">
            <v>2</v>
          </cell>
        </row>
        <row r="7460">
          <cell r="A7460" t="str">
            <v>H011262910</v>
          </cell>
          <cell r="B7460">
            <v>1</v>
          </cell>
          <cell r="C7460">
            <v>0</v>
          </cell>
          <cell r="D7460" t="str">
            <v xml:space="preserve">JOSE NATIVIDAD CASTA#EDA CRUZ                     </v>
          </cell>
          <cell r="E7460">
            <v>7</v>
          </cell>
          <cell r="F7460">
            <v>2013</v>
          </cell>
          <cell r="G7460">
            <v>2</v>
          </cell>
        </row>
        <row r="7461">
          <cell r="A7461" t="str">
            <v>H011287710</v>
          </cell>
          <cell r="B7461">
            <v>6</v>
          </cell>
          <cell r="C7461">
            <v>0</v>
          </cell>
          <cell r="D7461" t="str">
            <v xml:space="preserve">SOC COOP LIC BENITO JUAREZ                        </v>
          </cell>
          <cell r="E7461">
            <v>7</v>
          </cell>
          <cell r="F7461">
            <v>2013</v>
          </cell>
          <cell r="G7461">
            <v>6</v>
          </cell>
        </row>
        <row r="7462">
          <cell r="A7462" t="str">
            <v>H011288710</v>
          </cell>
          <cell r="B7462">
            <v>5</v>
          </cell>
          <cell r="C7462">
            <v>0</v>
          </cell>
          <cell r="D7462" t="str">
            <v xml:space="preserve">JOSE ANTONIO SALDIVAR DUARTE                      </v>
          </cell>
          <cell r="E7462">
            <v>7</v>
          </cell>
          <cell r="F7462">
            <v>2013</v>
          </cell>
          <cell r="G7462">
            <v>8</v>
          </cell>
        </row>
        <row r="7463">
          <cell r="A7463" t="str">
            <v>H011306910</v>
          </cell>
          <cell r="B7463">
            <v>9</v>
          </cell>
          <cell r="C7463">
            <v>0</v>
          </cell>
          <cell r="D7463" t="str">
            <v xml:space="preserve">FIDEL DE ANDA RIVERA                              </v>
          </cell>
          <cell r="E7463">
            <v>7</v>
          </cell>
          <cell r="F7463">
            <v>2013</v>
          </cell>
          <cell r="G7463">
            <v>3</v>
          </cell>
        </row>
        <row r="7464">
          <cell r="A7464" t="str">
            <v>H011319610</v>
          </cell>
          <cell r="B7464">
            <v>0</v>
          </cell>
          <cell r="C7464">
            <v>0</v>
          </cell>
          <cell r="D7464" t="str">
            <v xml:space="preserve">ROCIO ROSALES LOZANO                              </v>
          </cell>
          <cell r="E7464">
            <v>7</v>
          </cell>
          <cell r="F7464">
            <v>2013</v>
          </cell>
          <cell r="G7464">
            <v>1</v>
          </cell>
        </row>
        <row r="7465">
          <cell r="A7465" t="str">
            <v>H011331010</v>
          </cell>
          <cell r="B7465">
            <v>7</v>
          </cell>
          <cell r="C7465">
            <v>0</v>
          </cell>
          <cell r="D7465" t="str">
            <v xml:space="preserve">JUANA PEREZ GUARDADO                              </v>
          </cell>
          <cell r="E7465">
            <v>7</v>
          </cell>
          <cell r="F7465">
            <v>2013</v>
          </cell>
          <cell r="G7465">
            <v>2</v>
          </cell>
        </row>
        <row r="7466">
          <cell r="A7466" t="str">
            <v>H011332010</v>
          </cell>
          <cell r="B7466">
            <v>6</v>
          </cell>
          <cell r="C7466">
            <v>0</v>
          </cell>
          <cell r="D7466" t="str">
            <v xml:space="preserve">LEOCADIO BERUMEN VALDEZ                           </v>
          </cell>
          <cell r="E7466">
            <v>7</v>
          </cell>
          <cell r="F7466">
            <v>2013</v>
          </cell>
          <cell r="G7466">
            <v>2</v>
          </cell>
        </row>
        <row r="7467">
          <cell r="A7467" t="str">
            <v>H011356810</v>
          </cell>
          <cell r="B7467">
            <v>0</v>
          </cell>
          <cell r="C7467">
            <v>0</v>
          </cell>
          <cell r="D7467" t="str">
            <v xml:space="preserve">ENRIQUE CASTA#EDA ALANIZ                          </v>
          </cell>
          <cell r="E7467">
            <v>7</v>
          </cell>
          <cell r="F7467">
            <v>2013</v>
          </cell>
          <cell r="G7467">
            <v>1</v>
          </cell>
        </row>
        <row r="7468">
          <cell r="A7468" t="str">
            <v>H011366810</v>
          </cell>
          <cell r="B7468">
            <v>8</v>
          </cell>
          <cell r="C7468">
            <v>0</v>
          </cell>
          <cell r="D7468" t="str">
            <v xml:space="preserve">VICTOR ALVARADO OROZCO                            </v>
          </cell>
          <cell r="E7468">
            <v>7</v>
          </cell>
          <cell r="F7468">
            <v>2013</v>
          </cell>
          <cell r="G7468">
            <v>9</v>
          </cell>
        </row>
        <row r="7469">
          <cell r="A7469" t="str">
            <v>H011367213</v>
          </cell>
          <cell r="B7469">
            <v>4</v>
          </cell>
          <cell r="C7469">
            <v>0</v>
          </cell>
          <cell r="D7469" t="str">
            <v xml:space="preserve">JESUS ESCOBEDO ZESATI                             </v>
          </cell>
          <cell r="E7469">
            <v>7</v>
          </cell>
          <cell r="F7469">
            <v>2013</v>
          </cell>
          <cell r="G7469">
            <v>3</v>
          </cell>
        </row>
        <row r="7470">
          <cell r="A7470" t="str">
            <v>H011369010</v>
          </cell>
          <cell r="B7470">
            <v>2</v>
          </cell>
          <cell r="C7470">
            <v>0</v>
          </cell>
          <cell r="D7470" t="str">
            <v xml:space="preserve">JOSE GUADALUPE GONZALEZ LLANO                     </v>
          </cell>
          <cell r="E7470">
            <v>7</v>
          </cell>
          <cell r="F7470">
            <v>2013</v>
          </cell>
          <cell r="G7470">
            <v>1</v>
          </cell>
        </row>
        <row r="7471">
          <cell r="A7471" t="str">
            <v>H011383110</v>
          </cell>
          <cell r="B7471">
            <v>2</v>
          </cell>
          <cell r="C7471">
            <v>0</v>
          </cell>
          <cell r="D7471" t="str">
            <v xml:space="preserve">PATRONATO PRO SOSTENIMIENTO DEL ASILO DE ANCIANOS </v>
          </cell>
          <cell r="E7471">
            <v>7</v>
          </cell>
          <cell r="F7471">
            <v>2013</v>
          </cell>
          <cell r="G7471">
            <v>5</v>
          </cell>
        </row>
        <row r="7472">
          <cell r="A7472" t="str">
            <v>H011386510</v>
          </cell>
          <cell r="B7472">
            <v>0</v>
          </cell>
          <cell r="C7472">
            <v>0</v>
          </cell>
          <cell r="D7472" t="str">
            <v xml:space="preserve">JUAN ANTONIO TORRES                               </v>
          </cell>
          <cell r="E7472">
            <v>7</v>
          </cell>
          <cell r="F7472">
            <v>2013</v>
          </cell>
          <cell r="G7472">
            <v>1</v>
          </cell>
        </row>
        <row r="7473">
          <cell r="A7473" t="str">
            <v>H011396610</v>
          </cell>
          <cell r="B7473">
            <v>6</v>
          </cell>
          <cell r="C7473">
            <v>0</v>
          </cell>
          <cell r="D7473" t="str">
            <v xml:space="preserve">HECTOR ANTONIO MEDINA ESPARZA                     </v>
          </cell>
          <cell r="E7473">
            <v>7</v>
          </cell>
          <cell r="F7473">
            <v>2013</v>
          </cell>
          <cell r="G7473">
            <v>3</v>
          </cell>
        </row>
        <row r="7474">
          <cell r="A7474" t="str">
            <v>H011401510</v>
          </cell>
          <cell r="B7474">
            <v>1</v>
          </cell>
          <cell r="C7474">
            <v>0</v>
          </cell>
          <cell r="D7474" t="str">
            <v xml:space="preserve">TURISTICA ROCA MAR  S.A. DE C.V.                  </v>
          </cell>
          <cell r="E7474">
            <v>7</v>
          </cell>
          <cell r="F7474">
            <v>2013</v>
          </cell>
          <cell r="G7474">
            <v>4</v>
          </cell>
        </row>
        <row r="7475">
          <cell r="A7475" t="str">
            <v>H011405510</v>
          </cell>
          <cell r="B7475">
            <v>7</v>
          </cell>
          <cell r="C7475">
            <v>0</v>
          </cell>
          <cell r="D7475" t="str">
            <v xml:space="preserve">JOSE LUIS CARMONA CONTRERAS                       </v>
          </cell>
          <cell r="E7475">
            <v>7</v>
          </cell>
          <cell r="F7475">
            <v>2013</v>
          </cell>
          <cell r="G7475">
            <v>4</v>
          </cell>
        </row>
        <row r="7476">
          <cell r="A7476" t="str">
            <v>H011407710</v>
          </cell>
          <cell r="B7476">
            <v>1</v>
          </cell>
          <cell r="C7476">
            <v>0</v>
          </cell>
          <cell r="D7476" t="str">
            <v xml:space="preserve">GUILLERMO MARTINEZ ARELLANO                       </v>
          </cell>
          <cell r="E7476">
            <v>7</v>
          </cell>
          <cell r="F7476">
            <v>2013</v>
          </cell>
          <cell r="G7476">
            <v>7</v>
          </cell>
        </row>
        <row r="7477">
          <cell r="A7477" t="str">
            <v>H011410510</v>
          </cell>
          <cell r="B7477">
            <v>0</v>
          </cell>
          <cell r="C7477">
            <v>0</v>
          </cell>
          <cell r="D7477" t="str">
            <v xml:space="preserve">RODOLFO ACU#A LANDEROS                            </v>
          </cell>
          <cell r="E7477">
            <v>7</v>
          </cell>
          <cell r="F7477">
            <v>2013</v>
          </cell>
          <cell r="G7477">
            <v>1</v>
          </cell>
        </row>
        <row r="7478">
          <cell r="A7478" t="str">
            <v>H011416010</v>
          </cell>
          <cell r="B7478">
            <v>5</v>
          </cell>
          <cell r="C7478">
            <v>0</v>
          </cell>
          <cell r="D7478" t="str">
            <v xml:space="preserve">RODRIGO GURROLA CABRAL                            </v>
          </cell>
          <cell r="E7478">
            <v>7</v>
          </cell>
          <cell r="F7478">
            <v>2013</v>
          </cell>
          <cell r="G7478">
            <v>2</v>
          </cell>
        </row>
        <row r="7479">
          <cell r="A7479" t="str">
            <v>H011422010</v>
          </cell>
          <cell r="B7479">
            <v>7</v>
          </cell>
          <cell r="C7479">
            <v>0</v>
          </cell>
          <cell r="D7479" t="str">
            <v xml:space="preserve">EULOGIO BUENDIA DIAZ DE LEON                      </v>
          </cell>
          <cell r="E7479">
            <v>7</v>
          </cell>
          <cell r="F7479">
            <v>2013</v>
          </cell>
          <cell r="G7479">
            <v>3</v>
          </cell>
        </row>
        <row r="7480">
          <cell r="A7480" t="str">
            <v>H011446110</v>
          </cell>
          <cell r="B7480">
            <v>7</v>
          </cell>
          <cell r="C7480">
            <v>0</v>
          </cell>
          <cell r="D7480" t="str">
            <v xml:space="preserve">ROCIO VALDEZ CASTILLO                             </v>
          </cell>
          <cell r="E7480">
            <v>7</v>
          </cell>
          <cell r="F7480">
            <v>2013</v>
          </cell>
          <cell r="G7480">
            <v>1</v>
          </cell>
        </row>
        <row r="7481">
          <cell r="A7481" t="str">
            <v>H011446710</v>
          </cell>
          <cell r="B7481">
            <v>4</v>
          </cell>
          <cell r="C7481">
            <v>0</v>
          </cell>
          <cell r="D7481" t="str">
            <v xml:space="preserve">MARIO VILLEGAS                                    </v>
          </cell>
          <cell r="E7481">
            <v>7</v>
          </cell>
          <cell r="F7481">
            <v>2013</v>
          </cell>
          <cell r="G7481">
            <v>1</v>
          </cell>
        </row>
        <row r="7482">
          <cell r="A7482" t="str">
            <v>H011447810</v>
          </cell>
          <cell r="B7482">
            <v>1</v>
          </cell>
          <cell r="C7482">
            <v>0</v>
          </cell>
          <cell r="D7482" t="str">
            <v xml:space="preserve">MIGUEL ALVARADO RODRIGUEZ                         </v>
          </cell>
          <cell r="E7482">
            <v>7</v>
          </cell>
          <cell r="F7482">
            <v>2013</v>
          </cell>
          <cell r="G7482">
            <v>5</v>
          </cell>
        </row>
        <row r="7483">
          <cell r="A7483" t="str">
            <v>H011457210</v>
          </cell>
          <cell r="B7483">
            <v>1</v>
          </cell>
          <cell r="C7483">
            <v>0</v>
          </cell>
          <cell r="D7483" t="str">
            <v xml:space="preserve">MA CONCEPCION SOTO LANDEROS                       </v>
          </cell>
          <cell r="E7483">
            <v>7</v>
          </cell>
          <cell r="F7483">
            <v>2013</v>
          </cell>
          <cell r="G7483">
            <v>2</v>
          </cell>
        </row>
        <row r="7484">
          <cell r="A7484" t="str">
            <v>H011470910</v>
          </cell>
          <cell r="B7484">
            <v>9</v>
          </cell>
          <cell r="C7484">
            <v>0</v>
          </cell>
          <cell r="D7484" t="str">
            <v xml:space="preserve">RUBEN SIFUENTES GOMEZ                             </v>
          </cell>
          <cell r="E7484">
            <v>7</v>
          </cell>
          <cell r="F7484">
            <v>2013</v>
          </cell>
          <cell r="G7484">
            <v>4</v>
          </cell>
        </row>
        <row r="7485">
          <cell r="A7485" t="str">
            <v>H011481610</v>
          </cell>
          <cell r="B7485">
            <v>2</v>
          </cell>
          <cell r="C7485">
            <v>0</v>
          </cell>
          <cell r="D7485" t="str">
            <v xml:space="preserve">MARIBEL IVONNE RODARTE HERNANDEZ                  </v>
          </cell>
          <cell r="E7485">
            <v>7</v>
          </cell>
          <cell r="F7485">
            <v>2013</v>
          </cell>
          <cell r="G7485">
            <v>4</v>
          </cell>
        </row>
        <row r="7486">
          <cell r="A7486" t="str">
            <v>H011481810</v>
          </cell>
          <cell r="B7486">
            <v>8</v>
          </cell>
          <cell r="C7486">
            <v>0</v>
          </cell>
          <cell r="D7486" t="str">
            <v xml:space="preserve">ELSA MONTA#EZ AGUILERA                            </v>
          </cell>
          <cell r="E7486">
            <v>7</v>
          </cell>
          <cell r="F7486">
            <v>2013</v>
          </cell>
          <cell r="G7486">
            <v>9</v>
          </cell>
        </row>
        <row r="7487">
          <cell r="A7487" t="str">
            <v>H011488610</v>
          </cell>
          <cell r="B7487">
            <v>5</v>
          </cell>
          <cell r="C7487">
            <v>0</v>
          </cell>
          <cell r="D7487" t="str">
            <v xml:space="preserve">MA SOLEDAD VALDEZ DENA                            </v>
          </cell>
          <cell r="E7487">
            <v>7</v>
          </cell>
          <cell r="F7487">
            <v>2013</v>
          </cell>
          <cell r="G7487">
            <v>1</v>
          </cell>
        </row>
        <row r="7488">
          <cell r="A7488" t="str">
            <v>H011505610</v>
          </cell>
          <cell r="B7488">
            <v>4</v>
          </cell>
          <cell r="C7488">
            <v>0</v>
          </cell>
          <cell r="D7488" t="str">
            <v xml:space="preserve">ALMA ROSA ORDAZ HINOJOSA                          </v>
          </cell>
          <cell r="E7488">
            <v>7</v>
          </cell>
          <cell r="F7488">
            <v>2013</v>
          </cell>
          <cell r="G7488">
            <v>4</v>
          </cell>
        </row>
        <row r="7489">
          <cell r="A7489" t="str">
            <v>H011516710</v>
          </cell>
          <cell r="B7489">
            <v>9</v>
          </cell>
          <cell r="C7489">
            <v>0</v>
          </cell>
          <cell r="D7489" t="str">
            <v xml:space="preserve">HAYDE ANGELINA ALVARADO URIBE                     </v>
          </cell>
          <cell r="E7489">
            <v>7</v>
          </cell>
          <cell r="F7489">
            <v>2013</v>
          </cell>
          <cell r="G7489">
            <v>2</v>
          </cell>
        </row>
        <row r="7490">
          <cell r="A7490" t="str">
            <v>H011517110</v>
          </cell>
          <cell r="B7490">
            <v>1</v>
          </cell>
          <cell r="C7490">
            <v>0</v>
          </cell>
          <cell r="D7490" t="str">
            <v xml:space="preserve">FERNANDO MARCIAL PADILLA                          </v>
          </cell>
          <cell r="E7490">
            <v>7</v>
          </cell>
          <cell r="F7490">
            <v>2013</v>
          </cell>
          <cell r="G7490">
            <v>1</v>
          </cell>
        </row>
        <row r="7491">
          <cell r="A7491" t="str">
            <v>H011517910</v>
          </cell>
          <cell r="B7491">
            <v>4</v>
          </cell>
          <cell r="C7491">
            <v>0</v>
          </cell>
          <cell r="D7491" t="str">
            <v xml:space="preserve">HUMBERTO AMADO MTEZ ESPINOZA                      </v>
          </cell>
          <cell r="E7491">
            <v>7</v>
          </cell>
          <cell r="F7491">
            <v>2013</v>
          </cell>
          <cell r="G7491">
            <v>2</v>
          </cell>
        </row>
        <row r="7492">
          <cell r="A7492" t="str">
            <v>H011518410</v>
          </cell>
          <cell r="B7492">
            <v>4</v>
          </cell>
          <cell r="C7492">
            <v>0</v>
          </cell>
          <cell r="D7492" t="str">
            <v xml:space="preserve">COPPEL  S.A. DE C.V.                              </v>
          </cell>
          <cell r="E7492">
            <v>7</v>
          </cell>
          <cell r="F7492">
            <v>2013</v>
          </cell>
          <cell r="G7492">
            <v>138</v>
          </cell>
        </row>
        <row r="7493">
          <cell r="A7493" t="str">
            <v>H011533410</v>
          </cell>
          <cell r="B7493">
            <v>5</v>
          </cell>
          <cell r="C7493">
            <v>0</v>
          </cell>
          <cell r="D7493" t="str">
            <v xml:space="preserve">PARROQUIA DE SANTA ANA FRESNILLO ZAC  A.R.        </v>
          </cell>
          <cell r="E7493">
            <v>7</v>
          </cell>
          <cell r="F7493">
            <v>2013</v>
          </cell>
          <cell r="G7493">
            <v>1</v>
          </cell>
        </row>
        <row r="7494">
          <cell r="A7494" t="str">
            <v>H011536610</v>
          </cell>
          <cell r="B7494">
            <v>7</v>
          </cell>
          <cell r="C7494">
            <v>0</v>
          </cell>
          <cell r="D7494" t="str">
            <v xml:space="preserve">MARIA ANGELICA DIAZ SANCHEZ                       </v>
          </cell>
          <cell r="E7494">
            <v>7</v>
          </cell>
          <cell r="F7494">
            <v>2013</v>
          </cell>
          <cell r="G7494">
            <v>4</v>
          </cell>
        </row>
        <row r="7495">
          <cell r="A7495" t="str">
            <v>H011563410</v>
          </cell>
          <cell r="B7495">
            <v>8</v>
          </cell>
          <cell r="C7495">
            <v>0</v>
          </cell>
          <cell r="D7495" t="str">
            <v xml:space="preserve">JORGE LUIS CABRAL MARTINEZ                        </v>
          </cell>
          <cell r="E7495">
            <v>7</v>
          </cell>
          <cell r="F7495">
            <v>2013</v>
          </cell>
          <cell r="G7495">
            <v>1</v>
          </cell>
        </row>
        <row r="7496">
          <cell r="A7496" t="str">
            <v>H011571710</v>
          </cell>
          <cell r="B7496">
            <v>1</v>
          </cell>
          <cell r="C7496">
            <v>0</v>
          </cell>
          <cell r="D7496" t="str">
            <v xml:space="preserve">JESUS IBARRA SOSA                                 </v>
          </cell>
          <cell r="E7496">
            <v>7</v>
          </cell>
          <cell r="F7496">
            <v>2013</v>
          </cell>
          <cell r="G7496">
            <v>1</v>
          </cell>
        </row>
        <row r="7497">
          <cell r="A7497" t="str">
            <v>H011593710</v>
          </cell>
          <cell r="B7497">
            <v>5</v>
          </cell>
          <cell r="C7497">
            <v>0</v>
          </cell>
          <cell r="D7497" t="str">
            <v xml:space="preserve">GARCIA ORDAZ MA DEL SOL                           </v>
          </cell>
          <cell r="E7497">
            <v>7</v>
          </cell>
          <cell r="F7497">
            <v>2013</v>
          </cell>
          <cell r="G7497">
            <v>5</v>
          </cell>
        </row>
        <row r="7498">
          <cell r="A7498" t="str">
            <v>H011605010</v>
          </cell>
          <cell r="B7498">
            <v>6</v>
          </cell>
          <cell r="C7498">
            <v>0</v>
          </cell>
          <cell r="D7498" t="str">
            <v xml:space="preserve">JAVIER MEDINA ESPARZA                             </v>
          </cell>
          <cell r="E7498">
            <v>7</v>
          </cell>
          <cell r="F7498">
            <v>2013</v>
          </cell>
          <cell r="G7498">
            <v>2</v>
          </cell>
        </row>
        <row r="7499">
          <cell r="A7499" t="str">
            <v>H011618813</v>
          </cell>
          <cell r="B7499">
            <v>8</v>
          </cell>
          <cell r="C7499">
            <v>0</v>
          </cell>
          <cell r="D7499" t="str">
            <v xml:space="preserve">RAUL DOMINGUEZ CORDERO                            </v>
          </cell>
          <cell r="E7499">
            <v>7</v>
          </cell>
          <cell r="F7499">
            <v>2013</v>
          </cell>
          <cell r="G7499">
            <v>1</v>
          </cell>
        </row>
        <row r="7500">
          <cell r="A7500" t="str">
            <v>H011625710</v>
          </cell>
          <cell r="B7500">
            <v>7</v>
          </cell>
          <cell r="C7500">
            <v>0</v>
          </cell>
          <cell r="D7500" t="str">
            <v xml:space="preserve">REFACCIONES 1 2 3  S.A. DE C.V.                   </v>
          </cell>
          <cell r="E7500">
            <v>7</v>
          </cell>
          <cell r="F7500">
            <v>2013</v>
          </cell>
          <cell r="G7500">
            <v>9</v>
          </cell>
        </row>
        <row r="7501">
          <cell r="A7501" t="str">
            <v>H011629410</v>
          </cell>
          <cell r="B7501">
            <v>0</v>
          </cell>
          <cell r="C7501">
            <v>0</v>
          </cell>
          <cell r="D7501" t="str">
            <v xml:space="preserve">MA AZUCENA SANCHEZ MAGDALENO                      </v>
          </cell>
          <cell r="E7501">
            <v>7</v>
          </cell>
          <cell r="F7501">
            <v>2013</v>
          </cell>
          <cell r="G7501">
            <v>1</v>
          </cell>
        </row>
        <row r="7502">
          <cell r="A7502" t="str">
            <v>H011653710</v>
          </cell>
          <cell r="B7502">
            <v>2</v>
          </cell>
          <cell r="C7502">
            <v>0</v>
          </cell>
          <cell r="D7502" t="str">
            <v xml:space="preserve">MARIA DE LOURDES ACU#A REYES                      </v>
          </cell>
          <cell r="E7502">
            <v>7</v>
          </cell>
          <cell r="F7502">
            <v>2013</v>
          </cell>
          <cell r="G7502">
            <v>6</v>
          </cell>
        </row>
        <row r="7503">
          <cell r="A7503" t="str">
            <v>H011654210</v>
          </cell>
          <cell r="B7503">
            <v>2</v>
          </cell>
          <cell r="C7503">
            <v>0</v>
          </cell>
          <cell r="D7503" t="str">
            <v xml:space="preserve">JUANA ROBLES PEREZ                                </v>
          </cell>
          <cell r="E7503">
            <v>7</v>
          </cell>
          <cell r="F7503">
            <v>2013</v>
          </cell>
          <cell r="G7503">
            <v>1</v>
          </cell>
        </row>
        <row r="7504">
          <cell r="A7504" t="str">
            <v>H011663010</v>
          </cell>
          <cell r="B7504">
            <v>5</v>
          </cell>
          <cell r="C7504">
            <v>0</v>
          </cell>
          <cell r="D7504" t="str">
            <v xml:space="preserve">RUBEN SANCHEZ CARDOZA                             </v>
          </cell>
          <cell r="E7504">
            <v>7</v>
          </cell>
          <cell r="F7504">
            <v>2013</v>
          </cell>
          <cell r="G7504">
            <v>1</v>
          </cell>
        </row>
        <row r="7505">
          <cell r="A7505" t="str">
            <v>H011663410</v>
          </cell>
          <cell r="B7505">
            <v>7</v>
          </cell>
          <cell r="C7505">
            <v>0</v>
          </cell>
          <cell r="D7505" t="str">
            <v xml:space="preserve">J SILVERIO TOVAR ALDABA                           </v>
          </cell>
          <cell r="E7505">
            <v>7</v>
          </cell>
          <cell r="F7505">
            <v>2013</v>
          </cell>
          <cell r="G7505">
            <v>1</v>
          </cell>
        </row>
        <row r="7506">
          <cell r="A7506" t="str">
            <v>H011676013</v>
          </cell>
          <cell r="B7506">
            <v>4</v>
          </cell>
          <cell r="C7506">
            <v>0</v>
          </cell>
          <cell r="D7506" t="str">
            <v xml:space="preserve">JUAN CARLOS ESPARZA CERVANTES                     </v>
          </cell>
          <cell r="E7506">
            <v>7</v>
          </cell>
          <cell r="F7506">
            <v>2013</v>
          </cell>
          <cell r="G7506">
            <v>2</v>
          </cell>
        </row>
        <row r="7507">
          <cell r="A7507" t="str">
            <v>H011678310</v>
          </cell>
          <cell r="B7507">
            <v>2</v>
          </cell>
          <cell r="C7507">
            <v>0</v>
          </cell>
          <cell r="D7507" t="str">
            <v xml:space="preserve">REFUGIO GONZALEZ MEDINA                           </v>
          </cell>
          <cell r="E7507">
            <v>7</v>
          </cell>
          <cell r="F7507">
            <v>2013</v>
          </cell>
          <cell r="G7507">
            <v>3</v>
          </cell>
        </row>
        <row r="7508">
          <cell r="A7508" t="str">
            <v>H011687710</v>
          </cell>
          <cell r="B7508">
            <v>2</v>
          </cell>
          <cell r="C7508">
            <v>0</v>
          </cell>
          <cell r="D7508" t="str">
            <v xml:space="preserve">ROSA MARIA NIETO GUTIERREZ                        </v>
          </cell>
          <cell r="E7508">
            <v>7</v>
          </cell>
          <cell r="F7508">
            <v>2013</v>
          </cell>
          <cell r="G7508">
            <v>2</v>
          </cell>
        </row>
        <row r="7509">
          <cell r="A7509" t="str">
            <v>H011690010</v>
          </cell>
          <cell r="B7509">
            <v>2</v>
          </cell>
          <cell r="C7509">
            <v>0</v>
          </cell>
          <cell r="D7509" t="str">
            <v xml:space="preserve">ENRIQUE AMOS HERNANDEZ LEDESMA                    </v>
          </cell>
          <cell r="E7509">
            <v>7</v>
          </cell>
          <cell r="F7509">
            <v>2013</v>
          </cell>
          <cell r="G7509">
            <v>5</v>
          </cell>
        </row>
        <row r="7510">
          <cell r="A7510" t="str">
            <v>H011701610</v>
          </cell>
          <cell r="B7510">
            <v>6</v>
          </cell>
          <cell r="C7510">
            <v>0</v>
          </cell>
          <cell r="D7510" t="str">
            <v xml:space="preserve">JORGE HUMBERTO MONTA#EZ RAMIREZ                   </v>
          </cell>
          <cell r="E7510">
            <v>7</v>
          </cell>
          <cell r="F7510">
            <v>2013</v>
          </cell>
          <cell r="G7510">
            <v>13</v>
          </cell>
        </row>
        <row r="7511">
          <cell r="A7511" t="str">
            <v>H011709510</v>
          </cell>
          <cell r="B7511">
            <v>0</v>
          </cell>
          <cell r="C7511">
            <v>0</v>
          </cell>
          <cell r="D7511" t="str">
            <v xml:space="preserve">CARLOS ALEJANDRO HERNANDEZ WHITEHEAD              </v>
          </cell>
          <cell r="E7511">
            <v>7</v>
          </cell>
          <cell r="F7511">
            <v>2013</v>
          </cell>
          <cell r="G7511">
            <v>3</v>
          </cell>
        </row>
        <row r="7512">
          <cell r="A7512" t="str">
            <v>H011713213</v>
          </cell>
          <cell r="B7512">
            <v>5</v>
          </cell>
          <cell r="C7512">
            <v>0</v>
          </cell>
          <cell r="D7512" t="str">
            <v xml:space="preserve">SALVADOR ESCOBEDO ZESATI                          </v>
          </cell>
          <cell r="E7512">
            <v>7</v>
          </cell>
          <cell r="F7512">
            <v>2013</v>
          </cell>
          <cell r="G7512">
            <v>4</v>
          </cell>
        </row>
        <row r="7513">
          <cell r="A7513" t="str">
            <v>H011718710</v>
          </cell>
          <cell r="B7513">
            <v>5</v>
          </cell>
          <cell r="C7513">
            <v>5</v>
          </cell>
          <cell r="D7513" t="str">
            <v xml:space="preserve">VALENTIN FLORES MEDINA                            </v>
          </cell>
          <cell r="E7513">
            <v>7</v>
          </cell>
          <cell r="F7513">
            <v>2013</v>
          </cell>
          <cell r="G7513">
            <v>6</v>
          </cell>
        </row>
        <row r="7514">
          <cell r="A7514" t="str">
            <v>H011721210</v>
          </cell>
          <cell r="B7514">
            <v>1</v>
          </cell>
          <cell r="C7514">
            <v>0</v>
          </cell>
          <cell r="D7514" t="str">
            <v xml:space="preserve">FRANCISCO JAVIER GARCIA HERNANDEZ                 </v>
          </cell>
          <cell r="E7514">
            <v>7</v>
          </cell>
          <cell r="F7514">
            <v>2013</v>
          </cell>
          <cell r="G7514">
            <v>7</v>
          </cell>
        </row>
        <row r="7515">
          <cell r="A7515" t="str">
            <v>H011725010</v>
          </cell>
          <cell r="B7515">
            <v>1</v>
          </cell>
          <cell r="C7515">
            <v>0</v>
          </cell>
          <cell r="D7515" t="str">
            <v xml:space="preserve">MANUEL LOPEZ MARTINEZ                             </v>
          </cell>
          <cell r="E7515">
            <v>7</v>
          </cell>
          <cell r="F7515">
            <v>2013</v>
          </cell>
          <cell r="G7515">
            <v>4</v>
          </cell>
        </row>
        <row r="7516">
          <cell r="A7516" t="str">
            <v>H011725410</v>
          </cell>
          <cell r="B7516">
            <v>3</v>
          </cell>
          <cell r="C7516">
            <v>0</v>
          </cell>
          <cell r="D7516" t="str">
            <v xml:space="preserve">MARIA DE LOS ANGELES FERNANDEZ HERNANDEZ          </v>
          </cell>
          <cell r="E7516">
            <v>7</v>
          </cell>
          <cell r="F7516">
            <v>2013</v>
          </cell>
          <cell r="G7516">
            <v>1</v>
          </cell>
        </row>
        <row r="7517">
          <cell r="A7517" t="str">
            <v>H011741410</v>
          </cell>
          <cell r="B7517">
            <v>3</v>
          </cell>
          <cell r="C7517">
            <v>0</v>
          </cell>
          <cell r="D7517" t="str">
            <v xml:space="preserve">MODESTA PATRICIA TEJEDA MERCADO                   </v>
          </cell>
          <cell r="E7517">
            <v>7</v>
          </cell>
          <cell r="F7517">
            <v>2013</v>
          </cell>
          <cell r="G7517">
            <v>1</v>
          </cell>
        </row>
        <row r="7518">
          <cell r="A7518" t="str">
            <v>H011743010</v>
          </cell>
          <cell r="B7518">
            <v>9</v>
          </cell>
          <cell r="C7518">
            <v>0</v>
          </cell>
          <cell r="D7518" t="str">
            <v xml:space="preserve">LUIS ENRIQUE NAVARRO GONZALEZ                     </v>
          </cell>
          <cell r="E7518">
            <v>7</v>
          </cell>
          <cell r="F7518">
            <v>2013</v>
          </cell>
          <cell r="G7518">
            <v>2</v>
          </cell>
        </row>
        <row r="7519">
          <cell r="A7519" t="str">
            <v>H011785910</v>
          </cell>
          <cell r="B7519">
            <v>9</v>
          </cell>
          <cell r="C7519">
            <v>0</v>
          </cell>
          <cell r="D7519" t="str">
            <v xml:space="preserve">SILVIA ALONSO MARTINEZ                            </v>
          </cell>
          <cell r="E7519">
            <v>7</v>
          </cell>
          <cell r="F7519">
            <v>2013</v>
          </cell>
          <cell r="G7519">
            <v>2</v>
          </cell>
        </row>
        <row r="7520">
          <cell r="A7520" t="str">
            <v>H011787210</v>
          </cell>
          <cell r="B7520">
            <v>2</v>
          </cell>
          <cell r="C7520">
            <v>0</v>
          </cell>
          <cell r="D7520" t="str">
            <v xml:space="preserve">ANGEL VALTIERRA RAMOS                             </v>
          </cell>
          <cell r="E7520">
            <v>7</v>
          </cell>
          <cell r="F7520">
            <v>2013</v>
          </cell>
          <cell r="G7520">
            <v>2</v>
          </cell>
        </row>
        <row r="7521">
          <cell r="A7521" t="str">
            <v>H011790310</v>
          </cell>
          <cell r="B7521">
            <v>5</v>
          </cell>
          <cell r="C7521">
            <v>0</v>
          </cell>
          <cell r="D7521" t="str">
            <v xml:space="preserve">CELIA MARTINEZ MORENO                             </v>
          </cell>
          <cell r="E7521">
            <v>7</v>
          </cell>
          <cell r="F7521">
            <v>2013</v>
          </cell>
          <cell r="G7521">
            <v>1</v>
          </cell>
        </row>
        <row r="7522">
          <cell r="A7522" t="str">
            <v>H011794710</v>
          </cell>
          <cell r="B7522">
            <v>2</v>
          </cell>
          <cell r="C7522">
            <v>0</v>
          </cell>
          <cell r="D7522" t="str">
            <v xml:space="preserve">J CARMELO GARCIA HERNANDEZ                        </v>
          </cell>
          <cell r="E7522">
            <v>7</v>
          </cell>
          <cell r="F7522">
            <v>2013</v>
          </cell>
          <cell r="G7522">
            <v>4</v>
          </cell>
        </row>
        <row r="7523">
          <cell r="A7523" t="str">
            <v>H011801210</v>
          </cell>
          <cell r="B7523">
            <v>4</v>
          </cell>
          <cell r="C7523">
            <v>0</v>
          </cell>
          <cell r="D7523" t="str">
            <v xml:space="preserve">MA TERESA GARCIA CARRILLO                         </v>
          </cell>
          <cell r="E7523">
            <v>7</v>
          </cell>
          <cell r="F7523">
            <v>2013</v>
          </cell>
          <cell r="G7523">
            <v>2</v>
          </cell>
        </row>
        <row r="7524">
          <cell r="A7524" t="str">
            <v>H011805810</v>
          </cell>
          <cell r="B7524">
            <v>7</v>
          </cell>
          <cell r="C7524">
            <v>0</v>
          </cell>
          <cell r="D7524" t="str">
            <v xml:space="preserve">CARLOS ALBERTO CORREA VILLEGAS                    </v>
          </cell>
          <cell r="E7524">
            <v>7</v>
          </cell>
          <cell r="F7524">
            <v>2013</v>
          </cell>
          <cell r="G7524">
            <v>2</v>
          </cell>
        </row>
        <row r="7525">
          <cell r="A7525" t="str">
            <v>H011818610</v>
          </cell>
          <cell r="B7525">
            <v>6</v>
          </cell>
          <cell r="C7525">
            <v>0</v>
          </cell>
          <cell r="D7525" t="str">
            <v xml:space="preserve">OFELIA LOPEZ MARTINEZ                             </v>
          </cell>
          <cell r="E7525">
            <v>7</v>
          </cell>
          <cell r="F7525">
            <v>2013</v>
          </cell>
          <cell r="G7525">
            <v>1</v>
          </cell>
        </row>
        <row r="7526">
          <cell r="A7526" t="str">
            <v>H011819513</v>
          </cell>
          <cell r="B7526">
            <v>1</v>
          </cell>
          <cell r="C7526">
            <v>0</v>
          </cell>
          <cell r="D7526" t="str">
            <v xml:space="preserve">EDUARDO GUTIERREZ BAEZ                            </v>
          </cell>
          <cell r="E7526">
            <v>7</v>
          </cell>
          <cell r="F7526">
            <v>2013</v>
          </cell>
          <cell r="G7526">
            <v>1</v>
          </cell>
        </row>
        <row r="7527">
          <cell r="A7527" t="str">
            <v>H011831810</v>
          </cell>
          <cell r="B7527">
            <v>5</v>
          </cell>
          <cell r="C7527">
            <v>0</v>
          </cell>
          <cell r="D7527" t="str">
            <v xml:space="preserve">RAYMUNDO MONTA#EZ GARZA                           </v>
          </cell>
          <cell r="E7527">
            <v>7</v>
          </cell>
          <cell r="F7527">
            <v>2013</v>
          </cell>
          <cell r="G7527">
            <v>4</v>
          </cell>
        </row>
        <row r="7528">
          <cell r="A7528" t="str">
            <v>H011834110</v>
          </cell>
          <cell r="B7528">
            <v>7</v>
          </cell>
          <cell r="C7528">
            <v>0</v>
          </cell>
          <cell r="D7528" t="str">
            <v>UNIDAD DE CONSULTA EXTERNA CLINICA DE ESPECIALIDAD</v>
          </cell>
          <cell r="E7528">
            <v>7</v>
          </cell>
          <cell r="F7528">
            <v>2013</v>
          </cell>
          <cell r="G7528">
            <v>3</v>
          </cell>
        </row>
        <row r="7529">
          <cell r="A7529" t="str">
            <v>H011836610</v>
          </cell>
          <cell r="B7529">
            <v>4</v>
          </cell>
          <cell r="C7529">
            <v>0</v>
          </cell>
          <cell r="D7529" t="str">
            <v xml:space="preserve">ARTURO VINIEGRA MARTINEZ                          </v>
          </cell>
          <cell r="E7529">
            <v>7</v>
          </cell>
          <cell r="F7529">
            <v>2013</v>
          </cell>
          <cell r="G7529">
            <v>3</v>
          </cell>
        </row>
        <row r="7530">
          <cell r="A7530" t="str">
            <v>H011855610</v>
          </cell>
          <cell r="B7530">
            <v>0</v>
          </cell>
          <cell r="C7530">
            <v>0</v>
          </cell>
          <cell r="D7530" t="str">
            <v xml:space="preserve">JOSE VEGA RAMIREZ                                 </v>
          </cell>
          <cell r="E7530">
            <v>7</v>
          </cell>
          <cell r="F7530">
            <v>2013</v>
          </cell>
          <cell r="G7530">
            <v>2</v>
          </cell>
        </row>
        <row r="7531">
          <cell r="A7531" t="str">
            <v>H011859410</v>
          </cell>
          <cell r="B7531">
            <v>1</v>
          </cell>
          <cell r="C7531">
            <v>0</v>
          </cell>
          <cell r="D7531" t="str">
            <v xml:space="preserve">TERESA DE JESUS CAMPOS                            </v>
          </cell>
          <cell r="E7531">
            <v>7</v>
          </cell>
          <cell r="F7531">
            <v>2013</v>
          </cell>
          <cell r="G7531">
            <v>1</v>
          </cell>
        </row>
        <row r="7532">
          <cell r="A7532" t="str">
            <v>H011861910</v>
          </cell>
          <cell r="B7532">
            <v>6</v>
          </cell>
          <cell r="C7532">
            <v>0</v>
          </cell>
          <cell r="D7532" t="str">
            <v xml:space="preserve">AURORA ACOSTA AYALA                               </v>
          </cell>
          <cell r="E7532">
            <v>7</v>
          </cell>
          <cell r="F7532">
            <v>2013</v>
          </cell>
          <cell r="G7532">
            <v>2</v>
          </cell>
        </row>
        <row r="7533">
          <cell r="A7533" t="str">
            <v>H011876110</v>
          </cell>
          <cell r="B7533">
            <v>6</v>
          </cell>
          <cell r="C7533">
            <v>0</v>
          </cell>
          <cell r="D7533" t="str">
            <v xml:space="preserve">ARTURO LAREDO PICAZO                              </v>
          </cell>
          <cell r="E7533">
            <v>7</v>
          </cell>
          <cell r="F7533">
            <v>2013</v>
          </cell>
          <cell r="G7533">
            <v>4</v>
          </cell>
        </row>
        <row r="7534">
          <cell r="A7534" t="str">
            <v>H011877710</v>
          </cell>
          <cell r="B7534">
            <v>2</v>
          </cell>
          <cell r="C7534">
            <v>0</v>
          </cell>
          <cell r="D7534" t="str">
            <v xml:space="preserve">VICTORIA EUGENIA FLORES CASTANEDA                 </v>
          </cell>
          <cell r="E7534">
            <v>7</v>
          </cell>
          <cell r="F7534">
            <v>2013</v>
          </cell>
          <cell r="G7534">
            <v>1</v>
          </cell>
        </row>
        <row r="7535">
          <cell r="A7535" t="str">
            <v>H011881810</v>
          </cell>
          <cell r="B7535">
            <v>4</v>
          </cell>
          <cell r="C7535">
            <v>9</v>
          </cell>
          <cell r="D7535" t="str">
            <v xml:space="preserve">MARTHA RODRIGUEZ ELIZALDE                         </v>
          </cell>
          <cell r="E7535">
            <v>7</v>
          </cell>
          <cell r="F7535">
            <v>2013</v>
          </cell>
          <cell r="G7535">
            <v>1</v>
          </cell>
        </row>
        <row r="7536">
          <cell r="A7536" t="str">
            <v>H011886010</v>
          </cell>
          <cell r="B7536">
            <v>6</v>
          </cell>
          <cell r="C7536">
            <v>0</v>
          </cell>
          <cell r="D7536" t="str">
            <v xml:space="preserve">VICTORIA EUGENIA MARQUEZ HUIZAR                   </v>
          </cell>
          <cell r="E7536">
            <v>7</v>
          </cell>
          <cell r="F7536">
            <v>2013</v>
          </cell>
          <cell r="G7536">
            <v>6</v>
          </cell>
        </row>
        <row r="7537">
          <cell r="A7537" t="str">
            <v>H011893810</v>
          </cell>
          <cell r="B7537">
            <v>0</v>
          </cell>
          <cell r="C7537">
            <v>0</v>
          </cell>
          <cell r="D7537" t="str">
            <v xml:space="preserve">CARLOS DANIEL DAVALOS RIVERA                      </v>
          </cell>
          <cell r="E7537">
            <v>7</v>
          </cell>
          <cell r="F7537">
            <v>2013</v>
          </cell>
          <cell r="G7537">
            <v>18</v>
          </cell>
        </row>
        <row r="7538">
          <cell r="A7538" t="str">
            <v>H011901610</v>
          </cell>
          <cell r="B7538">
            <v>4</v>
          </cell>
          <cell r="C7538">
            <v>0</v>
          </cell>
          <cell r="D7538" t="str">
            <v xml:space="preserve">MARIA DEL ROSARIO RESENDEZ GONZALEZ               </v>
          </cell>
          <cell r="E7538">
            <v>7</v>
          </cell>
          <cell r="F7538">
            <v>2013</v>
          </cell>
          <cell r="G7538">
            <v>1</v>
          </cell>
        </row>
        <row r="7539">
          <cell r="A7539" t="str">
            <v>H011903010</v>
          </cell>
          <cell r="B7539">
            <v>5</v>
          </cell>
          <cell r="C7539">
            <v>0</v>
          </cell>
          <cell r="D7539" t="str">
            <v xml:space="preserve">SARA RAMIREZ ORTIZ                                </v>
          </cell>
          <cell r="E7539">
            <v>7</v>
          </cell>
          <cell r="F7539">
            <v>2013</v>
          </cell>
          <cell r="G7539">
            <v>10</v>
          </cell>
        </row>
        <row r="7540">
          <cell r="A7540" t="str">
            <v>H011919210</v>
          </cell>
          <cell r="B7540">
            <v>3</v>
          </cell>
          <cell r="C7540">
            <v>0</v>
          </cell>
          <cell r="D7540" t="str">
            <v xml:space="preserve">CARMELITA SANCHEZ MORENO                          </v>
          </cell>
          <cell r="E7540">
            <v>7</v>
          </cell>
          <cell r="F7540">
            <v>2013</v>
          </cell>
          <cell r="G7540">
            <v>1</v>
          </cell>
        </row>
        <row r="7541">
          <cell r="A7541" t="str">
            <v>H011919410</v>
          </cell>
          <cell r="B7541">
            <v>9</v>
          </cell>
          <cell r="C7541">
            <v>0</v>
          </cell>
          <cell r="D7541" t="str">
            <v xml:space="preserve">FOMENTO EN DEFENSORIA PATRIMONIAL  S.A. DE C.V.   </v>
          </cell>
          <cell r="E7541">
            <v>7</v>
          </cell>
          <cell r="F7541">
            <v>2013</v>
          </cell>
          <cell r="G7541">
            <v>1</v>
          </cell>
        </row>
        <row r="7542">
          <cell r="A7542" t="str">
            <v>H011924810</v>
          </cell>
          <cell r="B7542">
            <v>3</v>
          </cell>
          <cell r="C7542">
            <v>0</v>
          </cell>
          <cell r="D7542" t="str">
            <v xml:space="preserve">ALDO ARTURO DE LA ROSA PERALTA                    </v>
          </cell>
          <cell r="E7542">
            <v>7</v>
          </cell>
          <cell r="F7542">
            <v>2013</v>
          </cell>
          <cell r="G7542">
            <v>3</v>
          </cell>
        </row>
        <row r="7543">
          <cell r="A7543" t="str">
            <v>H011933610</v>
          </cell>
          <cell r="B7543">
            <v>6</v>
          </cell>
          <cell r="C7543">
            <v>0</v>
          </cell>
          <cell r="D7543" t="str">
            <v xml:space="preserve">GRACIELA GARCIA TOVAR                             </v>
          </cell>
          <cell r="E7543">
            <v>7</v>
          </cell>
          <cell r="F7543">
            <v>2013</v>
          </cell>
          <cell r="G7543">
            <v>2</v>
          </cell>
        </row>
        <row r="7544">
          <cell r="A7544" t="str">
            <v>H011934110</v>
          </cell>
          <cell r="B7544">
            <v>6</v>
          </cell>
          <cell r="C7544">
            <v>0</v>
          </cell>
          <cell r="D7544" t="str">
            <v xml:space="preserve">HECTOR FAVIO GARCIA MEJIA                         </v>
          </cell>
          <cell r="E7544">
            <v>7</v>
          </cell>
          <cell r="F7544">
            <v>2013</v>
          </cell>
          <cell r="G7544">
            <v>2</v>
          </cell>
        </row>
        <row r="7545">
          <cell r="A7545" t="str">
            <v>H011947310</v>
          </cell>
          <cell r="B7545">
            <v>7</v>
          </cell>
          <cell r="C7545">
            <v>0</v>
          </cell>
          <cell r="D7545" t="str">
            <v xml:space="preserve">UNIVERSAL JET RENTAL DE MEXICO  S.A. DE C.V.      </v>
          </cell>
          <cell r="E7545">
            <v>7</v>
          </cell>
          <cell r="F7545">
            <v>2013</v>
          </cell>
          <cell r="G7545">
            <v>8</v>
          </cell>
        </row>
        <row r="7546">
          <cell r="A7546" t="str">
            <v>H011953810</v>
          </cell>
          <cell r="B7546">
            <v>7</v>
          </cell>
          <cell r="C7546">
            <v>0</v>
          </cell>
          <cell r="D7546" t="str">
            <v xml:space="preserve">RAYITOS DE SOL 2001  S.C.                         </v>
          </cell>
          <cell r="E7546">
            <v>7</v>
          </cell>
          <cell r="F7546">
            <v>2013</v>
          </cell>
          <cell r="G7546">
            <v>49</v>
          </cell>
        </row>
        <row r="7547">
          <cell r="A7547" t="str">
            <v>H011956910</v>
          </cell>
          <cell r="B7547">
            <v>2</v>
          </cell>
          <cell r="C7547">
            <v>0</v>
          </cell>
          <cell r="D7547" t="str">
            <v xml:space="preserve">JUAN MANUEL AVI#A TORAN                           </v>
          </cell>
          <cell r="E7547">
            <v>7</v>
          </cell>
          <cell r="F7547">
            <v>2013</v>
          </cell>
          <cell r="G7547">
            <v>1</v>
          </cell>
        </row>
        <row r="7548">
          <cell r="A7548" t="str">
            <v>H011958310</v>
          </cell>
          <cell r="B7548">
            <v>3</v>
          </cell>
          <cell r="C7548">
            <v>0</v>
          </cell>
          <cell r="D7548" t="str">
            <v xml:space="preserve">GABRIELA NOEMI FIGUEROA IBARRA                    </v>
          </cell>
          <cell r="E7548">
            <v>7</v>
          </cell>
          <cell r="F7548">
            <v>2013</v>
          </cell>
          <cell r="G7548">
            <v>2</v>
          </cell>
        </row>
        <row r="7549">
          <cell r="A7549" t="str">
            <v>H011962110</v>
          </cell>
          <cell r="B7549">
            <v>1</v>
          </cell>
          <cell r="C7549">
            <v>0</v>
          </cell>
          <cell r="D7549" t="str">
            <v xml:space="preserve">ILSE CAROLINA CORDERO SANCHEZ                     </v>
          </cell>
          <cell r="E7549">
            <v>7</v>
          </cell>
          <cell r="F7549">
            <v>2013</v>
          </cell>
          <cell r="G7549">
            <v>1</v>
          </cell>
        </row>
        <row r="7550">
          <cell r="A7550" t="str">
            <v>H011963510</v>
          </cell>
          <cell r="B7550">
            <v>1</v>
          </cell>
          <cell r="C7550">
            <v>0</v>
          </cell>
          <cell r="D7550" t="str">
            <v xml:space="preserve">KARINA NAVA VASQUEZ                               </v>
          </cell>
          <cell r="E7550">
            <v>7</v>
          </cell>
          <cell r="F7550">
            <v>2013</v>
          </cell>
          <cell r="G7550">
            <v>1</v>
          </cell>
        </row>
        <row r="7551">
          <cell r="A7551" t="str">
            <v>H011964910</v>
          </cell>
          <cell r="B7551">
            <v>2</v>
          </cell>
          <cell r="C7551">
            <v>0</v>
          </cell>
          <cell r="D7551" t="str">
            <v xml:space="preserve">ASESORIA Y SERVICIOS LAMSA  S.A. DE C.V.          </v>
          </cell>
          <cell r="E7551">
            <v>7</v>
          </cell>
          <cell r="F7551">
            <v>2013</v>
          </cell>
          <cell r="G7551">
            <v>80</v>
          </cell>
        </row>
        <row r="7552">
          <cell r="A7552" t="str">
            <v>H011967010</v>
          </cell>
          <cell r="B7552">
            <v>8</v>
          </cell>
          <cell r="C7552">
            <v>0</v>
          </cell>
          <cell r="D7552" t="str">
            <v xml:space="preserve">LIDIA BONILLA GOMEZ                               </v>
          </cell>
          <cell r="E7552">
            <v>7</v>
          </cell>
          <cell r="F7552">
            <v>2013</v>
          </cell>
          <cell r="G7552">
            <v>2</v>
          </cell>
        </row>
        <row r="7553">
          <cell r="A7553" t="str">
            <v>H011971710</v>
          </cell>
          <cell r="B7553">
            <v>7</v>
          </cell>
          <cell r="C7553">
            <v>0</v>
          </cell>
          <cell r="D7553" t="str">
            <v xml:space="preserve">MARIA DE LOURDES ARELLANO ROJAS                   </v>
          </cell>
          <cell r="E7553">
            <v>7</v>
          </cell>
          <cell r="F7553">
            <v>2013</v>
          </cell>
          <cell r="G7553">
            <v>6</v>
          </cell>
        </row>
        <row r="7554">
          <cell r="A7554" t="str">
            <v>H011980910</v>
          </cell>
          <cell r="B7554">
            <v>2</v>
          </cell>
          <cell r="C7554">
            <v>0</v>
          </cell>
          <cell r="D7554" t="str">
            <v xml:space="preserve">MA JOSEFINA GARCIA MURILLO                        </v>
          </cell>
          <cell r="E7554">
            <v>7</v>
          </cell>
          <cell r="F7554">
            <v>2013</v>
          </cell>
          <cell r="G7554">
            <v>2</v>
          </cell>
        </row>
        <row r="7555">
          <cell r="A7555" t="str">
            <v>H011984310</v>
          </cell>
          <cell r="B7555">
            <v>1</v>
          </cell>
          <cell r="C7555">
            <v>0</v>
          </cell>
          <cell r="D7555" t="str">
            <v xml:space="preserve">JESUS ANTONIO ALVARADO GUERRA                     </v>
          </cell>
          <cell r="E7555">
            <v>7</v>
          </cell>
          <cell r="F7555">
            <v>2013</v>
          </cell>
          <cell r="G7555">
            <v>1</v>
          </cell>
        </row>
        <row r="7556">
          <cell r="A7556" t="str">
            <v>H011984910</v>
          </cell>
          <cell r="B7556">
            <v>8</v>
          </cell>
          <cell r="C7556">
            <v>0</v>
          </cell>
          <cell r="D7556" t="str">
            <v xml:space="preserve">JUAN ANTONIO IBARRA RODRIGUEZ                     </v>
          </cell>
          <cell r="E7556">
            <v>7</v>
          </cell>
          <cell r="F7556">
            <v>2013</v>
          </cell>
          <cell r="G7556">
            <v>3</v>
          </cell>
        </row>
        <row r="7557">
          <cell r="A7557" t="str">
            <v>H011991710</v>
          </cell>
          <cell r="B7557">
            <v>3</v>
          </cell>
          <cell r="C7557">
            <v>0</v>
          </cell>
          <cell r="D7557" t="str">
            <v xml:space="preserve">JOSE LUIS PAEZ CALDERA                            </v>
          </cell>
          <cell r="E7557">
            <v>7</v>
          </cell>
          <cell r="F7557">
            <v>2013</v>
          </cell>
          <cell r="G7557">
            <v>5</v>
          </cell>
        </row>
        <row r="7558">
          <cell r="A7558" t="str">
            <v>H011995310</v>
          </cell>
          <cell r="B7558">
            <v>8</v>
          </cell>
          <cell r="C7558">
            <v>0</v>
          </cell>
          <cell r="D7558" t="str">
            <v xml:space="preserve">SISTEMA EDUCATIVO DEL NORTE  A.C.                 </v>
          </cell>
          <cell r="E7558">
            <v>7</v>
          </cell>
          <cell r="F7558">
            <v>2013</v>
          </cell>
          <cell r="G7558">
            <v>22</v>
          </cell>
        </row>
        <row r="7559">
          <cell r="A7559" t="str">
            <v>H012004610</v>
          </cell>
          <cell r="B7559">
            <v>8</v>
          </cell>
          <cell r="C7559">
            <v>0</v>
          </cell>
          <cell r="D7559" t="str">
            <v xml:space="preserve">TV ZAC  S.A. DE C.V.                              </v>
          </cell>
          <cell r="E7559">
            <v>7</v>
          </cell>
          <cell r="F7559">
            <v>2013</v>
          </cell>
          <cell r="G7559">
            <v>360</v>
          </cell>
        </row>
        <row r="7560">
          <cell r="A7560" t="str">
            <v>H012011710</v>
          </cell>
          <cell r="B7560">
            <v>7</v>
          </cell>
          <cell r="C7560">
            <v>0</v>
          </cell>
          <cell r="D7560" t="str">
            <v xml:space="preserve">SERVICIO ATOCHA  S.A. DE C.V.                     </v>
          </cell>
          <cell r="E7560">
            <v>7</v>
          </cell>
          <cell r="F7560">
            <v>2013</v>
          </cell>
          <cell r="G7560">
            <v>21</v>
          </cell>
        </row>
        <row r="7561">
          <cell r="A7561" t="str">
            <v>H012014910</v>
          </cell>
          <cell r="B7561">
            <v>0</v>
          </cell>
          <cell r="C7561">
            <v>5</v>
          </cell>
          <cell r="D7561" t="str">
            <v xml:space="preserve">GREGORIO AVILA GARCIA                             </v>
          </cell>
          <cell r="E7561">
            <v>7</v>
          </cell>
          <cell r="F7561">
            <v>2013</v>
          </cell>
          <cell r="G7561">
            <v>7</v>
          </cell>
        </row>
        <row r="7562">
          <cell r="A7562" t="str">
            <v>H012018410</v>
          </cell>
          <cell r="B7562">
            <v>7</v>
          </cell>
          <cell r="C7562">
            <v>0</v>
          </cell>
          <cell r="D7562" t="str">
            <v xml:space="preserve">EUGENIO SALDIVAR DUARTE                           </v>
          </cell>
          <cell r="E7562">
            <v>7</v>
          </cell>
          <cell r="F7562">
            <v>2013</v>
          </cell>
          <cell r="G7562">
            <v>1</v>
          </cell>
        </row>
        <row r="7563">
          <cell r="A7563" t="str">
            <v>H012027510</v>
          </cell>
          <cell r="B7563">
            <v>3</v>
          </cell>
          <cell r="C7563">
            <v>0</v>
          </cell>
          <cell r="D7563" t="str">
            <v xml:space="preserve">JESSICA MATA GARCIA                               </v>
          </cell>
          <cell r="E7563">
            <v>7</v>
          </cell>
          <cell r="F7563">
            <v>2013</v>
          </cell>
          <cell r="G7563">
            <v>1</v>
          </cell>
        </row>
        <row r="7564">
          <cell r="A7564" t="str">
            <v>H012033610</v>
          </cell>
          <cell r="B7564">
            <v>3</v>
          </cell>
          <cell r="C7564">
            <v>0</v>
          </cell>
          <cell r="D7564" t="str">
            <v xml:space="preserve">MIGUEL ANGEL FLORES DE SANTIAGO                   </v>
          </cell>
          <cell r="E7564">
            <v>7</v>
          </cell>
          <cell r="F7564">
            <v>2013</v>
          </cell>
          <cell r="G7564">
            <v>5</v>
          </cell>
        </row>
        <row r="7565">
          <cell r="A7565" t="str">
            <v>H012069110</v>
          </cell>
          <cell r="B7565">
            <v>1</v>
          </cell>
          <cell r="C7565">
            <v>0</v>
          </cell>
          <cell r="D7565" t="str">
            <v xml:space="preserve">JUAN ANGEL SANTOS PEREZ                           </v>
          </cell>
          <cell r="E7565">
            <v>7</v>
          </cell>
          <cell r="F7565">
            <v>2013</v>
          </cell>
          <cell r="G7565">
            <v>1</v>
          </cell>
        </row>
        <row r="7566">
          <cell r="A7566" t="str">
            <v>H012075810</v>
          </cell>
          <cell r="B7566">
            <v>8</v>
          </cell>
          <cell r="C7566">
            <v>0</v>
          </cell>
          <cell r="D7566" t="str">
            <v xml:space="preserve">MA ELVIA RODRIGUEZ PALACIOS                       </v>
          </cell>
          <cell r="E7566">
            <v>7</v>
          </cell>
          <cell r="F7566">
            <v>2013</v>
          </cell>
          <cell r="G7566">
            <v>1</v>
          </cell>
        </row>
        <row r="7567">
          <cell r="A7567" t="str">
            <v>H012078310</v>
          </cell>
          <cell r="B7567">
            <v>6</v>
          </cell>
          <cell r="C7567">
            <v>0</v>
          </cell>
          <cell r="D7567" t="str">
            <v xml:space="preserve">ANTIGUO KORRAL  S.A. DE C.V.                      </v>
          </cell>
          <cell r="E7567">
            <v>7</v>
          </cell>
          <cell r="F7567">
            <v>2013</v>
          </cell>
          <cell r="G7567">
            <v>8</v>
          </cell>
        </row>
        <row r="7568">
          <cell r="A7568" t="str">
            <v>H012093310</v>
          </cell>
          <cell r="B7568">
            <v>7</v>
          </cell>
          <cell r="C7568">
            <v>0</v>
          </cell>
          <cell r="D7568" t="str">
            <v xml:space="preserve">ALICIA GRISEL QUINTANILLA JIMENEZ                 </v>
          </cell>
          <cell r="E7568">
            <v>7</v>
          </cell>
          <cell r="F7568">
            <v>2013</v>
          </cell>
          <cell r="G7568">
            <v>3</v>
          </cell>
        </row>
        <row r="7569">
          <cell r="A7569" t="str">
            <v>H012099210</v>
          </cell>
          <cell r="B7569">
            <v>3</v>
          </cell>
          <cell r="C7569">
            <v>0</v>
          </cell>
          <cell r="D7569" t="str">
            <v xml:space="preserve">VALERIA ZAMARRIPA RAMIREZ                         </v>
          </cell>
          <cell r="E7569">
            <v>7</v>
          </cell>
          <cell r="F7569">
            <v>2013</v>
          </cell>
          <cell r="G7569">
            <v>1</v>
          </cell>
        </row>
        <row r="7570">
          <cell r="A7570" t="str">
            <v>H012100510</v>
          </cell>
          <cell r="B7570">
            <v>3</v>
          </cell>
          <cell r="C7570">
            <v>0</v>
          </cell>
          <cell r="D7570" t="str">
            <v xml:space="preserve">JOSE DE JESUS HERNANDEZ AGUILAR                   </v>
          </cell>
          <cell r="E7570">
            <v>7</v>
          </cell>
          <cell r="F7570">
            <v>2013</v>
          </cell>
          <cell r="G7570">
            <v>9</v>
          </cell>
        </row>
        <row r="7571">
          <cell r="A7571" t="str">
            <v>H012104710</v>
          </cell>
          <cell r="B7571">
            <v>5</v>
          </cell>
          <cell r="C7571">
            <v>0</v>
          </cell>
          <cell r="D7571" t="str">
            <v xml:space="preserve">ITZIA VIRGINIA DELENA HERRERA                     </v>
          </cell>
          <cell r="E7571">
            <v>7</v>
          </cell>
          <cell r="F7571">
            <v>2013</v>
          </cell>
          <cell r="G7571">
            <v>1</v>
          </cell>
        </row>
        <row r="7572">
          <cell r="A7572" t="str">
            <v>H012106210</v>
          </cell>
          <cell r="B7572">
            <v>4</v>
          </cell>
          <cell r="C7572">
            <v>0</v>
          </cell>
          <cell r="D7572" t="str">
            <v xml:space="preserve">JUAN ANTONIO REYES HERRERA                        </v>
          </cell>
          <cell r="E7572">
            <v>7</v>
          </cell>
          <cell r="F7572">
            <v>2013</v>
          </cell>
          <cell r="G7572">
            <v>4</v>
          </cell>
        </row>
        <row r="7573">
          <cell r="A7573" t="str">
            <v>H012107810</v>
          </cell>
          <cell r="B7573">
            <v>0</v>
          </cell>
          <cell r="C7573">
            <v>0</v>
          </cell>
          <cell r="D7573" t="str">
            <v xml:space="preserve">MARIA SOLEDAD GARCIA PEREZ                        </v>
          </cell>
          <cell r="E7573">
            <v>7</v>
          </cell>
          <cell r="F7573">
            <v>2013</v>
          </cell>
          <cell r="G7573">
            <v>3</v>
          </cell>
        </row>
        <row r="7574">
          <cell r="A7574" t="str">
            <v>H012128510</v>
          </cell>
          <cell r="B7574">
            <v>1</v>
          </cell>
          <cell r="C7574">
            <v>0</v>
          </cell>
          <cell r="D7574" t="str">
            <v xml:space="preserve">GRUPO SABRITAS  S. DE R.L. DE C.V.                </v>
          </cell>
          <cell r="E7574">
            <v>7</v>
          </cell>
          <cell r="F7574">
            <v>2013</v>
          </cell>
          <cell r="G7574">
            <v>59</v>
          </cell>
        </row>
        <row r="7575">
          <cell r="A7575" t="str">
            <v>H012134010</v>
          </cell>
          <cell r="B7575">
            <v>4</v>
          </cell>
          <cell r="C7575">
            <v>0</v>
          </cell>
          <cell r="D7575" t="str">
            <v xml:space="preserve">MARTIN ANTONIO FLORES AVILES                      </v>
          </cell>
          <cell r="E7575">
            <v>7</v>
          </cell>
          <cell r="F7575">
            <v>2013</v>
          </cell>
          <cell r="G7575">
            <v>5</v>
          </cell>
        </row>
        <row r="7576">
          <cell r="A7576" t="str">
            <v>H012135310</v>
          </cell>
          <cell r="B7576">
            <v>7</v>
          </cell>
          <cell r="C7576">
            <v>0</v>
          </cell>
          <cell r="D7576" t="str">
            <v xml:space="preserve">ROSA MARIA NIETO GUTIERREZ                        </v>
          </cell>
          <cell r="E7576">
            <v>7</v>
          </cell>
          <cell r="F7576">
            <v>2013</v>
          </cell>
          <cell r="G7576">
            <v>2</v>
          </cell>
        </row>
        <row r="7577">
          <cell r="A7577" t="str">
            <v>H012139410</v>
          </cell>
          <cell r="B7577">
            <v>1</v>
          </cell>
          <cell r="C7577">
            <v>0</v>
          </cell>
          <cell r="D7577" t="str">
            <v xml:space="preserve">MA DE JESUS SALAS RODRIGUEZ                       </v>
          </cell>
          <cell r="E7577">
            <v>7</v>
          </cell>
          <cell r="F7577">
            <v>2013</v>
          </cell>
          <cell r="G7577">
            <v>1</v>
          </cell>
        </row>
        <row r="7578">
          <cell r="A7578" t="str">
            <v>H012141910</v>
          </cell>
          <cell r="B7578">
            <v>6</v>
          </cell>
          <cell r="C7578">
            <v>0</v>
          </cell>
          <cell r="D7578" t="str">
            <v xml:space="preserve">MA DE JESUS RODRIGUEZ HERNANDEZ                   </v>
          </cell>
          <cell r="E7578">
            <v>7</v>
          </cell>
          <cell r="F7578">
            <v>2013</v>
          </cell>
          <cell r="G7578">
            <v>1</v>
          </cell>
        </row>
        <row r="7579">
          <cell r="A7579" t="str">
            <v>H012142410</v>
          </cell>
          <cell r="B7579">
            <v>6</v>
          </cell>
          <cell r="C7579">
            <v>0</v>
          </cell>
          <cell r="D7579" t="str">
            <v xml:space="preserve">CRECE HABITAT  S.A. DE C.V.                       </v>
          </cell>
          <cell r="E7579">
            <v>7</v>
          </cell>
          <cell r="F7579">
            <v>2013</v>
          </cell>
          <cell r="G7579">
            <v>14</v>
          </cell>
        </row>
        <row r="7580">
          <cell r="A7580" t="str">
            <v>H012144710</v>
          </cell>
          <cell r="B7580">
            <v>7</v>
          </cell>
          <cell r="C7580">
            <v>0</v>
          </cell>
          <cell r="D7580" t="str">
            <v xml:space="preserve">CAROLINA CEDILLO AGUILERA                         </v>
          </cell>
          <cell r="E7580">
            <v>7</v>
          </cell>
          <cell r="F7580">
            <v>2013</v>
          </cell>
          <cell r="G7580">
            <v>1</v>
          </cell>
        </row>
        <row r="7581">
          <cell r="A7581" t="str">
            <v>H012146610</v>
          </cell>
          <cell r="B7581">
            <v>7</v>
          </cell>
          <cell r="C7581">
            <v>0</v>
          </cell>
          <cell r="D7581" t="str">
            <v>COMBUSTIBLES CERRO ALTO  S. DE P.R. DE R.I. DE C.V</v>
          </cell>
          <cell r="E7581">
            <v>7</v>
          </cell>
          <cell r="F7581">
            <v>2013</v>
          </cell>
          <cell r="G7581">
            <v>9</v>
          </cell>
        </row>
        <row r="7582">
          <cell r="A7582" t="str">
            <v>H012147110</v>
          </cell>
          <cell r="B7582">
            <v>7</v>
          </cell>
          <cell r="C7582">
            <v>0</v>
          </cell>
          <cell r="D7582" t="str">
            <v xml:space="preserve">ROSENDO VALDEZ LUJAN                              </v>
          </cell>
          <cell r="E7582">
            <v>7</v>
          </cell>
          <cell r="F7582">
            <v>2013</v>
          </cell>
          <cell r="G7582">
            <v>2</v>
          </cell>
        </row>
        <row r="7583">
          <cell r="A7583" t="str">
            <v>H012149910</v>
          </cell>
          <cell r="B7583">
            <v>8</v>
          </cell>
          <cell r="C7583">
            <v>0</v>
          </cell>
          <cell r="D7583" t="str">
            <v xml:space="preserve">SANDRA ELVIRA GARCIA HURTADO                      </v>
          </cell>
          <cell r="E7583">
            <v>7</v>
          </cell>
          <cell r="F7583">
            <v>2013</v>
          </cell>
          <cell r="G7583">
            <v>4</v>
          </cell>
        </row>
        <row r="7584">
          <cell r="A7584" t="str">
            <v>H012158910</v>
          </cell>
          <cell r="B7584">
            <v>6</v>
          </cell>
          <cell r="C7584">
            <v>0</v>
          </cell>
          <cell r="D7584" t="str">
            <v xml:space="preserve">ALEJANDRO VALDEZ MONCADA                          </v>
          </cell>
          <cell r="E7584">
            <v>7</v>
          </cell>
          <cell r="F7584">
            <v>2013</v>
          </cell>
          <cell r="G7584">
            <v>1</v>
          </cell>
        </row>
        <row r="7585">
          <cell r="A7585" t="str">
            <v>H012160110</v>
          </cell>
          <cell r="B7585">
            <v>9</v>
          </cell>
          <cell r="C7585">
            <v>0</v>
          </cell>
          <cell r="D7585" t="str">
            <v xml:space="preserve">MARIA DE JESUS BARRON FLORES                      </v>
          </cell>
          <cell r="E7585">
            <v>7</v>
          </cell>
          <cell r="F7585">
            <v>2013</v>
          </cell>
          <cell r="G7585">
            <v>6</v>
          </cell>
        </row>
        <row r="7586">
          <cell r="A7586" t="str">
            <v>H012161410</v>
          </cell>
          <cell r="B7586">
            <v>2</v>
          </cell>
          <cell r="C7586">
            <v>0</v>
          </cell>
          <cell r="D7586" t="str">
            <v xml:space="preserve">PATRICIA FLORES JIMENEZ                           </v>
          </cell>
          <cell r="E7586">
            <v>7</v>
          </cell>
          <cell r="F7586">
            <v>2013</v>
          </cell>
          <cell r="G7586">
            <v>14</v>
          </cell>
        </row>
        <row r="7587">
          <cell r="A7587" t="str">
            <v>H012161810</v>
          </cell>
          <cell r="B7587">
            <v>3</v>
          </cell>
          <cell r="C7587">
            <v>0</v>
          </cell>
          <cell r="D7587" t="str">
            <v xml:space="preserve">PASCUALA HERNANDEZ MARTINEZ                       </v>
          </cell>
          <cell r="E7587">
            <v>7</v>
          </cell>
          <cell r="F7587">
            <v>2013</v>
          </cell>
          <cell r="G7587">
            <v>1</v>
          </cell>
        </row>
        <row r="7588">
          <cell r="A7588" t="str">
            <v>H012168110</v>
          </cell>
          <cell r="B7588">
            <v>1</v>
          </cell>
          <cell r="C7588">
            <v>0</v>
          </cell>
          <cell r="D7588" t="str">
            <v xml:space="preserve">SUSANA ALEJANDRA MORALES ORTIZ                    </v>
          </cell>
          <cell r="E7588">
            <v>7</v>
          </cell>
          <cell r="F7588">
            <v>2013</v>
          </cell>
          <cell r="G7588">
            <v>1</v>
          </cell>
        </row>
        <row r="7589">
          <cell r="A7589" t="str">
            <v>H012169110</v>
          </cell>
          <cell r="B7589">
            <v>0</v>
          </cell>
          <cell r="C7589">
            <v>0</v>
          </cell>
          <cell r="D7589" t="str">
            <v xml:space="preserve">ROMEO LOPEZ GALVAN                                </v>
          </cell>
          <cell r="E7589">
            <v>7</v>
          </cell>
          <cell r="F7589">
            <v>2013</v>
          </cell>
          <cell r="G7589">
            <v>2</v>
          </cell>
        </row>
        <row r="7590">
          <cell r="A7590" t="str">
            <v>H012172810</v>
          </cell>
          <cell r="B7590">
            <v>0</v>
          </cell>
          <cell r="C7590">
            <v>0</v>
          </cell>
          <cell r="D7590" t="str">
            <v xml:space="preserve">NANCY ELIZABETH HERNANDEZ NAVARRO                 </v>
          </cell>
          <cell r="E7590">
            <v>7</v>
          </cell>
          <cell r="F7590">
            <v>2013</v>
          </cell>
          <cell r="G7590">
            <v>2</v>
          </cell>
        </row>
        <row r="7591">
          <cell r="A7591" t="str">
            <v>H012178210</v>
          </cell>
          <cell r="B7591">
            <v>7</v>
          </cell>
          <cell r="C7591">
            <v>0</v>
          </cell>
          <cell r="D7591" t="str">
            <v xml:space="preserve">LILIA PEREZ RAMIREZ                               </v>
          </cell>
          <cell r="E7591">
            <v>7</v>
          </cell>
          <cell r="F7591">
            <v>2013</v>
          </cell>
          <cell r="G7591">
            <v>2</v>
          </cell>
        </row>
        <row r="7592">
          <cell r="A7592" t="str">
            <v>H012179010</v>
          </cell>
          <cell r="B7592">
            <v>0</v>
          </cell>
          <cell r="C7592">
            <v>0</v>
          </cell>
          <cell r="D7592" t="str">
            <v xml:space="preserve">DAVID RAUL HERNANDEZ WHITEHEAD                    </v>
          </cell>
          <cell r="E7592">
            <v>7</v>
          </cell>
          <cell r="F7592">
            <v>2013</v>
          </cell>
          <cell r="G7592">
            <v>1</v>
          </cell>
        </row>
        <row r="7593">
          <cell r="A7593" t="str">
            <v>H012181710</v>
          </cell>
          <cell r="B7593">
            <v>1</v>
          </cell>
          <cell r="C7593">
            <v>0</v>
          </cell>
          <cell r="D7593" t="str">
            <v xml:space="preserve">EUROEQUIPOS AGROINDUSTRIALES  S.A. DE C.V.        </v>
          </cell>
          <cell r="E7593">
            <v>7</v>
          </cell>
          <cell r="F7593">
            <v>2013</v>
          </cell>
          <cell r="G7593">
            <v>11</v>
          </cell>
        </row>
        <row r="7594">
          <cell r="A7594" t="str">
            <v>H012185410</v>
          </cell>
          <cell r="B7594">
            <v>4</v>
          </cell>
          <cell r="C7594">
            <v>0</v>
          </cell>
          <cell r="D7594" t="str">
            <v xml:space="preserve">CYNTHIA ROCHA VARELA                              </v>
          </cell>
          <cell r="E7594">
            <v>7</v>
          </cell>
          <cell r="F7594">
            <v>2013</v>
          </cell>
          <cell r="G7594">
            <v>1</v>
          </cell>
        </row>
        <row r="7595">
          <cell r="A7595" t="str">
            <v>H012185610</v>
          </cell>
          <cell r="B7595">
            <v>9</v>
          </cell>
          <cell r="C7595">
            <v>0</v>
          </cell>
          <cell r="D7595" t="str">
            <v xml:space="preserve">GLORIA MARTHA OROZCO HERNANDEZ                    </v>
          </cell>
          <cell r="E7595">
            <v>7</v>
          </cell>
          <cell r="F7595">
            <v>2013</v>
          </cell>
          <cell r="G7595">
            <v>1</v>
          </cell>
        </row>
        <row r="7596">
          <cell r="A7596" t="str">
            <v>H012187210</v>
          </cell>
          <cell r="B7596">
            <v>6</v>
          </cell>
          <cell r="C7596">
            <v>0</v>
          </cell>
          <cell r="D7596" t="str">
            <v xml:space="preserve">ASESORIAS BELCAS  S.A. DE C.V.                    </v>
          </cell>
          <cell r="E7596">
            <v>7</v>
          </cell>
          <cell r="F7596">
            <v>2013</v>
          </cell>
          <cell r="G7596">
            <v>1</v>
          </cell>
        </row>
        <row r="7597">
          <cell r="A7597" t="str">
            <v>H012194810</v>
          </cell>
          <cell r="B7597">
            <v>4</v>
          </cell>
          <cell r="C7597">
            <v>0</v>
          </cell>
          <cell r="D7597" t="str">
            <v xml:space="preserve">JUAN CARLOS UC JACOBO                             </v>
          </cell>
          <cell r="E7597">
            <v>7</v>
          </cell>
          <cell r="F7597">
            <v>2013</v>
          </cell>
          <cell r="G7597">
            <v>2</v>
          </cell>
        </row>
        <row r="7598">
          <cell r="A7598" t="str">
            <v>H012196310</v>
          </cell>
          <cell r="B7598">
            <v>3</v>
          </cell>
          <cell r="C7598">
            <v>0</v>
          </cell>
          <cell r="D7598" t="str">
            <v xml:space="preserve">NORMA MARIA DIAZ VALENZUELA                       </v>
          </cell>
          <cell r="E7598">
            <v>7</v>
          </cell>
          <cell r="F7598">
            <v>2013</v>
          </cell>
          <cell r="G7598">
            <v>4</v>
          </cell>
        </row>
        <row r="7599">
          <cell r="A7599" t="str">
            <v>H012202010</v>
          </cell>
          <cell r="B7599">
            <v>1</v>
          </cell>
          <cell r="C7599">
            <v>0</v>
          </cell>
          <cell r="D7599" t="str">
            <v xml:space="preserve">BLANCA HILDA SERNA DE LEON                        </v>
          </cell>
          <cell r="E7599">
            <v>7</v>
          </cell>
          <cell r="F7599">
            <v>2013</v>
          </cell>
          <cell r="G7599">
            <v>1</v>
          </cell>
        </row>
        <row r="7600">
          <cell r="A7600" t="str">
            <v>H012205310</v>
          </cell>
          <cell r="B7600">
            <v>2</v>
          </cell>
          <cell r="C7600">
            <v>0</v>
          </cell>
          <cell r="D7600" t="str">
            <v xml:space="preserve">MARIA GUADALUPE NU#EZ ISLAS                       </v>
          </cell>
          <cell r="E7600">
            <v>7</v>
          </cell>
          <cell r="F7600">
            <v>2013</v>
          </cell>
          <cell r="G7600">
            <v>1</v>
          </cell>
        </row>
        <row r="7601">
          <cell r="A7601" t="str">
            <v>H012207010</v>
          </cell>
          <cell r="B7601">
            <v>6</v>
          </cell>
          <cell r="C7601">
            <v>0</v>
          </cell>
          <cell r="D7601" t="str">
            <v xml:space="preserve">PERLA ARACELI PEREZ MARTINEZ                      </v>
          </cell>
          <cell r="E7601">
            <v>7</v>
          </cell>
          <cell r="F7601">
            <v>2013</v>
          </cell>
          <cell r="G7601">
            <v>2</v>
          </cell>
        </row>
        <row r="7602">
          <cell r="A7602" t="str">
            <v>H012207510</v>
          </cell>
          <cell r="B7602">
            <v>5</v>
          </cell>
          <cell r="C7602">
            <v>0</v>
          </cell>
          <cell r="D7602" t="str">
            <v xml:space="preserve">MIGUEL ANGEL HERNANDEZ VALADEZ                    </v>
          </cell>
          <cell r="E7602">
            <v>7</v>
          </cell>
          <cell r="F7602">
            <v>2013</v>
          </cell>
          <cell r="G7602">
            <v>2</v>
          </cell>
        </row>
        <row r="7603">
          <cell r="A7603" t="str">
            <v>H012210910</v>
          </cell>
          <cell r="B7603">
            <v>2</v>
          </cell>
          <cell r="C7603">
            <v>0</v>
          </cell>
          <cell r="D7603" t="str">
            <v xml:space="preserve">RUBEN SANCHEZ MU#OZ                               </v>
          </cell>
          <cell r="E7603">
            <v>7</v>
          </cell>
          <cell r="F7603">
            <v>2013</v>
          </cell>
          <cell r="G7603">
            <v>1</v>
          </cell>
        </row>
        <row r="7604">
          <cell r="A7604" t="str">
            <v>H012211213</v>
          </cell>
          <cell r="B7604">
            <v>0</v>
          </cell>
          <cell r="C7604">
            <v>0</v>
          </cell>
          <cell r="D7604" t="str">
            <v xml:space="preserve">JAIME HERNANDEZ PEREZ                             </v>
          </cell>
          <cell r="E7604">
            <v>7</v>
          </cell>
          <cell r="F7604">
            <v>2013</v>
          </cell>
          <cell r="G7604">
            <v>3</v>
          </cell>
        </row>
        <row r="7605">
          <cell r="A7605" t="str">
            <v>H012214510</v>
          </cell>
          <cell r="B7605">
            <v>6</v>
          </cell>
          <cell r="C7605">
            <v>0</v>
          </cell>
          <cell r="D7605" t="str">
            <v xml:space="preserve">MA DOLORES PEREZ MARTINEZ                         </v>
          </cell>
          <cell r="E7605">
            <v>7</v>
          </cell>
          <cell r="F7605">
            <v>2013</v>
          </cell>
          <cell r="G7605">
            <v>1</v>
          </cell>
        </row>
        <row r="7606">
          <cell r="A7606" t="str">
            <v>H012215710</v>
          </cell>
          <cell r="B7606">
            <v>1</v>
          </cell>
          <cell r="C7606">
            <v>0</v>
          </cell>
          <cell r="D7606" t="str">
            <v xml:space="preserve">JORGE GONZALO ISAAC TORRES BUJDUD                 </v>
          </cell>
          <cell r="E7606">
            <v>7</v>
          </cell>
          <cell r="F7606">
            <v>2013</v>
          </cell>
          <cell r="G7606">
            <v>13</v>
          </cell>
        </row>
        <row r="7607">
          <cell r="A7607" t="str">
            <v>H012218410</v>
          </cell>
          <cell r="B7607">
            <v>5</v>
          </cell>
          <cell r="C7607">
            <v>0</v>
          </cell>
          <cell r="D7607" t="str">
            <v xml:space="preserve">JOSE MANUEL SIFUENTES LUEVANO                     </v>
          </cell>
          <cell r="E7607">
            <v>7</v>
          </cell>
          <cell r="F7607">
            <v>2013</v>
          </cell>
          <cell r="G7607">
            <v>2</v>
          </cell>
        </row>
        <row r="7608">
          <cell r="A7608" t="str">
            <v>H012219010</v>
          </cell>
          <cell r="B7608">
            <v>2</v>
          </cell>
          <cell r="C7608">
            <v>0</v>
          </cell>
          <cell r="D7608" t="str">
            <v xml:space="preserve">SANJUANA DEL PILAR GARCIA GUTIERREZ               </v>
          </cell>
          <cell r="E7608">
            <v>7</v>
          </cell>
          <cell r="F7608">
            <v>2013</v>
          </cell>
          <cell r="G7608">
            <v>6</v>
          </cell>
        </row>
        <row r="7609">
          <cell r="A7609" t="str">
            <v>H012219710</v>
          </cell>
          <cell r="B7609">
            <v>7</v>
          </cell>
          <cell r="C7609">
            <v>0</v>
          </cell>
          <cell r="D7609" t="str">
            <v xml:space="preserve">IRMA KLEIN BEST                                   </v>
          </cell>
          <cell r="E7609">
            <v>7</v>
          </cell>
          <cell r="F7609">
            <v>2013</v>
          </cell>
          <cell r="G7609">
            <v>2</v>
          </cell>
        </row>
        <row r="7610">
          <cell r="A7610" t="str">
            <v>H012227110</v>
          </cell>
          <cell r="B7610">
            <v>0</v>
          </cell>
          <cell r="C7610">
            <v>0</v>
          </cell>
          <cell r="D7610" t="str">
            <v xml:space="preserve">ELEAZAR TERAN MEDINA                              </v>
          </cell>
          <cell r="E7610">
            <v>7</v>
          </cell>
          <cell r="F7610">
            <v>2013</v>
          </cell>
          <cell r="G7610">
            <v>1</v>
          </cell>
        </row>
        <row r="7611">
          <cell r="A7611" t="str">
            <v>H012227210</v>
          </cell>
          <cell r="B7611">
            <v>8</v>
          </cell>
          <cell r="C7611">
            <v>0</v>
          </cell>
          <cell r="D7611" t="str">
            <v xml:space="preserve">OBRAS MINERAS Y TIROS DEL CENTRO SA DE CV         </v>
          </cell>
          <cell r="E7611">
            <v>7</v>
          </cell>
          <cell r="F7611">
            <v>2013</v>
          </cell>
          <cell r="G7611">
            <v>320</v>
          </cell>
        </row>
        <row r="7612">
          <cell r="A7612" t="str">
            <v>H012229010</v>
          </cell>
          <cell r="B7612">
            <v>0</v>
          </cell>
          <cell r="C7612">
            <v>0</v>
          </cell>
          <cell r="D7612" t="str">
            <v xml:space="preserve">EL SUSPIRO DESHIDRATADORA DE CHILE  S.A. DE C.V.  </v>
          </cell>
          <cell r="E7612">
            <v>7</v>
          </cell>
          <cell r="F7612">
            <v>2013</v>
          </cell>
          <cell r="G7612">
            <v>11</v>
          </cell>
        </row>
        <row r="7613">
          <cell r="A7613" t="str">
            <v>H012232010</v>
          </cell>
          <cell r="B7613">
            <v>5</v>
          </cell>
          <cell r="C7613">
            <v>5</v>
          </cell>
          <cell r="D7613" t="str">
            <v xml:space="preserve">DICOM FRESNILLO  S.A. DE C.V.                     </v>
          </cell>
          <cell r="E7613">
            <v>7</v>
          </cell>
          <cell r="F7613">
            <v>2013</v>
          </cell>
          <cell r="G7613">
            <v>299</v>
          </cell>
        </row>
        <row r="7614">
          <cell r="A7614" t="str">
            <v>H012235610</v>
          </cell>
          <cell r="B7614">
            <v>9</v>
          </cell>
          <cell r="C7614">
            <v>9</v>
          </cell>
          <cell r="D7614" t="str">
            <v xml:space="preserve">LOS ALAMOS CONSTRUCTORA  S.A. DE C.V.             </v>
          </cell>
          <cell r="E7614">
            <v>7</v>
          </cell>
          <cell r="F7614">
            <v>2013</v>
          </cell>
          <cell r="G7614">
            <v>1</v>
          </cell>
        </row>
        <row r="7615">
          <cell r="A7615" t="str">
            <v>H012236610</v>
          </cell>
          <cell r="B7615">
            <v>8</v>
          </cell>
          <cell r="C7615">
            <v>0</v>
          </cell>
          <cell r="D7615" t="str">
            <v xml:space="preserve">HUMBERTO DOMINGUEZ PEREZ                          </v>
          </cell>
          <cell r="E7615">
            <v>7</v>
          </cell>
          <cell r="F7615">
            <v>2013</v>
          </cell>
          <cell r="G7615">
            <v>1</v>
          </cell>
        </row>
        <row r="7616">
          <cell r="A7616" t="str">
            <v>H012240010</v>
          </cell>
          <cell r="B7616">
            <v>5</v>
          </cell>
          <cell r="C7616">
            <v>0</v>
          </cell>
          <cell r="D7616" t="str">
            <v xml:space="preserve">JOSE MANUEL DEL VALLE BORREGO                     </v>
          </cell>
          <cell r="E7616">
            <v>7</v>
          </cell>
          <cell r="F7616">
            <v>2013</v>
          </cell>
          <cell r="G7616">
            <v>6</v>
          </cell>
        </row>
        <row r="7617">
          <cell r="A7617">
            <v>3408250110</v>
          </cell>
          <cell r="B7617">
            <v>6</v>
          </cell>
          <cell r="C7617">
            <v>0</v>
          </cell>
          <cell r="D7617" t="str">
            <v xml:space="preserve">INFRA  S.A. DE C.V.                               </v>
          </cell>
          <cell r="E7617">
            <v>7</v>
          </cell>
          <cell r="F7617">
            <v>2013</v>
          </cell>
          <cell r="G7617">
            <v>7</v>
          </cell>
        </row>
        <row r="7618">
          <cell r="A7618" t="str">
            <v>H011042110</v>
          </cell>
          <cell r="B7618">
            <v>5</v>
          </cell>
          <cell r="C7618">
            <v>0</v>
          </cell>
          <cell r="D7618" t="str">
            <v xml:space="preserve">ENRIQUE MARTINEZ ARELLANO                         </v>
          </cell>
          <cell r="E7618">
            <v>7</v>
          </cell>
          <cell r="F7618">
            <v>2013</v>
          </cell>
          <cell r="G7618">
            <v>1</v>
          </cell>
        </row>
        <row r="7619">
          <cell r="A7619" t="str">
            <v>H011063010</v>
          </cell>
          <cell r="B7619">
            <v>1</v>
          </cell>
          <cell r="C7619">
            <v>0</v>
          </cell>
          <cell r="D7619" t="str">
            <v xml:space="preserve">FRANCISCO MORENO RUVALCABA                        </v>
          </cell>
          <cell r="E7619">
            <v>7</v>
          </cell>
          <cell r="F7619">
            <v>2013</v>
          </cell>
          <cell r="G7619">
            <v>5</v>
          </cell>
        </row>
        <row r="7620">
          <cell r="A7620" t="str">
            <v>H011072410</v>
          </cell>
          <cell r="B7620">
            <v>2</v>
          </cell>
          <cell r="C7620">
            <v>0</v>
          </cell>
          <cell r="D7620" t="str">
            <v xml:space="preserve">IRMA RODRIGUEZ FRANCO                             </v>
          </cell>
          <cell r="E7620">
            <v>7</v>
          </cell>
          <cell r="F7620">
            <v>2013</v>
          </cell>
          <cell r="G7620">
            <v>1</v>
          </cell>
        </row>
        <row r="7621">
          <cell r="A7621" t="str">
            <v>H011090410</v>
          </cell>
          <cell r="B7621">
            <v>0</v>
          </cell>
          <cell r="C7621">
            <v>0</v>
          </cell>
          <cell r="D7621" t="str">
            <v xml:space="preserve">JUAN RAMOS ALVARADO                               </v>
          </cell>
          <cell r="E7621">
            <v>7</v>
          </cell>
          <cell r="F7621">
            <v>2013</v>
          </cell>
          <cell r="G7621">
            <v>10</v>
          </cell>
        </row>
        <row r="7622">
          <cell r="A7622" t="str">
            <v>H011099310</v>
          </cell>
          <cell r="B7622">
            <v>3</v>
          </cell>
          <cell r="C7622">
            <v>0</v>
          </cell>
          <cell r="D7622" t="str">
            <v>SINDICATO NACIONAL MINERO METALURGICO /NAPOLEON GO</v>
          </cell>
          <cell r="E7622">
            <v>7</v>
          </cell>
          <cell r="F7622">
            <v>2013</v>
          </cell>
          <cell r="G7622">
            <v>4</v>
          </cell>
        </row>
        <row r="7623">
          <cell r="A7623" t="str">
            <v>H011207410</v>
          </cell>
          <cell r="B7623">
            <v>0</v>
          </cell>
          <cell r="C7623">
            <v>0</v>
          </cell>
          <cell r="D7623" t="str">
            <v xml:space="preserve">PARROQUIA DE LA PURIFICACION FRESNILLO ZAC  A.R.  </v>
          </cell>
          <cell r="E7623">
            <v>7</v>
          </cell>
          <cell r="F7623">
            <v>2013</v>
          </cell>
          <cell r="G7623">
            <v>4</v>
          </cell>
        </row>
        <row r="7624">
          <cell r="A7624" t="str">
            <v>H011221510</v>
          </cell>
          <cell r="B7624">
            <v>9</v>
          </cell>
          <cell r="C7624">
            <v>0</v>
          </cell>
          <cell r="D7624" t="str">
            <v xml:space="preserve">JOSE LUIS URBINA ARMENTA                          </v>
          </cell>
          <cell r="E7624">
            <v>7</v>
          </cell>
          <cell r="F7624">
            <v>2013</v>
          </cell>
          <cell r="G7624">
            <v>5</v>
          </cell>
        </row>
        <row r="7625">
          <cell r="A7625" t="str">
            <v>H011269210</v>
          </cell>
          <cell r="B7625">
            <v>9</v>
          </cell>
          <cell r="C7625">
            <v>0</v>
          </cell>
          <cell r="D7625" t="str">
            <v xml:space="preserve">GUILLERMO PLASCENCIA ESCOBEDO                     </v>
          </cell>
          <cell r="E7625">
            <v>7</v>
          </cell>
          <cell r="F7625">
            <v>2013</v>
          </cell>
          <cell r="G7625">
            <v>1</v>
          </cell>
        </row>
        <row r="7626">
          <cell r="A7626" t="str">
            <v>H011270410</v>
          </cell>
          <cell r="B7626">
            <v>2</v>
          </cell>
          <cell r="C7626">
            <v>0</v>
          </cell>
          <cell r="D7626" t="str">
            <v xml:space="preserve">LUIS ALBERTO MU#OZ SILVA                          </v>
          </cell>
          <cell r="E7626">
            <v>7</v>
          </cell>
          <cell r="F7626">
            <v>2013</v>
          </cell>
          <cell r="G7626">
            <v>3</v>
          </cell>
        </row>
        <row r="7627">
          <cell r="A7627" t="str">
            <v>H011276910</v>
          </cell>
          <cell r="B7627">
            <v>5</v>
          </cell>
          <cell r="C7627">
            <v>0</v>
          </cell>
          <cell r="D7627" t="str">
            <v xml:space="preserve">DELIA NU#EZ GONZALEZ                              </v>
          </cell>
          <cell r="E7627">
            <v>7</v>
          </cell>
          <cell r="F7627">
            <v>2013</v>
          </cell>
          <cell r="G7627">
            <v>1</v>
          </cell>
        </row>
        <row r="7628">
          <cell r="A7628" t="str">
            <v>H011280410</v>
          </cell>
          <cell r="B7628">
            <v>0</v>
          </cell>
          <cell r="C7628">
            <v>0</v>
          </cell>
          <cell r="D7628" t="str">
            <v xml:space="preserve">ANTONIO MARQUEZ HUIZAR                            </v>
          </cell>
          <cell r="E7628">
            <v>7</v>
          </cell>
          <cell r="F7628">
            <v>2013</v>
          </cell>
          <cell r="G7628">
            <v>1</v>
          </cell>
        </row>
        <row r="7629">
          <cell r="A7629" t="str">
            <v>H011288110</v>
          </cell>
          <cell r="B7629">
            <v>8</v>
          </cell>
          <cell r="C7629">
            <v>0</v>
          </cell>
          <cell r="D7629" t="str">
            <v xml:space="preserve">JUAN MANUEL GUZMAN ALVARADO                       </v>
          </cell>
          <cell r="E7629">
            <v>7</v>
          </cell>
          <cell r="F7629">
            <v>2013</v>
          </cell>
          <cell r="G7629">
            <v>1</v>
          </cell>
        </row>
        <row r="7630">
          <cell r="A7630" t="str">
            <v>H011305810</v>
          </cell>
          <cell r="B7630">
            <v>2</v>
          </cell>
          <cell r="C7630">
            <v>0</v>
          </cell>
          <cell r="D7630" t="str">
            <v xml:space="preserve">ALFONSO RODRIGUEZ PEREZ                           </v>
          </cell>
          <cell r="E7630">
            <v>7</v>
          </cell>
          <cell r="F7630">
            <v>2013</v>
          </cell>
          <cell r="G7630">
            <v>4</v>
          </cell>
        </row>
        <row r="7631">
          <cell r="A7631" t="str">
            <v>H011307910</v>
          </cell>
          <cell r="B7631">
            <v>8</v>
          </cell>
          <cell r="C7631">
            <v>0</v>
          </cell>
          <cell r="D7631" t="str">
            <v xml:space="preserve">JOSE ALONSO HURTADO HUIZAR                        </v>
          </cell>
          <cell r="E7631">
            <v>7</v>
          </cell>
          <cell r="F7631">
            <v>2013</v>
          </cell>
          <cell r="G7631">
            <v>1</v>
          </cell>
        </row>
        <row r="7632">
          <cell r="A7632" t="str">
            <v>H011316110</v>
          </cell>
          <cell r="B7632">
            <v>4</v>
          </cell>
          <cell r="C7632">
            <v>0</v>
          </cell>
          <cell r="D7632" t="str">
            <v xml:space="preserve">ISRAEL DIAZ DE LEON LEOS                          </v>
          </cell>
          <cell r="E7632">
            <v>7</v>
          </cell>
          <cell r="F7632">
            <v>2013</v>
          </cell>
          <cell r="G7632">
            <v>1</v>
          </cell>
        </row>
        <row r="7633">
          <cell r="A7633" t="str">
            <v>H011324110</v>
          </cell>
          <cell r="B7633">
            <v>4</v>
          </cell>
          <cell r="C7633">
            <v>0</v>
          </cell>
          <cell r="D7633" t="str">
            <v xml:space="preserve">MA CONSEPCION RUVALCABA HERNANDEZ                 </v>
          </cell>
          <cell r="E7633">
            <v>7</v>
          </cell>
          <cell r="F7633">
            <v>2013</v>
          </cell>
          <cell r="G7633">
            <v>2</v>
          </cell>
        </row>
        <row r="7634">
          <cell r="A7634" t="str">
            <v>H011347810</v>
          </cell>
          <cell r="B7634">
            <v>2</v>
          </cell>
          <cell r="C7634">
            <v>0</v>
          </cell>
          <cell r="D7634" t="str">
            <v xml:space="preserve">ALBERTO PAEZ BRIANO                               </v>
          </cell>
          <cell r="E7634">
            <v>7</v>
          </cell>
          <cell r="F7634">
            <v>2013</v>
          </cell>
          <cell r="G7634">
            <v>5</v>
          </cell>
        </row>
        <row r="7635">
          <cell r="A7635" t="str">
            <v>H011371710</v>
          </cell>
          <cell r="B7635">
            <v>3</v>
          </cell>
          <cell r="C7635">
            <v>0</v>
          </cell>
          <cell r="D7635" t="str">
            <v xml:space="preserve">ANDRES ANGEL RODRIGUEZ                            </v>
          </cell>
          <cell r="E7635">
            <v>7</v>
          </cell>
          <cell r="F7635">
            <v>2013</v>
          </cell>
          <cell r="G7635">
            <v>1</v>
          </cell>
        </row>
        <row r="7636">
          <cell r="A7636" t="str">
            <v>H011378910</v>
          </cell>
          <cell r="B7636">
            <v>2</v>
          </cell>
          <cell r="C7636">
            <v>0</v>
          </cell>
          <cell r="D7636" t="str">
            <v xml:space="preserve">JULIA SOTO MURILLO                                </v>
          </cell>
          <cell r="E7636">
            <v>7</v>
          </cell>
          <cell r="F7636">
            <v>2013</v>
          </cell>
          <cell r="G7636">
            <v>3</v>
          </cell>
        </row>
        <row r="7637">
          <cell r="A7637" t="str">
            <v>H011412513</v>
          </cell>
          <cell r="B7637">
            <v>2</v>
          </cell>
          <cell r="C7637">
            <v>0</v>
          </cell>
          <cell r="D7637" t="str">
            <v xml:space="preserve">HUGO MARI ELARENA GONZALEZ                        </v>
          </cell>
          <cell r="E7637">
            <v>7</v>
          </cell>
          <cell r="F7637">
            <v>2013</v>
          </cell>
          <cell r="G7637">
            <v>7</v>
          </cell>
        </row>
        <row r="7638">
          <cell r="A7638" t="str">
            <v>H011454610</v>
          </cell>
          <cell r="B7638">
            <v>5</v>
          </cell>
          <cell r="C7638">
            <v>0</v>
          </cell>
          <cell r="D7638" t="str">
            <v xml:space="preserve">LUCRECIA JEANET INSUNZA RIVERA                    </v>
          </cell>
          <cell r="E7638">
            <v>7</v>
          </cell>
          <cell r="F7638">
            <v>2013</v>
          </cell>
          <cell r="G7638">
            <v>6</v>
          </cell>
        </row>
        <row r="7639">
          <cell r="A7639" t="str">
            <v>H011460210</v>
          </cell>
          <cell r="B7639">
            <v>6</v>
          </cell>
          <cell r="C7639">
            <v>0</v>
          </cell>
          <cell r="D7639" t="str">
            <v xml:space="preserve">J ASCENCION GARCIA MONTOYA                        </v>
          </cell>
          <cell r="E7639">
            <v>7</v>
          </cell>
          <cell r="F7639">
            <v>2013</v>
          </cell>
          <cell r="G7639">
            <v>2</v>
          </cell>
        </row>
        <row r="7640">
          <cell r="A7640" t="str">
            <v>H011479010</v>
          </cell>
          <cell r="B7640">
            <v>9</v>
          </cell>
          <cell r="C7640">
            <v>0</v>
          </cell>
          <cell r="D7640" t="str">
            <v xml:space="preserve">JOSE MENDOZA DELGADO                              </v>
          </cell>
          <cell r="E7640">
            <v>7</v>
          </cell>
          <cell r="F7640">
            <v>2013</v>
          </cell>
          <cell r="G7640">
            <v>1</v>
          </cell>
        </row>
        <row r="7641">
          <cell r="A7641" t="str">
            <v>H011498810</v>
          </cell>
          <cell r="B7641">
            <v>9</v>
          </cell>
          <cell r="C7641">
            <v>0</v>
          </cell>
          <cell r="D7641" t="str">
            <v xml:space="preserve">GLADYS ESTRELLITA GARCIA VASQUEZ                  </v>
          </cell>
          <cell r="E7641">
            <v>7</v>
          </cell>
          <cell r="F7641">
            <v>2013</v>
          </cell>
          <cell r="G7641">
            <v>1</v>
          </cell>
        </row>
        <row r="7642">
          <cell r="A7642" t="str">
            <v>H011501710</v>
          </cell>
          <cell r="B7642">
            <v>6</v>
          </cell>
          <cell r="C7642">
            <v>0</v>
          </cell>
          <cell r="D7642" t="str">
            <v xml:space="preserve">LUCIA MU#IZ DORADO                                </v>
          </cell>
          <cell r="E7642">
            <v>7</v>
          </cell>
          <cell r="F7642">
            <v>2013</v>
          </cell>
          <cell r="G7642">
            <v>2</v>
          </cell>
        </row>
        <row r="7643">
          <cell r="A7643" t="str">
            <v>H011506110</v>
          </cell>
          <cell r="B7643">
            <v>4</v>
          </cell>
          <cell r="C7643">
            <v>0</v>
          </cell>
          <cell r="D7643" t="str">
            <v xml:space="preserve">LAURA TREJO CASTORENA                             </v>
          </cell>
          <cell r="E7643">
            <v>7</v>
          </cell>
          <cell r="F7643">
            <v>2013</v>
          </cell>
          <cell r="G7643">
            <v>1</v>
          </cell>
        </row>
        <row r="7644">
          <cell r="A7644" t="str">
            <v>H011514010</v>
          </cell>
          <cell r="B7644">
            <v>6</v>
          </cell>
          <cell r="C7644">
            <v>0</v>
          </cell>
          <cell r="D7644" t="str">
            <v xml:space="preserve">ROSA MARIA REYES GRACIA                           </v>
          </cell>
          <cell r="E7644">
            <v>7</v>
          </cell>
          <cell r="F7644">
            <v>2013</v>
          </cell>
          <cell r="G7644">
            <v>13</v>
          </cell>
        </row>
        <row r="7645">
          <cell r="A7645" t="str">
            <v>H011522410</v>
          </cell>
          <cell r="B7645">
            <v>8</v>
          </cell>
          <cell r="C7645">
            <v>0</v>
          </cell>
          <cell r="D7645" t="str">
            <v xml:space="preserve">MA TERESA MARRUJO LIZARRAGA                       </v>
          </cell>
          <cell r="E7645">
            <v>7</v>
          </cell>
          <cell r="F7645">
            <v>2013</v>
          </cell>
          <cell r="G7645">
            <v>1</v>
          </cell>
        </row>
        <row r="7646">
          <cell r="A7646" t="str">
            <v>H011525310</v>
          </cell>
          <cell r="B7646">
            <v>7</v>
          </cell>
          <cell r="C7646">
            <v>0</v>
          </cell>
          <cell r="D7646" t="str">
            <v xml:space="preserve">PROFESIONALES EN TELECOMUNICACION  S.A. DE C.V.   </v>
          </cell>
          <cell r="E7646">
            <v>7</v>
          </cell>
          <cell r="F7646">
            <v>2013</v>
          </cell>
          <cell r="G7646">
            <v>3</v>
          </cell>
        </row>
        <row r="7647">
          <cell r="A7647" t="str">
            <v>H011528310</v>
          </cell>
          <cell r="B7647">
            <v>4</v>
          </cell>
          <cell r="C7647">
            <v>0</v>
          </cell>
          <cell r="D7647" t="str">
            <v xml:space="preserve">MA INES VILLASUSO VALERIO                         </v>
          </cell>
          <cell r="E7647">
            <v>7</v>
          </cell>
          <cell r="F7647">
            <v>2013</v>
          </cell>
          <cell r="G7647">
            <v>1</v>
          </cell>
        </row>
        <row r="7648">
          <cell r="A7648" t="str">
            <v>H011535610</v>
          </cell>
          <cell r="B7648">
            <v>8</v>
          </cell>
          <cell r="C7648">
            <v>0</v>
          </cell>
          <cell r="D7648" t="str">
            <v xml:space="preserve">ROSA ELISA FELIX CALDERA                          </v>
          </cell>
          <cell r="E7648">
            <v>7</v>
          </cell>
          <cell r="F7648">
            <v>2013</v>
          </cell>
          <cell r="G7648">
            <v>3</v>
          </cell>
        </row>
        <row r="7649">
          <cell r="A7649" t="str">
            <v>H011535810</v>
          </cell>
          <cell r="B7649">
            <v>4</v>
          </cell>
          <cell r="C7649">
            <v>0</v>
          </cell>
          <cell r="D7649" t="str">
            <v xml:space="preserve">LALA OPERACIONES  S.A. DE C.V.                    </v>
          </cell>
          <cell r="E7649">
            <v>7</v>
          </cell>
          <cell r="F7649">
            <v>2013</v>
          </cell>
          <cell r="G7649">
            <v>71</v>
          </cell>
        </row>
        <row r="7650">
          <cell r="A7650" t="str">
            <v>H011540810</v>
          </cell>
          <cell r="B7650">
            <v>7</v>
          </cell>
          <cell r="C7650">
            <v>0</v>
          </cell>
          <cell r="D7650" t="str">
            <v xml:space="preserve">MA OFELIA CERVANTES CHAVARRIA                     </v>
          </cell>
          <cell r="E7650">
            <v>7</v>
          </cell>
          <cell r="F7650">
            <v>2013</v>
          </cell>
          <cell r="G7650">
            <v>1</v>
          </cell>
        </row>
        <row r="7651">
          <cell r="A7651" t="str">
            <v>H011545010</v>
          </cell>
          <cell r="B7651">
            <v>9</v>
          </cell>
          <cell r="C7651">
            <v>0</v>
          </cell>
          <cell r="D7651" t="str">
            <v>MEDICA NORTE UNIDAD DE GASTROCIRUGIA  S.A. DE C.V.</v>
          </cell>
          <cell r="E7651">
            <v>7</v>
          </cell>
          <cell r="F7651">
            <v>2013</v>
          </cell>
          <cell r="G7651">
            <v>48</v>
          </cell>
        </row>
        <row r="7652">
          <cell r="A7652" t="str">
            <v>H011553410</v>
          </cell>
          <cell r="B7652">
            <v>0</v>
          </cell>
          <cell r="C7652">
            <v>0</v>
          </cell>
          <cell r="D7652" t="str">
            <v xml:space="preserve">EMBOTELLADORA AGA DEL CENTRO  S.A. DE C.V.        </v>
          </cell>
          <cell r="E7652">
            <v>7</v>
          </cell>
          <cell r="F7652">
            <v>2013</v>
          </cell>
          <cell r="G7652">
            <v>21</v>
          </cell>
        </row>
        <row r="7653">
          <cell r="A7653" t="str">
            <v>H011566310</v>
          </cell>
          <cell r="B7653">
            <v>7</v>
          </cell>
          <cell r="C7653">
            <v>0</v>
          </cell>
          <cell r="D7653" t="str">
            <v xml:space="preserve">LAURA BEATRIZ SANCHEZ RUIZ                        </v>
          </cell>
          <cell r="E7653">
            <v>7</v>
          </cell>
          <cell r="F7653">
            <v>2013</v>
          </cell>
          <cell r="G7653">
            <v>1</v>
          </cell>
        </row>
        <row r="7654">
          <cell r="A7654" t="str">
            <v>H011566610</v>
          </cell>
          <cell r="B7654">
            <v>0</v>
          </cell>
          <cell r="C7654">
            <v>0</v>
          </cell>
          <cell r="D7654" t="str">
            <v xml:space="preserve">LAURA ORTIZ MARTINEZ                              </v>
          </cell>
          <cell r="E7654">
            <v>7</v>
          </cell>
          <cell r="F7654">
            <v>2013</v>
          </cell>
          <cell r="G7654">
            <v>1</v>
          </cell>
        </row>
        <row r="7655">
          <cell r="A7655" t="str">
            <v>H011568910</v>
          </cell>
          <cell r="B7655">
            <v>2</v>
          </cell>
          <cell r="C7655">
            <v>0</v>
          </cell>
          <cell r="D7655" t="str">
            <v xml:space="preserve">ROBERTO PEREZ CASTRO                              </v>
          </cell>
          <cell r="E7655">
            <v>7</v>
          </cell>
          <cell r="F7655">
            <v>2013</v>
          </cell>
          <cell r="G7655">
            <v>1</v>
          </cell>
        </row>
        <row r="7656">
          <cell r="A7656" t="str">
            <v>H011574110</v>
          </cell>
          <cell r="B7656">
            <v>1</v>
          </cell>
          <cell r="C7656">
            <v>0</v>
          </cell>
          <cell r="D7656" t="str">
            <v xml:space="preserve">JOSE RITO BARRIOS ISUNZA                          </v>
          </cell>
          <cell r="E7656">
            <v>7</v>
          </cell>
          <cell r="F7656">
            <v>2013</v>
          </cell>
          <cell r="G7656">
            <v>1</v>
          </cell>
        </row>
        <row r="7657">
          <cell r="A7657" t="str">
            <v>H011594710</v>
          </cell>
          <cell r="B7657">
            <v>4</v>
          </cell>
          <cell r="C7657">
            <v>0</v>
          </cell>
          <cell r="D7657" t="str">
            <v xml:space="preserve">ROSA VIRGINIA ORDO#EZ OROZCO                      </v>
          </cell>
          <cell r="E7657">
            <v>7</v>
          </cell>
          <cell r="F7657">
            <v>2013</v>
          </cell>
          <cell r="G7657">
            <v>3</v>
          </cell>
        </row>
        <row r="7658">
          <cell r="A7658" t="str">
            <v>H011594910</v>
          </cell>
          <cell r="B7658">
            <v>0</v>
          </cell>
          <cell r="C7658">
            <v>0</v>
          </cell>
          <cell r="D7658" t="str">
            <v xml:space="preserve">MIGUEL ANGEL GONZALEZ BA#UELOS                    </v>
          </cell>
          <cell r="E7658">
            <v>7</v>
          </cell>
          <cell r="F7658">
            <v>2013</v>
          </cell>
          <cell r="G7658">
            <v>1</v>
          </cell>
        </row>
        <row r="7659">
          <cell r="A7659" t="str">
            <v>H011603910</v>
          </cell>
          <cell r="B7659">
            <v>9</v>
          </cell>
          <cell r="C7659">
            <v>0</v>
          </cell>
          <cell r="D7659" t="str">
            <v xml:space="preserve">MARTIN GAYTAN HERNANDEZ                           </v>
          </cell>
          <cell r="E7659">
            <v>7</v>
          </cell>
          <cell r="F7659">
            <v>2013</v>
          </cell>
          <cell r="G7659">
            <v>2</v>
          </cell>
        </row>
        <row r="7660">
          <cell r="A7660" t="str">
            <v>H011618710</v>
          </cell>
          <cell r="B7660">
            <v>6</v>
          </cell>
          <cell r="C7660">
            <v>9</v>
          </cell>
          <cell r="D7660" t="str">
            <v xml:space="preserve">PORFIRIO GONZALEZ LOPEZ                           </v>
          </cell>
          <cell r="E7660">
            <v>7</v>
          </cell>
          <cell r="F7660">
            <v>2013</v>
          </cell>
          <cell r="G7660">
            <v>5</v>
          </cell>
        </row>
        <row r="7661">
          <cell r="A7661" t="str">
            <v>H011630410</v>
          </cell>
          <cell r="B7661">
            <v>7</v>
          </cell>
          <cell r="C7661">
            <v>0</v>
          </cell>
          <cell r="D7661" t="str">
            <v xml:space="preserve">RAUL RAMOS ZEPEDA                                 </v>
          </cell>
          <cell r="E7661">
            <v>7</v>
          </cell>
          <cell r="F7661">
            <v>2013</v>
          </cell>
          <cell r="G7661">
            <v>1</v>
          </cell>
        </row>
        <row r="7662">
          <cell r="A7662" t="str">
            <v>H011631710</v>
          </cell>
          <cell r="B7662">
            <v>9</v>
          </cell>
          <cell r="C7662">
            <v>0</v>
          </cell>
          <cell r="D7662" t="str">
            <v xml:space="preserve">JUAN MANUEL ROMERO GALVEZ                         </v>
          </cell>
          <cell r="E7662">
            <v>7</v>
          </cell>
          <cell r="F7662">
            <v>2013</v>
          </cell>
          <cell r="G7662">
            <v>1</v>
          </cell>
        </row>
        <row r="7663">
          <cell r="A7663" t="str">
            <v>H011665510</v>
          </cell>
          <cell r="B7663">
            <v>2</v>
          </cell>
          <cell r="C7663">
            <v>0</v>
          </cell>
          <cell r="D7663" t="str">
            <v xml:space="preserve">LUIS FERNANDO CASTA#EDA IBARRA                    </v>
          </cell>
          <cell r="E7663">
            <v>7</v>
          </cell>
          <cell r="F7663">
            <v>2013</v>
          </cell>
          <cell r="G7663">
            <v>11</v>
          </cell>
        </row>
        <row r="7664">
          <cell r="A7664" t="str">
            <v>H011666710</v>
          </cell>
          <cell r="B7664">
            <v>7</v>
          </cell>
          <cell r="C7664">
            <v>0</v>
          </cell>
          <cell r="D7664" t="str">
            <v xml:space="preserve">JUAN MORENO MORENO                                </v>
          </cell>
          <cell r="E7664">
            <v>7</v>
          </cell>
          <cell r="F7664">
            <v>2013</v>
          </cell>
          <cell r="G7664">
            <v>2</v>
          </cell>
        </row>
        <row r="7665">
          <cell r="A7665" t="str">
            <v>H011677510</v>
          </cell>
          <cell r="B7665">
            <v>8</v>
          </cell>
          <cell r="C7665">
            <v>0</v>
          </cell>
          <cell r="D7665" t="str">
            <v xml:space="preserve">ADRIAN RODRIGUEZ FRANCO                           </v>
          </cell>
          <cell r="E7665">
            <v>7</v>
          </cell>
          <cell r="F7665">
            <v>2013</v>
          </cell>
          <cell r="G7665">
            <v>2</v>
          </cell>
        </row>
        <row r="7666">
          <cell r="A7666" t="str">
            <v>H011692910</v>
          </cell>
          <cell r="B7666">
            <v>1</v>
          </cell>
          <cell r="C7666">
            <v>0</v>
          </cell>
          <cell r="D7666" t="str">
            <v xml:space="preserve">CECILIA HERNANDEZ MAGALLANES                      </v>
          </cell>
          <cell r="E7666">
            <v>7</v>
          </cell>
          <cell r="F7666">
            <v>2013</v>
          </cell>
          <cell r="G7666">
            <v>2</v>
          </cell>
        </row>
        <row r="7667">
          <cell r="A7667" t="str">
            <v>H011693210</v>
          </cell>
          <cell r="B7667">
            <v>5</v>
          </cell>
          <cell r="C7667">
            <v>0</v>
          </cell>
          <cell r="D7667" t="str">
            <v xml:space="preserve">MATILDE CHAIREZ PALACIOS                          </v>
          </cell>
          <cell r="E7667">
            <v>7</v>
          </cell>
          <cell r="F7667">
            <v>2013</v>
          </cell>
          <cell r="G7667">
            <v>3</v>
          </cell>
        </row>
        <row r="7668">
          <cell r="A7668" t="str">
            <v>H011697610</v>
          </cell>
          <cell r="B7668">
            <v>2</v>
          </cell>
          <cell r="C7668">
            <v>0</v>
          </cell>
          <cell r="D7668" t="str">
            <v xml:space="preserve">MA DEL PILAR PAEZ FIGUEROA                        </v>
          </cell>
          <cell r="E7668">
            <v>7</v>
          </cell>
          <cell r="F7668">
            <v>2013</v>
          </cell>
          <cell r="G7668">
            <v>7</v>
          </cell>
        </row>
        <row r="7669">
          <cell r="A7669" t="str">
            <v>H011699210</v>
          </cell>
          <cell r="B7669">
            <v>9</v>
          </cell>
          <cell r="C7669">
            <v>0</v>
          </cell>
          <cell r="D7669" t="str">
            <v xml:space="preserve">JACINTO BERUMEN VALDEZ                            </v>
          </cell>
          <cell r="E7669">
            <v>7</v>
          </cell>
          <cell r="F7669">
            <v>2013</v>
          </cell>
          <cell r="G7669">
            <v>1</v>
          </cell>
        </row>
        <row r="7670">
          <cell r="A7670" t="str">
            <v>H011700210</v>
          </cell>
          <cell r="B7670">
            <v>6</v>
          </cell>
          <cell r="C7670">
            <v>0</v>
          </cell>
          <cell r="D7670" t="str">
            <v xml:space="preserve">PETRA VALTIERRA RAMOS                             </v>
          </cell>
          <cell r="E7670">
            <v>7</v>
          </cell>
          <cell r="F7670">
            <v>2013</v>
          </cell>
          <cell r="G7670">
            <v>1</v>
          </cell>
        </row>
        <row r="7671">
          <cell r="A7671" t="str">
            <v>H011700310</v>
          </cell>
          <cell r="B7671">
            <v>4</v>
          </cell>
          <cell r="C7671">
            <v>0</v>
          </cell>
          <cell r="D7671" t="str">
            <v xml:space="preserve">JEUNESSE  S. DE R.L. DE C.V.                      </v>
          </cell>
          <cell r="E7671">
            <v>7</v>
          </cell>
          <cell r="F7671">
            <v>2013</v>
          </cell>
          <cell r="G7671">
            <v>1</v>
          </cell>
        </row>
        <row r="7672">
          <cell r="A7672" t="str">
            <v>H011700810</v>
          </cell>
          <cell r="B7672">
            <v>3</v>
          </cell>
          <cell r="C7672">
            <v>0</v>
          </cell>
          <cell r="D7672" t="str">
            <v xml:space="preserve">J GUMARO AVILA RUIZ                               </v>
          </cell>
          <cell r="E7672">
            <v>7</v>
          </cell>
          <cell r="F7672">
            <v>2013</v>
          </cell>
          <cell r="G7672">
            <v>2</v>
          </cell>
        </row>
        <row r="7673">
          <cell r="A7673" t="str">
            <v>H011722710</v>
          </cell>
          <cell r="B7673">
            <v>9</v>
          </cell>
          <cell r="C7673">
            <v>0</v>
          </cell>
          <cell r="D7673" t="str">
            <v xml:space="preserve">MIGUEL NU#EZ SANCHEZ                              </v>
          </cell>
          <cell r="E7673">
            <v>7</v>
          </cell>
          <cell r="F7673">
            <v>2013</v>
          </cell>
          <cell r="G7673">
            <v>1</v>
          </cell>
        </row>
        <row r="7674">
          <cell r="A7674" t="str">
            <v>H011723010</v>
          </cell>
          <cell r="B7674">
            <v>3</v>
          </cell>
          <cell r="C7674">
            <v>0</v>
          </cell>
          <cell r="D7674" t="str">
            <v xml:space="preserve">MA GUADALUPE ROLDAN RUCOBO                        </v>
          </cell>
          <cell r="E7674">
            <v>7</v>
          </cell>
          <cell r="F7674">
            <v>2013</v>
          </cell>
          <cell r="G7674">
            <v>11</v>
          </cell>
        </row>
        <row r="7675">
          <cell r="A7675" t="str">
            <v>H011735510</v>
          </cell>
          <cell r="B7675">
            <v>8</v>
          </cell>
          <cell r="C7675">
            <v>0</v>
          </cell>
          <cell r="D7675" t="str">
            <v xml:space="preserve">JAVIER SOLIS GAYTAN                               </v>
          </cell>
          <cell r="E7675">
            <v>7</v>
          </cell>
          <cell r="F7675">
            <v>2013</v>
          </cell>
          <cell r="G7675">
            <v>3</v>
          </cell>
        </row>
        <row r="7676">
          <cell r="A7676" t="str">
            <v>H011738110</v>
          </cell>
          <cell r="B7676">
            <v>4</v>
          </cell>
          <cell r="C7676">
            <v>0</v>
          </cell>
          <cell r="D7676" t="str">
            <v xml:space="preserve">DISTRIBUIDORA DE QUESOS EL SAUCITO  S.A. DE C.V.  </v>
          </cell>
          <cell r="E7676">
            <v>7</v>
          </cell>
          <cell r="F7676">
            <v>2013</v>
          </cell>
          <cell r="G7676">
            <v>1</v>
          </cell>
        </row>
        <row r="7677">
          <cell r="A7677" t="str">
            <v>H011739410</v>
          </cell>
          <cell r="B7677">
            <v>7</v>
          </cell>
          <cell r="C7677">
            <v>0</v>
          </cell>
          <cell r="D7677" t="str">
            <v xml:space="preserve">ROMAN TOVAR MORENO                                </v>
          </cell>
          <cell r="E7677">
            <v>7</v>
          </cell>
          <cell r="F7677">
            <v>2013</v>
          </cell>
          <cell r="G7677">
            <v>4</v>
          </cell>
        </row>
        <row r="7678">
          <cell r="A7678" t="str">
            <v>H011742310</v>
          </cell>
          <cell r="B7678">
            <v>4</v>
          </cell>
          <cell r="C7678">
            <v>0</v>
          </cell>
          <cell r="D7678" t="str">
            <v xml:space="preserve">JOSE RODRIGUEZ SANTACRUZ                          </v>
          </cell>
          <cell r="E7678">
            <v>7</v>
          </cell>
          <cell r="F7678">
            <v>2013</v>
          </cell>
          <cell r="G7678">
            <v>2</v>
          </cell>
        </row>
        <row r="7679">
          <cell r="A7679" t="str">
            <v>H011749910</v>
          </cell>
          <cell r="B7679">
            <v>4</v>
          </cell>
          <cell r="C7679">
            <v>0</v>
          </cell>
          <cell r="D7679" t="str">
            <v xml:space="preserve">MA DE LOS DOLORES VEGA CAMPOS                     </v>
          </cell>
          <cell r="E7679">
            <v>7</v>
          </cell>
          <cell r="F7679">
            <v>2013</v>
          </cell>
          <cell r="G7679">
            <v>1</v>
          </cell>
        </row>
        <row r="7680">
          <cell r="A7680" t="str">
            <v>H011753010</v>
          </cell>
          <cell r="B7680">
            <v>6</v>
          </cell>
          <cell r="C7680">
            <v>0</v>
          </cell>
          <cell r="D7680" t="str">
            <v xml:space="preserve">ANTONINO SIERRA SARAVIA                           </v>
          </cell>
          <cell r="E7680">
            <v>7</v>
          </cell>
          <cell r="F7680">
            <v>2013</v>
          </cell>
          <cell r="G7680">
            <v>1</v>
          </cell>
        </row>
        <row r="7681">
          <cell r="A7681" t="str">
            <v>H011761810</v>
          </cell>
          <cell r="B7681">
            <v>9</v>
          </cell>
          <cell r="C7681">
            <v>0</v>
          </cell>
          <cell r="D7681" t="str">
            <v xml:space="preserve">TELMA AVILA HERNANDEZ                             </v>
          </cell>
          <cell r="E7681">
            <v>7</v>
          </cell>
          <cell r="F7681">
            <v>2013</v>
          </cell>
          <cell r="G7681">
            <v>3</v>
          </cell>
        </row>
        <row r="7682">
          <cell r="A7682" t="str">
            <v>H011774010</v>
          </cell>
          <cell r="B7682">
            <v>1</v>
          </cell>
          <cell r="C7682">
            <v>0</v>
          </cell>
          <cell r="D7682" t="str">
            <v xml:space="preserve">AGROQUIMICOS E INSUMOS DEL NORTE  S.A. DE C.V.    </v>
          </cell>
          <cell r="E7682">
            <v>7</v>
          </cell>
          <cell r="F7682">
            <v>2013</v>
          </cell>
          <cell r="G7682">
            <v>4</v>
          </cell>
        </row>
        <row r="7683">
          <cell r="A7683" t="str">
            <v>H011781610</v>
          </cell>
          <cell r="B7683">
            <v>9</v>
          </cell>
          <cell r="C7683">
            <v>0</v>
          </cell>
          <cell r="D7683" t="str">
            <v xml:space="preserve">MARIA DE LOURDES PEREZ CANO                       </v>
          </cell>
          <cell r="E7683">
            <v>7</v>
          </cell>
          <cell r="F7683">
            <v>2013</v>
          </cell>
          <cell r="G7683">
            <v>1</v>
          </cell>
        </row>
        <row r="7684">
          <cell r="A7684" t="str">
            <v>H011793010</v>
          </cell>
          <cell r="B7684">
            <v>8</v>
          </cell>
          <cell r="C7684">
            <v>0</v>
          </cell>
          <cell r="D7684" t="str">
            <v xml:space="preserve">MARICELA RANGEL TRUJILLO                          </v>
          </cell>
          <cell r="E7684">
            <v>7</v>
          </cell>
          <cell r="F7684">
            <v>2013</v>
          </cell>
          <cell r="G7684">
            <v>1</v>
          </cell>
        </row>
        <row r="7685">
          <cell r="A7685" t="str">
            <v>H011803710</v>
          </cell>
          <cell r="B7685">
            <v>1</v>
          </cell>
          <cell r="C7685">
            <v>0</v>
          </cell>
          <cell r="D7685" t="str">
            <v xml:space="preserve">SERGIO ESCALERA ALVAREZ                           </v>
          </cell>
          <cell r="E7685">
            <v>7</v>
          </cell>
          <cell r="F7685">
            <v>2013</v>
          </cell>
          <cell r="G7685">
            <v>10</v>
          </cell>
        </row>
        <row r="7686">
          <cell r="A7686" t="str">
            <v>H011810510</v>
          </cell>
          <cell r="B7686">
            <v>6</v>
          </cell>
          <cell r="C7686">
            <v>0</v>
          </cell>
          <cell r="D7686" t="str">
            <v xml:space="preserve">RAUL SOLIS BARRON                                 </v>
          </cell>
          <cell r="E7686">
            <v>7</v>
          </cell>
          <cell r="F7686">
            <v>2013</v>
          </cell>
          <cell r="G7686">
            <v>3</v>
          </cell>
        </row>
        <row r="7687">
          <cell r="A7687" t="str">
            <v>H011812110</v>
          </cell>
          <cell r="B7687">
            <v>3</v>
          </cell>
          <cell r="C7687">
            <v>0</v>
          </cell>
          <cell r="D7687" t="str">
            <v xml:space="preserve">IGNACIO VILLALOBOS CALZADA                        </v>
          </cell>
          <cell r="E7687">
            <v>7</v>
          </cell>
          <cell r="F7687">
            <v>2013</v>
          </cell>
          <cell r="G7687">
            <v>3</v>
          </cell>
        </row>
        <row r="7688">
          <cell r="A7688" t="str">
            <v>H011813010</v>
          </cell>
          <cell r="B7688">
            <v>4</v>
          </cell>
          <cell r="C7688">
            <v>0</v>
          </cell>
          <cell r="D7688" t="str">
            <v xml:space="preserve">GRUPO EMPRESARIAL FRESNILLO  S.A. DE C.V.         </v>
          </cell>
          <cell r="E7688">
            <v>7</v>
          </cell>
          <cell r="F7688">
            <v>2013</v>
          </cell>
          <cell r="G7688">
            <v>3</v>
          </cell>
        </row>
        <row r="7689">
          <cell r="A7689" t="str">
            <v>H011814910</v>
          </cell>
          <cell r="B7689">
            <v>4</v>
          </cell>
          <cell r="C7689">
            <v>0</v>
          </cell>
          <cell r="D7689" t="str">
            <v xml:space="preserve">MARIA DE LOS ANGELES SANCHEZ MEZA                 </v>
          </cell>
          <cell r="E7689">
            <v>7</v>
          </cell>
          <cell r="F7689">
            <v>2013</v>
          </cell>
          <cell r="G7689">
            <v>1</v>
          </cell>
        </row>
        <row r="7690">
          <cell r="A7690" t="str">
            <v>H011822210</v>
          </cell>
          <cell r="B7690">
            <v>9</v>
          </cell>
          <cell r="C7690">
            <v>0</v>
          </cell>
          <cell r="D7690" t="str">
            <v xml:space="preserve">DAVILA VASQUEZ ALFONSO                            </v>
          </cell>
          <cell r="E7690">
            <v>7</v>
          </cell>
          <cell r="F7690">
            <v>2013</v>
          </cell>
          <cell r="G7690">
            <v>2</v>
          </cell>
        </row>
        <row r="7691">
          <cell r="A7691" t="str">
            <v>H011835310</v>
          </cell>
          <cell r="B7691">
            <v>2</v>
          </cell>
          <cell r="C7691">
            <v>0</v>
          </cell>
          <cell r="D7691" t="str">
            <v xml:space="preserve">REFRIGERACION COMERCIAL E INDUSTRIAL MARTIN  S.A. </v>
          </cell>
          <cell r="E7691">
            <v>7</v>
          </cell>
          <cell r="F7691">
            <v>2013</v>
          </cell>
          <cell r="G7691">
            <v>1</v>
          </cell>
        </row>
        <row r="7692">
          <cell r="A7692" t="str">
            <v>H011841810</v>
          </cell>
          <cell r="B7692">
            <v>3</v>
          </cell>
          <cell r="C7692">
            <v>0</v>
          </cell>
          <cell r="D7692" t="str">
            <v xml:space="preserve">SILVIA ZAPATA GONZALEZ                            </v>
          </cell>
          <cell r="E7692">
            <v>7</v>
          </cell>
          <cell r="F7692">
            <v>2013</v>
          </cell>
          <cell r="G7692">
            <v>1</v>
          </cell>
        </row>
        <row r="7693">
          <cell r="A7693" t="str">
            <v>H011852810</v>
          </cell>
          <cell r="B7693">
            <v>9</v>
          </cell>
          <cell r="C7693">
            <v>0</v>
          </cell>
          <cell r="D7693" t="str">
            <v xml:space="preserve">HECTOR GABRIEL DEVORA MARQUEZ                     </v>
          </cell>
          <cell r="E7693">
            <v>7</v>
          </cell>
          <cell r="F7693">
            <v>2013</v>
          </cell>
          <cell r="G7693">
            <v>10</v>
          </cell>
        </row>
        <row r="7694">
          <cell r="A7694" t="str">
            <v>H011857510</v>
          </cell>
          <cell r="B7694">
            <v>0</v>
          </cell>
          <cell r="C7694">
            <v>9</v>
          </cell>
          <cell r="D7694" t="str">
            <v xml:space="preserve">RUBEN MEDRANO GONZALEZ                            </v>
          </cell>
          <cell r="E7694">
            <v>7</v>
          </cell>
          <cell r="F7694">
            <v>2013</v>
          </cell>
          <cell r="G7694">
            <v>2</v>
          </cell>
        </row>
        <row r="7695">
          <cell r="A7695" t="str">
            <v>H011857810</v>
          </cell>
          <cell r="B7695">
            <v>4</v>
          </cell>
          <cell r="C7695">
            <v>0</v>
          </cell>
          <cell r="D7695" t="str">
            <v xml:space="preserve">OMAR ALEJANDRO NAJERA REYES                       </v>
          </cell>
          <cell r="E7695">
            <v>7</v>
          </cell>
          <cell r="F7695">
            <v>2013</v>
          </cell>
          <cell r="G7695">
            <v>5</v>
          </cell>
        </row>
        <row r="7696">
          <cell r="A7696" t="str">
            <v>H011865010</v>
          </cell>
          <cell r="B7696">
            <v>1</v>
          </cell>
          <cell r="C7696">
            <v>0</v>
          </cell>
          <cell r="D7696" t="str">
            <v xml:space="preserve">TORNILLOS AGUILA DE FRESNILLO  S.A. DE C.V.       </v>
          </cell>
          <cell r="E7696">
            <v>7</v>
          </cell>
          <cell r="F7696">
            <v>2013</v>
          </cell>
          <cell r="G7696">
            <v>5</v>
          </cell>
        </row>
        <row r="7697">
          <cell r="A7697" t="str">
            <v>H011869710</v>
          </cell>
          <cell r="B7697">
            <v>2</v>
          </cell>
          <cell r="C7697">
            <v>9</v>
          </cell>
          <cell r="D7697" t="str">
            <v xml:space="preserve">JOSE BERNARDO RIVERA ZAMBRANO                     </v>
          </cell>
          <cell r="E7697">
            <v>7</v>
          </cell>
          <cell r="F7697">
            <v>2013</v>
          </cell>
          <cell r="G7697">
            <v>10</v>
          </cell>
        </row>
        <row r="7698">
          <cell r="A7698" t="str">
            <v>H011872210</v>
          </cell>
          <cell r="B7698">
            <v>8</v>
          </cell>
          <cell r="C7698">
            <v>0</v>
          </cell>
          <cell r="D7698" t="str">
            <v xml:space="preserve">MA GUADALUPE ORTEGA JARA                          </v>
          </cell>
          <cell r="E7698">
            <v>7</v>
          </cell>
          <cell r="F7698">
            <v>2013</v>
          </cell>
          <cell r="G7698">
            <v>1</v>
          </cell>
        </row>
        <row r="7699">
          <cell r="A7699" t="str">
            <v>H011875510</v>
          </cell>
          <cell r="B7699">
            <v>8</v>
          </cell>
          <cell r="C7699">
            <v>0</v>
          </cell>
          <cell r="D7699" t="str">
            <v xml:space="preserve">RENE NAJERA PARGAS                                </v>
          </cell>
          <cell r="E7699">
            <v>7</v>
          </cell>
          <cell r="F7699">
            <v>2013</v>
          </cell>
          <cell r="G7699">
            <v>2</v>
          </cell>
        </row>
        <row r="7700">
          <cell r="A7700" t="str">
            <v>H011884410</v>
          </cell>
          <cell r="B7700">
            <v>0</v>
          </cell>
          <cell r="C7700">
            <v>0</v>
          </cell>
          <cell r="D7700" t="str">
            <v xml:space="preserve">FRANCISCO JAVIER SOTO BA#UELOS                    </v>
          </cell>
          <cell r="E7700">
            <v>7</v>
          </cell>
          <cell r="F7700">
            <v>2013</v>
          </cell>
          <cell r="G7700">
            <v>12</v>
          </cell>
        </row>
        <row r="7701">
          <cell r="A7701" t="str">
            <v>H011888310</v>
          </cell>
          <cell r="B7701">
            <v>8</v>
          </cell>
          <cell r="C7701">
            <v>0</v>
          </cell>
          <cell r="D7701" t="str">
            <v xml:space="preserve">FRANCISCO JAVIER SANCHEZ LOPEZ                    </v>
          </cell>
          <cell r="E7701">
            <v>7</v>
          </cell>
          <cell r="F7701">
            <v>2013</v>
          </cell>
          <cell r="G7701">
            <v>8</v>
          </cell>
        </row>
        <row r="7702">
          <cell r="A7702" t="str">
            <v>H011888910</v>
          </cell>
          <cell r="B7702">
            <v>5</v>
          </cell>
          <cell r="C7702">
            <v>0</v>
          </cell>
          <cell r="D7702" t="str">
            <v xml:space="preserve">ANGELICA JOSEFINA REYES SANCHEZ                   </v>
          </cell>
          <cell r="E7702">
            <v>7</v>
          </cell>
          <cell r="F7702">
            <v>2013</v>
          </cell>
          <cell r="G7702">
            <v>2</v>
          </cell>
        </row>
        <row r="7703">
          <cell r="A7703" t="str">
            <v>H011892610</v>
          </cell>
          <cell r="B7703">
            <v>5</v>
          </cell>
          <cell r="C7703">
            <v>0</v>
          </cell>
          <cell r="D7703" t="str">
            <v xml:space="preserve">ALICIA CASTRO GALLEGOS                            </v>
          </cell>
          <cell r="E7703">
            <v>7</v>
          </cell>
          <cell r="F7703">
            <v>2013</v>
          </cell>
          <cell r="G7703">
            <v>1</v>
          </cell>
        </row>
        <row r="7704">
          <cell r="A7704" t="str">
            <v>H011893410</v>
          </cell>
          <cell r="B7704">
            <v>9</v>
          </cell>
          <cell r="C7704">
            <v>0</v>
          </cell>
          <cell r="D7704" t="str">
            <v xml:space="preserve">ANA MARIA CORTEZ PALACHE                          </v>
          </cell>
          <cell r="E7704">
            <v>7</v>
          </cell>
          <cell r="F7704">
            <v>2013</v>
          </cell>
          <cell r="G7704">
            <v>1</v>
          </cell>
        </row>
        <row r="7705">
          <cell r="A7705" t="str">
            <v>H011896810</v>
          </cell>
          <cell r="B7705">
            <v>7</v>
          </cell>
          <cell r="C7705">
            <v>0</v>
          </cell>
          <cell r="D7705" t="str">
            <v xml:space="preserve">MARIA ELENA MARQUEZ MAYORGA                       </v>
          </cell>
          <cell r="E7705">
            <v>7</v>
          </cell>
          <cell r="F7705">
            <v>2013</v>
          </cell>
          <cell r="G7705">
            <v>1</v>
          </cell>
        </row>
        <row r="7706">
          <cell r="A7706" t="str">
            <v>H011896910</v>
          </cell>
          <cell r="B7706">
            <v>5</v>
          </cell>
          <cell r="C7706">
            <v>0</v>
          </cell>
          <cell r="D7706" t="str">
            <v xml:space="preserve">ANTONIO MARQUEZ HUIZAR                            </v>
          </cell>
          <cell r="E7706">
            <v>7</v>
          </cell>
          <cell r="F7706">
            <v>2013</v>
          </cell>
          <cell r="G7706">
            <v>1</v>
          </cell>
        </row>
        <row r="7707">
          <cell r="A7707" t="str">
            <v>H011900810</v>
          </cell>
          <cell r="B7707">
            <v>1</v>
          </cell>
          <cell r="C7707">
            <v>0</v>
          </cell>
          <cell r="D7707" t="str">
            <v xml:space="preserve">ISMAEL HERNANDEZ GUTIERREZ                        </v>
          </cell>
          <cell r="E7707">
            <v>7</v>
          </cell>
          <cell r="F7707">
            <v>2013</v>
          </cell>
          <cell r="G7707">
            <v>18</v>
          </cell>
        </row>
        <row r="7708">
          <cell r="A7708" t="str">
            <v>H011900910</v>
          </cell>
          <cell r="B7708">
            <v>9</v>
          </cell>
          <cell r="C7708">
            <v>0</v>
          </cell>
          <cell r="D7708" t="str">
            <v xml:space="preserve">AURELIO PEREZ MORENO                              </v>
          </cell>
          <cell r="E7708">
            <v>7</v>
          </cell>
          <cell r="F7708">
            <v>2013</v>
          </cell>
          <cell r="G7708">
            <v>5</v>
          </cell>
        </row>
        <row r="7709">
          <cell r="A7709" t="str">
            <v>H011909210</v>
          </cell>
          <cell r="B7709">
            <v>5</v>
          </cell>
          <cell r="C7709">
            <v>0</v>
          </cell>
          <cell r="D7709" t="str">
            <v xml:space="preserve">VICENTE JAVIER IBARRA SEGURA                      </v>
          </cell>
          <cell r="E7709">
            <v>7</v>
          </cell>
          <cell r="F7709">
            <v>2013</v>
          </cell>
          <cell r="G7709">
            <v>2</v>
          </cell>
        </row>
        <row r="7710">
          <cell r="A7710" t="str">
            <v>H011921810</v>
          </cell>
          <cell r="B7710">
            <v>6</v>
          </cell>
          <cell r="C7710">
            <v>5</v>
          </cell>
          <cell r="D7710" t="str">
            <v xml:space="preserve">MARIA ELENA MARQUEZ MAYORGA                       </v>
          </cell>
          <cell r="E7710">
            <v>7</v>
          </cell>
          <cell r="F7710">
            <v>2013</v>
          </cell>
          <cell r="G7710">
            <v>6</v>
          </cell>
        </row>
        <row r="7711">
          <cell r="A7711" t="str">
            <v>H011923610</v>
          </cell>
          <cell r="B7711">
            <v>8</v>
          </cell>
          <cell r="C7711">
            <v>0</v>
          </cell>
          <cell r="D7711" t="str">
            <v xml:space="preserve">GRACIELA GUTIERREZ DE LA TORRE                    </v>
          </cell>
          <cell r="E7711">
            <v>7</v>
          </cell>
          <cell r="F7711">
            <v>2013</v>
          </cell>
          <cell r="G7711">
            <v>1</v>
          </cell>
        </row>
        <row r="7712">
          <cell r="A7712" t="str">
            <v>H011931910</v>
          </cell>
          <cell r="B7712">
            <v>2</v>
          </cell>
          <cell r="C7712">
            <v>0</v>
          </cell>
          <cell r="D7712" t="str">
            <v xml:space="preserve">REPUESTOS DE ZACATECAS  S.A. DE C.V.              </v>
          </cell>
          <cell r="E7712">
            <v>7</v>
          </cell>
          <cell r="F7712">
            <v>2013</v>
          </cell>
          <cell r="G7712">
            <v>12</v>
          </cell>
        </row>
        <row r="7713">
          <cell r="A7713" t="str">
            <v>H011942710</v>
          </cell>
          <cell r="B7713">
            <v>3</v>
          </cell>
          <cell r="C7713">
            <v>0</v>
          </cell>
          <cell r="D7713" t="str">
            <v xml:space="preserve">MIGUEL ROMAN RAMIREZ                              </v>
          </cell>
          <cell r="E7713">
            <v>7</v>
          </cell>
          <cell r="F7713">
            <v>2013</v>
          </cell>
          <cell r="G7713">
            <v>2</v>
          </cell>
        </row>
        <row r="7714">
          <cell r="A7714" t="str">
            <v>H011956610</v>
          </cell>
          <cell r="B7714">
            <v>8</v>
          </cell>
          <cell r="C7714">
            <v>0</v>
          </cell>
          <cell r="D7714" t="str">
            <v xml:space="preserve">YATSSIRI ALICIA DIAZ DE LEON RICO                 </v>
          </cell>
          <cell r="E7714">
            <v>7</v>
          </cell>
          <cell r="F7714">
            <v>2013</v>
          </cell>
          <cell r="G7714">
            <v>1</v>
          </cell>
        </row>
        <row r="7715">
          <cell r="A7715" t="str">
            <v>H011957710</v>
          </cell>
          <cell r="B7715">
            <v>5</v>
          </cell>
          <cell r="C7715">
            <v>0</v>
          </cell>
          <cell r="D7715" t="str">
            <v xml:space="preserve">ELIZABETH ANAYELI CARMONA ORTEGA                  </v>
          </cell>
          <cell r="E7715">
            <v>7</v>
          </cell>
          <cell r="F7715">
            <v>2013</v>
          </cell>
          <cell r="G7715">
            <v>1</v>
          </cell>
        </row>
        <row r="7716">
          <cell r="A7716" t="str">
            <v>H011958510</v>
          </cell>
          <cell r="B7716">
            <v>8</v>
          </cell>
          <cell r="C7716">
            <v>0</v>
          </cell>
          <cell r="D7716" t="str">
            <v xml:space="preserve">JUAN FRANCISCO SOTO MATA                          </v>
          </cell>
          <cell r="E7716">
            <v>7</v>
          </cell>
          <cell r="F7716">
            <v>2013</v>
          </cell>
          <cell r="G7716">
            <v>2</v>
          </cell>
        </row>
        <row r="7717">
          <cell r="A7717" t="str">
            <v>H011958610</v>
          </cell>
          <cell r="B7717">
            <v>6</v>
          </cell>
          <cell r="C7717">
            <v>0</v>
          </cell>
          <cell r="D7717" t="str">
            <v xml:space="preserve">JOSE GERARDO SOTO MATA                            </v>
          </cell>
          <cell r="E7717">
            <v>7</v>
          </cell>
          <cell r="F7717">
            <v>2013</v>
          </cell>
          <cell r="G7717">
            <v>2</v>
          </cell>
        </row>
        <row r="7718">
          <cell r="A7718" t="str">
            <v>H011968110</v>
          </cell>
          <cell r="B7718">
            <v>5</v>
          </cell>
          <cell r="C7718">
            <v>0</v>
          </cell>
          <cell r="D7718" t="str">
            <v>ASOCIACION PRO PERSONAS CON PARALISIS CEREBRAL FRE</v>
          </cell>
          <cell r="E7718">
            <v>7</v>
          </cell>
          <cell r="F7718">
            <v>2013</v>
          </cell>
          <cell r="G7718">
            <v>13</v>
          </cell>
        </row>
        <row r="7719">
          <cell r="A7719" t="str">
            <v>H011987410</v>
          </cell>
          <cell r="B7719">
            <v>6</v>
          </cell>
          <cell r="C7719">
            <v>0</v>
          </cell>
          <cell r="D7719" t="str">
            <v xml:space="preserve">GUARDERIA INFANTIL ROSA Y PLATA DE ROTARY  S.C.   </v>
          </cell>
          <cell r="E7719">
            <v>7</v>
          </cell>
          <cell r="F7719">
            <v>2013</v>
          </cell>
          <cell r="G7719">
            <v>46</v>
          </cell>
        </row>
        <row r="7720">
          <cell r="A7720" t="str">
            <v>H011994410</v>
          </cell>
          <cell r="B7720">
            <v>7</v>
          </cell>
          <cell r="C7720">
            <v>0</v>
          </cell>
          <cell r="D7720" t="str">
            <v xml:space="preserve">ISELDA SANCHEZ RUEDAS                             </v>
          </cell>
          <cell r="E7720">
            <v>7</v>
          </cell>
          <cell r="F7720">
            <v>2013</v>
          </cell>
          <cell r="G7720">
            <v>1</v>
          </cell>
        </row>
        <row r="7721">
          <cell r="A7721" t="str">
            <v>H011996510</v>
          </cell>
          <cell r="B7721">
            <v>2</v>
          </cell>
          <cell r="C7721">
            <v>0</v>
          </cell>
          <cell r="D7721" t="str">
            <v xml:space="preserve">EDUARDO DUQUE HERNANDEZ                           </v>
          </cell>
          <cell r="E7721">
            <v>7</v>
          </cell>
          <cell r="F7721">
            <v>2013</v>
          </cell>
          <cell r="G7721">
            <v>1</v>
          </cell>
        </row>
        <row r="7722">
          <cell r="A7722" t="str">
            <v>H012008710</v>
          </cell>
          <cell r="B7722">
            <v>2</v>
          </cell>
          <cell r="C7722">
            <v>0</v>
          </cell>
          <cell r="D7722" t="str">
            <v xml:space="preserve">FIDEL TORRES ORDAZ                                </v>
          </cell>
          <cell r="E7722">
            <v>7</v>
          </cell>
          <cell r="F7722">
            <v>2013</v>
          </cell>
          <cell r="G7722">
            <v>2</v>
          </cell>
        </row>
        <row r="7723">
          <cell r="A7723" t="str">
            <v>H012010710</v>
          </cell>
          <cell r="B7723">
            <v>8</v>
          </cell>
          <cell r="C7723">
            <v>0</v>
          </cell>
          <cell r="D7723" t="str">
            <v xml:space="preserve">MARIA ELENA MARTINEZ ORTEGA                       </v>
          </cell>
          <cell r="E7723">
            <v>7</v>
          </cell>
          <cell r="F7723">
            <v>2013</v>
          </cell>
          <cell r="G7723">
            <v>2</v>
          </cell>
        </row>
        <row r="7724">
          <cell r="A7724" t="str">
            <v>H012014210</v>
          </cell>
          <cell r="B7724">
            <v>5</v>
          </cell>
          <cell r="C7724">
            <v>0</v>
          </cell>
          <cell r="D7724" t="str">
            <v xml:space="preserve">MARIA HORTENCIA HERNANDEZ ACEVEDO                 </v>
          </cell>
          <cell r="E7724">
            <v>7</v>
          </cell>
          <cell r="F7724">
            <v>2013</v>
          </cell>
          <cell r="G7724">
            <v>8</v>
          </cell>
        </row>
        <row r="7725">
          <cell r="A7725" t="str">
            <v>H012015110</v>
          </cell>
          <cell r="B7725">
            <v>6</v>
          </cell>
          <cell r="C7725">
            <v>0</v>
          </cell>
          <cell r="D7725" t="str">
            <v xml:space="preserve">JUANA CRUZ LEAL GERMES                            </v>
          </cell>
          <cell r="E7725">
            <v>7</v>
          </cell>
          <cell r="F7725">
            <v>2013</v>
          </cell>
          <cell r="G7725">
            <v>3</v>
          </cell>
        </row>
        <row r="7726">
          <cell r="A7726" t="str">
            <v>H012015910</v>
          </cell>
          <cell r="B7726">
            <v>9</v>
          </cell>
          <cell r="C7726">
            <v>0</v>
          </cell>
          <cell r="D7726" t="str">
            <v xml:space="preserve">MARIA ELENA MARQUEZ MAYORGA                       </v>
          </cell>
          <cell r="E7726">
            <v>7</v>
          </cell>
          <cell r="F7726">
            <v>2013</v>
          </cell>
          <cell r="G7726">
            <v>3</v>
          </cell>
        </row>
        <row r="7727">
          <cell r="A7727" t="str">
            <v>H012016210</v>
          </cell>
          <cell r="B7727">
            <v>3</v>
          </cell>
          <cell r="C7727">
            <v>0</v>
          </cell>
          <cell r="D7727" t="str">
            <v xml:space="preserve">OPERADORA MARDESANT  S.A. DE C.V.                 </v>
          </cell>
          <cell r="E7727">
            <v>7</v>
          </cell>
          <cell r="F7727">
            <v>2013</v>
          </cell>
          <cell r="G7727">
            <v>1</v>
          </cell>
        </row>
        <row r="7728">
          <cell r="A7728" t="str">
            <v>H012016310</v>
          </cell>
          <cell r="B7728">
            <v>1</v>
          </cell>
          <cell r="C7728">
            <v>0</v>
          </cell>
          <cell r="D7728" t="str">
            <v xml:space="preserve">LILIANA ADAME PINEDO                              </v>
          </cell>
          <cell r="E7728">
            <v>7</v>
          </cell>
          <cell r="F7728">
            <v>2013</v>
          </cell>
          <cell r="G7728">
            <v>3</v>
          </cell>
        </row>
        <row r="7729">
          <cell r="A7729" t="str">
            <v>H012017410</v>
          </cell>
          <cell r="B7729">
            <v>8</v>
          </cell>
          <cell r="C7729">
            <v>0</v>
          </cell>
          <cell r="D7729" t="str">
            <v xml:space="preserve">ANA LUISA RAMIREZ LOPEZ                           </v>
          </cell>
          <cell r="E7729">
            <v>7</v>
          </cell>
          <cell r="F7729">
            <v>2013</v>
          </cell>
          <cell r="G7729">
            <v>1</v>
          </cell>
        </row>
        <row r="7730">
          <cell r="A7730" t="str">
            <v>H012021610</v>
          </cell>
          <cell r="B7730">
            <v>7</v>
          </cell>
          <cell r="C7730">
            <v>0</v>
          </cell>
          <cell r="D7730" t="str">
            <v xml:space="preserve">ANTONIO MONTA#EZ GARZA                            </v>
          </cell>
          <cell r="E7730">
            <v>7</v>
          </cell>
          <cell r="F7730">
            <v>2013</v>
          </cell>
          <cell r="G7730">
            <v>7</v>
          </cell>
        </row>
        <row r="7731">
          <cell r="A7731" t="str">
            <v>H012023610</v>
          </cell>
          <cell r="B7731">
            <v>5</v>
          </cell>
          <cell r="C7731">
            <v>0</v>
          </cell>
          <cell r="D7731" t="str">
            <v xml:space="preserve">ORALIA SOLIS ROMO                                 </v>
          </cell>
          <cell r="E7731">
            <v>7</v>
          </cell>
          <cell r="F7731">
            <v>2013</v>
          </cell>
          <cell r="G7731">
            <v>2</v>
          </cell>
        </row>
        <row r="7732">
          <cell r="A7732" t="str">
            <v>H012030110</v>
          </cell>
          <cell r="B7732">
            <v>7</v>
          </cell>
          <cell r="C7732">
            <v>0</v>
          </cell>
          <cell r="D7732" t="str">
            <v xml:space="preserve">OFELIA DE LA LUZ FRIAS CERVANTES                  </v>
          </cell>
          <cell r="E7732">
            <v>7</v>
          </cell>
          <cell r="F7732">
            <v>2013</v>
          </cell>
          <cell r="G7732">
            <v>4</v>
          </cell>
        </row>
        <row r="7733">
          <cell r="A7733" t="str">
            <v>H012033410</v>
          </cell>
          <cell r="B7733">
            <v>8</v>
          </cell>
          <cell r="C7733">
            <v>0</v>
          </cell>
          <cell r="D7733" t="str">
            <v xml:space="preserve">PROKLEEN  S.A. DE C.V.                            </v>
          </cell>
          <cell r="E7733">
            <v>7</v>
          </cell>
          <cell r="F7733">
            <v>2013</v>
          </cell>
          <cell r="G7733">
            <v>13</v>
          </cell>
        </row>
        <row r="7734">
          <cell r="A7734" t="str">
            <v>H012033710</v>
          </cell>
          <cell r="B7734">
            <v>1</v>
          </cell>
          <cell r="C7734">
            <v>0</v>
          </cell>
          <cell r="D7734" t="str">
            <v xml:space="preserve">ENTRADA GROUP DE MEXICO  S. DE R.L. DE C.V.       </v>
          </cell>
          <cell r="E7734">
            <v>7</v>
          </cell>
          <cell r="F7734">
            <v>2013</v>
          </cell>
          <cell r="G7734">
            <v>292</v>
          </cell>
        </row>
        <row r="7735">
          <cell r="A7735" t="str">
            <v>H012073310</v>
          </cell>
          <cell r="B7735">
            <v>1</v>
          </cell>
          <cell r="C7735">
            <v>0</v>
          </cell>
          <cell r="D7735" t="str">
            <v xml:space="preserve">RICARDO CHAVEZ VILLA                              </v>
          </cell>
          <cell r="E7735">
            <v>7</v>
          </cell>
          <cell r="F7735">
            <v>2013</v>
          </cell>
          <cell r="G7735">
            <v>1</v>
          </cell>
        </row>
        <row r="7736">
          <cell r="A7736" t="str">
            <v>H012074210</v>
          </cell>
          <cell r="B7736">
            <v>2</v>
          </cell>
          <cell r="C7736">
            <v>0</v>
          </cell>
          <cell r="D7736" t="str">
            <v xml:space="preserve">CARLA YADIRA IBARRA MARQUEZ                       </v>
          </cell>
          <cell r="E7736">
            <v>7</v>
          </cell>
          <cell r="F7736">
            <v>2013</v>
          </cell>
          <cell r="G7736">
            <v>2</v>
          </cell>
        </row>
        <row r="7737">
          <cell r="A7737" t="str">
            <v>H012078410</v>
          </cell>
          <cell r="B7737">
            <v>4</v>
          </cell>
          <cell r="C7737">
            <v>0</v>
          </cell>
          <cell r="D7737" t="str">
            <v xml:space="preserve">MAURICIO GARCIA BASURTO                           </v>
          </cell>
          <cell r="E7737">
            <v>7</v>
          </cell>
          <cell r="F7737">
            <v>2013</v>
          </cell>
          <cell r="G7737">
            <v>2</v>
          </cell>
        </row>
        <row r="7738">
          <cell r="A7738" t="str">
            <v>H012079910</v>
          </cell>
          <cell r="B7738">
            <v>2</v>
          </cell>
          <cell r="C7738">
            <v>0</v>
          </cell>
          <cell r="D7738" t="str">
            <v xml:space="preserve">TRANSPORTES SANTO NI#O  S.A. DE C.V.              </v>
          </cell>
          <cell r="E7738">
            <v>7</v>
          </cell>
          <cell r="F7738">
            <v>2013</v>
          </cell>
          <cell r="G7738">
            <v>6</v>
          </cell>
        </row>
        <row r="7739">
          <cell r="A7739" t="str">
            <v>H012097510</v>
          </cell>
          <cell r="B7739">
            <v>8</v>
          </cell>
          <cell r="C7739">
            <v>0</v>
          </cell>
          <cell r="D7739" t="str">
            <v xml:space="preserve">FELIPE DE JESUS BARRIOS ISUNZA                    </v>
          </cell>
          <cell r="E7739">
            <v>7</v>
          </cell>
          <cell r="F7739">
            <v>2013</v>
          </cell>
          <cell r="G7739">
            <v>6</v>
          </cell>
        </row>
        <row r="7740">
          <cell r="A7740" t="str">
            <v>H012097710</v>
          </cell>
          <cell r="B7740">
            <v>4</v>
          </cell>
          <cell r="C7740">
            <v>0</v>
          </cell>
          <cell r="D7740" t="str">
            <v xml:space="preserve">YOLANDA NIETO VARGAS                              </v>
          </cell>
          <cell r="E7740">
            <v>7</v>
          </cell>
          <cell r="F7740">
            <v>2013</v>
          </cell>
          <cell r="G7740">
            <v>1</v>
          </cell>
        </row>
        <row r="7741">
          <cell r="A7741" t="str">
            <v>H012104610</v>
          </cell>
          <cell r="B7741">
            <v>7</v>
          </cell>
          <cell r="C7741">
            <v>5</v>
          </cell>
          <cell r="D7741" t="str">
            <v xml:space="preserve">CORPORATIVO DELFIN  S.A. DE C.V.                  </v>
          </cell>
          <cell r="E7741">
            <v>7</v>
          </cell>
          <cell r="F7741">
            <v>2013</v>
          </cell>
          <cell r="G7741">
            <v>7</v>
          </cell>
        </row>
        <row r="7742">
          <cell r="A7742" t="str">
            <v>H012109610</v>
          </cell>
          <cell r="B7742">
            <v>2</v>
          </cell>
          <cell r="C7742">
            <v>0</v>
          </cell>
          <cell r="D7742" t="str">
            <v xml:space="preserve">OLGA DEL RIO OLAGUE                               </v>
          </cell>
          <cell r="E7742">
            <v>7</v>
          </cell>
          <cell r="F7742">
            <v>2013</v>
          </cell>
          <cell r="G7742">
            <v>1</v>
          </cell>
        </row>
        <row r="7743">
          <cell r="A7743" t="str">
            <v>H012110110</v>
          </cell>
          <cell r="B7743">
            <v>0</v>
          </cell>
          <cell r="C7743">
            <v>0</v>
          </cell>
          <cell r="D7743" t="str">
            <v xml:space="preserve">MARIA DEL ROSARIO BADILLO ESCOBAR                 </v>
          </cell>
          <cell r="E7743">
            <v>7</v>
          </cell>
          <cell r="F7743">
            <v>2013</v>
          </cell>
          <cell r="G7743">
            <v>2</v>
          </cell>
        </row>
        <row r="7744">
          <cell r="A7744" t="str">
            <v>H012117310</v>
          </cell>
          <cell r="B7744">
            <v>9</v>
          </cell>
          <cell r="C7744">
            <v>0</v>
          </cell>
          <cell r="D7744" t="str">
            <v xml:space="preserve">LUIS MARTINEZ ANDRADE                             </v>
          </cell>
          <cell r="E7744">
            <v>7</v>
          </cell>
          <cell r="F7744">
            <v>2013</v>
          </cell>
          <cell r="G7744">
            <v>6</v>
          </cell>
        </row>
        <row r="7745">
          <cell r="A7745" t="str">
            <v>H012121210</v>
          </cell>
          <cell r="B7745">
            <v>5</v>
          </cell>
          <cell r="C7745">
            <v>0</v>
          </cell>
          <cell r="D7745" t="str">
            <v xml:space="preserve">ADMINISTRACION DE SERVICIOS CORPORATIVOS  S.A. DE </v>
          </cell>
          <cell r="E7745">
            <v>7</v>
          </cell>
          <cell r="F7745">
            <v>2013</v>
          </cell>
          <cell r="G7745">
            <v>8</v>
          </cell>
        </row>
        <row r="7746">
          <cell r="A7746" t="str">
            <v>H012123410</v>
          </cell>
          <cell r="B7746">
            <v>9</v>
          </cell>
          <cell r="C7746">
            <v>0</v>
          </cell>
          <cell r="D7746" t="str">
            <v xml:space="preserve">CRISTINA DEL ROSARIO RAMIREZ ESPINOZA             </v>
          </cell>
          <cell r="E7746">
            <v>7</v>
          </cell>
          <cell r="F7746">
            <v>2013</v>
          </cell>
          <cell r="G7746">
            <v>11</v>
          </cell>
        </row>
        <row r="7747">
          <cell r="A7747" t="str">
            <v>H012130910</v>
          </cell>
          <cell r="B7747">
            <v>9</v>
          </cell>
          <cell r="C7747">
            <v>0</v>
          </cell>
          <cell r="D7747" t="str">
            <v xml:space="preserve">ENTRADA GROUP DE MEXICO  S. DE R.L. DE C.V.       </v>
          </cell>
          <cell r="E7747">
            <v>7</v>
          </cell>
          <cell r="F7747">
            <v>2013</v>
          </cell>
          <cell r="G7747">
            <v>144</v>
          </cell>
        </row>
        <row r="7748">
          <cell r="A7748" t="str">
            <v>H012131110</v>
          </cell>
          <cell r="B7748">
            <v>5</v>
          </cell>
          <cell r="C7748">
            <v>0</v>
          </cell>
          <cell r="D7748" t="str">
            <v xml:space="preserve">ENTRADA GROUP DE MEXICO  S. DE R.L. DE C.V.       </v>
          </cell>
          <cell r="E7748">
            <v>7</v>
          </cell>
          <cell r="F7748">
            <v>2013</v>
          </cell>
          <cell r="G7748">
            <v>294</v>
          </cell>
        </row>
        <row r="7749">
          <cell r="A7749" t="str">
            <v>H012131210</v>
          </cell>
          <cell r="B7749">
            <v>3</v>
          </cell>
          <cell r="C7749">
            <v>0</v>
          </cell>
          <cell r="D7749" t="str">
            <v xml:space="preserve">ENTRADA GROUP DE MEXICO  S. DE R.L. DE C.V.       </v>
          </cell>
          <cell r="E7749">
            <v>7</v>
          </cell>
          <cell r="F7749">
            <v>2013</v>
          </cell>
          <cell r="G7749">
            <v>54</v>
          </cell>
        </row>
        <row r="7750">
          <cell r="A7750" t="str">
            <v>H012131410</v>
          </cell>
          <cell r="B7750">
            <v>9</v>
          </cell>
          <cell r="C7750">
            <v>0</v>
          </cell>
          <cell r="D7750" t="str">
            <v xml:space="preserve">ENTRADA GROUP DE MEXICO  S. DE R.L. DE C.V.       </v>
          </cell>
          <cell r="E7750">
            <v>7</v>
          </cell>
          <cell r="F7750">
            <v>2013</v>
          </cell>
          <cell r="G7750">
            <v>634</v>
          </cell>
        </row>
        <row r="7751">
          <cell r="A7751" t="str">
            <v>H012131510</v>
          </cell>
          <cell r="B7751">
            <v>6</v>
          </cell>
          <cell r="C7751">
            <v>0</v>
          </cell>
          <cell r="D7751" t="str">
            <v xml:space="preserve">ENTRADA GROUP DE MEXICO  S. DE R.L. DE C.V.       </v>
          </cell>
          <cell r="E7751">
            <v>7</v>
          </cell>
          <cell r="F7751">
            <v>2013</v>
          </cell>
          <cell r="G7751">
            <v>538</v>
          </cell>
        </row>
        <row r="7752">
          <cell r="A7752" t="str">
            <v>H012131610</v>
          </cell>
          <cell r="B7752">
            <v>4</v>
          </cell>
          <cell r="C7752">
            <v>0</v>
          </cell>
          <cell r="D7752" t="str">
            <v xml:space="preserve">ENTRADA GROUP DE MEXICO  S. DE R.L. DE C.V.       </v>
          </cell>
          <cell r="E7752">
            <v>7</v>
          </cell>
          <cell r="F7752">
            <v>2013</v>
          </cell>
          <cell r="G7752">
            <v>28</v>
          </cell>
        </row>
        <row r="7753">
          <cell r="A7753" t="str">
            <v>H012131810</v>
          </cell>
          <cell r="B7753">
            <v>0</v>
          </cell>
          <cell r="C7753">
            <v>0</v>
          </cell>
          <cell r="D7753" t="str">
            <v xml:space="preserve">ENTRADA GROUP DE MEXICO  S. DE R.L. DE C.V.       </v>
          </cell>
          <cell r="E7753">
            <v>7</v>
          </cell>
          <cell r="F7753">
            <v>2013</v>
          </cell>
          <cell r="G7753">
            <v>526</v>
          </cell>
        </row>
        <row r="7754">
          <cell r="A7754" t="str">
            <v>H012131910</v>
          </cell>
          <cell r="B7754">
            <v>8</v>
          </cell>
          <cell r="C7754">
            <v>0</v>
          </cell>
          <cell r="D7754" t="str">
            <v xml:space="preserve">ENTRADA GROUP DE MEXICO  S. DE R.L. DE C.V.       </v>
          </cell>
          <cell r="E7754">
            <v>7</v>
          </cell>
          <cell r="F7754">
            <v>2013</v>
          </cell>
          <cell r="G7754">
            <v>360</v>
          </cell>
        </row>
        <row r="7755">
          <cell r="A7755" t="str">
            <v>H012132210</v>
          </cell>
          <cell r="B7755">
            <v>2</v>
          </cell>
          <cell r="C7755">
            <v>9</v>
          </cell>
          <cell r="D7755" t="str">
            <v xml:space="preserve">MIGUEL PACHECO HERNANDEZ                          </v>
          </cell>
          <cell r="E7755">
            <v>7</v>
          </cell>
          <cell r="F7755">
            <v>2013</v>
          </cell>
          <cell r="G7755">
            <v>2</v>
          </cell>
        </row>
        <row r="7756">
          <cell r="A7756" t="str">
            <v>H012136410</v>
          </cell>
          <cell r="B7756">
            <v>4</v>
          </cell>
          <cell r="C7756">
            <v>0</v>
          </cell>
          <cell r="D7756" t="str">
            <v xml:space="preserve">JOSEFINA ROBLES PEREZ                             </v>
          </cell>
          <cell r="E7756">
            <v>7</v>
          </cell>
          <cell r="F7756">
            <v>2013</v>
          </cell>
          <cell r="G7756">
            <v>4</v>
          </cell>
        </row>
        <row r="7757">
          <cell r="A7757" t="str">
            <v>H012141010</v>
          </cell>
          <cell r="B7757">
            <v>5</v>
          </cell>
          <cell r="C7757">
            <v>0</v>
          </cell>
          <cell r="D7757" t="str">
            <v xml:space="preserve">ROSA MARIA HERRERA MONREAL                        </v>
          </cell>
          <cell r="E7757">
            <v>7</v>
          </cell>
          <cell r="F7757">
            <v>2013</v>
          </cell>
          <cell r="G7757">
            <v>2</v>
          </cell>
        </row>
        <row r="7758">
          <cell r="A7758" t="str">
            <v>H012141210</v>
          </cell>
          <cell r="B7758">
            <v>1</v>
          </cell>
          <cell r="C7758">
            <v>0</v>
          </cell>
          <cell r="D7758" t="str">
            <v xml:space="preserve">AGUSTIN LARA ALVARADO                             </v>
          </cell>
          <cell r="E7758">
            <v>7</v>
          </cell>
          <cell r="F7758">
            <v>2013</v>
          </cell>
          <cell r="G7758">
            <v>5</v>
          </cell>
        </row>
        <row r="7759">
          <cell r="A7759" t="str">
            <v>H012148310</v>
          </cell>
          <cell r="B7759">
            <v>2</v>
          </cell>
          <cell r="C7759">
            <v>0</v>
          </cell>
          <cell r="D7759" t="str">
            <v xml:space="preserve">SILVIA ESTELA ACOSTA JAIME                        </v>
          </cell>
          <cell r="E7759">
            <v>7</v>
          </cell>
          <cell r="F7759">
            <v>2013</v>
          </cell>
          <cell r="G7759">
            <v>4</v>
          </cell>
        </row>
        <row r="7760">
          <cell r="A7760" t="str">
            <v>H012161210</v>
          </cell>
          <cell r="B7760">
            <v>6</v>
          </cell>
          <cell r="C7760">
            <v>0</v>
          </cell>
          <cell r="D7760" t="str">
            <v xml:space="preserve">JOSE DE JESUS SALINAS ALATORRE                    </v>
          </cell>
          <cell r="E7760">
            <v>7</v>
          </cell>
          <cell r="F7760">
            <v>2013</v>
          </cell>
          <cell r="G7760">
            <v>17</v>
          </cell>
        </row>
        <row r="7761">
          <cell r="A7761" t="str">
            <v>H012164410</v>
          </cell>
          <cell r="B7761">
            <v>9</v>
          </cell>
          <cell r="C7761">
            <v>0</v>
          </cell>
          <cell r="D7761" t="str">
            <v xml:space="preserve">MANUEL ORDAZ MERAZ                                </v>
          </cell>
          <cell r="E7761">
            <v>7</v>
          </cell>
          <cell r="F7761">
            <v>2013</v>
          </cell>
          <cell r="G7761">
            <v>1</v>
          </cell>
        </row>
        <row r="7762">
          <cell r="A7762" t="str">
            <v>H012166610</v>
          </cell>
          <cell r="B7762">
            <v>2</v>
          </cell>
          <cell r="C7762">
            <v>0</v>
          </cell>
          <cell r="D7762" t="str">
            <v xml:space="preserve">IMAGEN MEDICA INTEGRAL  S.A. DE C.V.              </v>
          </cell>
          <cell r="E7762">
            <v>7</v>
          </cell>
          <cell r="F7762">
            <v>2013</v>
          </cell>
          <cell r="G7762">
            <v>1</v>
          </cell>
        </row>
        <row r="7763">
          <cell r="A7763" t="str">
            <v>H012166710</v>
          </cell>
          <cell r="B7763">
            <v>0</v>
          </cell>
          <cell r="C7763">
            <v>0</v>
          </cell>
          <cell r="D7763" t="str">
            <v xml:space="preserve">CEMOZAC  S.A. DE C.V.                             </v>
          </cell>
          <cell r="E7763">
            <v>7</v>
          </cell>
          <cell r="F7763">
            <v>2013</v>
          </cell>
          <cell r="G7763">
            <v>9</v>
          </cell>
        </row>
        <row r="7764">
          <cell r="A7764" t="str">
            <v>H012167110</v>
          </cell>
          <cell r="B7764">
            <v>2</v>
          </cell>
          <cell r="C7764">
            <v>0</v>
          </cell>
          <cell r="D7764" t="str">
            <v xml:space="preserve">SAUL MARQUEZ GALLARDO                             </v>
          </cell>
          <cell r="E7764">
            <v>7</v>
          </cell>
          <cell r="F7764">
            <v>2013</v>
          </cell>
          <cell r="G7764">
            <v>1</v>
          </cell>
        </row>
        <row r="7765">
          <cell r="A7765" t="str">
            <v>H012169010</v>
          </cell>
          <cell r="B7765">
            <v>2</v>
          </cell>
          <cell r="C7765">
            <v>0</v>
          </cell>
          <cell r="D7765" t="str">
            <v xml:space="preserve">ENTRADA GROUP DE MEXICO  S. DE R.L. DE C.V.       </v>
          </cell>
          <cell r="E7765">
            <v>7</v>
          </cell>
          <cell r="F7765">
            <v>2013</v>
          </cell>
          <cell r="G7765">
            <v>90</v>
          </cell>
        </row>
        <row r="7766">
          <cell r="A7766" t="str">
            <v>H012169810</v>
          </cell>
          <cell r="B7766">
            <v>5</v>
          </cell>
          <cell r="C7766">
            <v>0</v>
          </cell>
          <cell r="D7766" t="str">
            <v xml:space="preserve">ENTRADA GROUP DE MEXICO  (IEC HOLDEN)  S. DE R.L. </v>
          </cell>
          <cell r="E7766">
            <v>7</v>
          </cell>
          <cell r="F7766">
            <v>2013</v>
          </cell>
          <cell r="G7766">
            <v>136</v>
          </cell>
        </row>
        <row r="7767">
          <cell r="A7767" t="str">
            <v>H012175310</v>
          </cell>
          <cell r="B7767">
            <v>8</v>
          </cell>
          <cell r="C7767">
            <v>0</v>
          </cell>
          <cell r="D7767" t="str">
            <v xml:space="preserve">MESSCOM  S. DE R.L. DE C.V.                       </v>
          </cell>
          <cell r="E7767">
            <v>7</v>
          </cell>
          <cell r="F7767">
            <v>2013</v>
          </cell>
          <cell r="G7767">
            <v>2</v>
          </cell>
        </row>
        <row r="7768">
          <cell r="A7768" t="str">
            <v>H012175910</v>
          </cell>
          <cell r="B7768">
            <v>5</v>
          </cell>
          <cell r="C7768">
            <v>9</v>
          </cell>
          <cell r="D7768" t="str">
            <v xml:space="preserve">ROSA MARIA REYES GRACIA                           </v>
          </cell>
          <cell r="E7768">
            <v>7</v>
          </cell>
          <cell r="F7768">
            <v>2013</v>
          </cell>
          <cell r="G7768">
            <v>4</v>
          </cell>
        </row>
        <row r="7769">
          <cell r="A7769" t="str">
            <v>H012190710</v>
          </cell>
          <cell r="B7769">
            <v>0</v>
          </cell>
          <cell r="C7769">
            <v>0</v>
          </cell>
          <cell r="D7769" t="str">
            <v xml:space="preserve">AUGUSTO ISUNZA RIVERA                             </v>
          </cell>
          <cell r="E7769">
            <v>7</v>
          </cell>
          <cell r="F7769">
            <v>2013</v>
          </cell>
          <cell r="G7769">
            <v>2</v>
          </cell>
        </row>
        <row r="7770">
          <cell r="A7770" t="str">
            <v>H012191310</v>
          </cell>
          <cell r="B7770">
            <v>8</v>
          </cell>
          <cell r="C7770">
            <v>0</v>
          </cell>
          <cell r="D7770" t="str">
            <v xml:space="preserve">ENTRADA GROUP DE MEXICO (CMA)  S. DE R.L. DE C.V. </v>
          </cell>
          <cell r="E7770">
            <v>7</v>
          </cell>
          <cell r="F7770">
            <v>2013</v>
          </cell>
          <cell r="G7770">
            <v>21</v>
          </cell>
        </row>
        <row r="7771">
          <cell r="A7771" t="str">
            <v>H012191610</v>
          </cell>
          <cell r="B7771">
            <v>1</v>
          </cell>
          <cell r="C7771">
            <v>0</v>
          </cell>
          <cell r="D7771" t="str">
            <v xml:space="preserve">CECILIA JACOBO COLON                              </v>
          </cell>
          <cell r="E7771">
            <v>7</v>
          </cell>
          <cell r="F7771">
            <v>2013</v>
          </cell>
          <cell r="G7771">
            <v>1</v>
          </cell>
        </row>
        <row r="7772">
          <cell r="A7772" t="str">
            <v>H012201310</v>
          </cell>
          <cell r="B7772">
            <v>6</v>
          </cell>
          <cell r="C7772">
            <v>0</v>
          </cell>
          <cell r="D7772" t="str">
            <v xml:space="preserve">BARRO MEXICANO AP                                 </v>
          </cell>
          <cell r="E7772">
            <v>7</v>
          </cell>
          <cell r="F7772">
            <v>2013</v>
          </cell>
          <cell r="G7772">
            <v>2</v>
          </cell>
        </row>
        <row r="7773">
          <cell r="A7773" t="str">
            <v>H012204410</v>
          </cell>
          <cell r="B7773">
            <v>1</v>
          </cell>
          <cell r="C7773">
            <v>0</v>
          </cell>
          <cell r="D7773" t="str">
            <v xml:space="preserve">SALVADOR RODRIGUEZ RIVERA                         </v>
          </cell>
          <cell r="E7773">
            <v>7</v>
          </cell>
          <cell r="F7773">
            <v>2013</v>
          </cell>
          <cell r="G7773">
            <v>9</v>
          </cell>
        </row>
        <row r="7774">
          <cell r="A7774" t="str">
            <v>H012206610</v>
          </cell>
          <cell r="B7774">
            <v>4</v>
          </cell>
          <cell r="C7774">
            <v>0</v>
          </cell>
          <cell r="D7774" t="str">
            <v xml:space="preserve">GERARDO RODRIGUEZ NORIEGA                         </v>
          </cell>
          <cell r="E7774">
            <v>7</v>
          </cell>
          <cell r="F7774">
            <v>2013</v>
          </cell>
          <cell r="G7774">
            <v>1</v>
          </cell>
        </row>
        <row r="7775">
          <cell r="A7775" t="str">
            <v>H012207310</v>
          </cell>
          <cell r="B7775">
            <v>0</v>
          </cell>
          <cell r="C7775">
            <v>0</v>
          </cell>
          <cell r="D7775" t="str">
            <v xml:space="preserve">JEANETTE CARLOS LOPEZ                             </v>
          </cell>
          <cell r="E7775">
            <v>7</v>
          </cell>
          <cell r="F7775">
            <v>2013</v>
          </cell>
          <cell r="G7775">
            <v>1</v>
          </cell>
        </row>
        <row r="7776">
          <cell r="A7776" t="str">
            <v>H012213710</v>
          </cell>
          <cell r="B7776">
            <v>3</v>
          </cell>
          <cell r="C7776">
            <v>0</v>
          </cell>
          <cell r="D7776" t="str">
            <v xml:space="preserve">SERVICIOS ADMINISTRATIVOS WAL MART  S. DE R.L. DE </v>
          </cell>
          <cell r="E7776">
            <v>7</v>
          </cell>
          <cell r="F7776">
            <v>2013</v>
          </cell>
          <cell r="G7776">
            <v>36</v>
          </cell>
        </row>
        <row r="7777">
          <cell r="A7777" t="str">
            <v>H012215310</v>
          </cell>
          <cell r="B7777">
            <v>0</v>
          </cell>
          <cell r="C7777">
            <v>0</v>
          </cell>
          <cell r="D7777" t="str">
            <v xml:space="preserve">DPD SERVICIOS  S.A. DE C.V.                       </v>
          </cell>
          <cell r="E7777">
            <v>7</v>
          </cell>
          <cell r="F7777">
            <v>2013</v>
          </cell>
          <cell r="G7777">
            <v>96</v>
          </cell>
        </row>
        <row r="7778">
          <cell r="A7778" t="str">
            <v>H012215610</v>
          </cell>
          <cell r="B7778">
            <v>3</v>
          </cell>
          <cell r="C7778">
            <v>0</v>
          </cell>
          <cell r="D7778" t="str">
            <v xml:space="preserve">MARIA DEL ROSARIO ESPINOZA GONZALEZ               </v>
          </cell>
          <cell r="E7778">
            <v>7</v>
          </cell>
          <cell r="F7778">
            <v>2013</v>
          </cell>
          <cell r="G7778">
            <v>23</v>
          </cell>
        </row>
        <row r="7779">
          <cell r="A7779" t="str">
            <v>H012219110</v>
          </cell>
          <cell r="B7779">
            <v>0</v>
          </cell>
          <cell r="C7779">
            <v>0</v>
          </cell>
          <cell r="D7779" t="str">
            <v xml:space="preserve">EUSEBIA GAYTAN ANDRADE                            </v>
          </cell>
          <cell r="E7779">
            <v>7</v>
          </cell>
          <cell r="F7779">
            <v>2013</v>
          </cell>
          <cell r="G7779">
            <v>1</v>
          </cell>
        </row>
        <row r="7780">
          <cell r="A7780" t="str">
            <v>H012226610</v>
          </cell>
          <cell r="B7780">
            <v>0</v>
          </cell>
          <cell r="C7780">
            <v>0</v>
          </cell>
          <cell r="D7780" t="str">
            <v xml:space="preserve">JOSE MAGDALENO ROBLES PALACIOS                    </v>
          </cell>
          <cell r="E7780">
            <v>7</v>
          </cell>
          <cell r="F7780">
            <v>2013</v>
          </cell>
          <cell r="G7780">
            <v>1</v>
          </cell>
        </row>
        <row r="7781">
          <cell r="A7781" t="str">
            <v>H012227510</v>
          </cell>
          <cell r="B7781">
            <v>1</v>
          </cell>
          <cell r="C7781">
            <v>0</v>
          </cell>
          <cell r="D7781" t="str">
            <v xml:space="preserve">ERNESTO REYES REYES                               </v>
          </cell>
          <cell r="E7781">
            <v>7</v>
          </cell>
          <cell r="F7781">
            <v>2013</v>
          </cell>
          <cell r="G7781">
            <v>1</v>
          </cell>
        </row>
        <row r="7782">
          <cell r="A7782" t="str">
            <v>H012229110</v>
          </cell>
          <cell r="B7782">
            <v>8</v>
          </cell>
          <cell r="C7782">
            <v>0</v>
          </cell>
          <cell r="D7782" t="str">
            <v xml:space="preserve">JOSE DE JESUS GALAVIZ NAVA                        </v>
          </cell>
          <cell r="E7782">
            <v>7</v>
          </cell>
          <cell r="F7782">
            <v>2013</v>
          </cell>
          <cell r="G7782">
            <v>10</v>
          </cell>
        </row>
        <row r="7783">
          <cell r="A7783" t="str">
            <v>H012233310</v>
          </cell>
          <cell r="B7783">
            <v>8</v>
          </cell>
          <cell r="C7783">
            <v>0</v>
          </cell>
          <cell r="D7783" t="str">
            <v xml:space="preserve">OLIVIA DEL RIO OLAGUE                             </v>
          </cell>
          <cell r="E7783">
            <v>7</v>
          </cell>
          <cell r="F7783">
            <v>2013</v>
          </cell>
          <cell r="G7783">
            <v>2</v>
          </cell>
        </row>
        <row r="7784">
          <cell r="A7784" t="str">
            <v>H012237610</v>
          </cell>
          <cell r="B7784">
            <v>7</v>
          </cell>
          <cell r="C7784">
            <v>0</v>
          </cell>
          <cell r="D7784" t="str">
            <v xml:space="preserve">CONTROL LOCURA  S.A. DE C.V.                      </v>
          </cell>
          <cell r="E7784">
            <v>7</v>
          </cell>
          <cell r="F7784">
            <v>2013</v>
          </cell>
          <cell r="G7784">
            <v>6</v>
          </cell>
        </row>
        <row r="7785">
          <cell r="A7785">
            <v>3408260910</v>
          </cell>
          <cell r="B7785">
            <v>7</v>
          </cell>
          <cell r="C7785">
            <v>0</v>
          </cell>
          <cell r="D7785" t="str">
            <v xml:space="preserve">MA TERESA RESENDEZ SERRANO                        </v>
          </cell>
          <cell r="E7785">
            <v>7</v>
          </cell>
          <cell r="F7785">
            <v>2013</v>
          </cell>
          <cell r="G7785">
            <v>3</v>
          </cell>
        </row>
        <row r="7786">
          <cell r="A7786">
            <v>3408265910</v>
          </cell>
          <cell r="B7786">
            <v>2</v>
          </cell>
          <cell r="C7786">
            <v>0</v>
          </cell>
          <cell r="D7786" t="str">
            <v xml:space="preserve">CELIA ALVAREZ SANCHEZ                             </v>
          </cell>
          <cell r="E7786">
            <v>7</v>
          </cell>
          <cell r="F7786">
            <v>2013</v>
          </cell>
          <cell r="G7786">
            <v>8</v>
          </cell>
        </row>
        <row r="7787">
          <cell r="A7787">
            <v>3408266410</v>
          </cell>
          <cell r="B7787">
            <v>2</v>
          </cell>
          <cell r="C7787">
            <v>0</v>
          </cell>
          <cell r="D7787" t="str">
            <v xml:space="preserve">ARTURO LOPEZ MURO                                 </v>
          </cell>
          <cell r="E7787">
            <v>7</v>
          </cell>
          <cell r="F7787">
            <v>2013</v>
          </cell>
          <cell r="G7787">
            <v>1</v>
          </cell>
        </row>
        <row r="7788">
          <cell r="A7788" t="str">
            <v>H011091410</v>
          </cell>
          <cell r="B7788">
            <v>9</v>
          </cell>
          <cell r="C7788">
            <v>0</v>
          </cell>
          <cell r="D7788" t="str">
            <v xml:space="preserve">DULCERIA PAPELERIA PPILLOTT  S.A.                 </v>
          </cell>
          <cell r="E7788">
            <v>7</v>
          </cell>
          <cell r="F7788">
            <v>2013</v>
          </cell>
          <cell r="G7788">
            <v>1</v>
          </cell>
        </row>
        <row r="7789">
          <cell r="A7789" t="str">
            <v>H011095110</v>
          </cell>
          <cell r="B7789">
            <v>1</v>
          </cell>
          <cell r="C7789">
            <v>0</v>
          </cell>
          <cell r="D7789" t="str">
            <v xml:space="preserve">EJIDO FRESNILLO                                   </v>
          </cell>
          <cell r="E7789">
            <v>7</v>
          </cell>
          <cell r="F7789">
            <v>2013</v>
          </cell>
          <cell r="G7789">
            <v>4</v>
          </cell>
        </row>
        <row r="7790">
          <cell r="A7790" t="str">
            <v>H011113010</v>
          </cell>
          <cell r="B7790">
            <v>1</v>
          </cell>
          <cell r="C7790">
            <v>0</v>
          </cell>
          <cell r="D7790" t="str">
            <v xml:space="preserve">JUAN PABLO LOPEZ RAMIREZ                          </v>
          </cell>
          <cell r="E7790">
            <v>7</v>
          </cell>
          <cell r="F7790">
            <v>2013</v>
          </cell>
          <cell r="G7790">
            <v>4</v>
          </cell>
        </row>
        <row r="7791">
          <cell r="A7791" t="str">
            <v>H011116010</v>
          </cell>
          <cell r="B7791">
            <v>8</v>
          </cell>
          <cell r="C7791">
            <v>0</v>
          </cell>
          <cell r="D7791" t="str">
            <v xml:space="preserve">ELEAZAR MEZA VAZQUEZ                              </v>
          </cell>
          <cell r="E7791">
            <v>7</v>
          </cell>
          <cell r="F7791">
            <v>2013</v>
          </cell>
          <cell r="G7791">
            <v>1</v>
          </cell>
        </row>
        <row r="7792">
          <cell r="A7792" t="str">
            <v>H011192810</v>
          </cell>
          <cell r="B7792">
            <v>8</v>
          </cell>
          <cell r="C7792">
            <v>0</v>
          </cell>
          <cell r="D7792" t="str">
            <v xml:space="preserve">MUEBLES NORIEGA  S.A. DE C.V.                     </v>
          </cell>
          <cell r="E7792">
            <v>7</v>
          </cell>
          <cell r="F7792">
            <v>2013</v>
          </cell>
          <cell r="G7792">
            <v>2</v>
          </cell>
        </row>
        <row r="7793">
          <cell r="A7793" t="str">
            <v>H011221010</v>
          </cell>
          <cell r="B7793">
            <v>0</v>
          </cell>
          <cell r="C7793">
            <v>0</v>
          </cell>
          <cell r="D7793" t="str">
            <v xml:space="preserve">JUAN VILLARREAL GARCIA                            </v>
          </cell>
          <cell r="E7793">
            <v>7</v>
          </cell>
          <cell r="F7793">
            <v>2013</v>
          </cell>
          <cell r="G7793">
            <v>1</v>
          </cell>
        </row>
        <row r="7794">
          <cell r="A7794" t="str">
            <v>H011231610</v>
          </cell>
          <cell r="B7794">
            <v>5</v>
          </cell>
          <cell r="C7794">
            <v>0</v>
          </cell>
          <cell r="D7794" t="str">
            <v xml:space="preserve">DARIO RGUEZ FRANCO                                </v>
          </cell>
          <cell r="E7794">
            <v>7</v>
          </cell>
          <cell r="F7794">
            <v>2013</v>
          </cell>
          <cell r="G7794">
            <v>1</v>
          </cell>
        </row>
        <row r="7795">
          <cell r="A7795" t="str">
            <v>H011243310</v>
          </cell>
          <cell r="B7795">
            <v>8</v>
          </cell>
          <cell r="C7795">
            <v>0</v>
          </cell>
          <cell r="D7795" t="str">
            <v xml:space="preserve">ALBERTO SIFUENTES GOMEZ                           </v>
          </cell>
          <cell r="E7795">
            <v>7</v>
          </cell>
          <cell r="F7795">
            <v>2013</v>
          </cell>
          <cell r="G7795">
            <v>6</v>
          </cell>
        </row>
        <row r="7796">
          <cell r="A7796" t="str">
            <v>H011245410</v>
          </cell>
          <cell r="B7796">
            <v>4</v>
          </cell>
          <cell r="C7796">
            <v>0</v>
          </cell>
          <cell r="D7796" t="str">
            <v xml:space="preserve">ROBERTO RUIZ MARTINEZ                             </v>
          </cell>
          <cell r="E7796">
            <v>7</v>
          </cell>
          <cell r="F7796">
            <v>2013</v>
          </cell>
          <cell r="G7796">
            <v>1</v>
          </cell>
        </row>
        <row r="7797">
          <cell r="A7797" t="str">
            <v>H011253410</v>
          </cell>
          <cell r="B7797">
            <v>3</v>
          </cell>
          <cell r="C7797">
            <v>0</v>
          </cell>
          <cell r="D7797" t="str">
            <v xml:space="preserve">EZEQUIEL HERNANDEZ ROJAS                          </v>
          </cell>
          <cell r="E7797">
            <v>7</v>
          </cell>
          <cell r="F7797">
            <v>2013</v>
          </cell>
          <cell r="G7797">
            <v>1</v>
          </cell>
        </row>
        <row r="7798">
          <cell r="A7798" t="str">
            <v>H011271910</v>
          </cell>
          <cell r="B7798">
            <v>0</v>
          </cell>
          <cell r="C7798">
            <v>0</v>
          </cell>
          <cell r="D7798" t="str">
            <v xml:space="preserve">JUAN MARTIN CUMPLIDO ESPARZA                      </v>
          </cell>
          <cell r="E7798">
            <v>7</v>
          </cell>
          <cell r="F7798">
            <v>2013</v>
          </cell>
          <cell r="G7798">
            <v>3</v>
          </cell>
        </row>
        <row r="7799">
          <cell r="A7799" t="str">
            <v>H011316610</v>
          </cell>
          <cell r="B7799">
            <v>3</v>
          </cell>
          <cell r="C7799">
            <v>0</v>
          </cell>
          <cell r="D7799" t="str">
            <v xml:space="preserve">JESUS MU#OZ SANCHEZ                               </v>
          </cell>
          <cell r="E7799">
            <v>7</v>
          </cell>
          <cell r="F7799">
            <v>2013</v>
          </cell>
          <cell r="G7799">
            <v>2</v>
          </cell>
        </row>
        <row r="7800">
          <cell r="A7800" t="str">
            <v>H011327710</v>
          </cell>
          <cell r="B7800">
            <v>8</v>
          </cell>
          <cell r="C7800">
            <v>0</v>
          </cell>
          <cell r="D7800" t="str">
            <v xml:space="preserve">MA CRUZ ORTIZ PICHARDO                            </v>
          </cell>
          <cell r="E7800">
            <v>7</v>
          </cell>
          <cell r="F7800">
            <v>2013</v>
          </cell>
          <cell r="G7800">
            <v>3</v>
          </cell>
        </row>
        <row r="7801">
          <cell r="A7801" t="str">
            <v>H011337110</v>
          </cell>
          <cell r="B7801">
            <v>9</v>
          </cell>
          <cell r="C7801">
            <v>0</v>
          </cell>
          <cell r="D7801" t="str">
            <v xml:space="preserve">DAVID NAJERA CHAIREZ                              </v>
          </cell>
          <cell r="E7801">
            <v>7</v>
          </cell>
          <cell r="F7801">
            <v>2013</v>
          </cell>
          <cell r="G7801">
            <v>7</v>
          </cell>
        </row>
        <row r="7802">
          <cell r="A7802" t="str">
            <v>H011345910</v>
          </cell>
          <cell r="B7802">
            <v>2</v>
          </cell>
          <cell r="C7802">
            <v>0</v>
          </cell>
          <cell r="D7802" t="str">
            <v xml:space="preserve">JOSE ANTONIO RAMOS CALVILLO                       </v>
          </cell>
          <cell r="E7802">
            <v>7</v>
          </cell>
          <cell r="F7802">
            <v>2013</v>
          </cell>
          <cell r="G7802">
            <v>5</v>
          </cell>
        </row>
        <row r="7803">
          <cell r="A7803" t="str">
            <v>H011350210</v>
          </cell>
          <cell r="B7803">
            <v>9</v>
          </cell>
          <cell r="C7803">
            <v>0</v>
          </cell>
          <cell r="D7803" t="str">
            <v xml:space="preserve">JUANA QUIROZ CEDILLO                              </v>
          </cell>
          <cell r="E7803">
            <v>7</v>
          </cell>
          <cell r="F7803">
            <v>2013</v>
          </cell>
          <cell r="G7803">
            <v>2</v>
          </cell>
        </row>
        <row r="7804">
          <cell r="A7804" t="str">
            <v>H011355610</v>
          </cell>
          <cell r="B7804">
            <v>5</v>
          </cell>
          <cell r="C7804">
            <v>0</v>
          </cell>
          <cell r="D7804" t="str">
            <v xml:space="preserve">JOSE SOCRRO SANCHEZ DIAZ                          </v>
          </cell>
          <cell r="E7804">
            <v>7</v>
          </cell>
          <cell r="F7804">
            <v>2013</v>
          </cell>
          <cell r="G7804">
            <v>3</v>
          </cell>
        </row>
        <row r="7805">
          <cell r="A7805" t="str">
            <v>H011359310</v>
          </cell>
          <cell r="B7805">
            <v>8</v>
          </cell>
          <cell r="C7805">
            <v>0</v>
          </cell>
          <cell r="D7805" t="str">
            <v xml:space="preserve">PEDRO MTEZ RGUEZ                                  </v>
          </cell>
          <cell r="E7805">
            <v>7</v>
          </cell>
          <cell r="F7805">
            <v>2013</v>
          </cell>
          <cell r="G7805">
            <v>3</v>
          </cell>
        </row>
        <row r="7806">
          <cell r="A7806" t="str">
            <v>H011369610</v>
          </cell>
          <cell r="B7806">
            <v>9</v>
          </cell>
          <cell r="C7806">
            <v>0</v>
          </cell>
          <cell r="D7806" t="str">
            <v xml:space="preserve">ENRIQUE OLMOS ESPINOZA                            </v>
          </cell>
          <cell r="E7806">
            <v>7</v>
          </cell>
          <cell r="F7806">
            <v>2013</v>
          </cell>
          <cell r="G7806">
            <v>2</v>
          </cell>
        </row>
        <row r="7807">
          <cell r="A7807" t="str">
            <v>H011374710</v>
          </cell>
          <cell r="B7807">
            <v>0</v>
          </cell>
          <cell r="C7807">
            <v>0</v>
          </cell>
          <cell r="D7807" t="str">
            <v xml:space="preserve">RAUL BADILLO ALVAREZ                              </v>
          </cell>
          <cell r="E7807">
            <v>7</v>
          </cell>
          <cell r="F7807">
            <v>2013</v>
          </cell>
          <cell r="G7807">
            <v>2</v>
          </cell>
        </row>
        <row r="7808">
          <cell r="A7808" t="str">
            <v>H011375610</v>
          </cell>
          <cell r="B7808">
            <v>1</v>
          </cell>
          <cell r="C7808">
            <v>0</v>
          </cell>
          <cell r="D7808" t="str">
            <v xml:space="preserve">MARGARITA FLORES RAMIREZ                          </v>
          </cell>
          <cell r="E7808">
            <v>7</v>
          </cell>
          <cell r="F7808">
            <v>2013</v>
          </cell>
          <cell r="G7808">
            <v>6</v>
          </cell>
        </row>
        <row r="7809">
          <cell r="A7809" t="str">
            <v>H011390510</v>
          </cell>
          <cell r="B7809">
            <v>4</v>
          </cell>
          <cell r="C7809">
            <v>0</v>
          </cell>
          <cell r="D7809" t="str">
            <v xml:space="preserve">ART P CALZADO LANDIS  S.A. DE C.V.                </v>
          </cell>
          <cell r="E7809">
            <v>7</v>
          </cell>
          <cell r="F7809">
            <v>2013</v>
          </cell>
          <cell r="G7809">
            <v>3</v>
          </cell>
        </row>
        <row r="7810">
          <cell r="A7810" t="str">
            <v>H011391310</v>
          </cell>
          <cell r="B7810">
            <v>8</v>
          </cell>
          <cell r="C7810">
            <v>0</v>
          </cell>
          <cell r="D7810" t="str">
            <v xml:space="preserve">DELIA PATRICIA MARQUEZ HUIZAR                     </v>
          </cell>
          <cell r="E7810">
            <v>7</v>
          </cell>
          <cell r="F7810">
            <v>2013</v>
          </cell>
          <cell r="G7810">
            <v>3</v>
          </cell>
        </row>
        <row r="7811">
          <cell r="A7811" t="str">
            <v>H011423810</v>
          </cell>
          <cell r="B7811">
            <v>9</v>
          </cell>
          <cell r="C7811">
            <v>0</v>
          </cell>
          <cell r="D7811" t="str">
            <v xml:space="preserve">MA HILARIA VIDALES SAUCEDO                        </v>
          </cell>
          <cell r="E7811">
            <v>7</v>
          </cell>
          <cell r="F7811">
            <v>2013</v>
          </cell>
          <cell r="G7811">
            <v>2</v>
          </cell>
        </row>
        <row r="7812">
          <cell r="A7812" t="str">
            <v>H011456210</v>
          </cell>
          <cell r="B7812">
            <v>2</v>
          </cell>
          <cell r="C7812">
            <v>0</v>
          </cell>
          <cell r="D7812" t="str">
            <v xml:space="preserve">ARCELIA SALINAS ALA TORRE                         </v>
          </cell>
          <cell r="E7812">
            <v>7</v>
          </cell>
          <cell r="F7812">
            <v>2013</v>
          </cell>
          <cell r="G7812">
            <v>2</v>
          </cell>
        </row>
        <row r="7813">
          <cell r="A7813" t="str">
            <v>H011459610</v>
          </cell>
          <cell r="B7813">
            <v>0</v>
          </cell>
          <cell r="C7813">
            <v>0</v>
          </cell>
          <cell r="D7813" t="str">
            <v xml:space="preserve">CARLOS ANTONIO RODRIGUEZ VILLARREAL               </v>
          </cell>
          <cell r="E7813">
            <v>7</v>
          </cell>
          <cell r="F7813">
            <v>2013</v>
          </cell>
          <cell r="G7813">
            <v>5</v>
          </cell>
        </row>
        <row r="7814">
          <cell r="A7814" t="str">
            <v>H011466910</v>
          </cell>
          <cell r="B7814">
            <v>5</v>
          </cell>
          <cell r="C7814">
            <v>0</v>
          </cell>
          <cell r="D7814" t="str">
            <v xml:space="preserve">PEDRO MARQUEZ CONN                                </v>
          </cell>
          <cell r="E7814">
            <v>7</v>
          </cell>
          <cell r="F7814">
            <v>2013</v>
          </cell>
          <cell r="G7814">
            <v>1</v>
          </cell>
        </row>
        <row r="7815">
          <cell r="A7815" t="str">
            <v>H011475710</v>
          </cell>
          <cell r="B7815">
            <v>8</v>
          </cell>
          <cell r="C7815">
            <v>0</v>
          </cell>
          <cell r="D7815" t="str">
            <v xml:space="preserve">TERESA ALBA ATANASIO                              </v>
          </cell>
          <cell r="E7815">
            <v>7</v>
          </cell>
          <cell r="F7815">
            <v>2013</v>
          </cell>
          <cell r="G7815">
            <v>2</v>
          </cell>
        </row>
        <row r="7816">
          <cell r="A7816" t="str">
            <v>H011482010</v>
          </cell>
          <cell r="B7816">
            <v>4</v>
          </cell>
          <cell r="C7816">
            <v>0</v>
          </cell>
          <cell r="D7816" t="str">
            <v xml:space="preserve">ARELLANO VELAZQUEZ GREGORIA                       </v>
          </cell>
          <cell r="E7816">
            <v>7</v>
          </cell>
          <cell r="F7816">
            <v>2013</v>
          </cell>
          <cell r="G7816">
            <v>2</v>
          </cell>
        </row>
        <row r="7817">
          <cell r="A7817" t="str">
            <v>H011490110</v>
          </cell>
          <cell r="B7817">
            <v>2</v>
          </cell>
          <cell r="C7817">
            <v>0</v>
          </cell>
          <cell r="D7817" t="str">
            <v xml:space="preserve">LUIS EDUARDO ROJO RIVAS                           </v>
          </cell>
          <cell r="E7817">
            <v>7</v>
          </cell>
          <cell r="F7817">
            <v>2013</v>
          </cell>
          <cell r="G7817">
            <v>2</v>
          </cell>
        </row>
        <row r="7818">
          <cell r="A7818" t="str">
            <v>H011493010</v>
          </cell>
          <cell r="B7818">
            <v>1</v>
          </cell>
          <cell r="C7818">
            <v>0</v>
          </cell>
          <cell r="D7818" t="str">
            <v xml:space="preserve">TRANSPORTES REAL DE MINAS  S.A. DE C.V.           </v>
          </cell>
          <cell r="E7818">
            <v>7</v>
          </cell>
          <cell r="F7818">
            <v>2013</v>
          </cell>
          <cell r="G7818">
            <v>1</v>
          </cell>
        </row>
        <row r="7819">
          <cell r="A7819" t="str">
            <v>H011493510</v>
          </cell>
          <cell r="B7819">
            <v>0</v>
          </cell>
          <cell r="C7819">
            <v>0</v>
          </cell>
          <cell r="D7819" t="str">
            <v xml:space="preserve">RODOLFO PACHECO ORTEGA                            </v>
          </cell>
          <cell r="E7819">
            <v>7</v>
          </cell>
          <cell r="F7819">
            <v>2013</v>
          </cell>
          <cell r="G7819">
            <v>9</v>
          </cell>
        </row>
        <row r="7820">
          <cell r="A7820" t="str">
            <v>H011499210</v>
          </cell>
          <cell r="B7820">
            <v>1</v>
          </cell>
          <cell r="C7820">
            <v>0</v>
          </cell>
          <cell r="D7820" t="str">
            <v xml:space="preserve">VALENCIO SEGURA MA DEL ROSARIO                    </v>
          </cell>
          <cell r="E7820">
            <v>7</v>
          </cell>
          <cell r="F7820">
            <v>2013</v>
          </cell>
          <cell r="G7820">
            <v>1</v>
          </cell>
        </row>
        <row r="7821">
          <cell r="A7821" t="str">
            <v>H011513510</v>
          </cell>
          <cell r="B7821">
            <v>6</v>
          </cell>
          <cell r="C7821">
            <v>0</v>
          </cell>
          <cell r="D7821" t="str">
            <v xml:space="preserve">DIONICIO FERNANDEZ LUNA                           </v>
          </cell>
          <cell r="E7821">
            <v>7</v>
          </cell>
          <cell r="F7821">
            <v>2013</v>
          </cell>
          <cell r="G7821">
            <v>1</v>
          </cell>
        </row>
        <row r="7822">
          <cell r="A7822" t="str">
            <v>H011522110</v>
          </cell>
          <cell r="B7822">
            <v>4</v>
          </cell>
          <cell r="C7822">
            <v>0</v>
          </cell>
          <cell r="D7822" t="str">
            <v xml:space="preserve">BERNARDO RODARTE RODARTE                          </v>
          </cell>
          <cell r="E7822">
            <v>7</v>
          </cell>
          <cell r="F7822">
            <v>2013</v>
          </cell>
          <cell r="G7822">
            <v>3</v>
          </cell>
        </row>
        <row r="7823">
          <cell r="A7823" t="str">
            <v>H011526610</v>
          </cell>
          <cell r="B7823">
            <v>9</v>
          </cell>
          <cell r="C7823">
            <v>0</v>
          </cell>
          <cell r="D7823" t="str">
            <v xml:space="preserve">ROBERTO OTERO MU#OZ                               </v>
          </cell>
          <cell r="E7823">
            <v>7</v>
          </cell>
          <cell r="F7823">
            <v>2013</v>
          </cell>
          <cell r="G7823">
            <v>1</v>
          </cell>
        </row>
        <row r="7824">
          <cell r="A7824" t="str">
            <v>H011549010</v>
          </cell>
          <cell r="B7824">
            <v>5</v>
          </cell>
          <cell r="C7824">
            <v>0</v>
          </cell>
          <cell r="D7824" t="str">
            <v xml:space="preserve">SOFIA DEVORA LAMAS                                </v>
          </cell>
          <cell r="E7824">
            <v>7</v>
          </cell>
          <cell r="F7824">
            <v>2013</v>
          </cell>
          <cell r="G7824">
            <v>3</v>
          </cell>
        </row>
        <row r="7825">
          <cell r="A7825" t="str">
            <v>H011558810</v>
          </cell>
          <cell r="B7825">
            <v>6</v>
          </cell>
          <cell r="C7825">
            <v>0</v>
          </cell>
          <cell r="D7825" t="str">
            <v xml:space="preserve">VICTOR MARTINEZ PACHECO                           </v>
          </cell>
          <cell r="E7825">
            <v>7</v>
          </cell>
          <cell r="F7825">
            <v>2013</v>
          </cell>
          <cell r="G7825">
            <v>1</v>
          </cell>
        </row>
        <row r="7826">
          <cell r="A7826" t="str">
            <v>H011560110</v>
          </cell>
          <cell r="B7826">
            <v>7</v>
          </cell>
          <cell r="C7826">
            <v>0</v>
          </cell>
          <cell r="D7826" t="str">
            <v xml:space="preserve">BRUNO LOPEZ RAMIREZ                               </v>
          </cell>
          <cell r="E7826">
            <v>7</v>
          </cell>
          <cell r="F7826">
            <v>2013</v>
          </cell>
          <cell r="G7826">
            <v>6</v>
          </cell>
        </row>
        <row r="7827">
          <cell r="A7827" t="str">
            <v>H011560210</v>
          </cell>
          <cell r="B7827">
            <v>5</v>
          </cell>
          <cell r="C7827">
            <v>0</v>
          </cell>
          <cell r="D7827" t="str">
            <v xml:space="preserve">BERTHA RAMIREZ ORTIZ                              </v>
          </cell>
          <cell r="E7827">
            <v>7</v>
          </cell>
          <cell r="F7827">
            <v>2013</v>
          </cell>
          <cell r="G7827">
            <v>1</v>
          </cell>
        </row>
        <row r="7828">
          <cell r="A7828" t="str">
            <v>H011570210</v>
          </cell>
          <cell r="B7828">
            <v>3</v>
          </cell>
          <cell r="C7828">
            <v>0</v>
          </cell>
          <cell r="D7828" t="str">
            <v xml:space="preserve">LOZANO URIBE MA ELENA                             </v>
          </cell>
          <cell r="E7828">
            <v>7</v>
          </cell>
          <cell r="F7828">
            <v>2013</v>
          </cell>
          <cell r="G7828">
            <v>3</v>
          </cell>
        </row>
        <row r="7829">
          <cell r="A7829" t="str">
            <v>H011578010</v>
          </cell>
          <cell r="B7829">
            <v>9</v>
          </cell>
          <cell r="C7829">
            <v>0</v>
          </cell>
          <cell r="D7829" t="str">
            <v xml:space="preserve">CAMPOS LIMON OLEGARIO                             </v>
          </cell>
          <cell r="E7829">
            <v>7</v>
          </cell>
          <cell r="F7829">
            <v>2013</v>
          </cell>
          <cell r="G7829">
            <v>2</v>
          </cell>
        </row>
        <row r="7830">
          <cell r="A7830" t="str">
            <v>H011595410</v>
          </cell>
          <cell r="B7830">
            <v>0</v>
          </cell>
          <cell r="C7830">
            <v>0</v>
          </cell>
          <cell r="D7830" t="str">
            <v xml:space="preserve">SANDRA YAZMIN SANDOVAL ORTIZ                      </v>
          </cell>
          <cell r="E7830">
            <v>7</v>
          </cell>
          <cell r="F7830">
            <v>2013</v>
          </cell>
          <cell r="G7830">
            <v>2</v>
          </cell>
        </row>
        <row r="7831">
          <cell r="A7831" t="str">
            <v>H011596910</v>
          </cell>
          <cell r="B7831">
            <v>8</v>
          </cell>
          <cell r="C7831">
            <v>0</v>
          </cell>
          <cell r="D7831" t="str">
            <v xml:space="preserve">LAURA ESTHER ORNELAS PEREZ                        </v>
          </cell>
          <cell r="E7831">
            <v>7</v>
          </cell>
          <cell r="F7831">
            <v>2013</v>
          </cell>
          <cell r="G7831">
            <v>1</v>
          </cell>
        </row>
        <row r="7832">
          <cell r="A7832" t="str">
            <v>H011609710</v>
          </cell>
          <cell r="B7832">
            <v>7</v>
          </cell>
          <cell r="C7832">
            <v>0</v>
          </cell>
          <cell r="D7832" t="str">
            <v xml:space="preserve">RODRIGUEZ PEREZ MANUEL JAIME                      </v>
          </cell>
          <cell r="E7832">
            <v>7</v>
          </cell>
          <cell r="F7832">
            <v>2013</v>
          </cell>
          <cell r="G7832">
            <v>1</v>
          </cell>
        </row>
        <row r="7833">
          <cell r="A7833" t="str">
            <v>H011609910</v>
          </cell>
          <cell r="B7833">
            <v>3</v>
          </cell>
          <cell r="C7833">
            <v>0</v>
          </cell>
          <cell r="D7833" t="str">
            <v xml:space="preserve">JORGE LUIS MARQUEZ GALLARDO                       </v>
          </cell>
          <cell r="E7833">
            <v>7</v>
          </cell>
          <cell r="F7833">
            <v>2013</v>
          </cell>
          <cell r="G7833">
            <v>11</v>
          </cell>
        </row>
        <row r="7834">
          <cell r="A7834" t="str">
            <v>H011610210</v>
          </cell>
          <cell r="B7834">
            <v>5</v>
          </cell>
          <cell r="C7834">
            <v>0</v>
          </cell>
          <cell r="D7834" t="str">
            <v xml:space="preserve">RAFAEL LOPEZ BIMBELA                              </v>
          </cell>
          <cell r="E7834">
            <v>7</v>
          </cell>
          <cell r="F7834">
            <v>2013</v>
          </cell>
          <cell r="G7834">
            <v>4</v>
          </cell>
        </row>
        <row r="7835">
          <cell r="A7835" t="str">
            <v>H011611710</v>
          </cell>
          <cell r="B7835">
            <v>3</v>
          </cell>
          <cell r="C7835">
            <v>0</v>
          </cell>
          <cell r="D7835" t="str">
            <v xml:space="preserve">MIGUEL ANGEL GONZALEZ MARTIN                      </v>
          </cell>
          <cell r="E7835">
            <v>7</v>
          </cell>
          <cell r="F7835">
            <v>2013</v>
          </cell>
          <cell r="G7835">
            <v>1</v>
          </cell>
        </row>
        <row r="7836">
          <cell r="A7836" t="str">
            <v>H011617110</v>
          </cell>
          <cell r="B7836">
            <v>0</v>
          </cell>
          <cell r="C7836">
            <v>0</v>
          </cell>
          <cell r="D7836" t="str">
            <v xml:space="preserve">J JESUS PEREIDA DE LA ROSA                        </v>
          </cell>
          <cell r="E7836">
            <v>7</v>
          </cell>
          <cell r="F7836">
            <v>2013</v>
          </cell>
          <cell r="G7836">
            <v>2</v>
          </cell>
        </row>
        <row r="7837">
          <cell r="A7837" t="str">
            <v>H011653210</v>
          </cell>
          <cell r="B7837">
            <v>3</v>
          </cell>
          <cell r="C7837">
            <v>0</v>
          </cell>
          <cell r="D7837" t="str">
            <v xml:space="preserve">AURORA LEON SANCHEZ                               </v>
          </cell>
          <cell r="E7837">
            <v>7</v>
          </cell>
          <cell r="F7837">
            <v>2013</v>
          </cell>
          <cell r="G7837">
            <v>6</v>
          </cell>
        </row>
        <row r="7838">
          <cell r="A7838" t="str">
            <v>H011668610</v>
          </cell>
          <cell r="B7838">
            <v>7</v>
          </cell>
          <cell r="C7838">
            <v>0</v>
          </cell>
          <cell r="D7838" t="str">
            <v xml:space="preserve">MARIA DE LA LUZ RAMIREZ TABULLO                   </v>
          </cell>
          <cell r="E7838">
            <v>7</v>
          </cell>
          <cell r="F7838">
            <v>2013</v>
          </cell>
          <cell r="G7838">
            <v>4</v>
          </cell>
        </row>
        <row r="7839">
          <cell r="A7839" t="str">
            <v>H011684310</v>
          </cell>
          <cell r="B7839">
            <v>4</v>
          </cell>
          <cell r="C7839">
            <v>0</v>
          </cell>
          <cell r="D7839" t="str">
            <v xml:space="preserve">MARIA DOLORES ALVAREZ AGUAYO                      </v>
          </cell>
          <cell r="E7839">
            <v>7</v>
          </cell>
          <cell r="F7839">
            <v>2013</v>
          </cell>
          <cell r="G7839">
            <v>1</v>
          </cell>
        </row>
        <row r="7840">
          <cell r="A7840" t="str">
            <v>H011691610</v>
          </cell>
          <cell r="B7840">
            <v>8</v>
          </cell>
          <cell r="C7840">
            <v>0</v>
          </cell>
          <cell r="D7840" t="str">
            <v xml:space="preserve">MARIA EMILIA GONZALEZ PICAZO                      </v>
          </cell>
          <cell r="E7840">
            <v>7</v>
          </cell>
          <cell r="F7840">
            <v>2013</v>
          </cell>
          <cell r="G7840">
            <v>1</v>
          </cell>
        </row>
        <row r="7841">
          <cell r="A7841" t="str">
            <v>H011705210</v>
          </cell>
          <cell r="B7841">
            <v>1</v>
          </cell>
          <cell r="C7841">
            <v>0</v>
          </cell>
          <cell r="D7841" t="str">
            <v xml:space="preserve">RAQUEL HERRERA ALVARADO                           </v>
          </cell>
          <cell r="E7841">
            <v>7</v>
          </cell>
          <cell r="F7841">
            <v>2013</v>
          </cell>
          <cell r="G7841">
            <v>3</v>
          </cell>
        </row>
        <row r="7842">
          <cell r="A7842" t="str">
            <v>H011705910</v>
          </cell>
          <cell r="B7842">
            <v>6</v>
          </cell>
          <cell r="C7842">
            <v>0</v>
          </cell>
          <cell r="D7842" t="str">
            <v xml:space="preserve">MA ELENA CONTRERAS TALAVERA                       </v>
          </cell>
          <cell r="E7842">
            <v>7</v>
          </cell>
          <cell r="F7842">
            <v>2013</v>
          </cell>
          <cell r="G7842">
            <v>1</v>
          </cell>
        </row>
        <row r="7843">
          <cell r="A7843" t="str">
            <v>H011711710</v>
          </cell>
          <cell r="B7843">
            <v>2</v>
          </cell>
          <cell r="C7843">
            <v>0</v>
          </cell>
          <cell r="D7843" t="str">
            <v xml:space="preserve">J JESUS DELGADO DELGADO                           </v>
          </cell>
          <cell r="E7843">
            <v>7</v>
          </cell>
          <cell r="F7843">
            <v>2013</v>
          </cell>
          <cell r="G7843">
            <v>1</v>
          </cell>
        </row>
        <row r="7844">
          <cell r="A7844" t="str">
            <v>H011730010</v>
          </cell>
          <cell r="B7844">
            <v>4</v>
          </cell>
          <cell r="C7844">
            <v>0</v>
          </cell>
          <cell r="D7844" t="str">
            <v xml:space="preserve">ANTONIO JARAMILLO DELGADO                         </v>
          </cell>
          <cell r="E7844">
            <v>7</v>
          </cell>
          <cell r="F7844">
            <v>2013</v>
          </cell>
          <cell r="G7844">
            <v>3</v>
          </cell>
        </row>
        <row r="7845">
          <cell r="A7845" t="str">
            <v>H011746810</v>
          </cell>
          <cell r="B7845">
            <v>9</v>
          </cell>
          <cell r="C7845">
            <v>0</v>
          </cell>
          <cell r="D7845" t="str">
            <v xml:space="preserve">MARIA DEL REFUGIO ESTRADA LUNA                    </v>
          </cell>
          <cell r="E7845">
            <v>7</v>
          </cell>
          <cell r="F7845">
            <v>2013</v>
          </cell>
          <cell r="G7845">
            <v>1</v>
          </cell>
        </row>
        <row r="7846">
          <cell r="A7846" t="str">
            <v>H011783210</v>
          </cell>
          <cell r="B7846">
            <v>6</v>
          </cell>
          <cell r="C7846">
            <v>0</v>
          </cell>
          <cell r="D7846" t="str">
            <v xml:space="preserve">CATALINA RODRIGUEZ SAUCEDO                        </v>
          </cell>
          <cell r="E7846">
            <v>7</v>
          </cell>
          <cell r="F7846">
            <v>2013</v>
          </cell>
          <cell r="G7846">
            <v>1</v>
          </cell>
        </row>
        <row r="7847">
          <cell r="A7847" t="str">
            <v>H011787710</v>
          </cell>
          <cell r="B7847">
            <v>1</v>
          </cell>
          <cell r="C7847">
            <v>0</v>
          </cell>
          <cell r="D7847" t="str">
            <v xml:space="preserve">JESUS NAJERA CHAIREZ                              </v>
          </cell>
          <cell r="E7847">
            <v>7</v>
          </cell>
          <cell r="F7847">
            <v>2013</v>
          </cell>
          <cell r="G7847">
            <v>5</v>
          </cell>
        </row>
        <row r="7848">
          <cell r="A7848" t="str">
            <v>H011787810</v>
          </cell>
          <cell r="B7848">
            <v>9</v>
          </cell>
          <cell r="C7848">
            <v>0</v>
          </cell>
          <cell r="D7848" t="str">
            <v xml:space="preserve">EDUARDO NAJERA CHAIREZ                            </v>
          </cell>
          <cell r="E7848">
            <v>7</v>
          </cell>
          <cell r="F7848">
            <v>2013</v>
          </cell>
          <cell r="G7848">
            <v>5</v>
          </cell>
        </row>
        <row r="7849">
          <cell r="A7849" t="str">
            <v>H011787910</v>
          </cell>
          <cell r="B7849">
            <v>7</v>
          </cell>
          <cell r="C7849">
            <v>0</v>
          </cell>
          <cell r="D7849" t="str">
            <v xml:space="preserve">FRANCISCO NAJERA CHAIREZ                          </v>
          </cell>
          <cell r="E7849">
            <v>7</v>
          </cell>
          <cell r="F7849">
            <v>2013</v>
          </cell>
          <cell r="G7849">
            <v>6</v>
          </cell>
        </row>
        <row r="7850">
          <cell r="A7850" t="str">
            <v>H011788010</v>
          </cell>
          <cell r="B7850">
            <v>5</v>
          </cell>
          <cell r="C7850">
            <v>0</v>
          </cell>
          <cell r="D7850" t="str">
            <v xml:space="preserve">GUSTAVO NAJERA CHAIREZ                            </v>
          </cell>
          <cell r="E7850">
            <v>7</v>
          </cell>
          <cell r="F7850">
            <v>2013</v>
          </cell>
          <cell r="G7850">
            <v>5</v>
          </cell>
        </row>
        <row r="7851">
          <cell r="A7851" t="str">
            <v>H011789210</v>
          </cell>
          <cell r="B7851">
            <v>0</v>
          </cell>
          <cell r="C7851">
            <v>0</v>
          </cell>
          <cell r="D7851" t="str">
            <v xml:space="preserve">MARIA DEL ROCIO CASTRO RODRIGUEZ                  </v>
          </cell>
          <cell r="E7851">
            <v>7</v>
          </cell>
          <cell r="F7851">
            <v>2013</v>
          </cell>
          <cell r="G7851">
            <v>4</v>
          </cell>
        </row>
        <row r="7852">
          <cell r="A7852" t="str">
            <v>H011793910</v>
          </cell>
          <cell r="B7852">
            <v>9</v>
          </cell>
          <cell r="C7852">
            <v>0</v>
          </cell>
          <cell r="D7852" t="str">
            <v xml:space="preserve">ALVARO SOLIS MAGALLANES                           </v>
          </cell>
          <cell r="E7852">
            <v>7</v>
          </cell>
          <cell r="F7852">
            <v>2013</v>
          </cell>
          <cell r="G7852">
            <v>5</v>
          </cell>
        </row>
        <row r="7853">
          <cell r="A7853" t="str">
            <v>H011805510</v>
          </cell>
          <cell r="B7853">
            <v>3</v>
          </cell>
          <cell r="C7853">
            <v>0</v>
          </cell>
          <cell r="D7853" t="str">
            <v xml:space="preserve">INDUSTRIAS AGRICOLAS KEER  S.A. DE C.V.           </v>
          </cell>
          <cell r="E7853">
            <v>7</v>
          </cell>
          <cell r="F7853">
            <v>2013</v>
          </cell>
          <cell r="G7853">
            <v>3</v>
          </cell>
        </row>
        <row r="7854">
          <cell r="A7854" t="str">
            <v>H011805910</v>
          </cell>
          <cell r="B7854">
            <v>5</v>
          </cell>
          <cell r="C7854">
            <v>0</v>
          </cell>
          <cell r="D7854" t="str">
            <v xml:space="preserve">JULIO CESAR NAJERA TREJO                          </v>
          </cell>
          <cell r="E7854">
            <v>7</v>
          </cell>
          <cell r="F7854">
            <v>2013</v>
          </cell>
          <cell r="G7854">
            <v>2</v>
          </cell>
        </row>
        <row r="7855">
          <cell r="A7855" t="str">
            <v>H011812310</v>
          </cell>
          <cell r="B7855">
            <v>9</v>
          </cell>
          <cell r="C7855">
            <v>0</v>
          </cell>
          <cell r="D7855" t="str">
            <v xml:space="preserve">SEGUPER  S.A. DE C.V.                             </v>
          </cell>
          <cell r="E7855">
            <v>7</v>
          </cell>
          <cell r="F7855">
            <v>2013</v>
          </cell>
          <cell r="G7855">
            <v>5</v>
          </cell>
        </row>
        <row r="7856">
          <cell r="A7856" t="str">
            <v>H011814110</v>
          </cell>
          <cell r="B7856">
            <v>1</v>
          </cell>
          <cell r="C7856">
            <v>0</v>
          </cell>
          <cell r="D7856" t="str">
            <v xml:space="preserve">MARIA DE LOURDES MARGARITA MIRANDA MU#OZ          </v>
          </cell>
          <cell r="E7856">
            <v>7</v>
          </cell>
          <cell r="F7856">
            <v>2013</v>
          </cell>
          <cell r="G7856">
            <v>1</v>
          </cell>
        </row>
        <row r="7857">
          <cell r="A7857" t="str">
            <v>H011816510</v>
          </cell>
          <cell r="B7857">
            <v>0</v>
          </cell>
          <cell r="C7857">
            <v>0</v>
          </cell>
          <cell r="D7857" t="str">
            <v xml:space="preserve">MARTHA ELENA RUIZ ACU#A                           </v>
          </cell>
          <cell r="E7857">
            <v>7</v>
          </cell>
          <cell r="F7857">
            <v>2013</v>
          </cell>
          <cell r="G7857">
            <v>2</v>
          </cell>
        </row>
        <row r="7858">
          <cell r="A7858" t="str">
            <v>H011829210</v>
          </cell>
          <cell r="B7858">
            <v>2</v>
          </cell>
          <cell r="C7858">
            <v>0</v>
          </cell>
          <cell r="D7858" t="str">
            <v xml:space="preserve">RAMONA BARAJAS PUENTES                            </v>
          </cell>
          <cell r="E7858">
            <v>7</v>
          </cell>
          <cell r="F7858">
            <v>2013</v>
          </cell>
          <cell r="G7858">
            <v>2</v>
          </cell>
        </row>
        <row r="7859">
          <cell r="A7859" t="str">
            <v>H011835210</v>
          </cell>
          <cell r="B7859">
            <v>4</v>
          </cell>
          <cell r="C7859">
            <v>0</v>
          </cell>
          <cell r="D7859" t="str">
            <v xml:space="preserve">UDELIA DOMINGUEZ ANGUIANO                         </v>
          </cell>
          <cell r="E7859">
            <v>7</v>
          </cell>
          <cell r="F7859">
            <v>2013</v>
          </cell>
          <cell r="G7859">
            <v>1</v>
          </cell>
        </row>
        <row r="7860">
          <cell r="A7860" t="str">
            <v>H011836310</v>
          </cell>
          <cell r="B7860">
            <v>1</v>
          </cell>
          <cell r="C7860">
            <v>0</v>
          </cell>
          <cell r="D7860" t="str">
            <v xml:space="preserve">ALEJANDRA CARRERA HINOSTROZA                      </v>
          </cell>
          <cell r="E7860">
            <v>7</v>
          </cell>
          <cell r="F7860">
            <v>2013</v>
          </cell>
          <cell r="G7860">
            <v>7</v>
          </cell>
        </row>
        <row r="7861">
          <cell r="A7861" t="str">
            <v>H011839710</v>
          </cell>
          <cell r="B7861">
            <v>9</v>
          </cell>
          <cell r="C7861">
            <v>0</v>
          </cell>
          <cell r="D7861" t="str">
            <v xml:space="preserve">PATRICIA PARGAS ALONZO                            </v>
          </cell>
          <cell r="E7861">
            <v>7</v>
          </cell>
          <cell r="F7861">
            <v>2013</v>
          </cell>
          <cell r="G7861">
            <v>5</v>
          </cell>
        </row>
        <row r="7862">
          <cell r="A7862" t="str">
            <v>H011842310</v>
          </cell>
          <cell r="B7862">
            <v>3</v>
          </cell>
          <cell r="C7862">
            <v>0</v>
          </cell>
          <cell r="D7862" t="str">
            <v xml:space="preserve">NAJERA TREJO TRANSPORTES TURISTICOS  S.A. DE C.V. </v>
          </cell>
          <cell r="E7862">
            <v>7</v>
          </cell>
          <cell r="F7862">
            <v>2013</v>
          </cell>
          <cell r="G7862">
            <v>5</v>
          </cell>
        </row>
        <row r="7863">
          <cell r="A7863" t="str">
            <v>H011857910</v>
          </cell>
          <cell r="B7863">
            <v>2</v>
          </cell>
          <cell r="C7863">
            <v>0</v>
          </cell>
          <cell r="D7863" t="str">
            <v xml:space="preserve">JOSE JESUS NAJERA MARTINEZ                        </v>
          </cell>
          <cell r="E7863">
            <v>7</v>
          </cell>
          <cell r="F7863">
            <v>2013</v>
          </cell>
          <cell r="G7863">
            <v>1</v>
          </cell>
        </row>
        <row r="7864">
          <cell r="A7864" t="str">
            <v>H011859710</v>
          </cell>
          <cell r="B7864">
            <v>4</v>
          </cell>
          <cell r="C7864">
            <v>0</v>
          </cell>
          <cell r="D7864" t="str">
            <v xml:space="preserve">DAVID FELIX BOTELLO                               </v>
          </cell>
          <cell r="E7864">
            <v>7</v>
          </cell>
          <cell r="F7864">
            <v>2013</v>
          </cell>
          <cell r="G7864">
            <v>1</v>
          </cell>
        </row>
        <row r="7865">
          <cell r="A7865" t="str">
            <v>H011870810</v>
          </cell>
          <cell r="B7865">
            <v>7</v>
          </cell>
          <cell r="C7865">
            <v>0</v>
          </cell>
          <cell r="D7865" t="str">
            <v xml:space="preserve">BLANCA ESTHELA IBARRA SAUCEDO                     </v>
          </cell>
          <cell r="E7865">
            <v>7</v>
          </cell>
          <cell r="F7865">
            <v>2013</v>
          </cell>
          <cell r="G7865">
            <v>3</v>
          </cell>
        </row>
        <row r="7866">
          <cell r="A7866" t="str">
            <v>H011871910</v>
          </cell>
          <cell r="B7866">
            <v>4</v>
          </cell>
          <cell r="C7866">
            <v>0</v>
          </cell>
          <cell r="D7866" t="str">
            <v xml:space="preserve">JUAN CARLOS VAZQUEZ GOMEZ                         </v>
          </cell>
          <cell r="E7866">
            <v>7</v>
          </cell>
          <cell r="F7866">
            <v>2013</v>
          </cell>
          <cell r="G7866">
            <v>2</v>
          </cell>
        </row>
        <row r="7867">
          <cell r="A7867" t="str">
            <v>H011873110</v>
          </cell>
          <cell r="B7867">
            <v>9</v>
          </cell>
          <cell r="C7867">
            <v>0</v>
          </cell>
          <cell r="D7867" t="str">
            <v xml:space="preserve">RAUL MEDINA MURILLO                               </v>
          </cell>
          <cell r="E7867">
            <v>7</v>
          </cell>
          <cell r="F7867">
            <v>2013</v>
          </cell>
          <cell r="G7867">
            <v>1</v>
          </cell>
        </row>
        <row r="7868">
          <cell r="A7868" t="str">
            <v>H011890310</v>
          </cell>
          <cell r="B7868">
            <v>4</v>
          </cell>
          <cell r="C7868">
            <v>0</v>
          </cell>
          <cell r="D7868" t="str">
            <v xml:space="preserve">CATALINA DE JESUS SANCHEZ FLORES                  </v>
          </cell>
          <cell r="E7868">
            <v>7</v>
          </cell>
          <cell r="F7868">
            <v>2013</v>
          </cell>
          <cell r="G7868">
            <v>1</v>
          </cell>
        </row>
        <row r="7869">
          <cell r="A7869" t="str">
            <v>H011893110</v>
          </cell>
          <cell r="B7869">
            <v>5</v>
          </cell>
          <cell r="C7869">
            <v>0</v>
          </cell>
          <cell r="D7869" t="str">
            <v xml:space="preserve">JOSE LUIS MARQUEZ HUIZAR                          </v>
          </cell>
          <cell r="E7869">
            <v>7</v>
          </cell>
          <cell r="F7869">
            <v>2013</v>
          </cell>
          <cell r="G7869">
            <v>1</v>
          </cell>
        </row>
        <row r="7870">
          <cell r="A7870" t="str">
            <v>H011895810</v>
          </cell>
          <cell r="B7870">
            <v>8</v>
          </cell>
          <cell r="C7870">
            <v>0</v>
          </cell>
          <cell r="D7870" t="str">
            <v xml:space="preserve">MANUEL VAZQUEZ MARTINEZ                           </v>
          </cell>
          <cell r="E7870">
            <v>7</v>
          </cell>
          <cell r="F7870">
            <v>2013</v>
          </cell>
          <cell r="G7870">
            <v>2</v>
          </cell>
        </row>
        <row r="7871">
          <cell r="A7871" t="str">
            <v>H011899010</v>
          </cell>
          <cell r="B7871">
            <v>1</v>
          </cell>
          <cell r="C7871">
            <v>9</v>
          </cell>
          <cell r="D7871" t="str">
            <v xml:space="preserve">MA DEL CONSUELO RODRIGUEZ DOMINGUEZ               </v>
          </cell>
          <cell r="E7871">
            <v>7</v>
          </cell>
          <cell r="F7871">
            <v>2013</v>
          </cell>
          <cell r="G7871">
            <v>1</v>
          </cell>
        </row>
        <row r="7872">
          <cell r="A7872" t="str">
            <v>H011906610</v>
          </cell>
          <cell r="B7872">
            <v>9</v>
          </cell>
          <cell r="C7872">
            <v>0</v>
          </cell>
          <cell r="D7872" t="str">
            <v xml:space="preserve">CARLOS GODOY NAVA                                 </v>
          </cell>
          <cell r="E7872">
            <v>7</v>
          </cell>
          <cell r="F7872">
            <v>2013</v>
          </cell>
          <cell r="G7872">
            <v>2</v>
          </cell>
        </row>
        <row r="7873">
          <cell r="A7873" t="str">
            <v>H011908010</v>
          </cell>
          <cell r="B7873">
            <v>0</v>
          </cell>
          <cell r="C7873">
            <v>0</v>
          </cell>
          <cell r="D7873" t="str">
            <v xml:space="preserve">CESAR BUSTAMANTE NAVA                             </v>
          </cell>
          <cell r="E7873">
            <v>7</v>
          </cell>
          <cell r="F7873">
            <v>2013</v>
          </cell>
          <cell r="G7873">
            <v>1</v>
          </cell>
        </row>
        <row r="7874">
          <cell r="A7874" t="str">
            <v>H011913710</v>
          </cell>
          <cell r="B7874">
            <v>8</v>
          </cell>
          <cell r="C7874">
            <v>0</v>
          </cell>
          <cell r="D7874" t="str">
            <v xml:space="preserve">JOSE SANTACRUZ RAMIREZ                            </v>
          </cell>
          <cell r="E7874">
            <v>7</v>
          </cell>
          <cell r="F7874">
            <v>2013</v>
          </cell>
          <cell r="G7874">
            <v>1</v>
          </cell>
        </row>
        <row r="7875">
          <cell r="A7875" t="str">
            <v>H011916510</v>
          </cell>
          <cell r="B7875">
            <v>9</v>
          </cell>
          <cell r="C7875">
            <v>0</v>
          </cell>
          <cell r="D7875" t="str">
            <v xml:space="preserve">LUDIVINA DOMINGUEZ RIVERA                         </v>
          </cell>
          <cell r="E7875">
            <v>7</v>
          </cell>
          <cell r="F7875">
            <v>2013</v>
          </cell>
          <cell r="G7875">
            <v>5</v>
          </cell>
        </row>
        <row r="7876">
          <cell r="A7876" t="str">
            <v>H011921310</v>
          </cell>
          <cell r="B7876">
            <v>7</v>
          </cell>
          <cell r="C7876">
            <v>0</v>
          </cell>
          <cell r="D7876" t="str">
            <v xml:space="preserve">ELVIRA DEL RIO MU#OZ                              </v>
          </cell>
          <cell r="E7876">
            <v>7</v>
          </cell>
          <cell r="F7876">
            <v>2013</v>
          </cell>
          <cell r="G7876">
            <v>11</v>
          </cell>
        </row>
        <row r="7877">
          <cell r="A7877" t="str">
            <v>H011930510</v>
          </cell>
          <cell r="B7877">
            <v>1</v>
          </cell>
          <cell r="C7877">
            <v>0</v>
          </cell>
          <cell r="D7877" t="str">
            <v xml:space="preserve">MA GABRIELA BARRIOS CALDERON                      </v>
          </cell>
          <cell r="E7877">
            <v>7</v>
          </cell>
          <cell r="F7877">
            <v>2013</v>
          </cell>
          <cell r="G7877">
            <v>2</v>
          </cell>
        </row>
        <row r="7878">
          <cell r="A7878" t="str">
            <v>H011932810</v>
          </cell>
          <cell r="B7878">
            <v>3</v>
          </cell>
          <cell r="C7878">
            <v>0</v>
          </cell>
          <cell r="D7878" t="str">
            <v xml:space="preserve">PASCUAL QUINTANILLA JIMENEZ                       </v>
          </cell>
          <cell r="E7878">
            <v>7</v>
          </cell>
          <cell r="F7878">
            <v>2013</v>
          </cell>
          <cell r="G7878">
            <v>7</v>
          </cell>
        </row>
        <row r="7879">
          <cell r="A7879" t="str">
            <v>H011938710</v>
          </cell>
          <cell r="B7879">
            <v>9</v>
          </cell>
          <cell r="C7879">
            <v>0</v>
          </cell>
          <cell r="D7879" t="str">
            <v xml:space="preserve">PEDRO FLORES ADAME                                </v>
          </cell>
          <cell r="E7879">
            <v>7</v>
          </cell>
          <cell r="F7879">
            <v>2013</v>
          </cell>
          <cell r="G7879">
            <v>52</v>
          </cell>
        </row>
        <row r="7880">
          <cell r="A7880" t="str">
            <v>H011943010</v>
          </cell>
          <cell r="B7880">
            <v>7</v>
          </cell>
          <cell r="C7880">
            <v>0</v>
          </cell>
          <cell r="D7880" t="str">
            <v xml:space="preserve">MA AUXILIO VALTIERRA GOMEZ                        </v>
          </cell>
          <cell r="E7880">
            <v>7</v>
          </cell>
          <cell r="F7880">
            <v>2013</v>
          </cell>
          <cell r="G7880">
            <v>1</v>
          </cell>
        </row>
        <row r="7881">
          <cell r="A7881" t="str">
            <v>H011949310</v>
          </cell>
          <cell r="B7881">
            <v>5</v>
          </cell>
          <cell r="C7881">
            <v>0</v>
          </cell>
          <cell r="D7881" t="str">
            <v xml:space="preserve">ELIAS FLORES RAMOS                                </v>
          </cell>
          <cell r="E7881">
            <v>7</v>
          </cell>
          <cell r="F7881">
            <v>2013</v>
          </cell>
          <cell r="G7881">
            <v>1</v>
          </cell>
        </row>
        <row r="7882">
          <cell r="A7882" t="str">
            <v>H011961010</v>
          </cell>
          <cell r="B7882">
            <v>4</v>
          </cell>
          <cell r="C7882">
            <v>0</v>
          </cell>
          <cell r="D7882" t="str">
            <v xml:space="preserve">MARTHA COVARRUBIAS CERVANTES                      </v>
          </cell>
          <cell r="E7882">
            <v>7</v>
          </cell>
          <cell r="F7882">
            <v>2013</v>
          </cell>
          <cell r="G7882">
            <v>1</v>
          </cell>
        </row>
        <row r="7883">
          <cell r="A7883" t="str">
            <v>H011966310</v>
          </cell>
          <cell r="B7883">
            <v>3</v>
          </cell>
          <cell r="C7883">
            <v>0</v>
          </cell>
          <cell r="D7883" t="str">
            <v xml:space="preserve">ROBERTO VALTIERRA VELAZQUEZ                       </v>
          </cell>
          <cell r="E7883">
            <v>7</v>
          </cell>
          <cell r="F7883">
            <v>2013</v>
          </cell>
          <cell r="G7883">
            <v>4</v>
          </cell>
        </row>
        <row r="7884">
          <cell r="A7884" t="str">
            <v>H011974910</v>
          </cell>
          <cell r="B7884">
            <v>0</v>
          </cell>
          <cell r="C7884">
            <v>0</v>
          </cell>
          <cell r="D7884" t="str">
            <v xml:space="preserve">SAGRARIO EDITH MARTINEZ SOLIS                     </v>
          </cell>
          <cell r="E7884">
            <v>7</v>
          </cell>
          <cell r="F7884">
            <v>2013</v>
          </cell>
          <cell r="G7884">
            <v>2</v>
          </cell>
        </row>
        <row r="7885">
          <cell r="A7885" t="str">
            <v>H011989110</v>
          </cell>
          <cell r="B7885">
            <v>0</v>
          </cell>
          <cell r="C7885">
            <v>0</v>
          </cell>
          <cell r="D7885" t="str">
            <v xml:space="preserve">DE LUPITA TORTILLAS DE HARINA  S.A. DE C.V.       </v>
          </cell>
          <cell r="E7885">
            <v>7</v>
          </cell>
          <cell r="F7885">
            <v>2013</v>
          </cell>
          <cell r="G7885">
            <v>56</v>
          </cell>
        </row>
        <row r="7886">
          <cell r="A7886" t="str">
            <v>H011992610</v>
          </cell>
          <cell r="B7886">
            <v>4</v>
          </cell>
          <cell r="C7886">
            <v>0</v>
          </cell>
          <cell r="D7886" t="str">
            <v xml:space="preserve">CORPORATIVO DE PRESTACIONES DE SERVICIOS  S.A. DE </v>
          </cell>
          <cell r="E7886">
            <v>7</v>
          </cell>
          <cell r="F7886">
            <v>2013</v>
          </cell>
          <cell r="G7886">
            <v>7</v>
          </cell>
        </row>
        <row r="7887">
          <cell r="A7887" t="str">
            <v>H011997210</v>
          </cell>
          <cell r="B7887">
            <v>8</v>
          </cell>
          <cell r="C7887">
            <v>0</v>
          </cell>
          <cell r="D7887" t="str">
            <v xml:space="preserve">LICEO UNIVERSITARIO GUADALUPE  S.C.               </v>
          </cell>
          <cell r="E7887">
            <v>7</v>
          </cell>
          <cell r="F7887">
            <v>2013</v>
          </cell>
          <cell r="G7887">
            <v>21</v>
          </cell>
        </row>
        <row r="7888">
          <cell r="A7888" t="str">
            <v>H011998310</v>
          </cell>
          <cell r="B7888">
            <v>5</v>
          </cell>
          <cell r="C7888">
            <v>0</v>
          </cell>
          <cell r="D7888" t="str">
            <v xml:space="preserve">CELIA MARTINEZ MORENO                             </v>
          </cell>
          <cell r="E7888">
            <v>7</v>
          </cell>
          <cell r="F7888">
            <v>2013</v>
          </cell>
          <cell r="G7888">
            <v>3</v>
          </cell>
        </row>
        <row r="7889">
          <cell r="A7889" t="str">
            <v>H012003510</v>
          </cell>
          <cell r="B7889">
            <v>1</v>
          </cell>
          <cell r="C7889">
            <v>0</v>
          </cell>
          <cell r="D7889" t="str">
            <v xml:space="preserve">NORMA PATRICIA CARDENAS SANDOVAL                  </v>
          </cell>
          <cell r="E7889">
            <v>7</v>
          </cell>
          <cell r="F7889">
            <v>2013</v>
          </cell>
          <cell r="G7889">
            <v>8</v>
          </cell>
        </row>
        <row r="7890">
          <cell r="A7890" t="str">
            <v>H012018010</v>
          </cell>
          <cell r="B7890">
            <v>5</v>
          </cell>
          <cell r="C7890">
            <v>0</v>
          </cell>
          <cell r="D7890" t="str">
            <v xml:space="preserve">RICARDO HUIZAR ORENDAIN                           </v>
          </cell>
          <cell r="E7890">
            <v>7</v>
          </cell>
          <cell r="F7890">
            <v>2013</v>
          </cell>
          <cell r="G7890">
            <v>3</v>
          </cell>
        </row>
        <row r="7891">
          <cell r="A7891" t="str">
            <v>H012079110</v>
          </cell>
          <cell r="B7891">
            <v>9</v>
          </cell>
          <cell r="C7891">
            <v>0</v>
          </cell>
          <cell r="D7891" t="str">
            <v xml:space="preserve">FRANCISCO RODRIGUEZ SAUCEDO                       </v>
          </cell>
          <cell r="E7891">
            <v>7</v>
          </cell>
          <cell r="F7891">
            <v>2013</v>
          </cell>
          <cell r="G7891">
            <v>1</v>
          </cell>
        </row>
        <row r="7892">
          <cell r="A7892" t="str">
            <v>H012086110</v>
          </cell>
          <cell r="B7892">
            <v>0</v>
          </cell>
          <cell r="C7892">
            <v>0</v>
          </cell>
          <cell r="D7892" t="str">
            <v xml:space="preserve">IVAN CHAVEZ CENTENO                               </v>
          </cell>
          <cell r="E7892">
            <v>7</v>
          </cell>
          <cell r="F7892">
            <v>2013</v>
          </cell>
          <cell r="G7892">
            <v>4</v>
          </cell>
        </row>
        <row r="7893">
          <cell r="A7893" t="str">
            <v>H012092210</v>
          </cell>
          <cell r="B7893">
            <v>0</v>
          </cell>
          <cell r="C7893">
            <v>0</v>
          </cell>
          <cell r="D7893" t="str">
            <v xml:space="preserve">MANUEL SANCHEZ HERNANDEZ                          </v>
          </cell>
          <cell r="E7893">
            <v>7</v>
          </cell>
          <cell r="F7893">
            <v>2013</v>
          </cell>
          <cell r="G7893">
            <v>4</v>
          </cell>
        </row>
        <row r="7894">
          <cell r="A7894" t="str">
            <v>H012099810</v>
          </cell>
          <cell r="B7894">
            <v>0</v>
          </cell>
          <cell r="C7894">
            <v>0</v>
          </cell>
          <cell r="D7894" t="str">
            <v xml:space="preserve">JULIO CESAR RAMOS DEL VILLAR                      </v>
          </cell>
          <cell r="E7894">
            <v>7</v>
          </cell>
          <cell r="F7894">
            <v>2013</v>
          </cell>
          <cell r="G7894">
            <v>1</v>
          </cell>
        </row>
        <row r="7895">
          <cell r="A7895" t="str">
            <v>H012100610</v>
          </cell>
          <cell r="B7895">
            <v>1</v>
          </cell>
          <cell r="C7895">
            <v>0</v>
          </cell>
          <cell r="D7895" t="str">
            <v xml:space="preserve">LUIS FERNANDO ACOSTA LOPEZ                        </v>
          </cell>
          <cell r="E7895">
            <v>7</v>
          </cell>
          <cell r="F7895">
            <v>2013</v>
          </cell>
          <cell r="G7895">
            <v>1</v>
          </cell>
        </row>
        <row r="7896">
          <cell r="A7896" t="str">
            <v>H012104310</v>
          </cell>
          <cell r="B7896">
            <v>4</v>
          </cell>
          <cell r="C7896">
            <v>0</v>
          </cell>
          <cell r="D7896" t="str">
            <v xml:space="preserve">ARTURO LUNA ROJAS                                 </v>
          </cell>
          <cell r="E7896">
            <v>7</v>
          </cell>
          <cell r="F7896">
            <v>2013</v>
          </cell>
          <cell r="G7896">
            <v>5</v>
          </cell>
        </row>
        <row r="7897">
          <cell r="A7897" t="str">
            <v>H012106110</v>
          </cell>
          <cell r="B7897">
            <v>6</v>
          </cell>
          <cell r="C7897">
            <v>0</v>
          </cell>
          <cell r="D7897" t="str">
            <v xml:space="preserve">MA AUXILIO HERNANDEZ MAGALLANES                   </v>
          </cell>
          <cell r="E7897">
            <v>7</v>
          </cell>
          <cell r="F7897">
            <v>2013</v>
          </cell>
          <cell r="G7897">
            <v>1</v>
          </cell>
        </row>
        <row r="7898">
          <cell r="A7898" t="str">
            <v>H012110610</v>
          </cell>
          <cell r="B7898">
            <v>9</v>
          </cell>
          <cell r="C7898">
            <v>0</v>
          </cell>
          <cell r="D7898" t="str">
            <v xml:space="preserve">CLAUDIA MAYELA LOPEZ HERNANDEZ                    </v>
          </cell>
          <cell r="E7898">
            <v>7</v>
          </cell>
          <cell r="F7898">
            <v>2013</v>
          </cell>
          <cell r="G7898">
            <v>1</v>
          </cell>
        </row>
        <row r="7899">
          <cell r="A7899" t="str">
            <v>H012114710</v>
          </cell>
          <cell r="B7899">
            <v>3</v>
          </cell>
          <cell r="C7899">
            <v>0</v>
          </cell>
          <cell r="D7899" t="str">
            <v xml:space="preserve">SERFINCOR  S.A. DE C.V.                           </v>
          </cell>
          <cell r="E7899">
            <v>7</v>
          </cell>
          <cell r="F7899">
            <v>2013</v>
          </cell>
          <cell r="G7899">
            <v>49</v>
          </cell>
        </row>
        <row r="7900">
          <cell r="A7900" t="str">
            <v>H012121110</v>
          </cell>
          <cell r="B7900">
            <v>7</v>
          </cell>
          <cell r="C7900">
            <v>0</v>
          </cell>
          <cell r="D7900" t="str">
            <v xml:space="preserve">LUIS ALBERTO FLORES GUTIERREZ                     </v>
          </cell>
          <cell r="E7900">
            <v>7</v>
          </cell>
          <cell r="F7900">
            <v>2013</v>
          </cell>
          <cell r="G7900">
            <v>3</v>
          </cell>
        </row>
        <row r="7901">
          <cell r="A7901" t="str">
            <v>H012137710</v>
          </cell>
          <cell r="B7901">
            <v>6</v>
          </cell>
          <cell r="C7901">
            <v>0</v>
          </cell>
          <cell r="D7901" t="str">
            <v xml:space="preserve">SERVICIOS LEOS  S.A. DE C.V.                      </v>
          </cell>
          <cell r="E7901">
            <v>7</v>
          </cell>
          <cell r="F7901">
            <v>2013</v>
          </cell>
          <cell r="G7901">
            <v>27</v>
          </cell>
        </row>
        <row r="7902">
          <cell r="A7902" t="str">
            <v>H012150410</v>
          </cell>
          <cell r="B7902">
            <v>5</v>
          </cell>
          <cell r="C7902">
            <v>0</v>
          </cell>
          <cell r="D7902" t="str">
            <v xml:space="preserve">MARTHA ESTHER ROMAN ESTEBANEZ                     </v>
          </cell>
          <cell r="E7902">
            <v>7</v>
          </cell>
          <cell r="F7902">
            <v>2013</v>
          </cell>
          <cell r="G7902">
            <v>2</v>
          </cell>
        </row>
        <row r="7903">
          <cell r="A7903" t="str">
            <v>H012153510</v>
          </cell>
          <cell r="B7903">
            <v>9</v>
          </cell>
          <cell r="C7903">
            <v>0</v>
          </cell>
          <cell r="D7903" t="str">
            <v xml:space="preserve">MANUEL NAJERA MARTINEZ                            </v>
          </cell>
          <cell r="E7903">
            <v>7</v>
          </cell>
          <cell r="F7903">
            <v>2013</v>
          </cell>
          <cell r="G7903">
            <v>3</v>
          </cell>
        </row>
        <row r="7904">
          <cell r="A7904" t="str">
            <v>H012162510</v>
          </cell>
          <cell r="B7904">
            <v>8</v>
          </cell>
          <cell r="C7904">
            <v>0</v>
          </cell>
          <cell r="D7904" t="str">
            <v xml:space="preserve">MA. GUADALUPE MONTOYA RODRIGUEZ                   </v>
          </cell>
          <cell r="E7904">
            <v>7</v>
          </cell>
          <cell r="F7904">
            <v>2013</v>
          </cell>
          <cell r="G7904">
            <v>1</v>
          </cell>
        </row>
        <row r="7905">
          <cell r="A7905" t="str">
            <v>H012164610</v>
          </cell>
          <cell r="B7905">
            <v>4</v>
          </cell>
          <cell r="C7905">
            <v>0</v>
          </cell>
          <cell r="D7905" t="str">
            <v xml:space="preserve">GRISELDA HUERTA MORFIN                            </v>
          </cell>
          <cell r="E7905">
            <v>7</v>
          </cell>
          <cell r="F7905">
            <v>2013</v>
          </cell>
          <cell r="G7905">
            <v>1</v>
          </cell>
        </row>
        <row r="7906">
          <cell r="A7906" t="str">
            <v>H012167810</v>
          </cell>
          <cell r="B7906">
            <v>7</v>
          </cell>
          <cell r="C7906">
            <v>0</v>
          </cell>
          <cell r="D7906" t="str">
            <v xml:space="preserve">ARMANDO GARCIA VARGAS                             </v>
          </cell>
          <cell r="E7906">
            <v>7</v>
          </cell>
          <cell r="F7906">
            <v>2013</v>
          </cell>
          <cell r="G7906">
            <v>1</v>
          </cell>
        </row>
        <row r="7907">
          <cell r="A7907" t="str">
            <v>H012206010</v>
          </cell>
          <cell r="B7907">
            <v>7</v>
          </cell>
          <cell r="C7907">
            <v>0</v>
          </cell>
          <cell r="D7907" t="str">
            <v xml:space="preserve">ERICKA SUSANA PEREZ ALVARADO                      </v>
          </cell>
          <cell r="E7907">
            <v>7</v>
          </cell>
          <cell r="F7907">
            <v>2013</v>
          </cell>
          <cell r="G7907">
            <v>2</v>
          </cell>
        </row>
        <row r="7908">
          <cell r="A7908" t="str">
            <v>H012207410</v>
          </cell>
          <cell r="B7908">
            <v>8</v>
          </cell>
          <cell r="C7908">
            <v>0</v>
          </cell>
          <cell r="D7908" t="str">
            <v xml:space="preserve">JOSEFINA ZAPATA DE LA TRINIDAD                    </v>
          </cell>
          <cell r="E7908">
            <v>7</v>
          </cell>
          <cell r="F7908">
            <v>2013</v>
          </cell>
          <cell r="G7908">
            <v>2</v>
          </cell>
        </row>
        <row r="7909">
          <cell r="A7909" t="str">
            <v>H012216510</v>
          </cell>
          <cell r="B7909">
            <v>4</v>
          </cell>
          <cell r="C7909">
            <v>0</v>
          </cell>
          <cell r="D7909" t="str">
            <v xml:space="preserve">MATERIALES EL ROSARIO  S.A. DE C.V.               </v>
          </cell>
          <cell r="E7909">
            <v>7</v>
          </cell>
          <cell r="F7909">
            <v>2013</v>
          </cell>
          <cell r="G7909">
            <v>12</v>
          </cell>
        </row>
        <row r="7910">
          <cell r="A7910" t="str">
            <v>H012217510</v>
          </cell>
          <cell r="B7910">
            <v>3</v>
          </cell>
          <cell r="C7910">
            <v>0</v>
          </cell>
          <cell r="D7910" t="str">
            <v xml:space="preserve">CENTRAL ELECTRICA DE FRESNILLO  S.A.  S.A.        </v>
          </cell>
          <cell r="E7910">
            <v>7</v>
          </cell>
          <cell r="F7910">
            <v>2013</v>
          </cell>
          <cell r="G7910">
            <v>7</v>
          </cell>
        </row>
        <row r="7911">
          <cell r="A7911" t="str">
            <v>H012218110</v>
          </cell>
          <cell r="B7911">
            <v>1</v>
          </cell>
          <cell r="C7911">
            <v>0</v>
          </cell>
          <cell r="D7911" t="str">
            <v xml:space="preserve">CLAUDIA MORENO RUVALCABA                          </v>
          </cell>
          <cell r="E7911">
            <v>7</v>
          </cell>
          <cell r="F7911">
            <v>2013</v>
          </cell>
          <cell r="G7911">
            <v>3</v>
          </cell>
        </row>
        <row r="7912">
          <cell r="A7912" t="str">
            <v>H012233610</v>
          </cell>
          <cell r="B7912">
            <v>1</v>
          </cell>
          <cell r="C7912">
            <v>0</v>
          </cell>
          <cell r="D7912" t="str">
            <v xml:space="preserve">MIAO ZHEN ZHU                                     </v>
          </cell>
          <cell r="E7912">
            <v>7</v>
          </cell>
          <cell r="F7912">
            <v>2013</v>
          </cell>
          <cell r="G7912">
            <v>1</v>
          </cell>
        </row>
        <row r="7913">
          <cell r="A7913">
            <v>3408324110</v>
          </cell>
          <cell r="B7913">
            <v>8</v>
          </cell>
          <cell r="C7913">
            <v>0</v>
          </cell>
          <cell r="D7913" t="str">
            <v xml:space="preserve">BEBIDAS MUNDIALES  S. DE R. L. DE C.V.            </v>
          </cell>
          <cell r="E7913">
            <v>7</v>
          </cell>
          <cell r="F7913">
            <v>2013</v>
          </cell>
          <cell r="G7913">
            <v>227</v>
          </cell>
        </row>
        <row r="7914">
          <cell r="A7914">
            <v>3408327110</v>
          </cell>
          <cell r="B7914">
            <v>5</v>
          </cell>
          <cell r="C7914">
            <v>0</v>
          </cell>
          <cell r="D7914" t="str">
            <v xml:space="preserve">MA DEL CARMEN ESQUIVEL ARRE                       </v>
          </cell>
          <cell r="E7914">
            <v>7</v>
          </cell>
          <cell r="F7914">
            <v>2013</v>
          </cell>
          <cell r="G7914">
            <v>4</v>
          </cell>
        </row>
        <row r="7915">
          <cell r="A7915">
            <v>3408328310</v>
          </cell>
          <cell r="B7915">
            <v>0</v>
          </cell>
          <cell r="C7915">
            <v>0</v>
          </cell>
          <cell r="D7915" t="str">
            <v xml:space="preserve">JUAN ESCOBEDO MU#OZ                               </v>
          </cell>
          <cell r="E7915">
            <v>7</v>
          </cell>
          <cell r="F7915">
            <v>2013</v>
          </cell>
          <cell r="G7915">
            <v>6</v>
          </cell>
        </row>
        <row r="7916">
          <cell r="A7916">
            <v>3408349910</v>
          </cell>
          <cell r="B7916">
            <v>2</v>
          </cell>
          <cell r="C7916">
            <v>0</v>
          </cell>
          <cell r="D7916" t="str">
            <v xml:space="preserve">ROBERTO SERRANO MENDEZ                            </v>
          </cell>
          <cell r="E7916">
            <v>7</v>
          </cell>
          <cell r="F7916">
            <v>2013</v>
          </cell>
          <cell r="G7916">
            <v>1</v>
          </cell>
        </row>
        <row r="7917">
          <cell r="A7917">
            <v>3408364010</v>
          </cell>
          <cell r="B7917">
            <v>1</v>
          </cell>
          <cell r="C7917">
            <v>0</v>
          </cell>
          <cell r="D7917" t="str">
            <v xml:space="preserve">TRANSPORTES FRESNILLO P  S. DE R.L. DE C.V.       </v>
          </cell>
          <cell r="E7917">
            <v>7</v>
          </cell>
          <cell r="F7917">
            <v>2013</v>
          </cell>
          <cell r="G7917">
            <v>1</v>
          </cell>
        </row>
        <row r="7918">
          <cell r="A7918" t="str">
            <v>H011011710</v>
          </cell>
          <cell r="B7918">
            <v>9</v>
          </cell>
          <cell r="C7918">
            <v>0</v>
          </cell>
          <cell r="D7918" t="str">
            <v xml:space="preserve">EDUARDO JOSE GUERRA ESTEBANEZ                     </v>
          </cell>
          <cell r="E7918">
            <v>7</v>
          </cell>
          <cell r="F7918">
            <v>2013</v>
          </cell>
          <cell r="G7918">
            <v>2</v>
          </cell>
        </row>
        <row r="7919">
          <cell r="A7919" t="str">
            <v>H011023410</v>
          </cell>
          <cell r="B7919">
            <v>2</v>
          </cell>
          <cell r="C7919">
            <v>0</v>
          </cell>
          <cell r="D7919" t="str">
            <v xml:space="preserve">CARLOS QUINTANAR LUNA                             </v>
          </cell>
          <cell r="E7919">
            <v>7</v>
          </cell>
          <cell r="F7919">
            <v>2013</v>
          </cell>
          <cell r="G7919">
            <v>2</v>
          </cell>
        </row>
        <row r="7920">
          <cell r="A7920" t="str">
            <v>H011060610</v>
          </cell>
          <cell r="B7920">
            <v>1</v>
          </cell>
          <cell r="C7920">
            <v>0</v>
          </cell>
          <cell r="D7920" t="str">
            <v xml:space="preserve">ANGEL ALVARADO CARRILLO                           </v>
          </cell>
          <cell r="E7920">
            <v>7</v>
          </cell>
          <cell r="F7920">
            <v>2013</v>
          </cell>
          <cell r="G7920">
            <v>3</v>
          </cell>
        </row>
        <row r="7921">
          <cell r="A7921" t="str">
            <v>H011071110</v>
          </cell>
          <cell r="B7921">
            <v>9</v>
          </cell>
          <cell r="C7921">
            <v>0</v>
          </cell>
          <cell r="D7921" t="str">
            <v xml:space="preserve">UNION TRANSP MAD FLLO ZAC S                       </v>
          </cell>
          <cell r="E7921">
            <v>7</v>
          </cell>
          <cell r="F7921">
            <v>2013</v>
          </cell>
          <cell r="G7921">
            <v>1</v>
          </cell>
        </row>
        <row r="7922">
          <cell r="A7922" t="str">
            <v>H011093910</v>
          </cell>
          <cell r="B7922">
            <v>6</v>
          </cell>
          <cell r="C7922">
            <v>0</v>
          </cell>
          <cell r="D7922" t="str">
            <v xml:space="preserve">ANTONIO LOZANO MU#OZ                              </v>
          </cell>
          <cell r="E7922">
            <v>7</v>
          </cell>
          <cell r="F7922">
            <v>2013</v>
          </cell>
          <cell r="G7922">
            <v>1</v>
          </cell>
        </row>
        <row r="7923">
          <cell r="A7923" t="str">
            <v>H011099810</v>
          </cell>
          <cell r="B7923">
            <v>2</v>
          </cell>
          <cell r="C7923">
            <v>0</v>
          </cell>
          <cell r="D7923" t="str">
            <v xml:space="preserve">ALBERTO GURROLA SOLIS                             </v>
          </cell>
          <cell r="E7923">
            <v>7</v>
          </cell>
          <cell r="F7923">
            <v>2013</v>
          </cell>
          <cell r="G7923">
            <v>1</v>
          </cell>
        </row>
        <row r="7924">
          <cell r="A7924" t="str">
            <v>H011124510</v>
          </cell>
          <cell r="B7924">
            <v>7</v>
          </cell>
          <cell r="C7924">
            <v>5</v>
          </cell>
          <cell r="D7924" t="str">
            <v xml:space="preserve">MIGUEL HECTOR SEGURA TORRES                       </v>
          </cell>
          <cell r="E7924">
            <v>7</v>
          </cell>
          <cell r="F7924">
            <v>2013</v>
          </cell>
          <cell r="G7924">
            <v>45</v>
          </cell>
        </row>
        <row r="7925">
          <cell r="A7925" t="str">
            <v>H011140710</v>
          </cell>
          <cell r="B7925">
            <v>3</v>
          </cell>
          <cell r="C7925">
            <v>0</v>
          </cell>
          <cell r="D7925" t="str">
            <v xml:space="preserve">EDMUNDO ORTEGA CRUZ                               </v>
          </cell>
          <cell r="E7925">
            <v>7</v>
          </cell>
          <cell r="F7925">
            <v>2013</v>
          </cell>
          <cell r="G7925">
            <v>1</v>
          </cell>
        </row>
        <row r="7926">
          <cell r="A7926" t="str">
            <v>H011162010</v>
          </cell>
          <cell r="B7926">
            <v>1</v>
          </cell>
          <cell r="C7926">
            <v>0</v>
          </cell>
          <cell r="D7926" t="str">
            <v xml:space="preserve">JUAN SANTACRUZ MARTINEZ                           </v>
          </cell>
          <cell r="E7926">
            <v>7</v>
          </cell>
          <cell r="F7926">
            <v>2013</v>
          </cell>
          <cell r="G7926">
            <v>1</v>
          </cell>
        </row>
        <row r="7927">
          <cell r="A7927" t="str">
            <v>H011177310</v>
          </cell>
          <cell r="B7927">
            <v>8</v>
          </cell>
          <cell r="C7927">
            <v>0</v>
          </cell>
          <cell r="D7927" t="str">
            <v xml:space="preserve">ARTURO MURO CAMACHO                               </v>
          </cell>
          <cell r="E7927">
            <v>7</v>
          </cell>
          <cell r="F7927">
            <v>2013</v>
          </cell>
          <cell r="G7927">
            <v>1</v>
          </cell>
        </row>
        <row r="7928">
          <cell r="A7928" t="str">
            <v>H011201710</v>
          </cell>
          <cell r="B7928">
            <v>9</v>
          </cell>
          <cell r="C7928">
            <v>0</v>
          </cell>
          <cell r="D7928" t="str">
            <v xml:space="preserve">JOSE CARLOS ALVAREZ VALDEZ                        </v>
          </cell>
          <cell r="E7928">
            <v>7</v>
          </cell>
          <cell r="F7928">
            <v>2013</v>
          </cell>
          <cell r="G7928">
            <v>16</v>
          </cell>
        </row>
        <row r="7929">
          <cell r="A7929" t="str">
            <v>H011208810</v>
          </cell>
          <cell r="B7929">
            <v>0</v>
          </cell>
          <cell r="C7929">
            <v>5</v>
          </cell>
          <cell r="D7929" t="str">
            <v xml:space="preserve">RODOLFO CUITLAHUAC ALCALA G                       </v>
          </cell>
          <cell r="E7929">
            <v>7</v>
          </cell>
          <cell r="F7929">
            <v>2013</v>
          </cell>
          <cell r="G7929">
            <v>11</v>
          </cell>
        </row>
        <row r="7930">
          <cell r="A7930" t="str">
            <v>H011214910</v>
          </cell>
          <cell r="B7930">
            <v>0</v>
          </cell>
          <cell r="C7930">
            <v>0</v>
          </cell>
          <cell r="D7930" t="str">
            <v xml:space="preserve">FERRETERIA ATOCHA  S.A. DE C.V.                   </v>
          </cell>
          <cell r="E7930">
            <v>7</v>
          </cell>
          <cell r="F7930">
            <v>2013</v>
          </cell>
          <cell r="G7930">
            <v>12</v>
          </cell>
        </row>
        <row r="7931">
          <cell r="A7931" t="str">
            <v>H011219513</v>
          </cell>
          <cell r="B7931">
            <v>7</v>
          </cell>
          <cell r="C7931">
            <v>0</v>
          </cell>
          <cell r="D7931" t="str">
            <v xml:space="preserve">ALFONSO DEL COJO SUCUNZA                          </v>
          </cell>
          <cell r="E7931">
            <v>7</v>
          </cell>
          <cell r="F7931">
            <v>2013</v>
          </cell>
          <cell r="G7931">
            <v>5</v>
          </cell>
        </row>
        <row r="7932">
          <cell r="A7932" t="str">
            <v>H011239010</v>
          </cell>
          <cell r="B7932">
            <v>0</v>
          </cell>
          <cell r="C7932">
            <v>9</v>
          </cell>
          <cell r="D7932" t="str">
            <v xml:space="preserve">FRANCISCO JAVIER HERNANDEZ RAMOS                  </v>
          </cell>
          <cell r="E7932">
            <v>7</v>
          </cell>
          <cell r="F7932">
            <v>2013</v>
          </cell>
          <cell r="G7932">
            <v>13</v>
          </cell>
        </row>
        <row r="7933">
          <cell r="A7933" t="str">
            <v>H011240310</v>
          </cell>
          <cell r="B7933">
            <v>1</v>
          </cell>
          <cell r="C7933">
            <v>0</v>
          </cell>
          <cell r="D7933" t="str">
            <v xml:space="preserve">LUIS ANTONIO RODARTE PLASCENCIA                   </v>
          </cell>
          <cell r="E7933">
            <v>7</v>
          </cell>
          <cell r="F7933">
            <v>2013</v>
          </cell>
          <cell r="G7933">
            <v>5</v>
          </cell>
        </row>
        <row r="7934">
          <cell r="A7934" t="str">
            <v>H011276310</v>
          </cell>
          <cell r="B7934">
            <v>8</v>
          </cell>
          <cell r="C7934">
            <v>0</v>
          </cell>
          <cell r="D7934" t="str">
            <v xml:space="preserve">IRMA CAMPOS MEDINA                                </v>
          </cell>
          <cell r="E7934">
            <v>7</v>
          </cell>
          <cell r="F7934">
            <v>2013</v>
          </cell>
          <cell r="G7934">
            <v>4</v>
          </cell>
        </row>
        <row r="7935">
          <cell r="A7935" t="str">
            <v>H011282310</v>
          </cell>
          <cell r="B7935">
            <v>0</v>
          </cell>
          <cell r="C7935">
            <v>0</v>
          </cell>
          <cell r="D7935" t="str">
            <v xml:space="preserve">ROBERTO CANTU RANGEL                              </v>
          </cell>
          <cell r="E7935">
            <v>7</v>
          </cell>
          <cell r="F7935">
            <v>2013</v>
          </cell>
          <cell r="G7935">
            <v>1</v>
          </cell>
        </row>
        <row r="7936">
          <cell r="A7936" t="str">
            <v>H011309510</v>
          </cell>
          <cell r="B7936">
            <v>4</v>
          </cell>
          <cell r="C7936">
            <v>0</v>
          </cell>
          <cell r="D7936" t="str">
            <v xml:space="preserve">RICARDO IBARRA SANCHEZ                            </v>
          </cell>
          <cell r="E7936">
            <v>7</v>
          </cell>
          <cell r="F7936">
            <v>2013</v>
          </cell>
          <cell r="G7936">
            <v>2</v>
          </cell>
        </row>
        <row r="7937">
          <cell r="A7937" t="str">
            <v>H011315010</v>
          </cell>
          <cell r="B7937">
            <v>7</v>
          </cell>
          <cell r="C7937">
            <v>0</v>
          </cell>
          <cell r="D7937" t="str">
            <v xml:space="preserve">PASCUALA GUERRERO CASTREJON                       </v>
          </cell>
          <cell r="E7937">
            <v>7</v>
          </cell>
          <cell r="F7937">
            <v>2013</v>
          </cell>
          <cell r="G7937">
            <v>3</v>
          </cell>
        </row>
        <row r="7938">
          <cell r="A7938" t="str">
            <v>H011315910</v>
          </cell>
          <cell r="B7938">
            <v>8</v>
          </cell>
          <cell r="C7938">
            <v>0</v>
          </cell>
          <cell r="D7938" t="str">
            <v xml:space="preserve">NOEMI MARTINEZ VASQUEZ                            </v>
          </cell>
          <cell r="E7938">
            <v>7</v>
          </cell>
          <cell r="F7938">
            <v>2013</v>
          </cell>
          <cell r="G7938">
            <v>2</v>
          </cell>
        </row>
        <row r="7939">
          <cell r="A7939" t="str">
            <v>H011317210</v>
          </cell>
          <cell r="B7939">
            <v>1</v>
          </cell>
          <cell r="C7939">
            <v>0</v>
          </cell>
          <cell r="D7939" t="str">
            <v xml:space="preserve">JAIME ABEL NAVA HERRERA                           </v>
          </cell>
          <cell r="E7939">
            <v>7</v>
          </cell>
          <cell r="F7939">
            <v>2013</v>
          </cell>
          <cell r="G7939">
            <v>2</v>
          </cell>
        </row>
        <row r="7940">
          <cell r="A7940" t="str">
            <v>H011323610</v>
          </cell>
          <cell r="B7940">
            <v>4</v>
          </cell>
          <cell r="C7940">
            <v>0</v>
          </cell>
          <cell r="D7940" t="str">
            <v xml:space="preserve">RAMON APARICIO VALENZUELA                         </v>
          </cell>
          <cell r="E7940">
            <v>7</v>
          </cell>
          <cell r="F7940">
            <v>2013</v>
          </cell>
          <cell r="G7940">
            <v>7</v>
          </cell>
        </row>
        <row r="7941">
          <cell r="A7941" t="str">
            <v>H011324010</v>
          </cell>
          <cell r="B7941">
            <v>6</v>
          </cell>
          <cell r="C7941">
            <v>0</v>
          </cell>
          <cell r="D7941" t="str">
            <v xml:space="preserve">RAQUEL VAZQUEZ GARCIA                             </v>
          </cell>
          <cell r="E7941">
            <v>7</v>
          </cell>
          <cell r="F7941">
            <v>2013</v>
          </cell>
          <cell r="G7941">
            <v>1</v>
          </cell>
        </row>
        <row r="7942">
          <cell r="A7942" t="str">
            <v>H011326310</v>
          </cell>
          <cell r="B7942">
            <v>8</v>
          </cell>
          <cell r="C7942">
            <v>0</v>
          </cell>
          <cell r="D7942" t="str">
            <v>ACCESORIOS AUTOMOTRICES RODRIGUEZ DE FRESNILLO  S.</v>
          </cell>
          <cell r="E7942">
            <v>7</v>
          </cell>
          <cell r="F7942">
            <v>2013</v>
          </cell>
          <cell r="G7942">
            <v>1</v>
          </cell>
        </row>
        <row r="7943">
          <cell r="A7943" t="str">
            <v>H011334610</v>
          </cell>
          <cell r="B7943">
            <v>1</v>
          </cell>
          <cell r="C7943">
            <v>0</v>
          </cell>
          <cell r="D7943" t="str">
            <v xml:space="preserve">JOSE JIMENEZ BRECEDA                              </v>
          </cell>
          <cell r="E7943">
            <v>7</v>
          </cell>
          <cell r="F7943">
            <v>2013</v>
          </cell>
          <cell r="G7943">
            <v>2</v>
          </cell>
        </row>
        <row r="7944">
          <cell r="A7944" t="str">
            <v>H011351210</v>
          </cell>
          <cell r="B7944">
            <v>8</v>
          </cell>
          <cell r="C7944">
            <v>0</v>
          </cell>
          <cell r="D7944" t="str">
            <v xml:space="preserve">EDMUNDO PUENTE CORPUS                             </v>
          </cell>
          <cell r="E7944">
            <v>7</v>
          </cell>
          <cell r="F7944">
            <v>2013</v>
          </cell>
          <cell r="G7944">
            <v>3</v>
          </cell>
        </row>
        <row r="7945">
          <cell r="A7945" t="str">
            <v>H011351510</v>
          </cell>
          <cell r="B7945">
            <v>1</v>
          </cell>
          <cell r="C7945">
            <v>0</v>
          </cell>
          <cell r="D7945" t="str">
            <v xml:space="preserve">ALICIA MARIA ELENA SILVA LOZANO                   </v>
          </cell>
          <cell r="E7945">
            <v>7</v>
          </cell>
          <cell r="F7945">
            <v>2013</v>
          </cell>
          <cell r="G7945">
            <v>4</v>
          </cell>
        </row>
        <row r="7946">
          <cell r="A7946" t="str">
            <v>H011366610</v>
          </cell>
          <cell r="B7946">
            <v>2</v>
          </cell>
          <cell r="C7946">
            <v>0</v>
          </cell>
          <cell r="D7946" t="str">
            <v xml:space="preserve">TRANSPORTADORA ZACATECANA  S.A. DE C.V.           </v>
          </cell>
          <cell r="E7946">
            <v>7</v>
          </cell>
          <cell r="F7946">
            <v>2013</v>
          </cell>
          <cell r="G7946">
            <v>10</v>
          </cell>
        </row>
        <row r="7947">
          <cell r="A7947" t="str">
            <v>H011371110</v>
          </cell>
          <cell r="B7947">
            <v>6</v>
          </cell>
          <cell r="C7947">
            <v>0</v>
          </cell>
          <cell r="D7947" t="str">
            <v xml:space="preserve">MANUEL RODARTE CARRILLO                           </v>
          </cell>
          <cell r="E7947">
            <v>7</v>
          </cell>
          <cell r="F7947">
            <v>2013</v>
          </cell>
          <cell r="G7947">
            <v>2</v>
          </cell>
        </row>
        <row r="7948">
          <cell r="A7948" t="str">
            <v>H011374510</v>
          </cell>
          <cell r="B7948">
            <v>4</v>
          </cell>
          <cell r="C7948">
            <v>0</v>
          </cell>
          <cell r="D7948" t="str">
            <v xml:space="preserve">EVERARDO GARCIA FLORES                            </v>
          </cell>
          <cell r="E7948">
            <v>7</v>
          </cell>
          <cell r="F7948">
            <v>2013</v>
          </cell>
          <cell r="G7948">
            <v>15</v>
          </cell>
        </row>
        <row r="7949">
          <cell r="A7949" t="str">
            <v>H011375310</v>
          </cell>
          <cell r="B7949">
            <v>8</v>
          </cell>
          <cell r="C7949">
            <v>9</v>
          </cell>
          <cell r="D7949" t="str">
            <v xml:space="preserve">JUANA GALLEGOS ROJAS                              </v>
          </cell>
          <cell r="E7949">
            <v>7</v>
          </cell>
          <cell r="F7949">
            <v>2013</v>
          </cell>
          <cell r="G7949">
            <v>1</v>
          </cell>
        </row>
        <row r="7950">
          <cell r="A7950" t="str">
            <v>H011397010</v>
          </cell>
          <cell r="B7950">
            <v>8</v>
          </cell>
          <cell r="C7950">
            <v>0</v>
          </cell>
          <cell r="D7950" t="str">
            <v xml:space="preserve">ANTONIO HERNANDEZ ROJAS                           </v>
          </cell>
          <cell r="E7950">
            <v>7</v>
          </cell>
          <cell r="F7950">
            <v>2013</v>
          </cell>
          <cell r="G7950">
            <v>1</v>
          </cell>
        </row>
        <row r="7951">
          <cell r="A7951" t="str">
            <v>H011409110</v>
          </cell>
          <cell r="B7951">
            <v>2</v>
          </cell>
          <cell r="C7951">
            <v>0</v>
          </cell>
          <cell r="D7951" t="str">
            <v xml:space="preserve">MA GUADALUPE RIOS TORAN                           </v>
          </cell>
          <cell r="E7951">
            <v>7</v>
          </cell>
          <cell r="F7951">
            <v>2013</v>
          </cell>
          <cell r="G7951">
            <v>8</v>
          </cell>
        </row>
        <row r="7952">
          <cell r="A7952" t="str">
            <v>H011411410</v>
          </cell>
          <cell r="B7952">
            <v>2</v>
          </cell>
          <cell r="C7952">
            <v>0</v>
          </cell>
          <cell r="D7952" t="str">
            <v xml:space="preserve">BERTHA ALICIA ROSALES QUEZADA                     </v>
          </cell>
          <cell r="E7952">
            <v>7</v>
          </cell>
          <cell r="F7952">
            <v>2013</v>
          </cell>
          <cell r="G7952">
            <v>2</v>
          </cell>
        </row>
        <row r="7953">
          <cell r="A7953" t="str">
            <v>H011415910</v>
          </cell>
          <cell r="B7953">
            <v>7</v>
          </cell>
          <cell r="C7953">
            <v>0</v>
          </cell>
          <cell r="D7953" t="str">
            <v xml:space="preserve">GUILLERMO CARRERA ROCHA                           </v>
          </cell>
          <cell r="E7953">
            <v>7</v>
          </cell>
          <cell r="F7953">
            <v>2013</v>
          </cell>
          <cell r="G7953">
            <v>8</v>
          </cell>
        </row>
        <row r="7954">
          <cell r="A7954" t="str">
            <v>H011419510</v>
          </cell>
          <cell r="B7954">
            <v>1</v>
          </cell>
          <cell r="C7954">
            <v>0</v>
          </cell>
          <cell r="D7954" t="str">
            <v xml:space="preserve">JUAN RODARTE GARCIA                               </v>
          </cell>
          <cell r="E7954">
            <v>7</v>
          </cell>
          <cell r="F7954">
            <v>2013</v>
          </cell>
          <cell r="G7954">
            <v>4</v>
          </cell>
        </row>
        <row r="7955">
          <cell r="A7955" t="str">
            <v>H011433210</v>
          </cell>
          <cell r="B7955">
            <v>0</v>
          </cell>
          <cell r="C7955">
            <v>0</v>
          </cell>
          <cell r="D7955" t="str">
            <v xml:space="preserve">GABRIELA RAMOS BASURTO                            </v>
          </cell>
          <cell r="E7955">
            <v>7</v>
          </cell>
          <cell r="F7955">
            <v>2013</v>
          </cell>
          <cell r="G7955">
            <v>3</v>
          </cell>
        </row>
        <row r="7956">
          <cell r="A7956" t="str">
            <v>H011436910</v>
          </cell>
          <cell r="B7956">
            <v>2</v>
          </cell>
          <cell r="C7956">
            <v>0</v>
          </cell>
          <cell r="D7956" t="str">
            <v xml:space="preserve">ROSA ISABEL BAEZ MARTINEZ                         </v>
          </cell>
          <cell r="E7956">
            <v>7</v>
          </cell>
          <cell r="F7956">
            <v>2013</v>
          </cell>
          <cell r="G7956">
            <v>2</v>
          </cell>
        </row>
        <row r="7957">
          <cell r="A7957" t="str">
            <v>H011483110</v>
          </cell>
          <cell r="B7957">
            <v>1</v>
          </cell>
          <cell r="C7957">
            <v>0</v>
          </cell>
          <cell r="D7957" t="str">
            <v xml:space="preserve">GABRIEL MACIAS PATI#O                             </v>
          </cell>
          <cell r="E7957">
            <v>7</v>
          </cell>
          <cell r="F7957">
            <v>2013</v>
          </cell>
          <cell r="G7957">
            <v>1</v>
          </cell>
        </row>
        <row r="7958">
          <cell r="A7958" t="str">
            <v>H011483210</v>
          </cell>
          <cell r="B7958">
            <v>9</v>
          </cell>
          <cell r="C7958">
            <v>0</v>
          </cell>
          <cell r="D7958" t="str">
            <v xml:space="preserve">UNIDAD DE CONSULTA EXTERNA REAL DE MINAS  A.C.    </v>
          </cell>
          <cell r="E7958">
            <v>7</v>
          </cell>
          <cell r="F7958">
            <v>2013</v>
          </cell>
          <cell r="G7958">
            <v>8</v>
          </cell>
        </row>
        <row r="7959">
          <cell r="A7959" t="str">
            <v>H011489110</v>
          </cell>
          <cell r="B7959">
            <v>5</v>
          </cell>
          <cell r="C7959">
            <v>0</v>
          </cell>
          <cell r="D7959" t="str">
            <v xml:space="preserve">JOSE LUIS MEDINA CABRERA                          </v>
          </cell>
          <cell r="E7959">
            <v>7</v>
          </cell>
          <cell r="F7959">
            <v>2013</v>
          </cell>
          <cell r="G7959">
            <v>1</v>
          </cell>
        </row>
        <row r="7960">
          <cell r="A7960" t="str">
            <v>H011493310</v>
          </cell>
          <cell r="B7960">
            <v>5</v>
          </cell>
          <cell r="C7960">
            <v>0</v>
          </cell>
          <cell r="D7960" t="str">
            <v xml:space="preserve">MARTHA JOSEFINA SOTO ACOSTA                       </v>
          </cell>
          <cell r="E7960">
            <v>7</v>
          </cell>
          <cell r="F7960">
            <v>2013</v>
          </cell>
          <cell r="G7960">
            <v>1</v>
          </cell>
        </row>
        <row r="7961">
          <cell r="A7961" t="str">
            <v>H011503610</v>
          </cell>
          <cell r="B7961">
            <v>6</v>
          </cell>
          <cell r="C7961">
            <v>0</v>
          </cell>
          <cell r="D7961" t="str">
            <v xml:space="preserve">ASUNCION BARAJAS MEDINA                           </v>
          </cell>
          <cell r="E7961">
            <v>7</v>
          </cell>
          <cell r="F7961">
            <v>2013</v>
          </cell>
          <cell r="G7961">
            <v>5</v>
          </cell>
        </row>
        <row r="7962">
          <cell r="A7962" t="str">
            <v>H011530210</v>
          </cell>
          <cell r="B7962">
            <v>2</v>
          </cell>
          <cell r="C7962">
            <v>0</v>
          </cell>
          <cell r="D7962" t="str">
            <v xml:space="preserve">ALICIA MARIA ELENA SILVA LOZANO                   </v>
          </cell>
          <cell r="E7962">
            <v>7</v>
          </cell>
          <cell r="F7962">
            <v>2013</v>
          </cell>
          <cell r="G7962">
            <v>14</v>
          </cell>
        </row>
        <row r="7963">
          <cell r="A7963" t="str">
            <v>H011550010</v>
          </cell>
          <cell r="B7963">
            <v>1</v>
          </cell>
          <cell r="C7963">
            <v>0</v>
          </cell>
          <cell r="D7963" t="str">
            <v xml:space="preserve">SEMILLAS Y FORRAJES LA ILUSION  S.A. DE C.V.      </v>
          </cell>
          <cell r="E7963">
            <v>7</v>
          </cell>
          <cell r="F7963">
            <v>2013</v>
          </cell>
          <cell r="G7963">
            <v>4</v>
          </cell>
        </row>
        <row r="7964">
          <cell r="A7964" t="str">
            <v>H011550510</v>
          </cell>
          <cell r="B7964">
            <v>0</v>
          </cell>
          <cell r="C7964">
            <v>0</v>
          </cell>
          <cell r="D7964" t="str">
            <v xml:space="preserve">ISIDRO MEDINA RAMOS                               </v>
          </cell>
          <cell r="E7964">
            <v>7</v>
          </cell>
          <cell r="F7964">
            <v>2013</v>
          </cell>
          <cell r="G7964">
            <v>2</v>
          </cell>
        </row>
        <row r="7965">
          <cell r="A7965" t="str">
            <v>H011558510</v>
          </cell>
          <cell r="B7965">
            <v>2</v>
          </cell>
          <cell r="C7965">
            <v>0</v>
          </cell>
          <cell r="D7965" t="str">
            <v xml:space="preserve">ROSA LILIANA VALDEZ LUJAN                         </v>
          </cell>
          <cell r="E7965">
            <v>7</v>
          </cell>
          <cell r="F7965">
            <v>2013</v>
          </cell>
          <cell r="G7965">
            <v>4</v>
          </cell>
        </row>
        <row r="7966">
          <cell r="A7966" t="str">
            <v>H011559210</v>
          </cell>
          <cell r="B7966">
            <v>8</v>
          </cell>
          <cell r="C7966">
            <v>0</v>
          </cell>
          <cell r="D7966" t="str">
            <v xml:space="preserve">BERTHA GRACIELA CERDA GUTIERREZ                   </v>
          </cell>
          <cell r="E7966">
            <v>7</v>
          </cell>
          <cell r="F7966">
            <v>2013</v>
          </cell>
          <cell r="G7966">
            <v>1</v>
          </cell>
        </row>
        <row r="7967">
          <cell r="A7967" t="str">
            <v>H011559710</v>
          </cell>
          <cell r="B7967">
            <v>7</v>
          </cell>
          <cell r="C7967">
            <v>0</v>
          </cell>
          <cell r="D7967" t="str">
            <v xml:space="preserve">COLEGIO FEDER PROFR FELIPE DELENA RIVERA  A.C.    </v>
          </cell>
          <cell r="E7967">
            <v>7</v>
          </cell>
          <cell r="F7967">
            <v>2013</v>
          </cell>
          <cell r="G7967">
            <v>10</v>
          </cell>
        </row>
        <row r="7968">
          <cell r="A7968" t="str">
            <v>H011563210</v>
          </cell>
          <cell r="B7968">
            <v>2</v>
          </cell>
          <cell r="C7968">
            <v>0</v>
          </cell>
          <cell r="D7968" t="str">
            <v xml:space="preserve">HORTENSIA RAMOS MORENO                            </v>
          </cell>
          <cell r="E7968">
            <v>7</v>
          </cell>
          <cell r="F7968">
            <v>2013</v>
          </cell>
          <cell r="G7968">
            <v>1</v>
          </cell>
        </row>
        <row r="7969">
          <cell r="A7969" t="str">
            <v>H011569310</v>
          </cell>
          <cell r="B7969">
            <v>4</v>
          </cell>
          <cell r="C7969">
            <v>0</v>
          </cell>
          <cell r="D7969" t="str">
            <v xml:space="preserve">MARIA DE LOURDES ALVAREZ FERNANDEZ                </v>
          </cell>
          <cell r="E7969">
            <v>7</v>
          </cell>
          <cell r="F7969">
            <v>2013</v>
          </cell>
          <cell r="G7969">
            <v>1</v>
          </cell>
        </row>
        <row r="7970">
          <cell r="A7970" t="str">
            <v>H011570610</v>
          </cell>
          <cell r="B7970">
            <v>4</v>
          </cell>
          <cell r="C7970">
            <v>0</v>
          </cell>
          <cell r="D7970" t="str">
            <v xml:space="preserve">ALBERTO MORONES ROMERO                            </v>
          </cell>
          <cell r="E7970">
            <v>7</v>
          </cell>
          <cell r="F7970">
            <v>2013</v>
          </cell>
          <cell r="G7970">
            <v>2</v>
          </cell>
        </row>
        <row r="7971">
          <cell r="A7971" t="str">
            <v>H011574810</v>
          </cell>
          <cell r="B7971">
            <v>6</v>
          </cell>
          <cell r="C7971">
            <v>9</v>
          </cell>
          <cell r="D7971" t="str">
            <v xml:space="preserve">VICTOR MANUEL CASTRO REYES                        </v>
          </cell>
          <cell r="E7971">
            <v>7</v>
          </cell>
          <cell r="F7971">
            <v>2013</v>
          </cell>
          <cell r="G7971">
            <v>1</v>
          </cell>
        </row>
        <row r="7972">
          <cell r="A7972" t="str">
            <v>H011581510</v>
          </cell>
          <cell r="B7972">
            <v>3</v>
          </cell>
          <cell r="C7972">
            <v>0</v>
          </cell>
          <cell r="D7972" t="str">
            <v xml:space="preserve">DAVID CAMACHO RAMIREZ                             </v>
          </cell>
          <cell r="E7972">
            <v>7</v>
          </cell>
          <cell r="F7972">
            <v>2013</v>
          </cell>
          <cell r="G7972">
            <v>4</v>
          </cell>
        </row>
        <row r="7973">
          <cell r="A7973" t="str">
            <v>H011592910</v>
          </cell>
          <cell r="B7973">
            <v>2</v>
          </cell>
          <cell r="C7973">
            <v>0</v>
          </cell>
          <cell r="D7973" t="str">
            <v xml:space="preserve">GUILLERMO ALVAREZ SANCHEZ                         </v>
          </cell>
          <cell r="E7973">
            <v>7</v>
          </cell>
          <cell r="F7973">
            <v>2013</v>
          </cell>
          <cell r="G7973">
            <v>1</v>
          </cell>
        </row>
        <row r="7974">
          <cell r="A7974" t="str">
            <v>H011603010</v>
          </cell>
          <cell r="B7974">
            <v>8</v>
          </cell>
          <cell r="C7974">
            <v>0</v>
          </cell>
          <cell r="D7974" t="str">
            <v xml:space="preserve">GUILLERMINA GOMEZ GALLEGOS                        </v>
          </cell>
          <cell r="E7974">
            <v>7</v>
          </cell>
          <cell r="F7974">
            <v>2013</v>
          </cell>
          <cell r="G7974">
            <v>3</v>
          </cell>
        </row>
        <row r="7975">
          <cell r="A7975" t="str">
            <v>H011614510</v>
          </cell>
          <cell r="B7975">
            <v>4</v>
          </cell>
          <cell r="C7975">
            <v>0</v>
          </cell>
          <cell r="D7975" t="str">
            <v xml:space="preserve">SERVICIO MARIANA  S.A. DE C.V.                    </v>
          </cell>
          <cell r="E7975">
            <v>7</v>
          </cell>
          <cell r="F7975">
            <v>2013</v>
          </cell>
          <cell r="G7975">
            <v>3</v>
          </cell>
        </row>
        <row r="7976">
          <cell r="A7976" t="str">
            <v>H011615110</v>
          </cell>
          <cell r="B7976">
            <v>2</v>
          </cell>
          <cell r="C7976">
            <v>0</v>
          </cell>
          <cell r="D7976" t="str">
            <v xml:space="preserve">BLANCA ESTELA GRIVALVA CERROS                     </v>
          </cell>
          <cell r="E7976">
            <v>7</v>
          </cell>
          <cell r="F7976">
            <v>2013</v>
          </cell>
          <cell r="G7976">
            <v>1</v>
          </cell>
        </row>
        <row r="7977">
          <cell r="A7977" t="str">
            <v>H011617510</v>
          </cell>
          <cell r="B7977">
            <v>1</v>
          </cell>
          <cell r="C7977">
            <v>0</v>
          </cell>
          <cell r="D7977" t="str">
            <v xml:space="preserve">GASPAR CEDARIO RODARTE                            </v>
          </cell>
          <cell r="E7977">
            <v>7</v>
          </cell>
          <cell r="F7977">
            <v>2013</v>
          </cell>
          <cell r="G7977">
            <v>1</v>
          </cell>
        </row>
        <row r="7978">
          <cell r="A7978" t="str">
            <v>H011626010</v>
          </cell>
          <cell r="B7978">
            <v>1</v>
          </cell>
          <cell r="C7978">
            <v>0</v>
          </cell>
          <cell r="D7978" t="str">
            <v>MATERIALES PARA CONSTRUCCION ABASTOS  S.A. DE C.V.</v>
          </cell>
          <cell r="E7978">
            <v>7</v>
          </cell>
          <cell r="F7978">
            <v>2013</v>
          </cell>
          <cell r="G7978">
            <v>5</v>
          </cell>
        </row>
        <row r="7979">
          <cell r="A7979" t="str">
            <v>H011627910</v>
          </cell>
          <cell r="B7979">
            <v>1</v>
          </cell>
          <cell r="C7979">
            <v>0</v>
          </cell>
          <cell r="D7979" t="str">
            <v xml:space="preserve">AGROACCESORIOS HIDRAULICOS  S.A. DE C.V.          </v>
          </cell>
          <cell r="E7979">
            <v>7</v>
          </cell>
          <cell r="F7979">
            <v>2013</v>
          </cell>
          <cell r="G7979">
            <v>9</v>
          </cell>
        </row>
        <row r="7980">
          <cell r="A7980" t="str">
            <v>H011632010</v>
          </cell>
          <cell r="B7980">
            <v>3</v>
          </cell>
          <cell r="C7980">
            <v>0</v>
          </cell>
          <cell r="D7980" t="str">
            <v xml:space="preserve">J TOMAS CABRAL BA#UELOS                           </v>
          </cell>
          <cell r="E7980">
            <v>7</v>
          </cell>
          <cell r="F7980">
            <v>2013</v>
          </cell>
          <cell r="G7980">
            <v>3</v>
          </cell>
        </row>
        <row r="7981">
          <cell r="A7981" t="str">
            <v>H011654010</v>
          </cell>
          <cell r="B7981">
            <v>6</v>
          </cell>
          <cell r="C7981">
            <v>0</v>
          </cell>
          <cell r="D7981" t="str">
            <v xml:space="preserve">MA DEL CARMEN LLANAS HERNANDEZ                    </v>
          </cell>
          <cell r="E7981">
            <v>7</v>
          </cell>
          <cell r="F7981">
            <v>2013</v>
          </cell>
          <cell r="G7981">
            <v>1</v>
          </cell>
        </row>
        <row r="7982">
          <cell r="A7982" t="str">
            <v>H011659110</v>
          </cell>
          <cell r="B7982">
            <v>9</v>
          </cell>
          <cell r="C7982">
            <v>0</v>
          </cell>
          <cell r="D7982" t="str">
            <v xml:space="preserve">CONCEPCION ROJAS PEINDADO                         </v>
          </cell>
          <cell r="E7982">
            <v>7</v>
          </cell>
          <cell r="F7982">
            <v>2013</v>
          </cell>
          <cell r="G7982">
            <v>1</v>
          </cell>
        </row>
        <row r="7983">
          <cell r="A7983" t="str">
            <v>H011664710</v>
          </cell>
          <cell r="B7983">
            <v>9</v>
          </cell>
          <cell r="C7983">
            <v>0</v>
          </cell>
          <cell r="D7983" t="str">
            <v xml:space="preserve">JAVIER TORRES RODRIGUEZ                           </v>
          </cell>
          <cell r="E7983">
            <v>7</v>
          </cell>
          <cell r="F7983">
            <v>2013</v>
          </cell>
          <cell r="G7983">
            <v>1</v>
          </cell>
        </row>
        <row r="7984">
          <cell r="A7984" t="str">
            <v>H011670010</v>
          </cell>
          <cell r="B7984">
            <v>6</v>
          </cell>
          <cell r="C7984">
            <v>0</v>
          </cell>
          <cell r="D7984" t="str">
            <v xml:space="preserve">IMPRESOS Y SERVICIOS STEPHER  S.A. DE C.V.        </v>
          </cell>
          <cell r="E7984">
            <v>7</v>
          </cell>
          <cell r="F7984">
            <v>2013</v>
          </cell>
          <cell r="G7984">
            <v>2</v>
          </cell>
        </row>
        <row r="7985">
          <cell r="A7985" t="str">
            <v>H011671310</v>
          </cell>
          <cell r="B7985">
            <v>9</v>
          </cell>
          <cell r="C7985">
            <v>0</v>
          </cell>
          <cell r="D7985" t="str">
            <v xml:space="preserve">GUILLERMINA MERCADO HERNANDEZ                     </v>
          </cell>
          <cell r="E7985">
            <v>7</v>
          </cell>
          <cell r="F7985">
            <v>2013</v>
          </cell>
          <cell r="G7985">
            <v>1</v>
          </cell>
        </row>
        <row r="7986">
          <cell r="A7986" t="str">
            <v>H011673210</v>
          </cell>
          <cell r="B7986">
            <v>9</v>
          </cell>
          <cell r="C7986">
            <v>0</v>
          </cell>
          <cell r="D7986" t="str">
            <v xml:space="preserve">OBELIA RIOS VALDEZ                                </v>
          </cell>
          <cell r="E7986">
            <v>7</v>
          </cell>
          <cell r="F7986">
            <v>2013</v>
          </cell>
          <cell r="G7986">
            <v>8</v>
          </cell>
        </row>
        <row r="7987">
          <cell r="A7987" t="str">
            <v>H011673610</v>
          </cell>
          <cell r="B7987">
            <v>0</v>
          </cell>
          <cell r="C7987">
            <v>0</v>
          </cell>
          <cell r="D7987" t="str">
            <v xml:space="preserve">GAMESA  S. DE R.L. DE C.V.                        </v>
          </cell>
          <cell r="E7987">
            <v>7</v>
          </cell>
          <cell r="F7987">
            <v>2013</v>
          </cell>
          <cell r="G7987">
            <v>46</v>
          </cell>
        </row>
        <row r="7988">
          <cell r="A7988" t="str">
            <v>H011676210</v>
          </cell>
          <cell r="B7988">
            <v>6</v>
          </cell>
          <cell r="C7988">
            <v>0</v>
          </cell>
          <cell r="D7988" t="str">
            <v>ASOCIACION RELIGIOSA PARROQUIA DEL SE#OR DE LOS RA</v>
          </cell>
          <cell r="E7988">
            <v>7</v>
          </cell>
          <cell r="F7988">
            <v>2013</v>
          </cell>
          <cell r="G7988">
            <v>1</v>
          </cell>
        </row>
        <row r="7989">
          <cell r="A7989" t="str">
            <v>H011682410</v>
          </cell>
          <cell r="B7989">
            <v>4</v>
          </cell>
          <cell r="C7989">
            <v>0</v>
          </cell>
          <cell r="D7989" t="str">
            <v>SOCIEDAD DE TRANSPORTES HERMANOS CABRAL  S.A. DE C</v>
          </cell>
          <cell r="E7989">
            <v>7</v>
          </cell>
          <cell r="F7989">
            <v>2013</v>
          </cell>
          <cell r="G7989">
            <v>3</v>
          </cell>
        </row>
        <row r="7990">
          <cell r="A7990" t="str">
            <v>H011685110</v>
          </cell>
          <cell r="B7990">
            <v>7</v>
          </cell>
          <cell r="C7990">
            <v>0</v>
          </cell>
          <cell r="D7990" t="str">
            <v xml:space="preserve">ADOLFO LOPEZ MONTES                               </v>
          </cell>
          <cell r="E7990">
            <v>7</v>
          </cell>
          <cell r="F7990">
            <v>2013</v>
          </cell>
          <cell r="G7990">
            <v>4</v>
          </cell>
        </row>
        <row r="7991">
          <cell r="A7991" t="str">
            <v>H011688410</v>
          </cell>
          <cell r="B7991">
            <v>8</v>
          </cell>
          <cell r="C7991">
            <v>0</v>
          </cell>
          <cell r="D7991" t="str">
            <v xml:space="preserve">RAFAEL GUADARRAMA PADILLA                         </v>
          </cell>
          <cell r="E7991">
            <v>7</v>
          </cell>
          <cell r="F7991">
            <v>2013</v>
          </cell>
          <cell r="G7991">
            <v>5</v>
          </cell>
        </row>
        <row r="7992">
          <cell r="A7992" t="str">
            <v>H011700010</v>
          </cell>
          <cell r="B7992">
            <v>0</v>
          </cell>
          <cell r="C7992">
            <v>9</v>
          </cell>
          <cell r="D7992" t="str">
            <v xml:space="preserve">ANTLIA CONSTRUCCIONES  S.A. DE C.V.               </v>
          </cell>
          <cell r="E7992">
            <v>7</v>
          </cell>
          <cell r="F7992">
            <v>2013</v>
          </cell>
          <cell r="G7992">
            <v>13</v>
          </cell>
        </row>
        <row r="7993">
          <cell r="A7993" t="str">
            <v>H011708910</v>
          </cell>
          <cell r="B7993">
            <v>3</v>
          </cell>
          <cell r="C7993">
            <v>0</v>
          </cell>
          <cell r="D7993" t="str">
            <v xml:space="preserve">PRODUCTOS AGRICOLAS CUAUHTEMOC  S.A. DE C.V.      </v>
          </cell>
          <cell r="E7993">
            <v>7</v>
          </cell>
          <cell r="F7993">
            <v>2013</v>
          </cell>
          <cell r="G7993">
            <v>1</v>
          </cell>
        </row>
        <row r="7994">
          <cell r="A7994" t="str">
            <v>H011709710</v>
          </cell>
          <cell r="B7994">
            <v>6</v>
          </cell>
          <cell r="C7994">
            <v>0</v>
          </cell>
          <cell r="D7994" t="str">
            <v xml:space="preserve">MARTHA EVELIA HUERTA LOPEZ                        </v>
          </cell>
          <cell r="E7994">
            <v>7</v>
          </cell>
          <cell r="F7994">
            <v>2013</v>
          </cell>
          <cell r="G7994">
            <v>1</v>
          </cell>
        </row>
        <row r="7995">
          <cell r="A7995" t="str">
            <v>H011714710</v>
          </cell>
          <cell r="B7995">
            <v>9</v>
          </cell>
          <cell r="C7995">
            <v>0</v>
          </cell>
          <cell r="D7995" t="str">
            <v xml:space="preserve">AARON SANCHEZ NATERA                              </v>
          </cell>
          <cell r="E7995">
            <v>7</v>
          </cell>
          <cell r="F7995">
            <v>2013</v>
          </cell>
          <cell r="G7995">
            <v>1</v>
          </cell>
        </row>
        <row r="7996">
          <cell r="A7996" t="str">
            <v>H011716710</v>
          </cell>
          <cell r="B7996">
            <v>7</v>
          </cell>
          <cell r="C7996">
            <v>0</v>
          </cell>
          <cell r="D7996" t="str">
            <v xml:space="preserve">JESUS MURILLO ROBLEDO                             </v>
          </cell>
          <cell r="E7996">
            <v>7</v>
          </cell>
          <cell r="F7996">
            <v>2013</v>
          </cell>
          <cell r="G7996">
            <v>2</v>
          </cell>
        </row>
        <row r="7997">
          <cell r="A7997" t="str">
            <v>H011718310</v>
          </cell>
          <cell r="B7997">
            <v>4</v>
          </cell>
          <cell r="C7997">
            <v>0</v>
          </cell>
          <cell r="D7997" t="str">
            <v xml:space="preserve">ROSA DELIA ORTEGA HERNANDEZ                       </v>
          </cell>
          <cell r="E7997">
            <v>7</v>
          </cell>
          <cell r="F7997">
            <v>2013</v>
          </cell>
          <cell r="G7997">
            <v>6</v>
          </cell>
        </row>
        <row r="7998">
          <cell r="A7998" t="str">
            <v>H011729410</v>
          </cell>
          <cell r="B7998">
            <v>9</v>
          </cell>
          <cell r="C7998">
            <v>0</v>
          </cell>
          <cell r="D7998" t="str">
            <v xml:space="preserve">RAUL ENRIQUEZ LUNA                                </v>
          </cell>
          <cell r="E7998">
            <v>7</v>
          </cell>
          <cell r="F7998">
            <v>2013</v>
          </cell>
          <cell r="G7998">
            <v>1</v>
          </cell>
        </row>
        <row r="7999">
          <cell r="A7999" t="str">
            <v>H011738010</v>
          </cell>
          <cell r="B7999">
            <v>6</v>
          </cell>
          <cell r="C7999">
            <v>0</v>
          </cell>
          <cell r="D7999" t="str">
            <v xml:space="preserve">EDUARDO TORAL CASTA#EDA                           </v>
          </cell>
          <cell r="E7999">
            <v>7</v>
          </cell>
          <cell r="F7999">
            <v>2013</v>
          </cell>
          <cell r="G7999">
            <v>1</v>
          </cell>
        </row>
        <row r="8000">
          <cell r="A8000" t="str">
            <v>H011738310</v>
          </cell>
          <cell r="B8000">
            <v>0</v>
          </cell>
          <cell r="C8000">
            <v>0</v>
          </cell>
          <cell r="D8000" t="str">
            <v xml:space="preserve">ELISEO MARTINEZ ZACARIAS                          </v>
          </cell>
          <cell r="E8000">
            <v>7</v>
          </cell>
          <cell r="F8000">
            <v>2013</v>
          </cell>
          <cell r="G8000">
            <v>1</v>
          </cell>
        </row>
        <row r="8001">
          <cell r="A8001" t="str">
            <v>H011741310</v>
          </cell>
          <cell r="B8001">
            <v>5</v>
          </cell>
          <cell r="C8001">
            <v>0</v>
          </cell>
          <cell r="D8001" t="str">
            <v xml:space="preserve">MARIA PATRICIA MARTINEZ NAJERA                    </v>
          </cell>
          <cell r="E8001">
            <v>7</v>
          </cell>
          <cell r="F8001">
            <v>2013</v>
          </cell>
          <cell r="G8001">
            <v>6</v>
          </cell>
        </row>
        <row r="8002">
          <cell r="A8002" t="str">
            <v>H011742210</v>
          </cell>
          <cell r="B8002">
            <v>6</v>
          </cell>
          <cell r="C8002">
            <v>0</v>
          </cell>
          <cell r="D8002" t="str">
            <v xml:space="preserve">SERGIO HERNANDEZ ORTEGA                           </v>
          </cell>
          <cell r="E8002">
            <v>7</v>
          </cell>
          <cell r="F8002">
            <v>2013</v>
          </cell>
          <cell r="G8002">
            <v>1</v>
          </cell>
        </row>
        <row r="8003">
          <cell r="A8003" t="str">
            <v>H011749210</v>
          </cell>
          <cell r="B8003">
            <v>9</v>
          </cell>
          <cell r="C8003">
            <v>0</v>
          </cell>
          <cell r="D8003" t="str">
            <v xml:space="preserve">RAFAEL BA#ALES NARANJO                            </v>
          </cell>
          <cell r="E8003">
            <v>7</v>
          </cell>
          <cell r="F8003">
            <v>2013</v>
          </cell>
          <cell r="G8003">
            <v>3</v>
          </cell>
        </row>
        <row r="8004">
          <cell r="A8004" t="str">
            <v>H011754110</v>
          </cell>
          <cell r="B8004">
            <v>3</v>
          </cell>
          <cell r="C8004">
            <v>0</v>
          </cell>
          <cell r="D8004" t="str">
            <v xml:space="preserve">FRANCISCO JAVIER GOMEZ LUGO                       </v>
          </cell>
          <cell r="E8004">
            <v>7</v>
          </cell>
          <cell r="F8004">
            <v>2013</v>
          </cell>
          <cell r="G8004">
            <v>1</v>
          </cell>
        </row>
        <row r="8005">
          <cell r="A8005" t="str">
            <v>H011756310</v>
          </cell>
          <cell r="B8005">
            <v>7</v>
          </cell>
          <cell r="C8005">
            <v>9</v>
          </cell>
          <cell r="D8005" t="str">
            <v xml:space="preserve">ALFONSO MENDEZ SERRANO                            </v>
          </cell>
          <cell r="E8005">
            <v>7</v>
          </cell>
          <cell r="F8005">
            <v>2013</v>
          </cell>
          <cell r="G8005">
            <v>5</v>
          </cell>
        </row>
        <row r="8006">
          <cell r="A8006" t="str">
            <v>H011758710</v>
          </cell>
          <cell r="B8006">
            <v>6</v>
          </cell>
          <cell r="C8006">
            <v>0</v>
          </cell>
          <cell r="D8006" t="str">
            <v>PROVEEDORA DE VASOS Y BOLSAS DE FRESNILLO  S.A. DE</v>
          </cell>
          <cell r="E8006">
            <v>7</v>
          </cell>
          <cell r="F8006">
            <v>2013</v>
          </cell>
          <cell r="G8006">
            <v>6</v>
          </cell>
        </row>
        <row r="8007">
          <cell r="A8007" t="str">
            <v>H011762710</v>
          </cell>
          <cell r="B8007">
            <v>0</v>
          </cell>
          <cell r="C8007">
            <v>0</v>
          </cell>
          <cell r="D8007" t="str">
            <v xml:space="preserve">SERGIO ADOLFO ORTEGA REYNA                        </v>
          </cell>
          <cell r="E8007">
            <v>7</v>
          </cell>
          <cell r="F8007">
            <v>2013</v>
          </cell>
          <cell r="G8007">
            <v>3</v>
          </cell>
        </row>
        <row r="8008">
          <cell r="A8008" t="str">
            <v>H011766510</v>
          </cell>
          <cell r="B8008">
            <v>0</v>
          </cell>
          <cell r="C8008">
            <v>0</v>
          </cell>
          <cell r="D8008" t="str">
            <v xml:space="preserve">MA GUADALUPE TRUJILLO MIRANDA                     </v>
          </cell>
          <cell r="E8008">
            <v>7</v>
          </cell>
          <cell r="F8008">
            <v>2013</v>
          </cell>
          <cell r="G8008">
            <v>4</v>
          </cell>
        </row>
        <row r="8009">
          <cell r="A8009" t="str">
            <v>H011772210</v>
          </cell>
          <cell r="B8009">
            <v>9</v>
          </cell>
          <cell r="C8009">
            <v>0</v>
          </cell>
          <cell r="D8009" t="str">
            <v xml:space="preserve">IRMA ELENA GUZMAN                                 </v>
          </cell>
          <cell r="E8009">
            <v>7</v>
          </cell>
          <cell r="F8009">
            <v>2013</v>
          </cell>
          <cell r="G8009">
            <v>2</v>
          </cell>
        </row>
        <row r="8010">
          <cell r="A8010" t="str">
            <v>H011772610</v>
          </cell>
          <cell r="B8010">
            <v>0</v>
          </cell>
          <cell r="C8010">
            <v>0</v>
          </cell>
          <cell r="D8010" t="str">
            <v xml:space="preserve">GRUPO AZULEJERO DE MAYORISTAS  S.A. DE C.V.       </v>
          </cell>
          <cell r="E8010">
            <v>7</v>
          </cell>
          <cell r="F8010">
            <v>2013</v>
          </cell>
          <cell r="G8010">
            <v>13</v>
          </cell>
        </row>
        <row r="8011">
          <cell r="A8011" t="str">
            <v>H011777010</v>
          </cell>
          <cell r="B8011">
            <v>8</v>
          </cell>
          <cell r="C8011">
            <v>0</v>
          </cell>
          <cell r="D8011" t="str">
            <v xml:space="preserve">IGLESIAS DEL GRAN PASTOR  A.R.                    </v>
          </cell>
          <cell r="E8011">
            <v>7</v>
          </cell>
          <cell r="F8011">
            <v>2013</v>
          </cell>
          <cell r="G8011">
            <v>2</v>
          </cell>
        </row>
        <row r="8012">
          <cell r="A8012" t="str">
            <v>H011777710</v>
          </cell>
          <cell r="B8012">
            <v>3</v>
          </cell>
          <cell r="C8012">
            <v>0</v>
          </cell>
          <cell r="D8012" t="str">
            <v xml:space="preserve">MA AMPARO GONZALEZ DE CASAS                       </v>
          </cell>
          <cell r="E8012">
            <v>7</v>
          </cell>
          <cell r="F8012">
            <v>2013</v>
          </cell>
          <cell r="G8012">
            <v>2</v>
          </cell>
        </row>
        <row r="8013">
          <cell r="A8013" t="str">
            <v>H011778310</v>
          </cell>
          <cell r="B8013">
            <v>1</v>
          </cell>
          <cell r="C8013">
            <v>0</v>
          </cell>
          <cell r="D8013" t="str">
            <v xml:space="preserve">AURORA STEPHANO LUJAN                             </v>
          </cell>
          <cell r="E8013">
            <v>7</v>
          </cell>
          <cell r="F8013">
            <v>2013</v>
          </cell>
          <cell r="G8013">
            <v>1</v>
          </cell>
        </row>
        <row r="8014">
          <cell r="A8014" t="str">
            <v>H011782410</v>
          </cell>
          <cell r="B8014">
            <v>3</v>
          </cell>
          <cell r="C8014">
            <v>0</v>
          </cell>
          <cell r="D8014" t="str">
            <v xml:space="preserve">MARICELA ALANIS BAEZ                              </v>
          </cell>
          <cell r="E8014">
            <v>7</v>
          </cell>
          <cell r="F8014">
            <v>2013</v>
          </cell>
          <cell r="G8014">
            <v>1</v>
          </cell>
        </row>
        <row r="8015">
          <cell r="A8015" t="str">
            <v>H011783410</v>
          </cell>
          <cell r="B8015">
            <v>2</v>
          </cell>
          <cell r="C8015">
            <v>0</v>
          </cell>
          <cell r="D8015" t="str">
            <v xml:space="preserve">JOSE TIBERIO MARTINEZ LUEVANO                     </v>
          </cell>
          <cell r="E8015">
            <v>7</v>
          </cell>
          <cell r="F8015">
            <v>2013</v>
          </cell>
          <cell r="G8015">
            <v>6</v>
          </cell>
        </row>
        <row r="8016">
          <cell r="A8016" t="str">
            <v>H011784710</v>
          </cell>
          <cell r="B8016">
            <v>4</v>
          </cell>
          <cell r="C8016">
            <v>0</v>
          </cell>
          <cell r="D8016" t="str">
            <v xml:space="preserve">MARIA REYES LOPEZ                                 </v>
          </cell>
          <cell r="E8016">
            <v>7</v>
          </cell>
          <cell r="F8016">
            <v>2013</v>
          </cell>
          <cell r="G8016">
            <v>1</v>
          </cell>
        </row>
        <row r="8017">
          <cell r="A8017" t="str">
            <v>H011787010</v>
          </cell>
          <cell r="B8017">
            <v>6</v>
          </cell>
          <cell r="C8017">
            <v>0</v>
          </cell>
          <cell r="D8017" t="str">
            <v xml:space="preserve">MARIA CONSEPCION RODRIGUEZ LOPEZ                  </v>
          </cell>
          <cell r="E8017">
            <v>7</v>
          </cell>
          <cell r="F8017">
            <v>2013</v>
          </cell>
          <cell r="G8017">
            <v>3</v>
          </cell>
        </row>
        <row r="8018">
          <cell r="A8018" t="str">
            <v>H011790910</v>
          </cell>
          <cell r="B8018">
            <v>2</v>
          </cell>
          <cell r="C8018">
            <v>0</v>
          </cell>
          <cell r="D8018" t="str">
            <v xml:space="preserve">RAMON RUIZ GALLEGOS                               </v>
          </cell>
          <cell r="E8018">
            <v>7</v>
          </cell>
          <cell r="F8018">
            <v>2013</v>
          </cell>
          <cell r="G8018">
            <v>4</v>
          </cell>
        </row>
        <row r="8019">
          <cell r="A8019" t="str">
            <v>H011791110</v>
          </cell>
          <cell r="B8019">
            <v>8</v>
          </cell>
          <cell r="C8019">
            <v>0</v>
          </cell>
          <cell r="D8019" t="str">
            <v xml:space="preserve">PEDRO MARTINEZ CEDARIO                            </v>
          </cell>
          <cell r="E8019">
            <v>7</v>
          </cell>
          <cell r="F8019">
            <v>2013</v>
          </cell>
          <cell r="G8019">
            <v>2</v>
          </cell>
        </row>
        <row r="8020">
          <cell r="A8020" t="str">
            <v>H011795910</v>
          </cell>
          <cell r="B8020">
            <v>7</v>
          </cell>
          <cell r="C8020">
            <v>0</v>
          </cell>
          <cell r="D8020" t="str">
            <v xml:space="preserve">JOSE RAMON APARICIO ESCOBEDO                      </v>
          </cell>
          <cell r="E8020">
            <v>7</v>
          </cell>
          <cell r="F8020">
            <v>2013</v>
          </cell>
          <cell r="G8020">
            <v>2</v>
          </cell>
        </row>
        <row r="8021">
          <cell r="A8021" t="str">
            <v>H011813410</v>
          </cell>
          <cell r="B8021">
            <v>6</v>
          </cell>
          <cell r="C8021">
            <v>0</v>
          </cell>
          <cell r="D8021" t="str">
            <v xml:space="preserve">AIDA HUIZAR ORENDAIN                              </v>
          </cell>
          <cell r="E8021">
            <v>7</v>
          </cell>
          <cell r="F8021">
            <v>2013</v>
          </cell>
          <cell r="G8021">
            <v>6</v>
          </cell>
        </row>
        <row r="8022">
          <cell r="A8022" t="str">
            <v>H011814810</v>
          </cell>
          <cell r="B8022">
            <v>6</v>
          </cell>
          <cell r="C8022">
            <v>0</v>
          </cell>
          <cell r="D8022" t="str">
            <v xml:space="preserve">HERNANDEZ PINEDO JOSE DE JESUS                    </v>
          </cell>
          <cell r="E8022">
            <v>7</v>
          </cell>
          <cell r="F8022">
            <v>2013</v>
          </cell>
          <cell r="G8022">
            <v>7</v>
          </cell>
        </row>
        <row r="8023">
          <cell r="A8023" t="str">
            <v>H011821710</v>
          </cell>
          <cell r="B8023">
            <v>9</v>
          </cell>
          <cell r="C8023">
            <v>9</v>
          </cell>
          <cell r="D8023" t="str">
            <v xml:space="preserve">JUAN MANUEL RAMOS RAMOS                           </v>
          </cell>
          <cell r="E8023">
            <v>7</v>
          </cell>
          <cell r="F8023">
            <v>2013</v>
          </cell>
          <cell r="G8023">
            <v>4</v>
          </cell>
        </row>
        <row r="8024">
          <cell r="A8024" t="str">
            <v>H011825710</v>
          </cell>
          <cell r="B8024">
            <v>5</v>
          </cell>
          <cell r="C8024">
            <v>0</v>
          </cell>
          <cell r="D8024" t="str">
            <v xml:space="preserve">ALBARO MURILLO ORNEDO                             </v>
          </cell>
          <cell r="E8024">
            <v>7</v>
          </cell>
          <cell r="F8024">
            <v>2013</v>
          </cell>
          <cell r="G8024">
            <v>2</v>
          </cell>
        </row>
        <row r="8025">
          <cell r="A8025" t="str">
            <v>H011828510</v>
          </cell>
          <cell r="B8025">
            <v>6</v>
          </cell>
          <cell r="C8025">
            <v>0</v>
          </cell>
          <cell r="D8025" t="str">
            <v xml:space="preserve">MARIA DE LA ROCHA SANDOVAL                        </v>
          </cell>
          <cell r="E8025">
            <v>7</v>
          </cell>
          <cell r="F8025">
            <v>2013</v>
          </cell>
          <cell r="G8025">
            <v>8</v>
          </cell>
        </row>
        <row r="8026">
          <cell r="A8026" t="str">
            <v>H011832710</v>
          </cell>
          <cell r="B8026">
            <v>6</v>
          </cell>
          <cell r="C8026">
            <v>0</v>
          </cell>
          <cell r="D8026" t="str">
            <v xml:space="preserve">J JESUS LOZANO ESPINO                             </v>
          </cell>
          <cell r="E8026">
            <v>7</v>
          </cell>
          <cell r="F8026">
            <v>2013</v>
          </cell>
          <cell r="G8026">
            <v>1</v>
          </cell>
        </row>
        <row r="8027">
          <cell r="A8027" t="str">
            <v>H011839910</v>
          </cell>
          <cell r="B8027">
            <v>5</v>
          </cell>
          <cell r="C8027">
            <v>0</v>
          </cell>
          <cell r="D8027" t="str">
            <v xml:space="preserve">MANUEL GONZALEZ ZAPATA                            </v>
          </cell>
          <cell r="E8027">
            <v>7</v>
          </cell>
          <cell r="F8027">
            <v>2013</v>
          </cell>
          <cell r="G8027">
            <v>3</v>
          </cell>
        </row>
        <row r="8028">
          <cell r="A8028" t="str">
            <v>H011845210</v>
          </cell>
          <cell r="B8028">
            <v>2</v>
          </cell>
          <cell r="C8028">
            <v>0</v>
          </cell>
          <cell r="D8028" t="str">
            <v xml:space="preserve">FRANCISCO JAVIER MARTINEZ MADRID                  </v>
          </cell>
          <cell r="E8028">
            <v>7</v>
          </cell>
          <cell r="F8028">
            <v>2013</v>
          </cell>
          <cell r="G8028">
            <v>8</v>
          </cell>
        </row>
        <row r="8029">
          <cell r="A8029" t="str">
            <v>H011846710</v>
          </cell>
          <cell r="B8029">
            <v>0</v>
          </cell>
          <cell r="C8029">
            <v>0</v>
          </cell>
          <cell r="D8029" t="str">
            <v xml:space="preserve">JOSE HERNANDEZ LOPEZ                              </v>
          </cell>
          <cell r="E8029">
            <v>7</v>
          </cell>
          <cell r="F8029">
            <v>2013</v>
          </cell>
          <cell r="G8029">
            <v>1</v>
          </cell>
        </row>
        <row r="8030">
          <cell r="A8030" t="str">
            <v>H011850610</v>
          </cell>
          <cell r="B8030">
            <v>5</v>
          </cell>
          <cell r="C8030">
            <v>0</v>
          </cell>
          <cell r="D8030" t="str">
            <v xml:space="preserve">MA DEL CARMEN GALVAN CABRAL                       </v>
          </cell>
          <cell r="E8030">
            <v>7</v>
          </cell>
          <cell r="F8030">
            <v>2013</v>
          </cell>
          <cell r="G8030">
            <v>10</v>
          </cell>
        </row>
        <row r="8031">
          <cell r="A8031" t="str">
            <v>H011852113</v>
          </cell>
          <cell r="B8031">
            <v>8</v>
          </cell>
          <cell r="C8031">
            <v>0</v>
          </cell>
          <cell r="D8031" t="str">
            <v xml:space="preserve">DOROTEO VALLE SANCHEZ                             </v>
          </cell>
          <cell r="E8031">
            <v>7</v>
          </cell>
          <cell r="F8031">
            <v>2013</v>
          </cell>
          <cell r="G8031">
            <v>7</v>
          </cell>
        </row>
        <row r="8032">
          <cell r="A8032" t="str">
            <v>H011853410</v>
          </cell>
          <cell r="B8032">
            <v>7</v>
          </cell>
          <cell r="C8032">
            <v>0</v>
          </cell>
          <cell r="D8032" t="str">
            <v xml:space="preserve">ARELLANO MARTINEZ LETICIA                         </v>
          </cell>
          <cell r="E8032">
            <v>7</v>
          </cell>
          <cell r="F8032">
            <v>2013</v>
          </cell>
          <cell r="G8032">
            <v>1</v>
          </cell>
        </row>
        <row r="8033">
          <cell r="A8033" t="str">
            <v>H011853613</v>
          </cell>
          <cell r="B8033">
            <v>6</v>
          </cell>
          <cell r="C8033">
            <v>0</v>
          </cell>
          <cell r="D8033" t="str">
            <v xml:space="preserve">FERMUR  S.C.                                      </v>
          </cell>
          <cell r="E8033">
            <v>7</v>
          </cell>
          <cell r="F8033">
            <v>2013</v>
          </cell>
          <cell r="G8033">
            <v>14</v>
          </cell>
        </row>
        <row r="8034">
          <cell r="A8034" t="str">
            <v>H011855010</v>
          </cell>
          <cell r="B8034">
            <v>3</v>
          </cell>
          <cell r="C8034">
            <v>0</v>
          </cell>
          <cell r="D8034" t="str">
            <v xml:space="preserve">MA NELY PERES GONSALEZ                            </v>
          </cell>
          <cell r="E8034">
            <v>7</v>
          </cell>
          <cell r="F8034">
            <v>2013</v>
          </cell>
          <cell r="G8034">
            <v>1</v>
          </cell>
        </row>
        <row r="8035">
          <cell r="A8035" t="str">
            <v>H011856010</v>
          </cell>
          <cell r="B8035">
            <v>2</v>
          </cell>
          <cell r="C8035">
            <v>9</v>
          </cell>
          <cell r="D8035" t="str">
            <v xml:space="preserve">J CRUZ GARCIA VARELA                              </v>
          </cell>
          <cell r="E8035">
            <v>7</v>
          </cell>
          <cell r="F8035">
            <v>2013</v>
          </cell>
          <cell r="G8035">
            <v>2</v>
          </cell>
        </row>
        <row r="8036">
          <cell r="A8036" t="str">
            <v>H011860810</v>
          </cell>
          <cell r="B8036">
            <v>9</v>
          </cell>
          <cell r="C8036">
            <v>0</v>
          </cell>
          <cell r="D8036" t="str">
            <v xml:space="preserve">MARIA GUADALUPE NOYOLA RAMIREZ                    </v>
          </cell>
          <cell r="E8036">
            <v>7</v>
          </cell>
          <cell r="F8036">
            <v>2013</v>
          </cell>
          <cell r="G8036">
            <v>3</v>
          </cell>
        </row>
        <row r="8037">
          <cell r="A8037" t="str">
            <v>H011863410</v>
          </cell>
          <cell r="B8037">
            <v>5</v>
          </cell>
          <cell r="C8037">
            <v>0</v>
          </cell>
          <cell r="D8037" t="str">
            <v xml:space="preserve">FILIBERTO RAMON SOTO ACOSTA                       </v>
          </cell>
          <cell r="E8037">
            <v>7</v>
          </cell>
          <cell r="F8037">
            <v>2013</v>
          </cell>
          <cell r="G8037">
            <v>2</v>
          </cell>
        </row>
        <row r="8038">
          <cell r="A8038" t="str">
            <v>H011866410</v>
          </cell>
          <cell r="B8038">
            <v>2</v>
          </cell>
          <cell r="C8038">
            <v>0</v>
          </cell>
          <cell r="D8038" t="str">
            <v xml:space="preserve">ROSA ELENA VITAL MAYAGOITIA                       </v>
          </cell>
          <cell r="E8038">
            <v>7</v>
          </cell>
          <cell r="F8038">
            <v>2013</v>
          </cell>
          <cell r="G8038">
            <v>12</v>
          </cell>
        </row>
        <row r="8039">
          <cell r="A8039" t="str">
            <v>H011867010</v>
          </cell>
          <cell r="B8039">
            <v>9</v>
          </cell>
          <cell r="C8039">
            <v>0</v>
          </cell>
          <cell r="D8039" t="str">
            <v xml:space="preserve">JOSE MANUEL ZAVALA CASTANEDA                      </v>
          </cell>
          <cell r="E8039">
            <v>7</v>
          </cell>
          <cell r="F8039">
            <v>2013</v>
          </cell>
          <cell r="G8039">
            <v>3</v>
          </cell>
        </row>
        <row r="8040">
          <cell r="A8040" t="str">
            <v>H011869310</v>
          </cell>
          <cell r="B8040">
            <v>1</v>
          </cell>
          <cell r="C8040">
            <v>5</v>
          </cell>
          <cell r="D8040" t="str">
            <v xml:space="preserve">SALVADOR GALVAN MEJIA                             </v>
          </cell>
          <cell r="E8040">
            <v>7</v>
          </cell>
          <cell r="F8040">
            <v>2013</v>
          </cell>
          <cell r="G8040">
            <v>3</v>
          </cell>
        </row>
        <row r="8041">
          <cell r="A8041" t="str">
            <v>H011873810</v>
          </cell>
          <cell r="B8041">
            <v>4</v>
          </cell>
          <cell r="C8041">
            <v>0</v>
          </cell>
          <cell r="D8041" t="str">
            <v xml:space="preserve">MA ALEJANDRA ESTRADA BARRIOS                      </v>
          </cell>
          <cell r="E8041">
            <v>7</v>
          </cell>
          <cell r="F8041">
            <v>2013</v>
          </cell>
          <cell r="G8041">
            <v>1</v>
          </cell>
        </row>
        <row r="8042">
          <cell r="A8042" t="str">
            <v>H011874910</v>
          </cell>
          <cell r="B8042">
            <v>1</v>
          </cell>
          <cell r="C8042">
            <v>0</v>
          </cell>
          <cell r="D8042" t="str">
            <v xml:space="preserve">SERGIO ALBERTO CASTRO CARRERA                     </v>
          </cell>
          <cell r="E8042">
            <v>7</v>
          </cell>
          <cell r="F8042">
            <v>2013</v>
          </cell>
          <cell r="G8042">
            <v>11</v>
          </cell>
        </row>
        <row r="8043">
          <cell r="A8043" t="str">
            <v>H011882510</v>
          </cell>
          <cell r="B8043">
            <v>9</v>
          </cell>
          <cell r="C8043">
            <v>0</v>
          </cell>
          <cell r="D8043" t="str">
            <v xml:space="preserve">JOSE ANTONIO GARCIA HERNANDEZ                     </v>
          </cell>
          <cell r="E8043">
            <v>7</v>
          </cell>
          <cell r="F8043">
            <v>2013</v>
          </cell>
          <cell r="G8043">
            <v>79</v>
          </cell>
        </row>
        <row r="8044">
          <cell r="A8044" t="str">
            <v>H011885710</v>
          </cell>
          <cell r="B8044">
            <v>2</v>
          </cell>
          <cell r="C8044">
            <v>0</v>
          </cell>
          <cell r="D8044" t="str">
            <v xml:space="preserve">JUAN CARLOS ESCOBEDO MARTINEZ                     </v>
          </cell>
          <cell r="E8044">
            <v>7</v>
          </cell>
          <cell r="F8044">
            <v>2013</v>
          </cell>
          <cell r="G8044">
            <v>4</v>
          </cell>
        </row>
        <row r="8045">
          <cell r="A8045" t="str">
            <v>H011885910</v>
          </cell>
          <cell r="B8045">
            <v>8</v>
          </cell>
          <cell r="C8045">
            <v>0</v>
          </cell>
          <cell r="D8045" t="str">
            <v xml:space="preserve">COMPLEMENTOS PARA CONSTRUCCION  S.A. DE C.V.      </v>
          </cell>
          <cell r="E8045">
            <v>7</v>
          </cell>
          <cell r="F8045">
            <v>2013</v>
          </cell>
          <cell r="G8045">
            <v>3</v>
          </cell>
        </row>
        <row r="8046">
          <cell r="A8046" t="str">
            <v>H011887110</v>
          </cell>
          <cell r="B8046">
            <v>3</v>
          </cell>
          <cell r="C8046">
            <v>0</v>
          </cell>
          <cell r="D8046" t="str">
            <v xml:space="preserve">VICTOR MANUEL ALVARADO SANDOVAL                   </v>
          </cell>
          <cell r="E8046">
            <v>7</v>
          </cell>
          <cell r="F8046">
            <v>2013</v>
          </cell>
          <cell r="G8046">
            <v>2</v>
          </cell>
        </row>
        <row r="8047">
          <cell r="A8047" t="str">
            <v>H011889310</v>
          </cell>
          <cell r="B8047">
            <v>7</v>
          </cell>
          <cell r="C8047">
            <v>0</v>
          </cell>
          <cell r="D8047" t="str">
            <v xml:space="preserve">JUAN ANGEL DE LEON CASTA#EDA                      </v>
          </cell>
          <cell r="E8047">
            <v>7</v>
          </cell>
          <cell r="F8047">
            <v>2013</v>
          </cell>
          <cell r="G8047">
            <v>5</v>
          </cell>
        </row>
        <row r="8048">
          <cell r="A8048" t="str">
            <v>H011895110</v>
          </cell>
          <cell r="B8048">
            <v>3</v>
          </cell>
          <cell r="C8048">
            <v>0</v>
          </cell>
          <cell r="D8048" t="str">
            <v xml:space="preserve">JUAN MANUEL GARCIA TISCARE#O                      </v>
          </cell>
          <cell r="E8048">
            <v>7</v>
          </cell>
          <cell r="F8048">
            <v>2013</v>
          </cell>
          <cell r="G8048">
            <v>1</v>
          </cell>
        </row>
        <row r="8049">
          <cell r="A8049" t="str">
            <v>H011899110</v>
          </cell>
          <cell r="B8049">
            <v>9</v>
          </cell>
          <cell r="C8049">
            <v>0</v>
          </cell>
          <cell r="D8049" t="str">
            <v xml:space="preserve">MARTHA ALICIA SERRANO RODRIGUEZ                   </v>
          </cell>
          <cell r="E8049">
            <v>7</v>
          </cell>
          <cell r="F8049">
            <v>2013</v>
          </cell>
          <cell r="G8049">
            <v>2</v>
          </cell>
        </row>
        <row r="8050">
          <cell r="A8050" t="str">
            <v>H011900510</v>
          </cell>
          <cell r="B8050">
            <v>7</v>
          </cell>
          <cell r="C8050">
            <v>0</v>
          </cell>
          <cell r="D8050" t="str">
            <v xml:space="preserve">TRANSPORTADORA PROA#O  S.A. DE C.V.               </v>
          </cell>
          <cell r="E8050">
            <v>7</v>
          </cell>
          <cell r="F8050">
            <v>2013</v>
          </cell>
          <cell r="G8050">
            <v>6</v>
          </cell>
        </row>
        <row r="8051">
          <cell r="A8051" t="str">
            <v>H011901010</v>
          </cell>
          <cell r="B8051">
            <v>7</v>
          </cell>
          <cell r="C8051">
            <v>0</v>
          </cell>
          <cell r="D8051" t="str">
            <v>SISTEMA DE RIEGO Y AGROQUIMICOS PUEBLO BONITO  S.A</v>
          </cell>
          <cell r="E8051">
            <v>7</v>
          </cell>
          <cell r="F8051">
            <v>2013</v>
          </cell>
          <cell r="G8051">
            <v>4</v>
          </cell>
        </row>
        <row r="8052">
          <cell r="A8052" t="str">
            <v>H011902510</v>
          </cell>
          <cell r="B8052">
            <v>5</v>
          </cell>
          <cell r="C8052">
            <v>0</v>
          </cell>
          <cell r="D8052" t="str">
            <v xml:space="preserve">JOSE PEDRO COLUNGA ERRECALDE                      </v>
          </cell>
          <cell r="E8052">
            <v>7</v>
          </cell>
          <cell r="F8052">
            <v>2013</v>
          </cell>
          <cell r="G8052">
            <v>1</v>
          </cell>
        </row>
        <row r="8053">
          <cell r="A8053" t="str">
            <v>H011902610</v>
          </cell>
          <cell r="B8053">
            <v>3</v>
          </cell>
          <cell r="C8053">
            <v>0</v>
          </cell>
          <cell r="D8053" t="str">
            <v xml:space="preserve">SEMILLAS Y FORRAJES LA CURVA  S.A. DE C.V.        </v>
          </cell>
          <cell r="E8053">
            <v>7</v>
          </cell>
          <cell r="F8053">
            <v>2013</v>
          </cell>
          <cell r="G8053">
            <v>3</v>
          </cell>
        </row>
        <row r="8054">
          <cell r="A8054" t="str">
            <v>H011903213</v>
          </cell>
          <cell r="B8054">
            <v>5</v>
          </cell>
          <cell r="C8054">
            <v>0</v>
          </cell>
          <cell r="D8054" t="str">
            <v xml:space="preserve">J DANIEL GONZALEZ MORONES                         </v>
          </cell>
          <cell r="E8054">
            <v>7</v>
          </cell>
          <cell r="F8054">
            <v>2013</v>
          </cell>
          <cell r="G8054">
            <v>1</v>
          </cell>
        </row>
        <row r="8055">
          <cell r="A8055" t="str">
            <v>H011910810</v>
          </cell>
          <cell r="B8055">
            <v>9</v>
          </cell>
          <cell r="C8055">
            <v>0</v>
          </cell>
          <cell r="D8055" t="str">
            <v xml:space="preserve">DANIEL LOPEZ SERRANO                              </v>
          </cell>
          <cell r="E8055">
            <v>7</v>
          </cell>
          <cell r="F8055">
            <v>2013</v>
          </cell>
          <cell r="G8055">
            <v>7</v>
          </cell>
        </row>
        <row r="8056">
          <cell r="A8056" t="str">
            <v>H011912810</v>
          </cell>
          <cell r="B8056">
            <v>7</v>
          </cell>
          <cell r="C8056">
            <v>0</v>
          </cell>
          <cell r="D8056" t="str">
            <v xml:space="preserve">AIRE EQUIPOS Y REFACCIONES  S.A. DE C.V.          </v>
          </cell>
          <cell r="E8056">
            <v>7</v>
          </cell>
          <cell r="F8056">
            <v>2013</v>
          </cell>
          <cell r="G8056">
            <v>2</v>
          </cell>
        </row>
        <row r="8057">
          <cell r="A8057" t="str">
            <v>H011913010</v>
          </cell>
          <cell r="B8057">
            <v>3</v>
          </cell>
          <cell r="C8057">
            <v>0</v>
          </cell>
          <cell r="D8057" t="str">
            <v xml:space="preserve">MARIA LA ASUNCION ULLOA RIVERA                    </v>
          </cell>
          <cell r="E8057">
            <v>7</v>
          </cell>
          <cell r="F8057">
            <v>2013</v>
          </cell>
          <cell r="G8057">
            <v>4</v>
          </cell>
        </row>
        <row r="8058">
          <cell r="A8058" t="str">
            <v>H011914110</v>
          </cell>
          <cell r="B8058">
            <v>0</v>
          </cell>
          <cell r="C8058">
            <v>0</v>
          </cell>
          <cell r="D8058" t="str">
            <v xml:space="preserve">MARIA DEL SOCORRO FELIX ROBLES                    </v>
          </cell>
          <cell r="E8058">
            <v>7</v>
          </cell>
          <cell r="F8058">
            <v>2013</v>
          </cell>
          <cell r="G8058">
            <v>4</v>
          </cell>
        </row>
        <row r="8059">
          <cell r="A8059" t="str">
            <v>H011917510</v>
          </cell>
          <cell r="B8059">
            <v>8</v>
          </cell>
          <cell r="C8059">
            <v>0</v>
          </cell>
          <cell r="D8059" t="str">
            <v xml:space="preserve">RAMON PASTOR CALDERON CASANOVA                    </v>
          </cell>
          <cell r="E8059">
            <v>7</v>
          </cell>
          <cell r="F8059">
            <v>2013</v>
          </cell>
          <cell r="G8059">
            <v>13</v>
          </cell>
        </row>
        <row r="8060">
          <cell r="A8060" t="str">
            <v>H011919110</v>
          </cell>
          <cell r="B8060">
            <v>5</v>
          </cell>
          <cell r="C8060">
            <v>0</v>
          </cell>
          <cell r="D8060" t="str">
            <v xml:space="preserve">ASOCIACION CIVIL MIGUEL DE CERVANTES  A.C.        </v>
          </cell>
          <cell r="E8060">
            <v>7</v>
          </cell>
          <cell r="F8060">
            <v>2013</v>
          </cell>
          <cell r="G8060">
            <v>11</v>
          </cell>
        </row>
        <row r="8061">
          <cell r="A8061" t="str">
            <v>H011920310</v>
          </cell>
          <cell r="B8061">
            <v>8</v>
          </cell>
          <cell r="C8061">
            <v>0</v>
          </cell>
          <cell r="D8061" t="str">
            <v xml:space="preserve">RIGOBERTO MONTA#EZ RAMIREZ                        </v>
          </cell>
          <cell r="E8061">
            <v>7</v>
          </cell>
          <cell r="F8061">
            <v>2013</v>
          </cell>
          <cell r="G8061">
            <v>4</v>
          </cell>
        </row>
        <row r="8062">
          <cell r="A8062" t="str">
            <v>H011925910</v>
          </cell>
          <cell r="B8062">
            <v>0</v>
          </cell>
          <cell r="C8062">
            <v>0</v>
          </cell>
          <cell r="D8062" t="str">
            <v xml:space="preserve">ESPERANZA HERRERA SANCHEZ                         </v>
          </cell>
          <cell r="E8062">
            <v>7</v>
          </cell>
          <cell r="F8062">
            <v>2013</v>
          </cell>
          <cell r="G8062">
            <v>1</v>
          </cell>
        </row>
        <row r="8063">
          <cell r="A8063" t="str">
            <v>H011926010</v>
          </cell>
          <cell r="B8063">
            <v>8</v>
          </cell>
          <cell r="C8063">
            <v>0</v>
          </cell>
          <cell r="D8063" t="str">
            <v xml:space="preserve">FRANCISCO NAJERA PARGAS                           </v>
          </cell>
          <cell r="E8063">
            <v>7</v>
          </cell>
          <cell r="F8063">
            <v>2013</v>
          </cell>
          <cell r="G8063">
            <v>2</v>
          </cell>
        </row>
        <row r="8064">
          <cell r="A8064" t="str">
            <v>H011926410</v>
          </cell>
          <cell r="B8064">
            <v>0</v>
          </cell>
          <cell r="C8064">
            <v>0</v>
          </cell>
          <cell r="D8064" t="str">
            <v xml:space="preserve">SILVIA GARCIA ESPARZA                             </v>
          </cell>
          <cell r="E8064">
            <v>7</v>
          </cell>
          <cell r="F8064">
            <v>2013</v>
          </cell>
          <cell r="G8064">
            <v>4</v>
          </cell>
        </row>
        <row r="8065">
          <cell r="A8065" t="str">
            <v>H011929410</v>
          </cell>
          <cell r="B8065">
            <v>7</v>
          </cell>
          <cell r="C8065">
            <v>0</v>
          </cell>
          <cell r="D8065" t="str">
            <v xml:space="preserve">PAULA SANTOS ALBA                                 </v>
          </cell>
          <cell r="E8065">
            <v>7</v>
          </cell>
          <cell r="F8065">
            <v>2013</v>
          </cell>
          <cell r="G8065">
            <v>5</v>
          </cell>
        </row>
        <row r="8066">
          <cell r="A8066" t="str">
            <v>H011931410</v>
          </cell>
          <cell r="B8066">
            <v>3</v>
          </cell>
          <cell r="C8066">
            <v>0</v>
          </cell>
          <cell r="D8066" t="str">
            <v xml:space="preserve">MARIA DEL CARMEN MARTINEZ MARTINEZ                </v>
          </cell>
          <cell r="E8066">
            <v>7</v>
          </cell>
          <cell r="F8066">
            <v>2013</v>
          </cell>
          <cell r="G8066">
            <v>5</v>
          </cell>
        </row>
        <row r="8067">
          <cell r="A8067" t="str">
            <v>H011949610</v>
          </cell>
          <cell r="B8067">
            <v>8</v>
          </cell>
          <cell r="C8067">
            <v>0</v>
          </cell>
          <cell r="D8067" t="str">
            <v xml:space="preserve">CINDY DENNIS CONTRERAS RODRIGUEZ                  </v>
          </cell>
          <cell r="E8067">
            <v>7</v>
          </cell>
          <cell r="F8067">
            <v>2013</v>
          </cell>
          <cell r="G8067">
            <v>2</v>
          </cell>
        </row>
        <row r="8068">
          <cell r="A8068" t="str">
            <v>H011950210</v>
          </cell>
          <cell r="B8068">
            <v>3</v>
          </cell>
          <cell r="C8068">
            <v>0</v>
          </cell>
          <cell r="D8068" t="str">
            <v xml:space="preserve">EPIFANIO GOYTIA REALZOLA                          </v>
          </cell>
          <cell r="E8068">
            <v>7</v>
          </cell>
          <cell r="F8068">
            <v>2013</v>
          </cell>
          <cell r="G8068">
            <v>2</v>
          </cell>
        </row>
        <row r="8069">
          <cell r="A8069" t="str">
            <v>H011953510</v>
          </cell>
          <cell r="B8069">
            <v>3</v>
          </cell>
          <cell r="C8069">
            <v>0</v>
          </cell>
          <cell r="D8069" t="str">
            <v xml:space="preserve">ADELCO SERVICIOS  S.A. DE C.V.                    </v>
          </cell>
          <cell r="E8069">
            <v>7</v>
          </cell>
          <cell r="F8069">
            <v>2013</v>
          </cell>
          <cell r="G8069">
            <v>24</v>
          </cell>
        </row>
        <row r="8070">
          <cell r="A8070" t="str">
            <v>H011954410</v>
          </cell>
          <cell r="B8070">
            <v>5</v>
          </cell>
          <cell r="C8070">
            <v>0</v>
          </cell>
          <cell r="D8070" t="str">
            <v xml:space="preserve">JOSE LUIS URBINA VICENCIO                         </v>
          </cell>
          <cell r="E8070">
            <v>7</v>
          </cell>
          <cell r="F8070">
            <v>2013</v>
          </cell>
          <cell r="G8070">
            <v>3</v>
          </cell>
        </row>
        <row r="8071">
          <cell r="A8071" t="str">
            <v>H011956210</v>
          </cell>
          <cell r="B8071">
            <v>7</v>
          </cell>
          <cell r="C8071">
            <v>0</v>
          </cell>
          <cell r="D8071" t="str">
            <v xml:space="preserve">JESSICA ELIZABETH ROMAN ORTEGA                    </v>
          </cell>
          <cell r="E8071">
            <v>7</v>
          </cell>
          <cell r="F8071">
            <v>2013</v>
          </cell>
          <cell r="G8071">
            <v>3</v>
          </cell>
        </row>
        <row r="8072">
          <cell r="A8072" t="str">
            <v>H011957410</v>
          </cell>
          <cell r="B8072">
            <v>2</v>
          </cell>
          <cell r="C8072">
            <v>0</v>
          </cell>
          <cell r="D8072" t="str">
            <v xml:space="preserve">ROSAURA ARREDONDO DE HARO                         </v>
          </cell>
          <cell r="E8072">
            <v>7</v>
          </cell>
          <cell r="F8072">
            <v>2013</v>
          </cell>
          <cell r="G8072">
            <v>23</v>
          </cell>
        </row>
        <row r="8073">
          <cell r="A8073" t="str">
            <v>H011960110</v>
          </cell>
          <cell r="B8073">
            <v>3</v>
          </cell>
          <cell r="C8073">
            <v>0</v>
          </cell>
          <cell r="D8073" t="str">
            <v xml:space="preserve">PERLA MARIA MEDINA CABRERA                        </v>
          </cell>
          <cell r="E8073">
            <v>7</v>
          </cell>
          <cell r="F8073">
            <v>2013</v>
          </cell>
          <cell r="G8073">
            <v>1</v>
          </cell>
        </row>
        <row r="8074">
          <cell r="A8074" t="str">
            <v>H011965810</v>
          </cell>
          <cell r="B8074">
            <v>3</v>
          </cell>
          <cell r="C8074">
            <v>0</v>
          </cell>
          <cell r="D8074" t="str">
            <v xml:space="preserve">CHRISTIAN ENRIQUE OLMOS PICHARDO                  </v>
          </cell>
          <cell r="E8074">
            <v>7</v>
          </cell>
          <cell r="F8074">
            <v>2013</v>
          </cell>
          <cell r="G8074">
            <v>1</v>
          </cell>
        </row>
        <row r="8075">
          <cell r="A8075" t="str">
            <v>H011966010</v>
          </cell>
          <cell r="B8075">
            <v>9</v>
          </cell>
          <cell r="C8075">
            <v>0</v>
          </cell>
          <cell r="D8075" t="str">
            <v xml:space="preserve">CARMEN PINEDO FELIX                               </v>
          </cell>
          <cell r="E8075">
            <v>7</v>
          </cell>
          <cell r="F8075">
            <v>2013</v>
          </cell>
          <cell r="G8075">
            <v>1</v>
          </cell>
        </row>
        <row r="8076">
          <cell r="A8076" t="str">
            <v>H011971510</v>
          </cell>
          <cell r="B8076">
            <v>1</v>
          </cell>
          <cell r="C8076">
            <v>0</v>
          </cell>
          <cell r="D8076" t="str">
            <v xml:space="preserve">MARTIN CASTILLO VALENZUELA                        </v>
          </cell>
          <cell r="E8076">
            <v>7</v>
          </cell>
          <cell r="F8076">
            <v>2013</v>
          </cell>
          <cell r="G8076">
            <v>6</v>
          </cell>
        </row>
        <row r="8077">
          <cell r="A8077" t="str">
            <v>H011978810</v>
          </cell>
          <cell r="B8077">
            <v>8</v>
          </cell>
          <cell r="C8077">
            <v>0</v>
          </cell>
          <cell r="D8077" t="str">
            <v xml:space="preserve">MA DEL ROSARIO ROMAN SALAZAR                      </v>
          </cell>
          <cell r="E8077">
            <v>7</v>
          </cell>
          <cell r="F8077">
            <v>2013</v>
          </cell>
          <cell r="G8077">
            <v>1</v>
          </cell>
        </row>
        <row r="8078">
          <cell r="A8078" t="str">
            <v>H011979910</v>
          </cell>
          <cell r="B8078">
            <v>5</v>
          </cell>
          <cell r="C8078">
            <v>0</v>
          </cell>
          <cell r="D8078" t="str">
            <v xml:space="preserve">TC IMPRESORES  S.A. DE C.V.                       </v>
          </cell>
          <cell r="E8078">
            <v>7</v>
          </cell>
          <cell r="F8078">
            <v>2013</v>
          </cell>
          <cell r="G8078">
            <v>9</v>
          </cell>
        </row>
        <row r="8079">
          <cell r="A8079" t="str">
            <v>H011985910</v>
          </cell>
          <cell r="B8079">
            <v>7</v>
          </cell>
          <cell r="C8079">
            <v>0</v>
          </cell>
          <cell r="D8079" t="str">
            <v xml:space="preserve">JOSE CRUZ SALAZAR DIAZ                            </v>
          </cell>
          <cell r="E8079">
            <v>7</v>
          </cell>
          <cell r="F8079">
            <v>2013</v>
          </cell>
          <cell r="G8079">
            <v>1</v>
          </cell>
        </row>
        <row r="8080">
          <cell r="A8080" t="str">
            <v>H011986010</v>
          </cell>
          <cell r="B8080">
            <v>5</v>
          </cell>
          <cell r="C8080">
            <v>0</v>
          </cell>
          <cell r="D8080" t="str">
            <v xml:space="preserve">TRANSPORTES REAL DEL FRESNO  S.A. DE C.V.         </v>
          </cell>
          <cell r="E8080">
            <v>7</v>
          </cell>
          <cell r="F8080">
            <v>2013</v>
          </cell>
          <cell r="G8080">
            <v>7</v>
          </cell>
        </row>
        <row r="8081">
          <cell r="A8081" t="str">
            <v>H011986910</v>
          </cell>
          <cell r="B8081">
            <v>6</v>
          </cell>
          <cell r="C8081">
            <v>0</v>
          </cell>
          <cell r="D8081" t="str">
            <v xml:space="preserve">INSTITUTO TLANECI MATERNAL PRE ESCOLAR  S.C.      </v>
          </cell>
          <cell r="E8081">
            <v>7</v>
          </cell>
          <cell r="F8081">
            <v>2013</v>
          </cell>
          <cell r="G8081">
            <v>2</v>
          </cell>
        </row>
        <row r="8082">
          <cell r="A8082" t="str">
            <v>H011987910</v>
          </cell>
          <cell r="B8082">
            <v>5</v>
          </cell>
          <cell r="C8082">
            <v>0</v>
          </cell>
          <cell r="D8082" t="str">
            <v xml:space="preserve">FEDERICO GONZALEZ I#IGUEZ                         </v>
          </cell>
          <cell r="E8082">
            <v>7</v>
          </cell>
          <cell r="F8082">
            <v>2013</v>
          </cell>
          <cell r="G8082">
            <v>2</v>
          </cell>
        </row>
        <row r="8083">
          <cell r="A8083" t="str">
            <v>H011989210</v>
          </cell>
          <cell r="B8083">
            <v>8</v>
          </cell>
          <cell r="C8083">
            <v>0</v>
          </cell>
          <cell r="D8083" t="str">
            <v xml:space="preserve">JOSE DE JESUS BETANCOURT ZAMARRIPA                </v>
          </cell>
          <cell r="E8083">
            <v>7</v>
          </cell>
          <cell r="F8083">
            <v>2013</v>
          </cell>
          <cell r="G8083">
            <v>3</v>
          </cell>
        </row>
        <row r="8084">
          <cell r="A8084" t="str">
            <v>H011997710</v>
          </cell>
          <cell r="B8084">
            <v>7</v>
          </cell>
          <cell r="C8084">
            <v>0</v>
          </cell>
          <cell r="D8084" t="str">
            <v xml:space="preserve">FERNANDO ALBINO CHAVEZ MOLINA                     </v>
          </cell>
          <cell r="E8084">
            <v>7</v>
          </cell>
          <cell r="F8084">
            <v>2013</v>
          </cell>
          <cell r="G8084">
            <v>1</v>
          </cell>
        </row>
        <row r="8085">
          <cell r="A8085" t="str">
            <v>H011999810</v>
          </cell>
          <cell r="B8085">
            <v>3</v>
          </cell>
          <cell r="C8085">
            <v>0</v>
          </cell>
          <cell r="D8085" t="str">
            <v xml:space="preserve">SERVICIO LAS TORRES  S.A. DE C.V.                 </v>
          </cell>
          <cell r="E8085">
            <v>7</v>
          </cell>
          <cell r="F8085">
            <v>2013</v>
          </cell>
          <cell r="G8085">
            <v>10</v>
          </cell>
        </row>
        <row r="8086">
          <cell r="A8086" t="str">
            <v>H012008610</v>
          </cell>
          <cell r="B8086">
            <v>4</v>
          </cell>
          <cell r="C8086">
            <v>0</v>
          </cell>
          <cell r="D8086" t="str">
            <v xml:space="preserve">JOSE ALFREDO PONCE RIVERA                         </v>
          </cell>
          <cell r="E8086">
            <v>7</v>
          </cell>
          <cell r="F8086">
            <v>2013</v>
          </cell>
          <cell r="G8086">
            <v>4</v>
          </cell>
        </row>
        <row r="8087">
          <cell r="A8087" t="str">
            <v>H012011010</v>
          </cell>
          <cell r="B8087">
            <v>2</v>
          </cell>
          <cell r="C8087">
            <v>0</v>
          </cell>
          <cell r="D8087" t="str">
            <v xml:space="preserve">FABIOLA DEL CARMEN GUIJARRO SERRANO               </v>
          </cell>
          <cell r="E8087">
            <v>7</v>
          </cell>
          <cell r="F8087">
            <v>2013</v>
          </cell>
          <cell r="G8087">
            <v>2</v>
          </cell>
        </row>
        <row r="8088">
          <cell r="A8088" t="str">
            <v>H012011810</v>
          </cell>
          <cell r="B8088">
            <v>5</v>
          </cell>
          <cell r="C8088">
            <v>0</v>
          </cell>
          <cell r="D8088" t="str">
            <v xml:space="preserve">JAVIER ESCOBEDO GALVAN                            </v>
          </cell>
          <cell r="E8088">
            <v>7</v>
          </cell>
          <cell r="F8088">
            <v>2013</v>
          </cell>
          <cell r="G8088">
            <v>1</v>
          </cell>
        </row>
        <row r="8089">
          <cell r="A8089" t="str">
            <v>H012013010</v>
          </cell>
          <cell r="B8089">
            <v>0</v>
          </cell>
          <cell r="C8089">
            <v>0</v>
          </cell>
          <cell r="D8089" t="str">
            <v xml:space="preserve">ALONDRA GARCIA FALCON                             </v>
          </cell>
          <cell r="E8089">
            <v>7</v>
          </cell>
          <cell r="F8089">
            <v>2013</v>
          </cell>
          <cell r="G8089">
            <v>5</v>
          </cell>
        </row>
        <row r="8090">
          <cell r="A8090" t="str">
            <v>H012016010</v>
          </cell>
          <cell r="B8090">
            <v>7</v>
          </cell>
          <cell r="C8090">
            <v>0</v>
          </cell>
          <cell r="D8090" t="str">
            <v xml:space="preserve">NORMA ANGELICA LUNA GORDOA                        </v>
          </cell>
          <cell r="E8090">
            <v>7</v>
          </cell>
          <cell r="F8090">
            <v>2013</v>
          </cell>
          <cell r="G8090">
            <v>3</v>
          </cell>
        </row>
        <row r="8091">
          <cell r="A8091" t="str">
            <v>H012016910</v>
          </cell>
          <cell r="B8091">
            <v>8</v>
          </cell>
          <cell r="C8091">
            <v>0</v>
          </cell>
          <cell r="D8091" t="str">
            <v xml:space="preserve">SONIA GALVAN HERNANDEZ                            </v>
          </cell>
          <cell r="E8091">
            <v>7</v>
          </cell>
          <cell r="F8091">
            <v>2013</v>
          </cell>
          <cell r="G8091">
            <v>1</v>
          </cell>
        </row>
        <row r="8092">
          <cell r="A8092" t="str">
            <v>H012017010</v>
          </cell>
          <cell r="B8092">
            <v>6</v>
          </cell>
          <cell r="C8092">
            <v>0</v>
          </cell>
          <cell r="D8092" t="str">
            <v xml:space="preserve">DISTRIBUIDORA DE MARISCOS ALEX  S.A. DE C.V.      </v>
          </cell>
          <cell r="E8092">
            <v>7</v>
          </cell>
          <cell r="F8092">
            <v>2013</v>
          </cell>
          <cell r="G8092">
            <v>50</v>
          </cell>
        </row>
        <row r="8093">
          <cell r="A8093" t="str">
            <v>H012017810</v>
          </cell>
          <cell r="B8093">
            <v>9</v>
          </cell>
          <cell r="C8093">
            <v>0</v>
          </cell>
          <cell r="D8093" t="str">
            <v xml:space="preserve">JUAN ANTONIO MEDINA GUERRERO                      </v>
          </cell>
          <cell r="E8093">
            <v>7</v>
          </cell>
          <cell r="F8093">
            <v>2013</v>
          </cell>
          <cell r="G8093">
            <v>5</v>
          </cell>
        </row>
        <row r="8094">
          <cell r="A8094" t="str">
            <v>H012031210</v>
          </cell>
          <cell r="B8094">
            <v>4</v>
          </cell>
          <cell r="C8094">
            <v>5</v>
          </cell>
          <cell r="D8094" t="str">
            <v xml:space="preserve">CARLOS JAVIER ORTEGA AGUAYO                       </v>
          </cell>
          <cell r="E8094">
            <v>7</v>
          </cell>
          <cell r="F8094">
            <v>2013</v>
          </cell>
          <cell r="G8094">
            <v>2</v>
          </cell>
        </row>
        <row r="8095">
          <cell r="A8095" t="str">
            <v>H012066110</v>
          </cell>
          <cell r="B8095">
            <v>4</v>
          </cell>
          <cell r="C8095">
            <v>0</v>
          </cell>
          <cell r="D8095" t="str">
            <v xml:space="preserve">M DEL CARMEN VENEGAS PEREZ                        </v>
          </cell>
          <cell r="E8095">
            <v>7</v>
          </cell>
          <cell r="F8095">
            <v>2013</v>
          </cell>
          <cell r="G8095">
            <v>2</v>
          </cell>
        </row>
        <row r="8096">
          <cell r="A8096" t="str">
            <v>H012066810</v>
          </cell>
          <cell r="B8096">
            <v>9</v>
          </cell>
          <cell r="C8096">
            <v>0</v>
          </cell>
          <cell r="D8096" t="str">
            <v xml:space="preserve">YOLANDA RODRIGUEZ HERNANDEZ                       </v>
          </cell>
          <cell r="E8096">
            <v>7</v>
          </cell>
          <cell r="F8096">
            <v>2013</v>
          </cell>
          <cell r="G8096">
            <v>2</v>
          </cell>
        </row>
        <row r="8097">
          <cell r="A8097" t="str">
            <v>H012066910</v>
          </cell>
          <cell r="B8097">
            <v>7</v>
          </cell>
          <cell r="C8097">
            <v>0</v>
          </cell>
          <cell r="D8097" t="str">
            <v xml:space="preserve">MA ISABEL RIERA NAVA                              </v>
          </cell>
          <cell r="E8097">
            <v>7</v>
          </cell>
          <cell r="F8097">
            <v>2013</v>
          </cell>
          <cell r="G8097">
            <v>1</v>
          </cell>
        </row>
        <row r="8098">
          <cell r="A8098" t="str">
            <v>H012071910</v>
          </cell>
          <cell r="B8098">
            <v>0</v>
          </cell>
          <cell r="C8098">
            <v>0</v>
          </cell>
          <cell r="D8098" t="str">
            <v xml:space="preserve">ANA ROSA BA#ALES DURAN                            </v>
          </cell>
          <cell r="E8098">
            <v>7</v>
          </cell>
          <cell r="F8098">
            <v>2013</v>
          </cell>
          <cell r="G8098">
            <v>1</v>
          </cell>
        </row>
        <row r="8099">
          <cell r="A8099" t="str">
            <v>H012073410</v>
          </cell>
          <cell r="B8099">
            <v>9</v>
          </cell>
          <cell r="C8099">
            <v>0</v>
          </cell>
          <cell r="D8099" t="str">
            <v xml:space="preserve">JOSE LUIS PEREZ REALZOLA                          </v>
          </cell>
          <cell r="E8099">
            <v>7</v>
          </cell>
          <cell r="F8099">
            <v>2013</v>
          </cell>
          <cell r="G8099">
            <v>1</v>
          </cell>
        </row>
        <row r="8100">
          <cell r="A8100" t="str">
            <v>H012074810</v>
          </cell>
          <cell r="B8100">
            <v>9</v>
          </cell>
          <cell r="C8100">
            <v>0</v>
          </cell>
          <cell r="D8100" t="str">
            <v xml:space="preserve">ANA MARIA DIAZ HORNEDO                            </v>
          </cell>
          <cell r="E8100">
            <v>7</v>
          </cell>
          <cell r="F8100">
            <v>2013</v>
          </cell>
          <cell r="G8100">
            <v>4</v>
          </cell>
        </row>
        <row r="8101">
          <cell r="A8101" t="str">
            <v>H012080410</v>
          </cell>
          <cell r="B8101">
            <v>0</v>
          </cell>
          <cell r="C8101">
            <v>0</v>
          </cell>
          <cell r="D8101" t="str">
            <v xml:space="preserve">CHILES Y SEMILLAS EL BUEN TEMPORAL  S.A. DE C.V.  </v>
          </cell>
          <cell r="E8101">
            <v>7</v>
          </cell>
          <cell r="F8101">
            <v>2013</v>
          </cell>
          <cell r="G8101">
            <v>57</v>
          </cell>
        </row>
        <row r="8102">
          <cell r="A8102" t="str">
            <v>H012080910</v>
          </cell>
          <cell r="B8102">
            <v>9</v>
          </cell>
          <cell r="C8102">
            <v>0</v>
          </cell>
          <cell r="D8102" t="str">
            <v xml:space="preserve">ANTONIO CAMACHO RAMIREZ                           </v>
          </cell>
          <cell r="E8102">
            <v>7</v>
          </cell>
          <cell r="F8102">
            <v>2013</v>
          </cell>
          <cell r="G8102">
            <v>2</v>
          </cell>
        </row>
        <row r="8103">
          <cell r="A8103" t="str">
            <v>H012081910</v>
          </cell>
          <cell r="B8103">
            <v>8</v>
          </cell>
          <cell r="C8103">
            <v>0</v>
          </cell>
          <cell r="D8103" t="str">
            <v xml:space="preserve">DORA MARIA LARIOS HERNANDEZ                       </v>
          </cell>
          <cell r="E8103">
            <v>7</v>
          </cell>
          <cell r="F8103">
            <v>2013</v>
          </cell>
          <cell r="G8103">
            <v>2</v>
          </cell>
        </row>
        <row r="8104">
          <cell r="A8104" t="str">
            <v>H012082910</v>
          </cell>
          <cell r="B8104">
            <v>7</v>
          </cell>
          <cell r="C8104">
            <v>0</v>
          </cell>
          <cell r="D8104" t="str">
            <v xml:space="preserve">VERONICA ZAVALA GALLO                             </v>
          </cell>
          <cell r="E8104">
            <v>7</v>
          </cell>
          <cell r="F8104">
            <v>2013</v>
          </cell>
          <cell r="G8104">
            <v>1</v>
          </cell>
        </row>
        <row r="8105">
          <cell r="A8105" t="str">
            <v>H012087810</v>
          </cell>
          <cell r="B8105">
            <v>4</v>
          </cell>
          <cell r="C8105">
            <v>0</v>
          </cell>
          <cell r="D8105" t="str">
            <v xml:space="preserve">JOSE GERARDO MARTIN GALVAN SANTACRUZ              </v>
          </cell>
          <cell r="E8105">
            <v>7</v>
          </cell>
          <cell r="F8105">
            <v>2013</v>
          </cell>
          <cell r="G8105">
            <v>1</v>
          </cell>
        </row>
        <row r="8106">
          <cell r="A8106" t="str">
            <v>H012090910</v>
          </cell>
          <cell r="B8106">
            <v>7</v>
          </cell>
          <cell r="C8106">
            <v>0</v>
          </cell>
          <cell r="D8106" t="str">
            <v xml:space="preserve">ALAN RAUL CHAPARRO ALDANA                         </v>
          </cell>
          <cell r="E8106">
            <v>7</v>
          </cell>
          <cell r="F8106">
            <v>2013</v>
          </cell>
          <cell r="G8106">
            <v>1</v>
          </cell>
        </row>
        <row r="8107">
          <cell r="A8107" t="str">
            <v>H012092010</v>
          </cell>
          <cell r="B8107">
            <v>4</v>
          </cell>
          <cell r="C8107">
            <v>0</v>
          </cell>
          <cell r="D8107" t="str">
            <v xml:space="preserve">ELBA MARINA MU#OZ ROJO                            </v>
          </cell>
          <cell r="E8107">
            <v>7</v>
          </cell>
          <cell r="F8107">
            <v>2013</v>
          </cell>
          <cell r="G8107">
            <v>1</v>
          </cell>
        </row>
        <row r="8108">
          <cell r="A8108" t="str">
            <v>H012094410</v>
          </cell>
          <cell r="B8108">
            <v>4</v>
          </cell>
          <cell r="C8108">
            <v>0</v>
          </cell>
          <cell r="D8108" t="str">
            <v xml:space="preserve">JOSE MANUEL REYES RIOS                            </v>
          </cell>
          <cell r="E8108">
            <v>7</v>
          </cell>
          <cell r="F8108">
            <v>2013</v>
          </cell>
          <cell r="G8108">
            <v>1</v>
          </cell>
        </row>
        <row r="8109">
          <cell r="A8109" t="str">
            <v>H012096810</v>
          </cell>
          <cell r="B8109">
            <v>3</v>
          </cell>
          <cell r="C8109">
            <v>0</v>
          </cell>
          <cell r="D8109" t="str">
            <v xml:space="preserve">PEDRO RODARTE GARCIA                              </v>
          </cell>
          <cell r="E8109">
            <v>7</v>
          </cell>
          <cell r="F8109">
            <v>2013</v>
          </cell>
          <cell r="G8109">
            <v>8</v>
          </cell>
        </row>
        <row r="8110">
          <cell r="A8110" t="str">
            <v>H012101610</v>
          </cell>
          <cell r="B8110">
            <v>0</v>
          </cell>
          <cell r="C8110">
            <v>0</v>
          </cell>
          <cell r="D8110" t="str">
            <v xml:space="preserve">RAYMUNDO ALEJANDRO REIMERS MORALES                </v>
          </cell>
          <cell r="E8110">
            <v>7</v>
          </cell>
          <cell r="F8110">
            <v>2013</v>
          </cell>
          <cell r="G8110">
            <v>20</v>
          </cell>
        </row>
        <row r="8111">
          <cell r="A8111" t="str">
            <v>H012102010</v>
          </cell>
          <cell r="B8111">
            <v>2</v>
          </cell>
          <cell r="C8111">
            <v>0</v>
          </cell>
          <cell r="D8111" t="str">
            <v xml:space="preserve">DISTRIBUIDORA FONIC  S.A. DE C.V.                 </v>
          </cell>
          <cell r="E8111">
            <v>7</v>
          </cell>
          <cell r="F8111">
            <v>2013</v>
          </cell>
          <cell r="G8111">
            <v>35</v>
          </cell>
        </row>
        <row r="8112">
          <cell r="A8112" t="str">
            <v>H012102110</v>
          </cell>
          <cell r="B8112">
            <v>0</v>
          </cell>
          <cell r="C8112">
            <v>0</v>
          </cell>
          <cell r="D8112" t="str">
            <v xml:space="preserve">JOSE ALFREDO FELIX BERUMEN                        </v>
          </cell>
          <cell r="E8112">
            <v>7</v>
          </cell>
          <cell r="F8112">
            <v>2013</v>
          </cell>
          <cell r="G8112">
            <v>1</v>
          </cell>
        </row>
        <row r="8113">
          <cell r="A8113" t="str">
            <v>H012102210</v>
          </cell>
          <cell r="B8113">
            <v>8</v>
          </cell>
          <cell r="C8113">
            <v>0</v>
          </cell>
          <cell r="D8113" t="str">
            <v>CENTRO EDUCATIVO DE FORMACION INTEGRAL C.E.F.I.  A</v>
          </cell>
          <cell r="E8113">
            <v>7</v>
          </cell>
          <cell r="F8113">
            <v>2013</v>
          </cell>
          <cell r="G8113">
            <v>1</v>
          </cell>
        </row>
        <row r="8114">
          <cell r="A8114" t="str">
            <v>H012103710</v>
          </cell>
          <cell r="B8114">
            <v>6</v>
          </cell>
          <cell r="C8114">
            <v>0</v>
          </cell>
          <cell r="D8114" t="str">
            <v xml:space="preserve">SERVICIOS ELECTRICOS E INDUSTRIALES  S.A. DE C.V. </v>
          </cell>
          <cell r="E8114">
            <v>7</v>
          </cell>
          <cell r="F8114">
            <v>2013</v>
          </cell>
          <cell r="G8114">
            <v>38</v>
          </cell>
        </row>
        <row r="8115">
          <cell r="A8115" t="str">
            <v>H012104910</v>
          </cell>
          <cell r="B8115">
            <v>1</v>
          </cell>
          <cell r="C8115">
            <v>0</v>
          </cell>
          <cell r="D8115" t="str">
            <v>COLEGIO DE EDUCACION PROFESIONAL TECNICA DEL ESTAD</v>
          </cell>
          <cell r="E8115">
            <v>7</v>
          </cell>
          <cell r="F8115">
            <v>2013</v>
          </cell>
          <cell r="G8115">
            <v>43</v>
          </cell>
        </row>
        <row r="8116">
          <cell r="A8116" t="str">
            <v>H012105210</v>
          </cell>
          <cell r="B8116">
            <v>5</v>
          </cell>
          <cell r="C8116">
            <v>0</v>
          </cell>
          <cell r="D8116" t="str">
            <v xml:space="preserve">SILVIA ROBLES DEL REAL                            </v>
          </cell>
          <cell r="E8116">
            <v>7</v>
          </cell>
          <cell r="F8116">
            <v>2013</v>
          </cell>
          <cell r="G8116">
            <v>2</v>
          </cell>
        </row>
        <row r="8117">
          <cell r="A8117" t="str">
            <v>H012105410</v>
          </cell>
          <cell r="B8117">
            <v>1</v>
          </cell>
          <cell r="C8117">
            <v>0</v>
          </cell>
          <cell r="D8117" t="str">
            <v xml:space="preserve">CLAUDIA SIFUENTES LUEVANO                         </v>
          </cell>
          <cell r="E8117">
            <v>7</v>
          </cell>
          <cell r="F8117">
            <v>2013</v>
          </cell>
          <cell r="G8117">
            <v>1</v>
          </cell>
        </row>
        <row r="8118">
          <cell r="A8118" t="str">
            <v>H012105610</v>
          </cell>
          <cell r="B8118">
            <v>6</v>
          </cell>
          <cell r="C8118">
            <v>5</v>
          </cell>
          <cell r="D8118" t="str">
            <v xml:space="preserve">JORGE LUIS MUNGUIA CONTRERAS                      </v>
          </cell>
          <cell r="E8118">
            <v>7</v>
          </cell>
          <cell r="F8118">
            <v>2013</v>
          </cell>
          <cell r="G8118">
            <v>6</v>
          </cell>
        </row>
        <row r="8119">
          <cell r="A8119" t="str">
            <v>H012106310</v>
          </cell>
          <cell r="B8119">
            <v>2</v>
          </cell>
          <cell r="C8119">
            <v>0</v>
          </cell>
          <cell r="D8119" t="str">
            <v xml:space="preserve">MARIA CONSEPCION DE LA TORRE ESCOBEDO             </v>
          </cell>
          <cell r="E8119">
            <v>7</v>
          </cell>
          <cell r="F8119">
            <v>2013</v>
          </cell>
          <cell r="G8119">
            <v>4</v>
          </cell>
        </row>
        <row r="8120">
          <cell r="A8120" t="str">
            <v>H012106413</v>
          </cell>
          <cell r="B8120">
            <v>4</v>
          </cell>
          <cell r="C8120">
            <v>0</v>
          </cell>
          <cell r="D8120" t="str">
            <v xml:space="preserve">BARTOLO ALBA COLLAZO                              </v>
          </cell>
          <cell r="E8120">
            <v>7</v>
          </cell>
          <cell r="F8120">
            <v>2013</v>
          </cell>
          <cell r="G8120">
            <v>1</v>
          </cell>
        </row>
        <row r="8121">
          <cell r="A8121" t="str">
            <v>H012107910</v>
          </cell>
          <cell r="B8121">
            <v>8</v>
          </cell>
          <cell r="C8121">
            <v>0</v>
          </cell>
          <cell r="D8121" t="str">
            <v xml:space="preserve">LUIS HUMBERTO ALVAREZ HERNANDEZ                   </v>
          </cell>
          <cell r="E8121">
            <v>7</v>
          </cell>
          <cell r="F8121">
            <v>2013</v>
          </cell>
          <cell r="G8121">
            <v>1</v>
          </cell>
        </row>
        <row r="8122">
          <cell r="A8122" t="str">
            <v>H012108110</v>
          </cell>
          <cell r="B8122">
            <v>4</v>
          </cell>
          <cell r="C8122">
            <v>0</v>
          </cell>
          <cell r="D8122" t="str">
            <v xml:space="preserve">EDUARDO ALVAREZ HERNANDEZ                         </v>
          </cell>
          <cell r="E8122">
            <v>7</v>
          </cell>
          <cell r="F8122">
            <v>2013</v>
          </cell>
          <cell r="G8122">
            <v>1</v>
          </cell>
        </row>
        <row r="8123">
          <cell r="A8123" t="str">
            <v>H012108210</v>
          </cell>
          <cell r="B8123">
            <v>2</v>
          </cell>
          <cell r="C8123">
            <v>0</v>
          </cell>
          <cell r="D8123" t="str">
            <v xml:space="preserve">FRANCISCO JAVIER SALGADO PEREZ                    </v>
          </cell>
          <cell r="E8123">
            <v>7</v>
          </cell>
          <cell r="F8123">
            <v>2013</v>
          </cell>
          <cell r="G8123">
            <v>4</v>
          </cell>
        </row>
        <row r="8124">
          <cell r="A8124" t="str">
            <v>H012108810</v>
          </cell>
          <cell r="B8124">
            <v>9</v>
          </cell>
          <cell r="C8124">
            <v>0</v>
          </cell>
          <cell r="D8124" t="str">
            <v xml:space="preserve">SOLEDAD GUADALUPE TORRES GONZALEZ                 </v>
          </cell>
          <cell r="E8124">
            <v>7</v>
          </cell>
          <cell r="F8124">
            <v>2013</v>
          </cell>
          <cell r="G8124">
            <v>3</v>
          </cell>
        </row>
        <row r="8125">
          <cell r="A8125" t="str">
            <v>H012109510</v>
          </cell>
          <cell r="B8125">
            <v>4</v>
          </cell>
          <cell r="C8125">
            <v>0</v>
          </cell>
          <cell r="D8125" t="str">
            <v xml:space="preserve">SAUL RAMOS RAMIREZ                                </v>
          </cell>
          <cell r="E8125">
            <v>7</v>
          </cell>
          <cell r="F8125">
            <v>2013</v>
          </cell>
          <cell r="G8125">
            <v>162</v>
          </cell>
        </row>
        <row r="8126">
          <cell r="A8126" t="str">
            <v>H012110510</v>
          </cell>
          <cell r="B8126">
            <v>1</v>
          </cell>
          <cell r="C8126">
            <v>0</v>
          </cell>
          <cell r="D8126" t="str">
            <v xml:space="preserve">RAMIRO DE JESUS GUTIERREZ ALANIZ                  </v>
          </cell>
          <cell r="E8126">
            <v>7</v>
          </cell>
          <cell r="F8126">
            <v>2013</v>
          </cell>
          <cell r="G8126">
            <v>2</v>
          </cell>
        </row>
        <row r="8127">
          <cell r="A8127" t="str">
            <v>H012112310</v>
          </cell>
          <cell r="B8127">
            <v>4</v>
          </cell>
          <cell r="C8127">
            <v>0</v>
          </cell>
          <cell r="D8127" t="str">
            <v xml:space="preserve">MARIA ESTELA SANCHEZ SILVA                        </v>
          </cell>
          <cell r="E8127">
            <v>7</v>
          </cell>
          <cell r="F8127">
            <v>2013</v>
          </cell>
          <cell r="G8127">
            <v>1</v>
          </cell>
        </row>
        <row r="8128">
          <cell r="A8128" t="str">
            <v>H012114510</v>
          </cell>
          <cell r="B8128">
            <v>7</v>
          </cell>
          <cell r="C8128">
            <v>0</v>
          </cell>
          <cell r="D8128" t="str">
            <v xml:space="preserve">JOSE GUADALUPE ESCOBEDO MARTINEZ                  </v>
          </cell>
          <cell r="E8128">
            <v>7</v>
          </cell>
          <cell r="F8128">
            <v>2013</v>
          </cell>
          <cell r="G8128">
            <v>2</v>
          </cell>
        </row>
        <row r="8129">
          <cell r="A8129" t="str">
            <v>H012115710</v>
          </cell>
          <cell r="B8129">
            <v>2</v>
          </cell>
          <cell r="C8129">
            <v>0</v>
          </cell>
          <cell r="D8129" t="str">
            <v xml:space="preserve">OBRADOR FRESNILLO  S.A. DE C.V.                   </v>
          </cell>
          <cell r="E8129">
            <v>7</v>
          </cell>
          <cell r="F8129">
            <v>2013</v>
          </cell>
          <cell r="G8129">
            <v>33</v>
          </cell>
        </row>
        <row r="8130">
          <cell r="A8130" t="str">
            <v>H012116110</v>
          </cell>
          <cell r="B8130">
            <v>4</v>
          </cell>
          <cell r="C8130">
            <v>0</v>
          </cell>
          <cell r="D8130" t="str">
            <v xml:space="preserve">JESUS FRANCISCO JIMENEZ CASTRO                    </v>
          </cell>
          <cell r="E8130">
            <v>7</v>
          </cell>
          <cell r="F8130">
            <v>2013</v>
          </cell>
          <cell r="G8130">
            <v>2</v>
          </cell>
        </row>
        <row r="8131">
          <cell r="A8131" t="str">
            <v>H012117110</v>
          </cell>
          <cell r="B8131">
            <v>3</v>
          </cell>
          <cell r="C8131">
            <v>0</v>
          </cell>
          <cell r="D8131" t="str">
            <v xml:space="preserve">BANCO DE ALIMENTOS DE FRESNILLO  A.C.             </v>
          </cell>
          <cell r="E8131">
            <v>7</v>
          </cell>
          <cell r="F8131">
            <v>2013</v>
          </cell>
          <cell r="G8131">
            <v>6</v>
          </cell>
        </row>
        <row r="8132">
          <cell r="A8132" t="str">
            <v>H012123010</v>
          </cell>
          <cell r="B8132">
            <v>7</v>
          </cell>
          <cell r="C8132">
            <v>0</v>
          </cell>
          <cell r="D8132" t="str">
            <v xml:space="preserve">MA NOEMI LUNA REYES                               </v>
          </cell>
          <cell r="E8132">
            <v>7</v>
          </cell>
          <cell r="F8132">
            <v>2013</v>
          </cell>
          <cell r="G8132">
            <v>1</v>
          </cell>
        </row>
        <row r="8133">
          <cell r="A8133" t="str">
            <v>H012126110</v>
          </cell>
          <cell r="B8133">
            <v>2</v>
          </cell>
          <cell r="C8133">
            <v>5</v>
          </cell>
          <cell r="D8133" t="str">
            <v xml:space="preserve">GUILLERMO RIVERA GONZALEZ                         </v>
          </cell>
          <cell r="E8133">
            <v>7</v>
          </cell>
          <cell r="F8133">
            <v>2013</v>
          </cell>
          <cell r="G8133">
            <v>4</v>
          </cell>
        </row>
        <row r="8134">
          <cell r="A8134" t="str">
            <v>H012128810</v>
          </cell>
          <cell r="B8134">
            <v>5</v>
          </cell>
          <cell r="C8134">
            <v>0</v>
          </cell>
          <cell r="D8134" t="str">
            <v xml:space="preserve">ALMA ROCIO ZEPEDA ORPINEL                         </v>
          </cell>
          <cell r="E8134">
            <v>7</v>
          </cell>
          <cell r="F8134">
            <v>2013</v>
          </cell>
          <cell r="G8134">
            <v>1</v>
          </cell>
        </row>
        <row r="8135">
          <cell r="A8135" t="str">
            <v>H012132513</v>
          </cell>
          <cell r="B8135">
            <v>9</v>
          </cell>
          <cell r="C8135">
            <v>0</v>
          </cell>
          <cell r="D8135" t="str">
            <v xml:space="preserve">LOGISTICA OPERATIVA INTEGRAL  S.C.                </v>
          </cell>
          <cell r="E8135">
            <v>7</v>
          </cell>
          <cell r="F8135">
            <v>2013</v>
          </cell>
          <cell r="G8135">
            <v>25</v>
          </cell>
        </row>
        <row r="8136">
          <cell r="A8136" t="str">
            <v>H012134410</v>
          </cell>
          <cell r="B8136">
            <v>6</v>
          </cell>
          <cell r="C8136">
            <v>0</v>
          </cell>
          <cell r="D8136" t="str">
            <v xml:space="preserve">JUAN JOSE OROPEZA CUMPLIDO                        </v>
          </cell>
          <cell r="E8136">
            <v>7</v>
          </cell>
          <cell r="F8136">
            <v>2013</v>
          </cell>
          <cell r="G8136">
            <v>4</v>
          </cell>
        </row>
        <row r="8137">
          <cell r="A8137" t="str">
            <v>H012139613</v>
          </cell>
          <cell r="B8137">
            <v>0</v>
          </cell>
          <cell r="C8137">
            <v>0</v>
          </cell>
          <cell r="D8137" t="str">
            <v xml:space="preserve">BERNABE GOMEZ GOMEZ                               </v>
          </cell>
          <cell r="E8137">
            <v>7</v>
          </cell>
          <cell r="F8137">
            <v>2013</v>
          </cell>
          <cell r="G8137">
            <v>1</v>
          </cell>
        </row>
        <row r="8138">
          <cell r="A8138" t="str">
            <v>H012140010</v>
          </cell>
          <cell r="B8138">
            <v>6</v>
          </cell>
          <cell r="C8138">
            <v>0</v>
          </cell>
          <cell r="D8138" t="str">
            <v xml:space="preserve">NAVALBELLO  S.A. DE C.V.                          </v>
          </cell>
          <cell r="E8138">
            <v>7</v>
          </cell>
          <cell r="F8138">
            <v>2013</v>
          </cell>
          <cell r="G8138">
            <v>21</v>
          </cell>
        </row>
        <row r="8139">
          <cell r="A8139" t="str">
            <v>H012145410</v>
          </cell>
          <cell r="B8139">
            <v>3</v>
          </cell>
          <cell r="C8139">
            <v>0</v>
          </cell>
          <cell r="D8139" t="str">
            <v xml:space="preserve">HORACIO VILLAGRANA RAMIREZ                        </v>
          </cell>
          <cell r="E8139">
            <v>7</v>
          </cell>
          <cell r="F8139">
            <v>2013</v>
          </cell>
          <cell r="G8139">
            <v>5</v>
          </cell>
        </row>
        <row r="8140">
          <cell r="A8140" t="str">
            <v>H012148810</v>
          </cell>
          <cell r="B8140">
            <v>1</v>
          </cell>
          <cell r="C8140">
            <v>0</v>
          </cell>
          <cell r="D8140" t="str">
            <v xml:space="preserve">ARIADNA GONZALEZ CORTEZ                           </v>
          </cell>
          <cell r="E8140">
            <v>7</v>
          </cell>
          <cell r="F8140">
            <v>2013</v>
          </cell>
          <cell r="G8140">
            <v>1</v>
          </cell>
        </row>
        <row r="8141">
          <cell r="A8141" t="str">
            <v>H012150310</v>
          </cell>
          <cell r="B8141">
            <v>7</v>
          </cell>
          <cell r="C8141">
            <v>0</v>
          </cell>
          <cell r="D8141" t="str">
            <v xml:space="preserve">JOSEFINA BASURTO LEOS                             </v>
          </cell>
          <cell r="E8141">
            <v>7</v>
          </cell>
          <cell r="F8141">
            <v>2013</v>
          </cell>
          <cell r="G8141">
            <v>1</v>
          </cell>
        </row>
        <row r="8142">
          <cell r="A8142" t="str">
            <v>H012151910</v>
          </cell>
          <cell r="B8142">
            <v>3</v>
          </cell>
          <cell r="C8142">
            <v>0</v>
          </cell>
          <cell r="D8142" t="str">
            <v xml:space="preserve">GENARO RODARTE VEGA                               </v>
          </cell>
          <cell r="E8142">
            <v>7</v>
          </cell>
          <cell r="F8142">
            <v>2013</v>
          </cell>
          <cell r="G8142">
            <v>1</v>
          </cell>
        </row>
        <row r="8143">
          <cell r="A8143" t="str">
            <v>H012159910</v>
          </cell>
          <cell r="B8143">
            <v>5</v>
          </cell>
          <cell r="C8143">
            <v>0</v>
          </cell>
          <cell r="D8143" t="str">
            <v xml:space="preserve">JESUS MARTINEZ GUERRERO                           </v>
          </cell>
          <cell r="E8143">
            <v>7</v>
          </cell>
          <cell r="F8143">
            <v>2013</v>
          </cell>
          <cell r="G8143">
            <v>3</v>
          </cell>
        </row>
        <row r="8144">
          <cell r="A8144" t="str">
            <v>H012162710</v>
          </cell>
          <cell r="B8144">
            <v>4</v>
          </cell>
          <cell r="C8144">
            <v>0</v>
          </cell>
          <cell r="D8144" t="str">
            <v xml:space="preserve">CLAUDIA IVETH PACHECO                             </v>
          </cell>
          <cell r="E8144">
            <v>7</v>
          </cell>
          <cell r="F8144">
            <v>2013</v>
          </cell>
          <cell r="G8144">
            <v>1</v>
          </cell>
        </row>
        <row r="8145">
          <cell r="A8145" t="str">
            <v>H012163110</v>
          </cell>
          <cell r="B8145">
            <v>6</v>
          </cell>
          <cell r="C8145">
            <v>0</v>
          </cell>
          <cell r="D8145" t="str">
            <v xml:space="preserve">MA CECILIA AGUIRRE VALDEZ                         </v>
          </cell>
          <cell r="E8145">
            <v>7</v>
          </cell>
          <cell r="F8145">
            <v>2013</v>
          </cell>
          <cell r="G8145">
            <v>1</v>
          </cell>
        </row>
        <row r="8146">
          <cell r="A8146" t="str">
            <v>H012165110</v>
          </cell>
          <cell r="B8146">
            <v>4</v>
          </cell>
          <cell r="C8146">
            <v>0</v>
          </cell>
          <cell r="D8146" t="str">
            <v xml:space="preserve">EDUARDO DELGADO GUERRERO                          </v>
          </cell>
          <cell r="E8146">
            <v>7</v>
          </cell>
          <cell r="F8146">
            <v>2013</v>
          </cell>
          <cell r="G8146">
            <v>4</v>
          </cell>
        </row>
        <row r="8147">
          <cell r="A8147" t="str">
            <v>H012165510</v>
          </cell>
          <cell r="B8147">
            <v>5</v>
          </cell>
          <cell r="C8147">
            <v>0</v>
          </cell>
          <cell r="D8147" t="str">
            <v xml:space="preserve">LUBRICANTES DEL BAJIO  S.A. DE C.V.               </v>
          </cell>
          <cell r="E8147">
            <v>7</v>
          </cell>
          <cell r="F8147">
            <v>2013</v>
          </cell>
          <cell r="G8147">
            <v>12</v>
          </cell>
        </row>
        <row r="8148">
          <cell r="A8148" t="str">
            <v>H012172210</v>
          </cell>
          <cell r="B8148">
            <v>3</v>
          </cell>
          <cell r="C8148">
            <v>0</v>
          </cell>
          <cell r="D8148" t="str">
            <v xml:space="preserve">MANUEL NAJERA PARGAS                              </v>
          </cell>
          <cell r="E8148">
            <v>7</v>
          </cell>
          <cell r="F8148">
            <v>2013</v>
          </cell>
          <cell r="G8148">
            <v>2</v>
          </cell>
        </row>
        <row r="8149">
          <cell r="A8149" t="str">
            <v>H012174210</v>
          </cell>
          <cell r="B8149">
            <v>1</v>
          </cell>
          <cell r="C8149">
            <v>0</v>
          </cell>
          <cell r="D8149" t="str">
            <v xml:space="preserve">ANDRES MEDINA QUINTERO                            </v>
          </cell>
          <cell r="E8149">
            <v>7</v>
          </cell>
          <cell r="F8149">
            <v>2013</v>
          </cell>
          <cell r="G8149">
            <v>1</v>
          </cell>
        </row>
        <row r="8150">
          <cell r="A8150" t="str">
            <v>H012175610</v>
          </cell>
          <cell r="B8150">
            <v>1</v>
          </cell>
          <cell r="C8150">
            <v>9</v>
          </cell>
          <cell r="D8150" t="str">
            <v xml:space="preserve">MANUEL DEL MURO PALAFOX                           </v>
          </cell>
          <cell r="E8150">
            <v>7</v>
          </cell>
          <cell r="F8150">
            <v>2013</v>
          </cell>
          <cell r="G8150">
            <v>3</v>
          </cell>
        </row>
        <row r="8151">
          <cell r="A8151" t="str">
            <v>H012176313</v>
          </cell>
          <cell r="B8151">
            <v>1</v>
          </cell>
          <cell r="C8151">
            <v>0</v>
          </cell>
          <cell r="D8151" t="str">
            <v xml:space="preserve">SEMILLAS EL GORRION  S.A. DE C.V.                 </v>
          </cell>
          <cell r="E8151">
            <v>7</v>
          </cell>
          <cell r="F8151">
            <v>2013</v>
          </cell>
          <cell r="G8151">
            <v>9</v>
          </cell>
        </row>
        <row r="8152">
          <cell r="A8152" t="str">
            <v>H012177310</v>
          </cell>
          <cell r="B8152">
            <v>6</v>
          </cell>
          <cell r="C8152">
            <v>5</v>
          </cell>
          <cell r="D8152" t="str">
            <v xml:space="preserve">OSCAR ARMANDO ORTEGA AGUAYO                       </v>
          </cell>
          <cell r="E8152">
            <v>7</v>
          </cell>
          <cell r="F8152">
            <v>2013</v>
          </cell>
          <cell r="G8152">
            <v>9</v>
          </cell>
        </row>
        <row r="8153">
          <cell r="A8153" t="str">
            <v>H012177810</v>
          </cell>
          <cell r="B8153">
            <v>5</v>
          </cell>
          <cell r="C8153">
            <v>0</v>
          </cell>
          <cell r="D8153" t="str">
            <v xml:space="preserve">JUAN DOMINGUEZ RANGEL                             </v>
          </cell>
          <cell r="E8153">
            <v>7</v>
          </cell>
          <cell r="F8153">
            <v>2013</v>
          </cell>
          <cell r="G8153">
            <v>1</v>
          </cell>
        </row>
        <row r="8154">
          <cell r="A8154" t="str">
            <v>H012179410</v>
          </cell>
          <cell r="B8154">
            <v>2</v>
          </cell>
          <cell r="C8154">
            <v>0</v>
          </cell>
          <cell r="D8154" t="str">
            <v xml:space="preserve">SILVIA SUSANA CEBALLOS ROJAS                      </v>
          </cell>
          <cell r="E8154">
            <v>7</v>
          </cell>
          <cell r="F8154">
            <v>2013</v>
          </cell>
          <cell r="G8154">
            <v>5</v>
          </cell>
        </row>
        <row r="8155">
          <cell r="A8155" t="str">
            <v>H012181310</v>
          </cell>
          <cell r="B8155">
            <v>0</v>
          </cell>
          <cell r="C8155">
            <v>0</v>
          </cell>
          <cell r="D8155" t="str">
            <v xml:space="preserve">ANA MARIA CASTA#EDA VALDEZ                        </v>
          </cell>
          <cell r="E8155">
            <v>7</v>
          </cell>
          <cell r="F8155">
            <v>2013</v>
          </cell>
          <cell r="G8155">
            <v>2</v>
          </cell>
        </row>
        <row r="8156">
          <cell r="A8156" t="str">
            <v>H012184610</v>
          </cell>
          <cell r="B8156">
            <v>0</v>
          </cell>
          <cell r="C8156">
            <v>0</v>
          </cell>
          <cell r="D8156" t="str">
            <v xml:space="preserve">ABSALON CARLOS LARA                               </v>
          </cell>
          <cell r="E8156">
            <v>7</v>
          </cell>
          <cell r="F8156">
            <v>2013</v>
          </cell>
          <cell r="G8156">
            <v>3</v>
          </cell>
        </row>
        <row r="8157">
          <cell r="A8157" t="str">
            <v>H012189110</v>
          </cell>
          <cell r="B8157">
            <v>6</v>
          </cell>
          <cell r="C8157">
            <v>0</v>
          </cell>
          <cell r="D8157" t="str">
            <v xml:space="preserve">RAUL VEYNA RODRIGUEZ                              </v>
          </cell>
          <cell r="E8157">
            <v>7</v>
          </cell>
          <cell r="F8157">
            <v>2013</v>
          </cell>
          <cell r="G8157">
            <v>3</v>
          </cell>
        </row>
        <row r="8158">
          <cell r="A8158" t="str">
            <v>H012192710</v>
          </cell>
          <cell r="B8158">
            <v>8</v>
          </cell>
          <cell r="C8158">
            <v>0</v>
          </cell>
          <cell r="D8158" t="str">
            <v xml:space="preserve">MARIA GUADALUPE SOLIS ESPARZA                     </v>
          </cell>
          <cell r="E8158">
            <v>7</v>
          </cell>
          <cell r="F8158">
            <v>2013</v>
          </cell>
          <cell r="G8158">
            <v>5</v>
          </cell>
        </row>
        <row r="8159">
          <cell r="A8159" t="str">
            <v>H012193910</v>
          </cell>
          <cell r="B8159">
            <v>3</v>
          </cell>
          <cell r="C8159">
            <v>0</v>
          </cell>
          <cell r="D8159" t="str">
            <v xml:space="preserve">ALMACEN CENTRAL REFACCIONARIO  S.A. DE C.V.       </v>
          </cell>
          <cell r="E8159">
            <v>7</v>
          </cell>
          <cell r="F8159">
            <v>2013</v>
          </cell>
          <cell r="G8159">
            <v>5</v>
          </cell>
        </row>
        <row r="8160">
          <cell r="A8160" t="str">
            <v>H012195310</v>
          </cell>
          <cell r="B8160">
            <v>4</v>
          </cell>
          <cell r="C8160">
            <v>0</v>
          </cell>
          <cell r="D8160" t="str">
            <v xml:space="preserve">MARIA DEL SAGRADO CORAZON MARTINEZ LOPEZ          </v>
          </cell>
          <cell r="E8160">
            <v>7</v>
          </cell>
          <cell r="F8160">
            <v>2013</v>
          </cell>
          <cell r="G8160">
            <v>1</v>
          </cell>
        </row>
        <row r="8161">
          <cell r="A8161" t="str">
            <v>H012197610</v>
          </cell>
          <cell r="B8161">
            <v>5</v>
          </cell>
          <cell r="C8161">
            <v>0</v>
          </cell>
          <cell r="D8161" t="str">
            <v xml:space="preserve">GLORIA ORTEGA MARTINEZ                            </v>
          </cell>
          <cell r="E8161">
            <v>7</v>
          </cell>
          <cell r="F8161">
            <v>2013</v>
          </cell>
          <cell r="G8161">
            <v>2</v>
          </cell>
        </row>
        <row r="8162">
          <cell r="A8162" t="str">
            <v>H012197710</v>
          </cell>
          <cell r="B8162">
            <v>3</v>
          </cell>
          <cell r="C8162">
            <v>0</v>
          </cell>
          <cell r="D8162" t="str">
            <v xml:space="preserve">ANTONIA RODARTE ESCARE#O                          </v>
          </cell>
          <cell r="E8162">
            <v>7</v>
          </cell>
          <cell r="F8162">
            <v>2013</v>
          </cell>
          <cell r="G8162">
            <v>1</v>
          </cell>
        </row>
        <row r="8163">
          <cell r="A8163" t="str">
            <v>H012200310</v>
          </cell>
          <cell r="B8163">
            <v>7</v>
          </cell>
          <cell r="C8163">
            <v>0</v>
          </cell>
          <cell r="D8163" t="str">
            <v xml:space="preserve">DEMETRIO SANCHEZ MENDOZA                          </v>
          </cell>
          <cell r="E8163">
            <v>7</v>
          </cell>
          <cell r="F8163">
            <v>2013</v>
          </cell>
          <cell r="G8163">
            <v>1</v>
          </cell>
        </row>
        <row r="8164">
          <cell r="A8164" t="str">
            <v>H012202410</v>
          </cell>
          <cell r="B8164">
            <v>3</v>
          </cell>
          <cell r="C8164">
            <v>0</v>
          </cell>
          <cell r="D8164" t="str">
            <v>HERMANN PAUS MASCHINENFABRIK GMBH (CHILE) LIMITADA</v>
          </cell>
          <cell r="E8164">
            <v>7</v>
          </cell>
          <cell r="F8164">
            <v>2013</v>
          </cell>
          <cell r="G8164">
            <v>3</v>
          </cell>
        </row>
        <row r="8165">
          <cell r="A8165" t="str">
            <v>H012205610</v>
          </cell>
          <cell r="B8165">
            <v>5</v>
          </cell>
          <cell r="C8165">
            <v>0</v>
          </cell>
          <cell r="D8165" t="str">
            <v xml:space="preserve">JUAN JOSE GONZALEZ HERNANDEZ                      </v>
          </cell>
          <cell r="E8165">
            <v>7</v>
          </cell>
          <cell r="F8165">
            <v>2013</v>
          </cell>
          <cell r="G8165">
            <v>1</v>
          </cell>
        </row>
        <row r="8166">
          <cell r="A8166" t="str">
            <v>H012206110</v>
          </cell>
          <cell r="B8166">
            <v>5</v>
          </cell>
          <cell r="C8166">
            <v>0</v>
          </cell>
          <cell r="D8166" t="str">
            <v xml:space="preserve">MARTIN ALEJANDRO MIER CUMPLIDO                    </v>
          </cell>
          <cell r="E8166">
            <v>7</v>
          </cell>
          <cell r="F8166">
            <v>2013</v>
          </cell>
          <cell r="G8166">
            <v>4</v>
          </cell>
        </row>
        <row r="8167">
          <cell r="A8167" t="str">
            <v>H012210310</v>
          </cell>
          <cell r="B8167">
            <v>5</v>
          </cell>
          <cell r="C8167">
            <v>0</v>
          </cell>
          <cell r="D8167" t="str">
            <v xml:space="preserve">OMAR CARRERA PEREZ                                </v>
          </cell>
          <cell r="E8167">
            <v>7</v>
          </cell>
          <cell r="F8167">
            <v>2013</v>
          </cell>
          <cell r="G8167">
            <v>1</v>
          </cell>
        </row>
        <row r="8168">
          <cell r="A8168" t="str">
            <v>H012211710</v>
          </cell>
          <cell r="B8168">
            <v>5</v>
          </cell>
          <cell r="C8168">
            <v>0</v>
          </cell>
          <cell r="D8168" t="str">
            <v xml:space="preserve">PEDRO MARQUEZ RODRIGUEZ                           </v>
          </cell>
          <cell r="E8168">
            <v>7</v>
          </cell>
          <cell r="F8168">
            <v>2013</v>
          </cell>
          <cell r="G8168">
            <v>8</v>
          </cell>
        </row>
        <row r="8169">
          <cell r="A8169" t="str">
            <v>H012213410</v>
          </cell>
          <cell r="B8169">
            <v>0</v>
          </cell>
          <cell r="C8169">
            <v>0</v>
          </cell>
          <cell r="D8169" t="str">
            <v xml:space="preserve">RENE ORLANDO MORENO NIETO                         </v>
          </cell>
          <cell r="E8169">
            <v>7</v>
          </cell>
          <cell r="F8169">
            <v>2013</v>
          </cell>
          <cell r="G8169">
            <v>5</v>
          </cell>
        </row>
        <row r="8170">
          <cell r="A8170" t="str">
            <v>H012213810</v>
          </cell>
          <cell r="B8170">
            <v>1</v>
          </cell>
          <cell r="C8170">
            <v>0</v>
          </cell>
          <cell r="D8170" t="str">
            <v xml:space="preserve">ANTONIO GARZA CAMPOS                              </v>
          </cell>
          <cell r="E8170">
            <v>7</v>
          </cell>
          <cell r="F8170">
            <v>2013</v>
          </cell>
          <cell r="G8170">
            <v>1</v>
          </cell>
        </row>
        <row r="8171">
          <cell r="A8171" t="str">
            <v>H012216910</v>
          </cell>
          <cell r="B8171">
            <v>6</v>
          </cell>
          <cell r="C8171">
            <v>0</v>
          </cell>
          <cell r="D8171" t="str">
            <v>COMERCIALIZADORA AGRICOLA DE ZACATECAS  S.A. DE C.</v>
          </cell>
          <cell r="E8171">
            <v>7</v>
          </cell>
          <cell r="F8171">
            <v>2013</v>
          </cell>
          <cell r="G8171">
            <v>2</v>
          </cell>
        </row>
        <row r="8172">
          <cell r="A8172" t="str">
            <v>H012219410</v>
          </cell>
          <cell r="B8172">
            <v>4</v>
          </cell>
          <cell r="C8172">
            <v>0</v>
          </cell>
          <cell r="D8172" t="str">
            <v xml:space="preserve">DIEGO EDUARDO GUTIERREZ RODRIGUEZ                 </v>
          </cell>
          <cell r="E8172">
            <v>7</v>
          </cell>
          <cell r="F8172">
            <v>2013</v>
          </cell>
          <cell r="G8172">
            <v>2</v>
          </cell>
        </row>
        <row r="8173">
          <cell r="A8173" t="str">
            <v>H012219810</v>
          </cell>
          <cell r="B8173">
            <v>5</v>
          </cell>
          <cell r="C8173">
            <v>0</v>
          </cell>
          <cell r="D8173" t="str">
            <v xml:space="preserve">JUAN CARLOS MONTOYA SOLIS                         </v>
          </cell>
          <cell r="E8173">
            <v>7</v>
          </cell>
          <cell r="F8173">
            <v>2013</v>
          </cell>
          <cell r="G8173">
            <v>3</v>
          </cell>
        </row>
        <row r="8174">
          <cell r="A8174" t="str">
            <v>H012222010</v>
          </cell>
          <cell r="B8174">
            <v>7</v>
          </cell>
          <cell r="C8174">
            <v>0</v>
          </cell>
          <cell r="D8174" t="str">
            <v xml:space="preserve">ALEJANDRA FRANCO FERNANDEZ                        </v>
          </cell>
          <cell r="E8174">
            <v>7</v>
          </cell>
          <cell r="F8174">
            <v>2013</v>
          </cell>
          <cell r="G8174">
            <v>6</v>
          </cell>
        </row>
        <row r="8175">
          <cell r="A8175" t="str">
            <v>H012225510</v>
          </cell>
          <cell r="B8175">
            <v>3</v>
          </cell>
          <cell r="C8175">
            <v>0</v>
          </cell>
          <cell r="D8175" t="str">
            <v xml:space="preserve">CMM  S.A. DE C.V.                                 </v>
          </cell>
          <cell r="E8175">
            <v>7</v>
          </cell>
          <cell r="F8175">
            <v>2013</v>
          </cell>
          <cell r="G8175">
            <v>1</v>
          </cell>
        </row>
        <row r="8176">
          <cell r="A8176" t="str">
            <v>H012225710</v>
          </cell>
          <cell r="B8176">
            <v>9</v>
          </cell>
          <cell r="C8176">
            <v>0</v>
          </cell>
          <cell r="D8176" t="str">
            <v xml:space="preserve">IGNACIO MARTINEZ GONZALEZ                         </v>
          </cell>
          <cell r="E8176">
            <v>7</v>
          </cell>
          <cell r="F8176">
            <v>2013</v>
          </cell>
          <cell r="G8176">
            <v>4</v>
          </cell>
        </row>
        <row r="8177">
          <cell r="A8177" t="str">
            <v>H012227810</v>
          </cell>
          <cell r="B8177">
            <v>5</v>
          </cell>
          <cell r="C8177">
            <v>0</v>
          </cell>
          <cell r="D8177" t="str">
            <v xml:space="preserve">RADIOLOGIA DENTAL DE FRESNILLO  S.C.              </v>
          </cell>
          <cell r="E8177">
            <v>7</v>
          </cell>
          <cell r="F8177">
            <v>2013</v>
          </cell>
          <cell r="G8177">
            <v>2</v>
          </cell>
        </row>
        <row r="8178">
          <cell r="A8178" t="str">
            <v>H012228010</v>
          </cell>
          <cell r="B8178">
            <v>1</v>
          </cell>
          <cell r="C8178">
            <v>0</v>
          </cell>
          <cell r="D8178" t="str">
            <v xml:space="preserve">RAUL COVARRUBIAS MATA                             </v>
          </cell>
          <cell r="E8178">
            <v>7</v>
          </cell>
          <cell r="F8178">
            <v>2013</v>
          </cell>
          <cell r="G8178">
            <v>1</v>
          </cell>
        </row>
        <row r="8179">
          <cell r="A8179" t="str">
            <v>H012229810</v>
          </cell>
          <cell r="B8179">
            <v>3</v>
          </cell>
          <cell r="C8179">
            <v>0</v>
          </cell>
          <cell r="D8179" t="str">
            <v xml:space="preserve">SOASEM  S.A. DE C.V.                              </v>
          </cell>
          <cell r="E8179">
            <v>7</v>
          </cell>
          <cell r="F8179">
            <v>2013</v>
          </cell>
          <cell r="G8179">
            <v>4</v>
          </cell>
        </row>
        <row r="8180">
          <cell r="A8180" t="str">
            <v>H012230010</v>
          </cell>
          <cell r="B8180">
            <v>7</v>
          </cell>
          <cell r="C8180">
            <v>9</v>
          </cell>
          <cell r="D8180" t="str">
            <v xml:space="preserve">MARIO ALBERTO SEGOVIA AVALOS                      </v>
          </cell>
          <cell r="E8180">
            <v>7</v>
          </cell>
          <cell r="F8180">
            <v>2013</v>
          </cell>
          <cell r="G8180">
            <v>7</v>
          </cell>
        </row>
        <row r="8181">
          <cell r="A8181" t="str">
            <v>H012230310</v>
          </cell>
          <cell r="B8181">
            <v>1</v>
          </cell>
          <cell r="C8181">
            <v>0</v>
          </cell>
          <cell r="D8181" t="str">
            <v xml:space="preserve">ACEROS DEL REAL  S.A. DE C.V.                     </v>
          </cell>
          <cell r="E8181">
            <v>7</v>
          </cell>
          <cell r="F8181">
            <v>2013</v>
          </cell>
          <cell r="G8181">
            <v>4</v>
          </cell>
        </row>
        <row r="8182">
          <cell r="A8182" t="str">
            <v>H012230810</v>
          </cell>
          <cell r="B8182">
            <v>0</v>
          </cell>
          <cell r="C8182">
            <v>0</v>
          </cell>
          <cell r="D8182" t="str">
            <v xml:space="preserve">AGROTRACTORES DE FRESNILLO  S.A. DE C.V.          </v>
          </cell>
          <cell r="E8182">
            <v>7</v>
          </cell>
          <cell r="F8182">
            <v>2013</v>
          </cell>
          <cell r="G8182">
            <v>19</v>
          </cell>
        </row>
        <row r="8183">
          <cell r="A8183" t="str">
            <v>H012233210</v>
          </cell>
          <cell r="B8183">
            <v>0</v>
          </cell>
          <cell r="C8183">
            <v>9</v>
          </cell>
          <cell r="D8183" t="str">
            <v xml:space="preserve">JORGE ALBERTO HERNANDEZ CARRILLO                  </v>
          </cell>
          <cell r="E8183">
            <v>7</v>
          </cell>
          <cell r="F8183">
            <v>2013</v>
          </cell>
          <cell r="G8183">
            <v>5</v>
          </cell>
        </row>
        <row r="8184">
          <cell r="A8184" t="str">
            <v>H012235410</v>
          </cell>
          <cell r="B8184">
            <v>4</v>
          </cell>
          <cell r="C8184">
            <v>0</v>
          </cell>
          <cell r="D8184" t="str">
            <v xml:space="preserve">ALICIA LEON DE JESUS                              </v>
          </cell>
          <cell r="E8184">
            <v>7</v>
          </cell>
          <cell r="F8184">
            <v>2013</v>
          </cell>
          <cell r="G8184">
            <v>1</v>
          </cell>
        </row>
        <row r="8185">
          <cell r="A8185" t="str">
            <v>H012236410</v>
          </cell>
          <cell r="B8185">
            <v>3</v>
          </cell>
          <cell r="C8185">
            <v>0</v>
          </cell>
          <cell r="D8185" t="str">
            <v xml:space="preserve">MARTBRO  S. DE R.L. DE C.V.                       </v>
          </cell>
          <cell r="E8185">
            <v>7</v>
          </cell>
          <cell r="F8185">
            <v>2013</v>
          </cell>
          <cell r="G8185">
            <v>6</v>
          </cell>
        </row>
        <row r="8186">
          <cell r="A8186" t="str">
            <v>H012237010</v>
          </cell>
          <cell r="B8186">
            <v>0</v>
          </cell>
          <cell r="C8186">
            <v>0</v>
          </cell>
          <cell r="D8186" t="str">
            <v xml:space="preserve">ELVIA TERESA MARQUEZ CABRERA                      </v>
          </cell>
          <cell r="E8186">
            <v>7</v>
          </cell>
          <cell r="F8186">
            <v>2013</v>
          </cell>
          <cell r="G8186">
            <v>1</v>
          </cell>
        </row>
        <row r="8187">
          <cell r="A8187" t="str">
            <v>H012239710</v>
          </cell>
          <cell r="B8187">
            <v>3</v>
          </cell>
          <cell r="C8187">
            <v>0</v>
          </cell>
          <cell r="D8187" t="str">
            <v xml:space="preserve">CARDIOLOGOS UNIDOS DE FRESNILLO  S.A. DE C.V.     </v>
          </cell>
          <cell r="E8187">
            <v>7</v>
          </cell>
          <cell r="F8187">
            <v>2013</v>
          </cell>
          <cell r="G8187">
            <v>2</v>
          </cell>
        </row>
        <row r="8188">
          <cell r="A8188" t="str">
            <v>H012241710</v>
          </cell>
          <cell r="B8188">
            <v>9</v>
          </cell>
          <cell r="C8188">
            <v>5</v>
          </cell>
          <cell r="D8188" t="str">
            <v xml:space="preserve">EDGARDO REVELES ACOSTA                            </v>
          </cell>
          <cell r="E8188">
            <v>7</v>
          </cell>
          <cell r="F8188">
            <v>2013</v>
          </cell>
          <cell r="G8188">
            <v>3</v>
          </cell>
        </row>
        <row r="8189">
          <cell r="A8189" t="str">
            <v>H012243110</v>
          </cell>
          <cell r="B8189">
            <v>0</v>
          </cell>
          <cell r="C8189">
            <v>0</v>
          </cell>
          <cell r="D8189" t="str">
            <v xml:space="preserve">URIEL UVARIO RODRIGUEZ                            </v>
          </cell>
          <cell r="E8189">
            <v>7</v>
          </cell>
          <cell r="F8189">
            <v>2013</v>
          </cell>
          <cell r="G8189">
            <v>5</v>
          </cell>
        </row>
        <row r="8190">
          <cell r="A8190">
            <v>3408254810</v>
          </cell>
          <cell r="B8190">
            <v>7</v>
          </cell>
          <cell r="C8190">
            <v>0</v>
          </cell>
          <cell r="D8190" t="str">
            <v xml:space="preserve">ALICIA VALDEZ BARRIOS                             </v>
          </cell>
          <cell r="E8190">
            <v>7</v>
          </cell>
          <cell r="F8190">
            <v>2013</v>
          </cell>
          <cell r="G8190">
            <v>1</v>
          </cell>
        </row>
        <row r="8191">
          <cell r="A8191">
            <v>3408266010</v>
          </cell>
          <cell r="B8191">
            <v>0</v>
          </cell>
          <cell r="C8191">
            <v>0</v>
          </cell>
          <cell r="D8191" t="str">
            <v xml:space="preserve">ESPERANZA HERRERA CAMPOS                          </v>
          </cell>
          <cell r="E8191">
            <v>7</v>
          </cell>
          <cell r="F8191">
            <v>2013</v>
          </cell>
          <cell r="G8191">
            <v>1</v>
          </cell>
        </row>
        <row r="8192">
          <cell r="A8192">
            <v>3408266110</v>
          </cell>
          <cell r="B8192">
            <v>8</v>
          </cell>
          <cell r="C8192">
            <v>0</v>
          </cell>
          <cell r="D8192" t="str">
            <v xml:space="preserve">RAUL MU+OZ GLEZ                                   </v>
          </cell>
          <cell r="E8192">
            <v>7</v>
          </cell>
          <cell r="F8192">
            <v>2013</v>
          </cell>
          <cell r="G8192">
            <v>2</v>
          </cell>
        </row>
        <row r="8193">
          <cell r="A8193">
            <v>3408293710</v>
          </cell>
          <cell r="B8193">
            <v>2</v>
          </cell>
          <cell r="C8193">
            <v>0</v>
          </cell>
          <cell r="D8193" t="str">
            <v xml:space="preserve">MA MERCEDES LEOS MEJIA                            </v>
          </cell>
          <cell r="E8193">
            <v>7</v>
          </cell>
          <cell r="F8193">
            <v>2013</v>
          </cell>
          <cell r="G8193">
            <v>1</v>
          </cell>
        </row>
        <row r="8194">
          <cell r="A8194">
            <v>3408340410</v>
          </cell>
          <cell r="B8194">
            <v>2</v>
          </cell>
          <cell r="C8194">
            <v>0</v>
          </cell>
          <cell r="D8194" t="str">
            <v xml:space="preserve">ANTONIO BUGARIN HDEZ                              </v>
          </cell>
          <cell r="E8194">
            <v>7</v>
          </cell>
          <cell r="F8194">
            <v>2013</v>
          </cell>
          <cell r="G8194">
            <v>1</v>
          </cell>
        </row>
        <row r="8195">
          <cell r="A8195">
            <v>3408352610</v>
          </cell>
          <cell r="B8195">
            <v>2</v>
          </cell>
          <cell r="C8195">
            <v>0</v>
          </cell>
          <cell r="D8195" t="str">
            <v xml:space="preserve">RODOLFO ESPARZA DAVALOS                           </v>
          </cell>
          <cell r="E8195">
            <v>7</v>
          </cell>
          <cell r="F8195">
            <v>2013</v>
          </cell>
          <cell r="G8195">
            <v>5</v>
          </cell>
        </row>
        <row r="8196">
          <cell r="A8196">
            <v>3408355310</v>
          </cell>
          <cell r="B8196">
            <v>6</v>
          </cell>
          <cell r="C8196">
            <v>0</v>
          </cell>
          <cell r="D8196" t="str">
            <v xml:space="preserve">MARIO CARRILLO PARRA                              </v>
          </cell>
          <cell r="E8196">
            <v>7</v>
          </cell>
          <cell r="F8196">
            <v>2013</v>
          </cell>
          <cell r="G8196">
            <v>4</v>
          </cell>
        </row>
        <row r="8197">
          <cell r="A8197">
            <v>3408362210</v>
          </cell>
          <cell r="B8197">
            <v>9</v>
          </cell>
          <cell r="C8197">
            <v>0</v>
          </cell>
          <cell r="D8197" t="str">
            <v xml:space="preserve">MA DE LA PAZ ROMO OROPEZA                         </v>
          </cell>
          <cell r="E8197">
            <v>7</v>
          </cell>
          <cell r="F8197">
            <v>2013</v>
          </cell>
          <cell r="G8197">
            <v>1</v>
          </cell>
        </row>
        <row r="8198">
          <cell r="A8198" t="str">
            <v>H011034410</v>
          </cell>
          <cell r="B8198">
            <v>9</v>
          </cell>
          <cell r="C8198">
            <v>0</v>
          </cell>
          <cell r="D8198" t="str">
            <v xml:space="preserve">MANUEL ORTEGA SOTO                                </v>
          </cell>
          <cell r="E8198">
            <v>7</v>
          </cell>
          <cell r="F8198">
            <v>2013</v>
          </cell>
          <cell r="G8198">
            <v>1</v>
          </cell>
        </row>
        <row r="8199">
          <cell r="A8199" t="str">
            <v>H011071310</v>
          </cell>
          <cell r="B8199">
            <v>5</v>
          </cell>
          <cell r="C8199">
            <v>0</v>
          </cell>
          <cell r="D8199" t="str">
            <v xml:space="preserve">LORENZO RIVAS VALLE                               </v>
          </cell>
          <cell r="E8199">
            <v>7</v>
          </cell>
          <cell r="F8199">
            <v>2013</v>
          </cell>
          <cell r="G8199">
            <v>2</v>
          </cell>
        </row>
        <row r="8200">
          <cell r="A8200" t="str">
            <v>H011073910</v>
          </cell>
          <cell r="B8200">
            <v>0</v>
          </cell>
          <cell r="C8200">
            <v>0</v>
          </cell>
          <cell r="D8200" t="str">
            <v xml:space="preserve">ARTURO LUNA RIVERA                                </v>
          </cell>
          <cell r="E8200">
            <v>7</v>
          </cell>
          <cell r="F8200">
            <v>2013</v>
          </cell>
          <cell r="G8200">
            <v>23</v>
          </cell>
        </row>
        <row r="8201">
          <cell r="A8201" t="str">
            <v>H011093810</v>
          </cell>
          <cell r="B8201">
            <v>8</v>
          </cell>
          <cell r="C8201">
            <v>0</v>
          </cell>
          <cell r="D8201" t="str">
            <v xml:space="preserve">JESUS VAZQUEZ GARCIA                              </v>
          </cell>
          <cell r="E8201">
            <v>7</v>
          </cell>
          <cell r="F8201">
            <v>2013</v>
          </cell>
          <cell r="G8201">
            <v>2</v>
          </cell>
        </row>
        <row r="8202">
          <cell r="A8202" t="str">
            <v>H011110610</v>
          </cell>
          <cell r="B8202">
            <v>1</v>
          </cell>
          <cell r="C8202">
            <v>0</v>
          </cell>
          <cell r="D8202" t="str">
            <v xml:space="preserve">JACINTO FELIX FELIX                               </v>
          </cell>
          <cell r="E8202">
            <v>7</v>
          </cell>
          <cell r="F8202">
            <v>2013</v>
          </cell>
          <cell r="G8202">
            <v>1</v>
          </cell>
        </row>
        <row r="8203">
          <cell r="A8203" t="str">
            <v>H011111510</v>
          </cell>
          <cell r="B8203">
            <v>2</v>
          </cell>
          <cell r="C8203">
            <v>0</v>
          </cell>
          <cell r="D8203" t="str">
            <v xml:space="preserve">ZAPATERIA DIANA DE FRESNILLO  S.A. DE C.V.        </v>
          </cell>
          <cell r="E8203">
            <v>7</v>
          </cell>
          <cell r="F8203">
            <v>2013</v>
          </cell>
          <cell r="G8203">
            <v>1</v>
          </cell>
        </row>
        <row r="8204">
          <cell r="A8204" t="str">
            <v>H011120410</v>
          </cell>
          <cell r="B8204">
            <v>4</v>
          </cell>
          <cell r="C8204">
            <v>0</v>
          </cell>
          <cell r="D8204" t="str">
            <v xml:space="preserve">IMELDA SANCHEZ DIAZ                               </v>
          </cell>
          <cell r="E8204">
            <v>7</v>
          </cell>
          <cell r="F8204">
            <v>2013</v>
          </cell>
          <cell r="G8204">
            <v>1</v>
          </cell>
        </row>
        <row r="8205">
          <cell r="A8205" t="str">
            <v>H011130210</v>
          </cell>
          <cell r="B8205">
            <v>6</v>
          </cell>
          <cell r="C8205">
            <v>0</v>
          </cell>
          <cell r="D8205" t="str">
            <v xml:space="preserve">ARTURO MARTINEZ FLORES                            </v>
          </cell>
          <cell r="E8205">
            <v>7</v>
          </cell>
          <cell r="F8205">
            <v>2013</v>
          </cell>
          <cell r="G8205">
            <v>4</v>
          </cell>
        </row>
        <row r="8206">
          <cell r="A8206" t="str">
            <v>H011158610</v>
          </cell>
          <cell r="B8206">
            <v>4</v>
          </cell>
          <cell r="C8206">
            <v>0</v>
          </cell>
          <cell r="D8206" t="str">
            <v xml:space="preserve">LUIS MESTAS HERNANDEZ                             </v>
          </cell>
          <cell r="E8206">
            <v>7</v>
          </cell>
          <cell r="F8206">
            <v>2013</v>
          </cell>
          <cell r="G8206">
            <v>7</v>
          </cell>
        </row>
        <row r="8207">
          <cell r="A8207" t="str">
            <v>H011158810</v>
          </cell>
          <cell r="B8207">
            <v>0</v>
          </cell>
          <cell r="C8207">
            <v>0</v>
          </cell>
          <cell r="D8207" t="str">
            <v xml:space="preserve">SILVIA SERRANO CASTRUITA                          </v>
          </cell>
          <cell r="E8207">
            <v>7</v>
          </cell>
          <cell r="F8207">
            <v>2013</v>
          </cell>
          <cell r="G8207">
            <v>1</v>
          </cell>
        </row>
        <row r="8208">
          <cell r="A8208" t="str">
            <v>H011169610</v>
          </cell>
          <cell r="B8208">
            <v>1</v>
          </cell>
          <cell r="C8208">
            <v>0</v>
          </cell>
          <cell r="D8208" t="str">
            <v xml:space="preserve">TEOFILO LOPEZ CAMPOS                              </v>
          </cell>
          <cell r="E8208">
            <v>7</v>
          </cell>
          <cell r="F8208">
            <v>2013</v>
          </cell>
          <cell r="G8208">
            <v>2</v>
          </cell>
        </row>
        <row r="8209">
          <cell r="A8209" t="str">
            <v>H011171910</v>
          </cell>
          <cell r="B8209">
            <v>1</v>
          </cell>
          <cell r="C8209">
            <v>0</v>
          </cell>
          <cell r="D8209" t="str">
            <v xml:space="preserve">SEMILLAS PONDEROSA  S.A. DE C.V.                  </v>
          </cell>
          <cell r="E8209">
            <v>7</v>
          </cell>
          <cell r="F8209">
            <v>2013</v>
          </cell>
          <cell r="G8209">
            <v>3</v>
          </cell>
        </row>
        <row r="8210">
          <cell r="A8210" t="str">
            <v>H011203710</v>
          </cell>
          <cell r="B8210">
            <v>7</v>
          </cell>
          <cell r="C8210">
            <v>0</v>
          </cell>
          <cell r="D8210" t="str">
            <v xml:space="preserve">JOSE GUADALUPE CASTA#EDA AVILA                    </v>
          </cell>
          <cell r="E8210">
            <v>7</v>
          </cell>
          <cell r="F8210">
            <v>2013</v>
          </cell>
          <cell r="G8210">
            <v>3</v>
          </cell>
        </row>
        <row r="8211">
          <cell r="A8211" t="str">
            <v>H011216810</v>
          </cell>
          <cell r="B8211">
            <v>0</v>
          </cell>
          <cell r="C8211">
            <v>0</v>
          </cell>
          <cell r="D8211" t="str">
            <v xml:space="preserve">JUAN ENRIQUE JIMENEZ BRECED                       </v>
          </cell>
          <cell r="E8211">
            <v>7</v>
          </cell>
          <cell r="F8211">
            <v>2013</v>
          </cell>
          <cell r="G8211">
            <v>1</v>
          </cell>
        </row>
        <row r="8212">
          <cell r="A8212" t="str">
            <v>H011233610</v>
          </cell>
          <cell r="B8212">
            <v>3</v>
          </cell>
          <cell r="C8212">
            <v>0</v>
          </cell>
          <cell r="D8212" t="str">
            <v xml:space="preserve">MARCO ALBERTO ALTAMIRANO SCOTT                    </v>
          </cell>
          <cell r="E8212">
            <v>7</v>
          </cell>
          <cell r="F8212">
            <v>2013</v>
          </cell>
          <cell r="G8212">
            <v>3</v>
          </cell>
        </row>
        <row r="8213">
          <cell r="A8213" t="str">
            <v>H011240210</v>
          </cell>
          <cell r="B8213">
            <v>3</v>
          </cell>
          <cell r="C8213">
            <v>0</v>
          </cell>
          <cell r="D8213" t="str">
            <v xml:space="preserve">SOCORRO LUNA MARTINEZ                             </v>
          </cell>
          <cell r="E8213">
            <v>7</v>
          </cell>
          <cell r="F8213">
            <v>2013</v>
          </cell>
          <cell r="G8213">
            <v>1</v>
          </cell>
        </row>
        <row r="8214">
          <cell r="A8214" t="str">
            <v>H011241610</v>
          </cell>
          <cell r="B8214">
            <v>3</v>
          </cell>
          <cell r="C8214">
            <v>0</v>
          </cell>
          <cell r="D8214" t="str">
            <v xml:space="preserve">RAUL LAGUNA ORTIZ                                 </v>
          </cell>
          <cell r="E8214">
            <v>7</v>
          </cell>
          <cell r="F8214">
            <v>2013</v>
          </cell>
          <cell r="G8214">
            <v>5</v>
          </cell>
        </row>
        <row r="8215">
          <cell r="A8215" t="str">
            <v>H011248710</v>
          </cell>
          <cell r="B8215">
            <v>4</v>
          </cell>
          <cell r="C8215">
            <v>0</v>
          </cell>
          <cell r="D8215" t="str">
            <v xml:space="preserve">ROBERTO VALDEZ ALVARADO                           </v>
          </cell>
          <cell r="E8215">
            <v>7</v>
          </cell>
          <cell r="F8215">
            <v>2013</v>
          </cell>
          <cell r="G8215">
            <v>2</v>
          </cell>
        </row>
        <row r="8216">
          <cell r="A8216" t="str">
            <v>H011251810</v>
          </cell>
          <cell r="B8216">
            <v>6</v>
          </cell>
          <cell r="C8216">
            <v>0</v>
          </cell>
          <cell r="D8216" t="str">
            <v xml:space="preserve">ROGELIO GUERRERO CARMONA                          </v>
          </cell>
          <cell r="E8216">
            <v>7</v>
          </cell>
          <cell r="F8216">
            <v>2013</v>
          </cell>
          <cell r="G8216">
            <v>2</v>
          </cell>
        </row>
        <row r="8217">
          <cell r="A8217" t="str">
            <v>H011265610</v>
          </cell>
          <cell r="B8217">
            <v>4</v>
          </cell>
          <cell r="C8217">
            <v>0</v>
          </cell>
          <cell r="D8217" t="str">
            <v xml:space="preserve">SERGIO HOROWICH GAMBOA                            </v>
          </cell>
          <cell r="E8217">
            <v>7</v>
          </cell>
          <cell r="F8217">
            <v>2013</v>
          </cell>
          <cell r="G8217">
            <v>10</v>
          </cell>
        </row>
        <row r="8218">
          <cell r="A8218" t="str">
            <v>H011268910</v>
          </cell>
          <cell r="B8218">
            <v>5</v>
          </cell>
          <cell r="C8218">
            <v>0</v>
          </cell>
          <cell r="D8218" t="str">
            <v xml:space="preserve">MANUEL VALADEZ DIAZ                               </v>
          </cell>
          <cell r="E8218">
            <v>7</v>
          </cell>
          <cell r="F8218">
            <v>2013</v>
          </cell>
          <cell r="G8218">
            <v>2</v>
          </cell>
        </row>
        <row r="8219">
          <cell r="A8219" t="str">
            <v>H011280110</v>
          </cell>
          <cell r="B8219">
            <v>6</v>
          </cell>
          <cell r="C8219">
            <v>0</v>
          </cell>
          <cell r="D8219" t="str">
            <v xml:space="preserve">MA RAQUEL HERRERA HERRERA                         </v>
          </cell>
          <cell r="E8219">
            <v>7</v>
          </cell>
          <cell r="F8219">
            <v>2013</v>
          </cell>
          <cell r="G8219">
            <v>1</v>
          </cell>
        </row>
        <row r="8220">
          <cell r="A8220" t="str">
            <v>H011283410</v>
          </cell>
          <cell r="B8220">
            <v>7</v>
          </cell>
          <cell r="C8220">
            <v>5</v>
          </cell>
          <cell r="D8220" t="str">
            <v xml:space="preserve">FABRICACION DE ACERO DE FLLO  S.A. DE C.V.        </v>
          </cell>
          <cell r="E8220">
            <v>7</v>
          </cell>
          <cell r="F8220">
            <v>2013</v>
          </cell>
          <cell r="G8220">
            <v>111</v>
          </cell>
        </row>
        <row r="8221">
          <cell r="A8221" t="str">
            <v>H011302310</v>
          </cell>
          <cell r="B8221">
            <v>6</v>
          </cell>
          <cell r="C8221">
            <v>0</v>
          </cell>
          <cell r="D8221" t="str">
            <v xml:space="preserve">FAUSTO SANTANA RAMIREZ                            </v>
          </cell>
          <cell r="E8221">
            <v>7</v>
          </cell>
          <cell r="F8221">
            <v>2013</v>
          </cell>
          <cell r="G8221">
            <v>3</v>
          </cell>
        </row>
        <row r="8222">
          <cell r="A8222" t="str">
            <v>H011306610</v>
          </cell>
          <cell r="B8222">
            <v>5</v>
          </cell>
          <cell r="C8222">
            <v>0</v>
          </cell>
          <cell r="D8222" t="str">
            <v xml:space="preserve">JOSEFINA JIMENEZ LOZANO                           </v>
          </cell>
          <cell r="E8222">
            <v>7</v>
          </cell>
          <cell r="F8222">
            <v>2013</v>
          </cell>
          <cell r="G8222">
            <v>5</v>
          </cell>
        </row>
        <row r="8223">
          <cell r="A8223" t="str">
            <v>H011328710</v>
          </cell>
          <cell r="B8223">
            <v>7</v>
          </cell>
          <cell r="C8223">
            <v>0</v>
          </cell>
          <cell r="D8223" t="str">
            <v xml:space="preserve">BIMBO  S.A. DE C.V.                               </v>
          </cell>
          <cell r="E8223">
            <v>7</v>
          </cell>
          <cell r="F8223">
            <v>2013</v>
          </cell>
          <cell r="G8223">
            <v>135</v>
          </cell>
        </row>
        <row r="8224">
          <cell r="A8224" t="str">
            <v>H011331110</v>
          </cell>
          <cell r="B8224">
            <v>5</v>
          </cell>
          <cell r="C8224">
            <v>0</v>
          </cell>
          <cell r="D8224" t="str">
            <v xml:space="preserve">JULIA ESTHER ZANDATE MARTINEZ                     </v>
          </cell>
          <cell r="E8224">
            <v>7</v>
          </cell>
          <cell r="F8224">
            <v>2013</v>
          </cell>
          <cell r="G8224">
            <v>3</v>
          </cell>
        </row>
        <row r="8225">
          <cell r="A8225" t="str">
            <v>H011336110</v>
          </cell>
          <cell r="B8225">
            <v>0</v>
          </cell>
          <cell r="C8225">
            <v>0</v>
          </cell>
          <cell r="D8225" t="str">
            <v xml:space="preserve">CESAR TORRES CORDOVA                              </v>
          </cell>
          <cell r="E8225">
            <v>7</v>
          </cell>
          <cell r="F8225">
            <v>2013</v>
          </cell>
          <cell r="G8225">
            <v>5</v>
          </cell>
        </row>
        <row r="8226">
          <cell r="A8226" t="str">
            <v>H011340510</v>
          </cell>
          <cell r="B8226">
            <v>5</v>
          </cell>
          <cell r="C8226">
            <v>0</v>
          </cell>
          <cell r="D8226" t="str">
            <v xml:space="preserve">JESUS RODARTE CARRILLO                            </v>
          </cell>
          <cell r="E8226">
            <v>7</v>
          </cell>
          <cell r="F8226">
            <v>2013</v>
          </cell>
          <cell r="G8226">
            <v>2</v>
          </cell>
        </row>
        <row r="8227">
          <cell r="A8227" t="str">
            <v>H011404110</v>
          </cell>
          <cell r="B8227">
            <v>7</v>
          </cell>
          <cell r="C8227">
            <v>0</v>
          </cell>
          <cell r="D8227" t="str">
            <v xml:space="preserve">ANA MA HUERTA PEREZ                               </v>
          </cell>
          <cell r="E8227">
            <v>7</v>
          </cell>
          <cell r="F8227">
            <v>2013</v>
          </cell>
          <cell r="G8227">
            <v>1</v>
          </cell>
        </row>
        <row r="8228">
          <cell r="A8228" t="str">
            <v>H011419910</v>
          </cell>
          <cell r="B8228">
            <v>3</v>
          </cell>
          <cell r="C8228">
            <v>0</v>
          </cell>
          <cell r="D8228" t="str">
            <v xml:space="preserve">ANTONIO PALACIOS HERNANDEZ                        </v>
          </cell>
          <cell r="E8228">
            <v>7</v>
          </cell>
          <cell r="F8228">
            <v>2013</v>
          </cell>
          <cell r="G8228">
            <v>1</v>
          </cell>
        </row>
        <row r="8229">
          <cell r="A8229" t="str">
            <v>H011423310</v>
          </cell>
          <cell r="B8229">
            <v>0</v>
          </cell>
          <cell r="C8229">
            <v>0</v>
          </cell>
          <cell r="D8229" t="str">
            <v xml:space="preserve">FRESNILLO RADIO  S.A. DE C.V.                     </v>
          </cell>
          <cell r="E8229">
            <v>7</v>
          </cell>
          <cell r="F8229">
            <v>2013</v>
          </cell>
          <cell r="G8229">
            <v>9</v>
          </cell>
        </row>
        <row r="8230">
          <cell r="A8230" t="str">
            <v>H011429810</v>
          </cell>
          <cell r="B8230">
            <v>3</v>
          </cell>
          <cell r="C8230">
            <v>0</v>
          </cell>
          <cell r="D8230" t="str">
            <v xml:space="preserve">GERARDO SANCHEZ TAGLE                             </v>
          </cell>
          <cell r="E8230">
            <v>7</v>
          </cell>
          <cell r="F8230">
            <v>2013</v>
          </cell>
          <cell r="G8230">
            <v>1</v>
          </cell>
        </row>
        <row r="8231">
          <cell r="A8231" t="str">
            <v>H011436210</v>
          </cell>
          <cell r="B8231">
            <v>7</v>
          </cell>
          <cell r="C8231">
            <v>0</v>
          </cell>
          <cell r="D8231" t="str">
            <v xml:space="preserve">MA LUISA FDEZ PENIDE                              </v>
          </cell>
          <cell r="E8231">
            <v>7</v>
          </cell>
          <cell r="F8231">
            <v>2013</v>
          </cell>
          <cell r="G8231">
            <v>4</v>
          </cell>
        </row>
        <row r="8232">
          <cell r="A8232" t="str">
            <v>H011443310</v>
          </cell>
          <cell r="B8232">
            <v>6</v>
          </cell>
          <cell r="C8232">
            <v>0</v>
          </cell>
          <cell r="D8232" t="str">
            <v xml:space="preserve">LUIS SANCHEZ OROPEZA                              </v>
          </cell>
          <cell r="E8232">
            <v>7</v>
          </cell>
          <cell r="F8232">
            <v>2013</v>
          </cell>
          <cell r="G8232">
            <v>1</v>
          </cell>
        </row>
        <row r="8233">
          <cell r="A8233" t="str">
            <v>H011455210</v>
          </cell>
          <cell r="B8233">
            <v>3</v>
          </cell>
          <cell r="C8233">
            <v>0</v>
          </cell>
          <cell r="D8233" t="str">
            <v xml:space="preserve">HECTOR DIAZ SANCHEZ                               </v>
          </cell>
          <cell r="E8233">
            <v>7</v>
          </cell>
          <cell r="F8233">
            <v>2013</v>
          </cell>
          <cell r="G8233">
            <v>2</v>
          </cell>
        </row>
        <row r="8234">
          <cell r="A8234" t="str">
            <v>H011457610</v>
          </cell>
          <cell r="B8234">
            <v>2</v>
          </cell>
          <cell r="C8234">
            <v>0</v>
          </cell>
          <cell r="D8234" t="str">
            <v xml:space="preserve">ROBERTO CORREA  S.A. DE C.V.                      </v>
          </cell>
          <cell r="E8234">
            <v>7</v>
          </cell>
          <cell r="F8234">
            <v>2013</v>
          </cell>
          <cell r="G8234">
            <v>9</v>
          </cell>
        </row>
        <row r="8235">
          <cell r="A8235" t="str">
            <v>H011468410</v>
          </cell>
          <cell r="B8235">
            <v>4</v>
          </cell>
          <cell r="C8235">
            <v>0</v>
          </cell>
          <cell r="D8235" t="str">
            <v xml:space="preserve">GILBERTO MANUEL LAREDO                            </v>
          </cell>
          <cell r="E8235">
            <v>7</v>
          </cell>
          <cell r="F8235">
            <v>2013</v>
          </cell>
          <cell r="G8235">
            <v>1</v>
          </cell>
        </row>
        <row r="8236">
          <cell r="A8236" t="str">
            <v>H011473710</v>
          </cell>
          <cell r="B8236">
            <v>0</v>
          </cell>
          <cell r="C8236">
            <v>0</v>
          </cell>
          <cell r="D8236" t="str">
            <v xml:space="preserve">RICARDO ARELLANO MARTINEZ                         </v>
          </cell>
          <cell r="E8236">
            <v>7</v>
          </cell>
          <cell r="F8236">
            <v>2013</v>
          </cell>
          <cell r="G8236">
            <v>1</v>
          </cell>
        </row>
        <row r="8237">
          <cell r="A8237" t="str">
            <v>H011474110</v>
          </cell>
          <cell r="B8237">
            <v>2</v>
          </cell>
          <cell r="C8237">
            <v>0</v>
          </cell>
          <cell r="D8237" t="str">
            <v xml:space="preserve">PLAZA COMERCIAL JUAREZ  S.A. DE C.V.              </v>
          </cell>
          <cell r="E8237">
            <v>7</v>
          </cell>
          <cell r="F8237">
            <v>2013</v>
          </cell>
          <cell r="G8237">
            <v>3</v>
          </cell>
        </row>
        <row r="8238">
          <cell r="A8238" t="str">
            <v>H011482510</v>
          </cell>
          <cell r="B8238">
            <v>3</v>
          </cell>
          <cell r="C8238">
            <v>0</v>
          </cell>
          <cell r="D8238" t="str">
            <v>INSTITUTO EN COMPUTACION E INFORMATICA APLICADA DE</v>
          </cell>
          <cell r="E8238">
            <v>7</v>
          </cell>
          <cell r="F8238">
            <v>2013</v>
          </cell>
          <cell r="G8238">
            <v>2</v>
          </cell>
        </row>
        <row r="8239">
          <cell r="A8239" t="str">
            <v>H011482910</v>
          </cell>
          <cell r="B8239">
            <v>5</v>
          </cell>
          <cell r="C8239">
            <v>0</v>
          </cell>
          <cell r="D8239" t="str">
            <v xml:space="preserve">ELENA MAYORGA ROSALES                             </v>
          </cell>
          <cell r="E8239">
            <v>7</v>
          </cell>
          <cell r="F8239">
            <v>2013</v>
          </cell>
          <cell r="G8239">
            <v>4</v>
          </cell>
        </row>
        <row r="8240">
          <cell r="A8240" t="str">
            <v>H011483710</v>
          </cell>
          <cell r="B8240">
            <v>8</v>
          </cell>
          <cell r="C8240">
            <v>0</v>
          </cell>
          <cell r="D8240" t="str">
            <v xml:space="preserve">SALVADOR GARCIA SALAS                             </v>
          </cell>
          <cell r="E8240">
            <v>7</v>
          </cell>
          <cell r="F8240">
            <v>2013</v>
          </cell>
          <cell r="G8240">
            <v>3</v>
          </cell>
        </row>
        <row r="8241">
          <cell r="A8241" t="str">
            <v>H011485810</v>
          </cell>
          <cell r="B8241">
            <v>4</v>
          </cell>
          <cell r="C8241">
            <v>0</v>
          </cell>
          <cell r="D8241" t="str">
            <v xml:space="preserve">DAVID AURELIO GARCIA HERNANDEZ                    </v>
          </cell>
          <cell r="E8241">
            <v>7</v>
          </cell>
          <cell r="F8241">
            <v>2013</v>
          </cell>
          <cell r="G8241">
            <v>8</v>
          </cell>
        </row>
        <row r="8242">
          <cell r="A8242" t="str">
            <v>H011496410</v>
          </cell>
          <cell r="B8242">
            <v>0</v>
          </cell>
          <cell r="C8242">
            <v>0</v>
          </cell>
          <cell r="D8242" t="str">
            <v xml:space="preserve">IGNACIO RAYGOZA ESPINOZA                          </v>
          </cell>
          <cell r="E8242">
            <v>7</v>
          </cell>
          <cell r="F8242">
            <v>2013</v>
          </cell>
          <cell r="G8242">
            <v>6</v>
          </cell>
        </row>
        <row r="8243">
          <cell r="A8243" t="str">
            <v>H011500210</v>
          </cell>
          <cell r="B8243">
            <v>8</v>
          </cell>
          <cell r="C8243">
            <v>0</v>
          </cell>
          <cell r="D8243" t="str">
            <v xml:space="preserve">GLORIA QUI#ONES ZAVALA                            </v>
          </cell>
          <cell r="E8243">
            <v>7</v>
          </cell>
          <cell r="F8243">
            <v>2013</v>
          </cell>
          <cell r="G8243">
            <v>1</v>
          </cell>
        </row>
        <row r="8244">
          <cell r="A8244" t="str">
            <v>H011538710</v>
          </cell>
          <cell r="B8244">
            <v>3</v>
          </cell>
          <cell r="C8244">
            <v>0</v>
          </cell>
          <cell r="D8244" t="str">
            <v xml:space="preserve">JUAN JOSE MEDRANO ALVARADO                        </v>
          </cell>
          <cell r="E8244">
            <v>7</v>
          </cell>
          <cell r="F8244">
            <v>2013</v>
          </cell>
          <cell r="G8244">
            <v>1</v>
          </cell>
        </row>
        <row r="8245">
          <cell r="A8245" t="str">
            <v>H011540110</v>
          </cell>
          <cell r="B8245">
            <v>2</v>
          </cell>
          <cell r="C8245">
            <v>0</v>
          </cell>
          <cell r="D8245" t="str">
            <v xml:space="preserve">LUZ MIREYA MEDRANO ALVARADO                       </v>
          </cell>
          <cell r="E8245">
            <v>7</v>
          </cell>
          <cell r="F8245">
            <v>2013</v>
          </cell>
          <cell r="G8245">
            <v>2</v>
          </cell>
        </row>
        <row r="8246">
          <cell r="A8246" t="str">
            <v>H011542210</v>
          </cell>
          <cell r="B8246">
            <v>8</v>
          </cell>
          <cell r="C8246">
            <v>0</v>
          </cell>
          <cell r="D8246" t="str">
            <v xml:space="preserve">YAMILE ADABACHE LOPEZ                             </v>
          </cell>
          <cell r="E8246">
            <v>7</v>
          </cell>
          <cell r="F8246">
            <v>2013</v>
          </cell>
          <cell r="G8246">
            <v>1</v>
          </cell>
        </row>
        <row r="8247">
          <cell r="A8247" t="str">
            <v>H011545210</v>
          </cell>
          <cell r="B8247">
            <v>5</v>
          </cell>
          <cell r="C8247">
            <v>0</v>
          </cell>
          <cell r="D8247" t="str">
            <v xml:space="preserve">MARIA DEL CONSUELO HERNANDEZ GARCIA               </v>
          </cell>
          <cell r="E8247">
            <v>7</v>
          </cell>
          <cell r="F8247">
            <v>2013</v>
          </cell>
          <cell r="G8247">
            <v>2</v>
          </cell>
        </row>
        <row r="8248">
          <cell r="A8248" t="str">
            <v>H011545710</v>
          </cell>
          <cell r="B8248">
            <v>4</v>
          </cell>
          <cell r="C8248">
            <v>0</v>
          </cell>
          <cell r="D8248" t="str">
            <v xml:space="preserve">MARTIN ORTEGA MARTINEZ                            </v>
          </cell>
          <cell r="E8248">
            <v>7</v>
          </cell>
          <cell r="F8248">
            <v>2013</v>
          </cell>
          <cell r="G8248">
            <v>5</v>
          </cell>
        </row>
        <row r="8249">
          <cell r="A8249" t="str">
            <v>H011560610</v>
          </cell>
          <cell r="B8249">
            <v>6</v>
          </cell>
          <cell r="C8249">
            <v>0</v>
          </cell>
          <cell r="D8249" t="str">
            <v xml:space="preserve">ARMANDO ROLDAN RUCOBO                             </v>
          </cell>
          <cell r="E8249">
            <v>7</v>
          </cell>
          <cell r="F8249">
            <v>2013</v>
          </cell>
          <cell r="G8249">
            <v>1</v>
          </cell>
        </row>
        <row r="8250">
          <cell r="A8250" t="str">
            <v>H011583510</v>
          </cell>
          <cell r="B8250">
            <v>1</v>
          </cell>
          <cell r="C8250">
            <v>0</v>
          </cell>
          <cell r="D8250" t="str">
            <v xml:space="preserve">CECILIA CID VAZQUEZ                               </v>
          </cell>
          <cell r="E8250">
            <v>7</v>
          </cell>
          <cell r="F8250">
            <v>2013</v>
          </cell>
          <cell r="G8250">
            <v>1</v>
          </cell>
        </row>
        <row r="8251">
          <cell r="A8251" t="str">
            <v>H011598410</v>
          </cell>
          <cell r="B8251">
            <v>7</v>
          </cell>
          <cell r="C8251">
            <v>0</v>
          </cell>
          <cell r="D8251" t="str">
            <v xml:space="preserve">ELIGIO HINOJOZA FRAYRE                            </v>
          </cell>
          <cell r="E8251">
            <v>7</v>
          </cell>
          <cell r="F8251">
            <v>2013</v>
          </cell>
          <cell r="G8251">
            <v>1</v>
          </cell>
        </row>
        <row r="8252">
          <cell r="A8252" t="str">
            <v>H011600110</v>
          </cell>
          <cell r="B8252">
            <v>9</v>
          </cell>
          <cell r="C8252">
            <v>0</v>
          </cell>
          <cell r="D8252" t="str">
            <v xml:space="preserve">MARIA GUADALUPE FLORES MARTINEZ                   </v>
          </cell>
          <cell r="E8252">
            <v>7</v>
          </cell>
          <cell r="F8252">
            <v>2013</v>
          </cell>
          <cell r="G8252">
            <v>1</v>
          </cell>
        </row>
        <row r="8253">
          <cell r="A8253" t="str">
            <v>H011600810</v>
          </cell>
          <cell r="B8253">
            <v>4</v>
          </cell>
          <cell r="C8253">
            <v>0</v>
          </cell>
          <cell r="D8253" t="str">
            <v xml:space="preserve">ROBERTO BERNARDO FISHER SOTOMAYOR                 </v>
          </cell>
          <cell r="E8253">
            <v>7</v>
          </cell>
          <cell r="F8253">
            <v>2013</v>
          </cell>
          <cell r="G8253">
            <v>5</v>
          </cell>
        </row>
        <row r="8254">
          <cell r="A8254" t="str">
            <v>H011601310</v>
          </cell>
          <cell r="B8254">
            <v>4</v>
          </cell>
          <cell r="C8254">
            <v>0</v>
          </cell>
          <cell r="D8254" t="str">
            <v xml:space="preserve">ANABEL RAYGOZA FLORES                             </v>
          </cell>
          <cell r="E8254">
            <v>7</v>
          </cell>
          <cell r="F8254">
            <v>2013</v>
          </cell>
          <cell r="G8254">
            <v>1</v>
          </cell>
        </row>
        <row r="8255">
          <cell r="A8255" t="str">
            <v>H011617810</v>
          </cell>
          <cell r="B8255">
            <v>5</v>
          </cell>
          <cell r="C8255">
            <v>0</v>
          </cell>
          <cell r="D8255" t="str">
            <v xml:space="preserve">ELIAZAR IBARRA MARTINEZ                           </v>
          </cell>
          <cell r="E8255">
            <v>7</v>
          </cell>
          <cell r="F8255">
            <v>2013</v>
          </cell>
          <cell r="G8255">
            <v>1</v>
          </cell>
        </row>
        <row r="8256">
          <cell r="A8256" t="str">
            <v>H011646110</v>
          </cell>
          <cell r="B8256">
            <v>5</v>
          </cell>
          <cell r="C8256">
            <v>0</v>
          </cell>
          <cell r="D8256" t="str">
            <v xml:space="preserve">JORGE ANTONIO GUARDADO MENDEZ                     </v>
          </cell>
          <cell r="E8256">
            <v>7</v>
          </cell>
          <cell r="F8256">
            <v>2013</v>
          </cell>
          <cell r="G8256">
            <v>3</v>
          </cell>
        </row>
        <row r="8257">
          <cell r="A8257" t="str">
            <v>H011679310</v>
          </cell>
          <cell r="B8257">
            <v>1</v>
          </cell>
          <cell r="C8257">
            <v>0</v>
          </cell>
          <cell r="D8257" t="str">
            <v xml:space="preserve">FRANCISCA CORNEJO CAMPOS                          </v>
          </cell>
          <cell r="E8257">
            <v>7</v>
          </cell>
          <cell r="F8257">
            <v>2013</v>
          </cell>
          <cell r="G8257">
            <v>2</v>
          </cell>
        </row>
        <row r="8258">
          <cell r="A8258" t="str">
            <v>H011687810</v>
          </cell>
          <cell r="B8258">
            <v>0</v>
          </cell>
          <cell r="C8258">
            <v>0</v>
          </cell>
          <cell r="D8258" t="str">
            <v xml:space="preserve">JORGE LUIS SOLIS RECENDEZ                         </v>
          </cell>
          <cell r="E8258">
            <v>7</v>
          </cell>
          <cell r="F8258">
            <v>2013</v>
          </cell>
          <cell r="G8258">
            <v>1</v>
          </cell>
        </row>
        <row r="8259">
          <cell r="A8259" t="str">
            <v>H011698810</v>
          </cell>
          <cell r="B8259">
            <v>7</v>
          </cell>
          <cell r="C8259">
            <v>0</v>
          </cell>
          <cell r="D8259" t="str">
            <v xml:space="preserve">FERNANDO ESCOBEDO HERNANDEZ                       </v>
          </cell>
          <cell r="E8259">
            <v>7</v>
          </cell>
          <cell r="F8259">
            <v>2013</v>
          </cell>
          <cell r="G8259">
            <v>2</v>
          </cell>
        </row>
        <row r="8260">
          <cell r="A8260" t="str">
            <v>H011701510</v>
          </cell>
          <cell r="B8260">
            <v>8</v>
          </cell>
          <cell r="C8260">
            <v>9</v>
          </cell>
          <cell r="D8260" t="str">
            <v xml:space="preserve">FERNANDO ROBLES LOPEZ                             </v>
          </cell>
          <cell r="E8260">
            <v>7</v>
          </cell>
          <cell r="F8260">
            <v>2013</v>
          </cell>
          <cell r="G8260">
            <v>8</v>
          </cell>
        </row>
        <row r="8261">
          <cell r="A8261" t="str">
            <v>H011717310</v>
          </cell>
          <cell r="B8261">
            <v>5</v>
          </cell>
          <cell r="C8261">
            <v>0</v>
          </cell>
          <cell r="D8261" t="str">
            <v xml:space="preserve">JUAN MANUEL ROMAN JARAMILLO                       </v>
          </cell>
          <cell r="E8261">
            <v>7</v>
          </cell>
          <cell r="F8261">
            <v>2013</v>
          </cell>
          <cell r="G8261">
            <v>3</v>
          </cell>
        </row>
        <row r="8262">
          <cell r="A8262" t="str">
            <v>H011727910</v>
          </cell>
          <cell r="B8262">
            <v>0</v>
          </cell>
          <cell r="C8262">
            <v>0</v>
          </cell>
          <cell r="D8262" t="str">
            <v xml:space="preserve">VICTORIANO CORTES MORA                            </v>
          </cell>
          <cell r="E8262">
            <v>7</v>
          </cell>
          <cell r="F8262">
            <v>2013</v>
          </cell>
          <cell r="G8262">
            <v>4</v>
          </cell>
        </row>
        <row r="8263">
          <cell r="A8263" t="str">
            <v>H011746410</v>
          </cell>
          <cell r="B8263">
            <v>8</v>
          </cell>
          <cell r="C8263">
            <v>0</v>
          </cell>
          <cell r="D8263" t="str">
            <v xml:space="preserve">ANA ELSA GOMEZ OTERO                              </v>
          </cell>
          <cell r="E8263">
            <v>7</v>
          </cell>
          <cell r="F8263">
            <v>2013</v>
          </cell>
          <cell r="G8263">
            <v>5</v>
          </cell>
        </row>
        <row r="8264">
          <cell r="A8264" t="str">
            <v>H011747510</v>
          </cell>
          <cell r="B8264">
            <v>4</v>
          </cell>
          <cell r="C8264">
            <v>5</v>
          </cell>
          <cell r="D8264" t="str">
            <v xml:space="preserve">JUAN ANTONIO ARAGON MARTINEZ                      </v>
          </cell>
          <cell r="E8264">
            <v>7</v>
          </cell>
          <cell r="F8264">
            <v>2013</v>
          </cell>
          <cell r="G8264">
            <v>8</v>
          </cell>
        </row>
        <row r="8265">
          <cell r="A8265" t="str">
            <v>H011756110</v>
          </cell>
          <cell r="B8265">
            <v>1</v>
          </cell>
          <cell r="C8265">
            <v>0</v>
          </cell>
          <cell r="D8265" t="str">
            <v xml:space="preserve">JUAN MANUEL RODARTE ESCOBEDO                      </v>
          </cell>
          <cell r="E8265">
            <v>7</v>
          </cell>
          <cell r="F8265">
            <v>2013</v>
          </cell>
          <cell r="G8265">
            <v>1</v>
          </cell>
        </row>
        <row r="8266">
          <cell r="A8266" t="str">
            <v>H011763110</v>
          </cell>
          <cell r="B8266">
            <v>2</v>
          </cell>
          <cell r="C8266">
            <v>0</v>
          </cell>
          <cell r="D8266" t="str">
            <v xml:space="preserve">ANTONIO MURILLO CARRION                           </v>
          </cell>
          <cell r="E8266">
            <v>7</v>
          </cell>
          <cell r="F8266">
            <v>2013</v>
          </cell>
          <cell r="G8266">
            <v>2</v>
          </cell>
        </row>
        <row r="8267">
          <cell r="A8267" t="str">
            <v>H011763210</v>
          </cell>
          <cell r="B8267">
            <v>0</v>
          </cell>
          <cell r="C8267">
            <v>0</v>
          </cell>
          <cell r="D8267" t="str">
            <v xml:space="preserve">CARMEN ELENA GALLEGOS OVALLE                      </v>
          </cell>
          <cell r="E8267">
            <v>7</v>
          </cell>
          <cell r="F8267">
            <v>2013</v>
          </cell>
          <cell r="G8267">
            <v>3</v>
          </cell>
        </row>
        <row r="8268">
          <cell r="A8268" t="str">
            <v>H011763710</v>
          </cell>
          <cell r="B8268">
            <v>9</v>
          </cell>
          <cell r="C8268">
            <v>0</v>
          </cell>
          <cell r="D8268" t="str">
            <v xml:space="preserve">MA SOCORRO RAMOS VALDEZ                           </v>
          </cell>
          <cell r="E8268">
            <v>7</v>
          </cell>
          <cell r="F8268">
            <v>2013</v>
          </cell>
          <cell r="G8268">
            <v>2</v>
          </cell>
        </row>
        <row r="8269">
          <cell r="A8269" t="str">
            <v>H011765510</v>
          </cell>
          <cell r="B8269">
            <v>1</v>
          </cell>
          <cell r="C8269">
            <v>0</v>
          </cell>
          <cell r="D8269" t="str">
            <v xml:space="preserve">IRMA MARTINEZ ROMERO                              </v>
          </cell>
          <cell r="E8269">
            <v>7</v>
          </cell>
          <cell r="F8269">
            <v>2013</v>
          </cell>
          <cell r="G8269">
            <v>3</v>
          </cell>
        </row>
        <row r="8270">
          <cell r="A8270" t="str">
            <v>H011766010</v>
          </cell>
          <cell r="B8270">
            <v>1</v>
          </cell>
          <cell r="C8270">
            <v>0</v>
          </cell>
          <cell r="D8270" t="str">
            <v xml:space="preserve">MARIA MENCHACA SALAZAR                            </v>
          </cell>
          <cell r="E8270">
            <v>7</v>
          </cell>
          <cell r="F8270">
            <v>2013</v>
          </cell>
          <cell r="G8270">
            <v>1</v>
          </cell>
        </row>
        <row r="8271">
          <cell r="A8271" t="str">
            <v>H011773710</v>
          </cell>
          <cell r="B8271">
            <v>7</v>
          </cell>
          <cell r="C8271">
            <v>0</v>
          </cell>
          <cell r="D8271" t="str">
            <v xml:space="preserve">LEONEL DIDIER CALDERON SUAREZ                     </v>
          </cell>
          <cell r="E8271">
            <v>7</v>
          </cell>
          <cell r="F8271">
            <v>2013</v>
          </cell>
          <cell r="G8271">
            <v>3</v>
          </cell>
        </row>
        <row r="8272">
          <cell r="A8272" t="str">
            <v>H011774510</v>
          </cell>
          <cell r="B8272">
            <v>0</v>
          </cell>
          <cell r="C8272">
            <v>0</v>
          </cell>
          <cell r="D8272" t="str">
            <v xml:space="preserve">RODRIGO MILLAN MORALES                            </v>
          </cell>
          <cell r="E8272">
            <v>7</v>
          </cell>
          <cell r="F8272">
            <v>2013</v>
          </cell>
          <cell r="G8272">
            <v>1</v>
          </cell>
        </row>
        <row r="8273">
          <cell r="A8273" t="str">
            <v>H011778910</v>
          </cell>
          <cell r="B8273">
            <v>8</v>
          </cell>
          <cell r="C8273">
            <v>0</v>
          </cell>
          <cell r="D8273" t="str">
            <v xml:space="preserve">JUANA URIBE CARREON                               </v>
          </cell>
          <cell r="E8273">
            <v>7</v>
          </cell>
          <cell r="F8273">
            <v>2013</v>
          </cell>
          <cell r="G8273">
            <v>2</v>
          </cell>
        </row>
        <row r="8274">
          <cell r="A8274" t="str">
            <v>H011807510</v>
          </cell>
          <cell r="B8274">
            <v>1</v>
          </cell>
          <cell r="C8274">
            <v>0</v>
          </cell>
          <cell r="D8274" t="str">
            <v xml:space="preserve">HORTENCIA CASTA#ON                                </v>
          </cell>
          <cell r="E8274">
            <v>7</v>
          </cell>
          <cell r="F8274">
            <v>2013</v>
          </cell>
          <cell r="G8274">
            <v>1</v>
          </cell>
        </row>
        <row r="8275">
          <cell r="A8275" t="str">
            <v>H011807710</v>
          </cell>
          <cell r="B8275">
            <v>7</v>
          </cell>
          <cell r="C8275">
            <v>0</v>
          </cell>
          <cell r="D8275" t="str">
            <v xml:space="preserve">JOSE LUIS MARQUEZ LUGO                            </v>
          </cell>
          <cell r="E8275">
            <v>7</v>
          </cell>
          <cell r="F8275">
            <v>2013</v>
          </cell>
          <cell r="G8275">
            <v>2</v>
          </cell>
        </row>
        <row r="8276">
          <cell r="A8276" t="str">
            <v>H011812210</v>
          </cell>
          <cell r="B8276">
            <v>1</v>
          </cell>
          <cell r="C8276">
            <v>0</v>
          </cell>
          <cell r="D8276" t="str">
            <v xml:space="preserve">JOSEFINA LUNA RIVERA                              </v>
          </cell>
          <cell r="E8276">
            <v>7</v>
          </cell>
          <cell r="F8276">
            <v>2013</v>
          </cell>
          <cell r="G8276">
            <v>2</v>
          </cell>
        </row>
        <row r="8277">
          <cell r="A8277" t="str">
            <v>H011814010</v>
          </cell>
          <cell r="B8277">
            <v>3</v>
          </cell>
          <cell r="C8277">
            <v>0</v>
          </cell>
          <cell r="D8277" t="str">
            <v xml:space="preserve">DISTRIBUIDORA DE LLANTAS LUBRICANTES ACCESORIOS Y </v>
          </cell>
          <cell r="E8277">
            <v>7</v>
          </cell>
          <cell r="F8277">
            <v>2013</v>
          </cell>
          <cell r="G8277">
            <v>9</v>
          </cell>
        </row>
        <row r="8278">
          <cell r="A8278" t="str">
            <v>H011819110</v>
          </cell>
          <cell r="B8278">
            <v>6</v>
          </cell>
          <cell r="C8278">
            <v>0</v>
          </cell>
          <cell r="D8278" t="str">
            <v xml:space="preserve">JUAN MANUEL ROMERO CHAVEZ                         </v>
          </cell>
          <cell r="E8278">
            <v>7</v>
          </cell>
          <cell r="F8278">
            <v>2013</v>
          </cell>
          <cell r="G8278">
            <v>3</v>
          </cell>
        </row>
        <row r="8279">
          <cell r="A8279" t="str">
            <v>H011835810</v>
          </cell>
          <cell r="B8279">
            <v>1</v>
          </cell>
          <cell r="C8279">
            <v>0</v>
          </cell>
          <cell r="D8279" t="str">
            <v xml:space="preserve">ELSA SEPTIEN CERVANTES                            </v>
          </cell>
          <cell r="E8279">
            <v>7</v>
          </cell>
          <cell r="F8279">
            <v>2013</v>
          </cell>
          <cell r="G8279">
            <v>1</v>
          </cell>
        </row>
        <row r="8280">
          <cell r="A8280" t="str">
            <v>H011837710</v>
          </cell>
          <cell r="B8280">
            <v>1</v>
          </cell>
          <cell r="C8280">
            <v>0</v>
          </cell>
          <cell r="D8280" t="str">
            <v xml:space="preserve">ANGELICA MARIA SANTOS CORDERO                     </v>
          </cell>
          <cell r="E8280">
            <v>7</v>
          </cell>
          <cell r="F8280">
            <v>2013</v>
          </cell>
          <cell r="G8280">
            <v>1</v>
          </cell>
        </row>
        <row r="8281">
          <cell r="A8281" t="str">
            <v>H011847010</v>
          </cell>
          <cell r="B8281">
            <v>4</v>
          </cell>
          <cell r="C8281">
            <v>0</v>
          </cell>
          <cell r="D8281" t="str">
            <v xml:space="preserve">FRANCISCA GUEVARA RODRIGUEZ                       </v>
          </cell>
          <cell r="E8281">
            <v>7</v>
          </cell>
          <cell r="F8281">
            <v>2013</v>
          </cell>
          <cell r="G8281">
            <v>1</v>
          </cell>
        </row>
        <row r="8282">
          <cell r="A8282" t="str">
            <v>H011852410</v>
          </cell>
          <cell r="B8282">
            <v>8</v>
          </cell>
          <cell r="C8282">
            <v>0</v>
          </cell>
          <cell r="D8282" t="str">
            <v xml:space="preserve">BERTHA ALICIA ALVAREZ HARO                        </v>
          </cell>
          <cell r="E8282">
            <v>7</v>
          </cell>
          <cell r="F8282">
            <v>2013</v>
          </cell>
          <cell r="G8282">
            <v>7</v>
          </cell>
        </row>
        <row r="8283">
          <cell r="A8283" t="str">
            <v>H011867710</v>
          </cell>
          <cell r="B8283">
            <v>4</v>
          </cell>
          <cell r="C8283">
            <v>0</v>
          </cell>
          <cell r="D8283" t="str">
            <v xml:space="preserve">JUANA PEREZ AVI#A                                 </v>
          </cell>
          <cell r="E8283">
            <v>7</v>
          </cell>
          <cell r="F8283">
            <v>2013</v>
          </cell>
          <cell r="G8283">
            <v>7</v>
          </cell>
        </row>
        <row r="8284">
          <cell r="A8284" t="str">
            <v>H011868610</v>
          </cell>
          <cell r="B8284">
            <v>5</v>
          </cell>
          <cell r="C8284">
            <v>0</v>
          </cell>
          <cell r="D8284" t="str">
            <v xml:space="preserve">ADULFO VALDEZ VANEGAS                             </v>
          </cell>
          <cell r="E8284">
            <v>7</v>
          </cell>
          <cell r="F8284">
            <v>2013</v>
          </cell>
          <cell r="G8284">
            <v>1</v>
          </cell>
        </row>
        <row r="8285">
          <cell r="A8285" t="str">
            <v>H011869110</v>
          </cell>
          <cell r="B8285">
            <v>5</v>
          </cell>
          <cell r="C8285">
            <v>0</v>
          </cell>
          <cell r="D8285" t="str">
            <v xml:space="preserve">LAURA ELENA SANCHEZ TORRES                        </v>
          </cell>
          <cell r="E8285">
            <v>7</v>
          </cell>
          <cell r="F8285">
            <v>2013</v>
          </cell>
          <cell r="G8285">
            <v>1</v>
          </cell>
        </row>
        <row r="8286">
          <cell r="A8286" t="str">
            <v>H011871110</v>
          </cell>
          <cell r="B8286">
            <v>1</v>
          </cell>
          <cell r="C8286">
            <v>0</v>
          </cell>
          <cell r="D8286" t="str">
            <v>AGROQUIMICOS Y SEMILLAS DE FRESNILLO  S.A. DE C.V.</v>
          </cell>
          <cell r="E8286">
            <v>7</v>
          </cell>
          <cell r="F8286">
            <v>2013</v>
          </cell>
          <cell r="G8286">
            <v>6</v>
          </cell>
        </row>
        <row r="8287">
          <cell r="A8287" t="str">
            <v>H011871210</v>
          </cell>
          <cell r="B8287">
            <v>9</v>
          </cell>
          <cell r="C8287">
            <v>0</v>
          </cell>
          <cell r="D8287" t="str">
            <v xml:space="preserve">MONICA FABIOLA RECENDEZ ROJAS                     </v>
          </cell>
          <cell r="E8287">
            <v>7</v>
          </cell>
          <cell r="F8287">
            <v>2013</v>
          </cell>
          <cell r="G8287">
            <v>3</v>
          </cell>
        </row>
        <row r="8288">
          <cell r="A8288" t="str">
            <v>H011872010</v>
          </cell>
          <cell r="B8288">
            <v>2</v>
          </cell>
          <cell r="C8288">
            <v>0</v>
          </cell>
          <cell r="D8288" t="str">
            <v xml:space="preserve">FERNANDO VALDEZ VANEGAS                           </v>
          </cell>
          <cell r="E8288">
            <v>7</v>
          </cell>
          <cell r="F8288">
            <v>2013</v>
          </cell>
          <cell r="G8288">
            <v>1</v>
          </cell>
        </row>
        <row r="8289">
          <cell r="A8289" t="str">
            <v>H011905810</v>
          </cell>
          <cell r="B8289">
            <v>6</v>
          </cell>
          <cell r="C8289">
            <v>0</v>
          </cell>
          <cell r="D8289" t="str">
            <v xml:space="preserve">RICARDO GONZALEZ CORTES                           </v>
          </cell>
          <cell r="E8289">
            <v>7</v>
          </cell>
          <cell r="F8289">
            <v>2013</v>
          </cell>
          <cell r="G8289">
            <v>5</v>
          </cell>
        </row>
        <row r="8290">
          <cell r="A8290" t="str">
            <v>H011907510</v>
          </cell>
          <cell r="B8290">
            <v>0</v>
          </cell>
          <cell r="C8290">
            <v>0</v>
          </cell>
          <cell r="D8290" t="str">
            <v xml:space="preserve">MA DEL ROCIO ESPINOSA FIGUEROA                    </v>
          </cell>
          <cell r="E8290">
            <v>7</v>
          </cell>
          <cell r="F8290">
            <v>2013</v>
          </cell>
          <cell r="G8290">
            <v>1</v>
          </cell>
        </row>
        <row r="8291">
          <cell r="A8291" t="str">
            <v>H011908410</v>
          </cell>
          <cell r="B8291">
            <v>2</v>
          </cell>
          <cell r="C8291">
            <v>0</v>
          </cell>
          <cell r="D8291" t="str">
            <v xml:space="preserve">UNION AGRICOLA LOCAL DE VITICULTORES DE FRESNILLO </v>
          </cell>
          <cell r="E8291">
            <v>7</v>
          </cell>
          <cell r="F8291">
            <v>2013</v>
          </cell>
          <cell r="G8291">
            <v>2</v>
          </cell>
        </row>
        <row r="8292">
          <cell r="A8292" t="str">
            <v>H011910010</v>
          </cell>
          <cell r="B8292">
            <v>6</v>
          </cell>
          <cell r="C8292">
            <v>0</v>
          </cell>
          <cell r="D8292" t="str">
            <v xml:space="preserve">MA DE LOS ANGELES HERNANDEZ ROJAS                 </v>
          </cell>
          <cell r="E8292">
            <v>7</v>
          </cell>
          <cell r="F8292">
            <v>2013</v>
          </cell>
          <cell r="G8292">
            <v>2</v>
          </cell>
        </row>
        <row r="8293">
          <cell r="A8293" t="str">
            <v>H011911610</v>
          </cell>
          <cell r="B8293">
            <v>2</v>
          </cell>
          <cell r="C8293">
            <v>0</v>
          </cell>
          <cell r="D8293" t="str">
            <v>EMPRESA INTEGRADORA DE EJIDOS ASOCIADOS  S.A. DE C</v>
          </cell>
          <cell r="E8293">
            <v>7</v>
          </cell>
          <cell r="F8293">
            <v>2013</v>
          </cell>
          <cell r="G8293">
            <v>8</v>
          </cell>
        </row>
        <row r="8294">
          <cell r="A8294" t="str">
            <v>H011917010</v>
          </cell>
          <cell r="B8294">
            <v>9</v>
          </cell>
          <cell r="C8294">
            <v>0</v>
          </cell>
          <cell r="D8294" t="str">
            <v xml:space="preserve">LORENA GUADALUPE RENTERIA SANTACRUZ               </v>
          </cell>
          <cell r="E8294">
            <v>7</v>
          </cell>
          <cell r="F8294">
            <v>2013</v>
          </cell>
          <cell r="G8294">
            <v>1</v>
          </cell>
        </row>
        <row r="8295">
          <cell r="A8295" t="str">
            <v>H011925610</v>
          </cell>
          <cell r="B8295">
            <v>6</v>
          </cell>
          <cell r="C8295">
            <v>0</v>
          </cell>
          <cell r="D8295" t="str">
            <v xml:space="preserve">MATERIALES GAMA  S.A. DE C.V.                     </v>
          </cell>
          <cell r="E8295">
            <v>7</v>
          </cell>
          <cell r="F8295">
            <v>2013</v>
          </cell>
          <cell r="G8295">
            <v>2</v>
          </cell>
        </row>
        <row r="8296">
          <cell r="A8296" t="str">
            <v>H011933910</v>
          </cell>
          <cell r="B8296">
            <v>0</v>
          </cell>
          <cell r="C8296">
            <v>0</v>
          </cell>
          <cell r="D8296" t="str">
            <v xml:space="preserve">MA SOCORRO ZABALA RODRIGUEZ                       </v>
          </cell>
          <cell r="E8296">
            <v>7</v>
          </cell>
          <cell r="F8296">
            <v>2013</v>
          </cell>
          <cell r="G8296">
            <v>1</v>
          </cell>
        </row>
        <row r="8297">
          <cell r="A8297" t="str">
            <v>H011935410</v>
          </cell>
          <cell r="B8297">
            <v>9</v>
          </cell>
          <cell r="C8297">
            <v>0</v>
          </cell>
          <cell r="D8297" t="str">
            <v xml:space="preserve">CLAUDIA ESTELA ESCOBEDO PEREZ                     </v>
          </cell>
          <cell r="E8297">
            <v>7</v>
          </cell>
          <cell r="F8297">
            <v>2013</v>
          </cell>
          <cell r="G8297">
            <v>2</v>
          </cell>
        </row>
        <row r="8298">
          <cell r="A8298" t="str">
            <v>H011941910</v>
          </cell>
          <cell r="B8298">
            <v>0</v>
          </cell>
          <cell r="C8298">
            <v>0</v>
          </cell>
          <cell r="D8298" t="str">
            <v xml:space="preserve">ROSALIO RAMIREZ MEDINA                            </v>
          </cell>
          <cell r="E8298">
            <v>7</v>
          </cell>
          <cell r="F8298">
            <v>2013</v>
          </cell>
          <cell r="G8298">
            <v>18</v>
          </cell>
        </row>
        <row r="8299">
          <cell r="A8299" t="str">
            <v>H011946410</v>
          </cell>
          <cell r="B8299">
            <v>6</v>
          </cell>
          <cell r="C8299">
            <v>0</v>
          </cell>
          <cell r="D8299" t="str">
            <v xml:space="preserve">JESUS RODARTE GARCIA                              </v>
          </cell>
          <cell r="E8299">
            <v>7</v>
          </cell>
          <cell r="F8299">
            <v>2013</v>
          </cell>
          <cell r="G8299">
            <v>1</v>
          </cell>
        </row>
        <row r="8300">
          <cell r="A8300" t="str">
            <v>H011947010</v>
          </cell>
          <cell r="B8300">
            <v>3</v>
          </cell>
          <cell r="C8300">
            <v>0</v>
          </cell>
          <cell r="D8300" t="str">
            <v xml:space="preserve">MA OLIVA GONZALEZ VELASQUEZ                       </v>
          </cell>
          <cell r="E8300">
            <v>7</v>
          </cell>
          <cell r="F8300">
            <v>2013</v>
          </cell>
          <cell r="G8300">
            <v>10</v>
          </cell>
        </row>
        <row r="8301">
          <cell r="A8301" t="str">
            <v>H011955910</v>
          </cell>
          <cell r="B8301">
            <v>3</v>
          </cell>
          <cell r="C8301">
            <v>0</v>
          </cell>
          <cell r="D8301" t="str">
            <v xml:space="preserve">MARIA ELENA CARRASCO BARRON                       </v>
          </cell>
          <cell r="E8301">
            <v>7</v>
          </cell>
          <cell r="F8301">
            <v>2013</v>
          </cell>
          <cell r="G8301">
            <v>9</v>
          </cell>
        </row>
        <row r="8302">
          <cell r="A8302" t="str">
            <v>H011961310</v>
          </cell>
          <cell r="B8302">
            <v>8</v>
          </cell>
          <cell r="C8302">
            <v>0</v>
          </cell>
          <cell r="D8302" t="str">
            <v xml:space="preserve">ANGEL NIETO JARA                                  </v>
          </cell>
          <cell r="E8302">
            <v>7</v>
          </cell>
          <cell r="F8302">
            <v>2013</v>
          </cell>
          <cell r="G8302">
            <v>1</v>
          </cell>
        </row>
        <row r="8303">
          <cell r="A8303" t="str">
            <v>H011963210</v>
          </cell>
          <cell r="B8303">
            <v>8</v>
          </cell>
          <cell r="C8303">
            <v>0</v>
          </cell>
          <cell r="D8303" t="str">
            <v xml:space="preserve">MA DE LA CRUZ RODRIGUEZ MARTINEZ                  </v>
          </cell>
          <cell r="E8303">
            <v>7</v>
          </cell>
          <cell r="F8303">
            <v>2013</v>
          </cell>
          <cell r="G8303">
            <v>1</v>
          </cell>
        </row>
        <row r="8304">
          <cell r="A8304" t="str">
            <v>H011964510</v>
          </cell>
          <cell r="B8304">
            <v>0</v>
          </cell>
          <cell r="C8304">
            <v>0</v>
          </cell>
          <cell r="D8304" t="str">
            <v xml:space="preserve">CORPORATIVO PUEBLO BONITO  S.C.                   </v>
          </cell>
          <cell r="E8304">
            <v>7</v>
          </cell>
          <cell r="F8304">
            <v>2013</v>
          </cell>
          <cell r="G8304">
            <v>47</v>
          </cell>
        </row>
        <row r="8305">
          <cell r="A8305" t="str">
            <v>H011966410</v>
          </cell>
          <cell r="B8305">
            <v>1</v>
          </cell>
          <cell r="C8305">
            <v>0</v>
          </cell>
          <cell r="D8305" t="str">
            <v xml:space="preserve">GABRIELA MONTA#EZ RAMIREZ                         </v>
          </cell>
          <cell r="E8305">
            <v>7</v>
          </cell>
          <cell r="F8305">
            <v>2013</v>
          </cell>
          <cell r="G8305">
            <v>2</v>
          </cell>
        </row>
        <row r="8306">
          <cell r="A8306" t="str">
            <v>H011974110</v>
          </cell>
          <cell r="B8306">
            <v>7</v>
          </cell>
          <cell r="C8306">
            <v>0</v>
          </cell>
          <cell r="D8306" t="str">
            <v xml:space="preserve">YOLANDA MARQUEZ PASILLAS                          </v>
          </cell>
          <cell r="E8306">
            <v>7</v>
          </cell>
          <cell r="F8306">
            <v>2013</v>
          </cell>
          <cell r="G8306">
            <v>4</v>
          </cell>
        </row>
        <row r="8307">
          <cell r="A8307" t="str">
            <v>H011978110</v>
          </cell>
          <cell r="B8307">
            <v>3</v>
          </cell>
          <cell r="C8307">
            <v>5</v>
          </cell>
          <cell r="D8307" t="str">
            <v xml:space="preserve">CONSTRUCCIONES Y EDIFICACIONES GALS  S.A. DE C.V. </v>
          </cell>
          <cell r="E8307">
            <v>7</v>
          </cell>
          <cell r="F8307">
            <v>2013</v>
          </cell>
          <cell r="G8307">
            <v>3</v>
          </cell>
        </row>
        <row r="8308">
          <cell r="A8308" t="str">
            <v>H011982810</v>
          </cell>
          <cell r="B8308">
            <v>2</v>
          </cell>
          <cell r="C8308">
            <v>0</v>
          </cell>
          <cell r="D8308" t="str">
            <v xml:space="preserve">SEFERINO FELIPE HERNANDEZ VALENCIA                </v>
          </cell>
          <cell r="E8308">
            <v>7</v>
          </cell>
          <cell r="F8308">
            <v>2013</v>
          </cell>
          <cell r="G8308">
            <v>2</v>
          </cell>
        </row>
        <row r="8309">
          <cell r="A8309" t="str">
            <v>H011985010</v>
          </cell>
          <cell r="B8309">
            <v>6</v>
          </cell>
          <cell r="C8309">
            <v>0</v>
          </cell>
          <cell r="D8309" t="str">
            <v xml:space="preserve">MANUEL CARLOS ZAVALA GALLO                        </v>
          </cell>
          <cell r="E8309">
            <v>7</v>
          </cell>
          <cell r="F8309">
            <v>2013</v>
          </cell>
          <cell r="G8309">
            <v>5</v>
          </cell>
        </row>
        <row r="8310">
          <cell r="A8310" t="str">
            <v>H011985410</v>
          </cell>
          <cell r="B8310">
            <v>8</v>
          </cell>
          <cell r="C8310">
            <v>0</v>
          </cell>
          <cell r="D8310" t="str">
            <v xml:space="preserve">ROSARIO LOPEZ CORREA                              </v>
          </cell>
          <cell r="E8310">
            <v>7</v>
          </cell>
          <cell r="F8310">
            <v>2013</v>
          </cell>
          <cell r="G8310">
            <v>1</v>
          </cell>
        </row>
        <row r="8311">
          <cell r="A8311" t="str">
            <v>H011991910</v>
          </cell>
          <cell r="B8311">
            <v>9</v>
          </cell>
          <cell r="C8311">
            <v>0</v>
          </cell>
          <cell r="D8311" t="str">
            <v xml:space="preserve">ERIKA TRINIDAD GONZALEZ DEL RIO                   </v>
          </cell>
          <cell r="E8311">
            <v>7</v>
          </cell>
          <cell r="F8311">
            <v>2013</v>
          </cell>
          <cell r="G8311">
            <v>17</v>
          </cell>
        </row>
        <row r="8312">
          <cell r="A8312" t="str">
            <v>H011998510</v>
          </cell>
          <cell r="B8312">
            <v>0</v>
          </cell>
          <cell r="C8312">
            <v>0</v>
          </cell>
          <cell r="D8312" t="str">
            <v xml:space="preserve">ARMANDO ESCOBEDO MU#OZ                            </v>
          </cell>
          <cell r="E8312">
            <v>7</v>
          </cell>
          <cell r="F8312">
            <v>2013</v>
          </cell>
          <cell r="G8312">
            <v>3</v>
          </cell>
        </row>
        <row r="8313">
          <cell r="A8313" t="str">
            <v>H012000010</v>
          </cell>
          <cell r="B8313">
            <v>5</v>
          </cell>
          <cell r="C8313">
            <v>0</v>
          </cell>
          <cell r="D8313" t="str">
            <v xml:space="preserve">LUIS GUILLERMO MESTAS MARTINEZ                    </v>
          </cell>
          <cell r="E8313">
            <v>7</v>
          </cell>
          <cell r="F8313">
            <v>2013</v>
          </cell>
          <cell r="G8313">
            <v>2</v>
          </cell>
        </row>
        <row r="8314">
          <cell r="A8314" t="str">
            <v>H012005813</v>
          </cell>
          <cell r="B8314">
            <v>7</v>
          </cell>
          <cell r="C8314">
            <v>0</v>
          </cell>
          <cell r="D8314" t="str">
            <v xml:space="preserve">MIGUEL ANGEL LANDEROS VILLANUEVA                  </v>
          </cell>
          <cell r="E8314">
            <v>7</v>
          </cell>
          <cell r="F8314">
            <v>2013</v>
          </cell>
          <cell r="G8314">
            <v>1</v>
          </cell>
        </row>
        <row r="8315">
          <cell r="A8315" t="str">
            <v>H012007010</v>
          </cell>
          <cell r="B8315">
            <v>8</v>
          </cell>
          <cell r="C8315">
            <v>0</v>
          </cell>
          <cell r="D8315" t="str">
            <v xml:space="preserve">JOSE MANUEL CARREON SORIANO                       </v>
          </cell>
          <cell r="E8315">
            <v>7</v>
          </cell>
          <cell r="F8315">
            <v>2013</v>
          </cell>
          <cell r="G8315">
            <v>6</v>
          </cell>
        </row>
        <row r="8316">
          <cell r="A8316" t="str">
            <v>H012012410</v>
          </cell>
          <cell r="B8316">
            <v>3</v>
          </cell>
          <cell r="C8316">
            <v>0</v>
          </cell>
          <cell r="D8316" t="str">
            <v xml:space="preserve">TERESA LEON HERNANDEZ                             </v>
          </cell>
          <cell r="E8316">
            <v>7</v>
          </cell>
          <cell r="F8316">
            <v>2013</v>
          </cell>
          <cell r="G8316">
            <v>2</v>
          </cell>
        </row>
        <row r="8317">
          <cell r="A8317" t="str">
            <v>H012015810</v>
          </cell>
          <cell r="B8317">
            <v>1</v>
          </cell>
          <cell r="C8317">
            <v>0</v>
          </cell>
          <cell r="D8317" t="str">
            <v xml:space="preserve">RAESA MEXICO  S.A. DE C.V.                        </v>
          </cell>
          <cell r="E8317">
            <v>7</v>
          </cell>
          <cell r="F8317">
            <v>2013</v>
          </cell>
          <cell r="G8317">
            <v>2</v>
          </cell>
        </row>
        <row r="8318">
          <cell r="A8318" t="str">
            <v>H012028210</v>
          </cell>
          <cell r="B8318">
            <v>9</v>
          </cell>
          <cell r="C8318">
            <v>0</v>
          </cell>
          <cell r="D8318" t="str">
            <v xml:space="preserve">MARIA EUGENIA SANCHEZ QUINTANAR                   </v>
          </cell>
          <cell r="E8318">
            <v>7</v>
          </cell>
          <cell r="F8318">
            <v>2013</v>
          </cell>
          <cell r="G8318">
            <v>2</v>
          </cell>
        </row>
        <row r="8319">
          <cell r="A8319" t="str">
            <v>H012032110</v>
          </cell>
          <cell r="B8319">
            <v>5</v>
          </cell>
          <cell r="C8319">
            <v>0</v>
          </cell>
          <cell r="D8319" t="str">
            <v xml:space="preserve">ACEITES GRASAS Y DERIVADOS  S.A. DE C.V.          </v>
          </cell>
          <cell r="E8319">
            <v>7</v>
          </cell>
          <cell r="F8319">
            <v>2013</v>
          </cell>
          <cell r="G8319">
            <v>10</v>
          </cell>
        </row>
        <row r="8320">
          <cell r="A8320" t="str">
            <v>H012062510</v>
          </cell>
          <cell r="B8320">
            <v>9</v>
          </cell>
          <cell r="C8320">
            <v>0</v>
          </cell>
          <cell r="D8320" t="str">
            <v xml:space="preserve">ISIDRO TORRES GARCIA                              </v>
          </cell>
          <cell r="E8320">
            <v>7</v>
          </cell>
          <cell r="F8320">
            <v>2013</v>
          </cell>
          <cell r="G8320">
            <v>3</v>
          </cell>
        </row>
        <row r="8321">
          <cell r="A8321" t="str">
            <v>H012067410</v>
          </cell>
          <cell r="B8321">
            <v>7</v>
          </cell>
          <cell r="C8321">
            <v>0</v>
          </cell>
          <cell r="D8321" t="str">
            <v xml:space="preserve">GRACIA MARTHA RAMIREZ HERRERA                     </v>
          </cell>
          <cell r="E8321">
            <v>7</v>
          </cell>
          <cell r="F8321">
            <v>2013</v>
          </cell>
          <cell r="G8321">
            <v>2</v>
          </cell>
        </row>
        <row r="8322">
          <cell r="A8322" t="str">
            <v>H012068810</v>
          </cell>
          <cell r="B8322">
            <v>7</v>
          </cell>
          <cell r="C8322">
            <v>0</v>
          </cell>
          <cell r="D8322" t="str">
            <v xml:space="preserve">FRANCISCO GONZALEZ RODRIGUEZ                      </v>
          </cell>
          <cell r="E8322">
            <v>7</v>
          </cell>
          <cell r="F8322">
            <v>2013</v>
          </cell>
          <cell r="G8322">
            <v>1</v>
          </cell>
        </row>
        <row r="8323">
          <cell r="A8323" t="str">
            <v>H012070110</v>
          </cell>
          <cell r="B8323">
            <v>8</v>
          </cell>
          <cell r="C8323">
            <v>0</v>
          </cell>
          <cell r="D8323" t="str">
            <v>CORPORACION DE RECURSOS HUMANOS E INFORMATICA PARA</v>
          </cell>
          <cell r="E8323">
            <v>7</v>
          </cell>
          <cell r="F8323">
            <v>2013</v>
          </cell>
          <cell r="G8323">
            <v>15</v>
          </cell>
        </row>
        <row r="8324">
          <cell r="A8324" t="str">
            <v>H012070813</v>
          </cell>
          <cell r="B8324">
            <v>7</v>
          </cell>
          <cell r="C8324">
            <v>0</v>
          </cell>
          <cell r="D8324" t="str">
            <v xml:space="preserve">ELIAS MONREAL AVILA                               </v>
          </cell>
          <cell r="E8324">
            <v>7</v>
          </cell>
          <cell r="F8324">
            <v>2013</v>
          </cell>
          <cell r="G8324">
            <v>4</v>
          </cell>
        </row>
        <row r="8325">
          <cell r="A8325" t="str">
            <v>H012073210</v>
          </cell>
          <cell r="B8325">
            <v>3</v>
          </cell>
          <cell r="C8325">
            <v>0</v>
          </cell>
          <cell r="D8325" t="str">
            <v xml:space="preserve">VERONICA MIER MIER                                </v>
          </cell>
          <cell r="E8325">
            <v>7</v>
          </cell>
          <cell r="F8325">
            <v>2013</v>
          </cell>
          <cell r="G8325">
            <v>1</v>
          </cell>
        </row>
        <row r="8326">
          <cell r="A8326" t="str">
            <v>H012073710</v>
          </cell>
          <cell r="B8326">
            <v>2</v>
          </cell>
          <cell r="C8326">
            <v>0</v>
          </cell>
          <cell r="D8326" t="str">
            <v xml:space="preserve">RAUL JACOBO PEREZ                                 </v>
          </cell>
          <cell r="E8326">
            <v>7</v>
          </cell>
          <cell r="F8326">
            <v>2013</v>
          </cell>
          <cell r="G8326">
            <v>3</v>
          </cell>
        </row>
        <row r="8327">
          <cell r="A8327" t="str">
            <v>H012076510</v>
          </cell>
          <cell r="B8327">
            <v>3</v>
          </cell>
          <cell r="C8327">
            <v>0</v>
          </cell>
          <cell r="D8327" t="str">
            <v xml:space="preserve">ALBERTO DE LEON PITONES                           </v>
          </cell>
          <cell r="E8327">
            <v>7</v>
          </cell>
          <cell r="F8327">
            <v>2013</v>
          </cell>
          <cell r="G8327">
            <v>1</v>
          </cell>
        </row>
        <row r="8328">
          <cell r="A8328" t="str">
            <v>H012081510</v>
          </cell>
          <cell r="B8328">
            <v>6</v>
          </cell>
          <cell r="C8328">
            <v>0</v>
          </cell>
          <cell r="D8328" t="str">
            <v>ZAPATERIAS PAGUE MENOS DE LA LAGUNA  S. DE R.L. DE</v>
          </cell>
          <cell r="E8328">
            <v>7</v>
          </cell>
          <cell r="F8328">
            <v>2013</v>
          </cell>
          <cell r="G8328">
            <v>12</v>
          </cell>
        </row>
        <row r="8329">
          <cell r="A8329" t="str">
            <v>H012089410</v>
          </cell>
          <cell r="B8329">
            <v>1</v>
          </cell>
          <cell r="C8329">
            <v>0</v>
          </cell>
          <cell r="D8329" t="str">
            <v xml:space="preserve">MARIA DEL CONSUELO RAMIREZ GARCIA                 </v>
          </cell>
          <cell r="E8329">
            <v>7</v>
          </cell>
          <cell r="F8329">
            <v>2013</v>
          </cell>
          <cell r="G8329">
            <v>1</v>
          </cell>
        </row>
        <row r="8330">
          <cell r="A8330" t="str">
            <v>H012090710</v>
          </cell>
          <cell r="B8330">
            <v>1</v>
          </cell>
          <cell r="C8330">
            <v>0</v>
          </cell>
          <cell r="D8330" t="str">
            <v xml:space="preserve">IMELDA GALICIA TREJO                              </v>
          </cell>
          <cell r="E8330">
            <v>7</v>
          </cell>
          <cell r="F8330">
            <v>2013</v>
          </cell>
          <cell r="G8330">
            <v>7</v>
          </cell>
        </row>
        <row r="8331">
          <cell r="A8331" t="str">
            <v>H012092713</v>
          </cell>
          <cell r="B8331">
            <v>3</v>
          </cell>
          <cell r="C8331">
            <v>0</v>
          </cell>
          <cell r="D8331" t="str">
            <v xml:space="preserve">JOSE MA MENDOZA PULIDO                            </v>
          </cell>
          <cell r="E8331">
            <v>7</v>
          </cell>
          <cell r="F8331">
            <v>2013</v>
          </cell>
          <cell r="G8331">
            <v>2</v>
          </cell>
        </row>
        <row r="8332">
          <cell r="A8332" t="str">
            <v>H012093910</v>
          </cell>
          <cell r="B8332">
            <v>4</v>
          </cell>
          <cell r="C8332">
            <v>0</v>
          </cell>
          <cell r="D8332" t="str">
            <v xml:space="preserve">ADA MARGARITA GONZALEZ PEREIRA                    </v>
          </cell>
          <cell r="E8332">
            <v>7</v>
          </cell>
          <cell r="F8332">
            <v>2013</v>
          </cell>
          <cell r="G8332">
            <v>1</v>
          </cell>
        </row>
        <row r="8333">
          <cell r="A8333" t="str">
            <v>H012095610</v>
          </cell>
          <cell r="B8333">
            <v>8</v>
          </cell>
          <cell r="C8333">
            <v>0</v>
          </cell>
          <cell r="D8333" t="str">
            <v xml:space="preserve">MARTHA OLIVIA MIER MIER                           </v>
          </cell>
          <cell r="E8333">
            <v>7</v>
          </cell>
          <cell r="F8333">
            <v>2013</v>
          </cell>
          <cell r="G8333">
            <v>2</v>
          </cell>
        </row>
        <row r="8334">
          <cell r="A8334" t="str">
            <v>H012097910</v>
          </cell>
          <cell r="B8334">
            <v>0</v>
          </cell>
          <cell r="C8334">
            <v>0</v>
          </cell>
          <cell r="D8334" t="str">
            <v xml:space="preserve">JESUS GALLINAR SANCHEZ                            </v>
          </cell>
          <cell r="E8334">
            <v>7</v>
          </cell>
          <cell r="F8334">
            <v>2013</v>
          </cell>
          <cell r="G8334">
            <v>1</v>
          </cell>
        </row>
        <row r="8335">
          <cell r="A8335" t="str">
            <v>H012098310</v>
          </cell>
          <cell r="B8335">
            <v>2</v>
          </cell>
          <cell r="C8335">
            <v>0</v>
          </cell>
          <cell r="D8335" t="str">
            <v xml:space="preserve">JOSE CARRILLO REYES                               </v>
          </cell>
          <cell r="E8335">
            <v>7</v>
          </cell>
          <cell r="F8335">
            <v>2013</v>
          </cell>
          <cell r="G8335">
            <v>1</v>
          </cell>
        </row>
        <row r="8336">
          <cell r="A8336" t="str">
            <v>H012100013</v>
          </cell>
          <cell r="B8336">
            <v>8</v>
          </cell>
          <cell r="C8336">
            <v>0</v>
          </cell>
          <cell r="D8336" t="str">
            <v xml:space="preserve">MEZA VIEJA  S. DE P.R. DE R.I.                    </v>
          </cell>
          <cell r="E8336">
            <v>7</v>
          </cell>
          <cell r="F8336">
            <v>2013</v>
          </cell>
          <cell r="G8336">
            <v>3</v>
          </cell>
        </row>
        <row r="8337">
          <cell r="A8337" t="str">
            <v>H012101710</v>
          </cell>
          <cell r="B8337">
            <v>8</v>
          </cell>
          <cell r="C8337">
            <v>0</v>
          </cell>
          <cell r="D8337" t="str">
            <v xml:space="preserve">LUIS ACOSTA JAIME                                 </v>
          </cell>
          <cell r="E8337">
            <v>7</v>
          </cell>
          <cell r="F8337">
            <v>2013</v>
          </cell>
          <cell r="G8337">
            <v>4</v>
          </cell>
        </row>
        <row r="8338">
          <cell r="A8338" t="str">
            <v>H012101910</v>
          </cell>
          <cell r="B8338">
            <v>4</v>
          </cell>
          <cell r="C8338">
            <v>0</v>
          </cell>
          <cell r="D8338" t="str">
            <v xml:space="preserve">ALEXIS PINEDA LOPEZ                               </v>
          </cell>
          <cell r="E8338">
            <v>7</v>
          </cell>
          <cell r="F8338">
            <v>2013</v>
          </cell>
          <cell r="G8338">
            <v>16</v>
          </cell>
        </row>
        <row r="8339">
          <cell r="A8339" t="str">
            <v>H012103410</v>
          </cell>
          <cell r="B8339">
            <v>3</v>
          </cell>
          <cell r="C8339">
            <v>0</v>
          </cell>
          <cell r="D8339" t="str">
            <v xml:space="preserve">MARIO GARAY CASAS                                 </v>
          </cell>
          <cell r="E8339">
            <v>7</v>
          </cell>
          <cell r="F8339">
            <v>2013</v>
          </cell>
          <cell r="G8339">
            <v>1</v>
          </cell>
        </row>
        <row r="8340">
          <cell r="A8340" t="str">
            <v>H012103910</v>
          </cell>
          <cell r="B8340">
            <v>2</v>
          </cell>
          <cell r="C8340">
            <v>9</v>
          </cell>
          <cell r="D8340" t="str">
            <v xml:space="preserve">LUIS EDUARDO MORENO CARRILLO                      </v>
          </cell>
          <cell r="E8340">
            <v>7</v>
          </cell>
          <cell r="F8340">
            <v>2013</v>
          </cell>
          <cell r="G8340">
            <v>1</v>
          </cell>
        </row>
        <row r="8341">
          <cell r="A8341" t="str">
            <v>H012104810</v>
          </cell>
          <cell r="B8341">
            <v>3</v>
          </cell>
          <cell r="C8341">
            <v>0</v>
          </cell>
          <cell r="D8341" t="str">
            <v xml:space="preserve">JOSE LUIS PINEDO SANTA CRUZ                       </v>
          </cell>
          <cell r="E8341">
            <v>7</v>
          </cell>
          <cell r="F8341">
            <v>2013</v>
          </cell>
          <cell r="G8341">
            <v>20</v>
          </cell>
        </row>
        <row r="8342">
          <cell r="A8342" t="str">
            <v>H012111510</v>
          </cell>
          <cell r="B8342">
            <v>0</v>
          </cell>
          <cell r="C8342">
            <v>0</v>
          </cell>
          <cell r="D8342" t="str">
            <v xml:space="preserve">REAL PLATA DE ZACATECAS  S.C.                     </v>
          </cell>
          <cell r="E8342">
            <v>7</v>
          </cell>
          <cell r="F8342">
            <v>2013</v>
          </cell>
          <cell r="G8342">
            <v>131</v>
          </cell>
        </row>
        <row r="8343">
          <cell r="A8343" t="str">
            <v>H012113610</v>
          </cell>
          <cell r="B8343">
            <v>6</v>
          </cell>
          <cell r="C8343">
            <v>0</v>
          </cell>
          <cell r="D8343" t="str">
            <v xml:space="preserve">GRUPO REAL INMOBILIARIO  S.A. DE C.V.             </v>
          </cell>
          <cell r="E8343">
            <v>7</v>
          </cell>
          <cell r="F8343">
            <v>2013</v>
          </cell>
          <cell r="G8343">
            <v>2</v>
          </cell>
        </row>
        <row r="8344">
          <cell r="A8344" t="str">
            <v>H012120610</v>
          </cell>
          <cell r="B8344">
            <v>7</v>
          </cell>
          <cell r="C8344">
            <v>0</v>
          </cell>
          <cell r="D8344" t="str">
            <v xml:space="preserve">RITA MARTINEZ MONTELONGO                          </v>
          </cell>
          <cell r="E8344">
            <v>7</v>
          </cell>
          <cell r="F8344">
            <v>2013</v>
          </cell>
          <cell r="G8344">
            <v>1</v>
          </cell>
        </row>
        <row r="8345">
          <cell r="A8345" t="str">
            <v>H012123110</v>
          </cell>
          <cell r="B8345">
            <v>5</v>
          </cell>
          <cell r="C8345">
            <v>0</v>
          </cell>
          <cell r="D8345" t="str">
            <v xml:space="preserve">ARQUITECTURA Y GRAFICOS  S.C.                     </v>
          </cell>
          <cell r="E8345">
            <v>7</v>
          </cell>
          <cell r="F8345">
            <v>2013</v>
          </cell>
          <cell r="G8345">
            <v>7</v>
          </cell>
        </row>
        <row r="8346">
          <cell r="A8346" t="str">
            <v>H012123710</v>
          </cell>
          <cell r="B8346">
            <v>2</v>
          </cell>
          <cell r="C8346">
            <v>0</v>
          </cell>
          <cell r="D8346" t="str">
            <v xml:space="preserve">BANCOPPEL  S.A. I.B.M.                            </v>
          </cell>
          <cell r="E8346">
            <v>7</v>
          </cell>
          <cell r="F8346">
            <v>2013</v>
          </cell>
          <cell r="G8346">
            <v>22</v>
          </cell>
        </row>
        <row r="8347">
          <cell r="A8347" t="str">
            <v>H012126410</v>
          </cell>
          <cell r="B8347">
            <v>6</v>
          </cell>
          <cell r="C8347">
            <v>0</v>
          </cell>
          <cell r="D8347" t="str">
            <v xml:space="preserve">JOSE RODARTE RODARTE                              </v>
          </cell>
          <cell r="E8347">
            <v>7</v>
          </cell>
          <cell r="F8347">
            <v>2013</v>
          </cell>
          <cell r="G8347">
            <v>1</v>
          </cell>
        </row>
        <row r="8348">
          <cell r="A8348" t="str">
            <v>H012128310</v>
          </cell>
          <cell r="B8348">
            <v>6</v>
          </cell>
          <cell r="C8348">
            <v>0</v>
          </cell>
          <cell r="D8348" t="str">
            <v xml:space="preserve">LUIS FERNANDO CANO BASURTO                        </v>
          </cell>
          <cell r="E8348">
            <v>7</v>
          </cell>
          <cell r="F8348">
            <v>2013</v>
          </cell>
          <cell r="G8348">
            <v>1</v>
          </cell>
        </row>
        <row r="8349">
          <cell r="A8349" t="str">
            <v>H012129410</v>
          </cell>
          <cell r="B8349">
            <v>3</v>
          </cell>
          <cell r="C8349">
            <v>0</v>
          </cell>
          <cell r="D8349" t="str">
            <v xml:space="preserve">JOSE MARTIN ORTIZ ROBLES                          </v>
          </cell>
          <cell r="E8349">
            <v>7</v>
          </cell>
          <cell r="F8349">
            <v>2013</v>
          </cell>
          <cell r="G8349">
            <v>3</v>
          </cell>
        </row>
        <row r="8350">
          <cell r="A8350" t="str">
            <v>H012130510</v>
          </cell>
          <cell r="B8350">
            <v>7</v>
          </cell>
          <cell r="C8350">
            <v>0</v>
          </cell>
          <cell r="D8350" t="str">
            <v xml:space="preserve">HORACIO MARTINEZ BONILLA                          </v>
          </cell>
          <cell r="E8350">
            <v>7</v>
          </cell>
          <cell r="F8350">
            <v>2013</v>
          </cell>
          <cell r="G8350">
            <v>3</v>
          </cell>
        </row>
        <row r="8351">
          <cell r="A8351" t="str">
            <v>H012136710</v>
          </cell>
          <cell r="B8351">
            <v>7</v>
          </cell>
          <cell r="C8351">
            <v>0</v>
          </cell>
          <cell r="D8351" t="str">
            <v xml:space="preserve">KARLA ESTHELA LOPEZ QUI#ONES                      </v>
          </cell>
          <cell r="E8351">
            <v>7</v>
          </cell>
          <cell r="F8351">
            <v>2013</v>
          </cell>
          <cell r="G8351">
            <v>1</v>
          </cell>
        </row>
        <row r="8352">
          <cell r="A8352" t="str">
            <v>H012137310</v>
          </cell>
          <cell r="B8352">
            <v>5</v>
          </cell>
          <cell r="C8352">
            <v>0</v>
          </cell>
          <cell r="D8352" t="str">
            <v xml:space="preserve">TOMAS FEREGRINO VEGA                              </v>
          </cell>
          <cell r="E8352">
            <v>7</v>
          </cell>
          <cell r="F8352">
            <v>2013</v>
          </cell>
          <cell r="G8352">
            <v>10</v>
          </cell>
        </row>
        <row r="8353">
          <cell r="A8353" t="str">
            <v>H012137510</v>
          </cell>
          <cell r="B8353">
            <v>0</v>
          </cell>
          <cell r="C8353">
            <v>0</v>
          </cell>
          <cell r="D8353" t="str">
            <v xml:space="preserve">FLAVIO GARAY CASAS                                </v>
          </cell>
          <cell r="E8353">
            <v>7</v>
          </cell>
          <cell r="F8353">
            <v>2013</v>
          </cell>
          <cell r="G8353">
            <v>1</v>
          </cell>
        </row>
        <row r="8354">
          <cell r="A8354" t="str">
            <v>H012137810</v>
          </cell>
          <cell r="B8354">
            <v>4</v>
          </cell>
          <cell r="C8354">
            <v>0</v>
          </cell>
          <cell r="D8354" t="str">
            <v xml:space="preserve">JUAN MANUEL ROMERO GUARDADO                       </v>
          </cell>
          <cell r="E8354">
            <v>7</v>
          </cell>
          <cell r="F8354">
            <v>2013</v>
          </cell>
          <cell r="G8354">
            <v>1</v>
          </cell>
        </row>
        <row r="8355">
          <cell r="A8355" t="str">
            <v>H012139310</v>
          </cell>
          <cell r="B8355">
            <v>3</v>
          </cell>
          <cell r="C8355">
            <v>0</v>
          </cell>
          <cell r="D8355" t="str">
            <v xml:space="preserve">ANTONIO ACEVES SANCHEZ                            </v>
          </cell>
          <cell r="E8355">
            <v>7</v>
          </cell>
          <cell r="F8355">
            <v>2013</v>
          </cell>
          <cell r="G8355">
            <v>3</v>
          </cell>
        </row>
        <row r="8356">
          <cell r="A8356" t="str">
            <v>H012146210</v>
          </cell>
          <cell r="B8356">
            <v>6</v>
          </cell>
          <cell r="C8356">
            <v>0</v>
          </cell>
          <cell r="D8356" t="str">
            <v xml:space="preserve">NAYELI ALVAREZ HARO                               </v>
          </cell>
          <cell r="E8356">
            <v>7</v>
          </cell>
          <cell r="F8356">
            <v>2013</v>
          </cell>
          <cell r="G8356">
            <v>3</v>
          </cell>
        </row>
        <row r="8357">
          <cell r="A8357" t="str">
            <v>H012152610</v>
          </cell>
          <cell r="B8357">
            <v>8</v>
          </cell>
          <cell r="C8357">
            <v>0</v>
          </cell>
          <cell r="D8357" t="str">
            <v xml:space="preserve">ALEJANDRO DIAZ VALENZUELA                         </v>
          </cell>
          <cell r="E8357">
            <v>7</v>
          </cell>
          <cell r="F8357">
            <v>2013</v>
          </cell>
          <cell r="G8357">
            <v>12</v>
          </cell>
        </row>
        <row r="8358">
          <cell r="A8358" t="str">
            <v>H012162010</v>
          </cell>
          <cell r="B8358">
            <v>9</v>
          </cell>
          <cell r="C8358">
            <v>0</v>
          </cell>
          <cell r="D8358" t="str">
            <v xml:space="preserve">MA. DEL REFUGIO PERALTA HERNANDEZ                 </v>
          </cell>
          <cell r="E8358">
            <v>7</v>
          </cell>
          <cell r="F8358">
            <v>2013</v>
          </cell>
          <cell r="G8358">
            <v>1</v>
          </cell>
        </row>
        <row r="8359">
          <cell r="A8359" t="str">
            <v>H012164310</v>
          </cell>
          <cell r="B8359">
            <v>1</v>
          </cell>
          <cell r="C8359">
            <v>0</v>
          </cell>
          <cell r="D8359" t="str">
            <v xml:space="preserve">ARTURO MARTINEZ QUINTANAR                         </v>
          </cell>
          <cell r="E8359">
            <v>7</v>
          </cell>
          <cell r="F8359">
            <v>2013</v>
          </cell>
          <cell r="G8359">
            <v>1</v>
          </cell>
        </row>
        <row r="8360">
          <cell r="A8360" t="str">
            <v>H012164510</v>
          </cell>
          <cell r="B8360">
            <v>6</v>
          </cell>
          <cell r="C8360">
            <v>0</v>
          </cell>
          <cell r="D8360" t="str">
            <v xml:space="preserve">LUIS MIGUEL CERCEDA FERNANDEZ                     </v>
          </cell>
          <cell r="E8360">
            <v>7</v>
          </cell>
          <cell r="F8360">
            <v>2013</v>
          </cell>
          <cell r="G8360">
            <v>1</v>
          </cell>
        </row>
        <row r="8361">
          <cell r="A8361" t="str">
            <v>H012172110</v>
          </cell>
          <cell r="B8361">
            <v>5</v>
          </cell>
          <cell r="C8361">
            <v>0</v>
          </cell>
          <cell r="D8361" t="str">
            <v xml:space="preserve">FRANCISCO JAVIER GUADALUPE CARRERA ESCOBEDO       </v>
          </cell>
          <cell r="E8361">
            <v>7</v>
          </cell>
          <cell r="F8361">
            <v>2013</v>
          </cell>
          <cell r="G8361">
            <v>7</v>
          </cell>
        </row>
        <row r="8362">
          <cell r="A8362" t="str">
            <v>H012174110</v>
          </cell>
          <cell r="B8362">
            <v>3</v>
          </cell>
          <cell r="C8362">
            <v>0</v>
          </cell>
          <cell r="D8362" t="str">
            <v xml:space="preserve">SUSANA HERNANDEZ MERCADO                          </v>
          </cell>
          <cell r="E8362">
            <v>7</v>
          </cell>
          <cell r="F8362">
            <v>2013</v>
          </cell>
          <cell r="G8362">
            <v>3</v>
          </cell>
        </row>
        <row r="8363">
          <cell r="A8363" t="str">
            <v>H012175210</v>
          </cell>
          <cell r="B8363">
            <v>0</v>
          </cell>
          <cell r="C8363">
            <v>0</v>
          </cell>
          <cell r="D8363" t="str">
            <v xml:space="preserve">HILDA ARACELI SERNA HERNANDEZ                     </v>
          </cell>
          <cell r="E8363">
            <v>7</v>
          </cell>
          <cell r="F8363">
            <v>2013</v>
          </cell>
          <cell r="G8363">
            <v>3</v>
          </cell>
        </row>
        <row r="8364">
          <cell r="A8364" t="str">
            <v>H012180410</v>
          </cell>
          <cell r="B8364">
            <v>9</v>
          </cell>
          <cell r="C8364">
            <v>0</v>
          </cell>
          <cell r="D8364" t="str">
            <v xml:space="preserve">CELIA ORTIZ DUE#AS                                </v>
          </cell>
          <cell r="E8364">
            <v>7</v>
          </cell>
          <cell r="F8364">
            <v>2013</v>
          </cell>
          <cell r="G8364">
            <v>1</v>
          </cell>
        </row>
        <row r="8365">
          <cell r="A8365" t="str">
            <v>H012180610</v>
          </cell>
          <cell r="B8365">
            <v>4</v>
          </cell>
          <cell r="C8365">
            <v>0</v>
          </cell>
          <cell r="D8365" t="str">
            <v xml:space="preserve">MOVA ASESORES EN SEGUROS S. C.                    </v>
          </cell>
          <cell r="E8365">
            <v>7</v>
          </cell>
          <cell r="F8365">
            <v>2013</v>
          </cell>
          <cell r="G8365">
            <v>4</v>
          </cell>
        </row>
        <row r="8366">
          <cell r="A8366" t="str">
            <v>H012182910</v>
          </cell>
          <cell r="B8366">
            <v>6</v>
          </cell>
          <cell r="C8366">
            <v>0</v>
          </cell>
          <cell r="D8366" t="str">
            <v xml:space="preserve">CONSTRUCCIONES DE PAVIMENTOS Y TERRACERIAS PINEDO </v>
          </cell>
          <cell r="E8366">
            <v>7</v>
          </cell>
          <cell r="F8366">
            <v>2013</v>
          </cell>
          <cell r="G8366">
            <v>2</v>
          </cell>
        </row>
        <row r="8367">
          <cell r="A8367" t="str">
            <v>H012183510</v>
          </cell>
          <cell r="B8367">
            <v>3</v>
          </cell>
          <cell r="C8367">
            <v>0</v>
          </cell>
          <cell r="D8367" t="str">
            <v xml:space="preserve">JULIAN PERALES DE SANTIAGO                        </v>
          </cell>
          <cell r="E8367">
            <v>7</v>
          </cell>
          <cell r="F8367">
            <v>2013</v>
          </cell>
          <cell r="G8367">
            <v>1</v>
          </cell>
        </row>
        <row r="8368">
          <cell r="A8368" t="str">
            <v>H012183910</v>
          </cell>
          <cell r="B8368">
            <v>5</v>
          </cell>
          <cell r="C8368">
            <v>5</v>
          </cell>
          <cell r="D8368" t="str">
            <v xml:space="preserve">JESUS GALLINAR SANCHEZ                            </v>
          </cell>
          <cell r="E8368">
            <v>7</v>
          </cell>
          <cell r="F8368">
            <v>2013</v>
          </cell>
          <cell r="G8368">
            <v>4</v>
          </cell>
        </row>
        <row r="8369">
          <cell r="A8369" t="str">
            <v>H012190610</v>
          </cell>
          <cell r="B8369">
            <v>2</v>
          </cell>
          <cell r="C8369">
            <v>0</v>
          </cell>
          <cell r="D8369" t="str">
            <v xml:space="preserve">EYMI YERENI HERNANDEZ CASTA#EDA                   </v>
          </cell>
          <cell r="E8369">
            <v>7</v>
          </cell>
          <cell r="F8369">
            <v>2013</v>
          </cell>
          <cell r="G8369">
            <v>2</v>
          </cell>
        </row>
        <row r="8370">
          <cell r="A8370" t="str">
            <v>H012212210</v>
          </cell>
          <cell r="B8370">
            <v>5</v>
          </cell>
          <cell r="C8370">
            <v>0</v>
          </cell>
          <cell r="D8370" t="str">
            <v xml:space="preserve">ANTONIO ESCOBEDO MU#OZ                            </v>
          </cell>
          <cell r="E8370">
            <v>7</v>
          </cell>
          <cell r="F8370">
            <v>2013</v>
          </cell>
          <cell r="G8370">
            <v>1</v>
          </cell>
        </row>
        <row r="8371">
          <cell r="A8371" t="str">
            <v>H012220710</v>
          </cell>
          <cell r="B8371">
            <v>4</v>
          </cell>
          <cell r="C8371">
            <v>0</v>
          </cell>
          <cell r="D8371" t="str">
            <v xml:space="preserve">HECTOR GONZALEZ HERNANDEZ                         </v>
          </cell>
          <cell r="E8371">
            <v>7</v>
          </cell>
          <cell r="F8371">
            <v>2013</v>
          </cell>
          <cell r="G8371">
            <v>1</v>
          </cell>
        </row>
        <row r="8372">
          <cell r="A8372" t="str">
            <v>H012222110</v>
          </cell>
          <cell r="B8372">
            <v>5</v>
          </cell>
          <cell r="C8372">
            <v>0</v>
          </cell>
          <cell r="D8372" t="str">
            <v xml:space="preserve">OCTAVIO MARTINEZ PINEDO                           </v>
          </cell>
          <cell r="E8372">
            <v>7</v>
          </cell>
          <cell r="F8372">
            <v>2013</v>
          </cell>
          <cell r="G8372">
            <v>2</v>
          </cell>
        </row>
        <row r="8373">
          <cell r="A8373" t="str">
            <v>H012224010</v>
          </cell>
          <cell r="B8373">
            <v>5</v>
          </cell>
          <cell r="C8373">
            <v>0</v>
          </cell>
          <cell r="D8373" t="str">
            <v xml:space="preserve">JULIA SEGURA IBARRA                               </v>
          </cell>
          <cell r="E8373">
            <v>7</v>
          </cell>
          <cell r="F8373">
            <v>2013</v>
          </cell>
          <cell r="G8373">
            <v>1</v>
          </cell>
        </row>
        <row r="8374">
          <cell r="A8374" t="str">
            <v>H012224810</v>
          </cell>
          <cell r="B8374">
            <v>8</v>
          </cell>
          <cell r="C8374">
            <v>0</v>
          </cell>
          <cell r="D8374" t="str">
            <v xml:space="preserve">ADRIANA ALVAREZ JAIME                             </v>
          </cell>
          <cell r="E8374">
            <v>7</v>
          </cell>
          <cell r="F8374">
            <v>2013</v>
          </cell>
          <cell r="G8374">
            <v>3</v>
          </cell>
        </row>
        <row r="8375">
          <cell r="A8375" t="str">
            <v>H012228210</v>
          </cell>
          <cell r="B8375">
            <v>7</v>
          </cell>
          <cell r="C8375">
            <v>0</v>
          </cell>
          <cell r="D8375" t="str">
            <v xml:space="preserve">CARMEN ALICIA GUTIERREZ PI#A                      </v>
          </cell>
          <cell r="E8375">
            <v>7</v>
          </cell>
          <cell r="F8375">
            <v>2013</v>
          </cell>
          <cell r="G8375">
            <v>11</v>
          </cell>
        </row>
        <row r="8376">
          <cell r="A8376" t="str">
            <v>H012228310</v>
          </cell>
          <cell r="B8376">
            <v>5</v>
          </cell>
          <cell r="C8376">
            <v>0</v>
          </cell>
          <cell r="D8376" t="str">
            <v xml:space="preserve">AUTOPARTES HIDRAULICAS  S.A. DE C.V.              </v>
          </cell>
          <cell r="E8376">
            <v>7</v>
          </cell>
          <cell r="F8376">
            <v>2013</v>
          </cell>
          <cell r="G8376">
            <v>1</v>
          </cell>
        </row>
        <row r="8377">
          <cell r="A8377" t="str">
            <v>H012228510</v>
          </cell>
          <cell r="B8377">
            <v>0</v>
          </cell>
          <cell r="C8377">
            <v>0</v>
          </cell>
          <cell r="D8377" t="str">
            <v xml:space="preserve">EVERADO RAMON PEREZ                               </v>
          </cell>
          <cell r="E8377">
            <v>7</v>
          </cell>
          <cell r="F8377">
            <v>2013</v>
          </cell>
          <cell r="G8377">
            <v>2</v>
          </cell>
        </row>
        <row r="8378">
          <cell r="A8378" t="str">
            <v>H012234910</v>
          </cell>
          <cell r="B8378">
            <v>4</v>
          </cell>
          <cell r="C8378">
            <v>9</v>
          </cell>
          <cell r="D8378" t="str">
            <v xml:space="preserve">MIGUEL SALVADOR MIRAMONTES HARO                   </v>
          </cell>
          <cell r="E8378">
            <v>7</v>
          </cell>
          <cell r="F8378">
            <v>2013</v>
          </cell>
          <cell r="G8378">
            <v>4</v>
          </cell>
        </row>
        <row r="8379">
          <cell r="A8379" t="str">
            <v>H012235910</v>
          </cell>
          <cell r="B8379">
            <v>3</v>
          </cell>
          <cell r="C8379">
            <v>0</v>
          </cell>
          <cell r="D8379" t="str">
            <v xml:space="preserve">EUI SIC HWANG                                     </v>
          </cell>
          <cell r="E8379">
            <v>7</v>
          </cell>
          <cell r="F8379">
            <v>2013</v>
          </cell>
          <cell r="G8379">
            <v>2</v>
          </cell>
        </row>
        <row r="8380">
          <cell r="A8380" t="str">
            <v>H012237910</v>
          </cell>
          <cell r="B8380">
            <v>1</v>
          </cell>
          <cell r="C8380">
            <v>0</v>
          </cell>
          <cell r="D8380" t="str">
            <v xml:space="preserve">MANUEL ANTONIO ALVARADO ESPINOZA                  </v>
          </cell>
          <cell r="E8380">
            <v>7</v>
          </cell>
          <cell r="F8380">
            <v>2013</v>
          </cell>
          <cell r="G8380">
            <v>2</v>
          </cell>
        </row>
        <row r="8381">
          <cell r="A8381" t="str">
            <v>H012240410</v>
          </cell>
          <cell r="B8381">
            <v>7</v>
          </cell>
          <cell r="C8381">
            <v>0</v>
          </cell>
          <cell r="D8381" t="str">
            <v xml:space="preserve">OLIVIA BARBA MARTINEZ                             </v>
          </cell>
          <cell r="E8381">
            <v>7</v>
          </cell>
          <cell r="F8381">
            <v>2013</v>
          </cell>
          <cell r="G8381">
            <v>2</v>
          </cell>
        </row>
        <row r="8382">
          <cell r="A8382" t="str">
            <v>H012241310</v>
          </cell>
          <cell r="B8382">
            <v>8</v>
          </cell>
          <cell r="C8382">
            <v>0</v>
          </cell>
          <cell r="D8382" t="str">
            <v xml:space="preserve">LUIS MIGUEL MAGALLANES CORREA                     </v>
          </cell>
          <cell r="E8382">
            <v>7</v>
          </cell>
          <cell r="F8382">
            <v>2013</v>
          </cell>
          <cell r="G8382">
            <v>2</v>
          </cell>
        </row>
        <row r="8383">
          <cell r="A8383">
            <v>3408265810</v>
          </cell>
          <cell r="B8383">
            <v>4</v>
          </cell>
          <cell r="C8383">
            <v>0</v>
          </cell>
          <cell r="D8383" t="str">
            <v xml:space="preserve">ROGELIO ROBLES ESPARZA                            </v>
          </cell>
          <cell r="E8383">
            <v>7</v>
          </cell>
          <cell r="F8383">
            <v>2013</v>
          </cell>
          <cell r="G8383">
            <v>2</v>
          </cell>
        </row>
        <row r="8384">
          <cell r="A8384">
            <v>3408280810</v>
          </cell>
          <cell r="B8384">
            <v>5</v>
          </cell>
          <cell r="C8384">
            <v>0</v>
          </cell>
          <cell r="D8384" t="str">
            <v xml:space="preserve">BRENDA JAUREGUI SANCHEZ                           </v>
          </cell>
          <cell r="E8384">
            <v>7</v>
          </cell>
          <cell r="F8384">
            <v>2013</v>
          </cell>
          <cell r="G8384">
            <v>2</v>
          </cell>
        </row>
        <row r="8385">
          <cell r="A8385">
            <v>3408306510</v>
          </cell>
          <cell r="B8385">
            <v>1</v>
          </cell>
          <cell r="C8385">
            <v>0</v>
          </cell>
          <cell r="D8385" t="str">
            <v xml:space="preserve">CARMEN SOLEDAD HERNANDEZ GARCIA                   </v>
          </cell>
          <cell r="E8385">
            <v>7</v>
          </cell>
          <cell r="F8385">
            <v>2013</v>
          </cell>
          <cell r="G8385">
            <v>2</v>
          </cell>
        </row>
        <row r="8386">
          <cell r="A8386">
            <v>3408310610</v>
          </cell>
          <cell r="B8386">
            <v>3</v>
          </cell>
          <cell r="C8386">
            <v>0</v>
          </cell>
          <cell r="D8386" t="str">
            <v xml:space="preserve">JESUS ROBERTO LONGORIA BELTRAN                    </v>
          </cell>
          <cell r="E8386">
            <v>7</v>
          </cell>
          <cell r="F8386">
            <v>2013</v>
          </cell>
          <cell r="G8386">
            <v>7</v>
          </cell>
        </row>
        <row r="8387">
          <cell r="A8387">
            <v>3408323110</v>
          </cell>
          <cell r="B8387">
            <v>9</v>
          </cell>
          <cell r="C8387">
            <v>0</v>
          </cell>
          <cell r="D8387" t="str">
            <v xml:space="preserve">REGALOS MAGGY  S. DE R.L.                         </v>
          </cell>
          <cell r="E8387">
            <v>7</v>
          </cell>
          <cell r="F8387">
            <v>2013</v>
          </cell>
          <cell r="G8387">
            <v>2</v>
          </cell>
        </row>
        <row r="8388">
          <cell r="A8388">
            <v>3408326610</v>
          </cell>
          <cell r="B8388">
            <v>5</v>
          </cell>
          <cell r="C8388">
            <v>0</v>
          </cell>
          <cell r="D8388" t="str">
            <v xml:space="preserve">GUILLERMO ENRIQUE LOPEZ MEDINA                    </v>
          </cell>
          <cell r="E8388">
            <v>7</v>
          </cell>
          <cell r="F8388">
            <v>2013</v>
          </cell>
          <cell r="G8388">
            <v>3</v>
          </cell>
        </row>
        <row r="8389">
          <cell r="A8389">
            <v>3408329610</v>
          </cell>
          <cell r="B8389">
            <v>2</v>
          </cell>
          <cell r="C8389">
            <v>0</v>
          </cell>
          <cell r="D8389" t="str">
            <v xml:space="preserve">ARTURO ALVAREZ ARAIZA                             </v>
          </cell>
          <cell r="E8389">
            <v>7</v>
          </cell>
          <cell r="F8389">
            <v>2013</v>
          </cell>
          <cell r="G8389">
            <v>4</v>
          </cell>
        </row>
        <row r="8390">
          <cell r="A8390">
            <v>3408337010</v>
          </cell>
          <cell r="B8390">
            <v>5</v>
          </cell>
          <cell r="C8390">
            <v>0</v>
          </cell>
          <cell r="D8390" t="str">
            <v xml:space="preserve">EXHIBICIONES ERRECALDE  S.A.                      </v>
          </cell>
          <cell r="E8390">
            <v>7</v>
          </cell>
          <cell r="F8390">
            <v>2013</v>
          </cell>
          <cell r="G8390">
            <v>2</v>
          </cell>
        </row>
        <row r="8391">
          <cell r="A8391">
            <v>3408345710</v>
          </cell>
          <cell r="B8391">
            <v>0</v>
          </cell>
          <cell r="C8391">
            <v>0</v>
          </cell>
          <cell r="D8391" t="str">
            <v xml:space="preserve">JOSE JESUS MTEZ ESCA+UELA                         </v>
          </cell>
          <cell r="E8391">
            <v>7</v>
          </cell>
          <cell r="F8391">
            <v>2013</v>
          </cell>
          <cell r="G8391">
            <v>4</v>
          </cell>
        </row>
        <row r="8392">
          <cell r="A8392" t="str">
            <v>H011025110</v>
          </cell>
          <cell r="B8392">
            <v>6</v>
          </cell>
          <cell r="C8392">
            <v>0</v>
          </cell>
          <cell r="D8392" t="str">
            <v xml:space="preserve">GRUPO PARISINA  S.A. DE C.V.                      </v>
          </cell>
          <cell r="E8392">
            <v>7</v>
          </cell>
          <cell r="F8392">
            <v>2013</v>
          </cell>
          <cell r="G8392">
            <v>36</v>
          </cell>
        </row>
        <row r="8393">
          <cell r="A8393" t="str">
            <v>H011049310</v>
          </cell>
          <cell r="B8393">
            <v>4</v>
          </cell>
          <cell r="C8393">
            <v>0</v>
          </cell>
          <cell r="D8393" t="str">
            <v xml:space="preserve">MA GPE CERVANTES DEL VILLAR                       </v>
          </cell>
          <cell r="E8393">
            <v>7</v>
          </cell>
          <cell r="F8393">
            <v>2013</v>
          </cell>
          <cell r="G8393">
            <v>1</v>
          </cell>
        </row>
        <row r="8394">
          <cell r="A8394" t="str">
            <v>H011114310</v>
          </cell>
          <cell r="B8394">
            <v>4</v>
          </cell>
          <cell r="C8394">
            <v>0</v>
          </cell>
          <cell r="D8394" t="str">
            <v xml:space="preserve">DEPORTES MEDINA  S.A.                             </v>
          </cell>
          <cell r="E8394">
            <v>7</v>
          </cell>
          <cell r="F8394">
            <v>2013</v>
          </cell>
          <cell r="G8394">
            <v>6</v>
          </cell>
        </row>
        <row r="8395">
          <cell r="A8395" t="str">
            <v>H011131910</v>
          </cell>
          <cell r="B8395">
            <v>0</v>
          </cell>
          <cell r="C8395">
            <v>0</v>
          </cell>
          <cell r="D8395" t="str">
            <v xml:space="preserve">CASTULO VELAZQUEZ OROZCO                          </v>
          </cell>
          <cell r="E8395">
            <v>7</v>
          </cell>
          <cell r="F8395">
            <v>2013</v>
          </cell>
          <cell r="G8395">
            <v>1</v>
          </cell>
        </row>
        <row r="8396">
          <cell r="A8396" t="str">
            <v>H011165610</v>
          </cell>
          <cell r="B8396">
            <v>5</v>
          </cell>
          <cell r="C8396">
            <v>0</v>
          </cell>
          <cell r="D8396" t="str">
            <v xml:space="preserve">LUZ MAGDALENA CID CHAVARRIA                       </v>
          </cell>
          <cell r="E8396">
            <v>7</v>
          </cell>
          <cell r="F8396">
            <v>2013</v>
          </cell>
          <cell r="G8396">
            <v>3</v>
          </cell>
        </row>
        <row r="8397">
          <cell r="A8397" t="str">
            <v>H011173910</v>
          </cell>
          <cell r="B8397">
            <v>9</v>
          </cell>
          <cell r="C8397">
            <v>0</v>
          </cell>
          <cell r="D8397" t="str">
            <v xml:space="preserve">MA IRENE GARCIA HDEZ                              </v>
          </cell>
          <cell r="E8397">
            <v>7</v>
          </cell>
          <cell r="F8397">
            <v>2013</v>
          </cell>
          <cell r="G8397">
            <v>2</v>
          </cell>
        </row>
        <row r="8398">
          <cell r="A8398" t="str">
            <v>H011184510</v>
          </cell>
          <cell r="B8398">
            <v>4</v>
          </cell>
          <cell r="C8398">
            <v>0</v>
          </cell>
          <cell r="D8398" t="str">
            <v xml:space="preserve">SEBASTIAN HERNANDEZ BOTELLO                       </v>
          </cell>
          <cell r="E8398">
            <v>7</v>
          </cell>
          <cell r="F8398">
            <v>2013</v>
          </cell>
          <cell r="G8398">
            <v>1</v>
          </cell>
        </row>
        <row r="8399">
          <cell r="A8399" t="str">
            <v>H011196310</v>
          </cell>
          <cell r="B8399">
            <v>5</v>
          </cell>
          <cell r="C8399">
            <v>0</v>
          </cell>
          <cell r="D8399" t="str">
            <v xml:space="preserve">ESPERANZA SANDOVAL ROBLES                         </v>
          </cell>
          <cell r="E8399">
            <v>7</v>
          </cell>
          <cell r="F8399">
            <v>2013</v>
          </cell>
          <cell r="G8399">
            <v>2</v>
          </cell>
        </row>
        <row r="8400">
          <cell r="A8400" t="str">
            <v>H011205110</v>
          </cell>
          <cell r="B8400">
            <v>8</v>
          </cell>
          <cell r="C8400">
            <v>0</v>
          </cell>
          <cell r="D8400" t="str">
            <v xml:space="preserve">GLORIA SOLIS TORRES                               </v>
          </cell>
          <cell r="E8400">
            <v>7</v>
          </cell>
          <cell r="F8400">
            <v>2013</v>
          </cell>
          <cell r="G8400">
            <v>1</v>
          </cell>
        </row>
        <row r="8401">
          <cell r="A8401" t="str">
            <v>H011205710</v>
          </cell>
          <cell r="B8401">
            <v>5</v>
          </cell>
          <cell r="C8401">
            <v>5</v>
          </cell>
          <cell r="D8401" t="str">
            <v xml:space="preserve">GILBERTO REYES NAVARRO                            </v>
          </cell>
          <cell r="E8401">
            <v>7</v>
          </cell>
          <cell r="F8401">
            <v>2013</v>
          </cell>
          <cell r="G8401">
            <v>7</v>
          </cell>
        </row>
        <row r="8402">
          <cell r="A8402" t="str">
            <v>H011207310</v>
          </cell>
          <cell r="B8402">
            <v>2</v>
          </cell>
          <cell r="C8402">
            <v>0</v>
          </cell>
          <cell r="D8402" t="str">
            <v xml:space="preserve">MA DEL ROSARIO MACIAS ROMAN                       </v>
          </cell>
          <cell r="E8402">
            <v>7</v>
          </cell>
          <cell r="F8402">
            <v>2013</v>
          </cell>
          <cell r="G8402">
            <v>1</v>
          </cell>
        </row>
        <row r="8403">
          <cell r="A8403" t="str">
            <v>H011209410</v>
          </cell>
          <cell r="B8403">
            <v>8</v>
          </cell>
          <cell r="C8403">
            <v>0</v>
          </cell>
          <cell r="D8403" t="str">
            <v xml:space="preserve">FELIPE CONTRERAS GONZALEZ                         </v>
          </cell>
          <cell r="E8403">
            <v>7</v>
          </cell>
          <cell r="F8403">
            <v>2013</v>
          </cell>
          <cell r="G8403">
            <v>4</v>
          </cell>
        </row>
        <row r="8404">
          <cell r="A8404" t="str">
            <v>H011217510</v>
          </cell>
          <cell r="B8404">
            <v>5</v>
          </cell>
          <cell r="C8404">
            <v>0</v>
          </cell>
          <cell r="D8404" t="str">
            <v xml:space="preserve">SOCORRO JAIME PEDROZA                             </v>
          </cell>
          <cell r="E8404">
            <v>7</v>
          </cell>
          <cell r="F8404">
            <v>2013</v>
          </cell>
          <cell r="G8404">
            <v>4</v>
          </cell>
        </row>
        <row r="8405">
          <cell r="A8405" t="str">
            <v>H011246510</v>
          </cell>
          <cell r="B8405">
            <v>0</v>
          </cell>
          <cell r="C8405">
            <v>0</v>
          </cell>
          <cell r="D8405" t="str">
            <v xml:space="preserve">PARROQUIA DEL SAGRADO CORAZON DE JESUS D          </v>
          </cell>
          <cell r="E8405">
            <v>7</v>
          </cell>
          <cell r="F8405">
            <v>2013</v>
          </cell>
          <cell r="G8405">
            <v>3</v>
          </cell>
        </row>
        <row r="8406">
          <cell r="A8406" t="str">
            <v>H011252110</v>
          </cell>
          <cell r="B8406">
            <v>0</v>
          </cell>
          <cell r="C8406">
            <v>0</v>
          </cell>
          <cell r="D8406" t="str">
            <v xml:space="preserve">FEDERICO HERNANDEZ MARTINEZ                       </v>
          </cell>
          <cell r="E8406">
            <v>7</v>
          </cell>
          <cell r="F8406">
            <v>2013</v>
          </cell>
          <cell r="G8406">
            <v>1</v>
          </cell>
        </row>
        <row r="8407">
          <cell r="A8407" t="str">
            <v>H011258010</v>
          </cell>
          <cell r="B8407">
            <v>6</v>
          </cell>
          <cell r="C8407">
            <v>0</v>
          </cell>
          <cell r="D8407" t="str">
            <v xml:space="preserve">ALEJANDRO DIAZ MU#OZ                              </v>
          </cell>
          <cell r="E8407">
            <v>7</v>
          </cell>
          <cell r="F8407">
            <v>2013</v>
          </cell>
          <cell r="G8407">
            <v>4</v>
          </cell>
        </row>
        <row r="8408">
          <cell r="A8408" t="str">
            <v>H011278310</v>
          </cell>
          <cell r="B8408">
            <v>6</v>
          </cell>
          <cell r="C8408">
            <v>0</v>
          </cell>
          <cell r="D8408" t="str">
            <v xml:space="preserve">J JESUS RAMIREZ VILLAGRANA                        </v>
          </cell>
          <cell r="E8408">
            <v>7</v>
          </cell>
          <cell r="F8408">
            <v>2013</v>
          </cell>
          <cell r="G8408">
            <v>1</v>
          </cell>
        </row>
        <row r="8409">
          <cell r="A8409" t="str">
            <v>H011279310</v>
          </cell>
          <cell r="B8409">
            <v>5</v>
          </cell>
          <cell r="C8409">
            <v>0</v>
          </cell>
          <cell r="D8409" t="str">
            <v xml:space="preserve">KARLA GABRIELA GALLEGOS LOPEZ                     </v>
          </cell>
          <cell r="E8409">
            <v>7</v>
          </cell>
          <cell r="F8409">
            <v>2013</v>
          </cell>
          <cell r="G8409">
            <v>1</v>
          </cell>
        </row>
        <row r="8410">
          <cell r="A8410" t="str">
            <v>H011317910</v>
          </cell>
          <cell r="B8410">
            <v>6</v>
          </cell>
          <cell r="C8410">
            <v>0</v>
          </cell>
          <cell r="D8410" t="str">
            <v xml:space="preserve">ROSA MA GUADALUPE CARRERA SALCEDO                 </v>
          </cell>
          <cell r="E8410">
            <v>7</v>
          </cell>
          <cell r="F8410">
            <v>2013</v>
          </cell>
          <cell r="G8410">
            <v>5</v>
          </cell>
        </row>
        <row r="8411">
          <cell r="A8411" t="str">
            <v>H011320610</v>
          </cell>
          <cell r="B8411">
            <v>7</v>
          </cell>
          <cell r="C8411">
            <v>0</v>
          </cell>
          <cell r="D8411" t="str">
            <v xml:space="preserve">RICARDO PEREYRA ESPARZA                           </v>
          </cell>
          <cell r="E8411">
            <v>7</v>
          </cell>
          <cell r="F8411">
            <v>2013</v>
          </cell>
          <cell r="G8411">
            <v>3</v>
          </cell>
        </row>
        <row r="8412">
          <cell r="A8412" t="str">
            <v>H011342710</v>
          </cell>
          <cell r="B8412">
            <v>9</v>
          </cell>
          <cell r="C8412">
            <v>0</v>
          </cell>
          <cell r="D8412" t="str">
            <v xml:space="preserve">AURORA FABELA CASTRO                              </v>
          </cell>
          <cell r="E8412">
            <v>7</v>
          </cell>
          <cell r="F8412">
            <v>2013</v>
          </cell>
          <cell r="G8412">
            <v>1</v>
          </cell>
        </row>
        <row r="8413">
          <cell r="A8413" t="str">
            <v>H011354010</v>
          </cell>
          <cell r="B8413">
            <v>9</v>
          </cell>
          <cell r="C8413">
            <v>0</v>
          </cell>
          <cell r="D8413" t="str">
            <v xml:space="preserve">GERARDO ROMAN VALDEZ                              </v>
          </cell>
          <cell r="E8413">
            <v>7</v>
          </cell>
          <cell r="F8413">
            <v>2013</v>
          </cell>
          <cell r="G8413">
            <v>4</v>
          </cell>
        </row>
        <row r="8414">
          <cell r="A8414" t="str">
            <v>H011354810</v>
          </cell>
          <cell r="B8414">
            <v>2</v>
          </cell>
          <cell r="C8414">
            <v>0</v>
          </cell>
          <cell r="D8414" t="str">
            <v xml:space="preserve">JUAN SOLIS SOLIS                                  </v>
          </cell>
          <cell r="E8414">
            <v>7</v>
          </cell>
          <cell r="F8414">
            <v>2013</v>
          </cell>
          <cell r="G8414">
            <v>2</v>
          </cell>
        </row>
        <row r="8415">
          <cell r="A8415" t="str">
            <v>H011356710</v>
          </cell>
          <cell r="B8415">
            <v>2</v>
          </cell>
          <cell r="C8415">
            <v>0</v>
          </cell>
          <cell r="D8415" t="str">
            <v xml:space="preserve">ASOCIACION AGRICOLA LOCAL DE FRESNILLO S          </v>
          </cell>
          <cell r="E8415">
            <v>7</v>
          </cell>
          <cell r="F8415">
            <v>2013</v>
          </cell>
          <cell r="G8415">
            <v>7</v>
          </cell>
        </row>
        <row r="8416">
          <cell r="A8416" t="str">
            <v>H011370210</v>
          </cell>
          <cell r="B8416">
            <v>5</v>
          </cell>
          <cell r="C8416">
            <v>0</v>
          </cell>
          <cell r="D8416" t="str">
            <v xml:space="preserve">CARLOS MU#OZ SANCHEZ                              </v>
          </cell>
          <cell r="E8416">
            <v>7</v>
          </cell>
          <cell r="F8416">
            <v>2013</v>
          </cell>
          <cell r="G8416">
            <v>5</v>
          </cell>
        </row>
        <row r="8417">
          <cell r="A8417" t="str">
            <v>H011371410</v>
          </cell>
          <cell r="B8417">
            <v>0</v>
          </cell>
          <cell r="C8417">
            <v>0</v>
          </cell>
          <cell r="D8417" t="str">
            <v xml:space="preserve">HECTOR BARBA MARTINEZ                             </v>
          </cell>
          <cell r="E8417">
            <v>7</v>
          </cell>
          <cell r="F8417">
            <v>2013</v>
          </cell>
          <cell r="G8417">
            <v>1</v>
          </cell>
        </row>
        <row r="8418">
          <cell r="A8418" t="str">
            <v>H011378510</v>
          </cell>
          <cell r="B8418">
            <v>0</v>
          </cell>
          <cell r="C8418">
            <v>0</v>
          </cell>
          <cell r="D8418" t="str">
            <v xml:space="preserve">ALFONSO DE LA CRUZ LIMON                          </v>
          </cell>
          <cell r="E8418">
            <v>7</v>
          </cell>
          <cell r="F8418">
            <v>2013</v>
          </cell>
          <cell r="G8418">
            <v>1</v>
          </cell>
        </row>
        <row r="8419">
          <cell r="A8419" t="str">
            <v>H011379410</v>
          </cell>
          <cell r="B8419">
            <v>2</v>
          </cell>
          <cell r="C8419">
            <v>0</v>
          </cell>
          <cell r="D8419" t="str">
            <v xml:space="preserve">DELPHI CABLEADOS  S.A. DE C.V.                    </v>
          </cell>
          <cell r="E8419">
            <v>7</v>
          </cell>
          <cell r="F8419">
            <v>2013</v>
          </cell>
          <cell r="G8419">
            <v>3670</v>
          </cell>
        </row>
        <row r="8420">
          <cell r="A8420" t="str">
            <v>H011381510</v>
          </cell>
          <cell r="B8420">
            <v>5</v>
          </cell>
          <cell r="C8420">
            <v>0</v>
          </cell>
          <cell r="D8420" t="str">
            <v xml:space="preserve">FEDERICO LOPEZ BORJON                             </v>
          </cell>
          <cell r="E8420">
            <v>7</v>
          </cell>
          <cell r="F8420">
            <v>2013</v>
          </cell>
          <cell r="G8420">
            <v>1</v>
          </cell>
        </row>
        <row r="8421">
          <cell r="A8421" t="str">
            <v>H011381610</v>
          </cell>
          <cell r="B8421">
            <v>3</v>
          </cell>
          <cell r="C8421">
            <v>0</v>
          </cell>
          <cell r="D8421" t="str">
            <v xml:space="preserve">MARIA LUISA HERNANDEZ RAMOS                       </v>
          </cell>
          <cell r="E8421">
            <v>7</v>
          </cell>
          <cell r="F8421">
            <v>2013</v>
          </cell>
          <cell r="G8421">
            <v>2</v>
          </cell>
        </row>
        <row r="8422">
          <cell r="A8422" t="str">
            <v>H011394110</v>
          </cell>
          <cell r="B8422">
            <v>9</v>
          </cell>
          <cell r="C8422">
            <v>0</v>
          </cell>
          <cell r="D8422" t="str">
            <v xml:space="preserve">FRANCISCO SANCHEZ GUTIERREZ                       </v>
          </cell>
          <cell r="E8422">
            <v>7</v>
          </cell>
          <cell r="F8422">
            <v>2013</v>
          </cell>
          <cell r="G8422">
            <v>1</v>
          </cell>
        </row>
        <row r="8423">
          <cell r="A8423" t="str">
            <v>H011396210</v>
          </cell>
          <cell r="B8423">
            <v>5</v>
          </cell>
          <cell r="C8423">
            <v>9</v>
          </cell>
          <cell r="D8423" t="str">
            <v xml:space="preserve">CLAUDIA GALLEGOS ESPARZA                          </v>
          </cell>
          <cell r="E8423">
            <v>7</v>
          </cell>
          <cell r="F8423">
            <v>2013</v>
          </cell>
          <cell r="G8423">
            <v>5</v>
          </cell>
        </row>
        <row r="8424">
          <cell r="A8424" t="str">
            <v>H011400010</v>
          </cell>
          <cell r="B8424">
            <v>3</v>
          </cell>
          <cell r="C8424">
            <v>0</v>
          </cell>
          <cell r="D8424" t="str">
            <v xml:space="preserve">ERNESTO CARRERA SANTACRUZ                         </v>
          </cell>
          <cell r="E8424">
            <v>7</v>
          </cell>
          <cell r="F8424">
            <v>2013</v>
          </cell>
          <cell r="G8424">
            <v>2</v>
          </cell>
        </row>
        <row r="8425">
          <cell r="A8425" t="str">
            <v>H011412610</v>
          </cell>
          <cell r="B8425">
            <v>6</v>
          </cell>
          <cell r="C8425">
            <v>0</v>
          </cell>
          <cell r="D8425" t="str">
            <v xml:space="preserve">CENTRAL MEDICO QUIRURGICA SAGRADO CORAZO          </v>
          </cell>
          <cell r="E8425">
            <v>7</v>
          </cell>
          <cell r="F8425">
            <v>2013</v>
          </cell>
          <cell r="G8425">
            <v>2</v>
          </cell>
        </row>
        <row r="8426">
          <cell r="A8426" t="str">
            <v>H011432810</v>
          </cell>
          <cell r="B8426">
            <v>8</v>
          </cell>
          <cell r="C8426">
            <v>0</v>
          </cell>
          <cell r="D8426" t="str">
            <v xml:space="preserve">JORGE LUIS SOLIS ZAPATA                           </v>
          </cell>
          <cell r="E8426">
            <v>7</v>
          </cell>
          <cell r="F8426">
            <v>2013</v>
          </cell>
          <cell r="G8426">
            <v>1</v>
          </cell>
        </row>
        <row r="8427">
          <cell r="A8427" t="str">
            <v>H011436310</v>
          </cell>
          <cell r="B8427">
            <v>5</v>
          </cell>
          <cell r="C8427">
            <v>0</v>
          </cell>
          <cell r="D8427" t="str">
            <v xml:space="preserve">LUCIANO GARCIA PEREZ                              </v>
          </cell>
          <cell r="E8427">
            <v>7</v>
          </cell>
          <cell r="F8427">
            <v>2013</v>
          </cell>
          <cell r="G8427">
            <v>2</v>
          </cell>
        </row>
        <row r="8428">
          <cell r="A8428" t="str">
            <v>H011438410</v>
          </cell>
          <cell r="B8428">
            <v>1</v>
          </cell>
          <cell r="C8428">
            <v>0</v>
          </cell>
          <cell r="D8428" t="str">
            <v xml:space="preserve">CRISTOBAL LUNA CASTA#EDA                          </v>
          </cell>
          <cell r="E8428">
            <v>7</v>
          </cell>
          <cell r="F8428">
            <v>2013</v>
          </cell>
          <cell r="G8428">
            <v>9</v>
          </cell>
        </row>
        <row r="8429">
          <cell r="A8429" t="str">
            <v>H011456910</v>
          </cell>
          <cell r="B8429">
            <v>7</v>
          </cell>
          <cell r="C8429">
            <v>0</v>
          </cell>
          <cell r="D8429" t="str">
            <v xml:space="preserve">SERVICIOS ESPECIALIZADOS MEDICO DENTALES          </v>
          </cell>
          <cell r="E8429">
            <v>7</v>
          </cell>
          <cell r="F8429">
            <v>2013</v>
          </cell>
          <cell r="G8429">
            <v>1</v>
          </cell>
        </row>
        <row r="8430">
          <cell r="A8430" t="str">
            <v>H011467710</v>
          </cell>
          <cell r="B8430">
            <v>8</v>
          </cell>
          <cell r="C8430">
            <v>0</v>
          </cell>
          <cell r="D8430" t="str">
            <v xml:space="preserve">FLORES CARRILLO SUSANA                            </v>
          </cell>
          <cell r="E8430">
            <v>7</v>
          </cell>
          <cell r="F8430">
            <v>2013</v>
          </cell>
          <cell r="G8430">
            <v>1</v>
          </cell>
        </row>
        <row r="8431">
          <cell r="A8431" t="str">
            <v>H011492710</v>
          </cell>
          <cell r="B8431">
            <v>7</v>
          </cell>
          <cell r="C8431">
            <v>0</v>
          </cell>
          <cell r="D8431" t="str">
            <v xml:space="preserve">MA DE LA LUZ GOMEZ GUERRERO                       </v>
          </cell>
          <cell r="E8431">
            <v>7</v>
          </cell>
          <cell r="F8431">
            <v>2013</v>
          </cell>
          <cell r="G8431">
            <v>1</v>
          </cell>
        </row>
        <row r="8432">
          <cell r="A8432" t="str">
            <v>H011494510</v>
          </cell>
          <cell r="B8432">
            <v>9</v>
          </cell>
          <cell r="C8432">
            <v>0</v>
          </cell>
          <cell r="D8432" t="str">
            <v xml:space="preserve">JOSE LUIS PARRA BA#ALES                           </v>
          </cell>
          <cell r="E8432">
            <v>7</v>
          </cell>
          <cell r="F8432">
            <v>2013</v>
          </cell>
          <cell r="G8432">
            <v>3</v>
          </cell>
        </row>
        <row r="8433">
          <cell r="A8433" t="str">
            <v>H011505910</v>
          </cell>
          <cell r="B8433">
            <v>8</v>
          </cell>
          <cell r="C8433">
            <v>0</v>
          </cell>
          <cell r="D8433" t="str">
            <v xml:space="preserve">VIAJES ORBI  S.A. DE C.V.                         </v>
          </cell>
          <cell r="E8433">
            <v>7</v>
          </cell>
          <cell r="F8433">
            <v>2013</v>
          </cell>
          <cell r="G8433">
            <v>3</v>
          </cell>
        </row>
        <row r="8434">
          <cell r="A8434" t="str">
            <v>H011506010</v>
          </cell>
          <cell r="B8434">
            <v>6</v>
          </cell>
          <cell r="C8434">
            <v>0</v>
          </cell>
          <cell r="D8434" t="str">
            <v xml:space="preserve">JAVIER BARRIOS SERRANO                            </v>
          </cell>
          <cell r="E8434">
            <v>7</v>
          </cell>
          <cell r="F8434">
            <v>2013</v>
          </cell>
          <cell r="G8434">
            <v>41</v>
          </cell>
        </row>
        <row r="8435">
          <cell r="A8435" t="str">
            <v>H011510510</v>
          </cell>
          <cell r="B8435">
            <v>9</v>
          </cell>
          <cell r="C8435">
            <v>0</v>
          </cell>
          <cell r="D8435" t="str">
            <v xml:space="preserve">OLIVAN NERI MANUELA                               </v>
          </cell>
          <cell r="E8435">
            <v>7</v>
          </cell>
          <cell r="F8435">
            <v>2013</v>
          </cell>
          <cell r="G8435">
            <v>1</v>
          </cell>
        </row>
        <row r="8436">
          <cell r="A8436" t="str">
            <v>H011525610</v>
          </cell>
          <cell r="B8436">
            <v>0</v>
          </cell>
          <cell r="C8436">
            <v>0</v>
          </cell>
          <cell r="D8436" t="str">
            <v xml:space="preserve">DANIEL VALDEZ ARROYO                              </v>
          </cell>
          <cell r="E8436">
            <v>7</v>
          </cell>
          <cell r="F8436">
            <v>2013</v>
          </cell>
          <cell r="G8436">
            <v>1</v>
          </cell>
        </row>
        <row r="8437">
          <cell r="A8437" t="str">
            <v>H011545610</v>
          </cell>
          <cell r="B8437">
            <v>6</v>
          </cell>
          <cell r="C8437">
            <v>0</v>
          </cell>
          <cell r="D8437" t="str">
            <v xml:space="preserve">ROCIO DE LA SOLEDAD GONZALEZ REYES                </v>
          </cell>
          <cell r="E8437">
            <v>7</v>
          </cell>
          <cell r="F8437">
            <v>2013</v>
          </cell>
          <cell r="G8437">
            <v>3</v>
          </cell>
        </row>
        <row r="8438">
          <cell r="A8438" t="str">
            <v>H011549410</v>
          </cell>
          <cell r="B8438">
            <v>7</v>
          </cell>
          <cell r="C8438">
            <v>0</v>
          </cell>
          <cell r="D8438" t="str">
            <v xml:space="preserve">MARIA CRISTINA LOPEZ APARICIO                     </v>
          </cell>
          <cell r="E8438">
            <v>7</v>
          </cell>
          <cell r="F8438">
            <v>2013</v>
          </cell>
          <cell r="G8438">
            <v>2</v>
          </cell>
        </row>
        <row r="8439">
          <cell r="A8439" t="str">
            <v>H011562410</v>
          </cell>
          <cell r="B8439">
            <v>9</v>
          </cell>
          <cell r="C8439">
            <v>0</v>
          </cell>
          <cell r="D8439" t="str">
            <v xml:space="preserve">CESAR AUGUSTO DERAS ALMODOVA                      </v>
          </cell>
          <cell r="E8439">
            <v>7</v>
          </cell>
          <cell r="F8439">
            <v>2013</v>
          </cell>
          <cell r="G8439">
            <v>1</v>
          </cell>
        </row>
        <row r="8440">
          <cell r="A8440" t="str">
            <v>H011572310</v>
          </cell>
          <cell r="B8440">
            <v>9</v>
          </cell>
          <cell r="C8440">
            <v>0</v>
          </cell>
          <cell r="D8440" t="str">
            <v xml:space="preserve">VALENTIN FLORES MEDINA                            </v>
          </cell>
          <cell r="E8440">
            <v>7</v>
          </cell>
          <cell r="F8440">
            <v>2013</v>
          </cell>
          <cell r="G8440">
            <v>95</v>
          </cell>
        </row>
        <row r="8441">
          <cell r="A8441" t="str">
            <v>H011573510</v>
          </cell>
          <cell r="B8441">
            <v>3</v>
          </cell>
          <cell r="C8441">
            <v>0</v>
          </cell>
          <cell r="D8441" t="str">
            <v xml:space="preserve">MARIO ALBERTO ALVARADO MERCADO                    </v>
          </cell>
          <cell r="E8441">
            <v>7</v>
          </cell>
          <cell r="F8441">
            <v>2013</v>
          </cell>
          <cell r="G8441">
            <v>4</v>
          </cell>
        </row>
        <row r="8442">
          <cell r="A8442" t="str">
            <v>H011577510</v>
          </cell>
          <cell r="B8442">
            <v>9</v>
          </cell>
          <cell r="C8442">
            <v>0</v>
          </cell>
          <cell r="D8442" t="str">
            <v xml:space="preserve">GALA CREATIVA  S.A. DE C.V.                       </v>
          </cell>
          <cell r="E8442">
            <v>7</v>
          </cell>
          <cell r="F8442">
            <v>2013</v>
          </cell>
          <cell r="G8442">
            <v>19</v>
          </cell>
        </row>
        <row r="8443">
          <cell r="A8443" t="str">
            <v>H011581810</v>
          </cell>
          <cell r="B8443">
            <v>7</v>
          </cell>
          <cell r="C8443">
            <v>0</v>
          </cell>
          <cell r="D8443" t="str">
            <v xml:space="preserve">MA AUXILIO BONILLA MEZA                           </v>
          </cell>
          <cell r="E8443">
            <v>7</v>
          </cell>
          <cell r="F8443">
            <v>2013</v>
          </cell>
          <cell r="G8443">
            <v>1</v>
          </cell>
        </row>
        <row r="8444">
          <cell r="A8444" t="str">
            <v>H011596010</v>
          </cell>
          <cell r="B8444">
            <v>7</v>
          </cell>
          <cell r="C8444">
            <v>0</v>
          </cell>
          <cell r="D8444" t="str">
            <v xml:space="preserve">JOSE PABLO ALMANZA CARRILLO                       </v>
          </cell>
          <cell r="E8444">
            <v>7</v>
          </cell>
          <cell r="F8444">
            <v>2013</v>
          </cell>
          <cell r="G8444">
            <v>2</v>
          </cell>
        </row>
        <row r="8445">
          <cell r="A8445" t="str">
            <v>H011597010</v>
          </cell>
          <cell r="B8445">
            <v>6</v>
          </cell>
          <cell r="C8445">
            <v>0</v>
          </cell>
          <cell r="D8445" t="str">
            <v xml:space="preserve">HERMANOS BATTA  S.A. DE C.V.                      </v>
          </cell>
          <cell r="E8445">
            <v>7</v>
          </cell>
          <cell r="F8445">
            <v>2013</v>
          </cell>
          <cell r="G8445">
            <v>58</v>
          </cell>
        </row>
        <row r="8446">
          <cell r="A8446" t="str">
            <v>H011614710</v>
          </cell>
          <cell r="B8446">
            <v>0</v>
          </cell>
          <cell r="C8446">
            <v>9</v>
          </cell>
          <cell r="D8446" t="str">
            <v xml:space="preserve">EDUARDO FRANCISCO PEREZ ANGON                     </v>
          </cell>
          <cell r="E8446">
            <v>7</v>
          </cell>
          <cell r="F8446">
            <v>2013</v>
          </cell>
          <cell r="G8446">
            <v>22</v>
          </cell>
        </row>
        <row r="8447">
          <cell r="A8447" t="str">
            <v>H011624410</v>
          </cell>
          <cell r="B8447">
            <v>5</v>
          </cell>
          <cell r="C8447">
            <v>0</v>
          </cell>
          <cell r="D8447" t="str">
            <v xml:space="preserve">CARLOS ESCOBEDO ORTEGA                            </v>
          </cell>
          <cell r="E8447">
            <v>7</v>
          </cell>
          <cell r="F8447">
            <v>2013</v>
          </cell>
          <cell r="G8447">
            <v>1</v>
          </cell>
        </row>
        <row r="8448">
          <cell r="A8448" t="str">
            <v>H011658610</v>
          </cell>
          <cell r="B8448">
            <v>9</v>
          </cell>
          <cell r="C8448">
            <v>0</v>
          </cell>
          <cell r="D8448" t="str">
            <v xml:space="preserve">ROSA MARIA RIOS MARTINEZ                          </v>
          </cell>
          <cell r="E8448">
            <v>7</v>
          </cell>
          <cell r="F8448">
            <v>2013</v>
          </cell>
          <cell r="G8448">
            <v>3</v>
          </cell>
        </row>
        <row r="8449">
          <cell r="A8449" t="str">
            <v>H011658810</v>
          </cell>
          <cell r="B8449">
            <v>5</v>
          </cell>
          <cell r="C8449">
            <v>0</v>
          </cell>
          <cell r="D8449" t="str">
            <v xml:space="preserve">ALFONSO MATA RAMIREZ                              </v>
          </cell>
          <cell r="E8449">
            <v>7</v>
          </cell>
          <cell r="F8449">
            <v>2013</v>
          </cell>
          <cell r="G8449">
            <v>10</v>
          </cell>
        </row>
        <row r="8450">
          <cell r="A8450" t="str">
            <v>H011659210</v>
          </cell>
          <cell r="B8450">
            <v>7</v>
          </cell>
          <cell r="C8450">
            <v>0</v>
          </cell>
          <cell r="D8450" t="str">
            <v xml:space="preserve">MARTIN BERNAL GONZALEZ                            </v>
          </cell>
          <cell r="E8450">
            <v>7</v>
          </cell>
          <cell r="F8450">
            <v>2013</v>
          </cell>
          <cell r="G8450">
            <v>4</v>
          </cell>
        </row>
        <row r="8451">
          <cell r="A8451" t="str">
            <v>H011666810</v>
          </cell>
          <cell r="B8451">
            <v>5</v>
          </cell>
          <cell r="C8451">
            <v>0</v>
          </cell>
          <cell r="D8451" t="str">
            <v xml:space="preserve">CONSTRUCCIONES EL VERGEL  S.A. DE C.V.            </v>
          </cell>
          <cell r="E8451">
            <v>7</v>
          </cell>
          <cell r="F8451">
            <v>2013</v>
          </cell>
          <cell r="G8451">
            <v>2</v>
          </cell>
        </row>
        <row r="8452">
          <cell r="A8452" t="str">
            <v>H011677310</v>
          </cell>
          <cell r="B8452">
            <v>3</v>
          </cell>
          <cell r="C8452">
            <v>0</v>
          </cell>
          <cell r="D8452" t="str">
            <v xml:space="preserve">GABRIELLA ROMO ARIAS                              </v>
          </cell>
          <cell r="E8452">
            <v>7</v>
          </cell>
          <cell r="F8452">
            <v>2013</v>
          </cell>
          <cell r="G8452">
            <v>2</v>
          </cell>
        </row>
        <row r="8453">
          <cell r="A8453" t="str">
            <v>H011677410</v>
          </cell>
          <cell r="B8453">
            <v>1</v>
          </cell>
          <cell r="C8453">
            <v>0</v>
          </cell>
          <cell r="D8453" t="str">
            <v xml:space="preserve">GABRIELA SUSANA MORONES GALVAN                    </v>
          </cell>
          <cell r="E8453">
            <v>7</v>
          </cell>
          <cell r="F8453">
            <v>2013</v>
          </cell>
          <cell r="G8453">
            <v>3</v>
          </cell>
        </row>
        <row r="8454">
          <cell r="A8454" t="str">
            <v>H011682710</v>
          </cell>
          <cell r="B8454">
            <v>7</v>
          </cell>
          <cell r="C8454">
            <v>0</v>
          </cell>
          <cell r="D8454" t="str">
            <v xml:space="preserve">ADMINISTRADORA DE BIENES Y SERVICIOS DE ZAC  S.A. </v>
          </cell>
          <cell r="E8454">
            <v>7</v>
          </cell>
          <cell r="F8454">
            <v>2013</v>
          </cell>
          <cell r="G8454">
            <v>3</v>
          </cell>
        </row>
        <row r="8455">
          <cell r="A8455" t="str">
            <v>H011684910</v>
          </cell>
          <cell r="B8455">
            <v>1</v>
          </cell>
          <cell r="C8455">
            <v>0</v>
          </cell>
          <cell r="D8455" t="str">
            <v xml:space="preserve">JOSE TORRES HERNANDEZ                             </v>
          </cell>
          <cell r="E8455">
            <v>7</v>
          </cell>
          <cell r="F8455">
            <v>2013</v>
          </cell>
          <cell r="G8455">
            <v>1</v>
          </cell>
        </row>
        <row r="8456">
          <cell r="A8456" t="str">
            <v>H011691110</v>
          </cell>
          <cell r="B8456">
            <v>9</v>
          </cell>
          <cell r="C8456">
            <v>0</v>
          </cell>
          <cell r="D8456" t="str">
            <v xml:space="preserve">ESTHER LUNA LOPEZ                                 </v>
          </cell>
          <cell r="E8456">
            <v>7</v>
          </cell>
          <cell r="F8456">
            <v>2013</v>
          </cell>
          <cell r="G8456">
            <v>2</v>
          </cell>
        </row>
        <row r="8457">
          <cell r="A8457" t="str">
            <v>H011691810</v>
          </cell>
          <cell r="B8457">
            <v>4</v>
          </cell>
          <cell r="C8457">
            <v>0</v>
          </cell>
          <cell r="D8457" t="str">
            <v xml:space="preserve">OLIVIA MURILLO ROBLEDO                            </v>
          </cell>
          <cell r="E8457">
            <v>7</v>
          </cell>
          <cell r="F8457">
            <v>2013</v>
          </cell>
          <cell r="G8457">
            <v>3</v>
          </cell>
        </row>
        <row r="8458">
          <cell r="A8458" t="str">
            <v>H011693610</v>
          </cell>
          <cell r="B8458">
            <v>6</v>
          </cell>
          <cell r="C8458">
            <v>0</v>
          </cell>
          <cell r="D8458" t="str">
            <v xml:space="preserve">ESPERANZA ARELLANO MURO                           </v>
          </cell>
          <cell r="E8458">
            <v>7</v>
          </cell>
          <cell r="F8458">
            <v>2013</v>
          </cell>
          <cell r="G8458">
            <v>6</v>
          </cell>
        </row>
        <row r="8459">
          <cell r="A8459" t="str">
            <v>H011699810</v>
          </cell>
          <cell r="B8459">
            <v>6</v>
          </cell>
          <cell r="C8459">
            <v>0</v>
          </cell>
          <cell r="D8459" t="str">
            <v xml:space="preserve">ADRIANA BUIZA BARRON                              </v>
          </cell>
          <cell r="E8459">
            <v>7</v>
          </cell>
          <cell r="F8459">
            <v>2013</v>
          </cell>
          <cell r="G8459">
            <v>9</v>
          </cell>
        </row>
        <row r="8460">
          <cell r="A8460" t="str">
            <v>H011708710</v>
          </cell>
          <cell r="B8460">
            <v>7</v>
          </cell>
          <cell r="C8460">
            <v>0</v>
          </cell>
          <cell r="D8460" t="str">
            <v xml:space="preserve">CORNELIO VARELA LIRA                              </v>
          </cell>
          <cell r="E8460">
            <v>7</v>
          </cell>
          <cell r="F8460">
            <v>2013</v>
          </cell>
          <cell r="G8460">
            <v>1</v>
          </cell>
        </row>
        <row r="8461">
          <cell r="A8461" t="str">
            <v>H011708810</v>
          </cell>
          <cell r="B8461">
            <v>5</v>
          </cell>
          <cell r="C8461">
            <v>0</v>
          </cell>
          <cell r="D8461" t="str">
            <v xml:space="preserve">VAZLO IMPORTACIONES  S.A. DE C.V.                 </v>
          </cell>
          <cell r="E8461">
            <v>7</v>
          </cell>
          <cell r="F8461">
            <v>2013</v>
          </cell>
          <cell r="G8461">
            <v>108</v>
          </cell>
        </row>
        <row r="8462">
          <cell r="A8462" t="str">
            <v>H011710210</v>
          </cell>
          <cell r="B8462">
            <v>4</v>
          </cell>
          <cell r="C8462">
            <v>0</v>
          </cell>
          <cell r="D8462" t="str">
            <v xml:space="preserve">ROGELIO SALDIVAR DUARTE                           </v>
          </cell>
          <cell r="E8462">
            <v>7</v>
          </cell>
          <cell r="F8462">
            <v>2013</v>
          </cell>
          <cell r="G8462">
            <v>1</v>
          </cell>
        </row>
        <row r="8463">
          <cell r="A8463" t="str">
            <v>H011719210</v>
          </cell>
          <cell r="B8463">
            <v>5</v>
          </cell>
          <cell r="C8463">
            <v>0</v>
          </cell>
          <cell r="D8463" t="str">
            <v xml:space="preserve">JORGE ABELARDO TORRES CORDOVA                     </v>
          </cell>
          <cell r="E8463">
            <v>7</v>
          </cell>
          <cell r="F8463">
            <v>2013</v>
          </cell>
          <cell r="G8463">
            <v>4</v>
          </cell>
        </row>
        <row r="8464">
          <cell r="A8464" t="str">
            <v>H011724010</v>
          </cell>
          <cell r="B8464">
            <v>2</v>
          </cell>
          <cell r="C8464">
            <v>0</v>
          </cell>
          <cell r="D8464" t="str">
            <v xml:space="preserve">MIGUEL CORREA NABA                                </v>
          </cell>
          <cell r="E8464">
            <v>7</v>
          </cell>
          <cell r="F8464">
            <v>2013</v>
          </cell>
          <cell r="G8464">
            <v>6</v>
          </cell>
        </row>
        <row r="8465">
          <cell r="A8465" t="str">
            <v>H011725310</v>
          </cell>
          <cell r="B8465">
            <v>5</v>
          </cell>
          <cell r="C8465">
            <v>0</v>
          </cell>
          <cell r="D8465" t="str">
            <v xml:space="preserve">CONRADO ARMANDO MARTINEZ FLORES                   </v>
          </cell>
          <cell r="E8465">
            <v>7</v>
          </cell>
          <cell r="F8465">
            <v>2013</v>
          </cell>
          <cell r="G8465">
            <v>1</v>
          </cell>
        </row>
        <row r="8466">
          <cell r="A8466" t="str">
            <v>H011730810</v>
          </cell>
          <cell r="B8466">
            <v>7</v>
          </cell>
          <cell r="C8466">
            <v>0</v>
          </cell>
          <cell r="D8466" t="str">
            <v xml:space="preserve">PABLO JARAMILLO ROMAN                             </v>
          </cell>
          <cell r="E8466">
            <v>7</v>
          </cell>
          <cell r="F8466">
            <v>2013</v>
          </cell>
          <cell r="G8466">
            <v>4</v>
          </cell>
        </row>
        <row r="8467">
          <cell r="A8467" t="str">
            <v>H011731110</v>
          </cell>
          <cell r="B8467">
            <v>1</v>
          </cell>
          <cell r="C8467">
            <v>0</v>
          </cell>
          <cell r="D8467" t="str">
            <v xml:space="preserve">LUIS EDUARDO LUEVANO BELMONTE                     </v>
          </cell>
          <cell r="E8467">
            <v>7</v>
          </cell>
          <cell r="F8467">
            <v>2013</v>
          </cell>
          <cell r="G8467">
            <v>3</v>
          </cell>
        </row>
        <row r="8468">
          <cell r="A8468" t="str">
            <v>H011734310</v>
          </cell>
          <cell r="B8468">
            <v>4</v>
          </cell>
          <cell r="C8468">
            <v>0</v>
          </cell>
          <cell r="D8468" t="str">
            <v xml:space="preserve">JUAN JUDAS SOLIS ALVARADO                         </v>
          </cell>
          <cell r="E8468">
            <v>7</v>
          </cell>
          <cell r="F8468">
            <v>2013</v>
          </cell>
          <cell r="G8468">
            <v>2</v>
          </cell>
        </row>
        <row r="8469">
          <cell r="A8469" t="str">
            <v>H011737110</v>
          </cell>
          <cell r="B8469">
            <v>5</v>
          </cell>
          <cell r="C8469">
            <v>0</v>
          </cell>
          <cell r="D8469" t="str">
            <v xml:space="preserve">SERGIO DE JESUS CAMPOS HERNANDEZ                  </v>
          </cell>
          <cell r="E8469">
            <v>7</v>
          </cell>
          <cell r="F8469">
            <v>2013</v>
          </cell>
          <cell r="G8469">
            <v>10</v>
          </cell>
        </row>
        <row r="8470">
          <cell r="A8470" t="str">
            <v>H011739110</v>
          </cell>
          <cell r="B8470">
            <v>3</v>
          </cell>
          <cell r="C8470">
            <v>0</v>
          </cell>
          <cell r="D8470" t="str">
            <v xml:space="preserve">MARIA AUXILIO OLIVAS FALCON                       </v>
          </cell>
          <cell r="E8470">
            <v>7</v>
          </cell>
          <cell r="F8470">
            <v>2013</v>
          </cell>
          <cell r="G8470">
            <v>2</v>
          </cell>
        </row>
        <row r="8471">
          <cell r="A8471" t="str">
            <v>H011745710</v>
          </cell>
          <cell r="B8471">
            <v>2</v>
          </cell>
          <cell r="C8471">
            <v>0</v>
          </cell>
          <cell r="D8471" t="str">
            <v xml:space="preserve">SANDRA MAYELA FUENTES HERNANDEZ                   </v>
          </cell>
          <cell r="E8471">
            <v>7</v>
          </cell>
          <cell r="F8471">
            <v>2013</v>
          </cell>
          <cell r="G8471">
            <v>1</v>
          </cell>
        </row>
        <row r="8472">
          <cell r="A8472" t="str">
            <v>H011748910</v>
          </cell>
          <cell r="B8472">
            <v>5</v>
          </cell>
          <cell r="C8472">
            <v>0</v>
          </cell>
          <cell r="D8472" t="str">
            <v xml:space="preserve">SERVICIOS EMPRESARIALES DEL MINERAL  S.A. DE C.V. </v>
          </cell>
          <cell r="E8472">
            <v>7</v>
          </cell>
          <cell r="F8472">
            <v>2013</v>
          </cell>
          <cell r="G8472">
            <v>47</v>
          </cell>
        </row>
        <row r="8473">
          <cell r="A8473" t="str">
            <v>H011754210</v>
          </cell>
          <cell r="B8473">
            <v>1</v>
          </cell>
          <cell r="C8473">
            <v>0</v>
          </cell>
          <cell r="D8473" t="str">
            <v xml:space="preserve">MIGUEL ANGEL ACU#A SANCHEZ                        </v>
          </cell>
          <cell r="E8473">
            <v>7</v>
          </cell>
          <cell r="F8473">
            <v>2013</v>
          </cell>
          <cell r="G8473">
            <v>1</v>
          </cell>
        </row>
        <row r="8474">
          <cell r="A8474" t="str">
            <v>H011763610</v>
          </cell>
          <cell r="B8474">
            <v>1</v>
          </cell>
          <cell r="C8474">
            <v>0</v>
          </cell>
          <cell r="D8474" t="str">
            <v xml:space="preserve">MA DE LOS ANGELES HERNANDEZ GARCIA                </v>
          </cell>
          <cell r="E8474">
            <v>7</v>
          </cell>
          <cell r="F8474">
            <v>2013</v>
          </cell>
          <cell r="G8474">
            <v>2</v>
          </cell>
        </row>
        <row r="8475">
          <cell r="A8475" t="str">
            <v>H011764010</v>
          </cell>
          <cell r="B8475">
            <v>3</v>
          </cell>
          <cell r="C8475">
            <v>0</v>
          </cell>
          <cell r="D8475" t="str">
            <v xml:space="preserve">NORMA ANGELICA LOPEZ APARICIO                     </v>
          </cell>
          <cell r="E8475">
            <v>7</v>
          </cell>
          <cell r="F8475">
            <v>2013</v>
          </cell>
          <cell r="G8475">
            <v>2</v>
          </cell>
        </row>
        <row r="8476">
          <cell r="A8476" t="str">
            <v>H011764710</v>
          </cell>
          <cell r="B8476">
            <v>8</v>
          </cell>
          <cell r="C8476">
            <v>0</v>
          </cell>
          <cell r="D8476" t="str">
            <v xml:space="preserve">MA IRMA MONTELLANO RODRIGUEZ                      </v>
          </cell>
          <cell r="E8476">
            <v>7</v>
          </cell>
          <cell r="F8476">
            <v>2013</v>
          </cell>
          <cell r="G8476">
            <v>1</v>
          </cell>
        </row>
        <row r="8477">
          <cell r="A8477" t="str">
            <v>H011768510</v>
          </cell>
          <cell r="B8477">
            <v>8</v>
          </cell>
          <cell r="C8477">
            <v>0</v>
          </cell>
          <cell r="D8477" t="str">
            <v xml:space="preserve">JAVIER GAMBOA ROBLES                              </v>
          </cell>
          <cell r="E8477">
            <v>7</v>
          </cell>
          <cell r="F8477">
            <v>2013</v>
          </cell>
          <cell r="G8477">
            <v>1</v>
          </cell>
        </row>
        <row r="8478">
          <cell r="A8478" t="str">
            <v>H011768810</v>
          </cell>
          <cell r="B8478">
            <v>2</v>
          </cell>
          <cell r="C8478">
            <v>0</v>
          </cell>
          <cell r="D8478" t="str">
            <v xml:space="preserve">SANDRA VERONICA LOPEZ APARICIO                    </v>
          </cell>
          <cell r="E8478">
            <v>7</v>
          </cell>
          <cell r="F8478">
            <v>2013</v>
          </cell>
          <cell r="G8478">
            <v>1</v>
          </cell>
        </row>
        <row r="8479">
          <cell r="A8479" t="str">
            <v>H011782310</v>
          </cell>
          <cell r="B8479">
            <v>5</v>
          </cell>
          <cell r="C8479">
            <v>0</v>
          </cell>
          <cell r="D8479" t="str">
            <v xml:space="preserve">CLAUDIA XOCHITL MEDINA BRIONES                    </v>
          </cell>
          <cell r="E8479">
            <v>7</v>
          </cell>
          <cell r="F8479">
            <v>2013</v>
          </cell>
          <cell r="G8479">
            <v>2</v>
          </cell>
        </row>
        <row r="8480">
          <cell r="A8480" t="str">
            <v>H011786310</v>
          </cell>
          <cell r="B8480">
            <v>1</v>
          </cell>
          <cell r="C8480">
            <v>0</v>
          </cell>
          <cell r="D8480" t="str">
            <v xml:space="preserve">TERESA DE JESUS SOLIS RECENDEZ                    </v>
          </cell>
          <cell r="E8480">
            <v>7</v>
          </cell>
          <cell r="F8480">
            <v>2013</v>
          </cell>
          <cell r="G8480">
            <v>1</v>
          </cell>
        </row>
        <row r="8481">
          <cell r="A8481" t="str">
            <v>H011788410</v>
          </cell>
          <cell r="B8481">
            <v>7</v>
          </cell>
          <cell r="C8481">
            <v>0</v>
          </cell>
          <cell r="D8481" t="str">
            <v xml:space="preserve">RAUL HERNANDEZ ROBLES                             </v>
          </cell>
          <cell r="E8481">
            <v>7</v>
          </cell>
          <cell r="F8481">
            <v>2013</v>
          </cell>
          <cell r="G8481">
            <v>10</v>
          </cell>
        </row>
        <row r="8482">
          <cell r="A8482" t="str">
            <v>H011801710</v>
          </cell>
          <cell r="B8482">
            <v>3</v>
          </cell>
          <cell r="C8482">
            <v>0</v>
          </cell>
          <cell r="D8482" t="str">
            <v xml:space="preserve">OSCAR MARROQUIN GOMEZ                             </v>
          </cell>
          <cell r="E8482">
            <v>7</v>
          </cell>
          <cell r="F8482">
            <v>2013</v>
          </cell>
          <cell r="G8482">
            <v>1</v>
          </cell>
        </row>
        <row r="8483">
          <cell r="A8483" t="str">
            <v>H011803510</v>
          </cell>
          <cell r="B8483">
            <v>5</v>
          </cell>
          <cell r="C8483">
            <v>0</v>
          </cell>
          <cell r="D8483" t="str">
            <v xml:space="preserve">MAXIMO DE LEON RAMIREZ                            </v>
          </cell>
          <cell r="E8483">
            <v>7</v>
          </cell>
          <cell r="F8483">
            <v>2013</v>
          </cell>
          <cell r="G8483">
            <v>1</v>
          </cell>
        </row>
        <row r="8484">
          <cell r="A8484" t="str">
            <v>H011810410</v>
          </cell>
          <cell r="B8484">
            <v>9</v>
          </cell>
          <cell r="C8484">
            <v>0</v>
          </cell>
          <cell r="D8484" t="str">
            <v xml:space="preserve">ROSA LIRA RUBIO                                   </v>
          </cell>
          <cell r="E8484">
            <v>7</v>
          </cell>
          <cell r="F8484">
            <v>2013</v>
          </cell>
          <cell r="G8484">
            <v>1</v>
          </cell>
        </row>
        <row r="8485">
          <cell r="A8485" t="str">
            <v>H011813910</v>
          </cell>
          <cell r="B8485">
            <v>5</v>
          </cell>
          <cell r="C8485">
            <v>9</v>
          </cell>
          <cell r="D8485" t="str">
            <v xml:space="preserve">LUZ BEATRIZ MONREAL MALDONADO                     </v>
          </cell>
          <cell r="E8485">
            <v>7</v>
          </cell>
          <cell r="F8485">
            <v>2013</v>
          </cell>
          <cell r="G8485">
            <v>1</v>
          </cell>
        </row>
        <row r="8486">
          <cell r="A8486" t="str">
            <v>H011818310</v>
          </cell>
          <cell r="B8486">
            <v>3</v>
          </cell>
          <cell r="C8486">
            <v>0</v>
          </cell>
          <cell r="D8486" t="str">
            <v xml:space="preserve">JOSE LUIS MEDRANO MU#OZ                           </v>
          </cell>
          <cell r="E8486">
            <v>7</v>
          </cell>
          <cell r="F8486">
            <v>2013</v>
          </cell>
          <cell r="G8486">
            <v>1</v>
          </cell>
        </row>
        <row r="8487">
          <cell r="A8487" t="str">
            <v>H011819310</v>
          </cell>
          <cell r="B8487">
            <v>2</v>
          </cell>
          <cell r="C8487">
            <v>0</v>
          </cell>
          <cell r="D8487" t="str">
            <v xml:space="preserve">JUAN CARLOS VALENZUELA PEDROZA                    </v>
          </cell>
          <cell r="E8487">
            <v>7</v>
          </cell>
          <cell r="F8487">
            <v>2013</v>
          </cell>
          <cell r="G8487">
            <v>5</v>
          </cell>
        </row>
        <row r="8488">
          <cell r="A8488" t="str">
            <v>H011823710</v>
          </cell>
          <cell r="B8488">
            <v>7</v>
          </cell>
          <cell r="C8488">
            <v>0</v>
          </cell>
          <cell r="D8488" t="str">
            <v xml:space="preserve">FRANCISCO JAVIER LONGORIA CID                     </v>
          </cell>
          <cell r="E8488">
            <v>7</v>
          </cell>
          <cell r="F8488">
            <v>2013</v>
          </cell>
          <cell r="G8488">
            <v>1</v>
          </cell>
        </row>
        <row r="8489">
          <cell r="A8489" t="str">
            <v>H011835510</v>
          </cell>
          <cell r="B8489">
            <v>7</v>
          </cell>
          <cell r="C8489">
            <v>0</v>
          </cell>
          <cell r="D8489" t="str">
            <v xml:space="preserve">JOSE FERNANDO RUIZ CHAVEZ                         </v>
          </cell>
          <cell r="E8489">
            <v>7</v>
          </cell>
          <cell r="F8489">
            <v>2013</v>
          </cell>
          <cell r="G8489">
            <v>2</v>
          </cell>
        </row>
        <row r="8490">
          <cell r="A8490" t="str">
            <v>H011842110</v>
          </cell>
          <cell r="B8490">
            <v>7</v>
          </cell>
          <cell r="C8490">
            <v>0</v>
          </cell>
          <cell r="D8490" t="str">
            <v xml:space="preserve">PASCUALA CASTA#EDA ROSALES                        </v>
          </cell>
          <cell r="E8490">
            <v>7</v>
          </cell>
          <cell r="F8490">
            <v>2013</v>
          </cell>
          <cell r="G8490">
            <v>2</v>
          </cell>
        </row>
        <row r="8491">
          <cell r="A8491" t="str">
            <v>H011843210</v>
          </cell>
          <cell r="B8491">
            <v>4</v>
          </cell>
          <cell r="C8491">
            <v>0</v>
          </cell>
          <cell r="D8491" t="str">
            <v xml:space="preserve">MA TERESA RAMIREZ SAUCEDO                         </v>
          </cell>
          <cell r="E8491">
            <v>7</v>
          </cell>
          <cell r="F8491">
            <v>2013</v>
          </cell>
          <cell r="G8491">
            <v>5</v>
          </cell>
        </row>
        <row r="8492">
          <cell r="A8492" t="str">
            <v>H011852510</v>
          </cell>
          <cell r="B8492">
            <v>5</v>
          </cell>
          <cell r="C8492">
            <v>0</v>
          </cell>
          <cell r="D8492" t="str">
            <v xml:space="preserve">ANA MARIA SOLIS MAGALLANES                        </v>
          </cell>
          <cell r="E8492">
            <v>7</v>
          </cell>
          <cell r="F8492">
            <v>2013</v>
          </cell>
          <cell r="G8492">
            <v>4</v>
          </cell>
        </row>
        <row r="8493">
          <cell r="A8493" t="str">
            <v>H011854910</v>
          </cell>
          <cell r="B8493">
            <v>5</v>
          </cell>
          <cell r="C8493">
            <v>0</v>
          </cell>
          <cell r="D8493" t="str">
            <v xml:space="preserve">GUILLERMO RENE CID CHAVARRIA                      </v>
          </cell>
          <cell r="E8493">
            <v>7</v>
          </cell>
          <cell r="F8493">
            <v>2013</v>
          </cell>
          <cell r="G8493">
            <v>1</v>
          </cell>
        </row>
        <row r="8494">
          <cell r="A8494" t="str">
            <v>H011857010</v>
          </cell>
          <cell r="B8494">
            <v>1</v>
          </cell>
          <cell r="C8494">
            <v>0</v>
          </cell>
          <cell r="D8494" t="str">
            <v xml:space="preserve">GRACIELA HERNANDEZ GARCIA                         </v>
          </cell>
          <cell r="E8494">
            <v>7</v>
          </cell>
          <cell r="F8494">
            <v>2013</v>
          </cell>
          <cell r="G8494">
            <v>4</v>
          </cell>
        </row>
        <row r="8495">
          <cell r="A8495" t="str">
            <v>H011863810</v>
          </cell>
          <cell r="B8495">
            <v>6</v>
          </cell>
          <cell r="C8495">
            <v>0</v>
          </cell>
          <cell r="D8495" t="str">
            <v xml:space="preserve">YOLANDA DIAZ VALENZUELA                           </v>
          </cell>
          <cell r="E8495">
            <v>7</v>
          </cell>
          <cell r="F8495">
            <v>2013</v>
          </cell>
          <cell r="G8495">
            <v>5</v>
          </cell>
        </row>
        <row r="8496">
          <cell r="A8496" t="str">
            <v>H011865110</v>
          </cell>
          <cell r="B8496">
            <v>9</v>
          </cell>
          <cell r="C8496">
            <v>0</v>
          </cell>
          <cell r="D8496" t="str">
            <v xml:space="preserve">ANGEL EDUARDO ORDAZ                               </v>
          </cell>
          <cell r="E8496">
            <v>7</v>
          </cell>
          <cell r="F8496">
            <v>2013</v>
          </cell>
          <cell r="G8496">
            <v>4</v>
          </cell>
        </row>
        <row r="8497">
          <cell r="A8497" t="str">
            <v>H011877810</v>
          </cell>
          <cell r="B8497">
            <v>0</v>
          </cell>
          <cell r="C8497">
            <v>0</v>
          </cell>
          <cell r="D8497" t="str">
            <v xml:space="preserve">CONRADO ORTIZ GONZALEZ                            </v>
          </cell>
          <cell r="E8497">
            <v>7</v>
          </cell>
          <cell r="F8497">
            <v>2013</v>
          </cell>
          <cell r="G8497">
            <v>1</v>
          </cell>
        </row>
        <row r="8498">
          <cell r="A8498" t="str">
            <v>H011882210</v>
          </cell>
          <cell r="B8498">
            <v>6</v>
          </cell>
          <cell r="C8498">
            <v>0</v>
          </cell>
          <cell r="D8498" t="str">
            <v xml:space="preserve">J JESUS BADILLO VALDES                            </v>
          </cell>
          <cell r="E8498">
            <v>7</v>
          </cell>
          <cell r="F8498">
            <v>2013</v>
          </cell>
          <cell r="G8498">
            <v>41</v>
          </cell>
        </row>
        <row r="8499">
          <cell r="A8499" t="str">
            <v>H011888810</v>
          </cell>
          <cell r="B8499">
            <v>7</v>
          </cell>
          <cell r="C8499">
            <v>0</v>
          </cell>
          <cell r="D8499" t="str">
            <v xml:space="preserve">MA CRUZ FELICITAS GARCIA HERNANDEZ                </v>
          </cell>
          <cell r="E8499">
            <v>7</v>
          </cell>
          <cell r="F8499">
            <v>2013</v>
          </cell>
          <cell r="G8499">
            <v>4</v>
          </cell>
        </row>
        <row r="8500">
          <cell r="A8500" t="str">
            <v>H011889710</v>
          </cell>
          <cell r="B8500">
            <v>8</v>
          </cell>
          <cell r="C8500">
            <v>0</v>
          </cell>
          <cell r="D8500" t="str">
            <v xml:space="preserve">FRANCISCO GERARDO TAPIA MACIAS                    </v>
          </cell>
          <cell r="E8500">
            <v>7</v>
          </cell>
          <cell r="F8500">
            <v>2013</v>
          </cell>
          <cell r="G8500">
            <v>3</v>
          </cell>
        </row>
        <row r="8501">
          <cell r="A8501" t="str">
            <v>H011895910</v>
          </cell>
          <cell r="B8501">
            <v>6</v>
          </cell>
          <cell r="C8501">
            <v>0</v>
          </cell>
          <cell r="D8501" t="str">
            <v xml:space="preserve">RAMIRO ELIZAONDO TORRES                           </v>
          </cell>
          <cell r="E8501">
            <v>7</v>
          </cell>
          <cell r="F8501">
            <v>2013</v>
          </cell>
          <cell r="G8501">
            <v>1</v>
          </cell>
        </row>
        <row r="8502">
          <cell r="A8502" t="str">
            <v>H011901710</v>
          </cell>
          <cell r="B8502">
            <v>2</v>
          </cell>
          <cell r="C8502">
            <v>0</v>
          </cell>
          <cell r="D8502" t="str">
            <v xml:space="preserve">ANA RODRIGUEZ GURROLA                             </v>
          </cell>
          <cell r="E8502">
            <v>7</v>
          </cell>
          <cell r="F8502">
            <v>2013</v>
          </cell>
          <cell r="G8502">
            <v>1</v>
          </cell>
        </row>
        <row r="8503">
          <cell r="A8503" t="str">
            <v>H011906110</v>
          </cell>
          <cell r="B8503">
            <v>0</v>
          </cell>
          <cell r="C8503">
            <v>0</v>
          </cell>
          <cell r="D8503" t="str">
            <v xml:space="preserve">MA DE LOS ANGELES HINOJOSA BARRIOS                </v>
          </cell>
          <cell r="E8503">
            <v>7</v>
          </cell>
          <cell r="F8503">
            <v>2013</v>
          </cell>
          <cell r="G8503">
            <v>1</v>
          </cell>
        </row>
        <row r="8504">
          <cell r="A8504" t="str">
            <v>H011909610</v>
          </cell>
          <cell r="B8504">
            <v>6</v>
          </cell>
          <cell r="C8504">
            <v>0</v>
          </cell>
          <cell r="D8504" t="str">
            <v xml:space="preserve">RICARDO CARLOS HERNANDEZ                          </v>
          </cell>
          <cell r="E8504">
            <v>7</v>
          </cell>
          <cell r="F8504">
            <v>2013</v>
          </cell>
          <cell r="G8504">
            <v>1</v>
          </cell>
        </row>
        <row r="8505">
          <cell r="A8505" t="str">
            <v>H011915210</v>
          </cell>
          <cell r="B8505">
            <v>7</v>
          </cell>
          <cell r="C8505">
            <v>0</v>
          </cell>
          <cell r="D8505" t="str">
            <v xml:space="preserve">LILIA CAMPOS CASTA#EDA                            </v>
          </cell>
          <cell r="E8505">
            <v>7</v>
          </cell>
          <cell r="F8505">
            <v>2013</v>
          </cell>
          <cell r="G8505">
            <v>1</v>
          </cell>
        </row>
        <row r="8506">
          <cell r="A8506" t="str">
            <v>H011920010</v>
          </cell>
          <cell r="B8506">
            <v>4</v>
          </cell>
          <cell r="C8506">
            <v>0</v>
          </cell>
          <cell r="D8506" t="str">
            <v xml:space="preserve">JULIO MENDIOLA GARCIA                             </v>
          </cell>
          <cell r="E8506">
            <v>7</v>
          </cell>
          <cell r="F8506">
            <v>2013</v>
          </cell>
          <cell r="G8506">
            <v>9</v>
          </cell>
        </row>
        <row r="8507">
          <cell r="A8507" t="str">
            <v>H011926110</v>
          </cell>
          <cell r="B8507">
            <v>6</v>
          </cell>
          <cell r="C8507">
            <v>5</v>
          </cell>
          <cell r="D8507" t="str">
            <v>CONSTRUCCION Y MANTENIMIENTO INDUSTRIAL COMAIN  S.</v>
          </cell>
          <cell r="E8507">
            <v>7</v>
          </cell>
          <cell r="F8507">
            <v>2013</v>
          </cell>
          <cell r="G8507">
            <v>59</v>
          </cell>
        </row>
        <row r="8508">
          <cell r="A8508" t="str">
            <v>H011926910</v>
          </cell>
          <cell r="B8508">
            <v>9</v>
          </cell>
          <cell r="C8508">
            <v>0</v>
          </cell>
          <cell r="D8508" t="str">
            <v xml:space="preserve">MARIA FERNANDA VARELA DIAZ                        </v>
          </cell>
          <cell r="E8508">
            <v>7</v>
          </cell>
          <cell r="F8508">
            <v>2013</v>
          </cell>
          <cell r="G8508">
            <v>1</v>
          </cell>
        </row>
        <row r="8509">
          <cell r="A8509" t="str">
            <v>H011940110</v>
          </cell>
          <cell r="B8509">
            <v>8</v>
          </cell>
          <cell r="C8509">
            <v>0</v>
          </cell>
          <cell r="D8509" t="str">
            <v xml:space="preserve">MERKALIDER  S.A. DE C.V.                          </v>
          </cell>
          <cell r="E8509">
            <v>7</v>
          </cell>
          <cell r="F8509">
            <v>2013</v>
          </cell>
          <cell r="G8509">
            <v>10</v>
          </cell>
        </row>
        <row r="8510">
          <cell r="A8510" t="str">
            <v>H011940910</v>
          </cell>
          <cell r="B8510">
            <v>1</v>
          </cell>
          <cell r="C8510">
            <v>0</v>
          </cell>
          <cell r="D8510" t="str">
            <v xml:space="preserve">JOSE MANUEL ROBLES SOLIS                          </v>
          </cell>
          <cell r="E8510">
            <v>7</v>
          </cell>
          <cell r="F8510">
            <v>2013</v>
          </cell>
          <cell r="G8510">
            <v>2</v>
          </cell>
        </row>
        <row r="8511">
          <cell r="A8511" t="str">
            <v>H011954510</v>
          </cell>
          <cell r="B8511">
            <v>2</v>
          </cell>
          <cell r="C8511">
            <v>0</v>
          </cell>
          <cell r="D8511" t="str">
            <v xml:space="preserve">JOSE HUMBERTO MARTINEZ ELICERIO                   </v>
          </cell>
          <cell r="E8511">
            <v>7</v>
          </cell>
          <cell r="F8511">
            <v>2013</v>
          </cell>
          <cell r="G8511">
            <v>16</v>
          </cell>
        </row>
        <row r="8512">
          <cell r="A8512" t="str">
            <v>H011957010</v>
          </cell>
          <cell r="B8512">
            <v>0</v>
          </cell>
          <cell r="C8512">
            <v>0</v>
          </cell>
          <cell r="D8512" t="str">
            <v xml:space="preserve">ARMANDO GALLEGOS SOTO                             </v>
          </cell>
          <cell r="E8512">
            <v>7</v>
          </cell>
          <cell r="F8512">
            <v>2013</v>
          </cell>
          <cell r="G8512">
            <v>1</v>
          </cell>
        </row>
        <row r="8513">
          <cell r="A8513" t="str">
            <v>H011965210</v>
          </cell>
          <cell r="B8513">
            <v>6</v>
          </cell>
          <cell r="C8513">
            <v>0</v>
          </cell>
          <cell r="D8513" t="str">
            <v xml:space="preserve">RAMON GUEVARA RODRIGUEZ                           </v>
          </cell>
          <cell r="E8513">
            <v>7</v>
          </cell>
          <cell r="F8513">
            <v>2013</v>
          </cell>
          <cell r="G8513">
            <v>6</v>
          </cell>
        </row>
        <row r="8514">
          <cell r="A8514" t="str">
            <v>H011968210</v>
          </cell>
          <cell r="B8514">
            <v>3</v>
          </cell>
          <cell r="C8514">
            <v>0</v>
          </cell>
          <cell r="D8514" t="str">
            <v xml:space="preserve">MARCOS FARHID ADABACHE PINEDO                     </v>
          </cell>
          <cell r="E8514">
            <v>7</v>
          </cell>
          <cell r="F8514">
            <v>2013</v>
          </cell>
          <cell r="G8514">
            <v>2</v>
          </cell>
        </row>
        <row r="8515">
          <cell r="A8515" t="str">
            <v>H011970510</v>
          </cell>
          <cell r="B8515">
            <v>2</v>
          </cell>
          <cell r="C8515">
            <v>0</v>
          </cell>
          <cell r="D8515" t="str">
            <v xml:space="preserve">JUAN ANTONIO MARTINEZ ESPINOZA                    </v>
          </cell>
          <cell r="E8515">
            <v>7</v>
          </cell>
          <cell r="F8515">
            <v>2013</v>
          </cell>
          <cell r="G8515">
            <v>49</v>
          </cell>
        </row>
        <row r="8516">
          <cell r="A8516" t="str">
            <v>H011972910</v>
          </cell>
          <cell r="B8516">
            <v>2</v>
          </cell>
          <cell r="C8516">
            <v>0</v>
          </cell>
          <cell r="D8516" t="str">
            <v xml:space="preserve">JAIME PEREYRA CANALES                             </v>
          </cell>
          <cell r="E8516">
            <v>7</v>
          </cell>
          <cell r="F8516">
            <v>2013</v>
          </cell>
          <cell r="G8516">
            <v>1</v>
          </cell>
        </row>
        <row r="8517">
          <cell r="A8517" t="str">
            <v>H011976710</v>
          </cell>
          <cell r="B8517">
            <v>2</v>
          </cell>
          <cell r="C8517">
            <v>0</v>
          </cell>
          <cell r="D8517" t="str">
            <v xml:space="preserve">EFREN ZEPEDA TORRES                               </v>
          </cell>
          <cell r="E8517">
            <v>7</v>
          </cell>
          <cell r="F8517">
            <v>2013</v>
          </cell>
          <cell r="G8517">
            <v>2</v>
          </cell>
        </row>
        <row r="8518">
          <cell r="A8518" t="str">
            <v>H011978610</v>
          </cell>
          <cell r="B8518">
            <v>2</v>
          </cell>
          <cell r="C8518">
            <v>0</v>
          </cell>
          <cell r="D8518" t="str">
            <v xml:space="preserve">ALEJANDRO SOLIS DE LUNA                           </v>
          </cell>
          <cell r="E8518">
            <v>7</v>
          </cell>
          <cell r="F8518">
            <v>2013</v>
          </cell>
          <cell r="G8518">
            <v>4</v>
          </cell>
        </row>
        <row r="8519">
          <cell r="A8519" t="str">
            <v>H011980610</v>
          </cell>
          <cell r="B8519">
            <v>8</v>
          </cell>
          <cell r="C8519">
            <v>0</v>
          </cell>
          <cell r="D8519" t="str">
            <v xml:space="preserve">ALONSO VILLAGRANA RAMIREZ                         </v>
          </cell>
          <cell r="E8519">
            <v>7</v>
          </cell>
          <cell r="F8519">
            <v>2013</v>
          </cell>
          <cell r="G8519">
            <v>1</v>
          </cell>
        </row>
        <row r="8520">
          <cell r="A8520" t="str">
            <v>H011986610</v>
          </cell>
          <cell r="B8520">
            <v>2</v>
          </cell>
          <cell r="C8520">
            <v>0</v>
          </cell>
          <cell r="D8520" t="str">
            <v xml:space="preserve">RUBEN RIVERA SANCHEZ                              </v>
          </cell>
          <cell r="E8520">
            <v>7</v>
          </cell>
          <cell r="F8520">
            <v>2013</v>
          </cell>
          <cell r="G8520">
            <v>97</v>
          </cell>
        </row>
        <row r="8521">
          <cell r="A8521" t="str">
            <v>H011990710</v>
          </cell>
          <cell r="B8521">
            <v>4</v>
          </cell>
          <cell r="C8521">
            <v>0</v>
          </cell>
          <cell r="D8521" t="str">
            <v xml:space="preserve">CLAUDIA ALATORRE BARAJAS                          </v>
          </cell>
          <cell r="E8521">
            <v>7</v>
          </cell>
          <cell r="F8521">
            <v>2013</v>
          </cell>
          <cell r="G8521">
            <v>1</v>
          </cell>
        </row>
        <row r="8522">
          <cell r="A8522" t="str">
            <v>H011993510</v>
          </cell>
          <cell r="B8522">
            <v>5</v>
          </cell>
          <cell r="C8522">
            <v>0</v>
          </cell>
          <cell r="D8522" t="str">
            <v xml:space="preserve">SAUL CASTA#EDA SANCHEZ                            </v>
          </cell>
          <cell r="E8522">
            <v>7</v>
          </cell>
          <cell r="F8522">
            <v>2013</v>
          </cell>
          <cell r="G8522">
            <v>9</v>
          </cell>
        </row>
        <row r="8523">
          <cell r="A8523" t="str">
            <v>H011994010</v>
          </cell>
          <cell r="B8523">
            <v>5</v>
          </cell>
          <cell r="C8523">
            <v>0</v>
          </cell>
          <cell r="D8523" t="str">
            <v xml:space="preserve">COALIMEXSA ALIMENTOS MEXICANOS  S.A. DE C.V.      </v>
          </cell>
          <cell r="E8523">
            <v>7</v>
          </cell>
          <cell r="F8523">
            <v>2013</v>
          </cell>
          <cell r="G8523">
            <v>21</v>
          </cell>
        </row>
        <row r="8524">
          <cell r="A8524" t="str">
            <v>H011996710</v>
          </cell>
          <cell r="B8524">
            <v>8</v>
          </cell>
          <cell r="C8524">
            <v>9</v>
          </cell>
          <cell r="D8524" t="str">
            <v xml:space="preserve">FRANCISCO JOSE SOLIS LEDESMA                      </v>
          </cell>
          <cell r="E8524">
            <v>7</v>
          </cell>
          <cell r="F8524">
            <v>2013</v>
          </cell>
          <cell r="G8524">
            <v>34</v>
          </cell>
        </row>
        <row r="8525">
          <cell r="A8525" t="str">
            <v>H012003010</v>
          </cell>
          <cell r="B8525">
            <v>2</v>
          </cell>
          <cell r="C8525">
            <v>0</v>
          </cell>
          <cell r="D8525" t="str">
            <v xml:space="preserve">RICARDO TAVARES GOMEZ                             </v>
          </cell>
          <cell r="E8525">
            <v>7</v>
          </cell>
          <cell r="F8525">
            <v>2013</v>
          </cell>
          <cell r="G8525">
            <v>3</v>
          </cell>
        </row>
        <row r="8526">
          <cell r="A8526" t="str">
            <v>H012003410</v>
          </cell>
          <cell r="B8526">
            <v>4</v>
          </cell>
          <cell r="C8526">
            <v>0</v>
          </cell>
          <cell r="D8526" t="str">
            <v xml:space="preserve">LABORATORIOS TORRES ZU#IGA  S.A.                  </v>
          </cell>
          <cell r="E8526">
            <v>7</v>
          </cell>
          <cell r="F8526">
            <v>2013</v>
          </cell>
          <cell r="G8526">
            <v>6</v>
          </cell>
        </row>
        <row r="8527">
          <cell r="A8527" t="str">
            <v>H012006610</v>
          </cell>
          <cell r="B8527">
            <v>6</v>
          </cell>
          <cell r="C8527">
            <v>0</v>
          </cell>
          <cell r="D8527" t="str">
            <v xml:space="preserve">MARTHA YOLANDA CASTRO CRUZ                        </v>
          </cell>
          <cell r="E8527">
            <v>7</v>
          </cell>
          <cell r="F8527">
            <v>2013</v>
          </cell>
          <cell r="G8527">
            <v>1</v>
          </cell>
        </row>
        <row r="8528">
          <cell r="A8528" t="str">
            <v>H012009310</v>
          </cell>
          <cell r="B8528">
            <v>0</v>
          </cell>
          <cell r="C8528">
            <v>0</v>
          </cell>
          <cell r="D8528" t="str">
            <v xml:space="preserve">ARMANDO JUSTINIEN VELOZ CORTES                    </v>
          </cell>
          <cell r="E8528">
            <v>7</v>
          </cell>
          <cell r="F8528">
            <v>2013</v>
          </cell>
          <cell r="G8528">
            <v>8</v>
          </cell>
        </row>
        <row r="8529">
          <cell r="A8529" t="str">
            <v>H012020610</v>
          </cell>
          <cell r="B8529">
            <v>8</v>
          </cell>
          <cell r="C8529">
            <v>0</v>
          </cell>
          <cell r="D8529" t="str">
            <v>ESCUELA DE ESPECIALIDADES TECNICAS AUTOMOTRIZ  A.C</v>
          </cell>
          <cell r="E8529">
            <v>7</v>
          </cell>
          <cell r="F8529">
            <v>2013</v>
          </cell>
          <cell r="G8529">
            <v>1</v>
          </cell>
        </row>
        <row r="8530">
          <cell r="A8530" t="str">
            <v>H012021810</v>
          </cell>
          <cell r="B8530">
            <v>3</v>
          </cell>
          <cell r="C8530">
            <v>0</v>
          </cell>
          <cell r="D8530" t="str">
            <v xml:space="preserve">JONATHAN VILLAGRAN MARTINEZ                       </v>
          </cell>
          <cell r="E8530">
            <v>7</v>
          </cell>
          <cell r="F8530">
            <v>2013</v>
          </cell>
          <cell r="G8530">
            <v>3</v>
          </cell>
        </row>
        <row r="8531">
          <cell r="A8531" t="str">
            <v>H012022010</v>
          </cell>
          <cell r="B8531">
            <v>9</v>
          </cell>
          <cell r="C8531">
            <v>0</v>
          </cell>
          <cell r="D8531" t="str">
            <v xml:space="preserve">OSCAR MADRID CARLOS                               </v>
          </cell>
          <cell r="E8531">
            <v>7</v>
          </cell>
          <cell r="F8531">
            <v>2013</v>
          </cell>
          <cell r="G8531">
            <v>1</v>
          </cell>
        </row>
        <row r="8532">
          <cell r="A8532" t="str">
            <v>H012026210</v>
          </cell>
          <cell r="B8532">
            <v>1</v>
          </cell>
          <cell r="C8532">
            <v>0</v>
          </cell>
          <cell r="D8532" t="str">
            <v xml:space="preserve">JORGE FAZ MARQUEZ                                 </v>
          </cell>
          <cell r="E8532">
            <v>7</v>
          </cell>
          <cell r="F8532">
            <v>2013</v>
          </cell>
          <cell r="G8532">
            <v>2</v>
          </cell>
        </row>
        <row r="8533">
          <cell r="A8533" t="str">
            <v>H012028110</v>
          </cell>
          <cell r="B8533">
            <v>1</v>
          </cell>
          <cell r="C8533">
            <v>0</v>
          </cell>
          <cell r="D8533" t="str">
            <v xml:space="preserve">SENBIS  S.A. DE C.V.                              </v>
          </cell>
          <cell r="E8533">
            <v>7</v>
          </cell>
          <cell r="F8533">
            <v>2013</v>
          </cell>
          <cell r="G8533">
            <v>8</v>
          </cell>
        </row>
        <row r="8534">
          <cell r="A8534" t="str">
            <v>H012029510</v>
          </cell>
          <cell r="B8534">
            <v>1</v>
          </cell>
          <cell r="C8534">
            <v>0</v>
          </cell>
          <cell r="D8534" t="str">
            <v xml:space="preserve">ROSALBA RIOS VALDEZ                               </v>
          </cell>
          <cell r="E8534">
            <v>7</v>
          </cell>
          <cell r="F8534">
            <v>2013</v>
          </cell>
          <cell r="G8534">
            <v>6</v>
          </cell>
        </row>
        <row r="8535">
          <cell r="A8535" t="str">
            <v>H012064610</v>
          </cell>
          <cell r="B8535">
            <v>5</v>
          </cell>
          <cell r="C8535">
            <v>0</v>
          </cell>
          <cell r="D8535" t="str">
            <v xml:space="preserve">METAL MECANICA DE FRESNILLO  S.A. DE C.V.         </v>
          </cell>
          <cell r="E8535">
            <v>7</v>
          </cell>
          <cell r="F8535">
            <v>2013</v>
          </cell>
          <cell r="G8535">
            <v>16</v>
          </cell>
        </row>
        <row r="8536">
          <cell r="A8536" t="str">
            <v>H012065113</v>
          </cell>
          <cell r="B8536">
            <v>9</v>
          </cell>
          <cell r="C8536">
            <v>0</v>
          </cell>
          <cell r="D8536" t="str">
            <v xml:space="preserve">J GUADALUPE RUVALCABA HERNANDEZ                   </v>
          </cell>
          <cell r="E8536">
            <v>7</v>
          </cell>
          <cell r="F8536">
            <v>2013</v>
          </cell>
          <cell r="G8536">
            <v>1</v>
          </cell>
        </row>
        <row r="8537">
          <cell r="A8537" t="str">
            <v>H012071110</v>
          </cell>
          <cell r="B8537">
            <v>7</v>
          </cell>
          <cell r="C8537">
            <v>0</v>
          </cell>
          <cell r="D8537" t="str">
            <v xml:space="preserve">CARLOS REYES PARGA                                </v>
          </cell>
          <cell r="E8537">
            <v>7</v>
          </cell>
          <cell r="F8537">
            <v>2013</v>
          </cell>
          <cell r="G8537">
            <v>1</v>
          </cell>
        </row>
        <row r="8538">
          <cell r="A8538" t="str">
            <v>H012073510</v>
          </cell>
          <cell r="B8538">
            <v>6</v>
          </cell>
          <cell r="C8538">
            <v>0</v>
          </cell>
          <cell r="D8538" t="str">
            <v xml:space="preserve">ALVARO ROSALES RODARTE                            </v>
          </cell>
          <cell r="E8538">
            <v>7</v>
          </cell>
          <cell r="F8538">
            <v>2013</v>
          </cell>
          <cell r="G8538">
            <v>7</v>
          </cell>
        </row>
        <row r="8539">
          <cell r="A8539" t="str">
            <v>H012087910</v>
          </cell>
          <cell r="B8539">
            <v>2</v>
          </cell>
          <cell r="C8539">
            <v>0</v>
          </cell>
          <cell r="D8539" t="str">
            <v xml:space="preserve">ROBERTO PATRICIO SANCHEZ GARCIA                   </v>
          </cell>
          <cell r="E8539">
            <v>7</v>
          </cell>
          <cell r="F8539">
            <v>2013</v>
          </cell>
          <cell r="G8539">
            <v>3</v>
          </cell>
        </row>
        <row r="8540">
          <cell r="A8540" t="str">
            <v>H012090610</v>
          </cell>
          <cell r="B8540">
            <v>3</v>
          </cell>
          <cell r="C8540">
            <v>0</v>
          </cell>
          <cell r="D8540" t="str">
            <v xml:space="preserve">GERARDO ARTURO ACU#A REYES                        </v>
          </cell>
          <cell r="E8540">
            <v>7</v>
          </cell>
          <cell r="F8540">
            <v>2013</v>
          </cell>
          <cell r="G8540">
            <v>2</v>
          </cell>
        </row>
        <row r="8541">
          <cell r="A8541" t="str">
            <v>H012092510</v>
          </cell>
          <cell r="B8541">
            <v>3</v>
          </cell>
          <cell r="C8541">
            <v>0</v>
          </cell>
          <cell r="D8541" t="str">
            <v xml:space="preserve">CARLOS PICASSO GALINDO                            </v>
          </cell>
          <cell r="E8541">
            <v>7</v>
          </cell>
          <cell r="F8541">
            <v>2013</v>
          </cell>
          <cell r="G8541">
            <v>1</v>
          </cell>
        </row>
        <row r="8542">
          <cell r="A8542" t="str">
            <v>H012093210</v>
          </cell>
          <cell r="B8542">
            <v>9</v>
          </cell>
          <cell r="C8542">
            <v>0</v>
          </cell>
          <cell r="D8542" t="str">
            <v xml:space="preserve">EDGAR CHAVEZ VAZQUEZ                              </v>
          </cell>
          <cell r="E8542">
            <v>7</v>
          </cell>
          <cell r="F8542">
            <v>2013</v>
          </cell>
          <cell r="G8542">
            <v>6</v>
          </cell>
        </row>
        <row r="8543">
          <cell r="A8543" t="str">
            <v>H012096310</v>
          </cell>
          <cell r="B8543">
            <v>4</v>
          </cell>
          <cell r="C8543">
            <v>0</v>
          </cell>
          <cell r="D8543" t="str">
            <v>ARAMARK SERVICIOS INDUSTRIALES DE MEXICO  S. DE R.</v>
          </cell>
          <cell r="E8543">
            <v>7</v>
          </cell>
          <cell r="F8543">
            <v>2013</v>
          </cell>
          <cell r="G8543">
            <v>146</v>
          </cell>
        </row>
        <row r="8544">
          <cell r="A8544" t="str">
            <v>H012102610</v>
          </cell>
          <cell r="B8544">
            <v>9</v>
          </cell>
          <cell r="C8544">
            <v>0</v>
          </cell>
          <cell r="D8544" t="str">
            <v xml:space="preserve">SUSANA AVILA DOMINGUEZ                            </v>
          </cell>
          <cell r="E8544">
            <v>7</v>
          </cell>
          <cell r="F8544">
            <v>2013</v>
          </cell>
          <cell r="G8544">
            <v>3</v>
          </cell>
        </row>
        <row r="8545">
          <cell r="A8545" t="str">
            <v>H012110910</v>
          </cell>
          <cell r="B8545">
            <v>3</v>
          </cell>
          <cell r="C8545">
            <v>0</v>
          </cell>
          <cell r="D8545" t="str">
            <v xml:space="preserve">MA. DEL CARMEN DOMINGUEZ ALMEIDA                  </v>
          </cell>
          <cell r="E8545">
            <v>7</v>
          </cell>
          <cell r="F8545">
            <v>2013</v>
          </cell>
          <cell r="G8545">
            <v>1</v>
          </cell>
        </row>
        <row r="8546">
          <cell r="A8546" t="str">
            <v>H012111910</v>
          </cell>
          <cell r="B8546">
            <v>2</v>
          </cell>
          <cell r="C8546">
            <v>0</v>
          </cell>
          <cell r="D8546" t="str">
            <v xml:space="preserve">ALBERTO ROCHA REYES                               </v>
          </cell>
          <cell r="E8546">
            <v>7</v>
          </cell>
          <cell r="F8546">
            <v>2013</v>
          </cell>
          <cell r="G8546">
            <v>1</v>
          </cell>
        </row>
        <row r="8547">
          <cell r="A8547" t="str">
            <v>H012114210</v>
          </cell>
          <cell r="B8547">
            <v>4</v>
          </cell>
          <cell r="C8547">
            <v>0</v>
          </cell>
          <cell r="D8547" t="str">
            <v xml:space="preserve">VELIA SOLIS NAVA                                  </v>
          </cell>
          <cell r="E8547">
            <v>7</v>
          </cell>
          <cell r="F8547">
            <v>2013</v>
          </cell>
          <cell r="G8547">
            <v>4</v>
          </cell>
        </row>
        <row r="8548">
          <cell r="A8548" t="str">
            <v>H012119813</v>
          </cell>
          <cell r="B8548">
            <v>0</v>
          </cell>
          <cell r="C8548">
            <v>0</v>
          </cell>
          <cell r="D8548" t="str">
            <v xml:space="preserve">RAMIRO DE JESUS GUTIERREZ PIEDRA                  </v>
          </cell>
          <cell r="E8548">
            <v>7</v>
          </cell>
          <cell r="F8548">
            <v>2013</v>
          </cell>
          <cell r="G8548">
            <v>2</v>
          </cell>
        </row>
        <row r="8549">
          <cell r="A8549" t="str">
            <v>H012133010</v>
          </cell>
          <cell r="B8549">
            <v>5</v>
          </cell>
          <cell r="C8549">
            <v>0</v>
          </cell>
          <cell r="D8549" t="str">
            <v xml:space="preserve">MARIA ANGELICA MARTINEZ PICHARDO                  </v>
          </cell>
          <cell r="E8549">
            <v>7</v>
          </cell>
          <cell r="F8549">
            <v>2013</v>
          </cell>
          <cell r="G8549">
            <v>1</v>
          </cell>
        </row>
        <row r="8550">
          <cell r="A8550" t="str">
            <v>H012136110</v>
          </cell>
          <cell r="B8550">
            <v>0</v>
          </cell>
          <cell r="C8550">
            <v>0</v>
          </cell>
          <cell r="D8550" t="str">
            <v xml:space="preserve">MA CONSEPCION MURO DE LA TORRE                    </v>
          </cell>
          <cell r="E8550">
            <v>7</v>
          </cell>
          <cell r="F8550">
            <v>2013</v>
          </cell>
          <cell r="G8550">
            <v>3</v>
          </cell>
        </row>
        <row r="8551">
          <cell r="A8551" t="str">
            <v>H012136610</v>
          </cell>
          <cell r="B8551">
            <v>9</v>
          </cell>
          <cell r="C8551">
            <v>0</v>
          </cell>
          <cell r="D8551" t="str">
            <v xml:space="preserve">HEIDI ELMA RAMIREZ CARRILLO                       </v>
          </cell>
          <cell r="E8551">
            <v>7</v>
          </cell>
          <cell r="F8551">
            <v>2013</v>
          </cell>
          <cell r="G8551">
            <v>1</v>
          </cell>
        </row>
        <row r="8552">
          <cell r="A8552" t="str">
            <v>H012139710</v>
          </cell>
          <cell r="B8552">
            <v>4</v>
          </cell>
          <cell r="C8552">
            <v>0</v>
          </cell>
          <cell r="D8552" t="str">
            <v xml:space="preserve">SERGIO SANTANA MARTINEZ                           </v>
          </cell>
          <cell r="E8552">
            <v>7</v>
          </cell>
          <cell r="F8552">
            <v>2013</v>
          </cell>
          <cell r="G8552">
            <v>1</v>
          </cell>
        </row>
        <row r="8553">
          <cell r="A8553" t="str">
            <v>H012143810</v>
          </cell>
          <cell r="B8553">
            <v>6</v>
          </cell>
          <cell r="C8553">
            <v>0</v>
          </cell>
          <cell r="D8553" t="str">
            <v xml:space="preserve">MARTHA XOOCHITL PE#A CALVILLO                     </v>
          </cell>
          <cell r="E8553">
            <v>7</v>
          </cell>
          <cell r="F8553">
            <v>2013</v>
          </cell>
          <cell r="G8553">
            <v>3</v>
          </cell>
        </row>
        <row r="8554">
          <cell r="A8554" t="str">
            <v>H012145810</v>
          </cell>
          <cell r="B8554">
            <v>4</v>
          </cell>
          <cell r="C8554">
            <v>0</v>
          </cell>
          <cell r="D8554" t="str">
            <v xml:space="preserve">GUSTAVO SAEED MU#OZ LOZANO                        </v>
          </cell>
          <cell r="E8554">
            <v>7</v>
          </cell>
          <cell r="F8554">
            <v>2013</v>
          </cell>
          <cell r="G8554">
            <v>1</v>
          </cell>
        </row>
        <row r="8555">
          <cell r="A8555" t="str">
            <v>H012162110</v>
          </cell>
          <cell r="B8555">
            <v>7</v>
          </cell>
          <cell r="C8555">
            <v>0</v>
          </cell>
          <cell r="D8555" t="str">
            <v xml:space="preserve">ALAMO BLANCO  S.P.R. DE R.I.                      </v>
          </cell>
          <cell r="E8555">
            <v>7</v>
          </cell>
          <cell r="F8555">
            <v>2013</v>
          </cell>
          <cell r="G8555">
            <v>28</v>
          </cell>
        </row>
        <row r="8556">
          <cell r="A8556" t="str">
            <v>H012162910</v>
          </cell>
          <cell r="B8556">
            <v>0</v>
          </cell>
          <cell r="C8556">
            <v>0</v>
          </cell>
          <cell r="D8556" t="str">
            <v xml:space="preserve">EDGAR FLORES ARELLANO                             </v>
          </cell>
          <cell r="E8556">
            <v>7</v>
          </cell>
          <cell r="F8556">
            <v>2013</v>
          </cell>
          <cell r="G8556">
            <v>156</v>
          </cell>
        </row>
        <row r="8557">
          <cell r="A8557" t="str">
            <v>H012167310</v>
          </cell>
          <cell r="B8557">
            <v>8</v>
          </cell>
          <cell r="C8557">
            <v>5</v>
          </cell>
          <cell r="D8557" t="str">
            <v xml:space="preserve">ROSA MARTHA CORTES SANCHEZ                        </v>
          </cell>
          <cell r="E8557">
            <v>7</v>
          </cell>
          <cell r="F8557">
            <v>2013</v>
          </cell>
          <cell r="G8557">
            <v>2</v>
          </cell>
        </row>
        <row r="8558">
          <cell r="A8558" t="str">
            <v>H012167410</v>
          </cell>
          <cell r="B8558">
            <v>6</v>
          </cell>
          <cell r="C8558">
            <v>0</v>
          </cell>
          <cell r="D8558" t="str">
            <v xml:space="preserve">LUIS ARTURO SOLIS RESENDIZ SOLIS RESENDIZ         </v>
          </cell>
          <cell r="E8558">
            <v>7</v>
          </cell>
          <cell r="F8558">
            <v>2013</v>
          </cell>
          <cell r="G8558">
            <v>1</v>
          </cell>
        </row>
        <row r="8559">
          <cell r="A8559" t="str">
            <v>H012173310</v>
          </cell>
          <cell r="B8559">
            <v>0</v>
          </cell>
          <cell r="C8559">
            <v>0</v>
          </cell>
          <cell r="D8559" t="str">
            <v xml:space="preserve">ALEJANDRO CAMPOS RAMOS                            </v>
          </cell>
          <cell r="E8559">
            <v>7</v>
          </cell>
          <cell r="F8559">
            <v>2013</v>
          </cell>
          <cell r="G8559">
            <v>3</v>
          </cell>
        </row>
        <row r="8560">
          <cell r="A8560" t="str">
            <v>H012174010</v>
          </cell>
          <cell r="B8560">
            <v>5</v>
          </cell>
          <cell r="C8560">
            <v>0</v>
          </cell>
          <cell r="D8560" t="str">
            <v xml:space="preserve">CLAUDIA SABINA GALVAN MU#ETON                     </v>
          </cell>
          <cell r="E8560">
            <v>7</v>
          </cell>
          <cell r="F8560">
            <v>2013</v>
          </cell>
          <cell r="G8560">
            <v>1</v>
          </cell>
        </row>
        <row r="8561">
          <cell r="A8561" t="str">
            <v>H012184210</v>
          </cell>
          <cell r="B8561">
            <v>9</v>
          </cell>
          <cell r="C8561">
            <v>0</v>
          </cell>
          <cell r="D8561" t="str">
            <v xml:space="preserve">JAIME CARRION CARDOZA                             </v>
          </cell>
          <cell r="E8561">
            <v>7</v>
          </cell>
          <cell r="F8561">
            <v>2013</v>
          </cell>
          <cell r="G8561">
            <v>3</v>
          </cell>
        </row>
        <row r="8562">
          <cell r="A8562" t="str">
            <v>H012185910</v>
          </cell>
          <cell r="B8562">
            <v>3</v>
          </cell>
          <cell r="C8562">
            <v>0</v>
          </cell>
          <cell r="D8562" t="str">
            <v xml:space="preserve">LUIS JAVIER DOMINGUEZ CAMPOS                      </v>
          </cell>
          <cell r="E8562">
            <v>7</v>
          </cell>
          <cell r="F8562">
            <v>2013</v>
          </cell>
          <cell r="G8562">
            <v>1</v>
          </cell>
        </row>
        <row r="8563">
          <cell r="A8563" t="str">
            <v>H012186110</v>
          </cell>
          <cell r="B8563">
            <v>9</v>
          </cell>
          <cell r="C8563">
            <v>0</v>
          </cell>
          <cell r="D8563" t="str">
            <v xml:space="preserve">MARY PAZ SANCHEZ RAMIREZ                          </v>
          </cell>
          <cell r="E8563">
            <v>7</v>
          </cell>
          <cell r="F8563">
            <v>2013</v>
          </cell>
          <cell r="G8563">
            <v>3</v>
          </cell>
        </row>
        <row r="8564">
          <cell r="A8564" t="str">
            <v>H012186810</v>
          </cell>
          <cell r="B8564">
            <v>4</v>
          </cell>
          <cell r="C8564">
            <v>0</v>
          </cell>
          <cell r="D8564" t="str">
            <v xml:space="preserve">MARTHA ROCIO RAMIREZ SERRANO                      </v>
          </cell>
          <cell r="E8564">
            <v>7</v>
          </cell>
          <cell r="F8564">
            <v>2013</v>
          </cell>
          <cell r="G8564">
            <v>1</v>
          </cell>
        </row>
        <row r="8565">
          <cell r="A8565" t="str">
            <v>H012196210</v>
          </cell>
          <cell r="B8565">
            <v>5</v>
          </cell>
          <cell r="C8565">
            <v>0</v>
          </cell>
          <cell r="D8565" t="str">
            <v xml:space="preserve">SALVADOR DOMINGUEZ HERNANDEZ                      </v>
          </cell>
          <cell r="E8565">
            <v>7</v>
          </cell>
          <cell r="F8565">
            <v>2013</v>
          </cell>
          <cell r="G8565">
            <v>2</v>
          </cell>
        </row>
        <row r="8566">
          <cell r="A8566" t="str">
            <v>H012196810</v>
          </cell>
          <cell r="B8566">
            <v>2</v>
          </cell>
          <cell r="C8566">
            <v>0</v>
          </cell>
          <cell r="D8566" t="str">
            <v xml:space="preserve">CLAUDIA ERICKA ALVARADO ARELLANO                  </v>
          </cell>
          <cell r="E8566">
            <v>7</v>
          </cell>
          <cell r="F8566">
            <v>2013</v>
          </cell>
          <cell r="G8566">
            <v>1</v>
          </cell>
        </row>
        <row r="8567">
          <cell r="A8567" t="str">
            <v>H012201510</v>
          </cell>
          <cell r="B8567">
            <v>1</v>
          </cell>
          <cell r="C8567">
            <v>0</v>
          </cell>
          <cell r="D8567" t="str">
            <v xml:space="preserve">ELVIA PUENTE CORPUS                               </v>
          </cell>
          <cell r="E8567">
            <v>7</v>
          </cell>
          <cell r="F8567">
            <v>2013</v>
          </cell>
          <cell r="G8567">
            <v>1</v>
          </cell>
        </row>
        <row r="8568">
          <cell r="A8568" t="str">
            <v>H012202610</v>
          </cell>
          <cell r="B8568">
            <v>8</v>
          </cell>
          <cell r="C8568">
            <v>0</v>
          </cell>
          <cell r="D8568" t="str">
            <v xml:space="preserve">ROCIO ISABEL RICO CARDENAS                        </v>
          </cell>
          <cell r="E8568">
            <v>7</v>
          </cell>
          <cell r="F8568">
            <v>2013</v>
          </cell>
          <cell r="G8568">
            <v>2</v>
          </cell>
        </row>
        <row r="8569">
          <cell r="A8569" t="str">
            <v>H012203110</v>
          </cell>
          <cell r="B8569">
            <v>8</v>
          </cell>
          <cell r="C8569">
            <v>0</v>
          </cell>
          <cell r="D8569" t="str">
            <v xml:space="preserve">GRACIELA ARROYO MACIAS                            </v>
          </cell>
          <cell r="E8569">
            <v>7</v>
          </cell>
          <cell r="F8569">
            <v>2013</v>
          </cell>
          <cell r="G8569">
            <v>3</v>
          </cell>
        </row>
        <row r="8570">
          <cell r="A8570" t="str">
            <v>H012203310</v>
          </cell>
          <cell r="B8570">
            <v>4</v>
          </cell>
          <cell r="C8570">
            <v>0</v>
          </cell>
          <cell r="D8570" t="str">
            <v xml:space="preserve">MIREYA BELEN ARELLANO ARELLANO                    </v>
          </cell>
          <cell r="E8570">
            <v>7</v>
          </cell>
          <cell r="F8570">
            <v>2013</v>
          </cell>
          <cell r="G8570">
            <v>2</v>
          </cell>
        </row>
        <row r="8571">
          <cell r="A8571" t="str">
            <v>H012215810</v>
          </cell>
          <cell r="B8571">
            <v>9</v>
          </cell>
          <cell r="C8571">
            <v>0</v>
          </cell>
          <cell r="D8571" t="str">
            <v xml:space="preserve">RICARDO CERRILLO RODRIGUEZ                        </v>
          </cell>
          <cell r="E8571">
            <v>7</v>
          </cell>
          <cell r="F8571">
            <v>2013</v>
          </cell>
          <cell r="G8571">
            <v>2</v>
          </cell>
        </row>
        <row r="8572">
          <cell r="A8572" t="str">
            <v>H012218910</v>
          </cell>
          <cell r="B8572">
            <v>4</v>
          </cell>
          <cell r="C8572">
            <v>0</v>
          </cell>
          <cell r="D8572" t="str">
            <v xml:space="preserve">FUNDACION RAFAEL DONDE I.A.P.                     </v>
          </cell>
          <cell r="E8572">
            <v>7</v>
          </cell>
          <cell r="F8572">
            <v>2013</v>
          </cell>
          <cell r="G8572">
            <v>3</v>
          </cell>
        </row>
        <row r="8573">
          <cell r="A8573" t="str">
            <v>H012220910</v>
          </cell>
          <cell r="B8573">
            <v>0</v>
          </cell>
          <cell r="C8573">
            <v>0</v>
          </cell>
          <cell r="D8573" t="str">
            <v xml:space="preserve">MARIA GUADALUPE LOPEZ APARICIO                    </v>
          </cell>
          <cell r="E8573">
            <v>7</v>
          </cell>
          <cell r="F8573">
            <v>2013</v>
          </cell>
          <cell r="G8573">
            <v>3</v>
          </cell>
        </row>
        <row r="8574">
          <cell r="A8574" t="str">
            <v>H012229710</v>
          </cell>
          <cell r="B8574">
            <v>5</v>
          </cell>
          <cell r="C8574">
            <v>0</v>
          </cell>
          <cell r="D8574" t="str">
            <v xml:space="preserve">MARIA ESTHELA FLORES HERNANDEZ                    </v>
          </cell>
          <cell r="E8574">
            <v>7</v>
          </cell>
          <cell r="F8574">
            <v>2013</v>
          </cell>
          <cell r="G8574">
            <v>2</v>
          </cell>
        </row>
        <row r="8575">
          <cell r="A8575" t="str">
            <v>H012240510</v>
          </cell>
          <cell r="B8575">
            <v>4</v>
          </cell>
          <cell r="C8575">
            <v>0</v>
          </cell>
          <cell r="D8575" t="str">
            <v xml:space="preserve">JUAN JOSE MONTES VILLALBA                         </v>
          </cell>
          <cell r="E8575">
            <v>7</v>
          </cell>
          <cell r="F8575">
            <v>2013</v>
          </cell>
          <cell r="G8575">
            <v>1</v>
          </cell>
        </row>
        <row r="8576">
          <cell r="A8576" t="str">
            <v>H012241210</v>
          </cell>
          <cell r="B8576">
            <v>0</v>
          </cell>
          <cell r="C8576">
            <v>0</v>
          </cell>
          <cell r="D8576" t="str">
            <v xml:space="preserve">LIBRA Y ASOCIADOS  S.A. DE C.V.                   </v>
          </cell>
          <cell r="E8576">
            <v>7</v>
          </cell>
          <cell r="F8576">
            <v>2013</v>
          </cell>
          <cell r="G8576">
            <v>4</v>
          </cell>
        </row>
        <row r="8577">
          <cell r="A8577">
            <v>3408100510</v>
          </cell>
          <cell r="B8577">
            <v>9</v>
          </cell>
          <cell r="C8577">
            <v>0</v>
          </cell>
          <cell r="D8577" t="str">
            <v xml:space="preserve">MARIA ELENA GARCIA HERRERA                        </v>
          </cell>
          <cell r="E8577">
            <v>7</v>
          </cell>
          <cell r="F8577">
            <v>2013</v>
          </cell>
          <cell r="G8577">
            <v>7</v>
          </cell>
        </row>
        <row r="8578">
          <cell r="A8578" t="str">
            <v>H011094110</v>
          </cell>
          <cell r="B8578">
            <v>2</v>
          </cell>
          <cell r="C8578">
            <v>0</v>
          </cell>
          <cell r="D8578" t="str">
            <v xml:space="preserve">EVERARDO PALMAS REYES                             </v>
          </cell>
          <cell r="E8578">
            <v>7</v>
          </cell>
          <cell r="F8578">
            <v>2013</v>
          </cell>
          <cell r="G8578">
            <v>1</v>
          </cell>
        </row>
        <row r="8579">
          <cell r="A8579" t="str">
            <v>H011562013</v>
          </cell>
          <cell r="B8579">
            <v>1</v>
          </cell>
          <cell r="C8579">
            <v>0</v>
          </cell>
          <cell r="D8579" t="str">
            <v xml:space="preserve">JOSE ANTONIO RAMIREZ HAMDAN                       </v>
          </cell>
          <cell r="E8579">
            <v>7</v>
          </cell>
          <cell r="F8579">
            <v>2013</v>
          </cell>
          <cell r="G8579">
            <v>3</v>
          </cell>
        </row>
        <row r="8580">
          <cell r="A8580" t="str">
            <v>H011835110</v>
          </cell>
          <cell r="B8580">
            <v>6</v>
          </cell>
          <cell r="C8580">
            <v>5</v>
          </cell>
          <cell r="D8580" t="str">
            <v xml:space="preserve">AZMALI CONSTRUCCIONES  S.A. DE C.V.               </v>
          </cell>
          <cell r="E8580">
            <v>7</v>
          </cell>
          <cell r="F8580">
            <v>2013</v>
          </cell>
          <cell r="G8580">
            <v>12</v>
          </cell>
        </row>
        <row r="8581">
          <cell r="A8581" t="str">
            <v>H011935210</v>
          </cell>
          <cell r="B8581">
            <v>3</v>
          </cell>
          <cell r="C8581">
            <v>9</v>
          </cell>
          <cell r="D8581" t="str">
            <v xml:space="preserve">LUIS ANDRES LOPEZ DEL BOSQUE                      </v>
          </cell>
          <cell r="E8581">
            <v>7</v>
          </cell>
          <cell r="F8581">
            <v>2013</v>
          </cell>
          <cell r="G8581">
            <v>11</v>
          </cell>
        </row>
        <row r="8582">
          <cell r="A8582" t="str">
            <v>H011943810</v>
          </cell>
          <cell r="B8582">
            <v>0</v>
          </cell>
          <cell r="C8582">
            <v>0</v>
          </cell>
          <cell r="D8582" t="str">
            <v xml:space="preserve">MULTIJUGOS  S.A. DE C.V.                          </v>
          </cell>
          <cell r="E8582">
            <v>7</v>
          </cell>
          <cell r="F8582">
            <v>2013</v>
          </cell>
          <cell r="G8582">
            <v>27</v>
          </cell>
        </row>
        <row r="8583">
          <cell r="A8583" t="str">
            <v>H012032610</v>
          </cell>
          <cell r="B8583">
            <v>4</v>
          </cell>
          <cell r="C8583">
            <v>9</v>
          </cell>
          <cell r="D8583" t="str">
            <v xml:space="preserve">CONSTRUCCIONES PROFESIONALES MHP  S.A. DE C.V.    </v>
          </cell>
          <cell r="E8583">
            <v>7</v>
          </cell>
          <cell r="F8583">
            <v>2013</v>
          </cell>
          <cell r="G8583">
            <v>2</v>
          </cell>
        </row>
        <row r="8584">
          <cell r="A8584" t="str">
            <v>H012157310</v>
          </cell>
          <cell r="B8584">
            <v>0</v>
          </cell>
          <cell r="C8584">
            <v>0</v>
          </cell>
          <cell r="D8584" t="str">
            <v xml:space="preserve">NOMIFRE  S.C.                                     </v>
          </cell>
          <cell r="E8584">
            <v>7</v>
          </cell>
          <cell r="F8584">
            <v>2013</v>
          </cell>
          <cell r="G8584">
            <v>12</v>
          </cell>
        </row>
        <row r="8585">
          <cell r="A8585" t="str">
            <v>H012168610</v>
          </cell>
          <cell r="B8585">
            <v>0</v>
          </cell>
          <cell r="C8585">
            <v>5</v>
          </cell>
          <cell r="D8585" t="str">
            <v xml:space="preserve">LUIS MARCELO DELGADO AYALA                        </v>
          </cell>
          <cell r="E8585">
            <v>7</v>
          </cell>
          <cell r="F8585">
            <v>2013</v>
          </cell>
          <cell r="G8585">
            <v>35</v>
          </cell>
        </row>
        <row r="8586">
          <cell r="A8586" t="str">
            <v>H012181510</v>
          </cell>
          <cell r="B8586">
            <v>5</v>
          </cell>
          <cell r="C8586">
            <v>9</v>
          </cell>
          <cell r="D8586" t="str">
            <v xml:space="preserve">MAG CONSTRUCTORA  S.A. DE C.V.                    </v>
          </cell>
          <cell r="E8586">
            <v>7</v>
          </cell>
          <cell r="F8586">
            <v>2013</v>
          </cell>
          <cell r="G8586">
            <v>10</v>
          </cell>
        </row>
        <row r="8587">
          <cell r="A8587" t="str">
            <v>H012242710</v>
          </cell>
          <cell r="B8587">
            <v>8</v>
          </cell>
          <cell r="C8587">
            <v>0</v>
          </cell>
          <cell r="D8587" t="str">
            <v xml:space="preserve">MULTISERVICIO LA VILLITA  S.A. DE C.V.            </v>
          </cell>
          <cell r="E8587">
            <v>7</v>
          </cell>
          <cell r="F8587">
            <v>2013</v>
          </cell>
          <cell r="G8587">
            <v>27</v>
          </cell>
        </row>
        <row r="8588">
          <cell r="A8588" t="str">
            <v>H011668510</v>
          </cell>
          <cell r="B8588">
            <v>9</v>
          </cell>
          <cell r="C8588">
            <v>9</v>
          </cell>
          <cell r="D8588" t="str">
            <v xml:space="preserve">GRUPO CONSTRUCTOR PLATA  S.A. DE C.V.             </v>
          </cell>
          <cell r="E8588">
            <v>7</v>
          </cell>
          <cell r="F8588">
            <v>2013</v>
          </cell>
          <cell r="G8588">
            <v>4</v>
          </cell>
        </row>
        <row r="8589">
          <cell r="A8589" t="str">
            <v>H011901810</v>
          </cell>
          <cell r="B8589">
            <v>0</v>
          </cell>
          <cell r="C8589">
            <v>0</v>
          </cell>
          <cell r="D8589" t="str">
            <v xml:space="preserve">FLAVIO DELGADO RAMIREZ                            </v>
          </cell>
          <cell r="E8589">
            <v>7</v>
          </cell>
          <cell r="F8589">
            <v>2013</v>
          </cell>
          <cell r="G8589">
            <v>4</v>
          </cell>
        </row>
        <row r="8590">
          <cell r="A8590" t="str">
            <v>H011599510</v>
          </cell>
          <cell r="B8590">
            <v>3</v>
          </cell>
          <cell r="C8590">
            <v>0</v>
          </cell>
          <cell r="D8590" t="str">
            <v xml:space="preserve">BIRRIERIAS JARAMILLO  S.A. DE C.V.                </v>
          </cell>
          <cell r="E8590">
            <v>7</v>
          </cell>
          <cell r="F8590">
            <v>2013</v>
          </cell>
          <cell r="G8590">
            <v>7</v>
          </cell>
        </row>
        <row r="8591">
          <cell r="A8591" t="str">
            <v>H011733510</v>
          </cell>
          <cell r="B8591">
            <v>0</v>
          </cell>
          <cell r="C8591">
            <v>0</v>
          </cell>
          <cell r="D8591" t="str">
            <v xml:space="preserve">RUBEN ESPINOZA GARCIA                             </v>
          </cell>
          <cell r="E8591">
            <v>7</v>
          </cell>
          <cell r="F8591">
            <v>2013</v>
          </cell>
          <cell r="G8591">
            <v>2</v>
          </cell>
        </row>
        <row r="8592">
          <cell r="A8592" t="str">
            <v>H011862113</v>
          </cell>
          <cell r="B8592">
            <v>6</v>
          </cell>
          <cell r="C8592">
            <v>0</v>
          </cell>
          <cell r="D8592" t="str">
            <v xml:space="preserve">CANDELARIO LARA PACHECO                           </v>
          </cell>
          <cell r="E8592">
            <v>7</v>
          </cell>
          <cell r="F8592">
            <v>2013</v>
          </cell>
          <cell r="G8592">
            <v>1</v>
          </cell>
        </row>
        <row r="8593">
          <cell r="A8593" t="str">
            <v>H012097613</v>
          </cell>
          <cell r="B8593">
            <v>0</v>
          </cell>
          <cell r="C8593">
            <v>0</v>
          </cell>
          <cell r="D8593" t="str">
            <v xml:space="preserve">SUSANA GONZALEZ QUEZADA                           </v>
          </cell>
          <cell r="E8593">
            <v>7</v>
          </cell>
          <cell r="F8593">
            <v>2013</v>
          </cell>
          <cell r="G8593">
            <v>11</v>
          </cell>
        </row>
        <row r="8594">
          <cell r="A8594" t="str">
            <v>R011199410</v>
          </cell>
          <cell r="B8594">
            <v>8</v>
          </cell>
          <cell r="C8594">
            <v>0</v>
          </cell>
          <cell r="D8594" t="str">
            <v xml:space="preserve">JUAN CARLOS ALVARADO ESTRADA                      </v>
          </cell>
          <cell r="E8594">
            <v>7</v>
          </cell>
          <cell r="F8594">
            <v>2013</v>
          </cell>
          <cell r="G8594">
            <v>7</v>
          </cell>
        </row>
        <row r="8595">
          <cell r="A8595" t="str">
            <v>H011845113</v>
          </cell>
          <cell r="B8595">
            <v>8</v>
          </cell>
          <cell r="C8595">
            <v>0</v>
          </cell>
          <cell r="D8595" t="str">
            <v xml:space="preserve">MARIA INES RAMIREZ CONTRERAS                      </v>
          </cell>
          <cell r="E8595">
            <v>7</v>
          </cell>
          <cell r="F8595">
            <v>2013</v>
          </cell>
          <cell r="G8595">
            <v>1</v>
          </cell>
        </row>
        <row r="8596">
          <cell r="A8596" t="str">
            <v>H012186710</v>
          </cell>
          <cell r="B8596">
            <v>6</v>
          </cell>
          <cell r="C8596">
            <v>0</v>
          </cell>
          <cell r="D8596" t="str">
            <v xml:space="preserve">SERVICIO RIVENI  S.A. DE C.V.                     </v>
          </cell>
          <cell r="E8596">
            <v>7</v>
          </cell>
          <cell r="F8596">
            <v>2013</v>
          </cell>
          <cell r="G8596">
            <v>3</v>
          </cell>
        </row>
        <row r="8597">
          <cell r="A8597" t="str">
            <v>H011628110</v>
          </cell>
          <cell r="B8597">
            <v>7</v>
          </cell>
          <cell r="C8597">
            <v>9</v>
          </cell>
          <cell r="D8597" t="str">
            <v xml:space="preserve">CONSTRUCTORA INDUSTRIAL PLATA  S.A. DE C.V.       </v>
          </cell>
          <cell r="E8597">
            <v>7</v>
          </cell>
          <cell r="F8597">
            <v>2013</v>
          </cell>
          <cell r="G8597">
            <v>17</v>
          </cell>
        </row>
        <row r="8598">
          <cell r="A8598" t="str">
            <v>H012098713</v>
          </cell>
          <cell r="B8598">
            <v>7</v>
          </cell>
          <cell r="C8598">
            <v>0</v>
          </cell>
          <cell r="D8598" t="str">
            <v xml:space="preserve">MA GUADALUPE APARICIO ESCOBEDO                    </v>
          </cell>
          <cell r="E8598">
            <v>7</v>
          </cell>
          <cell r="F8598">
            <v>2013</v>
          </cell>
          <cell r="G8598">
            <v>6</v>
          </cell>
        </row>
        <row r="8599">
          <cell r="A8599" t="str">
            <v>H012192110</v>
          </cell>
          <cell r="B8599">
            <v>1</v>
          </cell>
          <cell r="C8599">
            <v>0</v>
          </cell>
          <cell r="D8599" t="str">
            <v xml:space="preserve">MULTISERVICIO LA VILLITA  S.A. DE C.V.            </v>
          </cell>
          <cell r="E8599">
            <v>7</v>
          </cell>
          <cell r="F8599">
            <v>2013</v>
          </cell>
          <cell r="G8599">
            <v>1</v>
          </cell>
        </row>
        <row r="8600">
          <cell r="A8600" t="str">
            <v>H012240910</v>
          </cell>
          <cell r="B8600">
            <v>6</v>
          </cell>
          <cell r="C8600">
            <v>0</v>
          </cell>
          <cell r="D8600" t="str">
            <v xml:space="preserve">ANA LILIA GOYTIA GAUCIN                           </v>
          </cell>
          <cell r="E8600">
            <v>7</v>
          </cell>
          <cell r="F8600">
            <v>2013</v>
          </cell>
          <cell r="G8600">
            <v>1</v>
          </cell>
        </row>
        <row r="8601">
          <cell r="A8601">
            <v>3408250710</v>
          </cell>
          <cell r="B8601">
            <v>3</v>
          </cell>
          <cell r="C8601">
            <v>0</v>
          </cell>
          <cell r="D8601" t="str">
            <v xml:space="preserve">FARMACIA DEL BARRENO  S.A. DE C.V.                </v>
          </cell>
          <cell r="E8601">
            <v>7</v>
          </cell>
          <cell r="F8601">
            <v>2013</v>
          </cell>
          <cell r="G8601">
            <v>13</v>
          </cell>
        </row>
        <row r="8602">
          <cell r="A8602">
            <v>3408254010</v>
          </cell>
          <cell r="B8602">
            <v>4</v>
          </cell>
          <cell r="C8602">
            <v>0</v>
          </cell>
          <cell r="D8602" t="str">
            <v xml:space="preserve">FARMACIA GUADALAJARA  S.A. DE C.V.                </v>
          </cell>
          <cell r="E8602">
            <v>7</v>
          </cell>
          <cell r="F8602">
            <v>2013</v>
          </cell>
          <cell r="G8602">
            <v>89</v>
          </cell>
        </row>
        <row r="8603">
          <cell r="A8603">
            <v>3408256910</v>
          </cell>
          <cell r="B8603">
            <v>3</v>
          </cell>
          <cell r="C8603">
            <v>0</v>
          </cell>
          <cell r="D8603" t="str">
            <v xml:space="preserve">MA GPE MANGAS CASTA+EDA                           </v>
          </cell>
          <cell r="E8603">
            <v>7</v>
          </cell>
          <cell r="F8603">
            <v>2013</v>
          </cell>
          <cell r="G8603">
            <v>8</v>
          </cell>
        </row>
        <row r="8604">
          <cell r="A8604">
            <v>3408262310</v>
          </cell>
          <cell r="B8604">
            <v>8</v>
          </cell>
          <cell r="C8604">
            <v>0</v>
          </cell>
          <cell r="D8604" t="str">
            <v xml:space="preserve">TELEFONOS DE MEXICO  S.A.B. DE C.V.               </v>
          </cell>
          <cell r="E8604">
            <v>7</v>
          </cell>
          <cell r="F8604">
            <v>2013</v>
          </cell>
          <cell r="G8604">
            <v>58</v>
          </cell>
        </row>
        <row r="8605">
          <cell r="A8605">
            <v>3408262610</v>
          </cell>
          <cell r="B8605">
            <v>1</v>
          </cell>
          <cell r="C8605">
            <v>0</v>
          </cell>
          <cell r="D8605" t="str">
            <v xml:space="preserve">CASA GRACIELA  S.A. DE C.V.                       </v>
          </cell>
          <cell r="E8605">
            <v>7</v>
          </cell>
          <cell r="F8605">
            <v>2013</v>
          </cell>
          <cell r="G8605">
            <v>12</v>
          </cell>
        </row>
        <row r="8606">
          <cell r="A8606">
            <v>3408264810</v>
          </cell>
          <cell r="B8606">
            <v>5</v>
          </cell>
          <cell r="C8606">
            <v>0</v>
          </cell>
          <cell r="D8606" t="str">
            <v xml:space="preserve">HOTEL DEL FRESNO DE FRESNILLO  S.A. DE C.V.       </v>
          </cell>
          <cell r="E8606">
            <v>7</v>
          </cell>
          <cell r="F8606">
            <v>2013</v>
          </cell>
          <cell r="G8606">
            <v>19</v>
          </cell>
        </row>
        <row r="8607">
          <cell r="A8607">
            <v>3408267110</v>
          </cell>
          <cell r="B8607">
            <v>7</v>
          </cell>
          <cell r="C8607">
            <v>0</v>
          </cell>
          <cell r="D8607" t="str">
            <v xml:space="preserve">SERVICIO HIDALGO DE FRESNILLO  S.A. DE C.V.       </v>
          </cell>
          <cell r="E8607">
            <v>7</v>
          </cell>
          <cell r="F8607">
            <v>2013</v>
          </cell>
          <cell r="G8607">
            <v>36</v>
          </cell>
        </row>
        <row r="8608">
          <cell r="A8608">
            <v>3408270210</v>
          </cell>
          <cell r="B8608">
            <v>0</v>
          </cell>
          <cell r="C8608">
            <v>0</v>
          </cell>
          <cell r="D8608" t="str">
            <v xml:space="preserve">PI A FERRETEROS  S.A. DE C.V.                     </v>
          </cell>
          <cell r="E8608">
            <v>7</v>
          </cell>
          <cell r="F8608">
            <v>2013</v>
          </cell>
          <cell r="G8608">
            <v>28</v>
          </cell>
        </row>
        <row r="8609">
          <cell r="A8609">
            <v>3408270310</v>
          </cell>
          <cell r="B8609">
            <v>8</v>
          </cell>
          <cell r="C8609">
            <v>0</v>
          </cell>
          <cell r="D8609" t="str">
            <v xml:space="preserve">STEPHANO IMPRESORES DE FRESNILLO  S.A. DE C.V.    </v>
          </cell>
          <cell r="E8609">
            <v>7</v>
          </cell>
          <cell r="F8609">
            <v>2013</v>
          </cell>
          <cell r="G8609">
            <v>7</v>
          </cell>
        </row>
        <row r="8610">
          <cell r="A8610">
            <v>3408273110</v>
          </cell>
          <cell r="B8610">
            <v>9</v>
          </cell>
          <cell r="C8610">
            <v>0</v>
          </cell>
          <cell r="D8610" t="str">
            <v xml:space="preserve">GAS CAMPANITA  S.A. DE C.V.                       </v>
          </cell>
          <cell r="E8610">
            <v>7</v>
          </cell>
          <cell r="F8610">
            <v>2013</v>
          </cell>
          <cell r="G8610">
            <v>265</v>
          </cell>
        </row>
        <row r="8611">
          <cell r="A8611">
            <v>3408291010</v>
          </cell>
          <cell r="B8611">
            <v>9</v>
          </cell>
          <cell r="C8611">
            <v>0</v>
          </cell>
          <cell r="D8611" t="str">
            <v xml:space="preserve">CULTURA Y EDUCACION DE FRESNILLO  A.C.            </v>
          </cell>
          <cell r="E8611">
            <v>7</v>
          </cell>
          <cell r="F8611">
            <v>2013</v>
          </cell>
          <cell r="G8611">
            <v>68</v>
          </cell>
        </row>
        <row r="8612">
          <cell r="A8612">
            <v>3408297910</v>
          </cell>
          <cell r="B8612">
            <v>4</v>
          </cell>
          <cell r="C8612">
            <v>0</v>
          </cell>
          <cell r="D8612" t="str">
            <v xml:space="preserve">AUTOB ESTRELLA BLANCA  S.A. DE C.V.               </v>
          </cell>
          <cell r="E8612">
            <v>7</v>
          </cell>
          <cell r="F8612">
            <v>2013</v>
          </cell>
          <cell r="G8612">
            <v>13</v>
          </cell>
        </row>
        <row r="8613">
          <cell r="A8613">
            <v>3408311110</v>
          </cell>
          <cell r="B8613">
            <v>3</v>
          </cell>
          <cell r="C8613">
            <v>0</v>
          </cell>
          <cell r="D8613" t="str">
            <v xml:space="preserve">JUAN ANTONIO PI A HDEZ                            </v>
          </cell>
          <cell r="E8613">
            <v>7</v>
          </cell>
          <cell r="F8613">
            <v>2013</v>
          </cell>
          <cell r="G8613">
            <v>15</v>
          </cell>
        </row>
        <row r="8614">
          <cell r="A8614">
            <v>3408315810</v>
          </cell>
          <cell r="B8614">
            <v>4</v>
          </cell>
          <cell r="C8614">
            <v>0</v>
          </cell>
          <cell r="D8614" t="str">
            <v xml:space="preserve">TRANSPORTES CHIHUAHUENSES  S.A. DE C.V.           </v>
          </cell>
          <cell r="E8614">
            <v>7</v>
          </cell>
          <cell r="F8614">
            <v>2013</v>
          </cell>
          <cell r="G8614">
            <v>1</v>
          </cell>
        </row>
        <row r="8615">
          <cell r="A8615">
            <v>3408335110</v>
          </cell>
          <cell r="B8615">
            <v>5</v>
          </cell>
          <cell r="C8615">
            <v>0</v>
          </cell>
          <cell r="D8615" t="str">
            <v xml:space="preserve">SERVICIO LAS PALMAS DE FRESNILLO  S.A. DE C.V.    </v>
          </cell>
          <cell r="E8615">
            <v>7</v>
          </cell>
          <cell r="F8615">
            <v>2013</v>
          </cell>
          <cell r="G8615">
            <v>27</v>
          </cell>
        </row>
        <row r="8616">
          <cell r="A8616">
            <v>3408336610</v>
          </cell>
          <cell r="B8616">
            <v>3</v>
          </cell>
          <cell r="C8616">
            <v>0</v>
          </cell>
          <cell r="D8616" t="str">
            <v xml:space="preserve">MOTEL LA FORTUNA  S.A. DE C.V.                    </v>
          </cell>
          <cell r="E8616">
            <v>7</v>
          </cell>
          <cell r="F8616">
            <v>2013</v>
          </cell>
          <cell r="G8616">
            <v>25</v>
          </cell>
        </row>
        <row r="8617">
          <cell r="A8617">
            <v>3408338210</v>
          </cell>
          <cell r="B8617">
            <v>0</v>
          </cell>
          <cell r="C8617">
            <v>0</v>
          </cell>
          <cell r="D8617" t="str">
            <v xml:space="preserve">COM DISTR FRESNILLO  S.A.                         </v>
          </cell>
          <cell r="E8617">
            <v>7</v>
          </cell>
          <cell r="F8617">
            <v>2013</v>
          </cell>
          <cell r="G8617">
            <v>12</v>
          </cell>
        </row>
        <row r="8618">
          <cell r="A8618">
            <v>3408349110</v>
          </cell>
          <cell r="B8618">
            <v>9</v>
          </cell>
          <cell r="C8618">
            <v>0</v>
          </cell>
          <cell r="D8618" t="str">
            <v xml:space="preserve">JUANA GALLEGOS ROJAS                              </v>
          </cell>
          <cell r="E8618">
            <v>7</v>
          </cell>
          <cell r="F8618">
            <v>2013</v>
          </cell>
          <cell r="G8618">
            <v>23</v>
          </cell>
        </row>
        <row r="8619">
          <cell r="A8619">
            <v>3408352110</v>
          </cell>
          <cell r="B8619">
            <v>3</v>
          </cell>
          <cell r="C8619">
            <v>0</v>
          </cell>
          <cell r="D8619" t="str">
            <v xml:space="preserve">JOSE LUIS MEDINA MORALES                          </v>
          </cell>
          <cell r="E8619">
            <v>7</v>
          </cell>
          <cell r="F8619">
            <v>2013</v>
          </cell>
          <cell r="G8619">
            <v>6</v>
          </cell>
        </row>
        <row r="8620">
          <cell r="A8620">
            <v>3408353010</v>
          </cell>
          <cell r="B8620">
            <v>4</v>
          </cell>
          <cell r="C8620">
            <v>0</v>
          </cell>
          <cell r="D8620" t="str">
            <v xml:space="preserve">JORGE DIAZ NAVARRO                                </v>
          </cell>
          <cell r="E8620">
            <v>7</v>
          </cell>
          <cell r="F8620">
            <v>2013</v>
          </cell>
          <cell r="G8620">
            <v>10</v>
          </cell>
        </row>
        <row r="8621">
          <cell r="A8621">
            <v>3408353810</v>
          </cell>
          <cell r="B8621">
            <v>7</v>
          </cell>
          <cell r="C8621">
            <v>0</v>
          </cell>
          <cell r="D8621" t="str">
            <v xml:space="preserve">ESCUELA SOR J I DE LA CRUZ  A.C.                  </v>
          </cell>
          <cell r="E8621">
            <v>7</v>
          </cell>
          <cell r="F8621">
            <v>2013</v>
          </cell>
          <cell r="G8621">
            <v>24</v>
          </cell>
        </row>
        <row r="8622">
          <cell r="A8622">
            <v>3408354910</v>
          </cell>
          <cell r="B8622">
            <v>4</v>
          </cell>
          <cell r="C8622">
            <v>0</v>
          </cell>
          <cell r="D8622" t="str">
            <v xml:space="preserve">LAURA MARTINEZ DIAZ                               </v>
          </cell>
          <cell r="E8622">
            <v>7</v>
          </cell>
          <cell r="F8622">
            <v>2013</v>
          </cell>
          <cell r="G8622">
            <v>17</v>
          </cell>
        </row>
        <row r="8623">
          <cell r="A8623" t="str">
            <v>H011007110</v>
          </cell>
          <cell r="B8623">
            <v>8</v>
          </cell>
          <cell r="C8623">
            <v>0</v>
          </cell>
          <cell r="D8623" t="str">
            <v xml:space="preserve">HORTENCIA MARIA CARRERA GONZALEZ                  </v>
          </cell>
          <cell r="E8623">
            <v>7</v>
          </cell>
          <cell r="F8623">
            <v>2013</v>
          </cell>
          <cell r="G8623">
            <v>6</v>
          </cell>
        </row>
        <row r="8624">
          <cell r="A8624" t="str">
            <v>H011007810</v>
          </cell>
          <cell r="B8624">
            <v>3</v>
          </cell>
          <cell r="C8624">
            <v>0</v>
          </cell>
          <cell r="D8624" t="str">
            <v xml:space="preserve">CASIMIRO MARTINEZ FLORES                          </v>
          </cell>
          <cell r="E8624">
            <v>7</v>
          </cell>
          <cell r="F8624">
            <v>2013</v>
          </cell>
          <cell r="G8624">
            <v>58</v>
          </cell>
        </row>
        <row r="8625">
          <cell r="A8625" t="str">
            <v>H011010410</v>
          </cell>
          <cell r="B8625">
            <v>7</v>
          </cell>
          <cell r="C8625">
            <v>0</v>
          </cell>
          <cell r="D8625" t="str">
            <v xml:space="preserve">CENTRAL AUTOBUSES FRESNILLO  S.A. DE C.V.         </v>
          </cell>
          <cell r="E8625">
            <v>7</v>
          </cell>
          <cell r="F8625">
            <v>2013</v>
          </cell>
          <cell r="G8625">
            <v>26</v>
          </cell>
        </row>
        <row r="8626">
          <cell r="A8626" t="str">
            <v>H011023510</v>
          </cell>
          <cell r="B8626">
            <v>9</v>
          </cell>
          <cell r="C8626">
            <v>0</v>
          </cell>
          <cell r="D8626" t="str">
            <v xml:space="preserve">CENTRO COMERCIAL VISION  S.A. DE C.V.             </v>
          </cell>
          <cell r="E8626">
            <v>7</v>
          </cell>
          <cell r="F8626">
            <v>2013</v>
          </cell>
          <cell r="G8626">
            <v>50</v>
          </cell>
        </row>
        <row r="8627">
          <cell r="A8627" t="str">
            <v>H011042710</v>
          </cell>
          <cell r="B8627">
            <v>2</v>
          </cell>
          <cell r="C8627">
            <v>0</v>
          </cell>
          <cell r="D8627" t="str">
            <v>ASOC RELIG SANTUARIO DEL SANTO NINO DE PLATEROS FR</v>
          </cell>
          <cell r="E8627">
            <v>7</v>
          </cell>
          <cell r="F8627">
            <v>2013</v>
          </cell>
          <cell r="G8627">
            <v>27</v>
          </cell>
        </row>
        <row r="8628">
          <cell r="A8628" t="str">
            <v>H011043010</v>
          </cell>
          <cell r="B8628">
            <v>6</v>
          </cell>
          <cell r="C8628">
            <v>0</v>
          </cell>
          <cell r="D8628" t="str">
            <v xml:space="preserve">JUANA GALVAN CABRAL                               </v>
          </cell>
          <cell r="E8628">
            <v>7</v>
          </cell>
          <cell r="F8628">
            <v>2013</v>
          </cell>
          <cell r="G8628">
            <v>15</v>
          </cell>
        </row>
        <row r="8629">
          <cell r="A8629" t="str">
            <v>H011047010</v>
          </cell>
          <cell r="B8629">
            <v>2</v>
          </cell>
          <cell r="C8629">
            <v>0</v>
          </cell>
          <cell r="D8629" t="str">
            <v xml:space="preserve">SANATORIO SAN VICENTE DE FRESNILLO  A.C.          </v>
          </cell>
          <cell r="E8629">
            <v>7</v>
          </cell>
          <cell r="F8629">
            <v>2013</v>
          </cell>
          <cell r="G8629">
            <v>42</v>
          </cell>
        </row>
        <row r="8630">
          <cell r="A8630" t="str">
            <v>H011048110</v>
          </cell>
          <cell r="B8630">
            <v>9</v>
          </cell>
          <cell r="C8630">
            <v>0</v>
          </cell>
          <cell r="D8630" t="str">
            <v xml:space="preserve">DISTRIBUIDORA DE PINTURAS CASTORENA DE FRESNILLO  </v>
          </cell>
          <cell r="E8630">
            <v>7</v>
          </cell>
          <cell r="F8630">
            <v>2013</v>
          </cell>
          <cell r="G8630">
            <v>14</v>
          </cell>
        </row>
        <row r="8631">
          <cell r="A8631" t="str">
            <v>H011050610</v>
          </cell>
          <cell r="B8631">
            <v>3</v>
          </cell>
          <cell r="C8631">
            <v>9</v>
          </cell>
          <cell r="D8631" t="str">
            <v xml:space="preserve">FRANCISCO MIRANDA TREJO                           </v>
          </cell>
          <cell r="E8631">
            <v>7</v>
          </cell>
          <cell r="F8631">
            <v>2013</v>
          </cell>
          <cell r="G8631">
            <v>1</v>
          </cell>
        </row>
        <row r="8632">
          <cell r="A8632" t="str">
            <v>H011050710</v>
          </cell>
          <cell r="B8632">
            <v>1</v>
          </cell>
          <cell r="C8632">
            <v>0</v>
          </cell>
          <cell r="D8632" t="str">
            <v xml:space="preserve">HUGO ACU#A ACU#A                                  </v>
          </cell>
          <cell r="E8632">
            <v>7</v>
          </cell>
          <cell r="F8632">
            <v>2013</v>
          </cell>
          <cell r="G8632">
            <v>27</v>
          </cell>
        </row>
        <row r="8633">
          <cell r="A8633" t="str">
            <v>H011056910</v>
          </cell>
          <cell r="B8633">
            <v>1</v>
          </cell>
          <cell r="C8633">
            <v>0</v>
          </cell>
          <cell r="D8633" t="str">
            <v xml:space="preserve">COMI FED DE ELECTRICIDAD Z                        </v>
          </cell>
          <cell r="E8633">
            <v>7</v>
          </cell>
          <cell r="F8633">
            <v>2013</v>
          </cell>
          <cell r="G8633">
            <v>169</v>
          </cell>
        </row>
        <row r="8634">
          <cell r="A8634" t="str">
            <v>H011070510</v>
          </cell>
          <cell r="B8634">
            <v>1</v>
          </cell>
          <cell r="C8634">
            <v>0</v>
          </cell>
          <cell r="D8634" t="str">
            <v xml:space="preserve">SANATORIO JUAN DE TOLOSA  S.A. DE C.V.            </v>
          </cell>
          <cell r="E8634">
            <v>7</v>
          </cell>
          <cell r="F8634">
            <v>2013</v>
          </cell>
          <cell r="G8634">
            <v>17</v>
          </cell>
        </row>
        <row r="8635">
          <cell r="A8635" t="str">
            <v>H011072610</v>
          </cell>
          <cell r="B8635">
            <v>7</v>
          </cell>
          <cell r="C8635">
            <v>0</v>
          </cell>
          <cell r="D8635" t="str">
            <v xml:space="preserve">OSTIONERIA EL PACIFICO DE FRESNILLO  S.A. DE C.V. </v>
          </cell>
          <cell r="E8635">
            <v>7</v>
          </cell>
          <cell r="F8635">
            <v>2013</v>
          </cell>
          <cell r="G8635">
            <v>4</v>
          </cell>
        </row>
        <row r="8636">
          <cell r="A8636" t="str">
            <v>H011078610</v>
          </cell>
          <cell r="B8636">
            <v>1</v>
          </cell>
          <cell r="C8636">
            <v>0</v>
          </cell>
          <cell r="D8636" t="str">
            <v xml:space="preserve">HOTEL DEL MINERAL  S.A.                           </v>
          </cell>
          <cell r="E8636">
            <v>7</v>
          </cell>
          <cell r="F8636">
            <v>2013</v>
          </cell>
          <cell r="G8636">
            <v>12</v>
          </cell>
        </row>
        <row r="8637">
          <cell r="A8637" t="str">
            <v>H011090910</v>
          </cell>
          <cell r="B8637">
            <v>9</v>
          </cell>
          <cell r="C8637">
            <v>0</v>
          </cell>
          <cell r="D8637" t="str">
            <v xml:space="preserve">REFACCIONES ARTURO  S.A.                          </v>
          </cell>
          <cell r="E8637">
            <v>7</v>
          </cell>
          <cell r="F8637">
            <v>2013</v>
          </cell>
          <cell r="G8637">
            <v>6</v>
          </cell>
        </row>
        <row r="8638">
          <cell r="A8638" t="str">
            <v>H011103410</v>
          </cell>
          <cell r="B8638">
            <v>5</v>
          </cell>
          <cell r="C8638">
            <v>0</v>
          </cell>
          <cell r="D8638" t="str">
            <v xml:space="preserve">MARIA AGUILAR PEREZ                               </v>
          </cell>
          <cell r="E8638">
            <v>7</v>
          </cell>
          <cell r="F8638">
            <v>2013</v>
          </cell>
          <cell r="G8638">
            <v>8</v>
          </cell>
        </row>
        <row r="8639">
          <cell r="A8639" t="str">
            <v>H011105110</v>
          </cell>
          <cell r="B8639">
            <v>9</v>
          </cell>
          <cell r="C8639">
            <v>0</v>
          </cell>
          <cell r="D8639" t="str">
            <v xml:space="preserve">OTONIEL RODARTE HERNANDEZ                         </v>
          </cell>
          <cell r="E8639">
            <v>7</v>
          </cell>
          <cell r="F8639">
            <v>2013</v>
          </cell>
          <cell r="G8639">
            <v>7</v>
          </cell>
        </row>
        <row r="8640">
          <cell r="A8640" t="str">
            <v>H011130010</v>
          </cell>
          <cell r="B8640">
            <v>0</v>
          </cell>
          <cell r="C8640">
            <v>0</v>
          </cell>
          <cell r="D8640" t="str">
            <v xml:space="preserve">MUNICIPIO DE FRESNILLO                            </v>
          </cell>
          <cell r="E8640">
            <v>7</v>
          </cell>
          <cell r="F8640">
            <v>2013</v>
          </cell>
          <cell r="G8640">
            <v>1433</v>
          </cell>
        </row>
        <row r="8641">
          <cell r="A8641" t="str">
            <v>H011130110</v>
          </cell>
          <cell r="B8641">
            <v>8</v>
          </cell>
          <cell r="C8641">
            <v>0</v>
          </cell>
          <cell r="D8641" t="str">
            <v xml:space="preserve">MINERA FRESNILLO  S.A. DE C.V.                    </v>
          </cell>
          <cell r="E8641">
            <v>7</v>
          </cell>
          <cell r="F8641">
            <v>2013</v>
          </cell>
          <cell r="G8641">
            <v>907</v>
          </cell>
        </row>
        <row r="8642">
          <cell r="A8642" t="str">
            <v>H011141310</v>
          </cell>
          <cell r="B8642">
            <v>1</v>
          </cell>
          <cell r="C8642">
            <v>5</v>
          </cell>
          <cell r="D8642" t="str">
            <v xml:space="preserve">SALVADOR GALVAN LOPEZ                             </v>
          </cell>
          <cell r="E8642">
            <v>7</v>
          </cell>
          <cell r="F8642">
            <v>2013</v>
          </cell>
          <cell r="G8642">
            <v>21</v>
          </cell>
        </row>
        <row r="8643">
          <cell r="A8643" t="str">
            <v>H011158010</v>
          </cell>
          <cell r="B8643">
            <v>7</v>
          </cell>
          <cell r="C8643">
            <v>0</v>
          </cell>
          <cell r="D8643" t="str">
            <v xml:space="preserve">LAS CERVEZAS MODELO EN ZACATECAS  S.A. DE C.V.    </v>
          </cell>
          <cell r="E8643">
            <v>7</v>
          </cell>
          <cell r="F8643">
            <v>2013</v>
          </cell>
          <cell r="G8643">
            <v>178</v>
          </cell>
        </row>
        <row r="8644">
          <cell r="A8644" t="str">
            <v>H011159410</v>
          </cell>
          <cell r="B8644">
            <v>8</v>
          </cell>
          <cell r="C8644">
            <v>0</v>
          </cell>
          <cell r="D8644" t="str">
            <v xml:space="preserve">GRUPO LEBA  S.A. DE C.V.                          </v>
          </cell>
          <cell r="E8644">
            <v>7</v>
          </cell>
          <cell r="F8644">
            <v>2013</v>
          </cell>
          <cell r="G8644">
            <v>21</v>
          </cell>
        </row>
        <row r="8645">
          <cell r="A8645" t="str">
            <v>H011160410</v>
          </cell>
          <cell r="B8645">
            <v>5</v>
          </cell>
          <cell r="C8645">
            <v>0</v>
          </cell>
          <cell r="D8645" t="str">
            <v xml:space="preserve">LUIS EDMUNDO MARTINEZ DIAZ                        </v>
          </cell>
          <cell r="E8645">
            <v>7</v>
          </cell>
          <cell r="F8645">
            <v>2013</v>
          </cell>
          <cell r="G8645">
            <v>22</v>
          </cell>
        </row>
        <row r="8646">
          <cell r="A8646" t="str">
            <v>H011169210</v>
          </cell>
          <cell r="B8646">
            <v>0</v>
          </cell>
          <cell r="C8646">
            <v>0</v>
          </cell>
          <cell r="D8646" t="str">
            <v xml:space="preserve">FRESNILLANTAS TORNEL  S.A. DE C.V.                </v>
          </cell>
          <cell r="E8646">
            <v>7</v>
          </cell>
          <cell r="F8646">
            <v>2013</v>
          </cell>
          <cell r="G8646">
            <v>12</v>
          </cell>
        </row>
        <row r="8647">
          <cell r="A8647" t="str">
            <v>H011176313</v>
          </cell>
          <cell r="B8647">
            <v>3</v>
          </cell>
          <cell r="C8647">
            <v>0</v>
          </cell>
          <cell r="D8647" t="str">
            <v xml:space="preserve">SERGIO NARVAEZ AVILA                              </v>
          </cell>
          <cell r="E8647">
            <v>7</v>
          </cell>
          <cell r="F8647">
            <v>2013</v>
          </cell>
          <cell r="G8647">
            <v>449</v>
          </cell>
        </row>
        <row r="8648">
          <cell r="A8648" t="str">
            <v>H011189310</v>
          </cell>
          <cell r="B8648">
            <v>4</v>
          </cell>
          <cell r="C8648">
            <v>0</v>
          </cell>
          <cell r="D8648" t="str">
            <v>MEDICOS DEL HOSPITAL MIGUEL HIDALGO Y COSTILLA  S.</v>
          </cell>
          <cell r="E8648">
            <v>7</v>
          </cell>
          <cell r="F8648">
            <v>2013</v>
          </cell>
          <cell r="G8648">
            <v>1</v>
          </cell>
        </row>
        <row r="8649">
          <cell r="A8649" t="str">
            <v>H011200110</v>
          </cell>
          <cell r="B8649">
            <v>3</v>
          </cell>
          <cell r="C8649">
            <v>0</v>
          </cell>
          <cell r="D8649" t="str">
            <v xml:space="preserve">UNIVERSIDAD AUTONOMA DE FLLO  A.C.                </v>
          </cell>
          <cell r="E8649">
            <v>7</v>
          </cell>
          <cell r="F8649">
            <v>2013</v>
          </cell>
          <cell r="G8649">
            <v>29</v>
          </cell>
        </row>
        <row r="8650">
          <cell r="A8650" t="str">
            <v>H011200710</v>
          </cell>
          <cell r="B8650">
            <v>0</v>
          </cell>
          <cell r="C8650">
            <v>0</v>
          </cell>
          <cell r="D8650" t="str">
            <v xml:space="preserve">BARCEL  S.A. DE C.V.                              </v>
          </cell>
          <cell r="E8650">
            <v>7</v>
          </cell>
          <cell r="F8650">
            <v>2013</v>
          </cell>
          <cell r="G8650">
            <v>49</v>
          </cell>
        </row>
        <row r="8651">
          <cell r="A8651" t="str">
            <v>H011207210</v>
          </cell>
          <cell r="B8651">
            <v>4</v>
          </cell>
          <cell r="C8651">
            <v>0</v>
          </cell>
          <cell r="D8651" t="str">
            <v xml:space="preserve">SEMILLAS Y FORRAJES EL GALLITO  S.A. DE C.V.      </v>
          </cell>
          <cell r="E8651">
            <v>7</v>
          </cell>
          <cell r="F8651">
            <v>2013</v>
          </cell>
          <cell r="G8651">
            <v>8</v>
          </cell>
        </row>
        <row r="8652">
          <cell r="A8652" t="str">
            <v>H011221810</v>
          </cell>
          <cell r="B8652">
            <v>3</v>
          </cell>
          <cell r="C8652">
            <v>0</v>
          </cell>
          <cell r="D8652" t="str">
            <v xml:space="preserve">SERV PANAMERICANO DE PROTEC                       </v>
          </cell>
          <cell r="E8652">
            <v>7</v>
          </cell>
          <cell r="F8652">
            <v>2013</v>
          </cell>
          <cell r="G8652">
            <v>30</v>
          </cell>
        </row>
        <row r="8653">
          <cell r="A8653" t="str">
            <v>H011233410</v>
          </cell>
          <cell r="B8653">
            <v>8</v>
          </cell>
          <cell r="C8653">
            <v>0</v>
          </cell>
          <cell r="D8653" t="str">
            <v xml:space="preserve">PEDRO DAVILA TORRES                               </v>
          </cell>
          <cell r="E8653">
            <v>7</v>
          </cell>
          <cell r="F8653">
            <v>2013</v>
          </cell>
          <cell r="G8653">
            <v>19</v>
          </cell>
        </row>
        <row r="8654">
          <cell r="A8654" t="str">
            <v>H011238610</v>
          </cell>
          <cell r="B8654">
            <v>8</v>
          </cell>
          <cell r="C8654">
            <v>0</v>
          </cell>
          <cell r="D8654" t="str">
            <v xml:space="preserve">GUARDERIA INFANTIL DE FRESNILLO  A.C.             </v>
          </cell>
          <cell r="E8654">
            <v>7</v>
          </cell>
          <cell r="F8654">
            <v>2013</v>
          </cell>
          <cell r="G8654">
            <v>31</v>
          </cell>
        </row>
        <row r="8655">
          <cell r="A8655" t="str">
            <v>H011242810</v>
          </cell>
          <cell r="B8655">
            <v>8</v>
          </cell>
          <cell r="C8655">
            <v>0</v>
          </cell>
          <cell r="D8655" t="str">
            <v>DISTRIBUIDORES DE MAQUINARIA AGRICOLA  S.A. DE C.V</v>
          </cell>
          <cell r="E8655">
            <v>7</v>
          </cell>
          <cell r="F8655">
            <v>2013</v>
          </cell>
          <cell r="G8655">
            <v>2</v>
          </cell>
        </row>
        <row r="8656">
          <cell r="A8656" t="str">
            <v>H011247610</v>
          </cell>
          <cell r="B8656">
            <v>7</v>
          </cell>
          <cell r="C8656">
            <v>0</v>
          </cell>
          <cell r="D8656" t="str">
            <v xml:space="preserve">AGROPECUARIA PUEBLO BONITO  S.A. DE C.V.          </v>
          </cell>
          <cell r="E8656">
            <v>7</v>
          </cell>
          <cell r="F8656">
            <v>2013</v>
          </cell>
          <cell r="G8656">
            <v>60</v>
          </cell>
        </row>
        <row r="8657">
          <cell r="A8657" t="str">
            <v>H011254310</v>
          </cell>
          <cell r="B8657">
            <v>4</v>
          </cell>
          <cell r="C8657">
            <v>0</v>
          </cell>
          <cell r="D8657" t="str">
            <v>DISTRIBUIDORA CENTRAL DE AGUASCALIENTES  S.A. DE C</v>
          </cell>
          <cell r="E8657">
            <v>7</v>
          </cell>
          <cell r="F8657">
            <v>2013</v>
          </cell>
          <cell r="G8657">
            <v>8</v>
          </cell>
        </row>
        <row r="8658">
          <cell r="A8658" t="str">
            <v>H011254710</v>
          </cell>
          <cell r="B8658">
            <v>5</v>
          </cell>
          <cell r="C8658">
            <v>0</v>
          </cell>
          <cell r="D8658" t="str">
            <v xml:space="preserve">ISMAEL MONREAL BUERBA                             </v>
          </cell>
          <cell r="E8658">
            <v>7</v>
          </cell>
          <cell r="F8658">
            <v>2013</v>
          </cell>
          <cell r="G8658">
            <v>1</v>
          </cell>
        </row>
        <row r="8659">
          <cell r="A8659" t="str">
            <v>H011258910</v>
          </cell>
          <cell r="B8659">
            <v>7</v>
          </cell>
          <cell r="C8659">
            <v>0</v>
          </cell>
          <cell r="D8659" t="str">
            <v xml:space="preserve">LA FRESNILLENSE  SCL                              </v>
          </cell>
          <cell r="E8659">
            <v>7</v>
          </cell>
          <cell r="F8659">
            <v>2013</v>
          </cell>
          <cell r="G8659">
            <v>27</v>
          </cell>
        </row>
        <row r="8660">
          <cell r="A8660" t="str">
            <v>H011261610</v>
          </cell>
          <cell r="B8660">
            <v>8</v>
          </cell>
          <cell r="C8660">
            <v>0</v>
          </cell>
          <cell r="D8660" t="str">
            <v xml:space="preserve">LUVALSI  S.A. DE C.V.                             </v>
          </cell>
          <cell r="E8660">
            <v>7</v>
          </cell>
          <cell r="F8660">
            <v>2013</v>
          </cell>
          <cell r="G8660">
            <v>5</v>
          </cell>
        </row>
        <row r="8661">
          <cell r="A8661" t="str">
            <v>H011265410</v>
          </cell>
          <cell r="B8661">
            <v>9</v>
          </cell>
          <cell r="C8661">
            <v>0</v>
          </cell>
          <cell r="D8661" t="str">
            <v xml:space="preserve">AVON COSMETICS  S. DE R.L. DE C.V.                </v>
          </cell>
          <cell r="E8661">
            <v>7</v>
          </cell>
          <cell r="F8661">
            <v>2013</v>
          </cell>
          <cell r="G8661">
            <v>69</v>
          </cell>
        </row>
        <row r="8662">
          <cell r="A8662" t="str">
            <v>H011266510</v>
          </cell>
          <cell r="B8662">
            <v>5</v>
          </cell>
          <cell r="C8662">
            <v>0</v>
          </cell>
          <cell r="D8662" t="str">
            <v>CENTRO COMERCIAL EL PORVENIR DEL FRESNO  S.A. DE C</v>
          </cell>
          <cell r="E8662">
            <v>7</v>
          </cell>
          <cell r="F8662">
            <v>2013</v>
          </cell>
          <cell r="G8662">
            <v>13</v>
          </cell>
        </row>
        <row r="8663">
          <cell r="A8663" t="str">
            <v>H011270210</v>
          </cell>
          <cell r="B8663">
            <v>6</v>
          </cell>
          <cell r="C8663">
            <v>0</v>
          </cell>
          <cell r="D8663" t="str">
            <v xml:space="preserve">TRACTOMOTORES FRESNILLO  S.A. DE C.V.             </v>
          </cell>
          <cell r="E8663">
            <v>7</v>
          </cell>
          <cell r="F8663">
            <v>2013</v>
          </cell>
          <cell r="G8663">
            <v>6</v>
          </cell>
        </row>
        <row r="8664">
          <cell r="A8664" t="str">
            <v>H011272310</v>
          </cell>
          <cell r="B8664">
            <v>2</v>
          </cell>
          <cell r="C8664">
            <v>0</v>
          </cell>
          <cell r="D8664" t="str">
            <v>CONSEJO COMUNITARIO DE ABASTO ESTACION GUTIERREZ F</v>
          </cell>
          <cell r="E8664">
            <v>7</v>
          </cell>
          <cell r="F8664">
            <v>2013</v>
          </cell>
          <cell r="G8664">
            <v>7</v>
          </cell>
        </row>
        <row r="8665">
          <cell r="A8665" t="str">
            <v>H011285110</v>
          </cell>
          <cell r="B8665">
            <v>1</v>
          </cell>
          <cell r="C8665">
            <v>0</v>
          </cell>
          <cell r="D8665" t="str">
            <v xml:space="preserve">LUIS GILBERTO GARCIA LOPEZ                        </v>
          </cell>
          <cell r="E8665">
            <v>7</v>
          </cell>
          <cell r="F8665">
            <v>2013</v>
          </cell>
          <cell r="G8665">
            <v>32</v>
          </cell>
        </row>
        <row r="8666">
          <cell r="A8666" t="str">
            <v>H011286310</v>
          </cell>
          <cell r="B8666">
            <v>6</v>
          </cell>
          <cell r="C8666">
            <v>0</v>
          </cell>
          <cell r="D8666" t="str">
            <v xml:space="preserve">JORGE LOPEZ LOPEZ                                 </v>
          </cell>
          <cell r="E8666">
            <v>7</v>
          </cell>
          <cell r="F8666">
            <v>2013</v>
          </cell>
          <cell r="G8666">
            <v>4</v>
          </cell>
        </row>
        <row r="8667">
          <cell r="A8667" t="str">
            <v>H011286410</v>
          </cell>
          <cell r="B8667">
            <v>4</v>
          </cell>
          <cell r="C8667">
            <v>0</v>
          </cell>
          <cell r="D8667" t="str">
            <v xml:space="preserve">TRANSPORTES FRESNILLO ESTACION FFCC  S.A. DE C.V. </v>
          </cell>
          <cell r="E8667">
            <v>7</v>
          </cell>
          <cell r="F8667">
            <v>2013</v>
          </cell>
          <cell r="G8667">
            <v>4</v>
          </cell>
        </row>
        <row r="8668">
          <cell r="A8668" t="str">
            <v>H011290510</v>
          </cell>
          <cell r="B8668">
            <v>5</v>
          </cell>
          <cell r="C8668">
            <v>0</v>
          </cell>
          <cell r="D8668" t="str">
            <v xml:space="preserve">TERESA DIAZ HARO                                  </v>
          </cell>
          <cell r="E8668">
            <v>7</v>
          </cell>
          <cell r="F8668">
            <v>2013</v>
          </cell>
          <cell r="G8668">
            <v>2</v>
          </cell>
        </row>
        <row r="8669">
          <cell r="A8669" t="str">
            <v>H011305110</v>
          </cell>
          <cell r="B8669">
            <v>7</v>
          </cell>
          <cell r="C8669">
            <v>0</v>
          </cell>
          <cell r="D8669" t="str">
            <v xml:space="preserve">SERGIO AGUIRRE PADILLA                            </v>
          </cell>
          <cell r="E8669">
            <v>7</v>
          </cell>
          <cell r="F8669">
            <v>2013</v>
          </cell>
          <cell r="G8669">
            <v>6</v>
          </cell>
        </row>
        <row r="8670">
          <cell r="A8670" t="str">
            <v>H011305310</v>
          </cell>
          <cell r="B8670">
            <v>3</v>
          </cell>
          <cell r="C8670">
            <v>0</v>
          </cell>
          <cell r="D8670" t="str">
            <v xml:space="preserve">GLORIA MARQUEZ SOLIS                              </v>
          </cell>
          <cell r="E8670">
            <v>7</v>
          </cell>
          <cell r="F8670">
            <v>2013</v>
          </cell>
          <cell r="G8670">
            <v>18</v>
          </cell>
        </row>
        <row r="8671">
          <cell r="A8671" t="str">
            <v>H011312110</v>
          </cell>
          <cell r="B8671">
            <v>8</v>
          </cell>
          <cell r="C8671">
            <v>0</v>
          </cell>
          <cell r="D8671" t="str">
            <v xml:space="preserve">LETICIA RAMOS CASTILLO                            </v>
          </cell>
          <cell r="E8671">
            <v>7</v>
          </cell>
          <cell r="F8671">
            <v>2013</v>
          </cell>
          <cell r="G8671">
            <v>4</v>
          </cell>
        </row>
        <row r="8672">
          <cell r="A8672" t="str">
            <v>H011315510</v>
          </cell>
          <cell r="B8672">
            <v>6</v>
          </cell>
          <cell r="C8672">
            <v>0</v>
          </cell>
          <cell r="D8672" t="str">
            <v xml:space="preserve">JORGE LOPEZ ESCOBEDO                              </v>
          </cell>
          <cell r="E8672">
            <v>7</v>
          </cell>
          <cell r="F8672">
            <v>2013</v>
          </cell>
          <cell r="G8672">
            <v>3</v>
          </cell>
        </row>
        <row r="8673">
          <cell r="A8673" t="str">
            <v>H011330410</v>
          </cell>
          <cell r="B8673">
            <v>0</v>
          </cell>
          <cell r="C8673">
            <v>5</v>
          </cell>
          <cell r="D8673" t="str">
            <v>UNION DE COMERCIANTES DEL CENTRO DE ABASTOS DE FRE</v>
          </cell>
          <cell r="E8673">
            <v>7</v>
          </cell>
          <cell r="F8673">
            <v>2013</v>
          </cell>
          <cell r="G8673">
            <v>18</v>
          </cell>
        </row>
        <row r="8674">
          <cell r="A8674" t="str">
            <v>H011349010</v>
          </cell>
          <cell r="B8674">
            <v>7</v>
          </cell>
          <cell r="C8674">
            <v>0</v>
          </cell>
          <cell r="D8674" t="str">
            <v xml:space="preserve">TALLERES MARO  S.A. DE C.V.                       </v>
          </cell>
          <cell r="E8674">
            <v>7</v>
          </cell>
          <cell r="F8674">
            <v>2013</v>
          </cell>
          <cell r="G8674">
            <v>7</v>
          </cell>
        </row>
        <row r="8675">
          <cell r="A8675" t="str">
            <v>H011349810</v>
          </cell>
          <cell r="B8675">
            <v>0</v>
          </cell>
          <cell r="C8675">
            <v>0</v>
          </cell>
          <cell r="D8675" t="str">
            <v xml:space="preserve">HOSPITAL REAL DE MINAS  S.A. DE C.V.              </v>
          </cell>
          <cell r="E8675">
            <v>7</v>
          </cell>
          <cell r="F8675">
            <v>2013</v>
          </cell>
          <cell r="G8675">
            <v>67</v>
          </cell>
        </row>
        <row r="8676">
          <cell r="A8676" t="str">
            <v>H011351310</v>
          </cell>
          <cell r="B8676">
            <v>6</v>
          </cell>
          <cell r="C8676">
            <v>0</v>
          </cell>
          <cell r="D8676" t="str">
            <v xml:space="preserve">LA FRESNILLENSE  SCL                              </v>
          </cell>
          <cell r="E8676">
            <v>7</v>
          </cell>
          <cell r="F8676">
            <v>2013</v>
          </cell>
          <cell r="G8676">
            <v>43</v>
          </cell>
        </row>
        <row r="8677">
          <cell r="A8677" t="str">
            <v>H011360010</v>
          </cell>
          <cell r="B8677">
            <v>1</v>
          </cell>
          <cell r="C8677">
            <v>0</v>
          </cell>
          <cell r="D8677" t="str">
            <v xml:space="preserve">MANUELA VALDEZ CAMPA                              </v>
          </cell>
          <cell r="E8677">
            <v>7</v>
          </cell>
          <cell r="F8677">
            <v>2013</v>
          </cell>
          <cell r="G8677">
            <v>6</v>
          </cell>
        </row>
        <row r="8678">
          <cell r="A8678" t="str">
            <v>H011360910</v>
          </cell>
          <cell r="B8678">
            <v>2</v>
          </cell>
          <cell r="C8678">
            <v>0</v>
          </cell>
          <cell r="D8678" t="str">
            <v xml:space="preserve">MIGUEL RIVERA HERNANDEZ                           </v>
          </cell>
          <cell r="E8678">
            <v>7</v>
          </cell>
          <cell r="F8678">
            <v>2013</v>
          </cell>
          <cell r="G8678">
            <v>69</v>
          </cell>
        </row>
        <row r="8679">
          <cell r="A8679" t="str">
            <v>H011362210</v>
          </cell>
          <cell r="B8679">
            <v>5</v>
          </cell>
          <cell r="C8679">
            <v>0</v>
          </cell>
          <cell r="D8679" t="str">
            <v xml:space="preserve">MATERIALES VALPARAISO  S.A. DE C.V.               </v>
          </cell>
          <cell r="E8679">
            <v>7</v>
          </cell>
          <cell r="F8679">
            <v>2013</v>
          </cell>
          <cell r="G8679">
            <v>14</v>
          </cell>
        </row>
        <row r="8680">
          <cell r="A8680" t="str">
            <v>H011363910</v>
          </cell>
          <cell r="B8680">
            <v>9</v>
          </cell>
          <cell r="C8680">
            <v>0</v>
          </cell>
          <cell r="D8680" t="str">
            <v xml:space="preserve">SERVICIOS OPERACIONALES BENAVIDES  S.A. DE C.V.   </v>
          </cell>
          <cell r="E8680">
            <v>7</v>
          </cell>
          <cell r="F8680">
            <v>2013</v>
          </cell>
          <cell r="G8680">
            <v>16</v>
          </cell>
        </row>
        <row r="8681">
          <cell r="A8681" t="str">
            <v>H011370110</v>
          </cell>
          <cell r="B8681">
            <v>7</v>
          </cell>
          <cell r="C8681">
            <v>0</v>
          </cell>
          <cell r="D8681" t="str">
            <v xml:space="preserve">ESCUELA PARTICULAR GENERAL GONZALEZ ORTEGA  A.C.  </v>
          </cell>
          <cell r="E8681">
            <v>7</v>
          </cell>
          <cell r="F8681">
            <v>2013</v>
          </cell>
          <cell r="G8681">
            <v>20</v>
          </cell>
        </row>
        <row r="8682">
          <cell r="A8682" t="str">
            <v>H011370810</v>
          </cell>
          <cell r="B8682">
            <v>2</v>
          </cell>
          <cell r="C8682">
            <v>5</v>
          </cell>
          <cell r="D8682" t="str">
            <v xml:space="preserve">EDUARDO GUTIERREZ STEPHANO                        </v>
          </cell>
          <cell r="E8682">
            <v>7</v>
          </cell>
          <cell r="F8682">
            <v>2013</v>
          </cell>
          <cell r="G8682">
            <v>9</v>
          </cell>
        </row>
        <row r="8683">
          <cell r="A8683" t="str">
            <v>H011371010</v>
          </cell>
          <cell r="B8683">
            <v>8</v>
          </cell>
          <cell r="C8683">
            <v>0</v>
          </cell>
          <cell r="D8683" t="str">
            <v xml:space="preserve">ROSA MA LINARES DE LA ROSA                        </v>
          </cell>
          <cell r="E8683">
            <v>7</v>
          </cell>
          <cell r="F8683">
            <v>2013</v>
          </cell>
          <cell r="G8683">
            <v>23</v>
          </cell>
        </row>
        <row r="8684">
          <cell r="A8684" t="str">
            <v>H011376310</v>
          </cell>
          <cell r="B8684">
            <v>7</v>
          </cell>
          <cell r="C8684">
            <v>0</v>
          </cell>
          <cell r="D8684" t="str">
            <v xml:space="preserve">TRANSPORTES DEL CENTRO NORTE R H  S.A. DE C.V.    </v>
          </cell>
          <cell r="E8684">
            <v>7</v>
          </cell>
          <cell r="F8684">
            <v>2013</v>
          </cell>
          <cell r="G8684">
            <v>7</v>
          </cell>
        </row>
        <row r="8685">
          <cell r="A8685" t="str">
            <v>H011384310</v>
          </cell>
          <cell r="B8685">
            <v>7</v>
          </cell>
          <cell r="C8685">
            <v>0</v>
          </cell>
          <cell r="D8685" t="str">
            <v xml:space="preserve">NAZARIO GARAY FELIX                               </v>
          </cell>
          <cell r="E8685">
            <v>7</v>
          </cell>
          <cell r="F8685">
            <v>2013</v>
          </cell>
          <cell r="G8685">
            <v>2</v>
          </cell>
        </row>
        <row r="8686">
          <cell r="A8686" t="str">
            <v>H011388610</v>
          </cell>
          <cell r="B8686">
            <v>6</v>
          </cell>
          <cell r="C8686">
            <v>0</v>
          </cell>
          <cell r="D8686" t="str">
            <v>TERRACERIAS Y PAVIMENTOS DE FRESNILLO  S.A. DE C.V</v>
          </cell>
          <cell r="E8686">
            <v>7</v>
          </cell>
          <cell r="F8686">
            <v>2013</v>
          </cell>
          <cell r="G8686">
            <v>96</v>
          </cell>
        </row>
        <row r="8687">
          <cell r="A8687" t="str">
            <v>H011395610</v>
          </cell>
          <cell r="B8687">
            <v>7</v>
          </cell>
          <cell r="C8687">
            <v>0</v>
          </cell>
          <cell r="D8687" t="str">
            <v xml:space="preserve">MILANO SERVICIOS CORPORATIVOS  S. A. DE C. V.     </v>
          </cell>
          <cell r="E8687">
            <v>7</v>
          </cell>
          <cell r="F8687">
            <v>2013</v>
          </cell>
          <cell r="G8687">
            <v>23</v>
          </cell>
        </row>
        <row r="8688">
          <cell r="A8688" t="str">
            <v>H011422210</v>
          </cell>
          <cell r="B8688">
            <v>3</v>
          </cell>
          <cell r="C8688">
            <v>0</v>
          </cell>
          <cell r="D8688" t="str">
            <v xml:space="preserve">GERARDO SANTILLAN RUIS ESPARZA                    </v>
          </cell>
          <cell r="E8688">
            <v>7</v>
          </cell>
          <cell r="F8688">
            <v>2013</v>
          </cell>
          <cell r="G8688">
            <v>117</v>
          </cell>
        </row>
        <row r="8689">
          <cell r="A8689" t="str">
            <v>H011432510</v>
          </cell>
          <cell r="B8689">
            <v>4</v>
          </cell>
          <cell r="C8689">
            <v>0</v>
          </cell>
          <cell r="D8689" t="str">
            <v>OPERADORA DE AUTOPISTAS DEL ALTIPLANO  S.A. DE C.V</v>
          </cell>
          <cell r="E8689">
            <v>7</v>
          </cell>
          <cell r="F8689">
            <v>2013</v>
          </cell>
          <cell r="G8689">
            <v>258</v>
          </cell>
        </row>
        <row r="8690">
          <cell r="A8690" t="str">
            <v>H011435610</v>
          </cell>
          <cell r="B8690">
            <v>9</v>
          </cell>
          <cell r="C8690">
            <v>0</v>
          </cell>
          <cell r="D8690" t="str">
            <v>ASOCIACION DE USUARIOS PRESA LEOBARDO REYNOSO  A.C</v>
          </cell>
          <cell r="E8690">
            <v>7</v>
          </cell>
          <cell r="F8690">
            <v>2013</v>
          </cell>
          <cell r="G8690">
            <v>3</v>
          </cell>
        </row>
        <row r="8691">
          <cell r="A8691" t="str">
            <v>H011443410</v>
          </cell>
          <cell r="B8691">
            <v>4</v>
          </cell>
          <cell r="C8691">
            <v>0</v>
          </cell>
          <cell r="D8691" t="str">
            <v xml:space="preserve">BONILLA GOMEZ JOSE EULOGIO                        </v>
          </cell>
          <cell r="E8691">
            <v>7</v>
          </cell>
          <cell r="F8691">
            <v>2013</v>
          </cell>
          <cell r="G8691">
            <v>5</v>
          </cell>
        </row>
        <row r="8692">
          <cell r="A8692" t="str">
            <v>H011444910</v>
          </cell>
          <cell r="B8692">
            <v>2</v>
          </cell>
          <cell r="C8692">
            <v>0</v>
          </cell>
          <cell r="D8692" t="str">
            <v xml:space="preserve">ZAFREZA  S.A. DE C.V.                             </v>
          </cell>
          <cell r="E8692">
            <v>7</v>
          </cell>
          <cell r="F8692">
            <v>2013</v>
          </cell>
          <cell r="G8692">
            <v>7</v>
          </cell>
        </row>
        <row r="8693">
          <cell r="A8693" t="str">
            <v>H011446510</v>
          </cell>
          <cell r="B8693">
            <v>8</v>
          </cell>
          <cell r="C8693">
            <v>0</v>
          </cell>
          <cell r="D8693" t="str">
            <v xml:space="preserve">CREMERIA AGROPECUARIO DE FRESNILLO S DE           </v>
          </cell>
          <cell r="E8693">
            <v>7</v>
          </cell>
          <cell r="F8693">
            <v>2013</v>
          </cell>
          <cell r="G8693">
            <v>63</v>
          </cell>
        </row>
        <row r="8694">
          <cell r="A8694" t="str">
            <v>H011447710</v>
          </cell>
          <cell r="B8694">
            <v>3</v>
          </cell>
          <cell r="C8694">
            <v>0</v>
          </cell>
          <cell r="D8694" t="str">
            <v xml:space="preserve">ALMACENES GARCIA DE MEXICO  S.A. DE C.V.          </v>
          </cell>
          <cell r="E8694">
            <v>7</v>
          </cell>
          <cell r="F8694">
            <v>2013</v>
          </cell>
          <cell r="G8694">
            <v>6</v>
          </cell>
        </row>
        <row r="8695">
          <cell r="A8695" t="str">
            <v>H011454210</v>
          </cell>
          <cell r="B8695">
            <v>4</v>
          </cell>
          <cell r="C8695">
            <v>0</v>
          </cell>
          <cell r="D8695" t="str">
            <v xml:space="preserve">MANUEL SAUCEDO PALAFOX                            </v>
          </cell>
          <cell r="E8695">
            <v>7</v>
          </cell>
          <cell r="F8695">
            <v>2013</v>
          </cell>
          <cell r="G8695">
            <v>27</v>
          </cell>
        </row>
        <row r="8696">
          <cell r="A8696" t="str">
            <v>H011459910</v>
          </cell>
          <cell r="B8696">
            <v>4</v>
          </cell>
          <cell r="C8696">
            <v>0</v>
          </cell>
          <cell r="D8696" t="str">
            <v xml:space="preserve">RICARDO MU#OZ MEDINA                              </v>
          </cell>
          <cell r="E8696">
            <v>7</v>
          </cell>
          <cell r="F8696">
            <v>2013</v>
          </cell>
          <cell r="G8696">
            <v>12</v>
          </cell>
        </row>
        <row r="8697">
          <cell r="A8697" t="str">
            <v>H011486110</v>
          </cell>
          <cell r="B8697">
            <v>8</v>
          </cell>
          <cell r="C8697">
            <v>0</v>
          </cell>
          <cell r="D8697" t="str">
            <v>AS ROLITOS DE HIELO Y AGUA PURIFICADA  S.A. DE C.V</v>
          </cell>
          <cell r="E8697">
            <v>7</v>
          </cell>
          <cell r="F8697">
            <v>2013</v>
          </cell>
          <cell r="G8697">
            <v>11</v>
          </cell>
        </row>
        <row r="8698">
          <cell r="A8698" t="str">
            <v>H011486510</v>
          </cell>
          <cell r="B8698">
            <v>9</v>
          </cell>
          <cell r="C8698">
            <v>0</v>
          </cell>
          <cell r="D8698" t="str">
            <v>INSTITUTO TECNOLOGICO SUPERIOR DE FRESNILLO Z  A.C</v>
          </cell>
          <cell r="E8698">
            <v>7</v>
          </cell>
          <cell r="F8698">
            <v>2013</v>
          </cell>
          <cell r="G8698">
            <v>166</v>
          </cell>
        </row>
        <row r="8699">
          <cell r="A8699" t="str">
            <v>H011487010</v>
          </cell>
          <cell r="B8699">
            <v>9</v>
          </cell>
          <cell r="C8699">
            <v>0</v>
          </cell>
          <cell r="D8699" t="str">
            <v xml:space="preserve">RIVERA Y RIVERA  S.A. DE C.V.                     </v>
          </cell>
          <cell r="E8699">
            <v>7</v>
          </cell>
          <cell r="F8699">
            <v>2013</v>
          </cell>
          <cell r="G8699">
            <v>165</v>
          </cell>
        </row>
        <row r="8700">
          <cell r="A8700" t="str">
            <v>H011516210</v>
          </cell>
          <cell r="B8700">
            <v>0</v>
          </cell>
          <cell r="C8700">
            <v>0</v>
          </cell>
          <cell r="D8700" t="str">
            <v xml:space="preserve">PLAN PREVISOR HERNANDEZ  S.A. DE C.V.             </v>
          </cell>
          <cell r="E8700">
            <v>7</v>
          </cell>
          <cell r="F8700">
            <v>2013</v>
          </cell>
          <cell r="G8700">
            <v>64</v>
          </cell>
        </row>
        <row r="8701">
          <cell r="A8701" t="str">
            <v>H011517310</v>
          </cell>
          <cell r="B8701">
            <v>7</v>
          </cell>
          <cell r="C8701">
            <v>0</v>
          </cell>
          <cell r="D8701" t="str">
            <v>MEJORAMIENTO CONTINUO SERVICIOS AL SECTOR EMPRESAR</v>
          </cell>
          <cell r="E8701">
            <v>7</v>
          </cell>
          <cell r="F8701">
            <v>2013</v>
          </cell>
          <cell r="G8701">
            <v>19</v>
          </cell>
        </row>
        <row r="8702">
          <cell r="A8702" t="str">
            <v>H011524610</v>
          </cell>
          <cell r="B8702">
            <v>1</v>
          </cell>
          <cell r="C8702">
            <v>0</v>
          </cell>
          <cell r="D8702" t="str">
            <v xml:space="preserve">RADIODIFUSORA XEQS 930 AM  S.A. DE C.V.           </v>
          </cell>
          <cell r="E8702">
            <v>7</v>
          </cell>
          <cell r="F8702">
            <v>2013</v>
          </cell>
          <cell r="G8702">
            <v>11</v>
          </cell>
        </row>
        <row r="8703">
          <cell r="A8703" t="str">
            <v>H011524710</v>
          </cell>
          <cell r="B8703">
            <v>9</v>
          </cell>
          <cell r="C8703">
            <v>0</v>
          </cell>
          <cell r="D8703" t="str">
            <v xml:space="preserve">RADIODIFUSORA XHFRE 100 5 FM  S.A. DE C.V.        </v>
          </cell>
          <cell r="E8703">
            <v>7</v>
          </cell>
          <cell r="F8703">
            <v>2013</v>
          </cell>
          <cell r="G8703">
            <v>10</v>
          </cell>
        </row>
        <row r="8704">
          <cell r="A8704" t="str">
            <v>H011524810</v>
          </cell>
          <cell r="B8704">
            <v>7</v>
          </cell>
          <cell r="C8704">
            <v>0</v>
          </cell>
          <cell r="D8704" t="str">
            <v xml:space="preserve">RADIODIFUSORA XEMA 690 AM  S.A. DE C.V.           </v>
          </cell>
          <cell r="E8704">
            <v>7</v>
          </cell>
          <cell r="F8704">
            <v>2013</v>
          </cell>
          <cell r="G8704">
            <v>12</v>
          </cell>
        </row>
        <row r="8705">
          <cell r="A8705" t="str">
            <v>H011527610</v>
          </cell>
          <cell r="B8705">
            <v>8</v>
          </cell>
          <cell r="C8705">
            <v>0</v>
          </cell>
          <cell r="D8705" t="str">
            <v xml:space="preserve">FRACCIONADORA E INMOBILIARIA SIGLO XXI S          </v>
          </cell>
          <cell r="E8705">
            <v>7</v>
          </cell>
          <cell r="F8705">
            <v>2013</v>
          </cell>
          <cell r="G8705">
            <v>1</v>
          </cell>
        </row>
        <row r="8706">
          <cell r="A8706" t="str">
            <v>H011546910</v>
          </cell>
          <cell r="B8706">
            <v>9</v>
          </cell>
          <cell r="C8706">
            <v>0</v>
          </cell>
          <cell r="D8706" t="str">
            <v>CAJA POPULAR MEXICANA  SOCIEDAD DE AHORRO Y PRESTA</v>
          </cell>
          <cell r="E8706">
            <v>7</v>
          </cell>
          <cell r="F8706">
            <v>2013</v>
          </cell>
          <cell r="G8706">
            <v>85</v>
          </cell>
        </row>
        <row r="8707">
          <cell r="A8707" t="str">
            <v>H011553610</v>
          </cell>
          <cell r="B8707">
            <v>5</v>
          </cell>
          <cell r="C8707">
            <v>0</v>
          </cell>
          <cell r="D8707" t="str">
            <v xml:space="preserve">LIRMAR  S.A. DE C.V.                              </v>
          </cell>
          <cell r="E8707">
            <v>7</v>
          </cell>
          <cell r="F8707">
            <v>2013</v>
          </cell>
          <cell r="G8707">
            <v>11</v>
          </cell>
        </row>
        <row r="8708">
          <cell r="A8708" t="str">
            <v>H011555610</v>
          </cell>
          <cell r="B8708">
            <v>3</v>
          </cell>
          <cell r="C8708">
            <v>0</v>
          </cell>
          <cell r="D8708" t="str">
            <v xml:space="preserve">DESHIDRATADORA DE CHILE EL SUSPIRO  S.A. DE C.V.  </v>
          </cell>
          <cell r="E8708">
            <v>7</v>
          </cell>
          <cell r="F8708">
            <v>2013</v>
          </cell>
          <cell r="G8708">
            <v>1</v>
          </cell>
        </row>
        <row r="8709">
          <cell r="A8709" t="str">
            <v>H011563310</v>
          </cell>
          <cell r="B8709">
            <v>0</v>
          </cell>
          <cell r="C8709">
            <v>0</v>
          </cell>
          <cell r="D8709" t="str">
            <v xml:space="preserve">LOS NI#OS Y SU MUNDO  S.A. DE C.V.                </v>
          </cell>
          <cell r="E8709">
            <v>7</v>
          </cell>
          <cell r="F8709">
            <v>2013</v>
          </cell>
          <cell r="G8709">
            <v>6</v>
          </cell>
        </row>
        <row r="8710">
          <cell r="A8710" t="str">
            <v>H011570810</v>
          </cell>
          <cell r="B8710">
            <v>0</v>
          </cell>
          <cell r="C8710">
            <v>0</v>
          </cell>
          <cell r="D8710" t="str">
            <v xml:space="preserve">VAZLO REFACCIM  S.A. DE C.V.                      </v>
          </cell>
          <cell r="E8710">
            <v>7</v>
          </cell>
          <cell r="F8710">
            <v>2013</v>
          </cell>
          <cell r="G8710">
            <v>39</v>
          </cell>
        </row>
        <row r="8711">
          <cell r="A8711" t="str">
            <v>H011576510</v>
          </cell>
          <cell r="B8711">
            <v>0</v>
          </cell>
          <cell r="C8711">
            <v>0</v>
          </cell>
          <cell r="D8711" t="str">
            <v xml:space="preserve">ABARROTES MENDEZ SERRANO  S.A. DE C.V.            </v>
          </cell>
          <cell r="E8711">
            <v>7</v>
          </cell>
          <cell r="F8711">
            <v>2013</v>
          </cell>
          <cell r="G8711">
            <v>8</v>
          </cell>
        </row>
        <row r="8712">
          <cell r="A8712" t="str">
            <v>H011599810</v>
          </cell>
          <cell r="B8712">
            <v>7</v>
          </cell>
          <cell r="C8712">
            <v>0</v>
          </cell>
          <cell r="D8712" t="str">
            <v xml:space="preserve">MA DEL REFUGIO SANCHEZ REYES                      </v>
          </cell>
          <cell r="E8712">
            <v>7</v>
          </cell>
          <cell r="F8712">
            <v>2013</v>
          </cell>
          <cell r="G8712">
            <v>14</v>
          </cell>
        </row>
        <row r="8713">
          <cell r="A8713" t="str">
            <v>H011615610</v>
          </cell>
          <cell r="B8713">
            <v>1</v>
          </cell>
          <cell r="C8713">
            <v>0</v>
          </cell>
          <cell r="D8713" t="str">
            <v xml:space="preserve">GRUPO DENTAL DEL ORO  S.C.                        </v>
          </cell>
          <cell r="E8713">
            <v>7</v>
          </cell>
          <cell r="F8713">
            <v>2013</v>
          </cell>
          <cell r="G8713">
            <v>10</v>
          </cell>
        </row>
        <row r="8714">
          <cell r="A8714" t="str">
            <v>H011623610</v>
          </cell>
          <cell r="B8714">
            <v>1</v>
          </cell>
          <cell r="C8714">
            <v>0</v>
          </cell>
          <cell r="D8714" t="str">
            <v xml:space="preserve">JAVIER DE LA ROSA ORTIZ                           </v>
          </cell>
          <cell r="E8714">
            <v>7</v>
          </cell>
          <cell r="F8714">
            <v>2013</v>
          </cell>
          <cell r="G8714">
            <v>5</v>
          </cell>
        </row>
        <row r="8715">
          <cell r="A8715" t="str">
            <v>H011660110</v>
          </cell>
          <cell r="B8715">
            <v>6</v>
          </cell>
          <cell r="C8715">
            <v>0</v>
          </cell>
          <cell r="D8715" t="str">
            <v xml:space="preserve">GRUPO MOLMER  S.A. DE C.V.                        </v>
          </cell>
          <cell r="E8715">
            <v>7</v>
          </cell>
          <cell r="F8715">
            <v>2013</v>
          </cell>
          <cell r="G8715">
            <v>52</v>
          </cell>
        </row>
        <row r="8716">
          <cell r="A8716" t="str">
            <v>H011667210</v>
          </cell>
          <cell r="B8716">
            <v>7</v>
          </cell>
          <cell r="C8716">
            <v>0</v>
          </cell>
          <cell r="D8716" t="str">
            <v>SERVICIOS ADMINISTRATIVOS DE ZACATECAS  S.A. DE C.</v>
          </cell>
          <cell r="E8716">
            <v>7</v>
          </cell>
          <cell r="F8716">
            <v>2013</v>
          </cell>
          <cell r="G8716">
            <v>25</v>
          </cell>
        </row>
        <row r="8717">
          <cell r="A8717" t="str">
            <v>H011667310</v>
          </cell>
          <cell r="B8717">
            <v>5</v>
          </cell>
          <cell r="C8717">
            <v>0</v>
          </cell>
          <cell r="D8717" t="str">
            <v xml:space="preserve">SARA LOERA SANTILLAN                              </v>
          </cell>
          <cell r="E8717">
            <v>7</v>
          </cell>
          <cell r="F8717">
            <v>2013</v>
          </cell>
          <cell r="G8717">
            <v>3</v>
          </cell>
        </row>
        <row r="8718">
          <cell r="A8718" t="str">
            <v>H011671610</v>
          </cell>
          <cell r="B8718">
            <v>2</v>
          </cell>
          <cell r="C8718">
            <v>0</v>
          </cell>
          <cell r="D8718" t="str">
            <v xml:space="preserve">MARTHA ELENA SERRANO ALBA                         </v>
          </cell>
          <cell r="E8718">
            <v>7</v>
          </cell>
          <cell r="F8718">
            <v>2013</v>
          </cell>
          <cell r="G8718">
            <v>5</v>
          </cell>
        </row>
        <row r="8719">
          <cell r="A8719" t="str">
            <v>H011673510</v>
          </cell>
          <cell r="B8719">
            <v>2</v>
          </cell>
          <cell r="C8719">
            <v>0</v>
          </cell>
          <cell r="D8719" t="str">
            <v xml:space="preserve">MARIA HULVIA RIVERA RODRIGUEZ                     </v>
          </cell>
          <cell r="E8719">
            <v>7</v>
          </cell>
          <cell r="F8719">
            <v>2013</v>
          </cell>
          <cell r="G8719">
            <v>3</v>
          </cell>
        </row>
        <row r="8720">
          <cell r="A8720" t="str">
            <v>H011675310</v>
          </cell>
          <cell r="B8720">
            <v>5</v>
          </cell>
          <cell r="C8720">
            <v>0</v>
          </cell>
          <cell r="D8720" t="str">
            <v xml:space="preserve">JOSE DE JESUS LOPEZ FUENTES                       </v>
          </cell>
          <cell r="E8720">
            <v>7</v>
          </cell>
          <cell r="F8720">
            <v>2013</v>
          </cell>
          <cell r="G8720">
            <v>3</v>
          </cell>
        </row>
        <row r="8721">
          <cell r="A8721" t="str">
            <v>H011677810</v>
          </cell>
          <cell r="B8721">
            <v>2</v>
          </cell>
          <cell r="C8721">
            <v>0</v>
          </cell>
          <cell r="D8721" t="str">
            <v xml:space="preserve">GREGORIO VALDEZ MONCADA                           </v>
          </cell>
          <cell r="E8721">
            <v>7</v>
          </cell>
          <cell r="F8721">
            <v>2013</v>
          </cell>
          <cell r="G8721">
            <v>23</v>
          </cell>
        </row>
        <row r="8722">
          <cell r="A8722" t="str">
            <v>H011712410</v>
          </cell>
          <cell r="B8722">
            <v>8</v>
          </cell>
          <cell r="C8722">
            <v>5</v>
          </cell>
          <cell r="D8722" t="str">
            <v xml:space="preserve">DISE#O Y CONSTRUCCIONES MARTINEZ  S.A. DE C.V.    </v>
          </cell>
          <cell r="E8722">
            <v>7</v>
          </cell>
          <cell r="F8722">
            <v>2013</v>
          </cell>
          <cell r="G8722">
            <v>160</v>
          </cell>
        </row>
        <row r="8723">
          <cell r="A8723" t="str">
            <v>H011712510</v>
          </cell>
          <cell r="B8723">
            <v>5</v>
          </cell>
          <cell r="C8723">
            <v>0</v>
          </cell>
          <cell r="D8723" t="str">
            <v xml:space="preserve">HORTENCIA RIVERA SANCHEZ                          </v>
          </cell>
          <cell r="E8723">
            <v>7</v>
          </cell>
          <cell r="F8723">
            <v>2013</v>
          </cell>
          <cell r="G8723">
            <v>7</v>
          </cell>
        </row>
        <row r="8724">
          <cell r="A8724" t="str">
            <v>H011720610</v>
          </cell>
          <cell r="B8724">
            <v>3</v>
          </cell>
          <cell r="C8724">
            <v>0</v>
          </cell>
          <cell r="D8724" t="str">
            <v xml:space="preserve">GUARDERIA INFANTIL CLARITA  S.C.                  </v>
          </cell>
          <cell r="E8724">
            <v>7</v>
          </cell>
          <cell r="F8724">
            <v>2013</v>
          </cell>
          <cell r="G8724">
            <v>30</v>
          </cell>
        </row>
        <row r="8725">
          <cell r="A8725" t="str">
            <v>H011724410</v>
          </cell>
          <cell r="B8725">
            <v>4</v>
          </cell>
          <cell r="C8725">
            <v>0</v>
          </cell>
          <cell r="D8725" t="str">
            <v>INST TECNOLOGICO Y DE ESTUDIOS SUPERIORES DE MONTE</v>
          </cell>
          <cell r="E8725">
            <v>7</v>
          </cell>
          <cell r="F8725">
            <v>2013</v>
          </cell>
          <cell r="G8725">
            <v>5</v>
          </cell>
        </row>
        <row r="8726">
          <cell r="A8726" t="str">
            <v>H011736710</v>
          </cell>
          <cell r="B8726">
            <v>3</v>
          </cell>
          <cell r="C8726">
            <v>0</v>
          </cell>
          <cell r="D8726" t="str">
            <v xml:space="preserve">GRUPO VEDI  S.A. DE C.V.                          </v>
          </cell>
          <cell r="E8726">
            <v>7</v>
          </cell>
          <cell r="F8726">
            <v>2013</v>
          </cell>
          <cell r="G8726">
            <v>26</v>
          </cell>
        </row>
        <row r="8727">
          <cell r="A8727" t="str">
            <v>H011738210</v>
          </cell>
          <cell r="B8727">
            <v>2</v>
          </cell>
          <cell r="C8727">
            <v>0</v>
          </cell>
          <cell r="D8727" t="str">
            <v xml:space="preserve">KARLA MARTHA SERRANO ORTEGA                       </v>
          </cell>
          <cell r="E8727">
            <v>7</v>
          </cell>
          <cell r="F8727">
            <v>2013</v>
          </cell>
          <cell r="G8727">
            <v>14</v>
          </cell>
        </row>
        <row r="8728">
          <cell r="A8728" t="str">
            <v>H011738810</v>
          </cell>
          <cell r="B8728">
            <v>9</v>
          </cell>
          <cell r="C8728">
            <v>0</v>
          </cell>
          <cell r="D8728" t="str">
            <v xml:space="preserve">FRANCISCO JAVIER VAZQUEZ GAMBOA                   </v>
          </cell>
          <cell r="E8728">
            <v>7</v>
          </cell>
          <cell r="F8728">
            <v>2013</v>
          </cell>
          <cell r="G8728">
            <v>7</v>
          </cell>
        </row>
        <row r="8729">
          <cell r="A8729" t="str">
            <v>H011756710</v>
          </cell>
          <cell r="B8729">
            <v>8</v>
          </cell>
          <cell r="C8729">
            <v>0</v>
          </cell>
          <cell r="D8729" t="str">
            <v xml:space="preserve">JAIME HERNANDEZ PEREZ                             </v>
          </cell>
          <cell r="E8729">
            <v>7</v>
          </cell>
          <cell r="F8729">
            <v>2013</v>
          </cell>
          <cell r="G8729">
            <v>24</v>
          </cell>
        </row>
        <row r="8730">
          <cell r="A8730" t="str">
            <v>H011758410</v>
          </cell>
          <cell r="B8730">
            <v>3</v>
          </cell>
          <cell r="C8730">
            <v>5</v>
          </cell>
          <cell r="D8730" t="str">
            <v xml:space="preserve">CONSTRUCCIONES DEL MINERAL  S.A. DE C.V.          </v>
          </cell>
          <cell r="E8730">
            <v>7</v>
          </cell>
          <cell r="F8730">
            <v>2013</v>
          </cell>
          <cell r="G8730">
            <v>23</v>
          </cell>
        </row>
        <row r="8731">
          <cell r="A8731" t="str">
            <v>H011759410</v>
          </cell>
          <cell r="B8731">
            <v>2</v>
          </cell>
          <cell r="C8731">
            <v>0</v>
          </cell>
          <cell r="D8731" t="str">
            <v xml:space="preserve">GALASA  S.A. DE C.V.                              </v>
          </cell>
          <cell r="E8731">
            <v>7</v>
          </cell>
          <cell r="F8731">
            <v>2013</v>
          </cell>
          <cell r="G8731">
            <v>18</v>
          </cell>
        </row>
        <row r="8732">
          <cell r="A8732" t="str">
            <v>H011760010</v>
          </cell>
          <cell r="B8732">
            <v>7</v>
          </cell>
          <cell r="C8732">
            <v>0</v>
          </cell>
          <cell r="D8732" t="str">
            <v xml:space="preserve">CORPORACION MUSICAL DALIA  S.C.                   </v>
          </cell>
          <cell r="E8732">
            <v>7</v>
          </cell>
          <cell r="F8732">
            <v>2013</v>
          </cell>
          <cell r="G8732">
            <v>12</v>
          </cell>
        </row>
        <row r="8733">
          <cell r="A8733" t="str">
            <v>H011765210</v>
          </cell>
          <cell r="B8733">
            <v>8</v>
          </cell>
          <cell r="C8733">
            <v>0</v>
          </cell>
          <cell r="D8733" t="str">
            <v xml:space="preserve">EMPACADORA DE CARNES DE FRESNILLO  S.A. DE C.V.   </v>
          </cell>
          <cell r="E8733">
            <v>7</v>
          </cell>
          <cell r="F8733">
            <v>2013</v>
          </cell>
          <cell r="G8733">
            <v>240</v>
          </cell>
        </row>
        <row r="8734">
          <cell r="A8734" t="str">
            <v>H011786110</v>
          </cell>
          <cell r="B8734">
            <v>5</v>
          </cell>
          <cell r="C8734">
            <v>0</v>
          </cell>
          <cell r="D8734" t="str">
            <v xml:space="preserve">GLORIA ESTEFANIA GUTIERREZ PI#A                   </v>
          </cell>
          <cell r="E8734">
            <v>7</v>
          </cell>
          <cell r="F8734">
            <v>2013</v>
          </cell>
          <cell r="G8734">
            <v>3</v>
          </cell>
        </row>
        <row r="8735">
          <cell r="A8735" t="str">
            <v>H011810010</v>
          </cell>
          <cell r="B8735">
            <v>7</v>
          </cell>
          <cell r="C8735">
            <v>0</v>
          </cell>
          <cell r="D8735" t="str">
            <v xml:space="preserve">COSAS Y COSAS  S.A. DE C.V.                       </v>
          </cell>
          <cell r="E8735">
            <v>7</v>
          </cell>
          <cell r="F8735">
            <v>2013</v>
          </cell>
          <cell r="G8735">
            <v>37</v>
          </cell>
        </row>
        <row r="8736">
          <cell r="A8736" t="str">
            <v>H011811110</v>
          </cell>
          <cell r="B8736">
            <v>4</v>
          </cell>
          <cell r="C8736">
            <v>0</v>
          </cell>
          <cell r="D8736" t="str">
            <v xml:space="preserve">MARCO ANTONIO CABRERA ESTRADA                     </v>
          </cell>
          <cell r="E8736">
            <v>7</v>
          </cell>
          <cell r="F8736">
            <v>2013</v>
          </cell>
          <cell r="G8736">
            <v>8</v>
          </cell>
        </row>
        <row r="8737">
          <cell r="A8737" t="str">
            <v>H011812810</v>
          </cell>
          <cell r="B8737">
            <v>8</v>
          </cell>
          <cell r="C8737">
            <v>0</v>
          </cell>
          <cell r="D8737" t="str">
            <v xml:space="preserve">MA ALICIA MIER PARTIDA                            </v>
          </cell>
          <cell r="E8737">
            <v>7</v>
          </cell>
          <cell r="F8737">
            <v>2013</v>
          </cell>
          <cell r="G8737">
            <v>42</v>
          </cell>
        </row>
        <row r="8738">
          <cell r="A8738" t="str">
            <v>H011818910</v>
          </cell>
          <cell r="B8738">
            <v>0</v>
          </cell>
          <cell r="C8738">
            <v>0</v>
          </cell>
          <cell r="D8738" t="str">
            <v xml:space="preserve">PANIFICACION SANTA CRUZ DEL CENTRO  S.A. DE C.V.  </v>
          </cell>
          <cell r="E8738">
            <v>7</v>
          </cell>
          <cell r="F8738">
            <v>2013</v>
          </cell>
          <cell r="G8738">
            <v>129</v>
          </cell>
        </row>
        <row r="8739">
          <cell r="A8739" t="str">
            <v>H011822810</v>
          </cell>
          <cell r="B8739">
            <v>6</v>
          </cell>
          <cell r="C8739">
            <v>0</v>
          </cell>
          <cell r="D8739" t="str">
            <v xml:space="preserve">OPERADORA WAL MART S. DE R.L. DE C.V.             </v>
          </cell>
          <cell r="E8739">
            <v>7</v>
          </cell>
          <cell r="F8739">
            <v>2013</v>
          </cell>
          <cell r="G8739">
            <v>255</v>
          </cell>
        </row>
        <row r="8740">
          <cell r="A8740" t="str">
            <v>H011828110</v>
          </cell>
          <cell r="B8740">
            <v>5</v>
          </cell>
          <cell r="C8740">
            <v>0</v>
          </cell>
          <cell r="D8740" t="str">
            <v xml:space="preserve">CENTRAL DE PRODUCTOS BASICOS  S.A. DE C.V.        </v>
          </cell>
          <cell r="E8740">
            <v>7</v>
          </cell>
          <cell r="F8740">
            <v>2013</v>
          </cell>
          <cell r="G8740">
            <v>10</v>
          </cell>
        </row>
        <row r="8741">
          <cell r="A8741" t="str">
            <v>H011864610</v>
          </cell>
          <cell r="B8741">
            <v>9</v>
          </cell>
          <cell r="C8741">
            <v>0</v>
          </cell>
          <cell r="D8741" t="str">
            <v xml:space="preserve">TECMIN SERVICIOS  S.A. DE C.V.                    </v>
          </cell>
          <cell r="E8741">
            <v>7</v>
          </cell>
          <cell r="F8741">
            <v>2013</v>
          </cell>
          <cell r="G8741">
            <v>155</v>
          </cell>
        </row>
        <row r="8742">
          <cell r="A8742" t="str">
            <v>H011870210</v>
          </cell>
          <cell r="B8742">
            <v>0</v>
          </cell>
          <cell r="C8742">
            <v>0</v>
          </cell>
          <cell r="D8742" t="str">
            <v xml:space="preserve">PROMOTORA ANGELES  S.A. DE C.V.                   </v>
          </cell>
          <cell r="E8742">
            <v>7</v>
          </cell>
          <cell r="F8742">
            <v>2013</v>
          </cell>
          <cell r="G8742">
            <v>3</v>
          </cell>
        </row>
        <row r="8743">
          <cell r="A8743" t="str">
            <v>H011893710</v>
          </cell>
          <cell r="B8743">
            <v>2</v>
          </cell>
          <cell r="C8743">
            <v>9</v>
          </cell>
          <cell r="D8743" t="str">
            <v xml:space="preserve">ARTEMIO FELIX BERUMEN                             </v>
          </cell>
          <cell r="E8743">
            <v>7</v>
          </cell>
          <cell r="F8743">
            <v>2013</v>
          </cell>
          <cell r="G8743">
            <v>3</v>
          </cell>
        </row>
        <row r="8744">
          <cell r="A8744" t="str">
            <v>H011906410</v>
          </cell>
          <cell r="B8744">
            <v>4</v>
          </cell>
          <cell r="C8744">
            <v>0</v>
          </cell>
          <cell r="D8744" t="str">
            <v xml:space="preserve">UNIVERSIDAD POLITECNICA DE ZACATECAS              </v>
          </cell>
          <cell r="E8744">
            <v>7</v>
          </cell>
          <cell r="F8744">
            <v>2013</v>
          </cell>
          <cell r="G8744">
            <v>164</v>
          </cell>
        </row>
        <row r="8745">
          <cell r="A8745" t="str">
            <v>H011928610</v>
          </cell>
          <cell r="B8745">
            <v>3</v>
          </cell>
          <cell r="C8745">
            <v>0</v>
          </cell>
          <cell r="D8745" t="str">
            <v xml:space="preserve">GRUPO CORPORATIVO FRESNILLO  S.A. DE C.V.         </v>
          </cell>
          <cell r="E8745">
            <v>7</v>
          </cell>
          <cell r="F8745">
            <v>2013</v>
          </cell>
          <cell r="G8745">
            <v>51</v>
          </cell>
        </row>
        <row r="8746">
          <cell r="A8746" t="str">
            <v>H011931510</v>
          </cell>
          <cell r="B8746">
            <v>0</v>
          </cell>
          <cell r="C8746">
            <v>0</v>
          </cell>
          <cell r="D8746" t="str">
            <v xml:space="preserve">VON GREGG  S.A. DE C.V.                           </v>
          </cell>
          <cell r="E8746">
            <v>7</v>
          </cell>
          <cell r="F8746">
            <v>2013</v>
          </cell>
          <cell r="G8746">
            <v>7</v>
          </cell>
        </row>
        <row r="8747">
          <cell r="A8747" t="str">
            <v>H011932410</v>
          </cell>
          <cell r="B8747">
            <v>2</v>
          </cell>
          <cell r="C8747">
            <v>0</v>
          </cell>
          <cell r="D8747" t="str">
            <v xml:space="preserve">GOBIERNO DEL ESTADO DE ZAC                        </v>
          </cell>
          <cell r="E8747">
            <v>7</v>
          </cell>
          <cell r="F8747">
            <v>2013</v>
          </cell>
          <cell r="G8747">
            <v>288</v>
          </cell>
        </row>
        <row r="8748">
          <cell r="A8748" t="str">
            <v>H011943610</v>
          </cell>
          <cell r="B8748">
            <v>4</v>
          </cell>
          <cell r="C8748">
            <v>0</v>
          </cell>
          <cell r="D8748" t="str">
            <v xml:space="preserve">FERROIMAGEN  S.A. DE C.V.                         </v>
          </cell>
          <cell r="E8748">
            <v>7</v>
          </cell>
          <cell r="F8748">
            <v>2013</v>
          </cell>
          <cell r="G8748">
            <v>3</v>
          </cell>
        </row>
        <row r="8749">
          <cell r="A8749" t="str">
            <v>H011954810</v>
          </cell>
          <cell r="B8749">
            <v>6</v>
          </cell>
          <cell r="C8749">
            <v>0</v>
          </cell>
          <cell r="D8749" t="str">
            <v xml:space="preserve">CENTRO DIESEL PROFESIONAL  S.A. DE C.V.           </v>
          </cell>
          <cell r="E8749">
            <v>7</v>
          </cell>
          <cell r="F8749">
            <v>2013</v>
          </cell>
          <cell r="G8749">
            <v>51</v>
          </cell>
        </row>
        <row r="8750">
          <cell r="A8750" t="str">
            <v>H011960910</v>
          </cell>
          <cell r="B8750">
            <v>6</v>
          </cell>
          <cell r="C8750">
            <v>0</v>
          </cell>
          <cell r="D8750" t="str">
            <v xml:space="preserve">MARIBEL MEJIA MURO                                </v>
          </cell>
          <cell r="E8750">
            <v>7</v>
          </cell>
          <cell r="F8750">
            <v>2013</v>
          </cell>
          <cell r="G8750">
            <v>9</v>
          </cell>
        </row>
        <row r="8751">
          <cell r="A8751" t="str">
            <v>H011962610</v>
          </cell>
          <cell r="B8751">
            <v>0</v>
          </cell>
          <cell r="C8751">
            <v>0</v>
          </cell>
          <cell r="D8751" t="str">
            <v xml:space="preserve">MODA TELAS  S.A. DE C.V.                          </v>
          </cell>
          <cell r="E8751">
            <v>7</v>
          </cell>
          <cell r="F8751">
            <v>2013</v>
          </cell>
          <cell r="G8751">
            <v>9</v>
          </cell>
        </row>
        <row r="8752">
          <cell r="A8752" t="str">
            <v>H011993110</v>
          </cell>
          <cell r="B8752">
            <v>4</v>
          </cell>
          <cell r="C8752">
            <v>0</v>
          </cell>
          <cell r="D8752" t="str">
            <v xml:space="preserve">SERVICE ZONE  S. DE R.L. DE C.V.                  </v>
          </cell>
          <cell r="E8752">
            <v>7</v>
          </cell>
          <cell r="F8752">
            <v>2013</v>
          </cell>
          <cell r="G8752">
            <v>22</v>
          </cell>
        </row>
        <row r="8753">
          <cell r="A8753" t="str">
            <v>H012011210</v>
          </cell>
          <cell r="B8753">
            <v>8</v>
          </cell>
          <cell r="C8753">
            <v>0</v>
          </cell>
          <cell r="D8753" t="str">
            <v xml:space="preserve">PEPSICO INTERNACIONAL MEXICO  S. DE R.L. DE C.V.  </v>
          </cell>
          <cell r="E8753">
            <v>7</v>
          </cell>
          <cell r="F8753">
            <v>2013</v>
          </cell>
          <cell r="G8753">
            <v>3</v>
          </cell>
        </row>
        <row r="8754">
          <cell r="A8754" t="str">
            <v>H012017610</v>
          </cell>
          <cell r="B8754">
            <v>3</v>
          </cell>
          <cell r="C8754">
            <v>0</v>
          </cell>
          <cell r="D8754" t="str">
            <v>CENTRO DE DESARROLLO PROFESIONAL EN RECURSOS HUMAN</v>
          </cell>
          <cell r="E8754">
            <v>7</v>
          </cell>
          <cell r="F8754">
            <v>2013</v>
          </cell>
          <cell r="G8754">
            <v>5</v>
          </cell>
        </row>
        <row r="8755">
          <cell r="A8755" t="str">
            <v>H012068110</v>
          </cell>
          <cell r="B8755">
            <v>2</v>
          </cell>
          <cell r="C8755">
            <v>0</v>
          </cell>
          <cell r="D8755" t="str">
            <v>WALDOS SERVICIOS PROFESIONALES  S. DE R.L. DE C.V.</v>
          </cell>
          <cell r="E8755">
            <v>7</v>
          </cell>
          <cell r="F8755">
            <v>2013</v>
          </cell>
          <cell r="G8755">
            <v>61</v>
          </cell>
        </row>
        <row r="8756">
          <cell r="A8756" t="str">
            <v>H012321810</v>
          </cell>
          <cell r="B8756">
            <v>0</v>
          </cell>
          <cell r="C8756">
            <v>0</v>
          </cell>
          <cell r="D8756" t="str">
            <v xml:space="preserve">BANCO DEL BAJIO SA                                </v>
          </cell>
          <cell r="E8756">
            <v>7</v>
          </cell>
          <cell r="F8756">
            <v>2013</v>
          </cell>
          <cell r="G8756">
            <v>4</v>
          </cell>
        </row>
        <row r="8757">
          <cell r="A8757">
            <v>3408303810</v>
          </cell>
          <cell r="B8757">
            <v>8</v>
          </cell>
          <cell r="C8757">
            <v>0</v>
          </cell>
          <cell r="D8757" t="str">
            <v xml:space="preserve">ASOC GAN LOC DE FRESNILLO                         </v>
          </cell>
          <cell r="E8757">
            <v>7</v>
          </cell>
          <cell r="F8757">
            <v>2013</v>
          </cell>
          <cell r="G8757">
            <v>9</v>
          </cell>
        </row>
        <row r="8758">
          <cell r="A8758" t="str">
            <v>H011666210</v>
          </cell>
          <cell r="B8758">
            <v>8</v>
          </cell>
          <cell r="C8758">
            <v>0</v>
          </cell>
          <cell r="D8758" t="str">
            <v xml:space="preserve">SERVICIO ESTACION SAN JOSE  S.A. DE C.V.          </v>
          </cell>
          <cell r="E8758">
            <v>7</v>
          </cell>
          <cell r="F8758">
            <v>2013</v>
          </cell>
          <cell r="G8758">
            <v>11</v>
          </cell>
        </row>
        <row r="8759">
          <cell r="A8759" t="str">
            <v>H011699410</v>
          </cell>
          <cell r="B8759">
            <v>5</v>
          </cell>
          <cell r="C8759">
            <v>0</v>
          </cell>
          <cell r="D8759" t="str">
            <v xml:space="preserve">ROGELIO JAUREGUI RIVERA                           </v>
          </cell>
          <cell r="E8759">
            <v>7</v>
          </cell>
          <cell r="F8759">
            <v>2013</v>
          </cell>
          <cell r="G8759">
            <v>1</v>
          </cell>
        </row>
        <row r="8760">
          <cell r="A8760" t="str">
            <v>H011732910</v>
          </cell>
          <cell r="B8760">
            <v>3</v>
          </cell>
          <cell r="C8760">
            <v>0</v>
          </cell>
          <cell r="D8760" t="str">
            <v xml:space="preserve">ANITA HERNANDEZ SANCHEZ                           </v>
          </cell>
          <cell r="E8760">
            <v>7</v>
          </cell>
          <cell r="F8760">
            <v>2013</v>
          </cell>
          <cell r="G8760">
            <v>1</v>
          </cell>
        </row>
        <row r="8761">
          <cell r="A8761" t="str">
            <v>H011849110</v>
          </cell>
          <cell r="B8761">
            <v>0</v>
          </cell>
          <cell r="C8761">
            <v>0</v>
          </cell>
          <cell r="D8761" t="str">
            <v xml:space="preserve">MA DOLORES RECENDEZ HERRERA                       </v>
          </cell>
          <cell r="E8761">
            <v>7</v>
          </cell>
          <cell r="F8761">
            <v>2013</v>
          </cell>
          <cell r="G8761">
            <v>4</v>
          </cell>
        </row>
        <row r="8762">
          <cell r="A8762" t="str">
            <v>H011927110</v>
          </cell>
          <cell r="B8762">
            <v>5</v>
          </cell>
          <cell r="C8762">
            <v>0</v>
          </cell>
          <cell r="D8762" t="str">
            <v xml:space="preserve">ANA ISABEL LAGUNA ORTIZ                           </v>
          </cell>
          <cell r="E8762">
            <v>7</v>
          </cell>
          <cell r="F8762">
            <v>2013</v>
          </cell>
          <cell r="G8762">
            <v>1</v>
          </cell>
        </row>
        <row r="8763">
          <cell r="A8763" t="str">
            <v>H012006410</v>
          </cell>
          <cell r="B8763">
            <v>1</v>
          </cell>
          <cell r="C8763">
            <v>0</v>
          </cell>
          <cell r="D8763" t="str">
            <v xml:space="preserve">ESPERANZA GARCIA RAMOS                            </v>
          </cell>
          <cell r="E8763">
            <v>7</v>
          </cell>
          <cell r="F8763">
            <v>2013</v>
          </cell>
          <cell r="G8763">
            <v>1</v>
          </cell>
        </row>
        <row r="8764">
          <cell r="A8764" t="str">
            <v>H012030710</v>
          </cell>
          <cell r="B8764">
            <v>4</v>
          </cell>
          <cell r="C8764">
            <v>0</v>
          </cell>
          <cell r="D8764" t="str">
            <v xml:space="preserve">ARMANDO RODRIGUEZ GARCIA                          </v>
          </cell>
          <cell r="E8764">
            <v>7</v>
          </cell>
          <cell r="F8764">
            <v>2013</v>
          </cell>
          <cell r="G8764">
            <v>4</v>
          </cell>
        </row>
        <row r="8765">
          <cell r="A8765" t="str">
            <v>H012111810</v>
          </cell>
          <cell r="B8765">
            <v>4</v>
          </cell>
          <cell r="C8765">
            <v>9</v>
          </cell>
          <cell r="D8765" t="str">
            <v xml:space="preserve">PAVIMENTOS CIDSA  S.A. DE C.V.                    </v>
          </cell>
          <cell r="E8765">
            <v>7</v>
          </cell>
          <cell r="F8765">
            <v>2013</v>
          </cell>
          <cell r="G8765">
            <v>6</v>
          </cell>
        </row>
        <row r="8766">
          <cell r="A8766" t="str">
            <v>H012144010</v>
          </cell>
          <cell r="B8766">
            <v>2</v>
          </cell>
          <cell r="C8766">
            <v>9</v>
          </cell>
          <cell r="D8766" t="str">
            <v xml:space="preserve">MIFRESA  S.A. DE C.V.                             </v>
          </cell>
          <cell r="E8766">
            <v>7</v>
          </cell>
          <cell r="F8766">
            <v>2013</v>
          </cell>
          <cell r="G8766">
            <v>4</v>
          </cell>
        </row>
        <row r="8767">
          <cell r="A8767" t="str">
            <v>H011289510</v>
          </cell>
          <cell r="B8767">
            <v>8</v>
          </cell>
          <cell r="C8767">
            <v>0</v>
          </cell>
          <cell r="D8767" t="str">
            <v xml:space="preserve">MIGUEL DAVILA TORRES                              </v>
          </cell>
          <cell r="E8767">
            <v>7</v>
          </cell>
          <cell r="F8767">
            <v>2013</v>
          </cell>
          <cell r="G8767">
            <v>1</v>
          </cell>
        </row>
        <row r="8768">
          <cell r="A8768" t="str">
            <v>H011427710</v>
          </cell>
          <cell r="B8768">
            <v>7</v>
          </cell>
          <cell r="C8768">
            <v>0</v>
          </cell>
          <cell r="D8768" t="str">
            <v xml:space="preserve">CARLOS MENDOZA CHAIREZ                            </v>
          </cell>
          <cell r="E8768">
            <v>7</v>
          </cell>
          <cell r="F8768">
            <v>2013</v>
          </cell>
          <cell r="G8768">
            <v>2</v>
          </cell>
        </row>
        <row r="8769">
          <cell r="A8769" t="str">
            <v>H011778110</v>
          </cell>
          <cell r="B8769">
            <v>5</v>
          </cell>
          <cell r="C8769">
            <v>0</v>
          </cell>
          <cell r="D8769" t="str">
            <v xml:space="preserve">MARIA GUADALUPE SALADO CASTA#EDA                  </v>
          </cell>
          <cell r="E8769">
            <v>7</v>
          </cell>
          <cell r="F8769">
            <v>2013</v>
          </cell>
          <cell r="G8769">
            <v>1</v>
          </cell>
        </row>
        <row r="8770">
          <cell r="A8770" t="str">
            <v>H011842710</v>
          </cell>
          <cell r="B8770">
            <v>4</v>
          </cell>
          <cell r="C8770">
            <v>0</v>
          </cell>
          <cell r="D8770" t="str">
            <v xml:space="preserve">BLADIMIR PAVEL MALDONADO MURILLO                  </v>
          </cell>
          <cell r="E8770">
            <v>7</v>
          </cell>
          <cell r="F8770">
            <v>2013</v>
          </cell>
          <cell r="G8770">
            <v>3</v>
          </cell>
        </row>
        <row r="8771">
          <cell r="A8771" t="str">
            <v>H012221210</v>
          </cell>
          <cell r="B8771">
            <v>4</v>
          </cell>
          <cell r="C8771">
            <v>0</v>
          </cell>
          <cell r="D8771" t="str">
            <v xml:space="preserve">JOVANI JAVIER MU#OZ RAMIREZ                       </v>
          </cell>
          <cell r="E8771">
            <v>7</v>
          </cell>
          <cell r="F8771">
            <v>2013</v>
          </cell>
          <cell r="G8771">
            <v>5</v>
          </cell>
        </row>
        <row r="8772">
          <cell r="A8772" t="str">
            <v>H012252310</v>
          </cell>
          <cell r="B8772">
            <v>4</v>
          </cell>
          <cell r="C8772">
            <v>0</v>
          </cell>
          <cell r="D8772" t="str">
            <v xml:space="preserve">ERNESTO MARQUEZ MORAN                             </v>
          </cell>
          <cell r="E8772">
            <v>7</v>
          </cell>
          <cell r="F8772">
            <v>2013</v>
          </cell>
          <cell r="G8772">
            <v>1</v>
          </cell>
        </row>
        <row r="8773">
          <cell r="A8773" t="str">
            <v>H012280910</v>
          </cell>
          <cell r="B8773">
            <v>7</v>
          </cell>
          <cell r="C8773">
            <v>0</v>
          </cell>
          <cell r="D8773" t="str">
            <v xml:space="preserve">AGRICULTURA EFICIENTE DE MEXICO SA DE CV          </v>
          </cell>
          <cell r="E8773">
            <v>7</v>
          </cell>
          <cell r="F8773">
            <v>2013</v>
          </cell>
          <cell r="G8773">
            <v>2</v>
          </cell>
        </row>
        <row r="8774">
          <cell r="A8774" t="str">
            <v>H012296410</v>
          </cell>
          <cell r="B8774">
            <v>0</v>
          </cell>
          <cell r="C8774">
            <v>9</v>
          </cell>
          <cell r="D8774" t="str">
            <v xml:space="preserve">CESAR BUSTAMANTE NAVA                             </v>
          </cell>
          <cell r="E8774">
            <v>7</v>
          </cell>
          <cell r="F8774">
            <v>2013</v>
          </cell>
          <cell r="G8774">
            <v>1</v>
          </cell>
        </row>
        <row r="8775">
          <cell r="A8775" t="str">
            <v>H012358610</v>
          </cell>
          <cell r="B8775">
            <v>0</v>
          </cell>
          <cell r="C8775">
            <v>0</v>
          </cell>
          <cell r="D8775" t="str">
            <v xml:space="preserve">MELISSA LEDESMA LOPEZ                             </v>
          </cell>
          <cell r="E8775">
            <v>7</v>
          </cell>
          <cell r="F8775">
            <v>2013</v>
          </cell>
          <cell r="G8775">
            <v>2</v>
          </cell>
        </row>
        <row r="8776">
          <cell r="A8776" t="str">
            <v>H012380610</v>
          </cell>
          <cell r="B8776">
            <v>2</v>
          </cell>
          <cell r="C8776">
            <v>9</v>
          </cell>
          <cell r="D8776" t="str">
            <v xml:space="preserve">JOSE ANTONIO ORTIZ MURGUIA                        </v>
          </cell>
          <cell r="E8776">
            <v>7</v>
          </cell>
          <cell r="F8776">
            <v>2013</v>
          </cell>
          <cell r="G8776">
            <v>2</v>
          </cell>
        </row>
        <row r="8777">
          <cell r="A8777" t="str">
            <v>H021446510</v>
          </cell>
          <cell r="B8777">
            <v>7</v>
          </cell>
          <cell r="C8777">
            <v>0</v>
          </cell>
          <cell r="D8777" t="str">
            <v>MATERIALES LIGEROS PARA CONSTRUCCION  S.A. DE C.V.</v>
          </cell>
          <cell r="E8777">
            <v>7</v>
          </cell>
          <cell r="F8777">
            <v>2013</v>
          </cell>
          <cell r="G8777">
            <v>9</v>
          </cell>
        </row>
        <row r="8778">
          <cell r="A8778" t="str">
            <v>H071243410</v>
          </cell>
          <cell r="B8778">
            <v>0</v>
          </cell>
          <cell r="C8778">
            <v>0</v>
          </cell>
          <cell r="D8778" t="str">
            <v xml:space="preserve">ROSA ISELA JUAREZ VALENCIA                        </v>
          </cell>
          <cell r="E8778">
            <v>7</v>
          </cell>
          <cell r="F8778">
            <v>2013</v>
          </cell>
          <cell r="G8778">
            <v>2</v>
          </cell>
        </row>
        <row r="8779">
          <cell r="A8779" t="str">
            <v>H071378010</v>
          </cell>
          <cell r="B8779">
            <v>5</v>
          </cell>
          <cell r="C8779">
            <v>9</v>
          </cell>
          <cell r="D8779" t="str">
            <v xml:space="preserve">RUBEN JAIME RODRIGUEZ MEDINA                      </v>
          </cell>
          <cell r="E8779">
            <v>7</v>
          </cell>
          <cell r="F8779">
            <v>2013</v>
          </cell>
          <cell r="G8779">
            <v>2</v>
          </cell>
        </row>
        <row r="8780">
          <cell r="A8780" t="str">
            <v>H071396610</v>
          </cell>
          <cell r="B8780">
            <v>0</v>
          </cell>
          <cell r="C8780">
            <v>9</v>
          </cell>
          <cell r="D8780" t="str">
            <v xml:space="preserve">AMELIA LOPEZ ALONSO                               </v>
          </cell>
          <cell r="E8780">
            <v>7</v>
          </cell>
          <cell r="F8780">
            <v>2013</v>
          </cell>
          <cell r="G8780">
            <v>2</v>
          </cell>
        </row>
        <row r="8781">
          <cell r="A8781" t="str">
            <v>H071408610</v>
          </cell>
          <cell r="B8781">
            <v>6</v>
          </cell>
          <cell r="C8781">
            <v>0</v>
          </cell>
          <cell r="D8781" t="str">
            <v xml:space="preserve">DORA MARIA SANDOVAL BURCIAGA                      </v>
          </cell>
          <cell r="E8781">
            <v>7</v>
          </cell>
          <cell r="F8781">
            <v>2013</v>
          </cell>
          <cell r="G8781">
            <v>2</v>
          </cell>
        </row>
        <row r="8782">
          <cell r="A8782" t="str">
            <v>H071411810</v>
          </cell>
          <cell r="B8782">
            <v>7</v>
          </cell>
          <cell r="C8782">
            <v>5</v>
          </cell>
          <cell r="D8782" t="str">
            <v xml:space="preserve">MIGUEL ANGEL PEREZ APARICIO                       </v>
          </cell>
          <cell r="E8782">
            <v>7</v>
          </cell>
          <cell r="F8782">
            <v>2013</v>
          </cell>
          <cell r="G8782">
            <v>6</v>
          </cell>
        </row>
        <row r="8783">
          <cell r="A8783" t="str">
            <v>H071412710</v>
          </cell>
          <cell r="B8783">
            <v>8</v>
          </cell>
          <cell r="C8783">
            <v>0</v>
          </cell>
          <cell r="D8783" t="str">
            <v xml:space="preserve">FRANCISCO ADAME PALACIOS                          </v>
          </cell>
          <cell r="E8783">
            <v>7</v>
          </cell>
          <cell r="F8783">
            <v>2013</v>
          </cell>
          <cell r="G8783">
            <v>1</v>
          </cell>
        </row>
        <row r="8784">
          <cell r="A8784" t="str">
            <v>H071421910</v>
          </cell>
          <cell r="B8784">
            <v>3</v>
          </cell>
          <cell r="C8784">
            <v>0</v>
          </cell>
          <cell r="D8784" t="str">
            <v xml:space="preserve">JAVIER ARANDA CANALES                             </v>
          </cell>
          <cell r="E8784">
            <v>7</v>
          </cell>
          <cell r="F8784">
            <v>2013</v>
          </cell>
          <cell r="G8784">
            <v>8</v>
          </cell>
        </row>
        <row r="8785">
          <cell r="A8785" t="str">
            <v>H071422210</v>
          </cell>
          <cell r="B8785">
            <v>7</v>
          </cell>
          <cell r="C8785">
            <v>0</v>
          </cell>
          <cell r="D8785" t="str">
            <v xml:space="preserve">MARTHA MOLINA RAMIREZ                             </v>
          </cell>
          <cell r="E8785">
            <v>7</v>
          </cell>
          <cell r="F8785">
            <v>2013</v>
          </cell>
          <cell r="G8785">
            <v>1</v>
          </cell>
        </row>
        <row r="8786">
          <cell r="A8786" t="str">
            <v>H071423810</v>
          </cell>
          <cell r="B8786">
            <v>3</v>
          </cell>
          <cell r="C8786">
            <v>0</v>
          </cell>
          <cell r="D8786" t="str">
            <v xml:space="preserve">JUAN CARLOS GARCIA PEREZ                          </v>
          </cell>
          <cell r="E8786">
            <v>7</v>
          </cell>
          <cell r="F8786">
            <v>2013</v>
          </cell>
          <cell r="G8786">
            <v>1</v>
          </cell>
        </row>
        <row r="8787">
          <cell r="A8787" t="str">
            <v>H071424510</v>
          </cell>
          <cell r="B8787">
            <v>8</v>
          </cell>
          <cell r="C8787">
            <v>0</v>
          </cell>
          <cell r="D8787" t="str">
            <v xml:space="preserve">SE RENTA O SE VENDE SC DE RL DE CV                </v>
          </cell>
          <cell r="E8787">
            <v>7</v>
          </cell>
          <cell r="F8787">
            <v>2013</v>
          </cell>
          <cell r="G8787">
            <v>7</v>
          </cell>
        </row>
        <row r="8788">
          <cell r="A8788" t="str">
            <v>H071425110</v>
          </cell>
          <cell r="B8788">
            <v>6</v>
          </cell>
          <cell r="C8788">
            <v>0</v>
          </cell>
          <cell r="D8788" t="str">
            <v xml:space="preserve">ALAIN IBARRA GARCIA                               </v>
          </cell>
          <cell r="E8788">
            <v>7</v>
          </cell>
          <cell r="F8788">
            <v>2013</v>
          </cell>
          <cell r="G8788">
            <v>3</v>
          </cell>
        </row>
        <row r="8789">
          <cell r="A8789" t="str">
            <v>H071425310</v>
          </cell>
          <cell r="B8789">
            <v>2</v>
          </cell>
          <cell r="C8789">
            <v>0</v>
          </cell>
          <cell r="D8789" t="str">
            <v xml:space="preserve">BENITO FLORES MORALES                             </v>
          </cell>
          <cell r="E8789">
            <v>7</v>
          </cell>
          <cell r="F8789">
            <v>2013</v>
          </cell>
          <cell r="G8789">
            <v>3</v>
          </cell>
        </row>
        <row r="8790">
          <cell r="A8790" t="str">
            <v>H071425410</v>
          </cell>
          <cell r="B8790">
            <v>0</v>
          </cell>
          <cell r="C8790">
            <v>0</v>
          </cell>
          <cell r="D8790" t="str">
            <v xml:space="preserve">CENTRO CAMBIARIO EL CAMPESINO SA DE CV            </v>
          </cell>
          <cell r="E8790">
            <v>7</v>
          </cell>
          <cell r="F8790">
            <v>2013</v>
          </cell>
          <cell r="G8790">
            <v>9</v>
          </cell>
        </row>
        <row r="8791">
          <cell r="A8791" t="str">
            <v>H071425513</v>
          </cell>
          <cell r="B8791">
            <v>1</v>
          </cell>
          <cell r="C8791">
            <v>0</v>
          </cell>
          <cell r="D8791" t="str">
            <v xml:space="preserve">JORGE LUIS GOMEZ HERRERA                          </v>
          </cell>
          <cell r="E8791">
            <v>7</v>
          </cell>
          <cell r="F8791">
            <v>2013</v>
          </cell>
          <cell r="G8791">
            <v>1</v>
          </cell>
        </row>
        <row r="8792">
          <cell r="A8792" t="str">
            <v>H071425710</v>
          </cell>
          <cell r="B8792">
            <v>3</v>
          </cell>
          <cell r="C8792">
            <v>0</v>
          </cell>
          <cell r="D8792" t="str">
            <v xml:space="preserve">ADMINISTRACION SORIANA SA DE CV                   </v>
          </cell>
          <cell r="E8792">
            <v>7</v>
          </cell>
          <cell r="F8792">
            <v>2013</v>
          </cell>
          <cell r="G8792">
            <v>36</v>
          </cell>
        </row>
        <row r="8793">
          <cell r="A8793" t="str">
            <v>H071426410</v>
          </cell>
          <cell r="B8793">
            <v>9</v>
          </cell>
          <cell r="C8793">
            <v>0</v>
          </cell>
          <cell r="D8793" t="str">
            <v xml:space="preserve">ANA MARIA NOYOLA GARCIA                           </v>
          </cell>
          <cell r="E8793">
            <v>7</v>
          </cell>
          <cell r="F8793">
            <v>2013</v>
          </cell>
          <cell r="G8793">
            <v>6</v>
          </cell>
        </row>
        <row r="8794">
          <cell r="A8794" t="str">
            <v>H071426610</v>
          </cell>
          <cell r="B8794">
            <v>4</v>
          </cell>
          <cell r="C8794">
            <v>0</v>
          </cell>
          <cell r="D8794" t="str">
            <v xml:space="preserve">PRODUCTORES DEL CAMPO RAYO DEL SOL SPR DE RL      </v>
          </cell>
          <cell r="E8794">
            <v>7</v>
          </cell>
          <cell r="F8794">
            <v>2013</v>
          </cell>
          <cell r="G8794">
            <v>1</v>
          </cell>
        </row>
        <row r="8795">
          <cell r="A8795" t="str">
            <v>H071426710</v>
          </cell>
          <cell r="B8795">
            <v>2</v>
          </cell>
          <cell r="C8795">
            <v>0</v>
          </cell>
          <cell r="D8795" t="str">
            <v xml:space="preserve">J ARMANDO GARCIA GUILLEN                          </v>
          </cell>
          <cell r="E8795">
            <v>7</v>
          </cell>
          <cell r="F8795">
            <v>2013</v>
          </cell>
          <cell r="G8795">
            <v>3</v>
          </cell>
        </row>
        <row r="8796">
          <cell r="A8796" t="str">
            <v>H071426810</v>
          </cell>
          <cell r="B8796">
            <v>0</v>
          </cell>
          <cell r="C8796">
            <v>0</v>
          </cell>
          <cell r="D8796" t="str">
            <v xml:space="preserve">DORA MAYELA MENDOZA VALENCIANO                    </v>
          </cell>
          <cell r="E8796">
            <v>7</v>
          </cell>
          <cell r="F8796">
            <v>2013</v>
          </cell>
          <cell r="G8796">
            <v>1</v>
          </cell>
        </row>
        <row r="8797">
          <cell r="A8797" t="str">
            <v>H071427110</v>
          </cell>
          <cell r="B8797">
            <v>4</v>
          </cell>
          <cell r="C8797">
            <v>0</v>
          </cell>
          <cell r="D8797" t="str">
            <v xml:space="preserve">HIAMSA SPR DE RL SPR DE RL                        </v>
          </cell>
          <cell r="E8797">
            <v>7</v>
          </cell>
          <cell r="F8797">
            <v>2013</v>
          </cell>
          <cell r="G8797">
            <v>4</v>
          </cell>
        </row>
        <row r="8798">
          <cell r="A8798" t="str">
            <v>H071427410</v>
          </cell>
          <cell r="B8798">
            <v>8</v>
          </cell>
          <cell r="C8798">
            <v>5</v>
          </cell>
          <cell r="D8798" t="str">
            <v xml:space="preserve">ALFONSO SANDOVAL BLANCO                           </v>
          </cell>
          <cell r="E8798">
            <v>7</v>
          </cell>
          <cell r="F8798">
            <v>2013</v>
          </cell>
          <cell r="G8798">
            <v>2</v>
          </cell>
        </row>
        <row r="8799">
          <cell r="A8799" t="str">
            <v>H071427510</v>
          </cell>
          <cell r="B8799">
            <v>5</v>
          </cell>
          <cell r="C8799">
            <v>0</v>
          </cell>
          <cell r="D8799" t="str">
            <v xml:space="preserve">PROYECTOS AGROPECUARIOS DEL NORTE DE ZACATECAS SC </v>
          </cell>
          <cell r="E8799">
            <v>7</v>
          </cell>
          <cell r="F8799">
            <v>2013</v>
          </cell>
          <cell r="G8799">
            <v>1</v>
          </cell>
        </row>
        <row r="8800">
          <cell r="A8800" t="str">
            <v>H071428710</v>
          </cell>
          <cell r="B8800">
            <v>0</v>
          </cell>
          <cell r="C8800">
            <v>0</v>
          </cell>
          <cell r="D8800" t="str">
            <v xml:space="preserve">LAURA ELENA ALONSO RIOS                           </v>
          </cell>
          <cell r="E8800">
            <v>7</v>
          </cell>
          <cell r="F8800">
            <v>2013</v>
          </cell>
          <cell r="G8800">
            <v>2</v>
          </cell>
        </row>
        <row r="8801">
          <cell r="A8801" t="str">
            <v>H071429310</v>
          </cell>
          <cell r="B8801">
            <v>8</v>
          </cell>
          <cell r="C8801">
            <v>9</v>
          </cell>
          <cell r="D8801" t="str">
            <v xml:space="preserve">JOSE RICARDO RUBIO ALDABA                         </v>
          </cell>
          <cell r="E8801">
            <v>7</v>
          </cell>
          <cell r="F8801">
            <v>2013</v>
          </cell>
          <cell r="G8801">
            <v>1</v>
          </cell>
        </row>
        <row r="8802">
          <cell r="A8802" t="str">
            <v>H071429810</v>
          </cell>
          <cell r="B8802">
            <v>7</v>
          </cell>
          <cell r="C8802">
            <v>5</v>
          </cell>
          <cell r="D8802" t="str">
            <v xml:space="preserve">MAG CONSTRUCTORA  S.A. DE C.V. SA DE CV           </v>
          </cell>
          <cell r="E8802">
            <v>7</v>
          </cell>
          <cell r="F8802">
            <v>2013</v>
          </cell>
          <cell r="G8802">
            <v>4</v>
          </cell>
        </row>
        <row r="8803">
          <cell r="A8803" t="str">
            <v>H071430010</v>
          </cell>
          <cell r="B8803">
            <v>1</v>
          </cell>
          <cell r="C8803">
            <v>0</v>
          </cell>
          <cell r="D8803" t="str">
            <v xml:space="preserve">SONIA RAMIREZ SAUCEDA                             </v>
          </cell>
          <cell r="E8803">
            <v>7</v>
          </cell>
          <cell r="F8803">
            <v>2013</v>
          </cell>
          <cell r="G8803">
            <v>2</v>
          </cell>
        </row>
        <row r="8804">
          <cell r="A8804" t="str">
            <v>H071430710</v>
          </cell>
          <cell r="B8804">
            <v>6</v>
          </cell>
          <cell r="C8804">
            <v>9</v>
          </cell>
          <cell r="D8804" t="str">
            <v xml:space="preserve">GLORIA GONZALEZ MANCINAS                          </v>
          </cell>
          <cell r="E8804">
            <v>7</v>
          </cell>
          <cell r="F8804">
            <v>2013</v>
          </cell>
          <cell r="G8804">
            <v>1</v>
          </cell>
        </row>
        <row r="8805">
          <cell r="A8805" t="str">
            <v>H071432010</v>
          </cell>
          <cell r="B8805">
            <v>9</v>
          </cell>
          <cell r="C8805">
            <v>0</v>
          </cell>
          <cell r="D8805" t="str">
            <v xml:space="preserve">GEMA CERON ORTIZ                                  </v>
          </cell>
          <cell r="E8805">
            <v>7</v>
          </cell>
          <cell r="F8805">
            <v>2013</v>
          </cell>
          <cell r="G8805">
            <v>1</v>
          </cell>
        </row>
        <row r="8806">
          <cell r="A8806" t="str">
            <v>H071432410</v>
          </cell>
          <cell r="B8806">
            <v>1</v>
          </cell>
          <cell r="C8806">
            <v>0</v>
          </cell>
          <cell r="D8806" t="str">
            <v xml:space="preserve">MARIA DE JESUS ESPINOSA                           </v>
          </cell>
          <cell r="E8806">
            <v>7</v>
          </cell>
          <cell r="F8806">
            <v>2013</v>
          </cell>
          <cell r="G8806">
            <v>8</v>
          </cell>
        </row>
        <row r="8807">
          <cell r="A8807" t="str">
            <v>H071432910</v>
          </cell>
          <cell r="B8807">
            <v>0</v>
          </cell>
          <cell r="C8807">
            <v>0</v>
          </cell>
          <cell r="D8807" t="str">
            <v xml:space="preserve">KAF PROCESOS DE NEGOCIOS CORPORATIVO SA DE CV     </v>
          </cell>
          <cell r="E8807">
            <v>7</v>
          </cell>
          <cell r="F8807">
            <v>2013</v>
          </cell>
          <cell r="G8807">
            <v>113</v>
          </cell>
        </row>
        <row r="8808">
          <cell r="A8808" t="str">
            <v>H071433110</v>
          </cell>
          <cell r="B8808">
            <v>6</v>
          </cell>
          <cell r="C8808">
            <v>0</v>
          </cell>
          <cell r="D8808" t="str">
            <v xml:space="preserve">PAGO DE ENVIOS LESMAR SA DE CV                    </v>
          </cell>
          <cell r="E8808">
            <v>7</v>
          </cell>
          <cell r="F8808">
            <v>2013</v>
          </cell>
          <cell r="G8808">
            <v>1</v>
          </cell>
        </row>
        <row r="8809">
          <cell r="A8809" t="str">
            <v>H071433210</v>
          </cell>
          <cell r="B8809">
            <v>4</v>
          </cell>
          <cell r="C8809">
            <v>0</v>
          </cell>
          <cell r="D8809" t="str">
            <v xml:space="preserve">LESMAR CENTRO CAMBIARIO SA DE CV                  </v>
          </cell>
          <cell r="E8809">
            <v>7</v>
          </cell>
          <cell r="F8809">
            <v>2013</v>
          </cell>
          <cell r="G8809">
            <v>2</v>
          </cell>
        </row>
        <row r="8810">
          <cell r="A8810" t="str">
            <v>H071433410</v>
          </cell>
          <cell r="B8810">
            <v>0</v>
          </cell>
          <cell r="C8810">
            <v>0</v>
          </cell>
          <cell r="D8810" t="str">
            <v xml:space="preserve">JUAN MANUEL HERRERA MARTINEZ                      </v>
          </cell>
          <cell r="E8810">
            <v>7</v>
          </cell>
          <cell r="F8810">
            <v>2013</v>
          </cell>
          <cell r="G8810">
            <v>1</v>
          </cell>
        </row>
        <row r="8811">
          <cell r="A8811" t="str">
            <v>H071434210</v>
          </cell>
          <cell r="B8811">
            <v>3</v>
          </cell>
          <cell r="C8811">
            <v>0</v>
          </cell>
          <cell r="D8811" t="str">
            <v xml:space="preserve">MA ELENA RAMIREZ JUAREZ                           </v>
          </cell>
          <cell r="E8811">
            <v>7</v>
          </cell>
          <cell r="F8811">
            <v>2013</v>
          </cell>
          <cell r="G8811">
            <v>4</v>
          </cell>
        </row>
        <row r="8812">
          <cell r="A8812" t="str">
            <v>H071434410</v>
          </cell>
          <cell r="B8812">
            <v>9</v>
          </cell>
          <cell r="C8812">
            <v>0</v>
          </cell>
          <cell r="D8812" t="str">
            <v xml:space="preserve">ABELARDO RAMIREZ RAMIREZ                          </v>
          </cell>
          <cell r="E8812">
            <v>7</v>
          </cell>
          <cell r="F8812">
            <v>2013</v>
          </cell>
          <cell r="G8812">
            <v>2</v>
          </cell>
        </row>
        <row r="8813">
          <cell r="A8813" t="str">
            <v>H071434810</v>
          </cell>
          <cell r="B8813">
            <v>0</v>
          </cell>
          <cell r="C8813">
            <v>0</v>
          </cell>
          <cell r="D8813" t="str">
            <v xml:space="preserve">JULIO CESAR CARRILLO FLORES                       </v>
          </cell>
          <cell r="E8813">
            <v>7</v>
          </cell>
          <cell r="F8813">
            <v>2013</v>
          </cell>
          <cell r="G8813">
            <v>3</v>
          </cell>
        </row>
        <row r="8814">
          <cell r="A8814" t="str">
            <v>H071434910</v>
          </cell>
          <cell r="B8814">
            <v>8</v>
          </cell>
          <cell r="C8814">
            <v>0</v>
          </cell>
          <cell r="D8814" t="str">
            <v xml:space="preserve">CRUZ ALEJANDRO LIMONES NIETO                      </v>
          </cell>
          <cell r="E8814">
            <v>7</v>
          </cell>
          <cell r="F8814">
            <v>2013</v>
          </cell>
          <cell r="G8814">
            <v>1</v>
          </cell>
        </row>
        <row r="8815">
          <cell r="A8815" t="str">
            <v>H071435410</v>
          </cell>
          <cell r="B8815">
            <v>8</v>
          </cell>
          <cell r="C8815">
            <v>0</v>
          </cell>
          <cell r="D8815" t="str">
            <v xml:space="preserve">ENRIQUE PULIDO ESCARCEGA                          </v>
          </cell>
          <cell r="E8815">
            <v>7</v>
          </cell>
          <cell r="F8815">
            <v>2013</v>
          </cell>
          <cell r="G8815">
            <v>2</v>
          </cell>
        </row>
        <row r="8816">
          <cell r="A8816" t="str">
            <v>H071435813</v>
          </cell>
          <cell r="B8816">
            <v>3</v>
          </cell>
          <cell r="C8816">
            <v>0</v>
          </cell>
          <cell r="D8816" t="str">
            <v xml:space="preserve">CERRO BLANCO GANADERIA SPR DE RL                  </v>
          </cell>
          <cell r="E8816">
            <v>7</v>
          </cell>
          <cell r="F8816">
            <v>2013</v>
          </cell>
          <cell r="G8816">
            <v>1</v>
          </cell>
        </row>
        <row r="8817">
          <cell r="A8817" t="str">
            <v>H071437010</v>
          </cell>
          <cell r="B8817">
            <v>4</v>
          </cell>
          <cell r="C8817">
            <v>0</v>
          </cell>
          <cell r="D8817" t="str">
            <v xml:space="preserve">GADIEL ADONIS IVAN TORRES ROJAS                   </v>
          </cell>
          <cell r="E8817">
            <v>7</v>
          </cell>
          <cell r="F8817">
            <v>2013</v>
          </cell>
          <cell r="G8817">
            <v>2</v>
          </cell>
        </row>
        <row r="8818">
          <cell r="A8818" t="str">
            <v>H071437210</v>
          </cell>
          <cell r="B8818">
            <v>0</v>
          </cell>
          <cell r="C8818">
            <v>0</v>
          </cell>
          <cell r="D8818" t="str">
            <v xml:space="preserve">BRENDA MARTHA ALMARAZ MANCILLAS                   </v>
          </cell>
          <cell r="E8818">
            <v>7</v>
          </cell>
          <cell r="F8818">
            <v>2013</v>
          </cell>
          <cell r="G8818">
            <v>1</v>
          </cell>
        </row>
        <row r="8819">
          <cell r="A8819" t="str">
            <v>H071437310</v>
          </cell>
          <cell r="B8819">
            <v>8</v>
          </cell>
          <cell r="C8819">
            <v>0</v>
          </cell>
          <cell r="D8819" t="str">
            <v xml:space="preserve">GUSTAVO HERNANDEZ FLORES                          </v>
          </cell>
          <cell r="E8819">
            <v>7</v>
          </cell>
          <cell r="F8819">
            <v>2013</v>
          </cell>
          <cell r="G8819">
            <v>12</v>
          </cell>
        </row>
        <row r="8820">
          <cell r="A8820" t="str">
            <v>H071437810</v>
          </cell>
          <cell r="B8820">
            <v>7</v>
          </cell>
          <cell r="C8820">
            <v>0</v>
          </cell>
          <cell r="D8820" t="str">
            <v xml:space="preserve">BEATRIZ OROZCO GALVAN                             </v>
          </cell>
          <cell r="E8820">
            <v>7</v>
          </cell>
          <cell r="F8820">
            <v>2013</v>
          </cell>
          <cell r="G8820">
            <v>2</v>
          </cell>
        </row>
        <row r="8821">
          <cell r="A8821" t="str">
            <v>H071437910</v>
          </cell>
          <cell r="B8821">
            <v>5</v>
          </cell>
          <cell r="C8821">
            <v>0</v>
          </cell>
          <cell r="D8821" t="str">
            <v xml:space="preserve">JOSE JUVENTINO PARRA BABUN                        </v>
          </cell>
          <cell r="E8821">
            <v>7</v>
          </cell>
          <cell r="F8821">
            <v>2013</v>
          </cell>
          <cell r="G8821">
            <v>3</v>
          </cell>
        </row>
        <row r="8822">
          <cell r="A8822" t="str">
            <v>H071439110</v>
          </cell>
          <cell r="B8822">
            <v>0</v>
          </cell>
          <cell r="C8822">
            <v>0</v>
          </cell>
          <cell r="D8822" t="str">
            <v xml:space="preserve">COLEGIO JUAN PABLO II DE R?O GRANDE AC            </v>
          </cell>
          <cell r="E8822">
            <v>7</v>
          </cell>
          <cell r="F8822">
            <v>2013</v>
          </cell>
          <cell r="G8822">
            <v>9</v>
          </cell>
        </row>
        <row r="8823">
          <cell r="A8823" t="str">
            <v>H071439210</v>
          </cell>
          <cell r="B8823">
            <v>8</v>
          </cell>
          <cell r="C8823">
            <v>0</v>
          </cell>
          <cell r="D8823" t="str">
            <v xml:space="preserve">INDEPENDENCIA DE RIO GRANDE AC                    </v>
          </cell>
          <cell r="E8823">
            <v>7</v>
          </cell>
          <cell r="F8823">
            <v>2013</v>
          </cell>
          <cell r="G8823">
            <v>1</v>
          </cell>
        </row>
        <row r="8824">
          <cell r="A8824" t="str">
            <v>H071439310</v>
          </cell>
          <cell r="B8824">
            <v>6</v>
          </cell>
          <cell r="C8824">
            <v>0</v>
          </cell>
          <cell r="D8824" t="str">
            <v xml:space="preserve">ALICIA GUADALUPE HERNANDEZ NOYOLA                 </v>
          </cell>
          <cell r="E8824">
            <v>7</v>
          </cell>
          <cell r="F8824">
            <v>2013</v>
          </cell>
          <cell r="G8824">
            <v>2</v>
          </cell>
        </row>
        <row r="8825">
          <cell r="A8825" t="str">
            <v>H071439810</v>
          </cell>
          <cell r="B8825">
            <v>5</v>
          </cell>
          <cell r="C8825">
            <v>0</v>
          </cell>
          <cell r="D8825" t="str">
            <v xml:space="preserve">KAREN ITZEL MAGA#A GODINEZ                        </v>
          </cell>
          <cell r="E8825">
            <v>7</v>
          </cell>
          <cell r="F8825">
            <v>2013</v>
          </cell>
          <cell r="G8825">
            <v>3</v>
          </cell>
        </row>
        <row r="8826">
          <cell r="A8826" t="str">
            <v>H071440010</v>
          </cell>
          <cell r="B8826">
            <v>9</v>
          </cell>
          <cell r="C8826">
            <v>0</v>
          </cell>
          <cell r="D8826" t="str">
            <v xml:space="preserve">ZAVALA PLUS SA DE CV                              </v>
          </cell>
          <cell r="E8826">
            <v>7</v>
          </cell>
          <cell r="F8826">
            <v>2013</v>
          </cell>
          <cell r="G8826">
            <v>15</v>
          </cell>
        </row>
        <row r="8827">
          <cell r="A8827" t="str">
            <v>H071440210</v>
          </cell>
          <cell r="B8827">
            <v>5</v>
          </cell>
          <cell r="C8827">
            <v>0</v>
          </cell>
          <cell r="D8827" t="str">
            <v xml:space="preserve">BLANCA ROSA NAVARRETE ALMANZA                     </v>
          </cell>
          <cell r="E8827">
            <v>7</v>
          </cell>
          <cell r="F8827">
            <v>2013</v>
          </cell>
          <cell r="G8827">
            <v>11</v>
          </cell>
        </row>
        <row r="8828">
          <cell r="A8828" t="str">
            <v>H071440910</v>
          </cell>
          <cell r="B8828">
            <v>0</v>
          </cell>
          <cell r="C8828">
            <v>0</v>
          </cell>
          <cell r="D8828" t="str">
            <v xml:space="preserve">PETROTIENDA SA DE CV                              </v>
          </cell>
          <cell r="E8828">
            <v>7</v>
          </cell>
          <cell r="F8828">
            <v>2013</v>
          </cell>
          <cell r="G8828">
            <v>15</v>
          </cell>
        </row>
        <row r="8829">
          <cell r="A8829" t="str">
            <v>H071441010</v>
          </cell>
          <cell r="B8829">
            <v>8</v>
          </cell>
          <cell r="C8829">
            <v>0</v>
          </cell>
          <cell r="D8829" t="str">
            <v xml:space="preserve">FERRETERIA HERMANOS MARTINEZ SA DE CV             </v>
          </cell>
          <cell r="E8829">
            <v>7</v>
          </cell>
          <cell r="F8829">
            <v>2013</v>
          </cell>
          <cell r="G8829">
            <v>3</v>
          </cell>
        </row>
        <row r="8830">
          <cell r="A8830" t="str">
            <v>H071441310</v>
          </cell>
          <cell r="B8830">
            <v>2</v>
          </cell>
          <cell r="C8830">
            <v>0</v>
          </cell>
          <cell r="D8830" t="str">
            <v xml:space="preserve">MANUEL LOPEZ ZAPATA                               </v>
          </cell>
          <cell r="E8830">
            <v>7</v>
          </cell>
          <cell r="F8830">
            <v>2013</v>
          </cell>
          <cell r="G8830">
            <v>1</v>
          </cell>
        </row>
        <row r="8831">
          <cell r="A8831" t="str">
            <v>H071442010</v>
          </cell>
          <cell r="B8831">
            <v>7</v>
          </cell>
          <cell r="C8831">
            <v>0</v>
          </cell>
          <cell r="D8831" t="str">
            <v xml:space="preserve">JESUS MARIA GARCIA DEHUMA                         </v>
          </cell>
          <cell r="E8831">
            <v>7</v>
          </cell>
          <cell r="F8831">
            <v>2013</v>
          </cell>
          <cell r="G8831">
            <v>1</v>
          </cell>
        </row>
        <row r="8832">
          <cell r="A8832" t="str">
            <v>H071442210</v>
          </cell>
          <cell r="B8832">
            <v>3</v>
          </cell>
          <cell r="C8832">
            <v>0</v>
          </cell>
          <cell r="D8832" t="str">
            <v xml:space="preserve">ADRIANA ALMARAZ MANCILLAS                         </v>
          </cell>
          <cell r="E8832">
            <v>7</v>
          </cell>
          <cell r="F8832">
            <v>2013</v>
          </cell>
          <cell r="G8832">
            <v>1</v>
          </cell>
        </row>
        <row r="8833">
          <cell r="A8833" t="str">
            <v>H071442310</v>
          </cell>
          <cell r="B8833">
            <v>1</v>
          </cell>
          <cell r="C8833">
            <v>0</v>
          </cell>
          <cell r="D8833" t="str">
            <v xml:space="preserve">WILHELM THIESSEN WIEBE                            </v>
          </cell>
          <cell r="E8833">
            <v>7</v>
          </cell>
          <cell r="F8833">
            <v>2013</v>
          </cell>
          <cell r="G8833">
            <v>3</v>
          </cell>
        </row>
        <row r="8834">
          <cell r="A8834" t="str">
            <v>H071442410</v>
          </cell>
          <cell r="B8834">
            <v>9</v>
          </cell>
          <cell r="C8834">
            <v>0</v>
          </cell>
          <cell r="D8834" t="str">
            <v>ASOCIACION GANADERA LOCAL GENERAL DE RIO GRANDE AC</v>
          </cell>
          <cell r="E8834">
            <v>7</v>
          </cell>
          <cell r="F8834">
            <v>2013</v>
          </cell>
          <cell r="G8834">
            <v>3</v>
          </cell>
        </row>
        <row r="8835">
          <cell r="A8835" t="str">
            <v>H071442610</v>
          </cell>
          <cell r="B8835">
            <v>4</v>
          </cell>
          <cell r="C8835">
            <v>0</v>
          </cell>
          <cell r="D8835" t="str">
            <v xml:space="preserve">FLOR DE MARIA GARCIA GALVAN                       </v>
          </cell>
          <cell r="E8835">
            <v>7</v>
          </cell>
          <cell r="F8835">
            <v>2013</v>
          </cell>
          <cell r="G8835">
            <v>1</v>
          </cell>
        </row>
        <row r="8836">
          <cell r="A8836" t="str">
            <v>H071443110</v>
          </cell>
          <cell r="B8836">
            <v>4</v>
          </cell>
          <cell r="C8836">
            <v>0</v>
          </cell>
          <cell r="D8836" t="str">
            <v xml:space="preserve">ROSALINA DEL CARMEN HERNANDEZ CERRILLO            </v>
          </cell>
          <cell r="E8836">
            <v>7</v>
          </cell>
          <cell r="F8836">
            <v>2013</v>
          </cell>
          <cell r="G8836">
            <v>1</v>
          </cell>
        </row>
        <row r="8837">
          <cell r="A8837" t="str">
            <v>H071443310</v>
          </cell>
          <cell r="B8837">
            <v>0</v>
          </cell>
          <cell r="C8837">
            <v>0</v>
          </cell>
          <cell r="D8837" t="str">
            <v xml:space="preserve">MARIA DEL ROSARIO NAJERA ALVARADO                 </v>
          </cell>
          <cell r="E8837">
            <v>7</v>
          </cell>
          <cell r="F8837">
            <v>2013</v>
          </cell>
          <cell r="G8837">
            <v>13</v>
          </cell>
        </row>
        <row r="8838">
          <cell r="A8838" t="str">
            <v>H071443410</v>
          </cell>
          <cell r="B8838">
            <v>8</v>
          </cell>
          <cell r="C8838">
            <v>0</v>
          </cell>
          <cell r="D8838" t="str">
            <v xml:space="preserve">EL DESPERTAR DEL CAMPO SPR DE RL                  </v>
          </cell>
          <cell r="E8838">
            <v>7</v>
          </cell>
          <cell r="F8838">
            <v>2013</v>
          </cell>
          <cell r="G8838">
            <v>11</v>
          </cell>
        </row>
        <row r="8839">
          <cell r="A8839" t="str">
            <v>H071444110</v>
          </cell>
          <cell r="B8839">
            <v>3</v>
          </cell>
          <cell r="C8839">
            <v>0</v>
          </cell>
          <cell r="D8839" t="str">
            <v xml:space="preserve">JOSE ARTURO HERNANDEZ FLORES                      </v>
          </cell>
          <cell r="E8839">
            <v>7</v>
          </cell>
          <cell r="F8839">
            <v>2013</v>
          </cell>
          <cell r="G8839">
            <v>2</v>
          </cell>
        </row>
        <row r="8840">
          <cell r="A8840" t="str">
            <v>H071444610</v>
          </cell>
          <cell r="B8840">
            <v>2</v>
          </cell>
          <cell r="C8840">
            <v>0</v>
          </cell>
          <cell r="D8840" t="str">
            <v xml:space="preserve">JOSE JAVIER CARRILLO VAZQUEZ                      </v>
          </cell>
          <cell r="E8840">
            <v>7</v>
          </cell>
          <cell r="F8840">
            <v>2013</v>
          </cell>
          <cell r="G8840">
            <v>2</v>
          </cell>
        </row>
        <row r="8841">
          <cell r="A8841" t="str">
            <v>H071445010</v>
          </cell>
          <cell r="B8841">
            <v>4</v>
          </cell>
          <cell r="C8841">
            <v>0</v>
          </cell>
          <cell r="D8841" t="str">
            <v xml:space="preserve">GRUPO PARISINA SA                                 </v>
          </cell>
          <cell r="E8841">
            <v>7</v>
          </cell>
          <cell r="F8841">
            <v>2013</v>
          </cell>
          <cell r="G8841">
            <v>15</v>
          </cell>
        </row>
        <row r="8842">
          <cell r="A8842" t="str">
            <v>H071445410</v>
          </cell>
          <cell r="B8842">
            <v>6</v>
          </cell>
          <cell r="C8842">
            <v>9</v>
          </cell>
          <cell r="D8842" t="str">
            <v xml:space="preserve">JOSE ANGEL BERMUDEZ OLAZABA                       </v>
          </cell>
          <cell r="E8842">
            <v>7</v>
          </cell>
          <cell r="F8842">
            <v>2013</v>
          </cell>
          <cell r="G8842">
            <v>6</v>
          </cell>
        </row>
        <row r="8843">
          <cell r="A8843" t="str">
            <v>H071445510</v>
          </cell>
          <cell r="B8843">
            <v>3</v>
          </cell>
          <cell r="C8843">
            <v>0</v>
          </cell>
          <cell r="D8843" t="str">
            <v xml:space="preserve">RICARDO CASTOR GONZALEZ                           </v>
          </cell>
          <cell r="E8843">
            <v>7</v>
          </cell>
          <cell r="F8843">
            <v>2013</v>
          </cell>
          <cell r="G8843">
            <v>4</v>
          </cell>
        </row>
        <row r="8844">
          <cell r="A8844" t="str">
            <v>H071445610</v>
          </cell>
          <cell r="B8844">
            <v>1</v>
          </cell>
          <cell r="C8844">
            <v>0</v>
          </cell>
          <cell r="D8844" t="str">
            <v xml:space="preserve">J JESUS BALDERAS ORTIZ                            </v>
          </cell>
          <cell r="E8844">
            <v>7</v>
          </cell>
          <cell r="F8844">
            <v>2013</v>
          </cell>
          <cell r="G8844">
            <v>2</v>
          </cell>
        </row>
        <row r="8845">
          <cell r="A8845" t="str">
            <v>H071446013</v>
          </cell>
          <cell r="B8845">
            <v>7</v>
          </cell>
          <cell r="C8845">
            <v>0</v>
          </cell>
          <cell r="D8845" t="str">
            <v xml:space="preserve">JESUS CONDE HERNANDEZ                             </v>
          </cell>
          <cell r="E8845">
            <v>7</v>
          </cell>
          <cell r="F8845">
            <v>2013</v>
          </cell>
          <cell r="G8845">
            <v>2</v>
          </cell>
        </row>
        <row r="8846">
          <cell r="A8846" t="str">
            <v>H071446310</v>
          </cell>
          <cell r="B8846">
            <v>7</v>
          </cell>
          <cell r="C8846">
            <v>0</v>
          </cell>
          <cell r="D8846" t="str">
            <v>CONSULTORES  ASESORES Y SERVICIOS ESPECIALIZADOS S</v>
          </cell>
          <cell r="E8846">
            <v>7</v>
          </cell>
          <cell r="F8846">
            <v>2013</v>
          </cell>
          <cell r="G8846">
            <v>2</v>
          </cell>
        </row>
        <row r="8847">
          <cell r="A8847" t="str">
            <v>H071446410</v>
          </cell>
          <cell r="B8847">
            <v>5</v>
          </cell>
          <cell r="C8847">
            <v>0</v>
          </cell>
          <cell r="D8847" t="str">
            <v xml:space="preserve">ORBLENDA MINETTE HINOJOSA ESTRADA                 </v>
          </cell>
          <cell r="E8847">
            <v>7</v>
          </cell>
          <cell r="F8847">
            <v>2013</v>
          </cell>
          <cell r="G8847">
            <v>7</v>
          </cell>
        </row>
        <row r="8848">
          <cell r="A8848" t="str">
            <v>H071446510</v>
          </cell>
          <cell r="B8848">
            <v>2</v>
          </cell>
          <cell r="C8848">
            <v>0</v>
          </cell>
          <cell r="D8848" t="str">
            <v xml:space="preserve">GUILLERMO LUNA ZU#IGA                             </v>
          </cell>
          <cell r="E8848">
            <v>7</v>
          </cell>
          <cell r="F8848">
            <v>2013</v>
          </cell>
          <cell r="G8848">
            <v>1</v>
          </cell>
        </row>
        <row r="8849">
          <cell r="A8849" t="str">
            <v>H071446710</v>
          </cell>
          <cell r="B8849">
            <v>8</v>
          </cell>
          <cell r="C8849">
            <v>5</v>
          </cell>
          <cell r="D8849" t="str">
            <v xml:space="preserve">JORGE EDUARDO HIRIARTT FRANCO                     </v>
          </cell>
          <cell r="E8849">
            <v>7</v>
          </cell>
          <cell r="F8849">
            <v>2013</v>
          </cell>
          <cell r="G8849">
            <v>7</v>
          </cell>
        </row>
        <row r="8850">
          <cell r="A8850" t="str">
            <v>H071446810</v>
          </cell>
          <cell r="B8850">
            <v>6</v>
          </cell>
          <cell r="C8850">
            <v>0</v>
          </cell>
          <cell r="D8850" t="str">
            <v xml:space="preserve">ERIKC EDUARDO AVI#A MONTES                        </v>
          </cell>
          <cell r="E8850">
            <v>7</v>
          </cell>
          <cell r="F8850">
            <v>2013</v>
          </cell>
          <cell r="G8850">
            <v>3</v>
          </cell>
        </row>
        <row r="8851">
          <cell r="A8851" t="str">
            <v>H071446910</v>
          </cell>
          <cell r="B8851">
            <v>4</v>
          </cell>
          <cell r="C8851">
            <v>0</v>
          </cell>
          <cell r="D8851" t="str">
            <v xml:space="preserve">JUAN FRANCISCO VAQUERA MIRELES                    </v>
          </cell>
          <cell r="E8851">
            <v>7</v>
          </cell>
          <cell r="F8851">
            <v>2013</v>
          </cell>
          <cell r="G8851">
            <v>1</v>
          </cell>
        </row>
        <row r="8852">
          <cell r="A8852" t="str">
            <v>H071447110</v>
          </cell>
          <cell r="B8852">
            <v>0</v>
          </cell>
          <cell r="C8852">
            <v>0</v>
          </cell>
          <cell r="D8852" t="str">
            <v xml:space="preserve">NIDIA GRUSENKA GOMEZ CARRILLO                     </v>
          </cell>
          <cell r="E8852">
            <v>7</v>
          </cell>
          <cell r="F8852">
            <v>2013</v>
          </cell>
          <cell r="G8852">
            <v>2</v>
          </cell>
        </row>
        <row r="8853">
          <cell r="A8853" t="str">
            <v>H071447210</v>
          </cell>
          <cell r="B8853">
            <v>8</v>
          </cell>
          <cell r="C8853">
            <v>0</v>
          </cell>
          <cell r="D8853" t="str">
            <v xml:space="preserve">EFRAIN DE LA CRUZ MARTINEZ                        </v>
          </cell>
          <cell r="E8853">
            <v>7</v>
          </cell>
          <cell r="F8853">
            <v>2013</v>
          </cell>
          <cell r="G8853">
            <v>5</v>
          </cell>
        </row>
        <row r="8854">
          <cell r="A8854" t="str">
            <v>H071447310</v>
          </cell>
          <cell r="B8854">
            <v>6</v>
          </cell>
          <cell r="C8854">
            <v>0</v>
          </cell>
          <cell r="D8854" t="str">
            <v xml:space="preserve">EFRAIN DE LA CRUZ MARTINEZ                        </v>
          </cell>
          <cell r="E8854">
            <v>7</v>
          </cell>
          <cell r="F8854">
            <v>2013</v>
          </cell>
          <cell r="G8854">
            <v>5</v>
          </cell>
        </row>
        <row r="8855">
          <cell r="A8855" t="str">
            <v>H071447410</v>
          </cell>
          <cell r="B8855">
            <v>4</v>
          </cell>
          <cell r="C8855">
            <v>0</v>
          </cell>
          <cell r="D8855" t="str">
            <v xml:space="preserve">CRISTINA ALICIA VILLARREAL ORTIZ                  </v>
          </cell>
          <cell r="E8855">
            <v>7</v>
          </cell>
          <cell r="F8855">
            <v>2013</v>
          </cell>
          <cell r="G8855">
            <v>1</v>
          </cell>
        </row>
        <row r="8856">
          <cell r="A8856" t="str">
            <v>H071447510</v>
          </cell>
          <cell r="B8856">
            <v>1</v>
          </cell>
          <cell r="C8856">
            <v>0</v>
          </cell>
          <cell r="D8856" t="str">
            <v xml:space="preserve">COLEGIO RIO GRANDE SIN TIPO DE SOCIEDAD           </v>
          </cell>
          <cell r="E8856">
            <v>7</v>
          </cell>
          <cell r="F8856">
            <v>2013</v>
          </cell>
          <cell r="G8856">
            <v>17</v>
          </cell>
        </row>
        <row r="8857">
          <cell r="A8857" t="str">
            <v>H071447810</v>
          </cell>
          <cell r="B8857">
            <v>5</v>
          </cell>
          <cell r="C8857">
            <v>0</v>
          </cell>
          <cell r="D8857" t="str">
            <v xml:space="preserve">RUBEN ENOCH HINOJOSA MENDEZ                       </v>
          </cell>
          <cell r="E8857">
            <v>7</v>
          </cell>
          <cell r="F8857">
            <v>2013</v>
          </cell>
          <cell r="G8857">
            <v>1</v>
          </cell>
        </row>
        <row r="8858">
          <cell r="A8858" t="str">
            <v>H071448110</v>
          </cell>
          <cell r="B8858">
            <v>9</v>
          </cell>
          <cell r="C8858">
            <v>9</v>
          </cell>
          <cell r="D8858" t="str">
            <v xml:space="preserve">LUIS SAMUEL ZU#IGA RAMIREZ                        </v>
          </cell>
          <cell r="E8858">
            <v>7</v>
          </cell>
          <cell r="F8858">
            <v>2013</v>
          </cell>
          <cell r="G8858">
            <v>2</v>
          </cell>
        </row>
        <row r="8859">
          <cell r="A8859" t="str">
            <v>H071448310</v>
          </cell>
          <cell r="B8859">
            <v>5</v>
          </cell>
          <cell r="C8859">
            <v>0</v>
          </cell>
          <cell r="D8859" t="str">
            <v xml:space="preserve">MARTHA ELISA RUIZ GARCIA                          </v>
          </cell>
          <cell r="E8859">
            <v>7</v>
          </cell>
          <cell r="F8859">
            <v>2013</v>
          </cell>
          <cell r="G8859">
            <v>1</v>
          </cell>
        </row>
        <row r="8860">
          <cell r="A8860" t="str">
            <v>H071448410</v>
          </cell>
          <cell r="B8860">
            <v>3</v>
          </cell>
          <cell r="C8860">
            <v>0</v>
          </cell>
          <cell r="D8860" t="str">
            <v xml:space="preserve">FELISA CASTREJON RAMIREZ                          </v>
          </cell>
          <cell r="E8860">
            <v>7</v>
          </cell>
          <cell r="F8860">
            <v>2013</v>
          </cell>
          <cell r="G8860">
            <v>1</v>
          </cell>
        </row>
        <row r="8861">
          <cell r="A8861" t="str">
            <v>H071448610</v>
          </cell>
          <cell r="B8861">
            <v>8</v>
          </cell>
          <cell r="C8861">
            <v>0</v>
          </cell>
          <cell r="D8861" t="str">
            <v xml:space="preserve">ALVARO ZAVALA MURGUIA                             </v>
          </cell>
          <cell r="E8861">
            <v>7</v>
          </cell>
          <cell r="F8861">
            <v>2013</v>
          </cell>
          <cell r="G8861">
            <v>1</v>
          </cell>
        </row>
        <row r="8862">
          <cell r="A8862" t="str">
            <v>H071448710</v>
          </cell>
          <cell r="B8862">
            <v>6</v>
          </cell>
          <cell r="C8862">
            <v>0</v>
          </cell>
          <cell r="D8862" t="str">
            <v xml:space="preserve">ROSALBA BADILLO RAMIREZ                           </v>
          </cell>
          <cell r="E8862">
            <v>7</v>
          </cell>
          <cell r="F8862">
            <v>2013</v>
          </cell>
          <cell r="G8862">
            <v>1</v>
          </cell>
        </row>
        <row r="8863">
          <cell r="A8863" t="str">
            <v>H071448810</v>
          </cell>
          <cell r="B8863">
            <v>4</v>
          </cell>
          <cell r="C8863">
            <v>0</v>
          </cell>
          <cell r="D8863" t="str">
            <v xml:space="preserve">MA ALBERTINA QUIRINO TORRES                       </v>
          </cell>
          <cell r="E8863">
            <v>7</v>
          </cell>
          <cell r="F8863">
            <v>2013</v>
          </cell>
          <cell r="G8863">
            <v>2</v>
          </cell>
        </row>
        <row r="8864">
          <cell r="A8864" t="str">
            <v>H071448910</v>
          </cell>
          <cell r="B8864">
            <v>2</v>
          </cell>
          <cell r="C8864">
            <v>9</v>
          </cell>
          <cell r="D8864" t="str">
            <v xml:space="preserve">JOSE MANUEL PE#A BADILLO                          </v>
          </cell>
          <cell r="E8864">
            <v>7</v>
          </cell>
          <cell r="F8864">
            <v>2013</v>
          </cell>
          <cell r="G8864">
            <v>4</v>
          </cell>
        </row>
        <row r="8865">
          <cell r="A8865" t="str">
            <v>H071449110</v>
          </cell>
          <cell r="B8865">
            <v>8</v>
          </cell>
          <cell r="C8865">
            <v>0</v>
          </cell>
          <cell r="D8865" t="str">
            <v xml:space="preserve">ROCIO DEL CONSUELO RODRIGUEZ GALVAN               </v>
          </cell>
          <cell r="E8865">
            <v>7</v>
          </cell>
          <cell r="F8865">
            <v>2013</v>
          </cell>
          <cell r="G8865">
            <v>2</v>
          </cell>
        </row>
        <row r="8866">
          <cell r="A8866" t="str">
            <v>H071449210</v>
          </cell>
          <cell r="B8866">
            <v>6</v>
          </cell>
          <cell r="C8866">
            <v>9</v>
          </cell>
          <cell r="D8866" t="str">
            <v xml:space="preserve">ALFREDO RAMIREZ CASTILLO                          </v>
          </cell>
          <cell r="E8866">
            <v>7</v>
          </cell>
          <cell r="F8866">
            <v>2013</v>
          </cell>
          <cell r="G8866">
            <v>4</v>
          </cell>
        </row>
        <row r="8867">
          <cell r="A8867" t="str">
            <v>H071449310</v>
          </cell>
          <cell r="B8867">
            <v>4</v>
          </cell>
          <cell r="C8867">
            <v>0</v>
          </cell>
          <cell r="D8867" t="str">
            <v xml:space="preserve">ADRIANA ELIZABETH SALDA#A RODARTE                 </v>
          </cell>
          <cell r="E8867">
            <v>7</v>
          </cell>
          <cell r="F8867">
            <v>2013</v>
          </cell>
          <cell r="G8867">
            <v>1</v>
          </cell>
        </row>
        <row r="8868">
          <cell r="A8868" t="str">
            <v>H071449410</v>
          </cell>
          <cell r="B8868">
            <v>2</v>
          </cell>
          <cell r="C8868">
            <v>0</v>
          </cell>
          <cell r="D8868" t="str">
            <v xml:space="preserve">ALEJANDRO SALAS HARO                              </v>
          </cell>
          <cell r="E8868">
            <v>7</v>
          </cell>
          <cell r="F8868">
            <v>2013</v>
          </cell>
          <cell r="G8868">
            <v>1</v>
          </cell>
        </row>
        <row r="8869">
          <cell r="A8869" t="str">
            <v>H071449710</v>
          </cell>
          <cell r="B8869">
            <v>5</v>
          </cell>
          <cell r="C8869">
            <v>9</v>
          </cell>
          <cell r="D8869" t="str">
            <v xml:space="preserve">MA ELENA CHAVARRIA GUERRERO                       </v>
          </cell>
          <cell r="E8869">
            <v>7</v>
          </cell>
          <cell r="F8869">
            <v>2013</v>
          </cell>
          <cell r="G8869">
            <v>2</v>
          </cell>
        </row>
        <row r="8870">
          <cell r="A8870" t="str">
            <v>H071449810</v>
          </cell>
          <cell r="B8870">
            <v>3</v>
          </cell>
          <cell r="C8870">
            <v>0</v>
          </cell>
          <cell r="D8870" t="str">
            <v xml:space="preserve">MANUEL DE JESUS ALVARADO ALEMAN                   </v>
          </cell>
          <cell r="E8870">
            <v>7</v>
          </cell>
          <cell r="F8870">
            <v>2013</v>
          </cell>
          <cell r="G8870">
            <v>2</v>
          </cell>
        </row>
        <row r="8871">
          <cell r="A8871" t="str">
            <v>H071450310</v>
          </cell>
          <cell r="B8871">
            <v>0</v>
          </cell>
          <cell r="C8871">
            <v>0</v>
          </cell>
          <cell r="D8871" t="str">
            <v xml:space="preserve">JOSE VENTURA SANTACRUZ HERRERA                    </v>
          </cell>
          <cell r="E8871">
            <v>7</v>
          </cell>
          <cell r="F8871">
            <v>2013</v>
          </cell>
          <cell r="G8871">
            <v>2</v>
          </cell>
        </row>
        <row r="8872">
          <cell r="A8872" t="str">
            <v>H071450610</v>
          </cell>
          <cell r="B8872">
            <v>3</v>
          </cell>
          <cell r="C8872">
            <v>0</v>
          </cell>
          <cell r="D8872" t="str">
            <v xml:space="preserve">MANUEL DE JESUS AGUILAR VEGA                      </v>
          </cell>
          <cell r="E8872">
            <v>7</v>
          </cell>
          <cell r="F8872">
            <v>2013</v>
          </cell>
          <cell r="G8872">
            <v>1</v>
          </cell>
        </row>
        <row r="8873">
          <cell r="A8873" t="str">
            <v>H071450910</v>
          </cell>
          <cell r="B8873">
            <v>7</v>
          </cell>
          <cell r="C8873">
            <v>0</v>
          </cell>
          <cell r="D8873" t="str">
            <v xml:space="preserve">FARMA DEL NORTE SA DE CV                          </v>
          </cell>
          <cell r="E8873">
            <v>7</v>
          </cell>
          <cell r="F8873">
            <v>2013</v>
          </cell>
          <cell r="G8873">
            <v>3</v>
          </cell>
        </row>
        <row r="8874">
          <cell r="A8874" t="str">
            <v>H071224610</v>
          </cell>
          <cell r="B8874">
            <v>8</v>
          </cell>
          <cell r="C8874">
            <v>0</v>
          </cell>
          <cell r="D8874" t="str">
            <v xml:space="preserve">GLORIA MARQUEZ SOLIS                              </v>
          </cell>
          <cell r="E8874">
            <v>7</v>
          </cell>
          <cell r="F8874">
            <v>2013</v>
          </cell>
          <cell r="G8874">
            <v>2</v>
          </cell>
        </row>
        <row r="8875">
          <cell r="A8875">
            <v>3408102110</v>
          </cell>
          <cell r="B8875">
            <v>6</v>
          </cell>
          <cell r="C8875">
            <v>0</v>
          </cell>
          <cell r="D8875" t="str">
            <v xml:space="preserve">LEOPOLDO QUIRINO GOMEZ                            </v>
          </cell>
          <cell r="E8875">
            <v>7</v>
          </cell>
          <cell r="F8875">
            <v>2013</v>
          </cell>
          <cell r="G8875">
            <v>9</v>
          </cell>
        </row>
        <row r="8876">
          <cell r="A8876">
            <v>3408103310</v>
          </cell>
          <cell r="B8876">
            <v>1</v>
          </cell>
          <cell r="C8876">
            <v>0</v>
          </cell>
          <cell r="D8876" t="str">
            <v xml:space="preserve">IRMA NAHLE HERNANDEZ                              </v>
          </cell>
          <cell r="E8876">
            <v>7</v>
          </cell>
          <cell r="F8876">
            <v>2013</v>
          </cell>
          <cell r="G8876">
            <v>3</v>
          </cell>
        </row>
        <row r="8877">
          <cell r="A8877">
            <v>3408118510</v>
          </cell>
          <cell r="B8877">
            <v>9</v>
          </cell>
          <cell r="C8877">
            <v>0</v>
          </cell>
          <cell r="D8877" t="str">
            <v xml:space="preserve">ARMANDO GOMEZ MOLINA                              </v>
          </cell>
          <cell r="E8877">
            <v>7</v>
          </cell>
          <cell r="F8877">
            <v>2013</v>
          </cell>
          <cell r="G8877">
            <v>4</v>
          </cell>
        </row>
        <row r="8878">
          <cell r="A8878">
            <v>3408121610</v>
          </cell>
          <cell r="B8878">
            <v>2</v>
          </cell>
          <cell r="C8878">
            <v>0</v>
          </cell>
          <cell r="D8878" t="str">
            <v xml:space="preserve">JUAN CAMPOS CARRILLO                              </v>
          </cell>
          <cell r="E8878">
            <v>7</v>
          </cell>
          <cell r="F8878">
            <v>2013</v>
          </cell>
          <cell r="G8878">
            <v>5</v>
          </cell>
        </row>
        <row r="8879">
          <cell r="A8879">
            <v>3408125810</v>
          </cell>
          <cell r="B8879">
            <v>4</v>
          </cell>
          <cell r="C8879">
            <v>0</v>
          </cell>
          <cell r="D8879" t="str">
            <v xml:space="preserve">ISMAEL MORQUECHO GARCIA                           </v>
          </cell>
          <cell r="E8879">
            <v>7</v>
          </cell>
          <cell r="F8879">
            <v>2013</v>
          </cell>
          <cell r="G8879">
            <v>3</v>
          </cell>
        </row>
        <row r="8880">
          <cell r="A8880" t="str">
            <v>H071003710</v>
          </cell>
          <cell r="B8880">
            <v>3</v>
          </cell>
          <cell r="C8880">
            <v>0</v>
          </cell>
          <cell r="D8880" t="str">
            <v xml:space="preserve">LORENZA ESTRADA ARROYO                            </v>
          </cell>
          <cell r="E8880">
            <v>7</v>
          </cell>
          <cell r="F8880">
            <v>2013</v>
          </cell>
          <cell r="G8880">
            <v>1</v>
          </cell>
        </row>
        <row r="8881">
          <cell r="A8881" t="str">
            <v>H071005410</v>
          </cell>
          <cell r="B8881">
            <v>8</v>
          </cell>
          <cell r="C8881">
            <v>0</v>
          </cell>
          <cell r="D8881" t="str">
            <v xml:space="preserve">BLAS RGUEZ MENDOZA                                </v>
          </cell>
          <cell r="E8881">
            <v>7</v>
          </cell>
          <cell r="F8881">
            <v>2013</v>
          </cell>
          <cell r="G8881">
            <v>1</v>
          </cell>
        </row>
        <row r="8882">
          <cell r="A8882" t="str">
            <v>H071019710</v>
          </cell>
          <cell r="B8882">
            <v>5</v>
          </cell>
          <cell r="C8882">
            <v>0</v>
          </cell>
          <cell r="D8882" t="str">
            <v xml:space="preserve">GUSTAVO DE JESUS ORTEGA QUINTOR                   </v>
          </cell>
          <cell r="E8882">
            <v>7</v>
          </cell>
          <cell r="F8882">
            <v>2013</v>
          </cell>
          <cell r="G8882">
            <v>2</v>
          </cell>
        </row>
        <row r="8883">
          <cell r="A8883" t="str">
            <v>H071028510</v>
          </cell>
          <cell r="B8883">
            <v>8</v>
          </cell>
          <cell r="C8883">
            <v>0</v>
          </cell>
          <cell r="D8883" t="str">
            <v xml:space="preserve">GUILLERMO CALDERON CALDERON                       </v>
          </cell>
          <cell r="E8883">
            <v>7</v>
          </cell>
          <cell r="F8883">
            <v>2013</v>
          </cell>
          <cell r="G8883">
            <v>12</v>
          </cell>
        </row>
        <row r="8884">
          <cell r="A8884" t="str">
            <v>H071034510</v>
          </cell>
          <cell r="B8884">
            <v>0</v>
          </cell>
          <cell r="C8884">
            <v>0</v>
          </cell>
          <cell r="D8884" t="str">
            <v xml:space="preserve">JAIME DUARTE GARCIA                               </v>
          </cell>
          <cell r="E8884">
            <v>7</v>
          </cell>
          <cell r="F8884">
            <v>2013</v>
          </cell>
          <cell r="G8884">
            <v>1</v>
          </cell>
        </row>
        <row r="8885">
          <cell r="A8885" t="str">
            <v>H071052510</v>
          </cell>
          <cell r="B8885">
            <v>7</v>
          </cell>
          <cell r="C8885">
            <v>0</v>
          </cell>
          <cell r="D8885" t="str">
            <v xml:space="preserve">CESAR PULIDO HERNANDEZ                            </v>
          </cell>
          <cell r="E8885">
            <v>7</v>
          </cell>
          <cell r="F8885">
            <v>2013</v>
          </cell>
          <cell r="G8885">
            <v>1</v>
          </cell>
        </row>
        <row r="8886">
          <cell r="A8886" t="str">
            <v>H071076910</v>
          </cell>
          <cell r="B8886">
            <v>1</v>
          </cell>
          <cell r="C8886">
            <v>0</v>
          </cell>
          <cell r="D8886" t="str">
            <v xml:space="preserve">ROSELIA LIC RUBIO ESTRADA                         </v>
          </cell>
          <cell r="E8886">
            <v>7</v>
          </cell>
          <cell r="F8886">
            <v>2013</v>
          </cell>
          <cell r="G8886">
            <v>6</v>
          </cell>
        </row>
        <row r="8887">
          <cell r="A8887" t="str">
            <v>H071081910</v>
          </cell>
          <cell r="B8887">
            <v>4</v>
          </cell>
          <cell r="C8887">
            <v>0</v>
          </cell>
          <cell r="D8887" t="str">
            <v xml:space="preserve">MIGUEL ANGEL MOLINA CALDERON                      </v>
          </cell>
          <cell r="E8887">
            <v>7</v>
          </cell>
          <cell r="F8887">
            <v>2013</v>
          </cell>
          <cell r="G8887">
            <v>3</v>
          </cell>
        </row>
        <row r="8888">
          <cell r="A8888" t="str">
            <v>H071083210</v>
          </cell>
          <cell r="B8888">
            <v>7</v>
          </cell>
          <cell r="C8888">
            <v>0</v>
          </cell>
          <cell r="D8888" t="str">
            <v xml:space="preserve">ADA ESTHER HINOJOSA CERRILLO                      </v>
          </cell>
          <cell r="E8888">
            <v>7</v>
          </cell>
          <cell r="F8888">
            <v>2013</v>
          </cell>
          <cell r="G8888">
            <v>3</v>
          </cell>
        </row>
        <row r="8889">
          <cell r="A8889" t="str">
            <v>H071085310</v>
          </cell>
          <cell r="B8889">
            <v>3</v>
          </cell>
          <cell r="C8889">
            <v>0</v>
          </cell>
          <cell r="D8889" t="str">
            <v xml:space="preserve">JOEL LUIS ROMO CORNEJO                            </v>
          </cell>
          <cell r="E8889">
            <v>7</v>
          </cell>
          <cell r="F8889">
            <v>2013</v>
          </cell>
          <cell r="G8889">
            <v>1</v>
          </cell>
        </row>
        <row r="8890">
          <cell r="A8890" t="str">
            <v>H071086910</v>
          </cell>
          <cell r="B8890">
            <v>9</v>
          </cell>
          <cell r="C8890">
            <v>0</v>
          </cell>
          <cell r="D8890" t="str">
            <v xml:space="preserve">ADELA RODRIGUEZ ROBLES                            </v>
          </cell>
          <cell r="E8890">
            <v>7</v>
          </cell>
          <cell r="F8890">
            <v>2013</v>
          </cell>
          <cell r="G8890">
            <v>1</v>
          </cell>
        </row>
        <row r="8891">
          <cell r="A8891" t="str">
            <v>H071088610</v>
          </cell>
          <cell r="B8891">
            <v>3</v>
          </cell>
          <cell r="C8891">
            <v>0</v>
          </cell>
          <cell r="D8891" t="str">
            <v xml:space="preserve">ALBERTO NAHLE GARCIA                              </v>
          </cell>
          <cell r="E8891">
            <v>7</v>
          </cell>
          <cell r="F8891">
            <v>2013</v>
          </cell>
          <cell r="G8891">
            <v>6</v>
          </cell>
        </row>
        <row r="8892">
          <cell r="A8892" t="str">
            <v>H071094810</v>
          </cell>
          <cell r="B8892">
            <v>1</v>
          </cell>
          <cell r="C8892">
            <v>0</v>
          </cell>
          <cell r="D8892" t="str">
            <v xml:space="preserve">MA ESTHER ESQUEDA ALEMAN                          </v>
          </cell>
          <cell r="E8892">
            <v>7</v>
          </cell>
          <cell r="F8892">
            <v>2013</v>
          </cell>
          <cell r="G8892">
            <v>2</v>
          </cell>
        </row>
        <row r="8893">
          <cell r="A8893" t="str">
            <v>H071096810</v>
          </cell>
          <cell r="B8893">
            <v>9</v>
          </cell>
          <cell r="C8893">
            <v>0</v>
          </cell>
          <cell r="D8893" t="str">
            <v xml:space="preserve">MA TERESA ZAPATA MERCADO                          </v>
          </cell>
          <cell r="E8893">
            <v>7</v>
          </cell>
          <cell r="F8893">
            <v>2013</v>
          </cell>
          <cell r="G8893">
            <v>4</v>
          </cell>
        </row>
        <row r="8894">
          <cell r="A8894" t="str">
            <v>H071097413</v>
          </cell>
          <cell r="B8894">
            <v>1</v>
          </cell>
          <cell r="C8894">
            <v>0</v>
          </cell>
          <cell r="D8894" t="str">
            <v xml:space="preserve">VICTOR MANUEL BADILLO ALVAREZ                     </v>
          </cell>
          <cell r="E8894">
            <v>7</v>
          </cell>
          <cell r="F8894">
            <v>2013</v>
          </cell>
          <cell r="G8894">
            <v>1</v>
          </cell>
        </row>
        <row r="8895">
          <cell r="A8895" t="str">
            <v>H071099310</v>
          </cell>
          <cell r="B8895">
            <v>7</v>
          </cell>
          <cell r="C8895">
            <v>0</v>
          </cell>
          <cell r="D8895" t="str">
            <v xml:space="preserve">ULISES NOYOLA GARCIA                              </v>
          </cell>
          <cell r="E8895">
            <v>7</v>
          </cell>
          <cell r="F8895">
            <v>2013</v>
          </cell>
          <cell r="G8895">
            <v>2</v>
          </cell>
        </row>
        <row r="8896">
          <cell r="A8896" t="str">
            <v>H071104010</v>
          </cell>
          <cell r="B8896">
            <v>6</v>
          </cell>
          <cell r="C8896">
            <v>0</v>
          </cell>
          <cell r="D8896" t="str">
            <v xml:space="preserve">ALEJANDRO ENRIQUE BADILLO AGUILAR                 </v>
          </cell>
          <cell r="E8896">
            <v>7</v>
          </cell>
          <cell r="F8896">
            <v>2013</v>
          </cell>
          <cell r="G8896">
            <v>1</v>
          </cell>
        </row>
        <row r="8897">
          <cell r="A8897" t="str">
            <v>H071109010</v>
          </cell>
          <cell r="B8897">
            <v>1</v>
          </cell>
          <cell r="C8897">
            <v>0</v>
          </cell>
          <cell r="D8897" t="str">
            <v xml:space="preserve">DIANA ELIZABETH MARTINEZ ELIAS                    </v>
          </cell>
          <cell r="E8897">
            <v>7</v>
          </cell>
          <cell r="F8897">
            <v>2013</v>
          </cell>
          <cell r="G8897">
            <v>2</v>
          </cell>
        </row>
        <row r="8898">
          <cell r="A8898" t="str">
            <v>H071111110</v>
          </cell>
          <cell r="B8898">
            <v>5</v>
          </cell>
          <cell r="C8898">
            <v>0</v>
          </cell>
          <cell r="D8898" t="str">
            <v xml:space="preserve">MARTIN HUMBERTO RIVAS ZAPATA                      </v>
          </cell>
          <cell r="E8898">
            <v>7</v>
          </cell>
          <cell r="F8898">
            <v>2013</v>
          </cell>
          <cell r="G8898">
            <v>1</v>
          </cell>
        </row>
        <row r="8899">
          <cell r="A8899" t="str">
            <v>H071111810</v>
          </cell>
          <cell r="B8899">
            <v>0</v>
          </cell>
          <cell r="C8899">
            <v>0</v>
          </cell>
          <cell r="D8899" t="str">
            <v xml:space="preserve">PARR DEL SE#OR DE LA SANTA VERACRUZ               </v>
          </cell>
          <cell r="E8899">
            <v>7</v>
          </cell>
          <cell r="F8899">
            <v>2013</v>
          </cell>
          <cell r="G8899">
            <v>3</v>
          </cell>
        </row>
        <row r="8900">
          <cell r="A8900" t="str">
            <v>H071117910</v>
          </cell>
          <cell r="B8900">
            <v>2</v>
          </cell>
          <cell r="C8900">
            <v>0</v>
          </cell>
          <cell r="D8900" t="str">
            <v xml:space="preserve">EMA YOLANDA MOTA MAGALLANES                       </v>
          </cell>
          <cell r="E8900">
            <v>7</v>
          </cell>
          <cell r="F8900">
            <v>2013</v>
          </cell>
          <cell r="G8900">
            <v>1</v>
          </cell>
        </row>
        <row r="8901">
          <cell r="A8901" t="str">
            <v>H071118210</v>
          </cell>
          <cell r="B8901">
            <v>6</v>
          </cell>
          <cell r="C8901">
            <v>0</v>
          </cell>
          <cell r="D8901" t="str">
            <v xml:space="preserve">AURELIA RIVAS SANCHEZ                             </v>
          </cell>
          <cell r="E8901">
            <v>7</v>
          </cell>
          <cell r="F8901">
            <v>2013</v>
          </cell>
          <cell r="G8901">
            <v>4</v>
          </cell>
        </row>
        <row r="8902">
          <cell r="A8902" t="str">
            <v>H071118310</v>
          </cell>
          <cell r="B8902">
            <v>4</v>
          </cell>
          <cell r="C8902">
            <v>0</v>
          </cell>
          <cell r="D8902" t="str">
            <v xml:space="preserve">FRANCISCO MARTINEZ ESPARZA                        </v>
          </cell>
          <cell r="E8902">
            <v>7</v>
          </cell>
          <cell r="F8902">
            <v>2013</v>
          </cell>
          <cell r="G8902">
            <v>3</v>
          </cell>
        </row>
        <row r="8903">
          <cell r="A8903" t="str">
            <v>H071120410</v>
          </cell>
          <cell r="B8903">
            <v>8</v>
          </cell>
          <cell r="C8903">
            <v>0</v>
          </cell>
          <cell r="D8903" t="str">
            <v xml:space="preserve">EMILIANO HERNANDEZ VELAZQUEZ                      </v>
          </cell>
          <cell r="E8903">
            <v>7</v>
          </cell>
          <cell r="F8903">
            <v>2013</v>
          </cell>
          <cell r="G8903">
            <v>3</v>
          </cell>
        </row>
        <row r="8904">
          <cell r="A8904" t="str">
            <v>H071124610</v>
          </cell>
          <cell r="B8904">
            <v>9</v>
          </cell>
          <cell r="C8904">
            <v>0</v>
          </cell>
          <cell r="D8904" t="str">
            <v xml:space="preserve">FAUSTINO JACINTO AGUILAR CASILLAS                 </v>
          </cell>
          <cell r="E8904">
            <v>7</v>
          </cell>
          <cell r="F8904">
            <v>2013</v>
          </cell>
          <cell r="G8904">
            <v>5</v>
          </cell>
        </row>
        <row r="8905">
          <cell r="A8905" t="str">
            <v>H071126910</v>
          </cell>
          <cell r="B8905">
            <v>1</v>
          </cell>
          <cell r="C8905">
            <v>0</v>
          </cell>
          <cell r="D8905" t="str">
            <v xml:space="preserve">GARCIA RAMIREZ OLGA LETICIA                       </v>
          </cell>
          <cell r="E8905">
            <v>7</v>
          </cell>
          <cell r="F8905">
            <v>2013</v>
          </cell>
          <cell r="G8905">
            <v>1</v>
          </cell>
        </row>
        <row r="8906">
          <cell r="A8906" t="str">
            <v>H071132010</v>
          </cell>
          <cell r="B8906">
            <v>2</v>
          </cell>
          <cell r="C8906">
            <v>0</v>
          </cell>
          <cell r="D8906" t="str">
            <v xml:space="preserve">MIGUEL ANGEL PEREZ APARICIO                       </v>
          </cell>
          <cell r="E8906">
            <v>7</v>
          </cell>
          <cell r="F8906">
            <v>2013</v>
          </cell>
          <cell r="G8906">
            <v>1</v>
          </cell>
        </row>
        <row r="8907">
          <cell r="A8907" t="str">
            <v>H071133910</v>
          </cell>
          <cell r="B8907">
            <v>2</v>
          </cell>
          <cell r="C8907">
            <v>0</v>
          </cell>
          <cell r="D8907" t="str">
            <v xml:space="preserve">ELSA OLGA GOMEZ CARRILLO                          </v>
          </cell>
          <cell r="E8907">
            <v>7</v>
          </cell>
          <cell r="F8907">
            <v>2013</v>
          </cell>
          <cell r="G8907">
            <v>2</v>
          </cell>
        </row>
        <row r="8908">
          <cell r="A8908" t="str">
            <v>H071136010</v>
          </cell>
          <cell r="B8908">
            <v>8</v>
          </cell>
          <cell r="C8908">
            <v>0</v>
          </cell>
          <cell r="D8908" t="str">
            <v xml:space="preserve">ALEJANDRO TORRES ESTRADA                          </v>
          </cell>
          <cell r="E8908">
            <v>7</v>
          </cell>
          <cell r="F8908">
            <v>2013</v>
          </cell>
          <cell r="G8908">
            <v>3</v>
          </cell>
        </row>
        <row r="8909">
          <cell r="A8909" t="str">
            <v>H071138310</v>
          </cell>
          <cell r="B8909">
            <v>0</v>
          </cell>
          <cell r="C8909">
            <v>0</v>
          </cell>
          <cell r="D8909" t="str">
            <v xml:space="preserve">PROVEEDORA DE PINTURAS DIANA  S.A. DE C.V.        </v>
          </cell>
          <cell r="E8909">
            <v>7</v>
          </cell>
          <cell r="F8909">
            <v>2013</v>
          </cell>
          <cell r="G8909">
            <v>1</v>
          </cell>
        </row>
        <row r="8910">
          <cell r="A8910" t="str">
            <v>H071149110</v>
          </cell>
          <cell r="B8910">
            <v>1</v>
          </cell>
          <cell r="C8910">
            <v>0</v>
          </cell>
          <cell r="D8910" t="str">
            <v xml:space="preserve">JUAN MURGUIA CANALES                              </v>
          </cell>
          <cell r="E8910">
            <v>7</v>
          </cell>
          <cell r="F8910">
            <v>2013</v>
          </cell>
          <cell r="G8910">
            <v>7</v>
          </cell>
        </row>
        <row r="8911">
          <cell r="A8911" t="str">
            <v>H071150010</v>
          </cell>
          <cell r="B8911">
            <v>9</v>
          </cell>
          <cell r="C8911">
            <v>0</v>
          </cell>
          <cell r="D8911" t="str">
            <v xml:space="preserve">BERTHA LILIA GODINEZ VILLANUEVA                   </v>
          </cell>
          <cell r="E8911">
            <v>7</v>
          </cell>
          <cell r="F8911">
            <v>2013</v>
          </cell>
          <cell r="G8911">
            <v>3</v>
          </cell>
        </row>
        <row r="8912">
          <cell r="A8912" t="str">
            <v>H071150810</v>
          </cell>
          <cell r="B8912">
            <v>2</v>
          </cell>
          <cell r="C8912">
            <v>0</v>
          </cell>
          <cell r="D8912" t="str">
            <v xml:space="preserve">MA ELENA MENDOZA MALDONADO                        </v>
          </cell>
          <cell r="E8912">
            <v>7</v>
          </cell>
          <cell r="F8912">
            <v>2013</v>
          </cell>
          <cell r="G8912">
            <v>22</v>
          </cell>
        </row>
        <row r="8913">
          <cell r="A8913" t="str">
            <v>H071156810</v>
          </cell>
          <cell r="B8913">
            <v>6</v>
          </cell>
          <cell r="C8913">
            <v>0</v>
          </cell>
          <cell r="D8913" t="str">
            <v xml:space="preserve">MARTHA RAMIREZ SAUCEDO                            </v>
          </cell>
          <cell r="E8913">
            <v>7</v>
          </cell>
          <cell r="F8913">
            <v>2013</v>
          </cell>
          <cell r="G8913">
            <v>4</v>
          </cell>
        </row>
        <row r="8914">
          <cell r="A8914" t="str">
            <v>H071157610</v>
          </cell>
          <cell r="B8914">
            <v>9</v>
          </cell>
          <cell r="C8914">
            <v>0</v>
          </cell>
          <cell r="D8914" t="str">
            <v xml:space="preserve">JUAN ANTONIO DELGADO GONZALEZ                     </v>
          </cell>
          <cell r="E8914">
            <v>7</v>
          </cell>
          <cell r="F8914">
            <v>2013</v>
          </cell>
          <cell r="G8914">
            <v>1</v>
          </cell>
        </row>
        <row r="8915">
          <cell r="A8915" t="str">
            <v>H071157810</v>
          </cell>
          <cell r="B8915">
            <v>5</v>
          </cell>
          <cell r="C8915">
            <v>0</v>
          </cell>
          <cell r="D8915" t="str">
            <v xml:space="preserve">GLAFIRA RUIZ ENRIQUEZ                             </v>
          </cell>
          <cell r="E8915">
            <v>7</v>
          </cell>
          <cell r="F8915">
            <v>2013</v>
          </cell>
          <cell r="G8915">
            <v>2</v>
          </cell>
        </row>
        <row r="8916">
          <cell r="A8916" t="str">
            <v>H071165610</v>
          </cell>
          <cell r="B8916">
            <v>9</v>
          </cell>
          <cell r="C8916">
            <v>0</v>
          </cell>
          <cell r="D8916" t="str">
            <v xml:space="preserve">JORGE LUIS CALDERON AGUILERA                      </v>
          </cell>
          <cell r="E8916">
            <v>7</v>
          </cell>
          <cell r="F8916">
            <v>2013</v>
          </cell>
          <cell r="G8916">
            <v>5</v>
          </cell>
        </row>
        <row r="8917">
          <cell r="A8917" t="str">
            <v>H071167610</v>
          </cell>
          <cell r="B8917">
            <v>7</v>
          </cell>
          <cell r="C8917">
            <v>0</v>
          </cell>
          <cell r="D8917" t="str">
            <v xml:space="preserve">MANUEL ARANDA CANALES                             </v>
          </cell>
          <cell r="E8917">
            <v>7</v>
          </cell>
          <cell r="F8917">
            <v>2013</v>
          </cell>
          <cell r="G8917">
            <v>7</v>
          </cell>
        </row>
        <row r="8918">
          <cell r="A8918" t="str">
            <v>H071167910</v>
          </cell>
          <cell r="B8918">
            <v>1</v>
          </cell>
          <cell r="C8918">
            <v>0</v>
          </cell>
          <cell r="D8918" t="str">
            <v xml:space="preserve">MARIA MAGDALENA VILLARREAL MU#OZ                  </v>
          </cell>
          <cell r="E8918">
            <v>7</v>
          </cell>
          <cell r="F8918">
            <v>2013</v>
          </cell>
          <cell r="G8918">
            <v>1</v>
          </cell>
        </row>
        <row r="8919">
          <cell r="A8919" t="str">
            <v>H071169410</v>
          </cell>
          <cell r="B8919">
            <v>0</v>
          </cell>
          <cell r="C8919">
            <v>0</v>
          </cell>
          <cell r="D8919" t="str">
            <v xml:space="preserve">MA ESPERANZA SANTOS JUAREZ                        </v>
          </cell>
          <cell r="E8919">
            <v>7</v>
          </cell>
          <cell r="F8919">
            <v>2013</v>
          </cell>
          <cell r="G8919">
            <v>21</v>
          </cell>
        </row>
        <row r="8920">
          <cell r="A8920" t="str">
            <v>H071170210</v>
          </cell>
          <cell r="B8920">
            <v>1</v>
          </cell>
          <cell r="C8920">
            <v>0</v>
          </cell>
          <cell r="D8920" t="str">
            <v xml:space="preserve">RUBEN JAIME RODRIGUEZ MEDINA                      </v>
          </cell>
          <cell r="E8920">
            <v>7</v>
          </cell>
          <cell r="F8920">
            <v>2013</v>
          </cell>
          <cell r="G8920">
            <v>2</v>
          </cell>
        </row>
        <row r="8921">
          <cell r="A8921" t="str">
            <v>H071171510</v>
          </cell>
          <cell r="B8921">
            <v>3</v>
          </cell>
          <cell r="C8921">
            <v>5</v>
          </cell>
          <cell r="D8921" t="str">
            <v xml:space="preserve">MANUEL DE JESUS ADAME PALACIOS                    </v>
          </cell>
          <cell r="E8921">
            <v>7</v>
          </cell>
          <cell r="F8921">
            <v>2013</v>
          </cell>
          <cell r="G8921">
            <v>6</v>
          </cell>
        </row>
        <row r="8922">
          <cell r="A8922" t="str">
            <v>H071172810</v>
          </cell>
          <cell r="B8922">
            <v>6</v>
          </cell>
          <cell r="C8922">
            <v>0</v>
          </cell>
          <cell r="D8922" t="str">
            <v xml:space="preserve">JOSE MANUEL ZU#IGA                                </v>
          </cell>
          <cell r="E8922">
            <v>7</v>
          </cell>
          <cell r="F8922">
            <v>2013</v>
          </cell>
          <cell r="G8922">
            <v>1</v>
          </cell>
        </row>
        <row r="8923">
          <cell r="A8923" t="str">
            <v>H071177610</v>
          </cell>
          <cell r="B8923">
            <v>5</v>
          </cell>
          <cell r="C8923">
            <v>0</v>
          </cell>
          <cell r="D8923" t="str">
            <v xml:space="preserve">EDUARDO ESQUIVEL ESPARZA                          </v>
          </cell>
          <cell r="E8923">
            <v>7</v>
          </cell>
          <cell r="F8923">
            <v>2013</v>
          </cell>
          <cell r="G8923">
            <v>2</v>
          </cell>
        </row>
        <row r="8924">
          <cell r="A8924" t="str">
            <v>H071178810</v>
          </cell>
          <cell r="B8924">
            <v>0</v>
          </cell>
          <cell r="C8924">
            <v>0</v>
          </cell>
          <cell r="D8924" t="str">
            <v xml:space="preserve">LUIS ARMANDO DE LA FUENTE ESTUPI AN               </v>
          </cell>
          <cell r="E8924">
            <v>7</v>
          </cell>
          <cell r="F8924">
            <v>2013</v>
          </cell>
          <cell r="G8924">
            <v>1</v>
          </cell>
        </row>
        <row r="8925">
          <cell r="A8925" t="str">
            <v>H071179610</v>
          </cell>
          <cell r="B8925">
            <v>3</v>
          </cell>
          <cell r="C8925">
            <v>0</v>
          </cell>
          <cell r="D8925" t="str">
            <v xml:space="preserve">LUIS DONACIANO LEYVA GARCIA                       </v>
          </cell>
          <cell r="E8925">
            <v>7</v>
          </cell>
          <cell r="F8925">
            <v>2013</v>
          </cell>
          <cell r="G8925">
            <v>1</v>
          </cell>
        </row>
        <row r="8926">
          <cell r="A8926" t="str">
            <v>H071181510</v>
          </cell>
          <cell r="B8926">
            <v>1</v>
          </cell>
          <cell r="C8926">
            <v>0</v>
          </cell>
          <cell r="D8926" t="str">
            <v xml:space="preserve">MODESTO ROJAS LONGORIA                            </v>
          </cell>
          <cell r="E8926">
            <v>7</v>
          </cell>
          <cell r="F8926">
            <v>2013</v>
          </cell>
          <cell r="G8926">
            <v>3</v>
          </cell>
        </row>
        <row r="8927">
          <cell r="A8927" t="str">
            <v>H071182110</v>
          </cell>
          <cell r="B8927">
            <v>9</v>
          </cell>
          <cell r="C8927">
            <v>0</v>
          </cell>
          <cell r="D8927" t="str">
            <v xml:space="preserve">CARLOS RODRIGUEZ SANCHEZ                          </v>
          </cell>
          <cell r="E8927">
            <v>7</v>
          </cell>
          <cell r="F8927">
            <v>2013</v>
          </cell>
          <cell r="G8927">
            <v>1</v>
          </cell>
        </row>
        <row r="8928">
          <cell r="A8928" t="str">
            <v>H071184110</v>
          </cell>
          <cell r="B8928">
            <v>7</v>
          </cell>
          <cell r="C8928">
            <v>0</v>
          </cell>
          <cell r="D8928" t="str">
            <v xml:space="preserve">MA DE LA PAZ NOYOLA GARCIA                        </v>
          </cell>
          <cell r="E8928">
            <v>7</v>
          </cell>
          <cell r="F8928">
            <v>2013</v>
          </cell>
          <cell r="G8928">
            <v>4</v>
          </cell>
        </row>
        <row r="8929">
          <cell r="A8929" t="str">
            <v>H071184310</v>
          </cell>
          <cell r="B8929">
            <v>3</v>
          </cell>
          <cell r="C8929">
            <v>0</v>
          </cell>
          <cell r="D8929" t="str">
            <v xml:space="preserve">PEDRO GUTIERREZ CAMARILLO                         </v>
          </cell>
          <cell r="E8929">
            <v>7</v>
          </cell>
          <cell r="F8929">
            <v>2013</v>
          </cell>
          <cell r="G8929">
            <v>3</v>
          </cell>
        </row>
        <row r="8930">
          <cell r="A8930" t="str">
            <v>H071186010</v>
          </cell>
          <cell r="B8930">
            <v>7</v>
          </cell>
          <cell r="C8930">
            <v>0</v>
          </cell>
          <cell r="D8930" t="str">
            <v xml:space="preserve">CONSUELO MATA CASTA#EDA                           </v>
          </cell>
          <cell r="E8930">
            <v>7</v>
          </cell>
          <cell r="F8930">
            <v>2013</v>
          </cell>
          <cell r="G8930">
            <v>1</v>
          </cell>
        </row>
        <row r="8931">
          <cell r="A8931" t="str">
            <v>H071186110</v>
          </cell>
          <cell r="B8931">
            <v>5</v>
          </cell>
          <cell r="C8931">
            <v>0</v>
          </cell>
          <cell r="D8931" t="str">
            <v xml:space="preserve">ESPERANZA FLORES SOLIS                            </v>
          </cell>
          <cell r="E8931">
            <v>7</v>
          </cell>
          <cell r="F8931">
            <v>2013</v>
          </cell>
          <cell r="G8931">
            <v>1</v>
          </cell>
        </row>
        <row r="8932">
          <cell r="A8932" t="str">
            <v>H071189310</v>
          </cell>
          <cell r="B8932">
            <v>8</v>
          </cell>
          <cell r="C8932">
            <v>0</v>
          </cell>
          <cell r="D8932" t="str">
            <v xml:space="preserve">LUIS GERARDO SAMANIEGO MARQUEZ                    </v>
          </cell>
          <cell r="E8932">
            <v>7</v>
          </cell>
          <cell r="F8932">
            <v>2013</v>
          </cell>
          <cell r="G8932">
            <v>1</v>
          </cell>
        </row>
        <row r="8933">
          <cell r="A8933" t="str">
            <v>H071190110</v>
          </cell>
          <cell r="B8933">
            <v>9</v>
          </cell>
          <cell r="C8933">
            <v>0</v>
          </cell>
          <cell r="D8933" t="str">
            <v xml:space="preserve">MARGARITA RODRIGUEZ CERRILLO                      </v>
          </cell>
          <cell r="E8933">
            <v>7</v>
          </cell>
          <cell r="F8933">
            <v>2013</v>
          </cell>
          <cell r="G8933">
            <v>2</v>
          </cell>
        </row>
        <row r="8934">
          <cell r="A8934" t="str">
            <v>H071191310</v>
          </cell>
          <cell r="B8934">
            <v>4</v>
          </cell>
          <cell r="C8934">
            <v>0</v>
          </cell>
          <cell r="D8934" t="str">
            <v xml:space="preserve">RAFAEL DE JESUS SANDOVAL MERAZ                    </v>
          </cell>
          <cell r="E8934">
            <v>7</v>
          </cell>
          <cell r="F8934">
            <v>2013</v>
          </cell>
          <cell r="G8934">
            <v>4</v>
          </cell>
        </row>
        <row r="8935">
          <cell r="A8935" t="str">
            <v>H071194710</v>
          </cell>
          <cell r="B8935">
            <v>2</v>
          </cell>
          <cell r="C8935">
            <v>0</v>
          </cell>
          <cell r="D8935" t="str">
            <v xml:space="preserve">CLAUDIA PATRICIA MARTINEZ UGARTE                  </v>
          </cell>
          <cell r="E8935">
            <v>7</v>
          </cell>
          <cell r="F8935">
            <v>2013</v>
          </cell>
          <cell r="G8935">
            <v>1</v>
          </cell>
        </row>
        <row r="8936">
          <cell r="A8936" t="str">
            <v>H071198810</v>
          </cell>
          <cell r="B8936">
            <v>6</v>
          </cell>
          <cell r="C8936">
            <v>0</v>
          </cell>
          <cell r="D8936" t="str">
            <v xml:space="preserve">GRISELDA RUIZ REYES                               </v>
          </cell>
          <cell r="E8936">
            <v>7</v>
          </cell>
          <cell r="F8936">
            <v>2013</v>
          </cell>
          <cell r="G8936">
            <v>1</v>
          </cell>
        </row>
        <row r="8937">
          <cell r="A8937" t="str">
            <v>H071199810</v>
          </cell>
          <cell r="B8937">
            <v>5</v>
          </cell>
          <cell r="C8937">
            <v>0</v>
          </cell>
          <cell r="D8937" t="str">
            <v xml:space="preserve">MA DEL CARMEN LOPEZ ALDABA                        </v>
          </cell>
          <cell r="E8937">
            <v>7</v>
          </cell>
          <cell r="F8937">
            <v>2013</v>
          </cell>
          <cell r="G8937">
            <v>1</v>
          </cell>
        </row>
        <row r="8938">
          <cell r="A8938" t="str">
            <v>H071201310</v>
          </cell>
          <cell r="B8938">
            <v>2</v>
          </cell>
          <cell r="C8938">
            <v>0</v>
          </cell>
          <cell r="D8938" t="str">
            <v xml:space="preserve">JOEL SOLEDAD RODRIGUEZ CALDERON                   </v>
          </cell>
          <cell r="E8938">
            <v>7</v>
          </cell>
          <cell r="F8938">
            <v>2013</v>
          </cell>
          <cell r="G8938">
            <v>1</v>
          </cell>
        </row>
        <row r="8939">
          <cell r="A8939" t="str">
            <v>H071202610</v>
          </cell>
          <cell r="B8939">
            <v>4</v>
          </cell>
          <cell r="C8939">
            <v>5</v>
          </cell>
          <cell r="D8939" t="str">
            <v xml:space="preserve">CARLOS CESAR CALDERON ARAUJO                      </v>
          </cell>
          <cell r="E8939">
            <v>7</v>
          </cell>
          <cell r="F8939">
            <v>2013</v>
          </cell>
          <cell r="G8939">
            <v>11</v>
          </cell>
        </row>
        <row r="8940">
          <cell r="A8940" t="str">
            <v>H071205010</v>
          </cell>
          <cell r="B8940">
            <v>4</v>
          </cell>
          <cell r="C8940">
            <v>0</v>
          </cell>
          <cell r="D8940" t="str">
            <v xml:space="preserve">IGNACIO JUAREZ MORALES                            </v>
          </cell>
          <cell r="E8940">
            <v>7</v>
          </cell>
          <cell r="F8940">
            <v>2013</v>
          </cell>
          <cell r="G8940">
            <v>2</v>
          </cell>
        </row>
        <row r="8941">
          <cell r="A8941" t="str">
            <v>H071205910</v>
          </cell>
          <cell r="B8941">
            <v>5</v>
          </cell>
          <cell r="C8941">
            <v>0</v>
          </cell>
          <cell r="D8941" t="str">
            <v xml:space="preserve">ENETH TORRES ESTRADA                              </v>
          </cell>
          <cell r="E8941">
            <v>7</v>
          </cell>
          <cell r="F8941">
            <v>2013</v>
          </cell>
          <cell r="G8941">
            <v>2</v>
          </cell>
        </row>
        <row r="8942">
          <cell r="A8942" t="str">
            <v>H071209410</v>
          </cell>
          <cell r="B8942">
            <v>2</v>
          </cell>
          <cell r="C8942">
            <v>0</v>
          </cell>
          <cell r="D8942" t="str">
            <v xml:space="preserve">JUAN CARLOS ACOSTA JASSO                          </v>
          </cell>
          <cell r="E8942">
            <v>7</v>
          </cell>
          <cell r="F8942">
            <v>2013</v>
          </cell>
          <cell r="G8942">
            <v>1</v>
          </cell>
        </row>
        <row r="8943">
          <cell r="A8943" t="str">
            <v>H071211610</v>
          </cell>
          <cell r="B8943">
            <v>3</v>
          </cell>
          <cell r="C8943">
            <v>0</v>
          </cell>
          <cell r="D8943" t="str">
            <v xml:space="preserve">APOLINAR RAMIREZ SAUCEDA                          </v>
          </cell>
          <cell r="E8943">
            <v>7</v>
          </cell>
          <cell r="F8943">
            <v>2013</v>
          </cell>
          <cell r="G8943">
            <v>3</v>
          </cell>
        </row>
        <row r="8944">
          <cell r="A8944" t="str">
            <v>H071214110</v>
          </cell>
          <cell r="B8944">
            <v>1</v>
          </cell>
          <cell r="C8944">
            <v>0</v>
          </cell>
          <cell r="D8944" t="str">
            <v xml:space="preserve">HECTOR MANUEL RAMIREZ SANTOS                      </v>
          </cell>
          <cell r="E8944">
            <v>7</v>
          </cell>
          <cell r="F8944">
            <v>2013</v>
          </cell>
          <cell r="G8944">
            <v>4</v>
          </cell>
        </row>
        <row r="8945">
          <cell r="A8945" t="str">
            <v>H071216510</v>
          </cell>
          <cell r="B8945">
            <v>0</v>
          </cell>
          <cell r="C8945">
            <v>0</v>
          </cell>
          <cell r="D8945" t="str">
            <v xml:space="preserve">HUMBERTO MARQUEZ SANDOVAL                         </v>
          </cell>
          <cell r="E8945">
            <v>7</v>
          </cell>
          <cell r="F8945">
            <v>2013</v>
          </cell>
          <cell r="G8945">
            <v>1</v>
          </cell>
        </row>
        <row r="8946">
          <cell r="A8946" t="str">
            <v>H071217410</v>
          </cell>
          <cell r="B8946">
            <v>2</v>
          </cell>
          <cell r="C8946">
            <v>0</v>
          </cell>
          <cell r="D8946" t="str">
            <v xml:space="preserve">JOSE HERRERA GUEVARA                              </v>
          </cell>
          <cell r="E8946">
            <v>7</v>
          </cell>
          <cell r="F8946">
            <v>2013</v>
          </cell>
          <cell r="G8946">
            <v>1</v>
          </cell>
        </row>
        <row r="8947">
          <cell r="A8947" t="str">
            <v>H071217510</v>
          </cell>
          <cell r="B8947">
            <v>9</v>
          </cell>
          <cell r="C8947">
            <v>0</v>
          </cell>
          <cell r="D8947" t="str">
            <v xml:space="preserve">ANA MARIA MU#OZ CASTA#EDA                         </v>
          </cell>
          <cell r="E8947">
            <v>7</v>
          </cell>
          <cell r="F8947">
            <v>2013</v>
          </cell>
          <cell r="G8947">
            <v>2</v>
          </cell>
        </row>
        <row r="8948">
          <cell r="A8948" t="str">
            <v>H071218010</v>
          </cell>
          <cell r="B8948">
            <v>9</v>
          </cell>
          <cell r="C8948">
            <v>0</v>
          </cell>
          <cell r="D8948" t="str">
            <v xml:space="preserve">HILARIO ALVAREZ ZU#IGA                            </v>
          </cell>
          <cell r="E8948">
            <v>7</v>
          </cell>
          <cell r="F8948">
            <v>2013</v>
          </cell>
          <cell r="G8948">
            <v>1</v>
          </cell>
        </row>
        <row r="8949">
          <cell r="A8949" t="str">
            <v>H071218910</v>
          </cell>
          <cell r="B8949">
            <v>0</v>
          </cell>
          <cell r="C8949">
            <v>0</v>
          </cell>
          <cell r="D8949" t="str">
            <v xml:space="preserve">JM  S.A. DE C.V.                                  </v>
          </cell>
          <cell r="E8949">
            <v>7</v>
          </cell>
          <cell r="F8949">
            <v>2013</v>
          </cell>
          <cell r="G8949">
            <v>12</v>
          </cell>
        </row>
        <row r="8950">
          <cell r="A8950" t="str">
            <v>H071220010</v>
          </cell>
          <cell r="B8950">
            <v>5</v>
          </cell>
          <cell r="C8950">
            <v>0</v>
          </cell>
          <cell r="D8950" t="str">
            <v xml:space="preserve">RICARDO CERRILLO RODRIGUEZ                        </v>
          </cell>
          <cell r="E8950">
            <v>7</v>
          </cell>
          <cell r="F8950">
            <v>2013</v>
          </cell>
          <cell r="G8950">
            <v>14</v>
          </cell>
        </row>
        <row r="8951">
          <cell r="A8951" t="str">
            <v>H071220510</v>
          </cell>
          <cell r="B8951">
            <v>4</v>
          </cell>
          <cell r="C8951">
            <v>0</v>
          </cell>
          <cell r="D8951" t="str">
            <v xml:space="preserve">MARIO OCTAVIO ESQUEDA ALEMAN                      </v>
          </cell>
          <cell r="E8951">
            <v>7</v>
          </cell>
          <cell r="F8951">
            <v>2013</v>
          </cell>
          <cell r="G8951">
            <v>2</v>
          </cell>
        </row>
        <row r="8952">
          <cell r="A8952" t="str">
            <v>H071221910</v>
          </cell>
          <cell r="B8952">
            <v>5</v>
          </cell>
          <cell r="C8952">
            <v>0</v>
          </cell>
          <cell r="D8952" t="str">
            <v xml:space="preserve">JULIO CESAR MORQUECHO GONZALEZ                    </v>
          </cell>
          <cell r="E8952">
            <v>7</v>
          </cell>
          <cell r="F8952">
            <v>2013</v>
          </cell>
          <cell r="G8952">
            <v>1</v>
          </cell>
        </row>
        <row r="8953">
          <cell r="A8953" t="str">
            <v>H071223510</v>
          </cell>
          <cell r="B8953">
            <v>1</v>
          </cell>
          <cell r="C8953">
            <v>0</v>
          </cell>
          <cell r="D8953" t="str">
            <v xml:space="preserve">ELSA MIRELES MARTINEZ                             </v>
          </cell>
          <cell r="E8953">
            <v>7</v>
          </cell>
          <cell r="F8953">
            <v>2013</v>
          </cell>
          <cell r="G8953">
            <v>1</v>
          </cell>
        </row>
        <row r="8954">
          <cell r="A8954" t="str">
            <v>H071224010</v>
          </cell>
          <cell r="B8954">
            <v>1</v>
          </cell>
          <cell r="C8954">
            <v>0</v>
          </cell>
          <cell r="D8954" t="str">
            <v xml:space="preserve">URBANO PEREZ LOPEZ                                </v>
          </cell>
          <cell r="E8954">
            <v>7</v>
          </cell>
          <cell r="F8954">
            <v>2013</v>
          </cell>
          <cell r="G8954">
            <v>2</v>
          </cell>
        </row>
        <row r="8955">
          <cell r="A8955" t="str">
            <v>H071226210</v>
          </cell>
          <cell r="B8955">
            <v>5</v>
          </cell>
          <cell r="C8955">
            <v>0</v>
          </cell>
          <cell r="D8955" t="str">
            <v xml:space="preserve">JUAN JOSE PADILLA LOPEZ                           </v>
          </cell>
          <cell r="E8955">
            <v>7</v>
          </cell>
          <cell r="F8955">
            <v>2013</v>
          </cell>
          <cell r="G8955">
            <v>5</v>
          </cell>
        </row>
        <row r="8956">
          <cell r="A8956" t="str">
            <v>H071226910</v>
          </cell>
          <cell r="B8956">
            <v>0</v>
          </cell>
          <cell r="C8956">
            <v>0</v>
          </cell>
          <cell r="D8956" t="str">
            <v xml:space="preserve">LUIS MANUEL AGUILAR DE LA ROSA                    </v>
          </cell>
          <cell r="E8956">
            <v>7</v>
          </cell>
          <cell r="F8956">
            <v>2013</v>
          </cell>
          <cell r="G8956">
            <v>2</v>
          </cell>
        </row>
        <row r="8957">
          <cell r="A8957" t="str">
            <v>H071227910</v>
          </cell>
          <cell r="B8957">
            <v>9</v>
          </cell>
          <cell r="C8957">
            <v>0</v>
          </cell>
          <cell r="D8957" t="str">
            <v xml:space="preserve">FEDERICO DELGADO MORENO                           </v>
          </cell>
          <cell r="E8957">
            <v>7</v>
          </cell>
          <cell r="F8957">
            <v>2013</v>
          </cell>
          <cell r="G8957">
            <v>1</v>
          </cell>
        </row>
        <row r="8958">
          <cell r="A8958" t="str">
            <v>H071229810</v>
          </cell>
          <cell r="B8958">
            <v>9</v>
          </cell>
          <cell r="C8958">
            <v>0</v>
          </cell>
          <cell r="D8958" t="str">
            <v xml:space="preserve">MARIA OLGA SANDOVAL CASTA#EDA                     </v>
          </cell>
          <cell r="E8958">
            <v>7</v>
          </cell>
          <cell r="F8958">
            <v>2013</v>
          </cell>
          <cell r="G8958">
            <v>1</v>
          </cell>
        </row>
        <row r="8959">
          <cell r="A8959" t="str">
            <v>H071229910</v>
          </cell>
          <cell r="B8959">
            <v>7</v>
          </cell>
          <cell r="C8959">
            <v>0</v>
          </cell>
          <cell r="D8959" t="str">
            <v xml:space="preserve">MARIA CRISTINA MEDINA ZU#IGA                      </v>
          </cell>
          <cell r="E8959">
            <v>7</v>
          </cell>
          <cell r="F8959">
            <v>2013</v>
          </cell>
          <cell r="G8959">
            <v>2</v>
          </cell>
        </row>
        <row r="8960">
          <cell r="A8960" t="str">
            <v>H071231110</v>
          </cell>
          <cell r="B8960">
            <v>0</v>
          </cell>
          <cell r="C8960">
            <v>0</v>
          </cell>
          <cell r="D8960" t="str">
            <v xml:space="preserve">MANUEL GERARDO GAYTAN MORENO                      </v>
          </cell>
          <cell r="E8960">
            <v>7</v>
          </cell>
          <cell r="F8960">
            <v>2013</v>
          </cell>
          <cell r="G8960">
            <v>1</v>
          </cell>
        </row>
        <row r="8961">
          <cell r="A8961" t="str">
            <v>H071231310</v>
          </cell>
          <cell r="B8961">
            <v>6</v>
          </cell>
          <cell r="C8961">
            <v>0</v>
          </cell>
          <cell r="D8961" t="str">
            <v xml:space="preserve">MA CRISTINA ZAPATA MEDINA                         </v>
          </cell>
          <cell r="E8961">
            <v>7</v>
          </cell>
          <cell r="F8961">
            <v>2013</v>
          </cell>
          <cell r="G8961">
            <v>4</v>
          </cell>
        </row>
        <row r="8962">
          <cell r="A8962" t="str">
            <v>H071234310</v>
          </cell>
          <cell r="B8962">
            <v>3</v>
          </cell>
          <cell r="C8962">
            <v>5</v>
          </cell>
          <cell r="D8962" t="str">
            <v xml:space="preserve">GRUPO CONSTRUCTOR DEL RIO  S.A. DE C.V.           </v>
          </cell>
          <cell r="E8962">
            <v>7</v>
          </cell>
          <cell r="F8962">
            <v>2013</v>
          </cell>
          <cell r="G8962">
            <v>15</v>
          </cell>
        </row>
        <row r="8963">
          <cell r="A8963" t="str">
            <v>H071234810</v>
          </cell>
          <cell r="B8963">
            <v>2</v>
          </cell>
          <cell r="C8963">
            <v>0</v>
          </cell>
          <cell r="D8963" t="str">
            <v xml:space="preserve">IRVING OMAR GALLARDO HERRERA                      </v>
          </cell>
          <cell r="E8963">
            <v>7</v>
          </cell>
          <cell r="F8963">
            <v>2013</v>
          </cell>
          <cell r="G8963">
            <v>2</v>
          </cell>
        </row>
        <row r="8964">
          <cell r="A8964" t="str">
            <v>H071235410</v>
          </cell>
          <cell r="B8964">
            <v>0</v>
          </cell>
          <cell r="C8964">
            <v>0</v>
          </cell>
          <cell r="D8964" t="str">
            <v xml:space="preserve">AMALIA SANCHEZ CALDERON                           </v>
          </cell>
          <cell r="E8964">
            <v>7</v>
          </cell>
          <cell r="F8964">
            <v>2013</v>
          </cell>
          <cell r="G8964">
            <v>1</v>
          </cell>
        </row>
        <row r="8965">
          <cell r="A8965" t="str">
            <v>H071235710</v>
          </cell>
          <cell r="B8965">
            <v>3</v>
          </cell>
          <cell r="C8965">
            <v>5</v>
          </cell>
          <cell r="D8965" t="str">
            <v xml:space="preserve">JOSE REMEDIOS GAMEZ AYALA                         </v>
          </cell>
          <cell r="E8965">
            <v>7</v>
          </cell>
          <cell r="F8965">
            <v>2013</v>
          </cell>
          <cell r="G8965">
            <v>8</v>
          </cell>
        </row>
        <row r="8966">
          <cell r="A8966" t="str">
            <v>H071236610</v>
          </cell>
          <cell r="B8966">
            <v>4</v>
          </cell>
          <cell r="C8966">
            <v>0</v>
          </cell>
          <cell r="D8966" t="str">
            <v xml:space="preserve">CLAUDIA ESTELA LEYVA VILLARREAL                   </v>
          </cell>
          <cell r="E8966">
            <v>7</v>
          </cell>
          <cell r="F8966">
            <v>2013</v>
          </cell>
          <cell r="G8966">
            <v>2</v>
          </cell>
        </row>
        <row r="8967">
          <cell r="A8967" t="str">
            <v>H071240710</v>
          </cell>
          <cell r="B8967">
            <v>6</v>
          </cell>
          <cell r="C8967">
            <v>0</v>
          </cell>
          <cell r="D8967" t="str">
            <v xml:space="preserve">MARIA DOLORES FERNANDEZ VALDEZ                    </v>
          </cell>
          <cell r="E8967">
            <v>7</v>
          </cell>
          <cell r="F8967">
            <v>2013</v>
          </cell>
          <cell r="G8967">
            <v>3</v>
          </cell>
        </row>
        <row r="8968">
          <cell r="A8968" t="str">
            <v>H071241110</v>
          </cell>
          <cell r="B8968">
            <v>8</v>
          </cell>
          <cell r="C8968">
            <v>0</v>
          </cell>
          <cell r="D8968" t="str">
            <v xml:space="preserve">ABEL RAMIREZ MEZA                                 </v>
          </cell>
          <cell r="E8968">
            <v>7</v>
          </cell>
          <cell r="F8968">
            <v>2013</v>
          </cell>
          <cell r="G8968">
            <v>2</v>
          </cell>
        </row>
        <row r="8969">
          <cell r="A8969" t="str">
            <v>H071241810</v>
          </cell>
          <cell r="B8969">
            <v>3</v>
          </cell>
          <cell r="C8969">
            <v>0</v>
          </cell>
          <cell r="D8969" t="str">
            <v xml:space="preserve">J APOLINAR RAMIREZ SAUCEDA                        </v>
          </cell>
          <cell r="E8969">
            <v>7</v>
          </cell>
          <cell r="F8969">
            <v>2013</v>
          </cell>
          <cell r="G8969">
            <v>18</v>
          </cell>
        </row>
        <row r="8970">
          <cell r="A8970" t="str">
            <v>H071242410</v>
          </cell>
          <cell r="B8970">
            <v>1</v>
          </cell>
          <cell r="C8970">
            <v>0</v>
          </cell>
          <cell r="D8970" t="str">
            <v xml:space="preserve">YOLANDA SANCHEZ CALDERON                          </v>
          </cell>
          <cell r="E8970">
            <v>7</v>
          </cell>
          <cell r="F8970">
            <v>2013</v>
          </cell>
          <cell r="G8970">
            <v>4</v>
          </cell>
        </row>
        <row r="8971">
          <cell r="A8971" t="str">
            <v>H071242910</v>
          </cell>
          <cell r="B8971">
            <v>0</v>
          </cell>
          <cell r="C8971">
            <v>0</v>
          </cell>
          <cell r="D8971" t="str">
            <v xml:space="preserve">ADRIAN IBARRA VALDEZ                              </v>
          </cell>
          <cell r="E8971">
            <v>7</v>
          </cell>
          <cell r="F8971">
            <v>2013</v>
          </cell>
          <cell r="G8971">
            <v>1</v>
          </cell>
        </row>
        <row r="8972">
          <cell r="A8972" t="str">
            <v>H071243910</v>
          </cell>
          <cell r="B8972">
            <v>9</v>
          </cell>
          <cell r="C8972">
            <v>0</v>
          </cell>
          <cell r="D8972" t="str">
            <v xml:space="preserve">PEDRO MORALES IBARRA                              </v>
          </cell>
          <cell r="E8972">
            <v>7</v>
          </cell>
          <cell r="F8972">
            <v>2013</v>
          </cell>
          <cell r="G8972">
            <v>1</v>
          </cell>
        </row>
        <row r="8973">
          <cell r="A8973" t="str">
            <v>H071244710</v>
          </cell>
          <cell r="B8973">
            <v>2</v>
          </cell>
          <cell r="C8973">
            <v>0</v>
          </cell>
          <cell r="D8973" t="str">
            <v xml:space="preserve">LLANTAS Y SUSPENSIONES HB  S.A. DE C.V.           </v>
          </cell>
          <cell r="E8973">
            <v>7</v>
          </cell>
          <cell r="F8973">
            <v>2013</v>
          </cell>
          <cell r="G8973">
            <v>6</v>
          </cell>
        </row>
        <row r="8974">
          <cell r="A8974" t="str">
            <v>H071244910</v>
          </cell>
          <cell r="B8974">
            <v>8</v>
          </cell>
          <cell r="C8974">
            <v>0</v>
          </cell>
          <cell r="D8974" t="str">
            <v xml:space="preserve">GREGORIO SALAISES VEGA                            </v>
          </cell>
          <cell r="E8974">
            <v>7</v>
          </cell>
          <cell r="F8974">
            <v>2013</v>
          </cell>
          <cell r="G8974">
            <v>1</v>
          </cell>
        </row>
        <row r="8975">
          <cell r="A8975" t="str">
            <v>H071245413</v>
          </cell>
          <cell r="B8975">
            <v>2</v>
          </cell>
          <cell r="C8975">
            <v>0</v>
          </cell>
          <cell r="D8975" t="str">
            <v xml:space="preserve">ANASTACIO SALAZAR TORRES                          </v>
          </cell>
          <cell r="E8975">
            <v>7</v>
          </cell>
          <cell r="F8975">
            <v>2013</v>
          </cell>
          <cell r="G8975">
            <v>1</v>
          </cell>
        </row>
        <row r="8976">
          <cell r="A8976" t="str">
            <v>H071245510</v>
          </cell>
          <cell r="B8976">
            <v>5</v>
          </cell>
          <cell r="C8976">
            <v>0</v>
          </cell>
          <cell r="D8976" t="str">
            <v xml:space="preserve">MA LUISA ORTIZ SILVA                              </v>
          </cell>
          <cell r="E8976">
            <v>7</v>
          </cell>
          <cell r="F8976">
            <v>2013</v>
          </cell>
          <cell r="G8976">
            <v>3</v>
          </cell>
        </row>
        <row r="8977">
          <cell r="A8977" t="str">
            <v>H071245610</v>
          </cell>
          <cell r="B8977">
            <v>3</v>
          </cell>
          <cell r="C8977">
            <v>0</v>
          </cell>
          <cell r="D8977" t="str">
            <v xml:space="preserve">LICONSA  S.A. DE C.V.                             </v>
          </cell>
          <cell r="E8977">
            <v>7</v>
          </cell>
          <cell r="F8977">
            <v>2013</v>
          </cell>
          <cell r="G8977">
            <v>4</v>
          </cell>
        </row>
        <row r="8978">
          <cell r="A8978" t="str">
            <v>H071245910</v>
          </cell>
          <cell r="B8978">
            <v>7</v>
          </cell>
          <cell r="C8978">
            <v>0</v>
          </cell>
          <cell r="D8978" t="str">
            <v xml:space="preserve">ADRIAN RAFAEL GOMEZ ROSALES                       </v>
          </cell>
          <cell r="E8978">
            <v>7</v>
          </cell>
          <cell r="F8978">
            <v>2013</v>
          </cell>
          <cell r="G8978">
            <v>4</v>
          </cell>
        </row>
        <row r="8979">
          <cell r="A8979" t="str">
            <v>H071246010</v>
          </cell>
          <cell r="B8979">
            <v>5</v>
          </cell>
          <cell r="C8979">
            <v>0</v>
          </cell>
          <cell r="D8979" t="str">
            <v xml:space="preserve">LUIS ALFREDO MU#OZ ALVAREZ                        </v>
          </cell>
          <cell r="E8979">
            <v>7</v>
          </cell>
          <cell r="F8979">
            <v>2013</v>
          </cell>
          <cell r="G8979">
            <v>2</v>
          </cell>
        </row>
        <row r="8980">
          <cell r="A8980" t="str">
            <v>H071246210</v>
          </cell>
          <cell r="B8980">
            <v>1</v>
          </cell>
          <cell r="C8980">
            <v>0</v>
          </cell>
          <cell r="D8980" t="str">
            <v xml:space="preserve">GUILLERMO MESTAS ZARAGOZA                         </v>
          </cell>
          <cell r="E8980">
            <v>7</v>
          </cell>
          <cell r="F8980">
            <v>2013</v>
          </cell>
          <cell r="G8980">
            <v>6</v>
          </cell>
        </row>
        <row r="8981">
          <cell r="A8981" t="str">
            <v>H071246310</v>
          </cell>
          <cell r="B8981">
            <v>9</v>
          </cell>
          <cell r="C8981">
            <v>0</v>
          </cell>
          <cell r="D8981" t="str">
            <v xml:space="preserve">SENBIS  S.A. DE C.V.                              </v>
          </cell>
          <cell r="E8981">
            <v>7</v>
          </cell>
          <cell r="F8981">
            <v>2013</v>
          </cell>
          <cell r="G8981">
            <v>11</v>
          </cell>
        </row>
        <row r="8982">
          <cell r="A8982" t="str">
            <v>H071372410</v>
          </cell>
          <cell r="B8982">
            <v>3</v>
          </cell>
          <cell r="C8982">
            <v>0</v>
          </cell>
          <cell r="D8982" t="str">
            <v xml:space="preserve">DAGOBERTO MENCHACA FAJARDO                        </v>
          </cell>
          <cell r="E8982">
            <v>7</v>
          </cell>
          <cell r="F8982">
            <v>2013</v>
          </cell>
          <cell r="G8982">
            <v>2</v>
          </cell>
        </row>
        <row r="8983">
          <cell r="A8983" t="str">
            <v>H071372810</v>
          </cell>
          <cell r="B8983">
            <v>4</v>
          </cell>
          <cell r="C8983">
            <v>0</v>
          </cell>
          <cell r="D8983" t="str">
            <v xml:space="preserve">FRANCISCO JAVIER PE#A ENRIQUEZ                    </v>
          </cell>
          <cell r="E8983">
            <v>7</v>
          </cell>
          <cell r="F8983">
            <v>2013</v>
          </cell>
          <cell r="G8983">
            <v>4</v>
          </cell>
        </row>
        <row r="8984">
          <cell r="A8984" t="str">
            <v>H071375210</v>
          </cell>
          <cell r="B8984">
            <v>4</v>
          </cell>
          <cell r="C8984">
            <v>0</v>
          </cell>
          <cell r="D8984" t="str">
            <v xml:space="preserve">SANDRA SANCHEZ SALAS                              </v>
          </cell>
          <cell r="E8984">
            <v>7</v>
          </cell>
          <cell r="F8984">
            <v>2013</v>
          </cell>
          <cell r="G8984">
            <v>1</v>
          </cell>
        </row>
        <row r="8985">
          <cell r="A8985" t="str">
            <v>H071375910</v>
          </cell>
          <cell r="B8985">
            <v>9</v>
          </cell>
          <cell r="C8985">
            <v>9</v>
          </cell>
          <cell r="D8985" t="str">
            <v xml:space="preserve">OSCAR SERRANO BERUMEN                             </v>
          </cell>
          <cell r="E8985">
            <v>7</v>
          </cell>
          <cell r="F8985">
            <v>2013</v>
          </cell>
          <cell r="G8985">
            <v>2</v>
          </cell>
        </row>
        <row r="8986">
          <cell r="A8986" t="str">
            <v>H071376510</v>
          </cell>
          <cell r="B8986">
            <v>6</v>
          </cell>
          <cell r="C8986">
            <v>0</v>
          </cell>
          <cell r="D8986" t="str">
            <v xml:space="preserve">HUGO ZAVALA BELTRAN                               </v>
          </cell>
          <cell r="E8986">
            <v>7</v>
          </cell>
          <cell r="F8986">
            <v>2013</v>
          </cell>
          <cell r="G8986">
            <v>6</v>
          </cell>
        </row>
        <row r="8987">
          <cell r="A8987" t="str">
            <v>H071376810</v>
          </cell>
          <cell r="B8987">
            <v>0</v>
          </cell>
          <cell r="C8987">
            <v>0</v>
          </cell>
          <cell r="D8987" t="str">
            <v xml:space="preserve">LA FE NORTE#A DE TO#O ARANDA  S.A. DE C.V.        </v>
          </cell>
          <cell r="E8987">
            <v>7</v>
          </cell>
          <cell r="F8987">
            <v>2013</v>
          </cell>
          <cell r="G8987">
            <v>21</v>
          </cell>
        </row>
        <row r="8988">
          <cell r="A8988" t="str">
            <v>H071377810</v>
          </cell>
          <cell r="B8988">
            <v>9</v>
          </cell>
          <cell r="C8988">
            <v>0</v>
          </cell>
          <cell r="D8988" t="str">
            <v xml:space="preserve">MA SOCORRO GONZALEZ OLVERA                        </v>
          </cell>
          <cell r="E8988">
            <v>7</v>
          </cell>
          <cell r="F8988">
            <v>2013</v>
          </cell>
          <cell r="G8988">
            <v>2</v>
          </cell>
        </row>
        <row r="8989">
          <cell r="A8989" t="str">
            <v>H071378210</v>
          </cell>
          <cell r="B8989">
            <v>1</v>
          </cell>
          <cell r="C8989">
            <v>0</v>
          </cell>
          <cell r="D8989" t="str">
            <v xml:space="preserve">RAYCANOR  S.A. DE C.V.                            </v>
          </cell>
          <cell r="E8989">
            <v>7</v>
          </cell>
          <cell r="F8989">
            <v>2013</v>
          </cell>
          <cell r="G8989">
            <v>5</v>
          </cell>
        </row>
        <row r="8990">
          <cell r="A8990" t="str">
            <v>H071378410</v>
          </cell>
          <cell r="B8990">
            <v>7</v>
          </cell>
          <cell r="C8990">
            <v>0</v>
          </cell>
          <cell r="D8990" t="str">
            <v xml:space="preserve">EQUIPOS PARA GAS DEL GUADIANA  S.A. DE C.V.       </v>
          </cell>
          <cell r="E8990">
            <v>7</v>
          </cell>
          <cell r="F8990">
            <v>2013</v>
          </cell>
          <cell r="G8990">
            <v>16</v>
          </cell>
        </row>
        <row r="8991">
          <cell r="A8991" t="str">
            <v>H071378810</v>
          </cell>
          <cell r="B8991">
            <v>8</v>
          </cell>
          <cell r="C8991">
            <v>0</v>
          </cell>
          <cell r="D8991" t="str">
            <v xml:space="preserve">FABIAN GARCIA ARREDONDO                           </v>
          </cell>
          <cell r="E8991">
            <v>7</v>
          </cell>
          <cell r="F8991">
            <v>2013</v>
          </cell>
          <cell r="G8991">
            <v>4</v>
          </cell>
        </row>
        <row r="8992">
          <cell r="A8992" t="str">
            <v>H071379610</v>
          </cell>
          <cell r="B8992">
            <v>1</v>
          </cell>
          <cell r="C8992">
            <v>0</v>
          </cell>
          <cell r="D8992" t="str">
            <v xml:space="preserve">JOSE DE JESUS LIMONES ESTRADA                     </v>
          </cell>
          <cell r="E8992">
            <v>7</v>
          </cell>
          <cell r="F8992">
            <v>2013</v>
          </cell>
          <cell r="G8992">
            <v>1</v>
          </cell>
        </row>
        <row r="8993">
          <cell r="A8993" t="str">
            <v>H071380410</v>
          </cell>
          <cell r="B8993">
            <v>3</v>
          </cell>
          <cell r="C8993">
            <v>0</v>
          </cell>
          <cell r="D8993" t="str">
            <v xml:space="preserve">TRANSPORTADORA REAL DE NIEVES  S.A. DE C.V.       </v>
          </cell>
          <cell r="E8993">
            <v>7</v>
          </cell>
          <cell r="F8993">
            <v>2013</v>
          </cell>
          <cell r="G8993">
            <v>2</v>
          </cell>
        </row>
        <row r="8994">
          <cell r="A8994" t="str">
            <v>H071382110</v>
          </cell>
          <cell r="B8994">
            <v>7</v>
          </cell>
          <cell r="C8994">
            <v>0</v>
          </cell>
          <cell r="D8994" t="str">
            <v xml:space="preserve">JESUS MA CHAIREZ MARTINEZ                         </v>
          </cell>
          <cell r="E8994">
            <v>7</v>
          </cell>
          <cell r="F8994">
            <v>2013</v>
          </cell>
          <cell r="G8994">
            <v>1</v>
          </cell>
        </row>
        <row r="8995">
          <cell r="A8995" t="str">
            <v>H071384710</v>
          </cell>
          <cell r="B8995">
            <v>2</v>
          </cell>
          <cell r="C8995">
            <v>0</v>
          </cell>
          <cell r="D8995" t="str">
            <v xml:space="preserve">ESTV CABLE  S.A. DE C.V.                          </v>
          </cell>
          <cell r="E8995">
            <v>7</v>
          </cell>
          <cell r="F8995">
            <v>2013</v>
          </cell>
          <cell r="G8995">
            <v>5</v>
          </cell>
        </row>
        <row r="8996">
          <cell r="A8996" t="str">
            <v>H071387910</v>
          </cell>
          <cell r="B8996">
            <v>5</v>
          </cell>
          <cell r="C8996">
            <v>0</v>
          </cell>
          <cell r="D8996" t="str">
            <v xml:space="preserve">ERIBERTO VITELA LOPEZ                             </v>
          </cell>
          <cell r="E8996">
            <v>7</v>
          </cell>
          <cell r="F8996">
            <v>2013</v>
          </cell>
          <cell r="G8996">
            <v>1</v>
          </cell>
        </row>
        <row r="8997">
          <cell r="A8997" t="str">
            <v>H071389810</v>
          </cell>
          <cell r="B8997">
            <v>5</v>
          </cell>
          <cell r="C8997">
            <v>5</v>
          </cell>
          <cell r="D8997" t="str">
            <v xml:space="preserve">REGINALDO RUIZ QUIROZ                             </v>
          </cell>
          <cell r="E8997">
            <v>7</v>
          </cell>
          <cell r="F8997">
            <v>2013</v>
          </cell>
          <cell r="G8997">
            <v>4</v>
          </cell>
        </row>
        <row r="8998">
          <cell r="A8998" t="str">
            <v>H071389910</v>
          </cell>
          <cell r="B8998">
            <v>3</v>
          </cell>
          <cell r="C8998">
            <v>0</v>
          </cell>
          <cell r="D8998" t="str">
            <v xml:space="preserve">JAIME RAMIREZ LEYVA                               </v>
          </cell>
          <cell r="E8998">
            <v>7</v>
          </cell>
          <cell r="F8998">
            <v>2013</v>
          </cell>
          <cell r="G8998">
            <v>2</v>
          </cell>
        </row>
        <row r="8999">
          <cell r="A8999" t="str">
            <v>H071392210</v>
          </cell>
          <cell r="B8999">
            <v>3</v>
          </cell>
          <cell r="C8999">
            <v>0</v>
          </cell>
          <cell r="D8999" t="str">
            <v xml:space="preserve">GUSTAVO SALVADOR SANCHEZ HERNANDEZ                </v>
          </cell>
          <cell r="E8999">
            <v>7</v>
          </cell>
          <cell r="F8999">
            <v>2013</v>
          </cell>
          <cell r="G8999">
            <v>1</v>
          </cell>
        </row>
        <row r="9000">
          <cell r="A9000" t="str">
            <v>H071392310</v>
          </cell>
          <cell r="B9000">
            <v>1</v>
          </cell>
          <cell r="C9000">
            <v>0</v>
          </cell>
          <cell r="D9000" t="str">
            <v xml:space="preserve">OPERADORA DE MARCAS ATARA  S.A. DE C.V.           </v>
          </cell>
          <cell r="E9000">
            <v>7</v>
          </cell>
          <cell r="F9000">
            <v>2013</v>
          </cell>
          <cell r="G9000">
            <v>14</v>
          </cell>
        </row>
        <row r="9001">
          <cell r="A9001" t="str">
            <v>H071394610</v>
          </cell>
          <cell r="B9001">
            <v>2</v>
          </cell>
          <cell r="C9001">
            <v>0</v>
          </cell>
          <cell r="D9001" t="str">
            <v xml:space="preserve">GRUPO SABRITAS  S. DE R.L. DE C.V.                </v>
          </cell>
          <cell r="E9001">
            <v>7</v>
          </cell>
          <cell r="F9001">
            <v>2013</v>
          </cell>
          <cell r="G9001">
            <v>46</v>
          </cell>
        </row>
        <row r="9002">
          <cell r="A9002" t="str">
            <v>H071394910</v>
          </cell>
          <cell r="B9002">
            <v>6</v>
          </cell>
          <cell r="C9002">
            <v>0</v>
          </cell>
          <cell r="D9002" t="str">
            <v xml:space="preserve">YENI YOSELIN VILLAGRANA GONZALEZ                  </v>
          </cell>
          <cell r="E9002">
            <v>7</v>
          </cell>
          <cell r="F9002">
            <v>2013</v>
          </cell>
          <cell r="G9002">
            <v>4</v>
          </cell>
        </row>
        <row r="9003">
          <cell r="A9003" t="str">
            <v>H071395910</v>
          </cell>
          <cell r="B9003">
            <v>5</v>
          </cell>
          <cell r="C9003">
            <v>0</v>
          </cell>
          <cell r="D9003" t="str">
            <v xml:space="preserve">COPPEL  S.A. DE C.V.                              </v>
          </cell>
          <cell r="E9003">
            <v>7</v>
          </cell>
          <cell r="F9003">
            <v>2013</v>
          </cell>
          <cell r="G9003">
            <v>27</v>
          </cell>
        </row>
        <row r="9004">
          <cell r="A9004" t="str">
            <v>H071397010</v>
          </cell>
          <cell r="B9004">
            <v>2</v>
          </cell>
          <cell r="C9004">
            <v>0</v>
          </cell>
          <cell r="D9004" t="str">
            <v xml:space="preserve">MA CRISTINA GALLARDO SANDOVAL                     </v>
          </cell>
          <cell r="E9004">
            <v>7</v>
          </cell>
          <cell r="F9004">
            <v>2013</v>
          </cell>
          <cell r="G9004">
            <v>7</v>
          </cell>
        </row>
        <row r="9005">
          <cell r="A9005" t="str">
            <v>H071397310</v>
          </cell>
          <cell r="B9005">
            <v>6</v>
          </cell>
          <cell r="C9005">
            <v>0</v>
          </cell>
          <cell r="D9005" t="str">
            <v>INDUSTRIAL AGRICOLA Y MINERA ENCINALES  S.A. DE C.</v>
          </cell>
          <cell r="E9005">
            <v>7</v>
          </cell>
          <cell r="F9005">
            <v>2013</v>
          </cell>
          <cell r="G9005">
            <v>115</v>
          </cell>
        </row>
        <row r="9006">
          <cell r="A9006" t="str">
            <v>H071397510</v>
          </cell>
          <cell r="B9006">
            <v>1</v>
          </cell>
          <cell r="C9006">
            <v>0</v>
          </cell>
          <cell r="D9006" t="str">
            <v xml:space="preserve">INMOBILIARIA Y CONSTRUCTORA SAAB S. A. DE C. V.   </v>
          </cell>
          <cell r="E9006">
            <v>7</v>
          </cell>
          <cell r="F9006">
            <v>2013</v>
          </cell>
          <cell r="G9006">
            <v>6</v>
          </cell>
        </row>
        <row r="9007">
          <cell r="A9007" t="str">
            <v>H071397710</v>
          </cell>
          <cell r="B9007">
            <v>7</v>
          </cell>
          <cell r="C9007">
            <v>0</v>
          </cell>
          <cell r="D9007" t="str">
            <v xml:space="preserve">JUAN ANGEL ESPARZA PEREZ                          </v>
          </cell>
          <cell r="E9007">
            <v>7</v>
          </cell>
          <cell r="F9007">
            <v>2013</v>
          </cell>
          <cell r="G9007">
            <v>3</v>
          </cell>
        </row>
        <row r="9008">
          <cell r="A9008" t="str">
            <v>H071398110</v>
          </cell>
          <cell r="B9008">
            <v>9</v>
          </cell>
          <cell r="C9008">
            <v>0</v>
          </cell>
          <cell r="D9008" t="str">
            <v xml:space="preserve">FRANCISCO JAVIER GUEVARA ESQUIVEL                 </v>
          </cell>
          <cell r="E9008">
            <v>7</v>
          </cell>
          <cell r="F9008">
            <v>2013</v>
          </cell>
          <cell r="G9008">
            <v>3</v>
          </cell>
        </row>
        <row r="9009">
          <cell r="A9009" t="str">
            <v>H071398410</v>
          </cell>
          <cell r="B9009">
            <v>3</v>
          </cell>
          <cell r="C9009">
            <v>0</v>
          </cell>
          <cell r="D9009" t="str">
            <v xml:space="preserve">MA ISABEL GOMEZ ROSALES                           </v>
          </cell>
          <cell r="E9009">
            <v>7</v>
          </cell>
          <cell r="F9009">
            <v>2013</v>
          </cell>
          <cell r="G9009">
            <v>2</v>
          </cell>
        </row>
        <row r="9010">
          <cell r="A9010" t="str">
            <v>H071399410</v>
          </cell>
          <cell r="B9010">
            <v>2</v>
          </cell>
          <cell r="C9010">
            <v>0</v>
          </cell>
          <cell r="D9010" t="str">
            <v xml:space="preserve">BANCOPPEL  S.A. I.B.M.                            </v>
          </cell>
          <cell r="E9010">
            <v>7</v>
          </cell>
          <cell r="F9010">
            <v>2013</v>
          </cell>
          <cell r="G9010">
            <v>8</v>
          </cell>
        </row>
        <row r="9011">
          <cell r="A9011" t="str">
            <v>H071399910</v>
          </cell>
          <cell r="B9011">
            <v>1</v>
          </cell>
          <cell r="C9011">
            <v>0</v>
          </cell>
          <cell r="D9011" t="str">
            <v xml:space="preserve">GUSTAVO ANDRES DELGADO GONZALEZ                   </v>
          </cell>
          <cell r="E9011">
            <v>7</v>
          </cell>
          <cell r="F9011">
            <v>2013</v>
          </cell>
          <cell r="G9011">
            <v>6</v>
          </cell>
        </row>
        <row r="9012">
          <cell r="A9012" t="str">
            <v>H071400210</v>
          </cell>
          <cell r="B9012">
            <v>3</v>
          </cell>
          <cell r="C9012">
            <v>0</v>
          </cell>
          <cell r="D9012" t="str">
            <v xml:space="preserve">VIANNEY LETICIA PEREZ AGUILAR                     </v>
          </cell>
          <cell r="E9012">
            <v>7</v>
          </cell>
          <cell r="F9012">
            <v>2013</v>
          </cell>
          <cell r="G9012">
            <v>2</v>
          </cell>
        </row>
        <row r="9013">
          <cell r="A9013" t="str">
            <v>H071400710</v>
          </cell>
          <cell r="B9013">
            <v>2</v>
          </cell>
          <cell r="C9013">
            <v>0</v>
          </cell>
          <cell r="D9013" t="str">
            <v xml:space="preserve">JUAN ANTONIO GOMEZ DE LA FUENTE                   </v>
          </cell>
          <cell r="E9013">
            <v>7</v>
          </cell>
          <cell r="F9013">
            <v>2013</v>
          </cell>
          <cell r="G9013">
            <v>2</v>
          </cell>
        </row>
        <row r="9014">
          <cell r="A9014" t="str">
            <v>H071400813</v>
          </cell>
          <cell r="B9014">
            <v>4</v>
          </cell>
          <cell r="C9014">
            <v>0</v>
          </cell>
          <cell r="D9014" t="str">
            <v xml:space="preserve">COMERCIALIZADORA MARLEA  S. DE P.R. DE R.L.       </v>
          </cell>
          <cell r="E9014">
            <v>7</v>
          </cell>
          <cell r="F9014">
            <v>2013</v>
          </cell>
          <cell r="G9014">
            <v>3</v>
          </cell>
        </row>
        <row r="9015">
          <cell r="A9015" t="str">
            <v>H071401710</v>
          </cell>
          <cell r="B9015">
            <v>1</v>
          </cell>
          <cell r="C9015">
            <v>0</v>
          </cell>
          <cell r="D9015" t="str">
            <v xml:space="preserve">JUAN JAVIER MARQUEZ GALLARDO                      </v>
          </cell>
          <cell r="E9015">
            <v>7</v>
          </cell>
          <cell r="F9015">
            <v>2013</v>
          </cell>
          <cell r="G9015">
            <v>3</v>
          </cell>
        </row>
        <row r="9016">
          <cell r="A9016" t="str">
            <v>H071402010</v>
          </cell>
          <cell r="B9016">
            <v>5</v>
          </cell>
          <cell r="C9016">
            <v>0</v>
          </cell>
          <cell r="D9016" t="str">
            <v xml:space="preserve">PERFECTO CARRRILLO CARRILLO                       </v>
          </cell>
          <cell r="E9016">
            <v>7</v>
          </cell>
          <cell r="F9016">
            <v>2013</v>
          </cell>
          <cell r="G9016">
            <v>1</v>
          </cell>
        </row>
        <row r="9017">
          <cell r="A9017" t="str">
            <v>H071406310</v>
          </cell>
          <cell r="B9017">
            <v>5</v>
          </cell>
          <cell r="C9017">
            <v>0</v>
          </cell>
          <cell r="D9017" t="str">
            <v xml:space="preserve">TRES ESTRELLAS DE RIO GRANDE  S. DE P.R. DE R.L.  </v>
          </cell>
          <cell r="E9017">
            <v>7</v>
          </cell>
          <cell r="F9017">
            <v>2013</v>
          </cell>
          <cell r="G9017">
            <v>2</v>
          </cell>
        </row>
        <row r="9018">
          <cell r="A9018" t="str">
            <v>H071408010</v>
          </cell>
          <cell r="B9018">
            <v>9</v>
          </cell>
          <cell r="C9018">
            <v>0</v>
          </cell>
          <cell r="D9018" t="str">
            <v xml:space="preserve">ABEL CARRILLO CARDOZA                             </v>
          </cell>
          <cell r="E9018">
            <v>7</v>
          </cell>
          <cell r="F9018">
            <v>2013</v>
          </cell>
          <cell r="G9018">
            <v>3</v>
          </cell>
        </row>
        <row r="9019">
          <cell r="A9019" t="str">
            <v>H071408210</v>
          </cell>
          <cell r="B9019">
            <v>5</v>
          </cell>
          <cell r="C9019">
            <v>0</v>
          </cell>
          <cell r="D9019" t="str">
            <v xml:space="preserve">MIGUEL ANGEL HERRERA MARTINEZ                     </v>
          </cell>
          <cell r="E9019">
            <v>7</v>
          </cell>
          <cell r="F9019">
            <v>2013</v>
          </cell>
          <cell r="G9019">
            <v>2</v>
          </cell>
        </row>
        <row r="9020">
          <cell r="A9020" t="str">
            <v>H071409410</v>
          </cell>
          <cell r="B9020">
            <v>0</v>
          </cell>
          <cell r="C9020">
            <v>0</v>
          </cell>
          <cell r="D9020" t="str">
            <v xml:space="preserve">CAJA POPULAR MEXICANA  S.C. DE R.L. DE C.V.       </v>
          </cell>
          <cell r="E9020">
            <v>7</v>
          </cell>
          <cell r="F9020">
            <v>2013</v>
          </cell>
          <cell r="G9020">
            <v>27</v>
          </cell>
        </row>
        <row r="9021">
          <cell r="A9021" t="str">
            <v>H071409510</v>
          </cell>
          <cell r="B9021">
            <v>7</v>
          </cell>
          <cell r="C9021">
            <v>0</v>
          </cell>
          <cell r="D9021" t="str">
            <v xml:space="preserve">MA YANET ESTRADA AGUERO                           </v>
          </cell>
          <cell r="E9021">
            <v>7</v>
          </cell>
          <cell r="F9021">
            <v>2013</v>
          </cell>
          <cell r="G9021">
            <v>2</v>
          </cell>
        </row>
        <row r="9022">
          <cell r="A9022" t="str">
            <v>H071409810</v>
          </cell>
          <cell r="B9022">
            <v>1</v>
          </cell>
          <cell r="C9022">
            <v>0</v>
          </cell>
          <cell r="D9022" t="str">
            <v xml:space="preserve">CONSTANTINO CASTA#EDA MOLINA                      </v>
          </cell>
          <cell r="E9022">
            <v>7</v>
          </cell>
          <cell r="F9022">
            <v>2013</v>
          </cell>
          <cell r="G9022">
            <v>2</v>
          </cell>
        </row>
        <row r="9023">
          <cell r="A9023" t="str">
            <v>H071410310</v>
          </cell>
          <cell r="B9023">
            <v>9</v>
          </cell>
          <cell r="C9023">
            <v>0</v>
          </cell>
          <cell r="D9023" t="str">
            <v xml:space="preserve">ONYMEX  S.A. DE C.V.                              </v>
          </cell>
          <cell r="E9023">
            <v>7</v>
          </cell>
          <cell r="F9023">
            <v>2013</v>
          </cell>
          <cell r="G9023">
            <v>5</v>
          </cell>
        </row>
        <row r="9024">
          <cell r="A9024" t="str">
            <v>H071410610</v>
          </cell>
          <cell r="B9024">
            <v>2</v>
          </cell>
          <cell r="C9024">
            <v>0</v>
          </cell>
          <cell r="D9024" t="str">
            <v xml:space="preserve">JULIO CESAR LOPEZ HERNANDEZ                       </v>
          </cell>
          <cell r="E9024">
            <v>7</v>
          </cell>
          <cell r="F9024">
            <v>2013</v>
          </cell>
          <cell r="G9024">
            <v>1</v>
          </cell>
        </row>
        <row r="9025">
          <cell r="A9025" t="str">
            <v>H071411110</v>
          </cell>
          <cell r="B9025">
            <v>2</v>
          </cell>
          <cell r="C9025">
            <v>0</v>
          </cell>
          <cell r="D9025" t="str">
            <v xml:space="preserve">RUFFO ANTUNEZ NAVA                                </v>
          </cell>
          <cell r="E9025">
            <v>7</v>
          </cell>
          <cell r="F9025">
            <v>2013</v>
          </cell>
          <cell r="G9025">
            <v>1</v>
          </cell>
        </row>
        <row r="9026">
          <cell r="A9026" t="str">
            <v>H071411410</v>
          </cell>
          <cell r="B9026">
            <v>6</v>
          </cell>
          <cell r="C9026">
            <v>0</v>
          </cell>
          <cell r="D9026" t="str">
            <v xml:space="preserve">ROSALBA RAMIREZ ROJAS                             </v>
          </cell>
          <cell r="E9026">
            <v>7</v>
          </cell>
          <cell r="F9026">
            <v>2013</v>
          </cell>
          <cell r="G9026">
            <v>5</v>
          </cell>
        </row>
        <row r="9027">
          <cell r="A9027" t="str">
            <v>H071412210</v>
          </cell>
          <cell r="B9027">
            <v>9</v>
          </cell>
          <cell r="C9027">
            <v>0</v>
          </cell>
          <cell r="D9027" t="str">
            <v xml:space="preserve">FELIPE PANTOJA DIAZ                               </v>
          </cell>
          <cell r="E9027">
            <v>7</v>
          </cell>
          <cell r="F9027">
            <v>2013</v>
          </cell>
          <cell r="G9027">
            <v>2</v>
          </cell>
        </row>
        <row r="9028">
          <cell r="A9028" t="str">
            <v>H071412810</v>
          </cell>
          <cell r="B9028">
            <v>6</v>
          </cell>
          <cell r="C9028">
            <v>0</v>
          </cell>
          <cell r="D9028" t="str">
            <v xml:space="preserve">HORTENSIA MEDINA MARTINEZ                         </v>
          </cell>
          <cell r="E9028">
            <v>7</v>
          </cell>
          <cell r="F9028">
            <v>2013</v>
          </cell>
          <cell r="G9028">
            <v>2</v>
          </cell>
        </row>
        <row r="9029">
          <cell r="A9029" t="str">
            <v>H071414410</v>
          </cell>
          <cell r="B9029">
            <v>3</v>
          </cell>
          <cell r="C9029">
            <v>0</v>
          </cell>
          <cell r="D9029" t="str">
            <v xml:space="preserve">AUTOBUSES DEL RIO  S.A. DE C.V.                   </v>
          </cell>
          <cell r="E9029">
            <v>7</v>
          </cell>
          <cell r="F9029">
            <v>2013</v>
          </cell>
          <cell r="G9029">
            <v>13</v>
          </cell>
        </row>
        <row r="9030">
          <cell r="A9030" t="str">
            <v>H071414910</v>
          </cell>
          <cell r="B9030">
            <v>2</v>
          </cell>
          <cell r="C9030">
            <v>0</v>
          </cell>
          <cell r="D9030" t="str">
            <v xml:space="preserve">SERVICIOS ADMINISTRATIVOS WAL MART  S. DE R.L. DE </v>
          </cell>
          <cell r="E9030">
            <v>7</v>
          </cell>
          <cell r="F9030">
            <v>2013</v>
          </cell>
          <cell r="G9030">
            <v>8</v>
          </cell>
        </row>
        <row r="9031">
          <cell r="A9031" t="str">
            <v>H071415710</v>
          </cell>
          <cell r="B9031">
            <v>5</v>
          </cell>
          <cell r="C9031">
            <v>0</v>
          </cell>
          <cell r="D9031" t="str">
            <v xml:space="preserve">WALDO PARADA RAMIREZ                              </v>
          </cell>
          <cell r="E9031">
            <v>7</v>
          </cell>
          <cell r="F9031">
            <v>2013</v>
          </cell>
          <cell r="G9031">
            <v>1</v>
          </cell>
        </row>
        <row r="9032">
          <cell r="A9032" t="str">
            <v>H071417013</v>
          </cell>
          <cell r="B9032">
            <v>2</v>
          </cell>
          <cell r="C9032">
            <v>0</v>
          </cell>
          <cell r="D9032" t="str">
            <v xml:space="preserve">GRUPO REAL DE NIEVES  S. DE R.L. DE C.V.          </v>
          </cell>
          <cell r="E9032">
            <v>7</v>
          </cell>
          <cell r="F9032">
            <v>2013</v>
          </cell>
          <cell r="G9032">
            <v>14</v>
          </cell>
        </row>
        <row r="9033">
          <cell r="A9033" t="str">
            <v>H071417310</v>
          </cell>
          <cell r="B9033">
            <v>2</v>
          </cell>
          <cell r="C9033">
            <v>0</v>
          </cell>
          <cell r="D9033" t="str">
            <v xml:space="preserve">MANUEL ANTONIO DIAZ ZUMARAN                       </v>
          </cell>
          <cell r="E9033">
            <v>7</v>
          </cell>
          <cell r="F9033">
            <v>2013</v>
          </cell>
          <cell r="G9033">
            <v>1</v>
          </cell>
        </row>
        <row r="9034">
          <cell r="A9034" t="str">
            <v>H071417610</v>
          </cell>
          <cell r="B9034">
            <v>5</v>
          </cell>
          <cell r="C9034">
            <v>0</v>
          </cell>
          <cell r="D9034" t="str">
            <v xml:space="preserve">YOLANDA ZU#IGA RAMIREZ                            </v>
          </cell>
          <cell r="E9034">
            <v>7</v>
          </cell>
          <cell r="F9034">
            <v>2013</v>
          </cell>
          <cell r="G9034">
            <v>2</v>
          </cell>
        </row>
        <row r="9035">
          <cell r="A9035" t="str">
            <v>H071418210</v>
          </cell>
          <cell r="B9035">
            <v>3</v>
          </cell>
          <cell r="C9035">
            <v>0</v>
          </cell>
          <cell r="D9035" t="str">
            <v xml:space="preserve">JOSE JUAN MENDOZA MALDONADO                       </v>
          </cell>
          <cell r="E9035">
            <v>7</v>
          </cell>
          <cell r="F9035">
            <v>2013</v>
          </cell>
          <cell r="G9035">
            <v>27</v>
          </cell>
        </row>
        <row r="9036">
          <cell r="A9036" t="str">
            <v>H071420310</v>
          </cell>
          <cell r="B9036">
            <v>7</v>
          </cell>
          <cell r="C9036">
            <v>0</v>
          </cell>
          <cell r="D9036" t="str">
            <v xml:space="preserve">ELIZABETH ROJAS AGUILAR                           </v>
          </cell>
          <cell r="E9036">
            <v>7</v>
          </cell>
          <cell r="F9036">
            <v>2013</v>
          </cell>
          <cell r="G9036">
            <v>1</v>
          </cell>
        </row>
        <row r="9037">
          <cell r="A9037" t="str">
            <v>H071420610</v>
          </cell>
          <cell r="B9037">
            <v>0</v>
          </cell>
          <cell r="C9037">
            <v>0</v>
          </cell>
          <cell r="D9037" t="str">
            <v xml:space="preserve">ROSALINA ROMO LUEVANO                             </v>
          </cell>
          <cell r="E9037">
            <v>7</v>
          </cell>
          <cell r="F9037">
            <v>2013</v>
          </cell>
          <cell r="G9037">
            <v>5</v>
          </cell>
        </row>
        <row r="9038">
          <cell r="A9038">
            <v>3408107710</v>
          </cell>
          <cell r="B9038">
            <v>8</v>
          </cell>
          <cell r="C9038">
            <v>0</v>
          </cell>
          <cell r="D9038" t="str">
            <v xml:space="preserve">JOSEFINA UGARTE VILLA                             </v>
          </cell>
          <cell r="E9038">
            <v>7</v>
          </cell>
          <cell r="F9038">
            <v>2013</v>
          </cell>
          <cell r="G9038">
            <v>3</v>
          </cell>
        </row>
        <row r="9039">
          <cell r="A9039">
            <v>3408114010</v>
          </cell>
          <cell r="B9039">
            <v>4</v>
          </cell>
          <cell r="C9039">
            <v>0</v>
          </cell>
          <cell r="D9039" t="str">
            <v xml:space="preserve">ABELARDO CALDERON PARTIDA                         </v>
          </cell>
          <cell r="E9039">
            <v>7</v>
          </cell>
          <cell r="F9039">
            <v>2013</v>
          </cell>
          <cell r="G9039">
            <v>1</v>
          </cell>
        </row>
        <row r="9040">
          <cell r="A9040">
            <v>3408114810</v>
          </cell>
          <cell r="B9040">
            <v>7</v>
          </cell>
          <cell r="C9040">
            <v>0</v>
          </cell>
          <cell r="D9040" t="str">
            <v xml:space="preserve">ALFREDO ESQUEDA GUARDADO                          </v>
          </cell>
          <cell r="E9040">
            <v>7</v>
          </cell>
          <cell r="F9040">
            <v>2013</v>
          </cell>
          <cell r="G9040">
            <v>1</v>
          </cell>
        </row>
        <row r="9041">
          <cell r="A9041" t="str">
            <v>H071002210</v>
          </cell>
          <cell r="B9041">
            <v>5</v>
          </cell>
          <cell r="C9041">
            <v>0</v>
          </cell>
          <cell r="D9041" t="str">
            <v xml:space="preserve">MARCO ANTONIO RGUEZ CASTA E                       </v>
          </cell>
          <cell r="E9041">
            <v>7</v>
          </cell>
          <cell r="F9041">
            <v>2013</v>
          </cell>
          <cell r="G9041">
            <v>2</v>
          </cell>
        </row>
        <row r="9042">
          <cell r="A9042" t="str">
            <v>H071007810</v>
          </cell>
          <cell r="B9042">
            <v>7</v>
          </cell>
          <cell r="C9042">
            <v>0</v>
          </cell>
          <cell r="D9042" t="str">
            <v xml:space="preserve">SALVADOR CASTA#EDA CISNEROS                       </v>
          </cell>
          <cell r="E9042">
            <v>7</v>
          </cell>
          <cell r="F9042">
            <v>2013</v>
          </cell>
          <cell r="G9042">
            <v>3</v>
          </cell>
        </row>
        <row r="9043">
          <cell r="A9043" t="str">
            <v>H071011910</v>
          </cell>
          <cell r="B9043">
            <v>9</v>
          </cell>
          <cell r="C9043">
            <v>0</v>
          </cell>
          <cell r="D9043" t="str">
            <v xml:space="preserve">MA LUISA MESTAS HERNANDEZ                         </v>
          </cell>
          <cell r="E9043">
            <v>7</v>
          </cell>
          <cell r="F9043">
            <v>2013</v>
          </cell>
          <cell r="G9043">
            <v>1</v>
          </cell>
        </row>
        <row r="9044">
          <cell r="A9044" t="str">
            <v>H071017310</v>
          </cell>
          <cell r="B9044">
            <v>6</v>
          </cell>
          <cell r="C9044">
            <v>0</v>
          </cell>
          <cell r="D9044" t="str">
            <v xml:space="preserve">ANTONIO SANCHEZ HDEZ                              </v>
          </cell>
          <cell r="E9044">
            <v>7</v>
          </cell>
          <cell r="F9044">
            <v>2013</v>
          </cell>
          <cell r="G9044">
            <v>4</v>
          </cell>
        </row>
        <row r="9045">
          <cell r="A9045" t="str">
            <v>H071024510</v>
          </cell>
          <cell r="B9045">
            <v>2</v>
          </cell>
          <cell r="C9045">
            <v>0</v>
          </cell>
          <cell r="D9045" t="str">
            <v xml:space="preserve">MAGDALENA MOLINA CALDERON                         </v>
          </cell>
          <cell r="E9045">
            <v>7</v>
          </cell>
          <cell r="F9045">
            <v>2013</v>
          </cell>
          <cell r="G9045">
            <v>2</v>
          </cell>
        </row>
        <row r="9046">
          <cell r="A9046" t="str">
            <v>H071024710</v>
          </cell>
          <cell r="B9046">
            <v>8</v>
          </cell>
          <cell r="C9046">
            <v>0</v>
          </cell>
          <cell r="D9046" t="str">
            <v xml:space="preserve">LEON BRISE#O MORA                                 </v>
          </cell>
          <cell r="E9046">
            <v>7</v>
          </cell>
          <cell r="F9046">
            <v>2013</v>
          </cell>
          <cell r="G9046">
            <v>1</v>
          </cell>
        </row>
        <row r="9047">
          <cell r="A9047" t="str">
            <v>H071034210</v>
          </cell>
          <cell r="B9047">
            <v>7</v>
          </cell>
          <cell r="C9047">
            <v>0</v>
          </cell>
          <cell r="D9047" t="str">
            <v xml:space="preserve">JOSE HERMAN BADILLO RAMIREZ                       </v>
          </cell>
          <cell r="E9047">
            <v>7</v>
          </cell>
          <cell r="F9047">
            <v>2013</v>
          </cell>
          <cell r="G9047">
            <v>1</v>
          </cell>
        </row>
        <row r="9048">
          <cell r="A9048" t="str">
            <v>H071049210</v>
          </cell>
          <cell r="B9048">
            <v>0</v>
          </cell>
          <cell r="C9048">
            <v>0</v>
          </cell>
          <cell r="D9048" t="str">
            <v xml:space="preserve">ALFONSO SANDOVAL BLANCO                           </v>
          </cell>
          <cell r="E9048">
            <v>7</v>
          </cell>
          <cell r="F9048">
            <v>2013</v>
          </cell>
          <cell r="G9048">
            <v>3</v>
          </cell>
        </row>
        <row r="9049">
          <cell r="A9049" t="str">
            <v>H071060110</v>
          </cell>
          <cell r="B9049">
            <v>6</v>
          </cell>
          <cell r="C9049">
            <v>0</v>
          </cell>
          <cell r="D9049" t="str">
            <v xml:space="preserve">JUAN MANUEL CARRILLO VAZQUEZ                      </v>
          </cell>
          <cell r="E9049">
            <v>7</v>
          </cell>
          <cell r="F9049">
            <v>2013</v>
          </cell>
          <cell r="G9049">
            <v>2</v>
          </cell>
        </row>
        <row r="9050">
          <cell r="A9050" t="str">
            <v>H071078010</v>
          </cell>
          <cell r="B9050">
            <v>8</v>
          </cell>
          <cell r="C9050">
            <v>0</v>
          </cell>
          <cell r="D9050" t="str">
            <v xml:space="preserve">LUIS ALFONSO SALAS RODRIGUEZ                      </v>
          </cell>
          <cell r="E9050">
            <v>7</v>
          </cell>
          <cell r="F9050">
            <v>2013</v>
          </cell>
          <cell r="G9050">
            <v>3</v>
          </cell>
        </row>
        <row r="9051">
          <cell r="A9051" t="str">
            <v>H071082210</v>
          </cell>
          <cell r="B9051">
            <v>8</v>
          </cell>
          <cell r="C9051">
            <v>0</v>
          </cell>
          <cell r="D9051" t="str">
            <v xml:space="preserve">FRANCISCO GARCIA FUENTES                          </v>
          </cell>
          <cell r="E9051">
            <v>7</v>
          </cell>
          <cell r="F9051">
            <v>2013</v>
          </cell>
          <cell r="G9051">
            <v>4</v>
          </cell>
        </row>
        <row r="9052">
          <cell r="A9052" t="str">
            <v>H071086710</v>
          </cell>
          <cell r="B9052">
            <v>3</v>
          </cell>
          <cell r="C9052">
            <v>0</v>
          </cell>
          <cell r="D9052" t="str">
            <v xml:space="preserve">MA TERESA QUIRINO TORRES                          </v>
          </cell>
          <cell r="E9052">
            <v>7</v>
          </cell>
          <cell r="F9052">
            <v>2013</v>
          </cell>
          <cell r="G9052">
            <v>2</v>
          </cell>
        </row>
        <row r="9053">
          <cell r="A9053" t="str">
            <v>H071095710</v>
          </cell>
          <cell r="B9053">
            <v>2</v>
          </cell>
          <cell r="C9053">
            <v>0</v>
          </cell>
          <cell r="D9053" t="str">
            <v xml:space="preserve">JAVIER LUNA RIOS                                  </v>
          </cell>
          <cell r="E9053">
            <v>7</v>
          </cell>
          <cell r="F9053">
            <v>2013</v>
          </cell>
          <cell r="G9053">
            <v>1</v>
          </cell>
        </row>
        <row r="9054">
          <cell r="A9054" t="str">
            <v>H071103210</v>
          </cell>
          <cell r="B9054">
            <v>3</v>
          </cell>
          <cell r="C9054">
            <v>0</v>
          </cell>
          <cell r="D9054" t="str">
            <v xml:space="preserve">FERNANDO NAHLE HERNANDEZ                          </v>
          </cell>
          <cell r="E9054">
            <v>7</v>
          </cell>
          <cell r="F9054">
            <v>2013</v>
          </cell>
          <cell r="G9054">
            <v>1</v>
          </cell>
        </row>
        <row r="9055">
          <cell r="A9055" t="str">
            <v>H071117310</v>
          </cell>
          <cell r="B9055">
            <v>5</v>
          </cell>
          <cell r="C9055">
            <v>0</v>
          </cell>
          <cell r="D9055" t="str">
            <v xml:space="preserve">MA DEL SOCORRO GARCIA RODRIGUEZ                   </v>
          </cell>
          <cell r="E9055">
            <v>7</v>
          </cell>
          <cell r="F9055">
            <v>2013</v>
          </cell>
          <cell r="G9055">
            <v>4</v>
          </cell>
        </row>
        <row r="9056">
          <cell r="A9056" t="str">
            <v>H071118810</v>
          </cell>
          <cell r="B9056">
            <v>3</v>
          </cell>
          <cell r="C9056">
            <v>0</v>
          </cell>
          <cell r="D9056" t="str">
            <v xml:space="preserve">MARTHA MTEZ LONGORIA                              </v>
          </cell>
          <cell r="E9056">
            <v>7</v>
          </cell>
          <cell r="F9056">
            <v>2013</v>
          </cell>
          <cell r="G9056">
            <v>3</v>
          </cell>
        </row>
        <row r="9057">
          <cell r="A9057" t="str">
            <v>H071128810</v>
          </cell>
          <cell r="B9057">
            <v>1</v>
          </cell>
          <cell r="C9057">
            <v>0</v>
          </cell>
          <cell r="D9057" t="str">
            <v xml:space="preserve">LUCIA ZARAGOZA CASTA#ON                           </v>
          </cell>
          <cell r="E9057">
            <v>7</v>
          </cell>
          <cell r="F9057">
            <v>2013</v>
          </cell>
          <cell r="G9057">
            <v>3</v>
          </cell>
        </row>
        <row r="9058">
          <cell r="A9058" t="str">
            <v>H071129510</v>
          </cell>
          <cell r="B9058">
            <v>6</v>
          </cell>
          <cell r="C9058">
            <v>0</v>
          </cell>
          <cell r="D9058" t="str">
            <v xml:space="preserve">DAVID ALVAREZ GONZALEZ                            </v>
          </cell>
          <cell r="E9058">
            <v>7</v>
          </cell>
          <cell r="F9058">
            <v>2013</v>
          </cell>
          <cell r="G9058">
            <v>2</v>
          </cell>
        </row>
        <row r="9059">
          <cell r="A9059" t="str">
            <v>H071137810</v>
          </cell>
          <cell r="B9059">
            <v>0</v>
          </cell>
          <cell r="C9059">
            <v>0</v>
          </cell>
          <cell r="D9059" t="str">
            <v xml:space="preserve">CIPRIANO MOLINA RAMIREZ                           </v>
          </cell>
          <cell r="E9059">
            <v>7</v>
          </cell>
          <cell r="F9059">
            <v>2013</v>
          </cell>
          <cell r="G9059">
            <v>3</v>
          </cell>
        </row>
        <row r="9060">
          <cell r="A9060" t="str">
            <v>H071142110</v>
          </cell>
          <cell r="B9060">
            <v>8</v>
          </cell>
          <cell r="C9060">
            <v>0</v>
          </cell>
          <cell r="D9060" t="str">
            <v xml:space="preserve">LOZANO HERRERA DAVID                              </v>
          </cell>
          <cell r="E9060">
            <v>7</v>
          </cell>
          <cell r="F9060">
            <v>2013</v>
          </cell>
          <cell r="G9060">
            <v>4</v>
          </cell>
        </row>
        <row r="9061">
          <cell r="A9061" t="str">
            <v>H071143010</v>
          </cell>
          <cell r="B9061">
            <v>9</v>
          </cell>
          <cell r="C9061">
            <v>0</v>
          </cell>
          <cell r="D9061" t="str">
            <v xml:space="preserve">VICTOR MANUEL VARELA MERCADO                      </v>
          </cell>
          <cell r="E9061">
            <v>7</v>
          </cell>
          <cell r="F9061">
            <v>2013</v>
          </cell>
          <cell r="G9061">
            <v>3</v>
          </cell>
        </row>
        <row r="9062">
          <cell r="A9062" t="str">
            <v>H071143810</v>
          </cell>
          <cell r="B9062">
            <v>2</v>
          </cell>
          <cell r="C9062">
            <v>0</v>
          </cell>
          <cell r="D9062" t="str">
            <v xml:space="preserve">MARIA DEL CARMEN SALDA#A GALLARDO                 </v>
          </cell>
          <cell r="E9062">
            <v>7</v>
          </cell>
          <cell r="F9062">
            <v>2013</v>
          </cell>
          <cell r="G9062">
            <v>4</v>
          </cell>
        </row>
        <row r="9063">
          <cell r="A9063" t="str">
            <v>H071145310</v>
          </cell>
          <cell r="B9063">
            <v>1</v>
          </cell>
          <cell r="C9063">
            <v>0</v>
          </cell>
          <cell r="D9063" t="str">
            <v xml:space="preserve">GONZALEZ RAMIREZ LEONARDO                         </v>
          </cell>
          <cell r="E9063">
            <v>7</v>
          </cell>
          <cell r="F9063">
            <v>2013</v>
          </cell>
          <cell r="G9063">
            <v>2</v>
          </cell>
        </row>
        <row r="9064">
          <cell r="A9064" t="str">
            <v>H071147910</v>
          </cell>
          <cell r="B9064">
            <v>6</v>
          </cell>
          <cell r="C9064">
            <v>0</v>
          </cell>
          <cell r="D9064" t="str">
            <v xml:space="preserve">GONZALEZ RAMIREZ JUAN JOSE                        </v>
          </cell>
          <cell r="E9064">
            <v>7</v>
          </cell>
          <cell r="F9064">
            <v>2013</v>
          </cell>
          <cell r="G9064">
            <v>1</v>
          </cell>
        </row>
        <row r="9065">
          <cell r="A9065" t="str">
            <v>H071148310</v>
          </cell>
          <cell r="B9065">
            <v>8</v>
          </cell>
          <cell r="C9065">
            <v>0</v>
          </cell>
          <cell r="D9065" t="str">
            <v xml:space="preserve">CARLOS ALBERTO MERCADO DE LA ROSA                 </v>
          </cell>
          <cell r="E9065">
            <v>7</v>
          </cell>
          <cell r="F9065">
            <v>2013</v>
          </cell>
          <cell r="G9065">
            <v>2</v>
          </cell>
        </row>
        <row r="9066">
          <cell r="A9066" t="str">
            <v>H071148810</v>
          </cell>
          <cell r="B9066">
            <v>7</v>
          </cell>
          <cell r="C9066">
            <v>0</v>
          </cell>
          <cell r="D9066" t="str">
            <v xml:space="preserve">MACLOVIA RODRIGUEZ ALBA                           </v>
          </cell>
          <cell r="E9066">
            <v>7</v>
          </cell>
          <cell r="F9066">
            <v>2013</v>
          </cell>
          <cell r="G9066">
            <v>1</v>
          </cell>
        </row>
        <row r="9067">
          <cell r="A9067" t="str">
            <v>H071149610</v>
          </cell>
          <cell r="B9067">
            <v>0</v>
          </cell>
          <cell r="C9067">
            <v>0</v>
          </cell>
          <cell r="D9067" t="str">
            <v xml:space="preserve">FRANCISCO SALAS GARCIA                            </v>
          </cell>
          <cell r="E9067">
            <v>7</v>
          </cell>
          <cell r="F9067">
            <v>2013</v>
          </cell>
          <cell r="G9067">
            <v>6</v>
          </cell>
        </row>
        <row r="9068">
          <cell r="A9068" t="str">
            <v>H071153310</v>
          </cell>
          <cell r="B9068">
            <v>0</v>
          </cell>
          <cell r="C9068">
            <v>0</v>
          </cell>
          <cell r="D9068" t="str">
            <v xml:space="preserve">CEBALLOS DE LA ROSA JUAN ANTONIO                  </v>
          </cell>
          <cell r="E9068">
            <v>7</v>
          </cell>
          <cell r="F9068">
            <v>2013</v>
          </cell>
          <cell r="G9068">
            <v>7</v>
          </cell>
        </row>
        <row r="9069">
          <cell r="A9069" t="str">
            <v>H071154610</v>
          </cell>
          <cell r="B9069">
            <v>2</v>
          </cell>
          <cell r="C9069">
            <v>0</v>
          </cell>
          <cell r="D9069" t="str">
            <v xml:space="preserve">MATERIALES PARA CONSTRUCCION LORETO  S.A. DE C.V. </v>
          </cell>
          <cell r="E9069">
            <v>7</v>
          </cell>
          <cell r="F9069">
            <v>2013</v>
          </cell>
          <cell r="G9069">
            <v>8</v>
          </cell>
        </row>
        <row r="9070">
          <cell r="A9070" t="str">
            <v>H071154710</v>
          </cell>
          <cell r="B9070">
            <v>0</v>
          </cell>
          <cell r="C9070">
            <v>0</v>
          </cell>
          <cell r="D9070" t="str">
            <v xml:space="preserve">ALONSO ZU#IGA JULIO CESAR                         </v>
          </cell>
          <cell r="E9070">
            <v>7</v>
          </cell>
          <cell r="F9070">
            <v>2013</v>
          </cell>
          <cell r="G9070">
            <v>1</v>
          </cell>
        </row>
        <row r="9071">
          <cell r="A9071" t="str">
            <v>H071155610</v>
          </cell>
          <cell r="B9071">
            <v>1</v>
          </cell>
          <cell r="C9071">
            <v>0</v>
          </cell>
          <cell r="D9071" t="str">
            <v xml:space="preserve">IBARRA AGUILAR J ANGEL                            </v>
          </cell>
          <cell r="E9071">
            <v>7</v>
          </cell>
          <cell r="F9071">
            <v>2013</v>
          </cell>
          <cell r="G9071">
            <v>1</v>
          </cell>
        </row>
        <row r="9072">
          <cell r="A9072" t="str">
            <v>H071158610</v>
          </cell>
          <cell r="B9072">
            <v>8</v>
          </cell>
          <cell r="C9072">
            <v>0</v>
          </cell>
          <cell r="D9072" t="str">
            <v xml:space="preserve">ROSA DEL CARMEN ESPARZA PEREZ                     </v>
          </cell>
          <cell r="E9072">
            <v>7</v>
          </cell>
          <cell r="F9072">
            <v>2013</v>
          </cell>
          <cell r="G9072">
            <v>3</v>
          </cell>
        </row>
        <row r="9073">
          <cell r="A9073" t="str">
            <v>H071160010</v>
          </cell>
          <cell r="B9073">
            <v>7</v>
          </cell>
          <cell r="C9073">
            <v>0</v>
          </cell>
          <cell r="D9073" t="str">
            <v xml:space="preserve">MA ANTONIA GUARDADO MARQUEZ                       </v>
          </cell>
          <cell r="E9073">
            <v>7</v>
          </cell>
          <cell r="F9073">
            <v>2013</v>
          </cell>
          <cell r="G9073">
            <v>1</v>
          </cell>
        </row>
        <row r="9074">
          <cell r="A9074" t="str">
            <v>H071163210</v>
          </cell>
          <cell r="B9074">
            <v>0</v>
          </cell>
          <cell r="C9074">
            <v>0</v>
          </cell>
          <cell r="D9074" t="str">
            <v xml:space="preserve">MANUEL LOPEZ GARCIA                               </v>
          </cell>
          <cell r="E9074">
            <v>7</v>
          </cell>
          <cell r="F9074">
            <v>2013</v>
          </cell>
          <cell r="G9074">
            <v>1</v>
          </cell>
        </row>
        <row r="9075">
          <cell r="A9075" t="str">
            <v>H071163510</v>
          </cell>
          <cell r="B9075">
            <v>3</v>
          </cell>
          <cell r="C9075">
            <v>0</v>
          </cell>
          <cell r="D9075" t="str">
            <v xml:space="preserve">JOSE JAIME CASTA#EDA MOLINA                       </v>
          </cell>
          <cell r="E9075">
            <v>7</v>
          </cell>
          <cell r="F9075">
            <v>2013</v>
          </cell>
          <cell r="G9075">
            <v>8</v>
          </cell>
        </row>
        <row r="9076">
          <cell r="A9076" t="str">
            <v>H071165810</v>
          </cell>
          <cell r="B9076">
            <v>5</v>
          </cell>
          <cell r="C9076">
            <v>0</v>
          </cell>
          <cell r="D9076" t="str">
            <v xml:space="preserve">ROBERTO HUGO SANCHEZ HERNANDEZ                    </v>
          </cell>
          <cell r="E9076">
            <v>7</v>
          </cell>
          <cell r="F9076">
            <v>2013</v>
          </cell>
          <cell r="G9076">
            <v>2</v>
          </cell>
        </row>
        <row r="9077">
          <cell r="A9077" t="str">
            <v>H071166710</v>
          </cell>
          <cell r="B9077">
            <v>6</v>
          </cell>
          <cell r="C9077">
            <v>0</v>
          </cell>
          <cell r="D9077" t="str">
            <v xml:space="preserve">JESUS ARMANDO MOLINA RAMIREZ                      </v>
          </cell>
          <cell r="E9077">
            <v>7</v>
          </cell>
          <cell r="F9077">
            <v>2013</v>
          </cell>
          <cell r="G9077">
            <v>4</v>
          </cell>
        </row>
        <row r="9078">
          <cell r="A9078" t="str">
            <v>H071166910</v>
          </cell>
          <cell r="B9078">
            <v>2</v>
          </cell>
          <cell r="C9078">
            <v>0</v>
          </cell>
          <cell r="D9078" t="str">
            <v xml:space="preserve">MA TERESA JUAREZ MORALES                          </v>
          </cell>
          <cell r="E9078">
            <v>7</v>
          </cell>
          <cell r="F9078">
            <v>2013</v>
          </cell>
          <cell r="G9078">
            <v>2</v>
          </cell>
        </row>
        <row r="9079">
          <cell r="A9079" t="str">
            <v>H071168510</v>
          </cell>
          <cell r="B9079">
            <v>8</v>
          </cell>
          <cell r="C9079">
            <v>0</v>
          </cell>
          <cell r="D9079" t="str">
            <v xml:space="preserve">PARROQUIA DE SANTA ELENA DE LA CRUZ DE RIO GRANDE </v>
          </cell>
          <cell r="E9079">
            <v>7</v>
          </cell>
          <cell r="F9079">
            <v>2013</v>
          </cell>
          <cell r="G9079">
            <v>5</v>
          </cell>
        </row>
        <row r="9080">
          <cell r="A9080" t="str">
            <v>H071169110</v>
          </cell>
          <cell r="B9080">
            <v>6</v>
          </cell>
          <cell r="C9080">
            <v>0</v>
          </cell>
          <cell r="D9080" t="str">
            <v xml:space="preserve">MA MARTHA CANALES CHIA                            </v>
          </cell>
          <cell r="E9080">
            <v>7</v>
          </cell>
          <cell r="F9080">
            <v>2013</v>
          </cell>
          <cell r="G9080">
            <v>1</v>
          </cell>
        </row>
        <row r="9081">
          <cell r="A9081" t="str">
            <v>H071170710</v>
          </cell>
          <cell r="B9081">
            <v>0</v>
          </cell>
          <cell r="C9081">
            <v>0</v>
          </cell>
          <cell r="D9081" t="str">
            <v xml:space="preserve">MARIA TERESA MOLINA RODRIGUEZ                     </v>
          </cell>
          <cell r="E9081">
            <v>7</v>
          </cell>
          <cell r="F9081">
            <v>2013</v>
          </cell>
          <cell r="G9081">
            <v>2</v>
          </cell>
        </row>
        <row r="9082">
          <cell r="A9082" t="str">
            <v>H071171410</v>
          </cell>
          <cell r="B9082">
            <v>6</v>
          </cell>
          <cell r="C9082">
            <v>0</v>
          </cell>
          <cell r="D9082" t="str">
            <v xml:space="preserve">J MAGDALENO HERNANDEZ SOTO                        </v>
          </cell>
          <cell r="E9082">
            <v>7</v>
          </cell>
          <cell r="F9082">
            <v>2013</v>
          </cell>
          <cell r="G9082">
            <v>3</v>
          </cell>
        </row>
        <row r="9083">
          <cell r="A9083" t="str">
            <v>H071173010</v>
          </cell>
          <cell r="B9083">
            <v>2</v>
          </cell>
          <cell r="C9083">
            <v>0</v>
          </cell>
          <cell r="D9083" t="str">
            <v xml:space="preserve">BENICIA AGUILERA HERNANDEZ                        </v>
          </cell>
          <cell r="E9083">
            <v>7</v>
          </cell>
          <cell r="F9083">
            <v>2013</v>
          </cell>
          <cell r="G9083">
            <v>1</v>
          </cell>
        </row>
        <row r="9084">
          <cell r="A9084" t="str">
            <v>H071175310</v>
          </cell>
          <cell r="B9084">
            <v>4</v>
          </cell>
          <cell r="C9084">
            <v>0</v>
          </cell>
          <cell r="D9084" t="str">
            <v xml:space="preserve">FRANCISCO JAVIER RODRIGUEZ MEDINA                 </v>
          </cell>
          <cell r="E9084">
            <v>7</v>
          </cell>
          <cell r="F9084">
            <v>2013</v>
          </cell>
          <cell r="G9084">
            <v>2</v>
          </cell>
        </row>
        <row r="9085">
          <cell r="A9085" t="str">
            <v>H071175810</v>
          </cell>
          <cell r="B9085">
            <v>3</v>
          </cell>
          <cell r="C9085">
            <v>0</v>
          </cell>
          <cell r="D9085" t="str">
            <v xml:space="preserve">RICARDO ESQUIVEL GONZALEZ                         </v>
          </cell>
          <cell r="E9085">
            <v>7</v>
          </cell>
          <cell r="F9085">
            <v>2013</v>
          </cell>
          <cell r="G9085">
            <v>5</v>
          </cell>
        </row>
        <row r="9086">
          <cell r="A9086" t="str">
            <v>H071176710</v>
          </cell>
          <cell r="B9086">
            <v>4</v>
          </cell>
          <cell r="C9086">
            <v>0</v>
          </cell>
          <cell r="D9086" t="str">
            <v xml:space="preserve">ANSELMO MONREAL CAMPOS                            </v>
          </cell>
          <cell r="E9086">
            <v>7</v>
          </cell>
          <cell r="F9086">
            <v>2013</v>
          </cell>
          <cell r="G9086">
            <v>7</v>
          </cell>
        </row>
        <row r="9087">
          <cell r="A9087" t="str">
            <v>H071179210</v>
          </cell>
          <cell r="B9087">
            <v>2</v>
          </cell>
          <cell r="C9087">
            <v>0</v>
          </cell>
          <cell r="D9087" t="str">
            <v xml:space="preserve">MA VERONICA IBARRA MORALES                        </v>
          </cell>
          <cell r="E9087">
            <v>7</v>
          </cell>
          <cell r="F9087">
            <v>2013</v>
          </cell>
          <cell r="G9087">
            <v>4</v>
          </cell>
        </row>
        <row r="9088">
          <cell r="A9088" t="str">
            <v>H071180110</v>
          </cell>
          <cell r="B9088">
            <v>1</v>
          </cell>
          <cell r="C9088">
            <v>0</v>
          </cell>
          <cell r="D9088" t="str">
            <v xml:space="preserve">GUILLERMO MESTAS HERNANDEZ                        </v>
          </cell>
          <cell r="E9088">
            <v>7</v>
          </cell>
          <cell r="F9088">
            <v>2013</v>
          </cell>
          <cell r="G9088">
            <v>1</v>
          </cell>
        </row>
        <row r="9089">
          <cell r="A9089" t="str">
            <v>H071183510</v>
          </cell>
          <cell r="B9089">
            <v>9</v>
          </cell>
          <cell r="C9089">
            <v>0</v>
          </cell>
          <cell r="D9089" t="str">
            <v xml:space="preserve">JOSE ANASTACIO ESQUIVEL SALAS                     </v>
          </cell>
          <cell r="E9089">
            <v>7</v>
          </cell>
          <cell r="F9089">
            <v>2013</v>
          </cell>
          <cell r="G9089">
            <v>2</v>
          </cell>
        </row>
        <row r="9090">
          <cell r="A9090" t="str">
            <v>H071184810</v>
          </cell>
          <cell r="B9090">
            <v>2</v>
          </cell>
          <cell r="C9090">
            <v>0</v>
          </cell>
          <cell r="D9090" t="str">
            <v xml:space="preserve">ALFONSO JIMENEZ RODRIGUEZ                         </v>
          </cell>
          <cell r="E9090">
            <v>7</v>
          </cell>
          <cell r="F9090">
            <v>2013</v>
          </cell>
          <cell r="G9090">
            <v>5</v>
          </cell>
        </row>
        <row r="9091">
          <cell r="A9091" t="str">
            <v>H071188710</v>
          </cell>
          <cell r="B9091">
            <v>0</v>
          </cell>
          <cell r="C9091">
            <v>0</v>
          </cell>
          <cell r="D9091" t="str">
            <v xml:space="preserve">ALBERTO MENDOZA ESPINO                            </v>
          </cell>
          <cell r="E9091">
            <v>7</v>
          </cell>
          <cell r="F9091">
            <v>2013</v>
          </cell>
          <cell r="G9091">
            <v>1</v>
          </cell>
        </row>
        <row r="9092">
          <cell r="A9092" t="str">
            <v>H071190610</v>
          </cell>
          <cell r="B9092">
            <v>8</v>
          </cell>
          <cell r="C9092">
            <v>0</v>
          </cell>
          <cell r="D9092" t="str">
            <v xml:space="preserve">ROBERTO CARLOS CISNEROS ESTRADA                   </v>
          </cell>
          <cell r="E9092">
            <v>7</v>
          </cell>
          <cell r="F9092">
            <v>2013</v>
          </cell>
          <cell r="G9092">
            <v>1</v>
          </cell>
        </row>
        <row r="9093">
          <cell r="A9093" t="str">
            <v>H071191710</v>
          </cell>
          <cell r="B9093">
            <v>5</v>
          </cell>
          <cell r="C9093">
            <v>0</v>
          </cell>
          <cell r="D9093" t="str">
            <v xml:space="preserve">LUIS FELIPE SANDOVAL CASTA#EDA                    </v>
          </cell>
          <cell r="E9093">
            <v>7</v>
          </cell>
          <cell r="F9093">
            <v>2013</v>
          </cell>
          <cell r="G9093">
            <v>2</v>
          </cell>
        </row>
        <row r="9094">
          <cell r="A9094" t="str">
            <v>H071192310</v>
          </cell>
          <cell r="B9094">
            <v>3</v>
          </cell>
          <cell r="C9094">
            <v>0</v>
          </cell>
          <cell r="D9094" t="str">
            <v xml:space="preserve">JUAN GUEVARA SUSANO                               </v>
          </cell>
          <cell r="E9094">
            <v>7</v>
          </cell>
          <cell r="F9094">
            <v>2013</v>
          </cell>
          <cell r="G9094">
            <v>2</v>
          </cell>
        </row>
        <row r="9095">
          <cell r="A9095" t="str">
            <v>H071192810</v>
          </cell>
          <cell r="B9095">
            <v>2</v>
          </cell>
          <cell r="C9095">
            <v>0</v>
          </cell>
          <cell r="D9095" t="str">
            <v xml:space="preserve">ANDREA GUADALUPE CORTES SILVA                     </v>
          </cell>
          <cell r="E9095">
            <v>7</v>
          </cell>
          <cell r="F9095">
            <v>2013</v>
          </cell>
          <cell r="G9095">
            <v>2</v>
          </cell>
        </row>
        <row r="9096">
          <cell r="A9096" t="str">
            <v>H071193310</v>
          </cell>
          <cell r="B9096">
            <v>2</v>
          </cell>
          <cell r="C9096">
            <v>0</v>
          </cell>
          <cell r="D9096" t="str">
            <v xml:space="preserve">PASCUALA LIRA TORRES                              </v>
          </cell>
          <cell r="E9096">
            <v>7</v>
          </cell>
          <cell r="F9096">
            <v>2013</v>
          </cell>
          <cell r="G9096">
            <v>1</v>
          </cell>
        </row>
        <row r="9097">
          <cell r="A9097" t="str">
            <v>H071193810</v>
          </cell>
          <cell r="B9097">
            <v>1</v>
          </cell>
          <cell r="C9097">
            <v>5</v>
          </cell>
          <cell r="D9097" t="str">
            <v xml:space="preserve">FRANCISCO JAVIER RODRIGUEZ MEDINA                 </v>
          </cell>
          <cell r="E9097">
            <v>7</v>
          </cell>
          <cell r="F9097">
            <v>2013</v>
          </cell>
          <cell r="G9097">
            <v>3</v>
          </cell>
        </row>
        <row r="9098">
          <cell r="A9098" t="str">
            <v>H071194810</v>
          </cell>
          <cell r="B9098">
            <v>0</v>
          </cell>
          <cell r="C9098">
            <v>0</v>
          </cell>
          <cell r="D9098" t="str">
            <v xml:space="preserve">AURORA ELIZABETH RAMIREZ LOPEZ                    </v>
          </cell>
          <cell r="E9098">
            <v>7</v>
          </cell>
          <cell r="F9098">
            <v>2013</v>
          </cell>
          <cell r="G9098">
            <v>1</v>
          </cell>
        </row>
        <row r="9099">
          <cell r="A9099" t="str">
            <v>H071197410</v>
          </cell>
          <cell r="B9099">
            <v>6</v>
          </cell>
          <cell r="C9099">
            <v>0</v>
          </cell>
          <cell r="D9099" t="str">
            <v xml:space="preserve">LETICIA MERCADO DE LA ROSA                        </v>
          </cell>
          <cell r="E9099">
            <v>7</v>
          </cell>
          <cell r="F9099">
            <v>2013</v>
          </cell>
          <cell r="G9099">
            <v>1</v>
          </cell>
        </row>
        <row r="9100">
          <cell r="A9100" t="str">
            <v>H071200010</v>
          </cell>
          <cell r="B9100">
            <v>9</v>
          </cell>
          <cell r="C9100">
            <v>0</v>
          </cell>
          <cell r="D9100" t="str">
            <v xml:space="preserve">MA DEL ROSARIO ALMARAZ RAMIREZ                    </v>
          </cell>
          <cell r="E9100">
            <v>7</v>
          </cell>
          <cell r="F9100">
            <v>2013</v>
          </cell>
          <cell r="G9100">
            <v>2</v>
          </cell>
        </row>
        <row r="9101">
          <cell r="A9101" t="str">
            <v>H071201710</v>
          </cell>
          <cell r="B9101">
            <v>3</v>
          </cell>
          <cell r="C9101">
            <v>0</v>
          </cell>
          <cell r="D9101" t="str">
            <v xml:space="preserve">HECTOR RICARDO JIMENEZ MIRELES                    </v>
          </cell>
          <cell r="E9101">
            <v>7</v>
          </cell>
          <cell r="F9101">
            <v>2013</v>
          </cell>
          <cell r="G9101">
            <v>1</v>
          </cell>
        </row>
        <row r="9102">
          <cell r="A9102" t="str">
            <v>H071203010</v>
          </cell>
          <cell r="B9102">
            <v>6</v>
          </cell>
          <cell r="C9102">
            <v>0</v>
          </cell>
          <cell r="D9102" t="str">
            <v xml:space="preserve">J NIEVES MANZANARES ARENAS                        </v>
          </cell>
          <cell r="E9102">
            <v>7</v>
          </cell>
          <cell r="F9102">
            <v>2013</v>
          </cell>
          <cell r="G9102">
            <v>1</v>
          </cell>
        </row>
        <row r="9103">
          <cell r="A9103" t="str">
            <v>H071204210</v>
          </cell>
          <cell r="B9103">
            <v>1</v>
          </cell>
          <cell r="C9103">
            <v>0</v>
          </cell>
          <cell r="D9103" t="str">
            <v xml:space="preserve">SELENNE YADIRA HERNANDEZ RODRIGUEZ                </v>
          </cell>
          <cell r="E9103">
            <v>7</v>
          </cell>
          <cell r="F9103">
            <v>2013</v>
          </cell>
          <cell r="G9103">
            <v>1</v>
          </cell>
        </row>
        <row r="9104">
          <cell r="A9104" t="str">
            <v>H071205510</v>
          </cell>
          <cell r="B9104">
            <v>3</v>
          </cell>
          <cell r="C9104">
            <v>0</v>
          </cell>
          <cell r="D9104" t="str">
            <v xml:space="preserve">CAROLINA MARTINEZ RAMIREZ                         </v>
          </cell>
          <cell r="E9104">
            <v>7</v>
          </cell>
          <cell r="F9104">
            <v>2013</v>
          </cell>
          <cell r="G9104">
            <v>2</v>
          </cell>
        </row>
        <row r="9105">
          <cell r="A9105" t="str">
            <v>H071207110</v>
          </cell>
          <cell r="B9105">
            <v>0</v>
          </cell>
          <cell r="C9105">
            <v>0</v>
          </cell>
          <cell r="D9105" t="str">
            <v>INSTITUTO EN COM E INF APLICADA DE FRESNILLO  S.C.</v>
          </cell>
          <cell r="E9105">
            <v>7</v>
          </cell>
          <cell r="F9105">
            <v>2013</v>
          </cell>
          <cell r="G9105">
            <v>2</v>
          </cell>
        </row>
        <row r="9106">
          <cell r="A9106" t="str">
            <v>H071207410</v>
          </cell>
          <cell r="B9106">
            <v>4</v>
          </cell>
          <cell r="C9106">
            <v>0</v>
          </cell>
          <cell r="D9106" t="str">
            <v xml:space="preserve">FRESNILLO DISTRIBUIDORA  S.A. DE C.V.             </v>
          </cell>
          <cell r="E9106">
            <v>7</v>
          </cell>
          <cell r="F9106">
            <v>2013</v>
          </cell>
          <cell r="G9106">
            <v>8</v>
          </cell>
        </row>
        <row r="9107">
          <cell r="A9107" t="str">
            <v>H071209610</v>
          </cell>
          <cell r="B9107">
            <v>7</v>
          </cell>
          <cell r="C9107">
            <v>0</v>
          </cell>
          <cell r="D9107" t="str">
            <v xml:space="preserve">MARY CRUZ SAUCEDO                                 </v>
          </cell>
          <cell r="E9107">
            <v>7</v>
          </cell>
          <cell r="F9107">
            <v>2013</v>
          </cell>
          <cell r="G9107">
            <v>1</v>
          </cell>
        </row>
        <row r="9108">
          <cell r="A9108" t="str">
            <v>H071212010</v>
          </cell>
          <cell r="B9108">
            <v>5</v>
          </cell>
          <cell r="C9108">
            <v>0</v>
          </cell>
          <cell r="D9108" t="str">
            <v xml:space="preserve">MARIA DEL ROSARIO FRAYRE PACHECO                  </v>
          </cell>
          <cell r="E9108">
            <v>7</v>
          </cell>
          <cell r="F9108">
            <v>2013</v>
          </cell>
          <cell r="G9108">
            <v>1</v>
          </cell>
        </row>
        <row r="9109">
          <cell r="A9109" t="str">
            <v>H071212110</v>
          </cell>
          <cell r="B9109">
            <v>3</v>
          </cell>
          <cell r="C9109">
            <v>0</v>
          </cell>
          <cell r="D9109" t="str">
            <v xml:space="preserve">JOSE SOLEDAD MEDINA RAMIREZ                       </v>
          </cell>
          <cell r="E9109">
            <v>7</v>
          </cell>
          <cell r="F9109">
            <v>2013</v>
          </cell>
          <cell r="G9109">
            <v>1</v>
          </cell>
        </row>
        <row r="9110">
          <cell r="A9110" t="str">
            <v>H071212810</v>
          </cell>
          <cell r="B9110">
            <v>8</v>
          </cell>
          <cell r="C9110">
            <v>0</v>
          </cell>
          <cell r="D9110" t="str">
            <v xml:space="preserve">EDGAR SALCEDO RODRIGUEZ                           </v>
          </cell>
          <cell r="E9110">
            <v>7</v>
          </cell>
          <cell r="F9110">
            <v>2013</v>
          </cell>
          <cell r="G9110">
            <v>2</v>
          </cell>
        </row>
        <row r="9111">
          <cell r="A9111" t="str">
            <v>H071213610</v>
          </cell>
          <cell r="B9111">
            <v>1</v>
          </cell>
          <cell r="C9111">
            <v>0</v>
          </cell>
          <cell r="D9111" t="str">
            <v xml:space="preserve">BENITO GARCIA AYALA                               </v>
          </cell>
          <cell r="E9111">
            <v>7</v>
          </cell>
          <cell r="F9111">
            <v>2013</v>
          </cell>
          <cell r="G9111">
            <v>1</v>
          </cell>
        </row>
        <row r="9112">
          <cell r="A9112" t="str">
            <v>H071213810</v>
          </cell>
          <cell r="B9112">
            <v>7</v>
          </cell>
          <cell r="C9112">
            <v>0</v>
          </cell>
          <cell r="D9112" t="str">
            <v xml:space="preserve">GRUPO VEDI  S.A. DE C.V.                          </v>
          </cell>
          <cell r="E9112">
            <v>7</v>
          </cell>
          <cell r="F9112">
            <v>2013</v>
          </cell>
          <cell r="G9112">
            <v>2</v>
          </cell>
        </row>
        <row r="9113">
          <cell r="A9113" t="str">
            <v>H071216310</v>
          </cell>
          <cell r="B9113">
            <v>5</v>
          </cell>
          <cell r="C9113">
            <v>0</v>
          </cell>
          <cell r="D9113" t="str">
            <v xml:space="preserve">SERGIO HERNANDEZ CUEVAS                           </v>
          </cell>
          <cell r="E9113">
            <v>7</v>
          </cell>
          <cell r="F9113">
            <v>2013</v>
          </cell>
          <cell r="G9113">
            <v>1</v>
          </cell>
        </row>
        <row r="9114">
          <cell r="A9114" t="str">
            <v>H071217110</v>
          </cell>
          <cell r="B9114">
            <v>8</v>
          </cell>
          <cell r="C9114">
            <v>0</v>
          </cell>
          <cell r="D9114" t="str">
            <v xml:space="preserve">MARTHA ADELA BRISE#O MARTINEZ                     </v>
          </cell>
          <cell r="E9114">
            <v>7</v>
          </cell>
          <cell r="F9114">
            <v>2013</v>
          </cell>
          <cell r="G9114">
            <v>2</v>
          </cell>
        </row>
        <row r="9115">
          <cell r="A9115" t="str">
            <v>H071218110</v>
          </cell>
          <cell r="B9115">
            <v>7</v>
          </cell>
          <cell r="C9115">
            <v>0</v>
          </cell>
          <cell r="D9115" t="str">
            <v xml:space="preserve">PRIMAVERA TOURS  S.A. DE C.V.                     </v>
          </cell>
          <cell r="E9115">
            <v>7</v>
          </cell>
          <cell r="F9115">
            <v>2013</v>
          </cell>
          <cell r="G9115">
            <v>4</v>
          </cell>
        </row>
        <row r="9116">
          <cell r="A9116" t="str">
            <v>H071218210</v>
          </cell>
          <cell r="B9116">
            <v>5</v>
          </cell>
          <cell r="C9116">
            <v>0</v>
          </cell>
          <cell r="D9116" t="str">
            <v xml:space="preserve">BLANCA CELINA IBARRA VALDEZ                       </v>
          </cell>
          <cell r="E9116">
            <v>7</v>
          </cell>
          <cell r="F9116">
            <v>2013</v>
          </cell>
          <cell r="G9116">
            <v>5</v>
          </cell>
        </row>
        <row r="9117">
          <cell r="A9117" t="str">
            <v>H071219010</v>
          </cell>
          <cell r="B9117">
            <v>8</v>
          </cell>
          <cell r="C9117">
            <v>0</v>
          </cell>
          <cell r="D9117" t="str">
            <v xml:space="preserve">MUEBLES Y DECORACIONES EL NARANJO  S.A. DE C.V.   </v>
          </cell>
          <cell r="E9117">
            <v>7</v>
          </cell>
          <cell r="F9117">
            <v>2013</v>
          </cell>
          <cell r="G9117">
            <v>4</v>
          </cell>
        </row>
        <row r="9118">
          <cell r="A9118" t="str">
            <v>H071219310</v>
          </cell>
          <cell r="B9118">
            <v>2</v>
          </cell>
          <cell r="C9118">
            <v>0</v>
          </cell>
          <cell r="D9118" t="str">
            <v>COMERCIALIZADORA DE SEMILLAS DEL NORTE  S.A. DE C.</v>
          </cell>
          <cell r="E9118">
            <v>7</v>
          </cell>
          <cell r="F9118">
            <v>2013</v>
          </cell>
          <cell r="G9118">
            <v>5</v>
          </cell>
        </row>
        <row r="9119">
          <cell r="A9119" t="str">
            <v>H071219410</v>
          </cell>
          <cell r="B9119">
            <v>0</v>
          </cell>
          <cell r="C9119">
            <v>0</v>
          </cell>
          <cell r="D9119" t="str">
            <v xml:space="preserve">TRANSPORTADORA HB  S.A. DE C.V.                   </v>
          </cell>
          <cell r="E9119">
            <v>7</v>
          </cell>
          <cell r="F9119">
            <v>2013</v>
          </cell>
          <cell r="G9119">
            <v>11</v>
          </cell>
        </row>
        <row r="9120">
          <cell r="A9120" t="str">
            <v>H071220610</v>
          </cell>
          <cell r="B9120">
            <v>2</v>
          </cell>
          <cell r="C9120">
            <v>0</v>
          </cell>
          <cell r="D9120" t="str">
            <v xml:space="preserve">BRENDA JAUREGUI SANCHEZ                           </v>
          </cell>
          <cell r="E9120">
            <v>7</v>
          </cell>
          <cell r="F9120">
            <v>2013</v>
          </cell>
          <cell r="G9120">
            <v>1</v>
          </cell>
        </row>
        <row r="9121">
          <cell r="A9121" t="str">
            <v>H071220810</v>
          </cell>
          <cell r="B9121">
            <v>8</v>
          </cell>
          <cell r="C9121">
            <v>5</v>
          </cell>
          <cell r="D9121" t="str">
            <v xml:space="preserve">JOSE LUIS AVALOS CASTA#EDA                        </v>
          </cell>
          <cell r="E9121">
            <v>7</v>
          </cell>
          <cell r="F9121">
            <v>2013</v>
          </cell>
          <cell r="G9121">
            <v>12</v>
          </cell>
        </row>
        <row r="9122">
          <cell r="A9122" t="str">
            <v>H071222110</v>
          </cell>
          <cell r="B9122">
            <v>1</v>
          </cell>
          <cell r="C9122">
            <v>0</v>
          </cell>
          <cell r="D9122" t="str">
            <v xml:space="preserve">ALIS RAMIREZ AGUILAR                              </v>
          </cell>
          <cell r="E9122">
            <v>7</v>
          </cell>
          <cell r="F9122">
            <v>2013</v>
          </cell>
          <cell r="G9122">
            <v>1</v>
          </cell>
        </row>
        <row r="9123">
          <cell r="A9123" t="str">
            <v>H071222210</v>
          </cell>
          <cell r="B9123">
            <v>9</v>
          </cell>
          <cell r="C9123">
            <v>0</v>
          </cell>
          <cell r="D9123" t="str">
            <v xml:space="preserve">JAIME BENJAMIN ADAME TINAJERO                     </v>
          </cell>
          <cell r="E9123">
            <v>7</v>
          </cell>
          <cell r="F9123">
            <v>2013</v>
          </cell>
          <cell r="G9123">
            <v>2</v>
          </cell>
        </row>
        <row r="9124">
          <cell r="A9124" t="str">
            <v>H071222310</v>
          </cell>
          <cell r="B9124">
            <v>7</v>
          </cell>
          <cell r="C9124">
            <v>0</v>
          </cell>
          <cell r="D9124" t="str">
            <v xml:space="preserve">ANTONIO ADAME TINAJERO                            </v>
          </cell>
          <cell r="E9124">
            <v>7</v>
          </cell>
          <cell r="F9124">
            <v>2013</v>
          </cell>
          <cell r="G9124">
            <v>5</v>
          </cell>
        </row>
        <row r="9125">
          <cell r="A9125" t="str">
            <v>H071224310</v>
          </cell>
          <cell r="B9125">
            <v>5</v>
          </cell>
          <cell r="C9125">
            <v>0</v>
          </cell>
          <cell r="D9125" t="str">
            <v xml:space="preserve">CONSUELO AYALA VITAL                              </v>
          </cell>
          <cell r="E9125">
            <v>7</v>
          </cell>
          <cell r="F9125">
            <v>2013</v>
          </cell>
          <cell r="G9125">
            <v>1</v>
          </cell>
        </row>
        <row r="9126">
          <cell r="A9126" t="str">
            <v>H071225110</v>
          </cell>
          <cell r="B9126">
            <v>8</v>
          </cell>
          <cell r="C9126">
            <v>0</v>
          </cell>
          <cell r="D9126" t="str">
            <v xml:space="preserve">GLORIA VAZQUEZ MARTINEZ                           </v>
          </cell>
          <cell r="E9126">
            <v>7</v>
          </cell>
          <cell r="F9126">
            <v>2013</v>
          </cell>
          <cell r="G9126">
            <v>1</v>
          </cell>
        </row>
        <row r="9127">
          <cell r="A9127" t="str">
            <v>H071225410</v>
          </cell>
          <cell r="B9127">
            <v>2</v>
          </cell>
          <cell r="C9127">
            <v>0</v>
          </cell>
          <cell r="D9127" t="str">
            <v xml:space="preserve">SERVICIO AGUANAVAL  S.A. DE C.V.                  </v>
          </cell>
          <cell r="E9127">
            <v>7</v>
          </cell>
          <cell r="F9127">
            <v>2013</v>
          </cell>
          <cell r="G9127">
            <v>14</v>
          </cell>
        </row>
        <row r="9128">
          <cell r="A9128" t="str">
            <v>H071226610</v>
          </cell>
          <cell r="B9128">
            <v>6</v>
          </cell>
          <cell r="C9128">
            <v>0</v>
          </cell>
          <cell r="D9128" t="str">
            <v xml:space="preserve">SANTA MARIA DE LAS NIEVES  S.A. DE C.V.           </v>
          </cell>
          <cell r="E9128">
            <v>7</v>
          </cell>
          <cell r="F9128">
            <v>2013</v>
          </cell>
          <cell r="G9128">
            <v>11</v>
          </cell>
        </row>
        <row r="9129">
          <cell r="A9129" t="str">
            <v>H071229110</v>
          </cell>
          <cell r="B9129">
            <v>4</v>
          </cell>
          <cell r="C9129">
            <v>0</v>
          </cell>
          <cell r="D9129" t="str">
            <v xml:space="preserve">MOLQUI  S.A. DE C.V.                              </v>
          </cell>
          <cell r="E9129">
            <v>7</v>
          </cell>
          <cell r="F9129">
            <v>2013</v>
          </cell>
          <cell r="G9129">
            <v>2</v>
          </cell>
        </row>
        <row r="9130">
          <cell r="A9130" t="str">
            <v>H071230110</v>
          </cell>
          <cell r="B9130">
            <v>1</v>
          </cell>
          <cell r="C9130">
            <v>0</v>
          </cell>
          <cell r="D9130" t="str">
            <v xml:space="preserve">JOSE HUMBERTO ROJAS HERRERA                       </v>
          </cell>
          <cell r="E9130">
            <v>7</v>
          </cell>
          <cell r="F9130">
            <v>2013</v>
          </cell>
          <cell r="G9130">
            <v>2</v>
          </cell>
        </row>
        <row r="9131">
          <cell r="A9131" t="str">
            <v>H071246610</v>
          </cell>
          <cell r="B9131">
            <v>2</v>
          </cell>
          <cell r="C9131">
            <v>0</v>
          </cell>
          <cell r="D9131" t="str">
            <v xml:space="preserve">MANUEL LANDEROS FERNANDEZ                         </v>
          </cell>
          <cell r="E9131">
            <v>7</v>
          </cell>
          <cell r="F9131">
            <v>2013</v>
          </cell>
          <cell r="G9131">
            <v>1</v>
          </cell>
        </row>
        <row r="9132">
          <cell r="A9132">
            <v>3408110810</v>
          </cell>
          <cell r="B9132">
            <v>1</v>
          </cell>
          <cell r="C9132">
            <v>0</v>
          </cell>
          <cell r="D9132" t="str">
            <v xml:space="preserve">GMO RUELAS AGUILERA                               </v>
          </cell>
          <cell r="E9132">
            <v>7</v>
          </cell>
          <cell r="F9132">
            <v>2013</v>
          </cell>
          <cell r="G9132">
            <v>1</v>
          </cell>
        </row>
        <row r="9133">
          <cell r="A9133">
            <v>3408103010</v>
          </cell>
          <cell r="B9133">
            <v>7</v>
          </cell>
          <cell r="C9133">
            <v>0</v>
          </cell>
          <cell r="D9133" t="str">
            <v xml:space="preserve">BEBIDAS MUNDIALES  S. DE R. L. DE C.V.            </v>
          </cell>
          <cell r="E9133">
            <v>7</v>
          </cell>
          <cell r="F9133">
            <v>2013</v>
          </cell>
          <cell r="G9133">
            <v>48</v>
          </cell>
        </row>
        <row r="9134">
          <cell r="A9134">
            <v>3408107910</v>
          </cell>
          <cell r="B9134">
            <v>4</v>
          </cell>
          <cell r="C9134">
            <v>0</v>
          </cell>
          <cell r="D9134" t="str">
            <v>COMBUSTIBLES Y LUBRICANTES RIO GRANDE  S.A. DE C.V</v>
          </cell>
          <cell r="E9134">
            <v>7</v>
          </cell>
          <cell r="F9134">
            <v>2013</v>
          </cell>
          <cell r="G9134">
            <v>20</v>
          </cell>
        </row>
        <row r="9135">
          <cell r="A9135">
            <v>3408108410</v>
          </cell>
          <cell r="B9135">
            <v>4</v>
          </cell>
          <cell r="C9135">
            <v>0</v>
          </cell>
          <cell r="D9135" t="str">
            <v xml:space="preserve">RADIODIFUSORAS DE ZACATECAS  S.A.                 </v>
          </cell>
          <cell r="E9135">
            <v>7</v>
          </cell>
          <cell r="F9135">
            <v>2013</v>
          </cell>
          <cell r="G9135">
            <v>11</v>
          </cell>
        </row>
        <row r="9136">
          <cell r="A9136">
            <v>3408109910</v>
          </cell>
          <cell r="B9136">
            <v>2</v>
          </cell>
          <cell r="C9136">
            <v>0</v>
          </cell>
          <cell r="D9136" t="str">
            <v xml:space="preserve">GASOLINERIA FAJA DE ORO  S.A. DE C.V.             </v>
          </cell>
          <cell r="E9136">
            <v>7</v>
          </cell>
          <cell r="F9136">
            <v>2013</v>
          </cell>
          <cell r="G9136">
            <v>16</v>
          </cell>
        </row>
        <row r="9137">
          <cell r="A9137">
            <v>3408112610</v>
          </cell>
          <cell r="B9137">
            <v>3</v>
          </cell>
          <cell r="C9137">
            <v>0</v>
          </cell>
          <cell r="D9137" t="str">
            <v xml:space="preserve">CONSUELO REYES ROMERO                             </v>
          </cell>
          <cell r="E9137">
            <v>7</v>
          </cell>
          <cell r="F9137">
            <v>2013</v>
          </cell>
          <cell r="G9137">
            <v>13</v>
          </cell>
        </row>
        <row r="9138">
          <cell r="A9138">
            <v>3408113610</v>
          </cell>
          <cell r="B9138">
            <v>2</v>
          </cell>
          <cell r="C9138">
            <v>0</v>
          </cell>
          <cell r="D9138" t="str">
            <v xml:space="preserve">FERNANDO IBARRA VILLARREAL                        </v>
          </cell>
          <cell r="E9138">
            <v>7</v>
          </cell>
          <cell r="F9138">
            <v>2013</v>
          </cell>
          <cell r="G9138">
            <v>8</v>
          </cell>
        </row>
        <row r="9139">
          <cell r="A9139">
            <v>3408116910</v>
          </cell>
          <cell r="B9139">
            <v>3</v>
          </cell>
          <cell r="C9139">
            <v>0</v>
          </cell>
          <cell r="D9139" t="str">
            <v xml:space="preserve">MARIA EUGENIA ORTIZ GIACOMAN                      </v>
          </cell>
          <cell r="E9139">
            <v>7</v>
          </cell>
          <cell r="F9139">
            <v>2013</v>
          </cell>
          <cell r="G9139">
            <v>10</v>
          </cell>
        </row>
        <row r="9140">
          <cell r="A9140">
            <v>3408117310</v>
          </cell>
          <cell r="B9140">
            <v>5</v>
          </cell>
          <cell r="C9140">
            <v>0</v>
          </cell>
          <cell r="D9140" t="str">
            <v xml:space="preserve">TELEFONOS DE MEXICO  S.A.B. DE C.V.               </v>
          </cell>
          <cell r="E9140">
            <v>7</v>
          </cell>
          <cell r="F9140">
            <v>2013</v>
          </cell>
          <cell r="G9140">
            <v>31</v>
          </cell>
        </row>
        <row r="9141">
          <cell r="A9141">
            <v>3408124110</v>
          </cell>
          <cell r="B9141">
            <v>0</v>
          </cell>
          <cell r="C9141">
            <v>0</v>
          </cell>
          <cell r="D9141" t="str">
            <v xml:space="preserve">ALICIA GONZALEZ ARROYO                            </v>
          </cell>
          <cell r="E9141">
            <v>7</v>
          </cell>
          <cell r="F9141">
            <v>2013</v>
          </cell>
          <cell r="G9141">
            <v>8</v>
          </cell>
        </row>
        <row r="9142">
          <cell r="A9142" t="str">
            <v>H071002610</v>
          </cell>
          <cell r="B9142">
            <v>6</v>
          </cell>
          <cell r="C9142">
            <v>0</v>
          </cell>
          <cell r="D9142" t="str">
            <v>PANIFICADORA Y PASTELERIA LA ESTRELLA  S.A. DE C.V</v>
          </cell>
          <cell r="E9142">
            <v>7</v>
          </cell>
          <cell r="F9142">
            <v>2013</v>
          </cell>
          <cell r="G9142">
            <v>29</v>
          </cell>
        </row>
        <row r="9143">
          <cell r="A9143" t="str">
            <v>H071003210</v>
          </cell>
          <cell r="B9143">
            <v>4</v>
          </cell>
          <cell r="C9143">
            <v>0</v>
          </cell>
          <cell r="D9143" t="str">
            <v xml:space="preserve">EMBOTELLADORA POTOSI  S. DE R.L. DE C.V.          </v>
          </cell>
          <cell r="E9143">
            <v>7</v>
          </cell>
          <cell r="F9143">
            <v>2013</v>
          </cell>
          <cell r="G9143">
            <v>24</v>
          </cell>
        </row>
        <row r="9144">
          <cell r="A9144" t="str">
            <v>H071017910</v>
          </cell>
          <cell r="B9144">
            <v>3</v>
          </cell>
          <cell r="C9144">
            <v>0</v>
          </cell>
          <cell r="D9144" t="str">
            <v xml:space="preserve">ESTEBAN GAMEZ ORDAZ                               </v>
          </cell>
          <cell r="E9144">
            <v>7</v>
          </cell>
          <cell r="F9144">
            <v>2013</v>
          </cell>
          <cell r="G9144">
            <v>9</v>
          </cell>
        </row>
        <row r="9145">
          <cell r="A9145" t="str">
            <v>H071023810</v>
          </cell>
          <cell r="B9145">
            <v>7</v>
          </cell>
          <cell r="C9145">
            <v>0</v>
          </cell>
          <cell r="D9145" t="str">
            <v xml:space="preserve">COM FED DE ELECTR A RIO GDE                       </v>
          </cell>
          <cell r="E9145">
            <v>7</v>
          </cell>
          <cell r="F9145">
            <v>2013</v>
          </cell>
          <cell r="G9145">
            <v>30</v>
          </cell>
        </row>
        <row r="9146">
          <cell r="A9146" t="str">
            <v>H071041910</v>
          </cell>
          <cell r="B9146">
            <v>3</v>
          </cell>
          <cell r="C9146">
            <v>0</v>
          </cell>
          <cell r="D9146" t="str">
            <v xml:space="preserve">MUNICIPIO DE RIO GRANDE ZAC                       </v>
          </cell>
          <cell r="E9146">
            <v>7</v>
          </cell>
          <cell r="F9146">
            <v>2013</v>
          </cell>
          <cell r="G9146">
            <v>545</v>
          </cell>
        </row>
        <row r="9147">
          <cell r="A9147" t="str">
            <v>H071050310</v>
          </cell>
          <cell r="B9147">
            <v>4</v>
          </cell>
          <cell r="C9147">
            <v>5</v>
          </cell>
          <cell r="D9147" t="str">
            <v xml:space="preserve">MUNICIPIO DE GENERAL FRANCISCO R MURGUIA          </v>
          </cell>
          <cell r="E9147">
            <v>7</v>
          </cell>
          <cell r="F9147">
            <v>2013</v>
          </cell>
          <cell r="G9147">
            <v>120</v>
          </cell>
        </row>
        <row r="9148">
          <cell r="A9148" t="str">
            <v>H071053310</v>
          </cell>
          <cell r="B9148">
            <v>1</v>
          </cell>
          <cell r="C9148">
            <v>0</v>
          </cell>
          <cell r="D9148" t="str">
            <v xml:space="preserve">CENTRO EDUCATIVO MARGIL  A.C.                     </v>
          </cell>
          <cell r="E9148">
            <v>7</v>
          </cell>
          <cell r="F9148">
            <v>2013</v>
          </cell>
          <cell r="G9148">
            <v>28</v>
          </cell>
        </row>
        <row r="9149">
          <cell r="A9149" t="str">
            <v>H071059110</v>
          </cell>
          <cell r="B9149">
            <v>9</v>
          </cell>
          <cell r="C9149">
            <v>0</v>
          </cell>
          <cell r="D9149" t="str">
            <v xml:space="preserve">EL MANANTIAL AGUA PURIFICADA  S.A. DE C.V.        </v>
          </cell>
          <cell r="E9149">
            <v>7</v>
          </cell>
          <cell r="F9149">
            <v>2013</v>
          </cell>
          <cell r="G9149">
            <v>52</v>
          </cell>
        </row>
        <row r="9150">
          <cell r="A9150" t="str">
            <v>H071067810</v>
          </cell>
          <cell r="B9150">
            <v>4</v>
          </cell>
          <cell r="C9150">
            <v>0</v>
          </cell>
          <cell r="D9150" t="str">
            <v xml:space="preserve">BARBARITA ENRIQUEZ HERNANDEZ                      </v>
          </cell>
          <cell r="E9150">
            <v>7</v>
          </cell>
          <cell r="F9150">
            <v>2013</v>
          </cell>
          <cell r="G9150">
            <v>8</v>
          </cell>
        </row>
        <row r="9151">
          <cell r="A9151" t="str">
            <v>H071068410</v>
          </cell>
          <cell r="B9151">
            <v>2</v>
          </cell>
          <cell r="C9151">
            <v>0</v>
          </cell>
          <cell r="D9151" t="str">
            <v xml:space="preserve">AURORA LOPEZ MARQUEZ                              </v>
          </cell>
          <cell r="E9151">
            <v>7</v>
          </cell>
          <cell r="F9151">
            <v>2013</v>
          </cell>
          <cell r="G9151">
            <v>16</v>
          </cell>
        </row>
        <row r="9152">
          <cell r="A9152" t="str">
            <v>H071071110</v>
          </cell>
          <cell r="B9152">
            <v>3</v>
          </cell>
          <cell r="C9152">
            <v>0</v>
          </cell>
          <cell r="D9152" t="str">
            <v xml:space="preserve">NIEVES AUTO SERVICIO  S.A. DE C.V.                </v>
          </cell>
          <cell r="E9152">
            <v>7</v>
          </cell>
          <cell r="F9152">
            <v>2013</v>
          </cell>
          <cell r="G9152">
            <v>5</v>
          </cell>
        </row>
        <row r="9153">
          <cell r="A9153" t="str">
            <v>H071079210</v>
          </cell>
          <cell r="B9153">
            <v>3</v>
          </cell>
          <cell r="C9153">
            <v>0</v>
          </cell>
          <cell r="D9153" t="str">
            <v xml:space="preserve">CESAR MOLINA CALDERON                             </v>
          </cell>
          <cell r="E9153">
            <v>7</v>
          </cell>
          <cell r="F9153">
            <v>2013</v>
          </cell>
          <cell r="G9153">
            <v>9</v>
          </cell>
        </row>
        <row r="9154">
          <cell r="A9154" t="str">
            <v>H071100410</v>
          </cell>
          <cell r="B9154">
            <v>2</v>
          </cell>
          <cell r="C9154">
            <v>0</v>
          </cell>
          <cell r="D9154" t="str">
            <v xml:space="preserve">INSTITUTO TECNOLOGICO SUPERIOR ZACATECAS NORTE    </v>
          </cell>
          <cell r="E9154">
            <v>7</v>
          </cell>
          <cell r="F9154">
            <v>2013</v>
          </cell>
          <cell r="G9154">
            <v>130</v>
          </cell>
        </row>
        <row r="9155">
          <cell r="A9155" t="str">
            <v>H071112110</v>
          </cell>
          <cell r="B9155">
            <v>4</v>
          </cell>
          <cell r="C9155">
            <v>0</v>
          </cell>
          <cell r="D9155" t="str">
            <v xml:space="preserve">PEDRO CASTOR CONTRERAS                            </v>
          </cell>
          <cell r="E9155">
            <v>7</v>
          </cell>
          <cell r="F9155">
            <v>2013</v>
          </cell>
          <cell r="G9155">
            <v>20</v>
          </cell>
        </row>
        <row r="9156">
          <cell r="A9156" t="str">
            <v>H071128210</v>
          </cell>
          <cell r="B9156">
            <v>4</v>
          </cell>
          <cell r="C9156">
            <v>0</v>
          </cell>
          <cell r="D9156" t="str">
            <v xml:space="preserve">FARMACIA GUADALAJARA  S.A. DE C.V.                </v>
          </cell>
          <cell r="E9156">
            <v>7</v>
          </cell>
          <cell r="F9156">
            <v>2013</v>
          </cell>
          <cell r="G9156">
            <v>20</v>
          </cell>
        </row>
        <row r="9157">
          <cell r="A9157" t="str">
            <v>H071162810</v>
          </cell>
          <cell r="B9157">
            <v>8</v>
          </cell>
          <cell r="C9157">
            <v>0</v>
          </cell>
          <cell r="D9157" t="str">
            <v xml:space="preserve">SILVIA UGARTE CONTRERAS                           </v>
          </cell>
          <cell r="E9157">
            <v>7</v>
          </cell>
          <cell r="F9157">
            <v>2013</v>
          </cell>
          <cell r="G9157">
            <v>6</v>
          </cell>
        </row>
        <row r="9158">
          <cell r="A9158" t="str">
            <v>H071174610</v>
          </cell>
          <cell r="B9158">
            <v>8</v>
          </cell>
          <cell r="C9158">
            <v>0</v>
          </cell>
          <cell r="D9158" t="str">
            <v xml:space="preserve">PLAN PREVISOR HERNANDEZ  S.A. DE C.V.             </v>
          </cell>
          <cell r="E9158">
            <v>7</v>
          </cell>
          <cell r="F9158">
            <v>2013</v>
          </cell>
          <cell r="G9158">
            <v>13</v>
          </cell>
        </row>
        <row r="9159">
          <cell r="A9159" t="str">
            <v>H071182810</v>
          </cell>
          <cell r="B9159">
            <v>4</v>
          </cell>
          <cell r="C9159">
            <v>0</v>
          </cell>
          <cell r="D9159" t="str">
            <v xml:space="preserve">POLO QUIRINO  S.A. DE C.V.                        </v>
          </cell>
          <cell r="E9159">
            <v>7</v>
          </cell>
          <cell r="F9159">
            <v>2013</v>
          </cell>
          <cell r="G9159">
            <v>1</v>
          </cell>
        </row>
        <row r="9160">
          <cell r="A9160" t="str">
            <v>H071189710</v>
          </cell>
          <cell r="B9160">
            <v>9</v>
          </cell>
          <cell r="C9160">
            <v>0</v>
          </cell>
          <cell r="D9160" t="str">
            <v xml:space="preserve">S I M A P A R G                                   </v>
          </cell>
          <cell r="E9160">
            <v>7</v>
          </cell>
          <cell r="F9160">
            <v>2013</v>
          </cell>
          <cell r="G9160">
            <v>42</v>
          </cell>
        </row>
        <row r="9161">
          <cell r="A9161" t="str">
            <v>H071190410</v>
          </cell>
          <cell r="B9161">
            <v>3</v>
          </cell>
          <cell r="C9161">
            <v>0</v>
          </cell>
          <cell r="D9161" t="str">
            <v xml:space="preserve">BODEGA NOYOLA  S.A. DE C.V.                       </v>
          </cell>
          <cell r="E9161">
            <v>7</v>
          </cell>
          <cell r="F9161">
            <v>2013</v>
          </cell>
          <cell r="G9161">
            <v>47</v>
          </cell>
        </row>
        <row r="9162">
          <cell r="A9162" t="str">
            <v>H071193510</v>
          </cell>
          <cell r="B9162">
            <v>7</v>
          </cell>
          <cell r="C9162">
            <v>0</v>
          </cell>
          <cell r="D9162" t="str">
            <v xml:space="preserve">PROMOTORES COMBYLUB  S.A. DE C.V.                 </v>
          </cell>
          <cell r="E9162">
            <v>7</v>
          </cell>
          <cell r="F9162">
            <v>2013</v>
          </cell>
          <cell r="G9162">
            <v>45</v>
          </cell>
        </row>
        <row r="9163">
          <cell r="A9163" t="str">
            <v>H071194010</v>
          </cell>
          <cell r="B9163">
            <v>7</v>
          </cell>
          <cell r="C9163">
            <v>0</v>
          </cell>
          <cell r="D9163" t="str">
            <v xml:space="preserve">RAMON OCTAVIO BADILLO BADILLO                     </v>
          </cell>
          <cell r="E9163">
            <v>7</v>
          </cell>
          <cell r="F9163">
            <v>2013</v>
          </cell>
          <cell r="G9163">
            <v>5</v>
          </cell>
        </row>
        <row r="9164">
          <cell r="A9164" t="str">
            <v>H071196310</v>
          </cell>
          <cell r="B9164">
            <v>9</v>
          </cell>
          <cell r="C9164">
            <v>0</v>
          </cell>
          <cell r="D9164" t="str">
            <v xml:space="preserve">ROBERTO NAHLE ORTIZ                               </v>
          </cell>
          <cell r="E9164">
            <v>7</v>
          </cell>
          <cell r="F9164">
            <v>2013</v>
          </cell>
          <cell r="G9164">
            <v>11</v>
          </cell>
        </row>
        <row r="9165">
          <cell r="A9165" t="str">
            <v>H071199910</v>
          </cell>
          <cell r="B9165">
            <v>3</v>
          </cell>
          <cell r="C9165">
            <v>0</v>
          </cell>
          <cell r="D9165" t="str">
            <v xml:space="preserve">CENTRO MEDICO SANTA ELENA  S.A. DE C.V.           </v>
          </cell>
          <cell r="E9165">
            <v>7</v>
          </cell>
          <cell r="F9165">
            <v>2013</v>
          </cell>
          <cell r="G9165">
            <v>18</v>
          </cell>
        </row>
        <row r="9166">
          <cell r="A9166" t="str">
            <v>H071209210</v>
          </cell>
          <cell r="B9166">
            <v>6</v>
          </cell>
          <cell r="C9166">
            <v>0</v>
          </cell>
          <cell r="D9166" t="str">
            <v xml:space="preserve">GUARDERIA BURBUJA DE AMOR  S.C.                   </v>
          </cell>
          <cell r="E9166">
            <v>7</v>
          </cell>
          <cell r="F9166">
            <v>2013</v>
          </cell>
          <cell r="G9166">
            <v>36</v>
          </cell>
        </row>
        <row r="9167">
          <cell r="A9167" t="str">
            <v>H071212610</v>
          </cell>
          <cell r="B9167">
            <v>2</v>
          </cell>
          <cell r="C9167">
            <v>0</v>
          </cell>
          <cell r="D9167" t="str">
            <v xml:space="preserve">SURTIMODA DE LA LAGUNA  S.A. DE C.V.              </v>
          </cell>
          <cell r="E9167">
            <v>7</v>
          </cell>
          <cell r="F9167">
            <v>2013</v>
          </cell>
          <cell r="G9167">
            <v>93</v>
          </cell>
        </row>
        <row r="9168">
          <cell r="A9168" t="str">
            <v>H071213410</v>
          </cell>
          <cell r="B9168">
            <v>6</v>
          </cell>
          <cell r="C9168">
            <v>0</v>
          </cell>
          <cell r="D9168" t="str">
            <v xml:space="preserve">GRUPO GARCIA VAZQUEZ  S.A. DE C.V.                </v>
          </cell>
          <cell r="E9168">
            <v>7</v>
          </cell>
          <cell r="F9168">
            <v>2013</v>
          </cell>
          <cell r="G9168">
            <v>6</v>
          </cell>
        </row>
        <row r="9169">
          <cell r="A9169" t="str">
            <v>H071215210</v>
          </cell>
          <cell r="B9169">
            <v>8</v>
          </cell>
          <cell r="C9169">
            <v>0</v>
          </cell>
          <cell r="D9169" t="str">
            <v xml:space="preserve">GALA CREATIVA  S.A. DE C.V.                       </v>
          </cell>
          <cell r="E9169">
            <v>7</v>
          </cell>
          <cell r="F9169">
            <v>2013</v>
          </cell>
          <cell r="G9169">
            <v>14</v>
          </cell>
        </row>
        <row r="9170">
          <cell r="A9170" t="str">
            <v>H071221310</v>
          </cell>
          <cell r="B9170">
            <v>8</v>
          </cell>
          <cell r="C9170">
            <v>0</v>
          </cell>
          <cell r="D9170" t="str">
            <v xml:space="preserve">IZANAM ASAEL HERNANDEZ IBARRA                     </v>
          </cell>
          <cell r="E9170">
            <v>7</v>
          </cell>
          <cell r="F9170">
            <v>2013</v>
          </cell>
          <cell r="G9170">
            <v>3</v>
          </cell>
        </row>
        <row r="9171">
          <cell r="A9171" t="str">
            <v>H071221410</v>
          </cell>
          <cell r="B9171">
            <v>6</v>
          </cell>
          <cell r="C9171">
            <v>0</v>
          </cell>
          <cell r="D9171" t="str">
            <v xml:space="preserve">LALA OPERACIONES  S.A. DE C.V.                    </v>
          </cell>
          <cell r="E9171">
            <v>7</v>
          </cell>
          <cell r="F9171">
            <v>2013</v>
          </cell>
          <cell r="G9171">
            <v>48</v>
          </cell>
        </row>
        <row r="9172">
          <cell r="A9172" t="str">
            <v>H071226310</v>
          </cell>
          <cell r="B9172">
            <v>3</v>
          </cell>
          <cell r="C9172">
            <v>0</v>
          </cell>
          <cell r="D9172" t="str">
            <v xml:space="preserve">COMERDIS DEL NORTE  S.A. DE C.V.                  </v>
          </cell>
          <cell r="E9172">
            <v>7</v>
          </cell>
          <cell r="F9172">
            <v>2013</v>
          </cell>
          <cell r="G9172">
            <v>3</v>
          </cell>
        </row>
        <row r="9173">
          <cell r="A9173" t="str">
            <v>H071227510</v>
          </cell>
          <cell r="B9173">
            <v>7</v>
          </cell>
          <cell r="C9173">
            <v>0</v>
          </cell>
          <cell r="D9173" t="str">
            <v xml:space="preserve">GOBIERNO DEL ESTADO DE ZAC                        </v>
          </cell>
          <cell r="E9173">
            <v>7</v>
          </cell>
          <cell r="F9173">
            <v>2013</v>
          </cell>
          <cell r="G9173">
            <v>45</v>
          </cell>
        </row>
        <row r="9174">
          <cell r="A9174" t="str">
            <v>H071243610</v>
          </cell>
          <cell r="B9174">
            <v>5</v>
          </cell>
          <cell r="C9174">
            <v>0</v>
          </cell>
          <cell r="D9174" t="str">
            <v xml:space="preserve">PEPSICO INTERNACIONAL MEXICO  S. DE R.L. DE C.V.  </v>
          </cell>
          <cell r="E9174">
            <v>7</v>
          </cell>
          <cell r="F9174">
            <v>2013</v>
          </cell>
          <cell r="G9174">
            <v>5</v>
          </cell>
        </row>
        <row r="9175">
          <cell r="A9175" t="str">
            <v>H071373010</v>
          </cell>
          <cell r="B9175">
            <v>0</v>
          </cell>
          <cell r="C9175">
            <v>0</v>
          </cell>
          <cell r="D9175" t="str">
            <v xml:space="preserve">OPERADORA WAL MART  S. DE R.L. DE C.V.            </v>
          </cell>
          <cell r="E9175">
            <v>7</v>
          </cell>
          <cell r="F9175">
            <v>2013</v>
          </cell>
          <cell r="G9175">
            <v>49</v>
          </cell>
        </row>
        <row r="9176">
          <cell r="A9176" t="str">
            <v>H071099910</v>
          </cell>
          <cell r="B9176">
            <v>4</v>
          </cell>
          <cell r="C9176">
            <v>0</v>
          </cell>
          <cell r="D9176" t="str">
            <v xml:space="preserve">JOSE ROGELIO LUNA ZU#IGA                          </v>
          </cell>
          <cell r="E9176">
            <v>7</v>
          </cell>
          <cell r="F9176">
            <v>2013</v>
          </cell>
          <cell r="G9176">
            <v>3</v>
          </cell>
        </row>
        <row r="9177">
          <cell r="A9177" t="str">
            <v>H071201910</v>
          </cell>
          <cell r="B9177">
            <v>9</v>
          </cell>
          <cell r="C9177">
            <v>0</v>
          </cell>
          <cell r="D9177" t="str">
            <v xml:space="preserve">ASOCIACION GANADERA LOCAL                         </v>
          </cell>
          <cell r="E9177">
            <v>7</v>
          </cell>
          <cell r="F9177">
            <v>2013</v>
          </cell>
          <cell r="G9177">
            <v>1</v>
          </cell>
        </row>
        <row r="9178">
          <cell r="A9178" t="str">
            <v>H081231410</v>
          </cell>
          <cell r="B9178">
            <v>3</v>
          </cell>
          <cell r="C9178">
            <v>9</v>
          </cell>
          <cell r="D9178" t="str">
            <v xml:space="preserve">ERVIN ORLANDO CECE#AS JAQUEZ                      </v>
          </cell>
          <cell r="E9178">
            <v>7</v>
          </cell>
          <cell r="F9178">
            <v>2013</v>
          </cell>
          <cell r="G9178">
            <v>2</v>
          </cell>
        </row>
        <row r="9179">
          <cell r="A9179" t="str">
            <v>H081233210</v>
          </cell>
          <cell r="B9179">
            <v>5</v>
          </cell>
          <cell r="C9179">
            <v>9</v>
          </cell>
          <cell r="D9179" t="str">
            <v xml:space="preserve">CONSTRUCCIONES AVACCO  S.A. DE C.V.               </v>
          </cell>
          <cell r="E9179">
            <v>7</v>
          </cell>
          <cell r="F9179">
            <v>2013</v>
          </cell>
          <cell r="G9179">
            <v>13</v>
          </cell>
        </row>
        <row r="9180">
          <cell r="A9180" t="str">
            <v>H081235710</v>
          </cell>
          <cell r="B9180">
            <v>2</v>
          </cell>
          <cell r="C9180">
            <v>0</v>
          </cell>
          <cell r="D9180" t="str">
            <v xml:space="preserve">SHINE BOUTIQUE S DE RL MI                         </v>
          </cell>
          <cell r="E9180">
            <v>7</v>
          </cell>
          <cell r="F9180">
            <v>2013</v>
          </cell>
          <cell r="G9180">
            <v>1</v>
          </cell>
        </row>
        <row r="9181">
          <cell r="A9181" t="str">
            <v>H081236410</v>
          </cell>
          <cell r="B9181">
            <v>8</v>
          </cell>
          <cell r="C9181">
            <v>0</v>
          </cell>
          <cell r="D9181" t="str">
            <v xml:space="preserve">TOMAS MIER PARTIDA                                </v>
          </cell>
          <cell r="E9181">
            <v>7</v>
          </cell>
          <cell r="F9181">
            <v>2013</v>
          </cell>
          <cell r="G9181">
            <v>1</v>
          </cell>
        </row>
        <row r="9182">
          <cell r="A9182" t="str">
            <v>H081241410</v>
          </cell>
          <cell r="B9182">
            <v>1</v>
          </cell>
          <cell r="C9182">
            <v>0</v>
          </cell>
          <cell r="D9182" t="str">
            <v xml:space="preserve">MARTHA YOLANDA SANTACRUZ AGUILAR                  </v>
          </cell>
          <cell r="E9182">
            <v>7</v>
          </cell>
          <cell r="F9182">
            <v>2013</v>
          </cell>
          <cell r="G9182">
            <v>2</v>
          </cell>
        </row>
        <row r="9183">
          <cell r="A9183" t="str">
            <v>H081247310</v>
          </cell>
          <cell r="B9183">
            <v>7</v>
          </cell>
          <cell r="C9183">
            <v>0</v>
          </cell>
          <cell r="D9183" t="str">
            <v xml:space="preserve">JAIME FLORES FERNANDEZ                            </v>
          </cell>
          <cell r="E9183">
            <v>7</v>
          </cell>
          <cell r="F9183">
            <v>2013</v>
          </cell>
          <cell r="G9183">
            <v>6</v>
          </cell>
        </row>
        <row r="9184">
          <cell r="A9184" t="str">
            <v>H081251910</v>
          </cell>
          <cell r="B9184">
            <v>7</v>
          </cell>
          <cell r="C9184">
            <v>0</v>
          </cell>
          <cell r="D9184" t="str">
            <v xml:space="preserve">ESTACION DE SERVICIO MEDINA GUERRA  S.A. DE C.V.  </v>
          </cell>
          <cell r="E9184">
            <v>7</v>
          </cell>
          <cell r="F9184">
            <v>2013</v>
          </cell>
          <cell r="G9184">
            <v>8</v>
          </cell>
        </row>
        <row r="9185">
          <cell r="A9185" t="str">
            <v>H081252110</v>
          </cell>
          <cell r="B9185">
            <v>3</v>
          </cell>
          <cell r="C9185">
            <v>0</v>
          </cell>
          <cell r="D9185" t="str">
            <v xml:space="preserve">FERMIN NAJERA GARZA                               </v>
          </cell>
          <cell r="E9185">
            <v>7</v>
          </cell>
          <cell r="F9185">
            <v>2013</v>
          </cell>
          <cell r="G9185">
            <v>4</v>
          </cell>
        </row>
        <row r="9186">
          <cell r="A9186" t="str">
            <v>H081252410</v>
          </cell>
          <cell r="B9186">
            <v>7</v>
          </cell>
          <cell r="C9186">
            <v>0</v>
          </cell>
          <cell r="D9186" t="str">
            <v xml:space="preserve">OPERADORA WAL MART  S. DE R.L. DE C.V.            </v>
          </cell>
          <cell r="E9186">
            <v>7</v>
          </cell>
          <cell r="F9186">
            <v>2013</v>
          </cell>
          <cell r="G9186">
            <v>44</v>
          </cell>
        </row>
        <row r="9187">
          <cell r="A9187" t="str">
            <v>H081252510</v>
          </cell>
          <cell r="B9187">
            <v>4</v>
          </cell>
          <cell r="C9187">
            <v>0</v>
          </cell>
          <cell r="D9187" t="str">
            <v xml:space="preserve">SERVICIOS ADMINISTRATIVOS WAL MART  S. DE R.L. DE </v>
          </cell>
          <cell r="E9187">
            <v>7</v>
          </cell>
          <cell r="F9187">
            <v>2013</v>
          </cell>
          <cell r="G9187">
            <v>7</v>
          </cell>
        </row>
        <row r="9188">
          <cell r="A9188" t="str">
            <v>H081253010</v>
          </cell>
          <cell r="B9188">
            <v>4</v>
          </cell>
          <cell r="C9188">
            <v>0</v>
          </cell>
          <cell r="D9188" t="str">
            <v xml:space="preserve">FRANCISCO JAVIER TRUJILLO TRUJILLO                </v>
          </cell>
          <cell r="E9188">
            <v>7</v>
          </cell>
          <cell r="F9188">
            <v>2013</v>
          </cell>
          <cell r="G9188">
            <v>2</v>
          </cell>
        </row>
        <row r="9189">
          <cell r="A9189" t="str">
            <v>H081253310</v>
          </cell>
          <cell r="B9189">
            <v>8</v>
          </cell>
          <cell r="C9189">
            <v>0</v>
          </cell>
          <cell r="D9189" t="str">
            <v xml:space="preserve">GRUMUSA  S.A. DE C.V.                             </v>
          </cell>
          <cell r="E9189">
            <v>7</v>
          </cell>
          <cell r="F9189">
            <v>2013</v>
          </cell>
          <cell r="G9189">
            <v>4</v>
          </cell>
        </row>
        <row r="9190">
          <cell r="A9190" t="str">
            <v>H081253410</v>
          </cell>
          <cell r="B9190">
            <v>6</v>
          </cell>
          <cell r="C9190">
            <v>9</v>
          </cell>
          <cell r="D9190" t="str">
            <v xml:space="preserve">CANDELARIO PAYAN CASILLAS                         </v>
          </cell>
          <cell r="E9190">
            <v>7</v>
          </cell>
          <cell r="F9190">
            <v>2013</v>
          </cell>
          <cell r="G9190">
            <v>1</v>
          </cell>
        </row>
        <row r="9191">
          <cell r="A9191" t="str">
            <v>H081253910</v>
          </cell>
          <cell r="B9191">
            <v>5</v>
          </cell>
          <cell r="C9191">
            <v>0</v>
          </cell>
          <cell r="D9191" t="str">
            <v xml:space="preserve">JOSE ONTIVEROS ALVAREZ                            </v>
          </cell>
          <cell r="E9191">
            <v>7</v>
          </cell>
          <cell r="F9191">
            <v>2013</v>
          </cell>
          <cell r="G9191">
            <v>1</v>
          </cell>
        </row>
        <row r="9192">
          <cell r="A9192" t="str">
            <v>H081254410</v>
          </cell>
          <cell r="B9192">
            <v>5</v>
          </cell>
          <cell r="C9192">
            <v>0</v>
          </cell>
          <cell r="D9192" t="str">
            <v xml:space="preserve">HUGO DOMINGUEZ RODRIGUEZ                          </v>
          </cell>
          <cell r="E9192">
            <v>7</v>
          </cell>
          <cell r="F9192">
            <v>2013</v>
          </cell>
          <cell r="G9192">
            <v>3</v>
          </cell>
        </row>
        <row r="9193">
          <cell r="A9193" t="str">
            <v>H081254910</v>
          </cell>
          <cell r="B9193">
            <v>4</v>
          </cell>
          <cell r="C9193">
            <v>0</v>
          </cell>
          <cell r="D9193" t="str">
            <v xml:space="preserve">ORGANIZACION AGROPECUARIA SOMBRERETILLO SPR DE RL </v>
          </cell>
          <cell r="E9193">
            <v>7</v>
          </cell>
          <cell r="F9193">
            <v>2013</v>
          </cell>
          <cell r="G9193">
            <v>1</v>
          </cell>
        </row>
        <row r="9194">
          <cell r="A9194" t="str">
            <v>H081255113</v>
          </cell>
          <cell r="B9194">
            <v>4</v>
          </cell>
          <cell r="C9194">
            <v>0</v>
          </cell>
          <cell r="D9194" t="str">
            <v xml:space="preserve">BENJAMIN HARDER FEHR                              </v>
          </cell>
          <cell r="E9194">
            <v>7</v>
          </cell>
          <cell r="F9194">
            <v>2013</v>
          </cell>
          <cell r="G9194">
            <v>1</v>
          </cell>
        </row>
        <row r="9195">
          <cell r="A9195" t="str">
            <v>H081255310</v>
          </cell>
          <cell r="B9195">
            <v>6</v>
          </cell>
          <cell r="C9195">
            <v>5</v>
          </cell>
          <cell r="D9195" t="str">
            <v xml:space="preserve">JULIO AURELIO TEJADA GARCIA                       </v>
          </cell>
          <cell r="E9195">
            <v>7</v>
          </cell>
          <cell r="F9195">
            <v>2013</v>
          </cell>
          <cell r="G9195">
            <v>12</v>
          </cell>
        </row>
        <row r="9196">
          <cell r="A9196" t="str">
            <v>H081255410</v>
          </cell>
          <cell r="B9196">
            <v>4</v>
          </cell>
          <cell r="C9196">
            <v>0</v>
          </cell>
          <cell r="D9196" t="str">
            <v xml:space="preserve">DAVID BERGEN REDEKOP                              </v>
          </cell>
          <cell r="E9196">
            <v>7</v>
          </cell>
          <cell r="F9196">
            <v>2013</v>
          </cell>
          <cell r="G9196">
            <v>5</v>
          </cell>
        </row>
        <row r="9197">
          <cell r="A9197" t="str">
            <v>H081257113</v>
          </cell>
          <cell r="B9197">
            <v>2</v>
          </cell>
          <cell r="C9197">
            <v>0</v>
          </cell>
          <cell r="D9197" t="str">
            <v xml:space="preserve">SERGIO GARCIA NARVAEZ                             </v>
          </cell>
          <cell r="E9197">
            <v>7</v>
          </cell>
          <cell r="F9197">
            <v>2013</v>
          </cell>
          <cell r="G9197">
            <v>1</v>
          </cell>
        </row>
        <row r="9198">
          <cell r="A9198" t="str">
            <v>H081257710</v>
          </cell>
          <cell r="B9198">
            <v>5</v>
          </cell>
          <cell r="C9198">
            <v>9</v>
          </cell>
          <cell r="D9198" t="str">
            <v xml:space="preserve">JOSE LUIS AMADOR ESQUIVEL                         </v>
          </cell>
          <cell r="E9198">
            <v>7</v>
          </cell>
          <cell r="F9198">
            <v>2013</v>
          </cell>
          <cell r="G9198">
            <v>2</v>
          </cell>
        </row>
        <row r="9199">
          <cell r="A9199" t="str">
            <v>H081257810</v>
          </cell>
          <cell r="B9199">
            <v>3</v>
          </cell>
          <cell r="C9199">
            <v>0</v>
          </cell>
          <cell r="D9199" t="str">
            <v xml:space="preserve">OSCAR GONZALEZ RUIZ                               </v>
          </cell>
          <cell r="E9199">
            <v>7</v>
          </cell>
          <cell r="F9199">
            <v>2013</v>
          </cell>
          <cell r="G9199">
            <v>2</v>
          </cell>
        </row>
        <row r="9200">
          <cell r="A9200" t="str">
            <v>H081258110</v>
          </cell>
          <cell r="B9200">
            <v>7</v>
          </cell>
          <cell r="C9200">
            <v>0</v>
          </cell>
          <cell r="D9200" t="str">
            <v xml:space="preserve">JUAN CARLOS GUARDADO GUTIERREZ                    </v>
          </cell>
          <cell r="E9200">
            <v>7</v>
          </cell>
          <cell r="F9200">
            <v>2013</v>
          </cell>
          <cell r="G9200">
            <v>14</v>
          </cell>
        </row>
        <row r="9201">
          <cell r="A9201" t="str">
            <v>H081258610</v>
          </cell>
          <cell r="B9201">
            <v>6</v>
          </cell>
          <cell r="C9201">
            <v>0</v>
          </cell>
          <cell r="D9201" t="str">
            <v xml:space="preserve">ADMINISTRACION SORIANA SA DE CV                   </v>
          </cell>
          <cell r="E9201">
            <v>7</v>
          </cell>
          <cell r="F9201">
            <v>2013</v>
          </cell>
          <cell r="G9201">
            <v>37</v>
          </cell>
        </row>
        <row r="9202">
          <cell r="A9202" t="str">
            <v>H081259010</v>
          </cell>
          <cell r="B9202">
            <v>8</v>
          </cell>
          <cell r="C9202">
            <v>0</v>
          </cell>
          <cell r="D9202" t="str">
            <v xml:space="preserve">HUGO OCTAVIO MURILLO MURILLO                      </v>
          </cell>
          <cell r="E9202">
            <v>7</v>
          </cell>
          <cell r="F9202">
            <v>2013</v>
          </cell>
          <cell r="G9202">
            <v>1</v>
          </cell>
        </row>
        <row r="9203">
          <cell r="A9203" t="str">
            <v>H081259710</v>
          </cell>
          <cell r="B9203">
            <v>3</v>
          </cell>
          <cell r="C9203">
            <v>0</v>
          </cell>
          <cell r="D9203" t="str">
            <v>CAJA POPULAR CRISTO REY S.C. DE A.P. DE R.L. DE C.</v>
          </cell>
          <cell r="E9203">
            <v>7</v>
          </cell>
          <cell r="F9203">
            <v>2013</v>
          </cell>
          <cell r="G9203">
            <v>6</v>
          </cell>
        </row>
        <row r="9204">
          <cell r="A9204" t="str">
            <v>H081260610</v>
          </cell>
          <cell r="B9204">
            <v>2</v>
          </cell>
          <cell r="C9204">
            <v>9</v>
          </cell>
          <cell r="D9204" t="str">
            <v xml:space="preserve">JOSE GILDARDO SANTOS SERRANO                      </v>
          </cell>
          <cell r="E9204">
            <v>7</v>
          </cell>
          <cell r="F9204">
            <v>2013</v>
          </cell>
          <cell r="G9204">
            <v>2</v>
          </cell>
        </row>
        <row r="9205">
          <cell r="A9205" t="str">
            <v>H081260710</v>
          </cell>
          <cell r="B9205">
            <v>0</v>
          </cell>
          <cell r="C9205">
            <v>0</v>
          </cell>
          <cell r="D9205" t="str">
            <v xml:space="preserve">EFRAIN RODRIGUEZ HERNANDEZ                        </v>
          </cell>
          <cell r="E9205">
            <v>7</v>
          </cell>
          <cell r="F9205">
            <v>2013</v>
          </cell>
          <cell r="G9205">
            <v>1</v>
          </cell>
        </row>
        <row r="9206">
          <cell r="A9206" t="str">
            <v>H081261110</v>
          </cell>
          <cell r="B9206">
            <v>2</v>
          </cell>
          <cell r="C9206">
            <v>0</v>
          </cell>
          <cell r="D9206" t="str">
            <v xml:space="preserve">GUILLERMO CANALES SANCHEZ                         </v>
          </cell>
          <cell r="E9206">
            <v>7</v>
          </cell>
          <cell r="F9206">
            <v>2013</v>
          </cell>
          <cell r="G9206">
            <v>2</v>
          </cell>
        </row>
        <row r="9207">
          <cell r="A9207" t="str">
            <v>H081261510</v>
          </cell>
          <cell r="B9207">
            <v>3</v>
          </cell>
          <cell r="C9207">
            <v>0</v>
          </cell>
          <cell r="D9207" t="str">
            <v xml:space="preserve">JORGE ANTONIO SORIANO CHAVEZ                      </v>
          </cell>
          <cell r="E9207">
            <v>7</v>
          </cell>
          <cell r="F9207">
            <v>2013</v>
          </cell>
          <cell r="G9207">
            <v>1</v>
          </cell>
        </row>
        <row r="9208">
          <cell r="A9208" t="str">
            <v>H081262110</v>
          </cell>
          <cell r="B9208">
            <v>1</v>
          </cell>
          <cell r="C9208">
            <v>9</v>
          </cell>
          <cell r="D9208" t="str">
            <v xml:space="preserve">MA DEL CARMEN RODARTE RIOS                        </v>
          </cell>
          <cell r="E9208">
            <v>7</v>
          </cell>
          <cell r="F9208">
            <v>2013</v>
          </cell>
          <cell r="G9208">
            <v>1</v>
          </cell>
        </row>
        <row r="9209">
          <cell r="A9209" t="str">
            <v>H081262410</v>
          </cell>
          <cell r="B9209">
            <v>5</v>
          </cell>
          <cell r="C9209">
            <v>0</v>
          </cell>
          <cell r="D9209" t="str">
            <v xml:space="preserve">CAJA TEPIC SC DE AP DE RL DE CV                   </v>
          </cell>
          <cell r="E9209">
            <v>7</v>
          </cell>
          <cell r="F9209">
            <v>2013</v>
          </cell>
          <cell r="G9209">
            <v>2</v>
          </cell>
        </row>
        <row r="9210">
          <cell r="A9210" t="str">
            <v>H081262710</v>
          </cell>
          <cell r="B9210">
            <v>8</v>
          </cell>
          <cell r="C9210">
            <v>0</v>
          </cell>
          <cell r="D9210" t="str">
            <v xml:space="preserve">VERONICA MARGARITA SANTOS MARTINEZ                </v>
          </cell>
          <cell r="E9210">
            <v>7</v>
          </cell>
          <cell r="F9210">
            <v>2013</v>
          </cell>
          <cell r="G9210">
            <v>1</v>
          </cell>
        </row>
        <row r="9211">
          <cell r="A9211" t="str">
            <v>H081263710</v>
          </cell>
          <cell r="B9211">
            <v>7</v>
          </cell>
          <cell r="C9211">
            <v>0</v>
          </cell>
          <cell r="D9211" t="str">
            <v xml:space="preserve">HECTOR IVAN CUEVAS VALDEZ                         </v>
          </cell>
          <cell r="E9211">
            <v>7</v>
          </cell>
          <cell r="F9211">
            <v>2013</v>
          </cell>
          <cell r="G9211">
            <v>3</v>
          </cell>
        </row>
        <row r="9212">
          <cell r="A9212" t="str">
            <v>H081264010</v>
          </cell>
          <cell r="B9212">
            <v>1</v>
          </cell>
          <cell r="C9212">
            <v>0</v>
          </cell>
          <cell r="D9212" t="str">
            <v xml:space="preserve">INDUSTRIALIZACION Y COMERCIALIZACION DE PRODUCTOS </v>
          </cell>
          <cell r="E9212">
            <v>7</v>
          </cell>
          <cell r="F9212">
            <v>2013</v>
          </cell>
          <cell r="G9212">
            <v>1</v>
          </cell>
        </row>
        <row r="9213">
          <cell r="A9213" t="str">
            <v>H081264210</v>
          </cell>
          <cell r="B9213">
            <v>7</v>
          </cell>
          <cell r="C9213">
            <v>0</v>
          </cell>
          <cell r="D9213" t="str">
            <v xml:space="preserve">GASOLINERA GONZALEZ ORTEGA SA DE CV               </v>
          </cell>
          <cell r="E9213">
            <v>7</v>
          </cell>
          <cell r="F9213">
            <v>2013</v>
          </cell>
          <cell r="G9213">
            <v>6</v>
          </cell>
        </row>
        <row r="9214">
          <cell r="A9214" t="str">
            <v>H081264410</v>
          </cell>
          <cell r="B9214">
            <v>3</v>
          </cell>
          <cell r="C9214">
            <v>0</v>
          </cell>
          <cell r="D9214" t="str">
            <v xml:space="preserve">NICOLAS ZU#IGA HERRERA                            </v>
          </cell>
          <cell r="E9214">
            <v>7</v>
          </cell>
          <cell r="F9214">
            <v>2013</v>
          </cell>
          <cell r="G9214">
            <v>4</v>
          </cell>
        </row>
        <row r="9215">
          <cell r="A9215" t="str">
            <v>H081265110</v>
          </cell>
          <cell r="B9215">
            <v>8</v>
          </cell>
          <cell r="C9215">
            <v>0</v>
          </cell>
          <cell r="D9215" t="str">
            <v>SEGURIDAD PRIVADA INDUSTRIAL Y COMERCIAL OGA SA DE</v>
          </cell>
          <cell r="E9215">
            <v>7</v>
          </cell>
          <cell r="F9215">
            <v>2013</v>
          </cell>
          <cell r="G9215">
            <v>48</v>
          </cell>
        </row>
        <row r="9216">
          <cell r="A9216" t="str">
            <v>H081265410</v>
          </cell>
          <cell r="B9216">
            <v>2</v>
          </cell>
          <cell r="C9216">
            <v>0</v>
          </cell>
          <cell r="D9216" t="str">
            <v xml:space="preserve">MAYRA LIZETH RAMOS FLORES                         </v>
          </cell>
          <cell r="E9216">
            <v>7</v>
          </cell>
          <cell r="F9216">
            <v>2013</v>
          </cell>
          <cell r="G9216">
            <v>1</v>
          </cell>
        </row>
        <row r="9217">
          <cell r="A9217" t="str">
            <v>H081265910</v>
          </cell>
          <cell r="B9217">
            <v>1</v>
          </cell>
          <cell r="C9217">
            <v>9</v>
          </cell>
          <cell r="D9217" t="str">
            <v xml:space="preserve">CARLOS ENRIQUE PAEZ RICALDAY                      </v>
          </cell>
          <cell r="E9217">
            <v>7</v>
          </cell>
          <cell r="F9217">
            <v>2013</v>
          </cell>
          <cell r="G9217">
            <v>4</v>
          </cell>
        </row>
        <row r="9218">
          <cell r="A9218" t="str">
            <v>H081266210</v>
          </cell>
          <cell r="B9218">
            <v>5</v>
          </cell>
          <cell r="C9218">
            <v>9</v>
          </cell>
          <cell r="D9218" t="str">
            <v xml:space="preserve">HUGO CESAR MURILLO MURILLO                        </v>
          </cell>
          <cell r="E9218">
            <v>7</v>
          </cell>
          <cell r="F9218">
            <v>2013</v>
          </cell>
          <cell r="G9218">
            <v>1</v>
          </cell>
        </row>
        <row r="9219">
          <cell r="A9219" t="str">
            <v>H081266310</v>
          </cell>
          <cell r="B9219">
            <v>3</v>
          </cell>
          <cell r="C9219">
            <v>5</v>
          </cell>
          <cell r="D9219" t="str">
            <v xml:space="preserve">JESUS HERNANDEZ DOMINGUEZ                         </v>
          </cell>
          <cell r="E9219">
            <v>7</v>
          </cell>
          <cell r="F9219">
            <v>2013</v>
          </cell>
          <cell r="G9219">
            <v>22</v>
          </cell>
        </row>
        <row r="9220">
          <cell r="A9220" t="str">
            <v>H081267510</v>
          </cell>
          <cell r="B9220">
            <v>7</v>
          </cell>
          <cell r="C9220">
            <v>0</v>
          </cell>
          <cell r="D9220" t="str">
            <v xml:space="preserve">VICTOR HUGO RODRIGUEZ CASTILLO                    </v>
          </cell>
          <cell r="E9220">
            <v>7</v>
          </cell>
          <cell r="F9220">
            <v>2013</v>
          </cell>
          <cell r="G9220">
            <v>3</v>
          </cell>
        </row>
        <row r="9221">
          <cell r="A9221" t="str">
            <v>H081267810</v>
          </cell>
          <cell r="B9221">
            <v>1</v>
          </cell>
          <cell r="C9221">
            <v>0</v>
          </cell>
          <cell r="D9221" t="str">
            <v xml:space="preserve">MANUEL TRINIDAD GALLARDO DOMINGUEZ                </v>
          </cell>
          <cell r="E9221">
            <v>7</v>
          </cell>
          <cell r="F9221">
            <v>2013</v>
          </cell>
          <cell r="G9221">
            <v>7</v>
          </cell>
        </row>
        <row r="9222">
          <cell r="A9222" t="str">
            <v>H081268110</v>
          </cell>
          <cell r="B9222">
            <v>5</v>
          </cell>
          <cell r="C9222">
            <v>0</v>
          </cell>
          <cell r="D9222" t="str">
            <v xml:space="preserve">JOSE SAUL GUTIERREZ SILVA                         </v>
          </cell>
          <cell r="E9222">
            <v>7</v>
          </cell>
          <cell r="F9222">
            <v>2013</v>
          </cell>
          <cell r="G9222">
            <v>1</v>
          </cell>
        </row>
        <row r="9223">
          <cell r="A9223" t="str">
            <v>H081268910</v>
          </cell>
          <cell r="B9223">
            <v>8</v>
          </cell>
          <cell r="C9223">
            <v>0</v>
          </cell>
          <cell r="D9223" t="str">
            <v xml:space="preserve">ELIAS MANUEL ARANDA ARTEAGA                       </v>
          </cell>
          <cell r="E9223">
            <v>7</v>
          </cell>
          <cell r="F9223">
            <v>2013</v>
          </cell>
          <cell r="G9223">
            <v>3</v>
          </cell>
        </row>
        <row r="9224">
          <cell r="A9224" t="str">
            <v>H081269110</v>
          </cell>
          <cell r="B9224">
            <v>4</v>
          </cell>
          <cell r="C9224">
            <v>0</v>
          </cell>
          <cell r="D9224" t="str">
            <v xml:space="preserve">ZACSOFT SA DE CV                                  </v>
          </cell>
          <cell r="E9224">
            <v>7</v>
          </cell>
          <cell r="F9224">
            <v>2013</v>
          </cell>
          <cell r="G9224">
            <v>3</v>
          </cell>
        </row>
        <row r="9225">
          <cell r="A9225" t="str">
            <v>H081269210</v>
          </cell>
          <cell r="B9225">
            <v>2</v>
          </cell>
          <cell r="C9225">
            <v>0</v>
          </cell>
          <cell r="D9225" t="str">
            <v xml:space="preserve">ADRIAN LUNA BARRIENTOS                            </v>
          </cell>
          <cell r="E9225">
            <v>7</v>
          </cell>
          <cell r="F9225">
            <v>2013</v>
          </cell>
          <cell r="G9225">
            <v>1</v>
          </cell>
        </row>
        <row r="9226">
          <cell r="A9226" t="str">
            <v>H081269310</v>
          </cell>
          <cell r="B9226">
            <v>0</v>
          </cell>
          <cell r="C9226">
            <v>9</v>
          </cell>
          <cell r="D9226" t="str">
            <v xml:space="preserve">MARTHA ANGELICA LUNA ROJERO                       </v>
          </cell>
          <cell r="E9226">
            <v>7</v>
          </cell>
          <cell r="F9226">
            <v>2013</v>
          </cell>
          <cell r="G9226">
            <v>3</v>
          </cell>
        </row>
        <row r="9227">
          <cell r="A9227" t="str">
            <v>H081269810</v>
          </cell>
          <cell r="B9227">
            <v>9</v>
          </cell>
          <cell r="C9227">
            <v>0</v>
          </cell>
          <cell r="D9227" t="str">
            <v xml:space="preserve">MULTISERVICIOS MURILLO SA DE CV                   </v>
          </cell>
          <cell r="E9227">
            <v>7</v>
          </cell>
          <cell r="F9227">
            <v>2013</v>
          </cell>
          <cell r="G9227">
            <v>13</v>
          </cell>
        </row>
        <row r="9228">
          <cell r="A9228" t="str">
            <v>H081270110</v>
          </cell>
          <cell r="B9228">
            <v>1</v>
          </cell>
          <cell r="C9228">
            <v>9</v>
          </cell>
          <cell r="D9228" t="str">
            <v xml:space="preserve">MA INES AMADOR AMADOR                             </v>
          </cell>
          <cell r="E9228">
            <v>7</v>
          </cell>
          <cell r="F9228">
            <v>2013</v>
          </cell>
          <cell r="G9228">
            <v>1</v>
          </cell>
        </row>
        <row r="9229">
          <cell r="A9229" t="str">
            <v>H081270510</v>
          </cell>
          <cell r="B9229">
            <v>2</v>
          </cell>
          <cell r="C9229">
            <v>0</v>
          </cell>
          <cell r="D9229" t="str">
            <v xml:space="preserve">FILIBERTO AMADOR VILLA                            </v>
          </cell>
          <cell r="E9229">
            <v>7</v>
          </cell>
          <cell r="F9229">
            <v>2013</v>
          </cell>
          <cell r="G9229">
            <v>6</v>
          </cell>
        </row>
        <row r="9230">
          <cell r="A9230" t="str">
            <v>H081271610</v>
          </cell>
          <cell r="B9230">
            <v>9</v>
          </cell>
          <cell r="C9230">
            <v>0</v>
          </cell>
          <cell r="D9230" t="str">
            <v xml:space="preserve">MARICELA ARRIAGA FIGUEROA                         </v>
          </cell>
          <cell r="E9230">
            <v>7</v>
          </cell>
          <cell r="F9230">
            <v>2013</v>
          </cell>
          <cell r="G9230">
            <v>1</v>
          </cell>
        </row>
        <row r="9231">
          <cell r="A9231" t="str">
            <v>H081271810</v>
          </cell>
          <cell r="B9231">
            <v>5</v>
          </cell>
          <cell r="C9231">
            <v>0</v>
          </cell>
          <cell r="D9231" t="str">
            <v xml:space="preserve">MARIO ALBERTO FALCON ROMERO                       </v>
          </cell>
          <cell r="E9231">
            <v>7</v>
          </cell>
          <cell r="F9231">
            <v>2013</v>
          </cell>
          <cell r="G9231">
            <v>3</v>
          </cell>
        </row>
        <row r="9232">
          <cell r="A9232" t="str">
            <v>H081271910</v>
          </cell>
          <cell r="B9232">
            <v>3</v>
          </cell>
          <cell r="C9232">
            <v>0</v>
          </cell>
          <cell r="D9232" t="str">
            <v xml:space="preserve">ABARROTES SIETE DE OCTUBRE SA DE CV               </v>
          </cell>
          <cell r="E9232">
            <v>7</v>
          </cell>
          <cell r="F9232">
            <v>2013</v>
          </cell>
          <cell r="G9232">
            <v>4</v>
          </cell>
        </row>
        <row r="9233">
          <cell r="A9233" t="str">
            <v>H081272810</v>
          </cell>
          <cell r="B9233">
            <v>4</v>
          </cell>
          <cell r="C9233">
            <v>0</v>
          </cell>
          <cell r="D9233" t="str">
            <v xml:space="preserve">MARGARITA MERCADO ROJAS                           </v>
          </cell>
          <cell r="E9233">
            <v>7</v>
          </cell>
          <cell r="F9233">
            <v>2013</v>
          </cell>
          <cell r="G9233">
            <v>2</v>
          </cell>
        </row>
        <row r="9234">
          <cell r="A9234" t="str">
            <v>H081273110</v>
          </cell>
          <cell r="B9234">
            <v>8</v>
          </cell>
          <cell r="C9234">
            <v>0</v>
          </cell>
          <cell r="D9234" t="str">
            <v xml:space="preserve">LUZ IRENE MENA ALVARADO                           </v>
          </cell>
          <cell r="E9234">
            <v>7</v>
          </cell>
          <cell r="F9234">
            <v>2013</v>
          </cell>
          <cell r="G9234">
            <v>26</v>
          </cell>
        </row>
        <row r="9235">
          <cell r="A9235" t="str">
            <v>H081273310</v>
          </cell>
          <cell r="B9235">
            <v>4</v>
          </cell>
          <cell r="C9235">
            <v>0</v>
          </cell>
          <cell r="D9235" t="str">
            <v xml:space="preserve">ZAYRA MARGARITA TREVI#O CORDERO                   </v>
          </cell>
          <cell r="E9235">
            <v>7</v>
          </cell>
          <cell r="F9235">
            <v>2013</v>
          </cell>
          <cell r="G9235">
            <v>1</v>
          </cell>
        </row>
        <row r="9236">
          <cell r="A9236" t="str">
            <v>H081273510</v>
          </cell>
          <cell r="B9236">
            <v>9</v>
          </cell>
          <cell r="C9236">
            <v>0</v>
          </cell>
          <cell r="D9236" t="str">
            <v xml:space="preserve">EURIDICE SANTOS HERNANDEZ                         </v>
          </cell>
          <cell r="E9236">
            <v>7</v>
          </cell>
          <cell r="F9236">
            <v>2013</v>
          </cell>
          <cell r="G9236">
            <v>1</v>
          </cell>
        </row>
        <row r="9237">
          <cell r="A9237" t="str">
            <v>H081273610</v>
          </cell>
          <cell r="B9237">
            <v>7</v>
          </cell>
          <cell r="C9237">
            <v>0</v>
          </cell>
          <cell r="D9237" t="str">
            <v xml:space="preserve">NORMA ANGELICA ALMARAZ ALEMAN                     </v>
          </cell>
          <cell r="E9237">
            <v>7</v>
          </cell>
          <cell r="F9237">
            <v>2013</v>
          </cell>
          <cell r="G9237">
            <v>2</v>
          </cell>
        </row>
        <row r="9238">
          <cell r="A9238" t="str">
            <v>H081273910</v>
          </cell>
          <cell r="B9238">
            <v>1</v>
          </cell>
          <cell r="C9238">
            <v>0</v>
          </cell>
          <cell r="D9238" t="str">
            <v xml:space="preserve">MIRYAM YURIVIA SANCHEZ GONZALEZ                   </v>
          </cell>
          <cell r="E9238">
            <v>7</v>
          </cell>
          <cell r="F9238">
            <v>2013</v>
          </cell>
          <cell r="G9238">
            <v>1</v>
          </cell>
        </row>
        <row r="9239">
          <cell r="A9239" t="str">
            <v>H081274110</v>
          </cell>
          <cell r="B9239">
            <v>7</v>
          </cell>
          <cell r="C9239">
            <v>0</v>
          </cell>
          <cell r="D9239" t="str">
            <v xml:space="preserve">KRISNA XOCHIQUETZAL CANO LUNA                     </v>
          </cell>
          <cell r="E9239">
            <v>7</v>
          </cell>
          <cell r="F9239">
            <v>2013</v>
          </cell>
          <cell r="G9239">
            <v>1</v>
          </cell>
        </row>
        <row r="9240">
          <cell r="A9240" t="str">
            <v>H081274510</v>
          </cell>
          <cell r="B9240">
            <v>8</v>
          </cell>
          <cell r="C9240">
            <v>0</v>
          </cell>
          <cell r="D9240" t="str">
            <v xml:space="preserve">CLAUDIA GUTIERREZ ROCHA                           </v>
          </cell>
          <cell r="E9240">
            <v>7</v>
          </cell>
          <cell r="F9240">
            <v>2013</v>
          </cell>
          <cell r="G9240">
            <v>4</v>
          </cell>
        </row>
        <row r="9241">
          <cell r="A9241" t="str">
            <v>H081274610</v>
          </cell>
          <cell r="B9241">
            <v>6</v>
          </cell>
          <cell r="C9241">
            <v>0</v>
          </cell>
          <cell r="D9241" t="str">
            <v xml:space="preserve">PEDRO HERNANDEZ MARTINEZ                          </v>
          </cell>
          <cell r="E9241">
            <v>7</v>
          </cell>
          <cell r="F9241">
            <v>2013</v>
          </cell>
          <cell r="G9241">
            <v>1</v>
          </cell>
        </row>
        <row r="9242">
          <cell r="A9242" t="str">
            <v>H081274810</v>
          </cell>
          <cell r="B9242">
            <v>2</v>
          </cell>
          <cell r="C9242">
            <v>0</v>
          </cell>
          <cell r="D9242" t="str">
            <v xml:space="preserve">MARTIN JAVIER ESQUIVEL RAMIREZ                    </v>
          </cell>
          <cell r="E9242">
            <v>7</v>
          </cell>
          <cell r="F9242">
            <v>2013</v>
          </cell>
          <cell r="G9242">
            <v>3</v>
          </cell>
        </row>
        <row r="9243">
          <cell r="A9243" t="str">
            <v>H081274910</v>
          </cell>
          <cell r="B9243">
            <v>0</v>
          </cell>
          <cell r="C9243">
            <v>0</v>
          </cell>
          <cell r="D9243" t="str">
            <v xml:space="preserve">HERON ALEJANDRO GALLEGOS PAEZ                     </v>
          </cell>
          <cell r="E9243">
            <v>7</v>
          </cell>
          <cell r="F9243">
            <v>2013</v>
          </cell>
          <cell r="G9243">
            <v>1</v>
          </cell>
        </row>
        <row r="9244">
          <cell r="A9244" t="str">
            <v>H081275010</v>
          </cell>
          <cell r="B9244">
            <v>8</v>
          </cell>
          <cell r="C9244">
            <v>9</v>
          </cell>
          <cell r="D9244" t="str">
            <v xml:space="preserve">SUSANA ALONSO ESCARE#O                            </v>
          </cell>
          <cell r="E9244">
            <v>7</v>
          </cell>
          <cell r="F9244">
            <v>2013</v>
          </cell>
          <cell r="G9244">
            <v>1</v>
          </cell>
        </row>
        <row r="9245">
          <cell r="A9245" t="str">
            <v>H081275510</v>
          </cell>
          <cell r="B9245">
            <v>7</v>
          </cell>
          <cell r="C9245">
            <v>0</v>
          </cell>
          <cell r="D9245" t="str">
            <v xml:space="preserve">SANDRA CECE#AS QUIROZ                             </v>
          </cell>
          <cell r="E9245">
            <v>7</v>
          </cell>
          <cell r="F9245">
            <v>2013</v>
          </cell>
          <cell r="G9245">
            <v>1</v>
          </cell>
        </row>
        <row r="9246">
          <cell r="A9246" t="str">
            <v>H081275810</v>
          </cell>
          <cell r="B9246">
            <v>1</v>
          </cell>
          <cell r="C9246">
            <v>0</v>
          </cell>
          <cell r="D9246" t="str">
            <v xml:space="preserve">RAQUEL FAVIOLA ESQUIVEL LERMA                     </v>
          </cell>
          <cell r="E9246">
            <v>7</v>
          </cell>
          <cell r="F9246">
            <v>2013</v>
          </cell>
          <cell r="G9246">
            <v>1</v>
          </cell>
        </row>
        <row r="9247">
          <cell r="A9247" t="str">
            <v>H081276010</v>
          </cell>
          <cell r="B9247">
            <v>7</v>
          </cell>
          <cell r="C9247">
            <v>0</v>
          </cell>
          <cell r="D9247" t="str">
            <v xml:space="preserve">VICTOR ROMAN RAMOS                                </v>
          </cell>
          <cell r="E9247">
            <v>7</v>
          </cell>
          <cell r="F9247">
            <v>2013</v>
          </cell>
          <cell r="G9247">
            <v>1</v>
          </cell>
        </row>
        <row r="9248">
          <cell r="A9248" t="str">
            <v>H081276210</v>
          </cell>
          <cell r="B9248">
            <v>3</v>
          </cell>
          <cell r="C9248">
            <v>0</v>
          </cell>
          <cell r="D9248" t="str">
            <v xml:space="preserve">TRANSPORTES PARPAN SA DE CV                       </v>
          </cell>
          <cell r="E9248">
            <v>7</v>
          </cell>
          <cell r="F9248">
            <v>2013</v>
          </cell>
          <cell r="G9248">
            <v>17</v>
          </cell>
        </row>
        <row r="9249">
          <cell r="A9249" t="str">
            <v>H081276510</v>
          </cell>
          <cell r="B9249">
            <v>6</v>
          </cell>
          <cell r="C9249">
            <v>0</v>
          </cell>
          <cell r="D9249" t="str">
            <v xml:space="preserve">MARTHA ESTRADA ANDRADE                            </v>
          </cell>
          <cell r="E9249">
            <v>7</v>
          </cell>
          <cell r="F9249">
            <v>2013</v>
          </cell>
          <cell r="G9249">
            <v>2</v>
          </cell>
        </row>
        <row r="9250">
          <cell r="A9250" t="str">
            <v>H081276610</v>
          </cell>
          <cell r="B9250">
            <v>4</v>
          </cell>
          <cell r="C9250">
            <v>5</v>
          </cell>
          <cell r="D9250" t="str">
            <v xml:space="preserve">ADOVE CONSTRUCTORA SA DE CV                       </v>
          </cell>
          <cell r="E9250">
            <v>7</v>
          </cell>
          <cell r="F9250">
            <v>2013</v>
          </cell>
          <cell r="G9250">
            <v>19</v>
          </cell>
        </row>
        <row r="9251">
          <cell r="A9251" t="str">
            <v>H081276710</v>
          </cell>
          <cell r="B9251">
            <v>2</v>
          </cell>
          <cell r="C9251">
            <v>0</v>
          </cell>
          <cell r="D9251" t="str">
            <v xml:space="preserve">JULIAN HERNANDEZ MORENO                           </v>
          </cell>
          <cell r="E9251">
            <v>7</v>
          </cell>
          <cell r="F9251">
            <v>2013</v>
          </cell>
          <cell r="G9251">
            <v>2</v>
          </cell>
        </row>
        <row r="9252">
          <cell r="A9252" t="str">
            <v>H081277113</v>
          </cell>
          <cell r="B9252">
            <v>8</v>
          </cell>
          <cell r="C9252">
            <v>0</v>
          </cell>
          <cell r="D9252" t="str">
            <v xml:space="preserve">UNION DE CREADORES DE GANADO DE PRIMERA SPR DE RL </v>
          </cell>
          <cell r="E9252">
            <v>7</v>
          </cell>
          <cell r="F9252">
            <v>2013</v>
          </cell>
          <cell r="G9252">
            <v>3</v>
          </cell>
        </row>
        <row r="9253">
          <cell r="A9253" t="str">
            <v>H081277410</v>
          </cell>
          <cell r="B9253">
            <v>8</v>
          </cell>
          <cell r="C9253">
            <v>0</v>
          </cell>
          <cell r="D9253" t="str">
            <v xml:space="preserve">JOSE ANTONIO FRAIRE SOLIS                         </v>
          </cell>
          <cell r="E9253">
            <v>7</v>
          </cell>
          <cell r="F9253">
            <v>2013</v>
          </cell>
          <cell r="G9253">
            <v>2</v>
          </cell>
        </row>
        <row r="9254">
          <cell r="A9254" t="str">
            <v>H081277710</v>
          </cell>
          <cell r="B9254">
            <v>1</v>
          </cell>
          <cell r="C9254">
            <v>0</v>
          </cell>
          <cell r="D9254" t="str">
            <v xml:space="preserve">GABRIEL CASTILLO ZEPEDA                           </v>
          </cell>
          <cell r="E9254">
            <v>7</v>
          </cell>
          <cell r="F9254">
            <v>2013</v>
          </cell>
          <cell r="G9254">
            <v>1</v>
          </cell>
        </row>
        <row r="9255">
          <cell r="A9255" t="str">
            <v>H081277810</v>
          </cell>
          <cell r="B9255">
            <v>9</v>
          </cell>
          <cell r="C9255">
            <v>9</v>
          </cell>
          <cell r="D9255" t="str">
            <v xml:space="preserve">EFRAIN OROCIO ESCOBAR                             </v>
          </cell>
          <cell r="E9255">
            <v>7</v>
          </cell>
          <cell r="F9255">
            <v>2013</v>
          </cell>
          <cell r="G9255">
            <v>2</v>
          </cell>
        </row>
        <row r="9256">
          <cell r="A9256" t="str">
            <v>H081278110</v>
          </cell>
          <cell r="B9256">
            <v>3</v>
          </cell>
          <cell r="C9256">
            <v>0</v>
          </cell>
          <cell r="D9256" t="str">
            <v xml:space="preserve">JOSE REFUGIO HERNANDEZ CAMPOS                     </v>
          </cell>
          <cell r="E9256">
            <v>7</v>
          </cell>
          <cell r="F9256">
            <v>2013</v>
          </cell>
          <cell r="G9256">
            <v>1</v>
          </cell>
        </row>
        <row r="9257">
          <cell r="A9257" t="str">
            <v>H081278310</v>
          </cell>
          <cell r="B9257">
            <v>9</v>
          </cell>
          <cell r="C9257">
            <v>9</v>
          </cell>
          <cell r="D9257" t="str">
            <v xml:space="preserve">SAYDA AZUCENA DOMINGUEZ BORJAS                    </v>
          </cell>
          <cell r="E9257">
            <v>7</v>
          </cell>
          <cell r="F9257">
            <v>2013</v>
          </cell>
          <cell r="G9257">
            <v>2</v>
          </cell>
        </row>
        <row r="9258">
          <cell r="A9258" t="str">
            <v>H081278510</v>
          </cell>
          <cell r="B9258">
            <v>4</v>
          </cell>
          <cell r="C9258">
            <v>9</v>
          </cell>
          <cell r="D9258" t="str">
            <v xml:space="preserve">CLAUDIA MARGARITA GRIJALVA PALOS                  </v>
          </cell>
          <cell r="E9258">
            <v>7</v>
          </cell>
          <cell r="F9258">
            <v>2013</v>
          </cell>
          <cell r="G9258">
            <v>2</v>
          </cell>
        </row>
        <row r="9259">
          <cell r="A9259" t="str">
            <v>H081278710</v>
          </cell>
          <cell r="B9259">
            <v>0</v>
          </cell>
          <cell r="C9259">
            <v>0</v>
          </cell>
          <cell r="D9259" t="str">
            <v xml:space="preserve">EURO DIVISAS SOMBRERETE CENTRO CAMBIARIO SA DE CV </v>
          </cell>
          <cell r="E9259">
            <v>7</v>
          </cell>
          <cell r="F9259">
            <v>2013</v>
          </cell>
          <cell r="G9259">
            <v>2</v>
          </cell>
        </row>
        <row r="9260">
          <cell r="A9260" t="str">
            <v>H081278910</v>
          </cell>
          <cell r="B9260">
            <v>6</v>
          </cell>
          <cell r="C9260">
            <v>0</v>
          </cell>
          <cell r="D9260" t="str">
            <v xml:space="preserve">JUAN ARMANDO REYES DIAZ                           </v>
          </cell>
          <cell r="E9260">
            <v>7</v>
          </cell>
          <cell r="F9260">
            <v>2013</v>
          </cell>
          <cell r="G9260">
            <v>1</v>
          </cell>
        </row>
        <row r="9261">
          <cell r="A9261" t="str">
            <v>H081279210</v>
          </cell>
          <cell r="B9261">
            <v>0</v>
          </cell>
          <cell r="C9261">
            <v>0</v>
          </cell>
          <cell r="D9261" t="str">
            <v xml:space="preserve">MARTHA ALICIA ROJERO SUAREZ                       </v>
          </cell>
          <cell r="E9261">
            <v>7</v>
          </cell>
          <cell r="F9261">
            <v>2013</v>
          </cell>
          <cell r="G9261">
            <v>1</v>
          </cell>
        </row>
        <row r="9262">
          <cell r="A9262" t="str">
            <v>H081279310</v>
          </cell>
          <cell r="B9262">
            <v>8</v>
          </cell>
          <cell r="C9262">
            <v>9</v>
          </cell>
          <cell r="D9262" t="str">
            <v xml:space="preserve">EVELIA HURTADO GONZALEZ                           </v>
          </cell>
          <cell r="E9262">
            <v>7</v>
          </cell>
          <cell r="F9262">
            <v>2013</v>
          </cell>
          <cell r="G9262">
            <v>3</v>
          </cell>
        </row>
        <row r="9263">
          <cell r="A9263" t="str">
            <v>H081280110</v>
          </cell>
          <cell r="B9263">
            <v>9</v>
          </cell>
          <cell r="C9263">
            <v>9</v>
          </cell>
          <cell r="D9263" t="str">
            <v xml:space="preserve">ERICA DEL CARMEN VELAZQUEZ VACIO                  </v>
          </cell>
          <cell r="E9263">
            <v>7</v>
          </cell>
          <cell r="F9263">
            <v>2013</v>
          </cell>
          <cell r="G9263">
            <v>3</v>
          </cell>
        </row>
        <row r="9264">
          <cell r="A9264" t="str">
            <v>H081280210</v>
          </cell>
          <cell r="B9264">
            <v>7</v>
          </cell>
          <cell r="C9264">
            <v>0</v>
          </cell>
          <cell r="D9264" t="str">
            <v xml:space="preserve">MARIA ELIA LERMA SALAS                            </v>
          </cell>
          <cell r="E9264">
            <v>7</v>
          </cell>
          <cell r="F9264">
            <v>2013</v>
          </cell>
          <cell r="G9264">
            <v>1</v>
          </cell>
        </row>
        <row r="9265">
          <cell r="A9265" t="str">
            <v>H081280310</v>
          </cell>
          <cell r="B9265">
            <v>5</v>
          </cell>
          <cell r="C9265">
            <v>0</v>
          </cell>
          <cell r="D9265" t="str">
            <v xml:space="preserve">MANUEL. FERNANDEZ CASTRO                          </v>
          </cell>
          <cell r="E9265">
            <v>7</v>
          </cell>
          <cell r="F9265">
            <v>2013</v>
          </cell>
          <cell r="G9265">
            <v>4</v>
          </cell>
        </row>
        <row r="9266">
          <cell r="A9266" t="str">
            <v>H081281910</v>
          </cell>
          <cell r="B9266">
            <v>1</v>
          </cell>
          <cell r="C9266">
            <v>9</v>
          </cell>
          <cell r="D9266" t="str">
            <v xml:space="preserve">OSCAR GERARDO ESQUIVEL MORALES                    </v>
          </cell>
          <cell r="E9266">
            <v>7</v>
          </cell>
          <cell r="F9266">
            <v>2013</v>
          </cell>
          <cell r="G9266">
            <v>5</v>
          </cell>
        </row>
        <row r="9267">
          <cell r="A9267" t="str">
            <v>H081282010</v>
          </cell>
          <cell r="B9267">
            <v>9</v>
          </cell>
          <cell r="C9267">
            <v>0</v>
          </cell>
          <cell r="D9267" t="str">
            <v xml:space="preserve">JOSE ABEL RODRIGUEZ COLLAZO                       </v>
          </cell>
          <cell r="E9267">
            <v>7</v>
          </cell>
          <cell r="F9267">
            <v>2013</v>
          </cell>
          <cell r="G9267">
            <v>4</v>
          </cell>
        </row>
        <row r="9268">
          <cell r="A9268" t="str">
            <v>H081282110</v>
          </cell>
          <cell r="B9268">
            <v>7</v>
          </cell>
          <cell r="C9268">
            <v>9</v>
          </cell>
          <cell r="D9268" t="str">
            <v xml:space="preserve">FRANCISCO LOPEZ DAVILA                            </v>
          </cell>
          <cell r="E9268">
            <v>7</v>
          </cell>
          <cell r="F9268">
            <v>2013</v>
          </cell>
          <cell r="G9268">
            <v>2</v>
          </cell>
        </row>
        <row r="9269">
          <cell r="A9269" t="str">
            <v>H081176210</v>
          </cell>
          <cell r="B9269">
            <v>4</v>
          </cell>
          <cell r="C9269">
            <v>0</v>
          </cell>
          <cell r="D9269" t="str">
            <v xml:space="preserve">LEONEL HIDALGO ESTRADA                            </v>
          </cell>
          <cell r="E9269">
            <v>7</v>
          </cell>
          <cell r="F9269">
            <v>2013</v>
          </cell>
          <cell r="G9269">
            <v>1</v>
          </cell>
        </row>
        <row r="9270">
          <cell r="A9270">
            <v>3408657710</v>
          </cell>
          <cell r="B9270">
            <v>2</v>
          </cell>
          <cell r="C9270">
            <v>0</v>
          </cell>
          <cell r="D9270" t="str">
            <v xml:space="preserve">JAIME BADILLO GOMEZ                               </v>
          </cell>
          <cell r="E9270">
            <v>7</v>
          </cell>
          <cell r="F9270">
            <v>2013</v>
          </cell>
          <cell r="G9270">
            <v>2</v>
          </cell>
        </row>
        <row r="9271">
          <cell r="A9271">
            <v>3408660510</v>
          </cell>
          <cell r="B9271">
            <v>1</v>
          </cell>
          <cell r="C9271">
            <v>0</v>
          </cell>
          <cell r="D9271" t="str">
            <v xml:space="preserve">HECTOR PEREZ CASTRO                               </v>
          </cell>
          <cell r="E9271">
            <v>7</v>
          </cell>
          <cell r="F9271">
            <v>2013</v>
          </cell>
          <cell r="G9271">
            <v>5</v>
          </cell>
        </row>
        <row r="9272">
          <cell r="A9272" t="str">
            <v>H081003010</v>
          </cell>
          <cell r="B9272">
            <v>7</v>
          </cell>
          <cell r="C9272">
            <v>0</v>
          </cell>
          <cell r="D9272" t="str">
            <v xml:space="preserve">CLINICA SOMBRERETE  S.A.                          </v>
          </cell>
          <cell r="E9272">
            <v>7</v>
          </cell>
          <cell r="F9272">
            <v>2013</v>
          </cell>
          <cell r="G9272">
            <v>8</v>
          </cell>
        </row>
        <row r="9273">
          <cell r="A9273" t="str">
            <v>H081003110</v>
          </cell>
          <cell r="B9273">
            <v>5</v>
          </cell>
          <cell r="C9273">
            <v>0</v>
          </cell>
          <cell r="D9273" t="str">
            <v xml:space="preserve">MARTHA LUISA SALAS MTZ                            </v>
          </cell>
          <cell r="E9273">
            <v>7</v>
          </cell>
          <cell r="F9273">
            <v>2013</v>
          </cell>
          <cell r="G9273">
            <v>1</v>
          </cell>
        </row>
        <row r="9274">
          <cell r="A9274" t="str">
            <v>H081004910</v>
          </cell>
          <cell r="B9274">
            <v>7</v>
          </cell>
          <cell r="C9274">
            <v>0</v>
          </cell>
          <cell r="D9274" t="str">
            <v xml:space="preserve">SIND NAL TRAB SIM RM S 201                        </v>
          </cell>
          <cell r="E9274">
            <v>7</v>
          </cell>
          <cell r="F9274">
            <v>2013</v>
          </cell>
          <cell r="G9274">
            <v>1</v>
          </cell>
        </row>
        <row r="9275">
          <cell r="A9275" t="str">
            <v>H081010110</v>
          </cell>
          <cell r="B9275">
            <v>6</v>
          </cell>
          <cell r="C9275">
            <v>0</v>
          </cell>
          <cell r="D9275" t="str">
            <v xml:space="preserve">ROSA DEL CARMEN ESPARZA PEREZ                     </v>
          </cell>
          <cell r="E9275">
            <v>7</v>
          </cell>
          <cell r="F9275">
            <v>2013</v>
          </cell>
          <cell r="G9275">
            <v>4</v>
          </cell>
        </row>
        <row r="9276">
          <cell r="A9276" t="str">
            <v>H081019410</v>
          </cell>
          <cell r="B9276">
            <v>1</v>
          </cell>
          <cell r="C9276">
            <v>0</v>
          </cell>
          <cell r="D9276" t="str">
            <v xml:space="preserve">MA DE LOS ANGELES MORA RUIZ                       </v>
          </cell>
          <cell r="E9276">
            <v>7</v>
          </cell>
          <cell r="F9276">
            <v>2013</v>
          </cell>
          <cell r="G9276">
            <v>1</v>
          </cell>
        </row>
        <row r="9277">
          <cell r="A9277" t="str">
            <v>H081019710</v>
          </cell>
          <cell r="B9277">
            <v>4</v>
          </cell>
          <cell r="C9277">
            <v>0</v>
          </cell>
          <cell r="D9277" t="str">
            <v xml:space="preserve">LUIS MARIANO PEREZ CASTRO                         </v>
          </cell>
          <cell r="E9277">
            <v>7</v>
          </cell>
          <cell r="F9277">
            <v>2013</v>
          </cell>
          <cell r="G9277">
            <v>2</v>
          </cell>
        </row>
        <row r="9278">
          <cell r="A9278" t="str">
            <v>H081020410</v>
          </cell>
          <cell r="B9278">
            <v>8</v>
          </cell>
          <cell r="C9278">
            <v>0</v>
          </cell>
          <cell r="D9278" t="str">
            <v xml:space="preserve">JESUS DEL ROSARIO CALDERA M                       </v>
          </cell>
          <cell r="E9278">
            <v>7</v>
          </cell>
          <cell r="F9278">
            <v>2013</v>
          </cell>
          <cell r="G9278">
            <v>3</v>
          </cell>
        </row>
        <row r="9279">
          <cell r="A9279" t="str">
            <v>H081021110</v>
          </cell>
          <cell r="B9279">
            <v>3</v>
          </cell>
          <cell r="C9279">
            <v>0</v>
          </cell>
          <cell r="D9279" t="str">
            <v xml:space="preserve">MA GLORIA RODARTE CUEVAS                          </v>
          </cell>
          <cell r="E9279">
            <v>7</v>
          </cell>
          <cell r="F9279">
            <v>2013</v>
          </cell>
          <cell r="G9279">
            <v>3</v>
          </cell>
        </row>
        <row r="9280">
          <cell r="A9280" t="str">
            <v>H081028310</v>
          </cell>
          <cell r="B9280">
            <v>2</v>
          </cell>
          <cell r="C9280">
            <v>0</v>
          </cell>
          <cell r="D9280" t="str">
            <v xml:space="preserve">JULIO ROJERO HERNANDEZ                            </v>
          </cell>
          <cell r="E9280">
            <v>7</v>
          </cell>
          <cell r="F9280">
            <v>2013</v>
          </cell>
          <cell r="G9280">
            <v>4</v>
          </cell>
        </row>
        <row r="9281">
          <cell r="A9281" t="str">
            <v>H081031510</v>
          </cell>
          <cell r="B9281">
            <v>2</v>
          </cell>
          <cell r="C9281">
            <v>0</v>
          </cell>
          <cell r="D9281" t="str">
            <v xml:space="preserve">MA CONCEPCION AGUILAR OLVER                       </v>
          </cell>
          <cell r="E9281">
            <v>7</v>
          </cell>
          <cell r="F9281">
            <v>2013</v>
          </cell>
          <cell r="G9281">
            <v>6</v>
          </cell>
        </row>
        <row r="9282">
          <cell r="A9282" t="str">
            <v>H081035910</v>
          </cell>
          <cell r="B9282">
            <v>0</v>
          </cell>
          <cell r="C9282">
            <v>0</v>
          </cell>
          <cell r="D9282" t="str">
            <v xml:space="preserve">MA GUADALUPE CASTRO GARCIA                        </v>
          </cell>
          <cell r="E9282">
            <v>7</v>
          </cell>
          <cell r="F9282">
            <v>2013</v>
          </cell>
          <cell r="G9282">
            <v>5</v>
          </cell>
        </row>
        <row r="9283">
          <cell r="A9283" t="str">
            <v>H081036110</v>
          </cell>
          <cell r="B9283">
            <v>6</v>
          </cell>
          <cell r="C9283">
            <v>0</v>
          </cell>
          <cell r="D9283" t="str">
            <v xml:space="preserve">OLPIRA  S.A.                                      </v>
          </cell>
          <cell r="E9283">
            <v>7</v>
          </cell>
          <cell r="F9283">
            <v>2013</v>
          </cell>
          <cell r="G9283">
            <v>3</v>
          </cell>
        </row>
        <row r="9284">
          <cell r="A9284" t="str">
            <v>H081036610</v>
          </cell>
          <cell r="B9284">
            <v>5</v>
          </cell>
          <cell r="C9284">
            <v>0</v>
          </cell>
          <cell r="D9284" t="str">
            <v xml:space="preserve">MARGARITA ROSA HERNANDEZ MORENO                   </v>
          </cell>
          <cell r="E9284">
            <v>7</v>
          </cell>
          <cell r="F9284">
            <v>2013</v>
          </cell>
          <cell r="G9284">
            <v>1</v>
          </cell>
        </row>
        <row r="9285">
          <cell r="A9285" t="str">
            <v>H081039510</v>
          </cell>
          <cell r="B9285">
            <v>4</v>
          </cell>
          <cell r="C9285">
            <v>0</v>
          </cell>
          <cell r="D9285" t="str">
            <v xml:space="preserve">MARTHA PEREZ DE LA TORRE                          </v>
          </cell>
          <cell r="E9285">
            <v>7</v>
          </cell>
          <cell r="F9285">
            <v>2013</v>
          </cell>
          <cell r="G9285">
            <v>5</v>
          </cell>
        </row>
        <row r="9286">
          <cell r="A9286" t="str">
            <v>H081040610</v>
          </cell>
          <cell r="B9286">
            <v>9</v>
          </cell>
          <cell r="C9286">
            <v>0</v>
          </cell>
          <cell r="D9286" t="str">
            <v xml:space="preserve">MARIO ARTURO SERRANO DOMINGUEZ                    </v>
          </cell>
          <cell r="E9286">
            <v>7</v>
          </cell>
          <cell r="F9286">
            <v>2013</v>
          </cell>
          <cell r="G9286">
            <v>3</v>
          </cell>
        </row>
        <row r="9287">
          <cell r="A9287" t="str">
            <v>H081044210</v>
          </cell>
          <cell r="B9287">
            <v>4</v>
          </cell>
          <cell r="C9287">
            <v>0</v>
          </cell>
          <cell r="D9287" t="str">
            <v xml:space="preserve">ROSA MA CAMPOS MORALES                            </v>
          </cell>
          <cell r="E9287">
            <v>7</v>
          </cell>
          <cell r="F9287">
            <v>2013</v>
          </cell>
          <cell r="G9287">
            <v>2</v>
          </cell>
        </row>
        <row r="9288">
          <cell r="A9288" t="str">
            <v>H081044410</v>
          </cell>
          <cell r="B9288">
            <v>0</v>
          </cell>
          <cell r="C9288">
            <v>0</v>
          </cell>
          <cell r="D9288" t="str">
            <v xml:space="preserve">LUIS QUIROZ GARCIA                                </v>
          </cell>
          <cell r="E9288">
            <v>7</v>
          </cell>
          <cell r="F9288">
            <v>2013</v>
          </cell>
          <cell r="G9288">
            <v>3</v>
          </cell>
        </row>
        <row r="9289">
          <cell r="A9289" t="str">
            <v>H081044910</v>
          </cell>
          <cell r="B9289">
            <v>9</v>
          </cell>
          <cell r="C9289">
            <v>0</v>
          </cell>
          <cell r="D9289" t="str">
            <v xml:space="preserve">JUAN JOSE VACIO CASTREJON                         </v>
          </cell>
          <cell r="E9289">
            <v>7</v>
          </cell>
          <cell r="F9289">
            <v>2013</v>
          </cell>
          <cell r="G9289">
            <v>5</v>
          </cell>
        </row>
        <row r="9290">
          <cell r="A9290" t="str">
            <v>H081046210</v>
          </cell>
          <cell r="B9290">
            <v>2</v>
          </cell>
          <cell r="C9290">
            <v>0</v>
          </cell>
          <cell r="D9290" t="str">
            <v>CONSEJO COMUNITARIO DE ABASTO SOMBRERETE ZACATECAS</v>
          </cell>
          <cell r="E9290">
            <v>7</v>
          </cell>
          <cell r="F9290">
            <v>2013</v>
          </cell>
          <cell r="G9290">
            <v>8</v>
          </cell>
        </row>
        <row r="9291">
          <cell r="A9291" t="str">
            <v>H081046410</v>
          </cell>
          <cell r="B9291">
            <v>8</v>
          </cell>
          <cell r="C9291">
            <v>0</v>
          </cell>
          <cell r="D9291" t="str">
            <v xml:space="preserve">MIGUEL ROMERO CABRAL                              </v>
          </cell>
          <cell r="E9291">
            <v>7</v>
          </cell>
          <cell r="F9291">
            <v>2013</v>
          </cell>
          <cell r="G9291">
            <v>1</v>
          </cell>
        </row>
        <row r="9292">
          <cell r="A9292" t="str">
            <v>H081048710</v>
          </cell>
          <cell r="B9292">
            <v>9</v>
          </cell>
          <cell r="C9292">
            <v>0</v>
          </cell>
          <cell r="D9292" t="str">
            <v xml:space="preserve">SNTMMYSRM SECCION 166                             </v>
          </cell>
          <cell r="E9292">
            <v>7</v>
          </cell>
          <cell r="F9292">
            <v>2013</v>
          </cell>
          <cell r="G9292">
            <v>3</v>
          </cell>
        </row>
        <row r="9293">
          <cell r="A9293" t="str">
            <v>H081049910</v>
          </cell>
          <cell r="B9293">
            <v>4</v>
          </cell>
          <cell r="C9293">
            <v>0</v>
          </cell>
          <cell r="D9293" t="str">
            <v xml:space="preserve">JESUS CASTILLO MENDEZ                             </v>
          </cell>
          <cell r="E9293">
            <v>7</v>
          </cell>
          <cell r="F9293">
            <v>2013</v>
          </cell>
          <cell r="G9293">
            <v>1</v>
          </cell>
        </row>
        <row r="9294">
          <cell r="A9294" t="str">
            <v>H081050510</v>
          </cell>
          <cell r="B9294">
            <v>8</v>
          </cell>
          <cell r="C9294">
            <v>0</v>
          </cell>
          <cell r="D9294" t="str">
            <v xml:space="preserve">JAIME GUIZAR OROZCO                               </v>
          </cell>
          <cell r="E9294">
            <v>7</v>
          </cell>
          <cell r="F9294">
            <v>2013</v>
          </cell>
          <cell r="G9294">
            <v>2</v>
          </cell>
        </row>
        <row r="9295">
          <cell r="A9295" t="str">
            <v>H081052510</v>
          </cell>
          <cell r="B9295">
            <v>6</v>
          </cell>
          <cell r="C9295">
            <v>0</v>
          </cell>
          <cell r="D9295" t="str">
            <v xml:space="preserve">CAMARA NACIONAL DE COMERCIO DE SOMBRERET          </v>
          </cell>
          <cell r="E9295">
            <v>7</v>
          </cell>
          <cell r="F9295">
            <v>2013</v>
          </cell>
          <cell r="G9295">
            <v>2</v>
          </cell>
        </row>
        <row r="9296">
          <cell r="A9296" t="str">
            <v>H081053410</v>
          </cell>
          <cell r="B9296">
            <v>8</v>
          </cell>
          <cell r="C9296">
            <v>0</v>
          </cell>
          <cell r="D9296" t="str">
            <v xml:space="preserve">JUAN SOLIS IBARRA                                 </v>
          </cell>
          <cell r="E9296">
            <v>7</v>
          </cell>
          <cell r="F9296">
            <v>2013</v>
          </cell>
          <cell r="G9296">
            <v>1</v>
          </cell>
        </row>
        <row r="9297">
          <cell r="A9297" t="str">
            <v>H081054810</v>
          </cell>
          <cell r="B9297">
            <v>8</v>
          </cell>
          <cell r="C9297">
            <v>0</v>
          </cell>
          <cell r="D9297" t="str">
            <v xml:space="preserve">MARTHA CUEVAS SUAREZ                              </v>
          </cell>
          <cell r="E9297">
            <v>7</v>
          </cell>
          <cell r="F9297">
            <v>2013</v>
          </cell>
          <cell r="G9297">
            <v>1</v>
          </cell>
        </row>
        <row r="9298">
          <cell r="A9298" t="str">
            <v>H081058310</v>
          </cell>
          <cell r="B9298">
            <v>5</v>
          </cell>
          <cell r="C9298">
            <v>0</v>
          </cell>
          <cell r="D9298" t="str">
            <v xml:space="preserve">MARICELA HERNANDEZ GONZALEZ                       </v>
          </cell>
          <cell r="E9298">
            <v>7</v>
          </cell>
          <cell r="F9298">
            <v>2013</v>
          </cell>
          <cell r="G9298">
            <v>2</v>
          </cell>
        </row>
        <row r="9299">
          <cell r="A9299" t="str">
            <v>H081060410</v>
          </cell>
          <cell r="B9299">
            <v>9</v>
          </cell>
          <cell r="C9299">
            <v>0</v>
          </cell>
          <cell r="D9299" t="str">
            <v xml:space="preserve">ROSA GPE SANCHEZ GOMEZ                            </v>
          </cell>
          <cell r="E9299">
            <v>7</v>
          </cell>
          <cell r="F9299">
            <v>2013</v>
          </cell>
          <cell r="G9299">
            <v>1</v>
          </cell>
        </row>
        <row r="9300">
          <cell r="A9300" t="str">
            <v>H081061410</v>
          </cell>
          <cell r="B9300">
            <v>8</v>
          </cell>
          <cell r="C9300">
            <v>0</v>
          </cell>
          <cell r="D9300" t="str">
            <v xml:space="preserve">LUZ MA OLVERA ACEVEDO                             </v>
          </cell>
          <cell r="E9300">
            <v>7</v>
          </cell>
          <cell r="F9300">
            <v>2013</v>
          </cell>
          <cell r="G9300">
            <v>3</v>
          </cell>
        </row>
        <row r="9301">
          <cell r="A9301" t="str">
            <v>H081065310</v>
          </cell>
          <cell r="B9301">
            <v>6</v>
          </cell>
          <cell r="C9301">
            <v>0</v>
          </cell>
          <cell r="D9301" t="str">
            <v xml:space="preserve">JUAN JOSE FRAIRE DUE#EZ                           </v>
          </cell>
          <cell r="E9301">
            <v>7</v>
          </cell>
          <cell r="F9301">
            <v>2013</v>
          </cell>
          <cell r="G9301">
            <v>6</v>
          </cell>
        </row>
        <row r="9302">
          <cell r="A9302" t="str">
            <v>H081068110</v>
          </cell>
          <cell r="B9302">
            <v>7</v>
          </cell>
          <cell r="C9302">
            <v>0</v>
          </cell>
          <cell r="D9302" t="str">
            <v xml:space="preserve">GLORIA MA PARTIDA SANCHEZ                         </v>
          </cell>
          <cell r="E9302">
            <v>7</v>
          </cell>
          <cell r="F9302">
            <v>2013</v>
          </cell>
          <cell r="G9302">
            <v>1</v>
          </cell>
        </row>
        <row r="9303">
          <cell r="A9303" t="str">
            <v>H081070110</v>
          </cell>
          <cell r="B9303">
            <v>3</v>
          </cell>
          <cell r="C9303">
            <v>0</v>
          </cell>
          <cell r="D9303" t="str">
            <v xml:space="preserve">SILVIA VARELA LOPEZ                               </v>
          </cell>
          <cell r="E9303">
            <v>7</v>
          </cell>
          <cell r="F9303">
            <v>2013</v>
          </cell>
          <cell r="G9303">
            <v>2</v>
          </cell>
        </row>
        <row r="9304">
          <cell r="A9304" t="str">
            <v>H081070410</v>
          </cell>
          <cell r="B9304">
            <v>7</v>
          </cell>
          <cell r="C9304">
            <v>0</v>
          </cell>
          <cell r="D9304" t="str">
            <v xml:space="preserve">MIGUEL RAMOS MURGUIA                              </v>
          </cell>
          <cell r="E9304">
            <v>7</v>
          </cell>
          <cell r="F9304">
            <v>2013</v>
          </cell>
          <cell r="G9304">
            <v>8</v>
          </cell>
        </row>
        <row r="9305">
          <cell r="A9305" t="str">
            <v>H081077610</v>
          </cell>
          <cell r="B9305">
            <v>5</v>
          </cell>
          <cell r="C9305">
            <v>0</v>
          </cell>
          <cell r="D9305" t="str">
            <v xml:space="preserve">JULIAN GOMEZ HINOJOSA                             </v>
          </cell>
          <cell r="E9305">
            <v>7</v>
          </cell>
          <cell r="F9305">
            <v>2013</v>
          </cell>
          <cell r="G9305">
            <v>2</v>
          </cell>
        </row>
        <row r="9306">
          <cell r="A9306" t="str">
            <v>H081078910</v>
          </cell>
          <cell r="B9306">
            <v>8</v>
          </cell>
          <cell r="C9306">
            <v>0</v>
          </cell>
          <cell r="D9306" t="str">
            <v xml:space="preserve">JOSE ANTONIO BERTAUD LOPEZ                        </v>
          </cell>
          <cell r="E9306">
            <v>7</v>
          </cell>
          <cell r="F9306">
            <v>2013</v>
          </cell>
          <cell r="G9306">
            <v>1</v>
          </cell>
        </row>
        <row r="9307">
          <cell r="A9307" t="str">
            <v>H081083110</v>
          </cell>
          <cell r="B9307">
            <v>8</v>
          </cell>
          <cell r="C9307">
            <v>0</v>
          </cell>
          <cell r="D9307" t="str">
            <v xml:space="preserve">MARIO LOPEZ HERNANDEZ                             </v>
          </cell>
          <cell r="E9307">
            <v>7</v>
          </cell>
          <cell r="F9307">
            <v>2013</v>
          </cell>
          <cell r="G9307">
            <v>1</v>
          </cell>
        </row>
        <row r="9308">
          <cell r="A9308" t="str">
            <v>H081084110</v>
          </cell>
          <cell r="B9308">
            <v>7</v>
          </cell>
          <cell r="C9308">
            <v>0</v>
          </cell>
          <cell r="D9308" t="str">
            <v xml:space="preserve">DELIA MARTINEZ MARTINEZ                           </v>
          </cell>
          <cell r="E9308">
            <v>7</v>
          </cell>
          <cell r="F9308">
            <v>2013</v>
          </cell>
          <cell r="G9308">
            <v>1</v>
          </cell>
        </row>
        <row r="9309">
          <cell r="A9309" t="str">
            <v>H081084610</v>
          </cell>
          <cell r="B9309">
            <v>6</v>
          </cell>
          <cell r="C9309">
            <v>0</v>
          </cell>
          <cell r="D9309" t="str">
            <v xml:space="preserve">MANUELA AVILA HIDALGO                             </v>
          </cell>
          <cell r="E9309">
            <v>7</v>
          </cell>
          <cell r="F9309">
            <v>2013</v>
          </cell>
          <cell r="G9309">
            <v>3</v>
          </cell>
        </row>
        <row r="9310">
          <cell r="A9310" t="str">
            <v>H081085810</v>
          </cell>
          <cell r="B9310">
            <v>1</v>
          </cell>
          <cell r="C9310">
            <v>0</v>
          </cell>
          <cell r="D9310" t="str">
            <v xml:space="preserve">RIVERA DELGADO PEDRO                              </v>
          </cell>
          <cell r="E9310">
            <v>7</v>
          </cell>
          <cell r="F9310">
            <v>2013</v>
          </cell>
          <cell r="G9310">
            <v>1</v>
          </cell>
        </row>
        <row r="9311">
          <cell r="A9311" t="str">
            <v>H081086210</v>
          </cell>
          <cell r="B9311">
            <v>3</v>
          </cell>
          <cell r="C9311">
            <v>0</v>
          </cell>
          <cell r="D9311" t="str">
            <v xml:space="preserve">MARTIN HDEZ VEJAR                                 </v>
          </cell>
          <cell r="E9311">
            <v>7</v>
          </cell>
          <cell r="F9311">
            <v>2013</v>
          </cell>
          <cell r="G9311">
            <v>2</v>
          </cell>
        </row>
        <row r="9312">
          <cell r="A9312" t="str">
            <v>H081088410</v>
          </cell>
          <cell r="B9312">
            <v>7</v>
          </cell>
          <cell r="C9312">
            <v>0</v>
          </cell>
          <cell r="D9312" t="str">
            <v xml:space="preserve">JOSE CANDELARIO PEREZ CASTRO                      </v>
          </cell>
          <cell r="E9312">
            <v>7</v>
          </cell>
          <cell r="F9312">
            <v>2013</v>
          </cell>
          <cell r="G9312">
            <v>4</v>
          </cell>
        </row>
        <row r="9313">
          <cell r="A9313" t="str">
            <v>H081089710</v>
          </cell>
          <cell r="B9313">
            <v>9</v>
          </cell>
          <cell r="C9313">
            <v>0</v>
          </cell>
          <cell r="D9313" t="str">
            <v xml:space="preserve">ALFONSO MONTELONGO FERNANDEZ                      </v>
          </cell>
          <cell r="E9313">
            <v>7</v>
          </cell>
          <cell r="F9313">
            <v>2013</v>
          </cell>
          <cell r="G9313">
            <v>2</v>
          </cell>
        </row>
        <row r="9314">
          <cell r="A9314" t="str">
            <v>H081090110</v>
          </cell>
          <cell r="B9314">
            <v>9</v>
          </cell>
          <cell r="C9314">
            <v>5</v>
          </cell>
          <cell r="D9314" t="str">
            <v>PRO FRAN DE LOS SS FCO Y STG EN MEX AR TEMP S FRAN</v>
          </cell>
          <cell r="E9314">
            <v>7</v>
          </cell>
          <cell r="F9314">
            <v>2013</v>
          </cell>
          <cell r="G9314">
            <v>5</v>
          </cell>
        </row>
        <row r="9315">
          <cell r="A9315" t="str">
            <v>H081090310</v>
          </cell>
          <cell r="B9315">
            <v>5</v>
          </cell>
          <cell r="C9315">
            <v>0</v>
          </cell>
          <cell r="D9315" t="str">
            <v xml:space="preserve">ISIDRA MONTES MARTINEZ                            </v>
          </cell>
          <cell r="E9315">
            <v>7</v>
          </cell>
          <cell r="F9315">
            <v>2013</v>
          </cell>
          <cell r="G9315">
            <v>1</v>
          </cell>
        </row>
        <row r="9316">
          <cell r="A9316" t="str">
            <v>H081090610</v>
          </cell>
          <cell r="B9316">
            <v>8</v>
          </cell>
          <cell r="C9316">
            <v>0</v>
          </cell>
          <cell r="D9316" t="str">
            <v xml:space="preserve">MARCO ANTONIO OLVERA FRAGA                        </v>
          </cell>
          <cell r="E9316">
            <v>7</v>
          </cell>
          <cell r="F9316">
            <v>2013</v>
          </cell>
          <cell r="G9316">
            <v>8</v>
          </cell>
        </row>
        <row r="9317">
          <cell r="A9317" t="str">
            <v>H081091610</v>
          </cell>
          <cell r="B9317">
            <v>7</v>
          </cell>
          <cell r="C9317">
            <v>0</v>
          </cell>
          <cell r="D9317" t="str">
            <v xml:space="preserve">ROSA ELIA ESTRADA DOMINGUEZ                       </v>
          </cell>
          <cell r="E9317">
            <v>7</v>
          </cell>
          <cell r="F9317">
            <v>2013</v>
          </cell>
          <cell r="G9317">
            <v>6</v>
          </cell>
        </row>
        <row r="9318">
          <cell r="A9318" t="str">
            <v>H081091710</v>
          </cell>
          <cell r="B9318">
            <v>5</v>
          </cell>
          <cell r="C9318">
            <v>0</v>
          </cell>
          <cell r="D9318" t="str">
            <v xml:space="preserve">VIDAL GOMEZ HINOJOZA                              </v>
          </cell>
          <cell r="E9318">
            <v>7</v>
          </cell>
          <cell r="F9318">
            <v>2013</v>
          </cell>
          <cell r="G9318">
            <v>4</v>
          </cell>
        </row>
        <row r="9319">
          <cell r="A9319" t="str">
            <v>H081091813</v>
          </cell>
          <cell r="B9319">
            <v>7</v>
          </cell>
          <cell r="C9319">
            <v>0</v>
          </cell>
          <cell r="D9319" t="str">
            <v xml:space="preserve">FRANCISCO GABRIEL RAMIREZ DEL TORO                </v>
          </cell>
          <cell r="E9319">
            <v>7</v>
          </cell>
          <cell r="F9319">
            <v>2013</v>
          </cell>
          <cell r="G9319">
            <v>1</v>
          </cell>
        </row>
        <row r="9320">
          <cell r="A9320" t="str">
            <v>H081092510</v>
          </cell>
          <cell r="B9320">
            <v>8</v>
          </cell>
          <cell r="C9320">
            <v>0</v>
          </cell>
          <cell r="D9320" t="str">
            <v xml:space="preserve">RAUL FELIPE MERCADO FRAGA                         </v>
          </cell>
          <cell r="E9320">
            <v>7</v>
          </cell>
          <cell r="F9320">
            <v>2013</v>
          </cell>
          <cell r="G9320">
            <v>1</v>
          </cell>
        </row>
        <row r="9321">
          <cell r="A9321" t="str">
            <v>H081094410</v>
          </cell>
          <cell r="B9321">
            <v>9</v>
          </cell>
          <cell r="C9321">
            <v>0</v>
          </cell>
          <cell r="D9321" t="str">
            <v xml:space="preserve">ARMANDO FERNANDEZ MARTINEZ                        </v>
          </cell>
          <cell r="E9321">
            <v>7</v>
          </cell>
          <cell r="F9321">
            <v>2013</v>
          </cell>
          <cell r="G9321">
            <v>4</v>
          </cell>
        </row>
        <row r="9322">
          <cell r="A9322" t="str">
            <v>H081096310</v>
          </cell>
          <cell r="B9322">
            <v>9</v>
          </cell>
          <cell r="C9322">
            <v>0</v>
          </cell>
          <cell r="D9322" t="str">
            <v xml:space="preserve">NOEMI PEREZ CASTRO                                </v>
          </cell>
          <cell r="E9322">
            <v>7</v>
          </cell>
          <cell r="F9322">
            <v>2013</v>
          </cell>
          <cell r="G9322">
            <v>2</v>
          </cell>
        </row>
        <row r="9323">
          <cell r="A9323" t="str">
            <v>H081099610</v>
          </cell>
          <cell r="B9323">
            <v>9</v>
          </cell>
          <cell r="C9323">
            <v>0</v>
          </cell>
          <cell r="D9323" t="str">
            <v xml:space="preserve">ADRIAN HERNANDEZ FRAIRE                           </v>
          </cell>
          <cell r="E9323">
            <v>7</v>
          </cell>
          <cell r="F9323">
            <v>2013</v>
          </cell>
          <cell r="G9323">
            <v>1</v>
          </cell>
        </row>
        <row r="9324">
          <cell r="A9324" t="str">
            <v>H081104710</v>
          </cell>
          <cell r="B9324">
            <v>0</v>
          </cell>
          <cell r="C9324">
            <v>0</v>
          </cell>
          <cell r="D9324" t="str">
            <v xml:space="preserve">OLGA DEL CARMEN VALLES FLORES                     </v>
          </cell>
          <cell r="E9324">
            <v>7</v>
          </cell>
          <cell r="F9324">
            <v>2013</v>
          </cell>
          <cell r="G9324">
            <v>2</v>
          </cell>
        </row>
        <row r="9325">
          <cell r="A9325" t="str">
            <v>H081105210</v>
          </cell>
          <cell r="B9325">
            <v>0</v>
          </cell>
          <cell r="C9325">
            <v>0</v>
          </cell>
          <cell r="D9325" t="str">
            <v xml:space="preserve">JOSE ANTONIO FRAIRE SOLIS                         </v>
          </cell>
          <cell r="E9325">
            <v>7</v>
          </cell>
          <cell r="F9325">
            <v>2013</v>
          </cell>
          <cell r="G9325">
            <v>1</v>
          </cell>
        </row>
        <row r="9326">
          <cell r="A9326" t="str">
            <v>H081105310</v>
          </cell>
          <cell r="B9326">
            <v>8</v>
          </cell>
          <cell r="C9326">
            <v>0</v>
          </cell>
          <cell r="D9326" t="str">
            <v xml:space="preserve">MARTINA RAMIREZ RODRIGUEZ                         </v>
          </cell>
          <cell r="E9326">
            <v>7</v>
          </cell>
          <cell r="F9326">
            <v>2013</v>
          </cell>
          <cell r="G9326">
            <v>1</v>
          </cell>
        </row>
        <row r="9327">
          <cell r="A9327" t="str">
            <v>H081105410</v>
          </cell>
          <cell r="B9327">
            <v>6</v>
          </cell>
          <cell r="C9327">
            <v>0</v>
          </cell>
          <cell r="D9327" t="str">
            <v xml:space="preserve">MA ESTHER RAMIREZ MURILLO                         </v>
          </cell>
          <cell r="E9327">
            <v>7</v>
          </cell>
          <cell r="F9327">
            <v>2013</v>
          </cell>
          <cell r="G9327">
            <v>1</v>
          </cell>
        </row>
        <row r="9328">
          <cell r="A9328" t="str">
            <v>H081105910</v>
          </cell>
          <cell r="B9328">
            <v>5</v>
          </cell>
          <cell r="C9328">
            <v>0</v>
          </cell>
          <cell r="D9328" t="str">
            <v xml:space="preserve">MARTHA ELIA GOMEZ HINOJOSA                        </v>
          </cell>
          <cell r="E9328">
            <v>7</v>
          </cell>
          <cell r="F9328">
            <v>2013</v>
          </cell>
          <cell r="G9328">
            <v>2</v>
          </cell>
        </row>
        <row r="9329">
          <cell r="A9329" t="str">
            <v>H081106010</v>
          </cell>
          <cell r="B9329">
            <v>3</v>
          </cell>
          <cell r="C9329">
            <v>0</v>
          </cell>
          <cell r="D9329" t="str">
            <v xml:space="preserve">HERMELINDA NAVA IBARRA                            </v>
          </cell>
          <cell r="E9329">
            <v>7</v>
          </cell>
          <cell r="F9329">
            <v>2013</v>
          </cell>
          <cell r="G9329">
            <v>1</v>
          </cell>
        </row>
        <row r="9330">
          <cell r="A9330" t="str">
            <v>H081106310</v>
          </cell>
          <cell r="B9330">
            <v>7</v>
          </cell>
          <cell r="C9330">
            <v>0</v>
          </cell>
          <cell r="D9330" t="str">
            <v xml:space="preserve">FRANCISCO JAVIER ESPARZA AVILA                    </v>
          </cell>
          <cell r="E9330">
            <v>7</v>
          </cell>
          <cell r="F9330">
            <v>2013</v>
          </cell>
          <cell r="G9330">
            <v>6</v>
          </cell>
        </row>
        <row r="9331">
          <cell r="A9331" t="str">
            <v>H081107210</v>
          </cell>
          <cell r="B9331">
            <v>8</v>
          </cell>
          <cell r="C9331">
            <v>0</v>
          </cell>
          <cell r="D9331" t="str">
            <v xml:space="preserve">SARA SOLEDAD ESQUIVEL LERMA                       </v>
          </cell>
          <cell r="E9331">
            <v>7</v>
          </cell>
          <cell r="F9331">
            <v>2013</v>
          </cell>
          <cell r="G9331">
            <v>2</v>
          </cell>
        </row>
        <row r="9332">
          <cell r="A9332" t="str">
            <v>H081108910</v>
          </cell>
          <cell r="B9332">
            <v>2</v>
          </cell>
          <cell r="C9332">
            <v>0</v>
          </cell>
          <cell r="D9332" t="str">
            <v xml:space="preserve">FELIPE DE JESUS HERNANDEZ DOMINGUEZ               </v>
          </cell>
          <cell r="E9332">
            <v>7</v>
          </cell>
          <cell r="F9332">
            <v>2013</v>
          </cell>
          <cell r="G9332">
            <v>2</v>
          </cell>
        </row>
        <row r="9333">
          <cell r="A9333" t="str">
            <v>H081109010</v>
          </cell>
          <cell r="B9333">
            <v>0</v>
          </cell>
          <cell r="C9333">
            <v>0</v>
          </cell>
          <cell r="D9333" t="str">
            <v xml:space="preserve">OLGA LIDIA MONTANEZ GOMEZ                         </v>
          </cell>
          <cell r="E9333">
            <v>7</v>
          </cell>
          <cell r="F9333">
            <v>2013</v>
          </cell>
          <cell r="G9333">
            <v>1</v>
          </cell>
        </row>
        <row r="9334">
          <cell r="A9334" t="str">
            <v>H081113610</v>
          </cell>
          <cell r="B9334">
            <v>1</v>
          </cell>
          <cell r="C9334">
            <v>0</v>
          </cell>
          <cell r="D9334" t="str">
            <v xml:space="preserve">ALICIA JOSEFINA LUEVANOS SOLIS                    </v>
          </cell>
          <cell r="E9334">
            <v>7</v>
          </cell>
          <cell r="F9334">
            <v>2013</v>
          </cell>
          <cell r="G9334">
            <v>2</v>
          </cell>
        </row>
        <row r="9335">
          <cell r="A9335" t="str">
            <v>H081113710</v>
          </cell>
          <cell r="B9335">
            <v>9</v>
          </cell>
          <cell r="C9335">
            <v>0</v>
          </cell>
          <cell r="D9335" t="str">
            <v xml:space="preserve">ROGELIO JOAS BUSTOS RAMOS                         </v>
          </cell>
          <cell r="E9335">
            <v>7</v>
          </cell>
          <cell r="F9335">
            <v>2013</v>
          </cell>
          <cell r="G9335">
            <v>2</v>
          </cell>
        </row>
        <row r="9336">
          <cell r="A9336" t="str">
            <v>H081113810</v>
          </cell>
          <cell r="B9336">
            <v>7</v>
          </cell>
          <cell r="C9336">
            <v>0</v>
          </cell>
          <cell r="D9336" t="str">
            <v xml:space="preserve">MARTIN AGUILAR SANCHEZ                            </v>
          </cell>
          <cell r="E9336">
            <v>7</v>
          </cell>
          <cell r="F9336">
            <v>2013</v>
          </cell>
          <cell r="G9336">
            <v>1</v>
          </cell>
        </row>
        <row r="9337">
          <cell r="A9337" t="str">
            <v>H081114510</v>
          </cell>
          <cell r="B9337">
            <v>2</v>
          </cell>
          <cell r="C9337">
            <v>0</v>
          </cell>
          <cell r="D9337" t="str">
            <v xml:space="preserve">PEDRO RIVERA MEZA                                 </v>
          </cell>
          <cell r="E9337">
            <v>7</v>
          </cell>
          <cell r="F9337">
            <v>2013</v>
          </cell>
          <cell r="G9337">
            <v>3</v>
          </cell>
        </row>
        <row r="9338">
          <cell r="A9338" t="str">
            <v>H081115210</v>
          </cell>
          <cell r="B9338">
            <v>8</v>
          </cell>
          <cell r="C9338">
            <v>0</v>
          </cell>
          <cell r="D9338" t="str">
            <v xml:space="preserve">JOSE MANUEL CUEVAS RODARTE                        </v>
          </cell>
          <cell r="E9338">
            <v>7</v>
          </cell>
          <cell r="F9338">
            <v>2013</v>
          </cell>
          <cell r="G9338">
            <v>20</v>
          </cell>
        </row>
        <row r="9339">
          <cell r="A9339" t="str">
            <v>H081117010</v>
          </cell>
          <cell r="B9339">
            <v>0</v>
          </cell>
          <cell r="C9339">
            <v>0</v>
          </cell>
          <cell r="D9339" t="str">
            <v xml:space="preserve">MA AMALIA MARGARITA V VILLAGRANA                  </v>
          </cell>
          <cell r="E9339">
            <v>7</v>
          </cell>
          <cell r="F9339">
            <v>2013</v>
          </cell>
          <cell r="G9339">
            <v>3</v>
          </cell>
        </row>
        <row r="9340">
          <cell r="A9340" t="str">
            <v>H081117910</v>
          </cell>
          <cell r="B9340">
            <v>1</v>
          </cell>
          <cell r="C9340">
            <v>0</v>
          </cell>
          <cell r="D9340" t="str">
            <v xml:space="preserve">LUZ MA OLVERA ACEVEDO                             </v>
          </cell>
          <cell r="E9340">
            <v>7</v>
          </cell>
          <cell r="F9340">
            <v>2013</v>
          </cell>
          <cell r="G9340">
            <v>6</v>
          </cell>
        </row>
        <row r="9341">
          <cell r="A9341" t="str">
            <v>H081119010</v>
          </cell>
          <cell r="B9341">
            <v>8</v>
          </cell>
          <cell r="C9341">
            <v>0</v>
          </cell>
          <cell r="D9341" t="str">
            <v xml:space="preserve">MARGARITA ROSA CORDERO LERMA                      </v>
          </cell>
          <cell r="E9341">
            <v>7</v>
          </cell>
          <cell r="F9341">
            <v>2013</v>
          </cell>
          <cell r="G9341">
            <v>2</v>
          </cell>
        </row>
        <row r="9342">
          <cell r="A9342" t="str">
            <v>H081120610</v>
          </cell>
          <cell r="B9342">
            <v>2</v>
          </cell>
          <cell r="C9342">
            <v>0</v>
          </cell>
          <cell r="D9342" t="str">
            <v xml:space="preserve">AGROSERVICIOS DE SOMBRERETE  S.A. DE C.V.         </v>
          </cell>
          <cell r="E9342">
            <v>7</v>
          </cell>
          <cell r="F9342">
            <v>2013</v>
          </cell>
          <cell r="G9342">
            <v>2</v>
          </cell>
        </row>
        <row r="9343">
          <cell r="A9343" t="str">
            <v>H081121010</v>
          </cell>
          <cell r="B9343">
            <v>4</v>
          </cell>
          <cell r="C9343">
            <v>0</v>
          </cell>
          <cell r="D9343" t="str">
            <v xml:space="preserve">MARGARITA SANCHEZ ESQUIVEL                        </v>
          </cell>
          <cell r="E9343">
            <v>7</v>
          </cell>
          <cell r="F9343">
            <v>2013</v>
          </cell>
          <cell r="G9343">
            <v>3</v>
          </cell>
        </row>
        <row r="9344">
          <cell r="A9344" t="str">
            <v>H081121610</v>
          </cell>
          <cell r="B9344">
            <v>1</v>
          </cell>
          <cell r="C9344">
            <v>0</v>
          </cell>
          <cell r="D9344" t="str">
            <v xml:space="preserve">SONIA ESTELA HIDALGO                              </v>
          </cell>
          <cell r="E9344">
            <v>7</v>
          </cell>
          <cell r="F9344">
            <v>2013</v>
          </cell>
          <cell r="G9344">
            <v>1</v>
          </cell>
        </row>
        <row r="9345">
          <cell r="A9345" t="str">
            <v>H081121810</v>
          </cell>
          <cell r="B9345">
            <v>7</v>
          </cell>
          <cell r="C9345">
            <v>0</v>
          </cell>
          <cell r="D9345" t="str">
            <v xml:space="preserve">OSCAR SANCHEZ PADILLA                             </v>
          </cell>
          <cell r="E9345">
            <v>7</v>
          </cell>
          <cell r="F9345">
            <v>2013</v>
          </cell>
          <cell r="G9345">
            <v>6</v>
          </cell>
        </row>
        <row r="9346">
          <cell r="A9346" t="str">
            <v>H081124010</v>
          </cell>
          <cell r="B9346">
            <v>1</v>
          </cell>
          <cell r="C9346">
            <v>0</v>
          </cell>
          <cell r="D9346" t="str">
            <v xml:space="preserve">SOLEDAD SOTERO ESCALANTE                          </v>
          </cell>
          <cell r="E9346">
            <v>7</v>
          </cell>
          <cell r="F9346">
            <v>2013</v>
          </cell>
          <cell r="G9346">
            <v>5</v>
          </cell>
        </row>
        <row r="9347">
          <cell r="A9347" t="str">
            <v>H081124710</v>
          </cell>
          <cell r="B9347">
            <v>6</v>
          </cell>
          <cell r="C9347">
            <v>0</v>
          </cell>
          <cell r="D9347" t="str">
            <v xml:space="preserve">MARIA SOLEDAD CUEVAS SALAZAR                      </v>
          </cell>
          <cell r="E9347">
            <v>7</v>
          </cell>
          <cell r="F9347">
            <v>2013</v>
          </cell>
          <cell r="G9347">
            <v>1</v>
          </cell>
        </row>
        <row r="9348">
          <cell r="A9348" t="str">
            <v>H081125310</v>
          </cell>
          <cell r="B9348">
            <v>4</v>
          </cell>
          <cell r="C9348">
            <v>0</v>
          </cell>
          <cell r="D9348" t="str">
            <v xml:space="preserve">MANUELA DE JESUS MORA MEZA                        </v>
          </cell>
          <cell r="E9348">
            <v>7</v>
          </cell>
          <cell r="F9348">
            <v>2013</v>
          </cell>
          <cell r="G9348">
            <v>1</v>
          </cell>
        </row>
        <row r="9349">
          <cell r="A9349" t="str">
            <v>H081125910</v>
          </cell>
          <cell r="B9349">
            <v>1</v>
          </cell>
          <cell r="C9349">
            <v>0</v>
          </cell>
          <cell r="D9349" t="str">
            <v xml:space="preserve">ERNESTINA GOMEZ MENA                              </v>
          </cell>
          <cell r="E9349">
            <v>7</v>
          </cell>
          <cell r="F9349">
            <v>2013</v>
          </cell>
          <cell r="G9349">
            <v>1</v>
          </cell>
        </row>
        <row r="9350">
          <cell r="A9350" t="str">
            <v>H081126110</v>
          </cell>
          <cell r="B9350">
            <v>7</v>
          </cell>
          <cell r="C9350">
            <v>0</v>
          </cell>
          <cell r="D9350" t="str">
            <v xml:space="preserve">JAIME CUEVAS RODARTE                              </v>
          </cell>
          <cell r="E9350">
            <v>7</v>
          </cell>
          <cell r="F9350">
            <v>2013</v>
          </cell>
          <cell r="G9350">
            <v>3</v>
          </cell>
        </row>
        <row r="9351">
          <cell r="A9351" t="str">
            <v>H081126310</v>
          </cell>
          <cell r="B9351">
            <v>3</v>
          </cell>
          <cell r="C9351">
            <v>0</v>
          </cell>
          <cell r="D9351" t="str">
            <v xml:space="preserve">AURELIO CUEVAS RODARTE                            </v>
          </cell>
          <cell r="E9351">
            <v>7</v>
          </cell>
          <cell r="F9351">
            <v>2013</v>
          </cell>
          <cell r="G9351">
            <v>9</v>
          </cell>
        </row>
        <row r="9352">
          <cell r="A9352" t="str">
            <v>H081126710</v>
          </cell>
          <cell r="B9352">
            <v>4</v>
          </cell>
          <cell r="C9352">
            <v>0</v>
          </cell>
          <cell r="D9352" t="str">
            <v xml:space="preserve">MA ELENA QUIROZ HERNANDEZ                         </v>
          </cell>
          <cell r="E9352">
            <v>7</v>
          </cell>
          <cell r="F9352">
            <v>2013</v>
          </cell>
          <cell r="G9352">
            <v>2</v>
          </cell>
        </row>
        <row r="9353">
          <cell r="A9353" t="str">
            <v>H081127010</v>
          </cell>
          <cell r="B9353">
            <v>8</v>
          </cell>
          <cell r="C9353">
            <v>0</v>
          </cell>
          <cell r="D9353" t="str">
            <v xml:space="preserve">RAFAEL CUEVAS RODARTE                             </v>
          </cell>
          <cell r="E9353">
            <v>7</v>
          </cell>
          <cell r="F9353">
            <v>2013</v>
          </cell>
          <cell r="G9353">
            <v>9</v>
          </cell>
        </row>
        <row r="9354">
          <cell r="A9354" t="str">
            <v>H081127113</v>
          </cell>
          <cell r="B9354">
            <v>0</v>
          </cell>
          <cell r="C9354">
            <v>0</v>
          </cell>
          <cell r="D9354" t="str">
            <v xml:space="preserve">MARIA EVANGELINA PUENTE TENORIO                   </v>
          </cell>
          <cell r="E9354">
            <v>7</v>
          </cell>
          <cell r="F9354">
            <v>2013</v>
          </cell>
          <cell r="G9354">
            <v>2</v>
          </cell>
        </row>
        <row r="9355">
          <cell r="A9355" t="str">
            <v>H081127610</v>
          </cell>
          <cell r="B9355">
            <v>5</v>
          </cell>
          <cell r="C9355">
            <v>0</v>
          </cell>
          <cell r="D9355" t="str">
            <v xml:space="preserve">CENTRO PAPELERO DE MEXICO  S.A. DE C.V.           </v>
          </cell>
          <cell r="E9355">
            <v>7</v>
          </cell>
          <cell r="F9355">
            <v>2013</v>
          </cell>
          <cell r="G9355">
            <v>2</v>
          </cell>
        </row>
        <row r="9356">
          <cell r="A9356" t="str">
            <v>H081129410</v>
          </cell>
          <cell r="B9356">
            <v>8</v>
          </cell>
          <cell r="C9356">
            <v>0</v>
          </cell>
          <cell r="D9356" t="str">
            <v xml:space="preserve">MAGDALENA MERAZ NEVAREZ                           </v>
          </cell>
          <cell r="E9356">
            <v>7</v>
          </cell>
          <cell r="F9356">
            <v>2013</v>
          </cell>
          <cell r="G9356">
            <v>3</v>
          </cell>
        </row>
        <row r="9357">
          <cell r="A9357" t="str">
            <v>H081129510</v>
          </cell>
          <cell r="B9357">
            <v>5</v>
          </cell>
          <cell r="C9357">
            <v>0</v>
          </cell>
          <cell r="D9357" t="str">
            <v xml:space="preserve">CLAUDIA FALCON                                    </v>
          </cell>
          <cell r="E9357">
            <v>7</v>
          </cell>
          <cell r="F9357">
            <v>2013</v>
          </cell>
          <cell r="G9357">
            <v>1</v>
          </cell>
        </row>
        <row r="9358">
          <cell r="A9358" t="str">
            <v>H081129810</v>
          </cell>
          <cell r="B9358">
            <v>9</v>
          </cell>
          <cell r="C9358">
            <v>9</v>
          </cell>
          <cell r="D9358" t="str">
            <v xml:space="preserve">ROBERTO MARQUEZ ROBLES                            </v>
          </cell>
          <cell r="E9358">
            <v>7</v>
          </cell>
          <cell r="F9358">
            <v>2013</v>
          </cell>
          <cell r="G9358">
            <v>5</v>
          </cell>
        </row>
        <row r="9359">
          <cell r="A9359" t="str">
            <v>H081131410</v>
          </cell>
          <cell r="B9359">
            <v>4</v>
          </cell>
          <cell r="C9359">
            <v>0</v>
          </cell>
          <cell r="D9359" t="str">
            <v xml:space="preserve">JOSE LUIS VELAZQUEZ GONZALEZ                      </v>
          </cell>
          <cell r="E9359">
            <v>7</v>
          </cell>
          <cell r="F9359">
            <v>2013</v>
          </cell>
          <cell r="G9359">
            <v>4</v>
          </cell>
        </row>
        <row r="9360">
          <cell r="A9360" t="str">
            <v>H081132110</v>
          </cell>
          <cell r="B9360">
            <v>9</v>
          </cell>
          <cell r="C9360">
            <v>0</v>
          </cell>
          <cell r="D9360" t="str">
            <v xml:space="preserve">OLGA LIDIA GOMEZ BORJAS                           </v>
          </cell>
          <cell r="E9360">
            <v>7</v>
          </cell>
          <cell r="F9360">
            <v>2013</v>
          </cell>
          <cell r="G9360">
            <v>1</v>
          </cell>
        </row>
        <row r="9361">
          <cell r="A9361" t="str">
            <v>H081132310</v>
          </cell>
          <cell r="B9361">
            <v>5</v>
          </cell>
          <cell r="C9361">
            <v>0</v>
          </cell>
          <cell r="D9361" t="str">
            <v xml:space="preserve">MARIA DEL ROSARIO BA#UELOS ESCAMILLA              </v>
          </cell>
          <cell r="E9361">
            <v>7</v>
          </cell>
          <cell r="F9361">
            <v>2013</v>
          </cell>
          <cell r="G9361">
            <v>1</v>
          </cell>
        </row>
        <row r="9362">
          <cell r="A9362" t="str">
            <v>H081133213</v>
          </cell>
          <cell r="B9362">
            <v>0</v>
          </cell>
          <cell r="C9362">
            <v>0</v>
          </cell>
          <cell r="D9362" t="str">
            <v xml:space="preserve">MARGARITA GARAY CARDOZA                           </v>
          </cell>
          <cell r="E9362">
            <v>7</v>
          </cell>
          <cell r="F9362">
            <v>2013</v>
          </cell>
          <cell r="G9362">
            <v>1</v>
          </cell>
        </row>
        <row r="9363">
          <cell r="A9363" t="str">
            <v>H081133510</v>
          </cell>
          <cell r="B9363">
            <v>9</v>
          </cell>
          <cell r="C9363">
            <v>5</v>
          </cell>
          <cell r="D9363" t="str">
            <v xml:space="preserve">CONSTRUCCIONES CIVILES ORGANOS  S.A. DE C.V.      </v>
          </cell>
          <cell r="E9363">
            <v>7</v>
          </cell>
          <cell r="F9363">
            <v>2013</v>
          </cell>
          <cell r="G9363">
            <v>18</v>
          </cell>
        </row>
        <row r="9364">
          <cell r="A9364" t="str">
            <v>H081133810</v>
          </cell>
          <cell r="B9364">
            <v>3</v>
          </cell>
          <cell r="C9364">
            <v>0</v>
          </cell>
          <cell r="D9364" t="str">
            <v xml:space="preserve">GUILLERMO FLORES FLORES                           </v>
          </cell>
          <cell r="E9364">
            <v>7</v>
          </cell>
          <cell r="F9364">
            <v>2013</v>
          </cell>
          <cell r="G9364">
            <v>13</v>
          </cell>
        </row>
        <row r="9365">
          <cell r="A9365" t="str">
            <v>H081133910</v>
          </cell>
          <cell r="B9365">
            <v>1</v>
          </cell>
          <cell r="C9365">
            <v>0</v>
          </cell>
          <cell r="D9365" t="str">
            <v xml:space="preserve">MARIA CRISTINA DE LA ROSA VALDEZ                  </v>
          </cell>
          <cell r="E9365">
            <v>7</v>
          </cell>
          <cell r="F9365">
            <v>2013</v>
          </cell>
          <cell r="G9365">
            <v>1</v>
          </cell>
        </row>
        <row r="9366">
          <cell r="A9366" t="str">
            <v>H081135410</v>
          </cell>
          <cell r="B9366">
            <v>0</v>
          </cell>
          <cell r="C9366">
            <v>0</v>
          </cell>
          <cell r="D9366" t="str">
            <v xml:space="preserve">AQUILES SANTOYO LOPEZ                             </v>
          </cell>
          <cell r="E9366">
            <v>7</v>
          </cell>
          <cell r="F9366">
            <v>2013</v>
          </cell>
          <cell r="G9366">
            <v>2</v>
          </cell>
        </row>
        <row r="9367">
          <cell r="A9367" t="str">
            <v>H081137310</v>
          </cell>
          <cell r="B9367">
            <v>0</v>
          </cell>
          <cell r="C9367">
            <v>0</v>
          </cell>
          <cell r="D9367" t="str">
            <v xml:space="preserve">FRANCISCO ZAMORA IBARRA                           </v>
          </cell>
          <cell r="E9367">
            <v>7</v>
          </cell>
          <cell r="F9367">
            <v>2013</v>
          </cell>
          <cell r="G9367">
            <v>8</v>
          </cell>
        </row>
        <row r="9368">
          <cell r="A9368" t="str">
            <v>H081137610</v>
          </cell>
          <cell r="B9368">
            <v>3</v>
          </cell>
          <cell r="C9368">
            <v>0</v>
          </cell>
          <cell r="D9368" t="str">
            <v xml:space="preserve">J GUADALUPE AVILA REYES                           </v>
          </cell>
          <cell r="E9368">
            <v>7</v>
          </cell>
          <cell r="F9368">
            <v>2013</v>
          </cell>
          <cell r="G9368">
            <v>1</v>
          </cell>
        </row>
        <row r="9369">
          <cell r="A9369" t="str">
            <v>H081139210</v>
          </cell>
          <cell r="B9369">
            <v>0</v>
          </cell>
          <cell r="C9369">
            <v>0</v>
          </cell>
          <cell r="D9369" t="str">
            <v xml:space="preserve">MA MARTHA VELAZQUEZ SALAS                         </v>
          </cell>
          <cell r="E9369">
            <v>7</v>
          </cell>
          <cell r="F9369">
            <v>2013</v>
          </cell>
          <cell r="G9369">
            <v>2</v>
          </cell>
        </row>
        <row r="9370">
          <cell r="A9370" t="str">
            <v>H081139510</v>
          </cell>
          <cell r="B9370">
            <v>3</v>
          </cell>
          <cell r="C9370">
            <v>0</v>
          </cell>
          <cell r="D9370" t="str">
            <v xml:space="preserve">VICTORIA ELENA HERNANDEZ DOMIGUEZ                 </v>
          </cell>
          <cell r="E9370">
            <v>7</v>
          </cell>
          <cell r="F9370">
            <v>2013</v>
          </cell>
          <cell r="G9370">
            <v>1</v>
          </cell>
        </row>
        <row r="9371">
          <cell r="A9371" t="str">
            <v>H081139710</v>
          </cell>
          <cell r="B9371">
            <v>9</v>
          </cell>
          <cell r="C9371">
            <v>0</v>
          </cell>
          <cell r="D9371" t="str">
            <v xml:space="preserve">GRACIELA SALAZAR HERNANDEZ                        </v>
          </cell>
          <cell r="E9371">
            <v>7</v>
          </cell>
          <cell r="F9371">
            <v>2013</v>
          </cell>
          <cell r="G9371">
            <v>1</v>
          </cell>
        </row>
        <row r="9372">
          <cell r="A9372" t="str">
            <v>H081144010</v>
          </cell>
          <cell r="B9372">
            <v>7</v>
          </cell>
          <cell r="C9372">
            <v>0</v>
          </cell>
          <cell r="D9372" t="str">
            <v xml:space="preserve">LILIBET SAENZ DE SICILIA SANTACRUZ                </v>
          </cell>
          <cell r="E9372">
            <v>7</v>
          </cell>
          <cell r="F9372">
            <v>2013</v>
          </cell>
          <cell r="G9372">
            <v>1</v>
          </cell>
        </row>
        <row r="9373">
          <cell r="A9373" t="str">
            <v>H081144310</v>
          </cell>
          <cell r="B9373">
            <v>1</v>
          </cell>
          <cell r="C9373">
            <v>0</v>
          </cell>
          <cell r="D9373" t="str">
            <v xml:space="preserve">FRANCISCO SIERRA AMADOR                           </v>
          </cell>
          <cell r="E9373">
            <v>7</v>
          </cell>
          <cell r="F9373">
            <v>2013</v>
          </cell>
          <cell r="G9373">
            <v>15</v>
          </cell>
        </row>
        <row r="9374">
          <cell r="A9374" t="str">
            <v>H081144510</v>
          </cell>
          <cell r="B9374">
            <v>6</v>
          </cell>
          <cell r="C9374">
            <v>0</v>
          </cell>
          <cell r="D9374" t="str">
            <v xml:space="preserve">RAUL ENRIQUE ROMERO CABRAL                        </v>
          </cell>
          <cell r="E9374">
            <v>7</v>
          </cell>
          <cell r="F9374">
            <v>2013</v>
          </cell>
          <cell r="G9374">
            <v>2</v>
          </cell>
        </row>
        <row r="9375">
          <cell r="A9375" t="str">
            <v>H081144610</v>
          </cell>
          <cell r="B9375">
            <v>4</v>
          </cell>
          <cell r="C9375">
            <v>0</v>
          </cell>
          <cell r="D9375" t="str">
            <v xml:space="preserve">MARIA ANGELINA ZAMARRIPA UBALDO                   </v>
          </cell>
          <cell r="E9375">
            <v>7</v>
          </cell>
          <cell r="F9375">
            <v>2013</v>
          </cell>
          <cell r="G9375">
            <v>1</v>
          </cell>
        </row>
        <row r="9376">
          <cell r="A9376" t="str">
            <v>H081144710</v>
          </cell>
          <cell r="B9376">
            <v>2</v>
          </cell>
          <cell r="C9376">
            <v>0</v>
          </cell>
          <cell r="D9376" t="str">
            <v xml:space="preserve">MA AUXILIO JAQUEZ PARTIDA                         </v>
          </cell>
          <cell r="E9376">
            <v>7</v>
          </cell>
          <cell r="F9376">
            <v>2013</v>
          </cell>
          <cell r="G9376">
            <v>8</v>
          </cell>
        </row>
        <row r="9377">
          <cell r="A9377" t="str">
            <v>H081145210</v>
          </cell>
          <cell r="B9377">
            <v>2</v>
          </cell>
          <cell r="C9377">
            <v>0</v>
          </cell>
          <cell r="D9377" t="str">
            <v xml:space="preserve">ROSA VELIA SANCHEZ GOMEZ                          </v>
          </cell>
          <cell r="E9377">
            <v>7</v>
          </cell>
          <cell r="F9377">
            <v>2013</v>
          </cell>
          <cell r="G9377">
            <v>1</v>
          </cell>
        </row>
        <row r="9378">
          <cell r="A9378" t="str">
            <v>H081147110</v>
          </cell>
          <cell r="B9378">
            <v>2</v>
          </cell>
          <cell r="C9378">
            <v>0</v>
          </cell>
          <cell r="D9378" t="str">
            <v xml:space="preserve">SEMILLAS HERMANOS OLVERA  S.A. DE C.V.            </v>
          </cell>
          <cell r="E9378">
            <v>7</v>
          </cell>
          <cell r="F9378">
            <v>2013</v>
          </cell>
          <cell r="G9378">
            <v>7</v>
          </cell>
        </row>
        <row r="9379">
          <cell r="A9379" t="str">
            <v>H081147810</v>
          </cell>
          <cell r="B9379">
            <v>7</v>
          </cell>
          <cell r="C9379">
            <v>0</v>
          </cell>
          <cell r="D9379" t="str">
            <v xml:space="preserve">MARIA MARGARITA CUEVAS RODARTE                    </v>
          </cell>
          <cell r="E9379">
            <v>7</v>
          </cell>
          <cell r="F9379">
            <v>2013</v>
          </cell>
          <cell r="G9379">
            <v>1</v>
          </cell>
        </row>
        <row r="9380">
          <cell r="A9380" t="str">
            <v>H081147910</v>
          </cell>
          <cell r="B9380">
            <v>5</v>
          </cell>
          <cell r="C9380">
            <v>0</v>
          </cell>
          <cell r="D9380" t="str">
            <v xml:space="preserve">MARIA DEL CARMEN ESTRADA BRECEDA                  </v>
          </cell>
          <cell r="E9380">
            <v>7</v>
          </cell>
          <cell r="F9380">
            <v>2013</v>
          </cell>
          <cell r="G9380">
            <v>3</v>
          </cell>
        </row>
        <row r="9381">
          <cell r="A9381" t="str">
            <v>H081148410</v>
          </cell>
          <cell r="B9381">
            <v>5</v>
          </cell>
          <cell r="C9381">
            <v>0</v>
          </cell>
          <cell r="D9381" t="str">
            <v xml:space="preserve">NICOLASA RIVAS SALAZAR                            </v>
          </cell>
          <cell r="E9381">
            <v>7</v>
          </cell>
          <cell r="F9381">
            <v>2013</v>
          </cell>
          <cell r="G9381">
            <v>1</v>
          </cell>
        </row>
        <row r="9382">
          <cell r="A9382" t="str">
            <v>H081149010</v>
          </cell>
          <cell r="B9382">
            <v>2</v>
          </cell>
          <cell r="C9382">
            <v>0</v>
          </cell>
          <cell r="D9382" t="str">
            <v xml:space="preserve">GUILLERMO RENE ORTIZ CECE#AS                      </v>
          </cell>
          <cell r="E9382">
            <v>7</v>
          </cell>
          <cell r="F9382">
            <v>2013</v>
          </cell>
          <cell r="G9382">
            <v>1</v>
          </cell>
        </row>
        <row r="9383">
          <cell r="A9383" t="str">
            <v>H081149310</v>
          </cell>
          <cell r="B9383">
            <v>6</v>
          </cell>
          <cell r="C9383">
            <v>0</v>
          </cell>
          <cell r="D9383" t="str">
            <v xml:space="preserve">IGNACIO FIGUEROA FIGUEROA                         </v>
          </cell>
          <cell r="E9383">
            <v>7</v>
          </cell>
          <cell r="F9383">
            <v>2013</v>
          </cell>
          <cell r="G9383">
            <v>2</v>
          </cell>
        </row>
        <row r="9384">
          <cell r="A9384" t="str">
            <v>H081151710</v>
          </cell>
          <cell r="B9384">
            <v>2</v>
          </cell>
          <cell r="C9384">
            <v>5</v>
          </cell>
          <cell r="D9384" t="str">
            <v xml:space="preserve">ACEROS DE SOMBRERETE  S.A. DE C.V.                </v>
          </cell>
          <cell r="E9384">
            <v>7</v>
          </cell>
          <cell r="F9384">
            <v>2013</v>
          </cell>
          <cell r="G9384">
            <v>12</v>
          </cell>
        </row>
        <row r="9385">
          <cell r="A9385" t="str">
            <v>H081151810</v>
          </cell>
          <cell r="B9385">
            <v>0</v>
          </cell>
          <cell r="C9385">
            <v>9</v>
          </cell>
          <cell r="D9385" t="str">
            <v xml:space="preserve">JUAN FERNANDEZ RIVERA                             </v>
          </cell>
          <cell r="E9385">
            <v>7</v>
          </cell>
          <cell r="F9385">
            <v>2013</v>
          </cell>
          <cell r="G9385">
            <v>3</v>
          </cell>
        </row>
        <row r="9386">
          <cell r="A9386" t="str">
            <v>H081155710</v>
          </cell>
          <cell r="B9386">
            <v>8</v>
          </cell>
          <cell r="C9386">
            <v>0</v>
          </cell>
          <cell r="D9386" t="str">
            <v xml:space="preserve">GRANOS Y COMISIONES  S.A. DE C.V.                 </v>
          </cell>
          <cell r="E9386">
            <v>7</v>
          </cell>
          <cell r="F9386">
            <v>2013</v>
          </cell>
          <cell r="G9386">
            <v>6</v>
          </cell>
        </row>
        <row r="9387">
          <cell r="A9387" t="str">
            <v>H081156210</v>
          </cell>
          <cell r="B9387">
            <v>8</v>
          </cell>
          <cell r="C9387">
            <v>0</v>
          </cell>
          <cell r="D9387" t="str">
            <v xml:space="preserve">MIGUEL ANGEL BADILLO SALAS                        </v>
          </cell>
          <cell r="E9387">
            <v>7</v>
          </cell>
          <cell r="F9387">
            <v>2013</v>
          </cell>
          <cell r="G9387">
            <v>4</v>
          </cell>
        </row>
        <row r="9388">
          <cell r="A9388" t="str">
            <v>H081157010</v>
          </cell>
          <cell r="B9388">
            <v>1</v>
          </cell>
          <cell r="C9388">
            <v>0</v>
          </cell>
          <cell r="D9388" t="str">
            <v xml:space="preserve">HECTOR ZALDIVAR MIER                              </v>
          </cell>
          <cell r="E9388">
            <v>7</v>
          </cell>
          <cell r="F9388">
            <v>2013</v>
          </cell>
          <cell r="G9388">
            <v>7</v>
          </cell>
        </row>
        <row r="9389">
          <cell r="A9389" t="str">
            <v>H081157510</v>
          </cell>
          <cell r="B9389">
            <v>0</v>
          </cell>
          <cell r="C9389">
            <v>0</v>
          </cell>
          <cell r="D9389" t="str">
            <v xml:space="preserve">EFRAIN ZALDIVAR RUEDA                             </v>
          </cell>
          <cell r="E9389">
            <v>7</v>
          </cell>
          <cell r="F9389">
            <v>2013</v>
          </cell>
          <cell r="G9389">
            <v>1</v>
          </cell>
        </row>
        <row r="9390">
          <cell r="A9390" t="str">
            <v>H081159610</v>
          </cell>
          <cell r="B9390">
            <v>6</v>
          </cell>
          <cell r="C9390">
            <v>0</v>
          </cell>
          <cell r="D9390" t="str">
            <v xml:space="preserve">ROSA MARIA RUEDA HERNANDEZ                        </v>
          </cell>
          <cell r="E9390">
            <v>7</v>
          </cell>
          <cell r="F9390">
            <v>2013</v>
          </cell>
          <cell r="G9390">
            <v>2</v>
          </cell>
        </row>
        <row r="9391">
          <cell r="A9391" t="str">
            <v>H081159910</v>
          </cell>
          <cell r="B9391">
            <v>0</v>
          </cell>
          <cell r="C9391">
            <v>0</v>
          </cell>
          <cell r="D9391" t="str">
            <v xml:space="preserve">HUMBERTO RODRIGUEZ ALVAREZ                        </v>
          </cell>
          <cell r="E9391">
            <v>7</v>
          </cell>
          <cell r="F9391">
            <v>2013</v>
          </cell>
          <cell r="G9391">
            <v>2</v>
          </cell>
        </row>
        <row r="9392">
          <cell r="A9392" t="str">
            <v>H081160510</v>
          </cell>
          <cell r="B9392">
            <v>5</v>
          </cell>
          <cell r="C9392">
            <v>0</v>
          </cell>
          <cell r="D9392" t="str">
            <v xml:space="preserve">IDALIA MARGARITA ZAMORA RAMIREZ                   </v>
          </cell>
          <cell r="E9392">
            <v>7</v>
          </cell>
          <cell r="F9392">
            <v>2013</v>
          </cell>
          <cell r="G9392">
            <v>6</v>
          </cell>
        </row>
        <row r="9393">
          <cell r="A9393" t="str">
            <v>H081161010</v>
          </cell>
          <cell r="B9393">
            <v>5</v>
          </cell>
          <cell r="C9393">
            <v>0</v>
          </cell>
          <cell r="D9393" t="str">
            <v xml:space="preserve">VICTOR CRUZ CRUZ                                  </v>
          </cell>
          <cell r="E9393">
            <v>7</v>
          </cell>
          <cell r="F9393">
            <v>2013</v>
          </cell>
          <cell r="G9393">
            <v>9</v>
          </cell>
        </row>
        <row r="9394">
          <cell r="A9394" t="str">
            <v>H081163510</v>
          </cell>
          <cell r="B9394">
            <v>2</v>
          </cell>
          <cell r="C9394">
            <v>0</v>
          </cell>
          <cell r="D9394" t="str">
            <v xml:space="preserve">MIGUEL ANGEL HERNANDEZ DOMINGUEZ                  </v>
          </cell>
          <cell r="E9394">
            <v>7</v>
          </cell>
          <cell r="F9394">
            <v>2013</v>
          </cell>
          <cell r="G9394">
            <v>1</v>
          </cell>
        </row>
        <row r="9395">
          <cell r="A9395" t="str">
            <v>H081165713</v>
          </cell>
          <cell r="B9395">
            <v>0</v>
          </cell>
          <cell r="C9395">
            <v>0</v>
          </cell>
          <cell r="D9395" t="str">
            <v xml:space="preserve">ASOCIACION GANADERA LOCAL DE SOMBRERETE  A. C.    </v>
          </cell>
          <cell r="E9395">
            <v>7</v>
          </cell>
          <cell r="F9395">
            <v>2013</v>
          </cell>
          <cell r="G9395">
            <v>5</v>
          </cell>
        </row>
        <row r="9396">
          <cell r="A9396" t="str">
            <v>H081166010</v>
          </cell>
          <cell r="B9396">
            <v>0</v>
          </cell>
          <cell r="C9396">
            <v>0</v>
          </cell>
          <cell r="D9396" t="str">
            <v xml:space="preserve">MULTISERVICIOS MURILLO  S.A. DE C.V.              </v>
          </cell>
          <cell r="E9396">
            <v>7</v>
          </cell>
          <cell r="F9396">
            <v>2013</v>
          </cell>
          <cell r="G9396">
            <v>20</v>
          </cell>
        </row>
        <row r="9397">
          <cell r="A9397" t="str">
            <v>H081166910</v>
          </cell>
          <cell r="B9397">
            <v>1</v>
          </cell>
          <cell r="C9397">
            <v>0</v>
          </cell>
          <cell r="D9397" t="str">
            <v xml:space="preserve">ROSALBA BARBOZA SANDOVAL                          </v>
          </cell>
          <cell r="E9397">
            <v>7</v>
          </cell>
          <cell r="F9397">
            <v>2013</v>
          </cell>
          <cell r="G9397">
            <v>2</v>
          </cell>
        </row>
        <row r="9398">
          <cell r="A9398" t="str">
            <v>H081167310</v>
          </cell>
          <cell r="B9398">
            <v>3</v>
          </cell>
          <cell r="C9398">
            <v>0</v>
          </cell>
          <cell r="D9398" t="str">
            <v xml:space="preserve">GLORIA LOPEZ RAMOS                                </v>
          </cell>
          <cell r="E9398">
            <v>7</v>
          </cell>
          <cell r="F9398">
            <v>2013</v>
          </cell>
          <cell r="G9398">
            <v>1</v>
          </cell>
        </row>
        <row r="9399">
          <cell r="A9399" t="str">
            <v>H081168910</v>
          </cell>
          <cell r="B9399">
            <v>9</v>
          </cell>
          <cell r="C9399">
            <v>0</v>
          </cell>
          <cell r="D9399" t="str">
            <v xml:space="preserve">MA AIDA RUIZ PEREZ                                </v>
          </cell>
          <cell r="E9399">
            <v>7</v>
          </cell>
          <cell r="F9399">
            <v>2013</v>
          </cell>
          <cell r="G9399">
            <v>5</v>
          </cell>
        </row>
        <row r="9400">
          <cell r="A9400" t="str">
            <v>H081169010</v>
          </cell>
          <cell r="B9400">
            <v>7</v>
          </cell>
          <cell r="C9400">
            <v>0</v>
          </cell>
          <cell r="D9400" t="str">
            <v xml:space="preserve">LETICIA CASTRO FLORES                             </v>
          </cell>
          <cell r="E9400">
            <v>7</v>
          </cell>
          <cell r="F9400">
            <v>2013</v>
          </cell>
          <cell r="G9400">
            <v>2</v>
          </cell>
        </row>
        <row r="9401">
          <cell r="A9401" t="str">
            <v>H081170510</v>
          </cell>
          <cell r="B9401">
            <v>3</v>
          </cell>
          <cell r="C9401">
            <v>0</v>
          </cell>
          <cell r="D9401" t="str">
            <v>COMITE PRO ASILO DE ANCIANOS DE SOMBRERETE ZAC  A.</v>
          </cell>
          <cell r="E9401">
            <v>7</v>
          </cell>
          <cell r="F9401">
            <v>2013</v>
          </cell>
          <cell r="G9401">
            <v>8</v>
          </cell>
        </row>
        <row r="9402">
          <cell r="A9402" t="str">
            <v>H081170910</v>
          </cell>
          <cell r="B9402">
            <v>5</v>
          </cell>
          <cell r="C9402">
            <v>0</v>
          </cell>
          <cell r="D9402" t="str">
            <v xml:space="preserve">MA DEL ROSARIO CELEDON ESTRADA                    </v>
          </cell>
          <cell r="E9402">
            <v>7</v>
          </cell>
          <cell r="F9402">
            <v>2013</v>
          </cell>
          <cell r="G9402">
            <v>1</v>
          </cell>
        </row>
        <row r="9403">
          <cell r="A9403" t="str">
            <v>H081171210</v>
          </cell>
          <cell r="B9403">
            <v>9</v>
          </cell>
          <cell r="C9403">
            <v>9</v>
          </cell>
          <cell r="D9403" t="str">
            <v xml:space="preserve">JOEL PADILLA GONZALEZ                             </v>
          </cell>
          <cell r="E9403">
            <v>7</v>
          </cell>
          <cell r="F9403">
            <v>2013</v>
          </cell>
          <cell r="G9403">
            <v>3</v>
          </cell>
        </row>
        <row r="9404">
          <cell r="A9404" t="str">
            <v>H081171910</v>
          </cell>
          <cell r="B9404">
            <v>4</v>
          </cell>
          <cell r="C9404">
            <v>0</v>
          </cell>
          <cell r="D9404" t="str">
            <v xml:space="preserve">JOSEFINA SALAS CARRILLO                           </v>
          </cell>
          <cell r="E9404">
            <v>7</v>
          </cell>
          <cell r="F9404">
            <v>2013</v>
          </cell>
          <cell r="G9404">
            <v>2</v>
          </cell>
        </row>
        <row r="9405">
          <cell r="A9405" t="str">
            <v>H081172310</v>
          </cell>
          <cell r="B9405">
            <v>6</v>
          </cell>
          <cell r="C9405">
            <v>5</v>
          </cell>
          <cell r="D9405" t="str">
            <v xml:space="preserve">JESUS RAMIREZ MORALES                             </v>
          </cell>
          <cell r="E9405">
            <v>7</v>
          </cell>
          <cell r="F9405">
            <v>2013</v>
          </cell>
          <cell r="G9405">
            <v>82</v>
          </cell>
        </row>
        <row r="9406">
          <cell r="A9406" t="str">
            <v>H081172610</v>
          </cell>
          <cell r="B9406">
            <v>9</v>
          </cell>
          <cell r="C9406">
            <v>0</v>
          </cell>
          <cell r="D9406" t="str">
            <v xml:space="preserve">RAUL VALLES ESCOBEDO                              </v>
          </cell>
          <cell r="E9406">
            <v>7</v>
          </cell>
          <cell r="F9406">
            <v>2013</v>
          </cell>
          <cell r="G9406">
            <v>1</v>
          </cell>
        </row>
        <row r="9407">
          <cell r="A9407" t="str">
            <v>H081173110</v>
          </cell>
          <cell r="B9407">
            <v>9</v>
          </cell>
          <cell r="C9407">
            <v>0</v>
          </cell>
          <cell r="D9407" t="str">
            <v xml:space="preserve">PROGRESO DE VICENTE GUERRERO SC DE AP DE RL DE CV </v>
          </cell>
          <cell r="E9407">
            <v>7</v>
          </cell>
          <cell r="F9407">
            <v>2013</v>
          </cell>
          <cell r="G9407">
            <v>12</v>
          </cell>
        </row>
        <row r="9408">
          <cell r="A9408" t="str">
            <v>H081173210</v>
          </cell>
          <cell r="B9408">
            <v>7</v>
          </cell>
          <cell r="C9408">
            <v>0</v>
          </cell>
          <cell r="D9408" t="str">
            <v xml:space="preserve">MARIA GABRIELA DEL REFUGIO CASTILLO LIZARDO       </v>
          </cell>
          <cell r="E9408">
            <v>7</v>
          </cell>
          <cell r="F9408">
            <v>2013</v>
          </cell>
          <cell r="G9408">
            <v>2</v>
          </cell>
        </row>
        <row r="9409">
          <cell r="A9409" t="str">
            <v>H081173310</v>
          </cell>
          <cell r="B9409">
            <v>5</v>
          </cell>
          <cell r="C9409">
            <v>0</v>
          </cell>
          <cell r="D9409" t="str">
            <v xml:space="preserve">MARIA JOSEFINA HERNANDEZ FRAIRE  S.A. DE C.V.     </v>
          </cell>
          <cell r="E9409">
            <v>7</v>
          </cell>
          <cell r="F9409">
            <v>2013</v>
          </cell>
          <cell r="G9409">
            <v>6</v>
          </cell>
        </row>
        <row r="9410">
          <cell r="A9410" t="str">
            <v>H081173910</v>
          </cell>
          <cell r="B9410">
            <v>2</v>
          </cell>
          <cell r="C9410">
            <v>0</v>
          </cell>
          <cell r="D9410" t="str">
            <v>SERVICIOS INDUSTRIALES DE SOMBRERETE  S.A. DE C.V.</v>
          </cell>
          <cell r="E9410">
            <v>7</v>
          </cell>
          <cell r="F9410">
            <v>2013</v>
          </cell>
          <cell r="G9410">
            <v>29</v>
          </cell>
        </row>
        <row r="9411">
          <cell r="A9411" t="str">
            <v>H081174310</v>
          </cell>
          <cell r="B9411">
            <v>4</v>
          </cell>
          <cell r="C9411">
            <v>0</v>
          </cell>
          <cell r="D9411" t="str">
            <v xml:space="preserve">GEORGINA MACIAS GOMEZ                             </v>
          </cell>
          <cell r="E9411">
            <v>7</v>
          </cell>
          <cell r="F9411">
            <v>2013</v>
          </cell>
          <cell r="G9411">
            <v>1</v>
          </cell>
        </row>
        <row r="9412">
          <cell r="A9412" t="str">
            <v>H081175010</v>
          </cell>
          <cell r="B9412">
            <v>9</v>
          </cell>
          <cell r="C9412">
            <v>9</v>
          </cell>
          <cell r="D9412" t="str">
            <v xml:space="preserve">IT CONSTRUCCIONES  S.A. DE C.V.                   </v>
          </cell>
          <cell r="E9412">
            <v>7</v>
          </cell>
          <cell r="F9412">
            <v>2013</v>
          </cell>
          <cell r="G9412">
            <v>7</v>
          </cell>
        </row>
        <row r="9413">
          <cell r="A9413" t="str">
            <v>H081175810</v>
          </cell>
          <cell r="B9413">
            <v>2</v>
          </cell>
          <cell r="C9413">
            <v>0</v>
          </cell>
          <cell r="D9413" t="str">
            <v xml:space="preserve">MARTHA RIVERA HIDALGO                             </v>
          </cell>
          <cell r="E9413">
            <v>7</v>
          </cell>
          <cell r="F9413">
            <v>2013</v>
          </cell>
          <cell r="G9413">
            <v>5</v>
          </cell>
        </row>
        <row r="9414">
          <cell r="A9414" t="str">
            <v>H081176310</v>
          </cell>
          <cell r="B9414">
            <v>2</v>
          </cell>
          <cell r="C9414">
            <v>9</v>
          </cell>
          <cell r="D9414" t="str">
            <v xml:space="preserve">MIGUEL ANGEL FAVELA SAUCEDO                       </v>
          </cell>
          <cell r="E9414">
            <v>7</v>
          </cell>
          <cell r="F9414">
            <v>2013</v>
          </cell>
          <cell r="G9414">
            <v>1</v>
          </cell>
        </row>
        <row r="9415">
          <cell r="A9415" t="str">
            <v>H081176410</v>
          </cell>
          <cell r="B9415">
            <v>0</v>
          </cell>
          <cell r="C9415">
            <v>5</v>
          </cell>
          <cell r="D9415" t="str">
            <v xml:space="preserve">IMPRENTA CORY  S.A. DE C.V.                       </v>
          </cell>
          <cell r="E9415">
            <v>7</v>
          </cell>
          <cell r="F9415">
            <v>2013</v>
          </cell>
          <cell r="G9415">
            <v>4</v>
          </cell>
        </row>
        <row r="9416">
          <cell r="A9416" t="str">
            <v>H081176810</v>
          </cell>
          <cell r="B9416">
            <v>1</v>
          </cell>
          <cell r="C9416">
            <v>0</v>
          </cell>
          <cell r="D9416" t="str">
            <v xml:space="preserve">MARIA VENTURA ESQUIVEL CASAREZ                    </v>
          </cell>
          <cell r="E9416">
            <v>7</v>
          </cell>
          <cell r="F9416">
            <v>2013</v>
          </cell>
          <cell r="G9416">
            <v>1</v>
          </cell>
        </row>
        <row r="9417">
          <cell r="A9417" t="str">
            <v>H081179210</v>
          </cell>
          <cell r="B9417">
            <v>1</v>
          </cell>
          <cell r="C9417">
            <v>0</v>
          </cell>
          <cell r="D9417" t="str">
            <v xml:space="preserve">AURIGA DESARROLLO INMOBILIARIO  S.A. DE C.V.      </v>
          </cell>
          <cell r="E9417">
            <v>7</v>
          </cell>
          <cell r="F9417">
            <v>2013</v>
          </cell>
          <cell r="G9417">
            <v>1</v>
          </cell>
        </row>
        <row r="9418">
          <cell r="A9418" t="str">
            <v>H081180210</v>
          </cell>
          <cell r="B9418">
            <v>8</v>
          </cell>
          <cell r="C9418">
            <v>0</v>
          </cell>
          <cell r="D9418" t="str">
            <v xml:space="preserve">MELESIO ESPARZA SANCHEZ                           </v>
          </cell>
          <cell r="E9418">
            <v>7</v>
          </cell>
          <cell r="F9418">
            <v>2013</v>
          </cell>
          <cell r="G9418">
            <v>1</v>
          </cell>
        </row>
        <row r="9419">
          <cell r="A9419" t="str">
            <v>H081180410</v>
          </cell>
          <cell r="B9419">
            <v>4</v>
          </cell>
          <cell r="C9419">
            <v>0</v>
          </cell>
          <cell r="D9419" t="str">
            <v xml:space="preserve">GRACIELA DEL CARMEN SALAS OCHOA                   </v>
          </cell>
          <cell r="E9419">
            <v>7</v>
          </cell>
          <cell r="F9419">
            <v>2013</v>
          </cell>
          <cell r="G9419">
            <v>5</v>
          </cell>
        </row>
        <row r="9420">
          <cell r="A9420" t="str">
            <v>H081180510</v>
          </cell>
          <cell r="B9420">
            <v>1</v>
          </cell>
          <cell r="C9420">
            <v>0</v>
          </cell>
          <cell r="D9420" t="str">
            <v xml:space="preserve">TRANSPORTADORA JUSA  S.A. DE C.V.                 </v>
          </cell>
          <cell r="E9420">
            <v>7</v>
          </cell>
          <cell r="F9420">
            <v>2013</v>
          </cell>
          <cell r="G9420">
            <v>37</v>
          </cell>
        </row>
        <row r="9421">
          <cell r="A9421" t="str">
            <v>H081181310</v>
          </cell>
          <cell r="B9421">
            <v>5</v>
          </cell>
          <cell r="C9421">
            <v>0</v>
          </cell>
          <cell r="D9421" t="str">
            <v xml:space="preserve">CELIA LORENA GRIJALVA MEZA                        </v>
          </cell>
          <cell r="E9421">
            <v>7</v>
          </cell>
          <cell r="F9421">
            <v>2013</v>
          </cell>
          <cell r="G9421">
            <v>4</v>
          </cell>
        </row>
        <row r="9422">
          <cell r="A9422" t="str">
            <v>H081182110</v>
          </cell>
          <cell r="B9422">
            <v>8</v>
          </cell>
          <cell r="C9422">
            <v>0</v>
          </cell>
          <cell r="D9422" t="str">
            <v xml:space="preserve">ARCADIO DUARTE RICO                               </v>
          </cell>
          <cell r="E9422">
            <v>7</v>
          </cell>
          <cell r="F9422">
            <v>2013</v>
          </cell>
          <cell r="G9422">
            <v>3</v>
          </cell>
        </row>
        <row r="9423">
          <cell r="A9423" t="str">
            <v>H081182610</v>
          </cell>
          <cell r="B9423">
            <v>7</v>
          </cell>
          <cell r="C9423">
            <v>0</v>
          </cell>
          <cell r="D9423" t="str">
            <v xml:space="preserve">JORGE EMILIO MARTINEZ RODRIGUEZ                   </v>
          </cell>
          <cell r="E9423">
            <v>7</v>
          </cell>
          <cell r="F9423">
            <v>2013</v>
          </cell>
          <cell r="G9423">
            <v>2</v>
          </cell>
        </row>
        <row r="9424">
          <cell r="A9424" t="str">
            <v>H081183510</v>
          </cell>
          <cell r="B9424">
            <v>8</v>
          </cell>
          <cell r="C9424">
            <v>0</v>
          </cell>
          <cell r="D9424" t="str">
            <v xml:space="preserve">COPPEL  S.A. DE C.V.                              </v>
          </cell>
          <cell r="E9424">
            <v>7</v>
          </cell>
          <cell r="F9424">
            <v>2013</v>
          </cell>
          <cell r="G9424">
            <v>31</v>
          </cell>
        </row>
        <row r="9425">
          <cell r="A9425" t="str">
            <v>H081183810</v>
          </cell>
          <cell r="B9425">
            <v>2</v>
          </cell>
          <cell r="C9425">
            <v>0</v>
          </cell>
          <cell r="D9425" t="str">
            <v xml:space="preserve">GERARDO RAYAS VALLES                              </v>
          </cell>
          <cell r="E9425">
            <v>7</v>
          </cell>
          <cell r="F9425">
            <v>2013</v>
          </cell>
          <cell r="G9425">
            <v>5</v>
          </cell>
        </row>
        <row r="9426">
          <cell r="A9426" t="str">
            <v>H081184010</v>
          </cell>
          <cell r="B9426">
            <v>8</v>
          </cell>
          <cell r="C9426">
            <v>0</v>
          </cell>
          <cell r="D9426" t="str">
            <v xml:space="preserve">JANETH ZAMARA LERMA CECE#AS                       </v>
          </cell>
          <cell r="E9426">
            <v>7</v>
          </cell>
          <cell r="F9426">
            <v>2013</v>
          </cell>
          <cell r="G9426">
            <v>4</v>
          </cell>
        </row>
        <row r="9427">
          <cell r="A9427" t="str">
            <v>H081184210</v>
          </cell>
          <cell r="B9427">
            <v>4</v>
          </cell>
          <cell r="C9427">
            <v>0</v>
          </cell>
          <cell r="D9427" t="str">
            <v xml:space="preserve">MA DEL CARMEN CONTRERAS SALCEDO                   </v>
          </cell>
          <cell r="E9427">
            <v>7</v>
          </cell>
          <cell r="F9427">
            <v>2013</v>
          </cell>
          <cell r="G9427">
            <v>2</v>
          </cell>
        </row>
        <row r="9428">
          <cell r="A9428" t="str">
            <v>H081185110</v>
          </cell>
          <cell r="B9428">
            <v>5</v>
          </cell>
          <cell r="C9428">
            <v>0</v>
          </cell>
          <cell r="D9428" t="str">
            <v xml:space="preserve">MA DEL CARMEN SIERRA AMADOR                       </v>
          </cell>
          <cell r="E9428">
            <v>7</v>
          </cell>
          <cell r="F9428">
            <v>2013</v>
          </cell>
          <cell r="G9428">
            <v>1</v>
          </cell>
        </row>
        <row r="9429">
          <cell r="A9429" t="str">
            <v>H081185610</v>
          </cell>
          <cell r="B9429">
            <v>4</v>
          </cell>
          <cell r="C9429">
            <v>0</v>
          </cell>
          <cell r="D9429" t="str">
            <v xml:space="preserve">SENBIS  S.A. DE C.V.                              </v>
          </cell>
          <cell r="E9429">
            <v>7</v>
          </cell>
          <cell r="F9429">
            <v>2013</v>
          </cell>
          <cell r="G9429">
            <v>9</v>
          </cell>
        </row>
        <row r="9430">
          <cell r="A9430" t="str">
            <v>H081186110</v>
          </cell>
          <cell r="B9430">
            <v>4</v>
          </cell>
          <cell r="C9430">
            <v>0</v>
          </cell>
          <cell r="D9430" t="str">
            <v xml:space="preserve">JOSE ANGEL MORALES VARELA                         </v>
          </cell>
          <cell r="E9430">
            <v>7</v>
          </cell>
          <cell r="F9430">
            <v>2013</v>
          </cell>
          <cell r="G9430">
            <v>1</v>
          </cell>
        </row>
        <row r="9431">
          <cell r="A9431" t="str">
            <v>H081186910</v>
          </cell>
          <cell r="B9431">
            <v>7</v>
          </cell>
          <cell r="C9431">
            <v>0</v>
          </cell>
          <cell r="D9431" t="str">
            <v xml:space="preserve">SETH BOTELLO RODRIGUEZ                            </v>
          </cell>
          <cell r="E9431">
            <v>7</v>
          </cell>
          <cell r="F9431">
            <v>2013</v>
          </cell>
          <cell r="G9431">
            <v>3</v>
          </cell>
        </row>
        <row r="9432">
          <cell r="A9432" t="str">
            <v>H081224213</v>
          </cell>
          <cell r="B9432">
            <v>0</v>
          </cell>
          <cell r="C9432">
            <v>0</v>
          </cell>
          <cell r="D9432" t="str">
            <v xml:space="preserve">JOSE LUIS MIER CORDERO                            </v>
          </cell>
          <cell r="E9432">
            <v>7</v>
          </cell>
          <cell r="F9432">
            <v>2013</v>
          </cell>
          <cell r="G9432">
            <v>1</v>
          </cell>
        </row>
        <row r="9433">
          <cell r="A9433" t="str">
            <v>H081224610</v>
          </cell>
          <cell r="B9433">
            <v>7</v>
          </cell>
          <cell r="C9433">
            <v>0</v>
          </cell>
          <cell r="D9433" t="str">
            <v xml:space="preserve">SONIA YADIRA FERNANDEZ RAMIREZ                    </v>
          </cell>
          <cell r="E9433">
            <v>7</v>
          </cell>
          <cell r="F9433">
            <v>2013</v>
          </cell>
          <cell r="G9433">
            <v>1</v>
          </cell>
        </row>
        <row r="9434">
          <cell r="A9434" t="str">
            <v>H081224710</v>
          </cell>
          <cell r="B9434">
            <v>5</v>
          </cell>
          <cell r="C9434">
            <v>0</v>
          </cell>
          <cell r="D9434" t="str">
            <v xml:space="preserve">GUILLERMO JIMENEZ VALENCIA                        </v>
          </cell>
          <cell r="E9434">
            <v>7</v>
          </cell>
          <cell r="F9434">
            <v>2013</v>
          </cell>
          <cell r="G9434">
            <v>1</v>
          </cell>
        </row>
        <row r="9435">
          <cell r="A9435" t="str">
            <v>H081225410</v>
          </cell>
          <cell r="B9435">
            <v>1</v>
          </cell>
          <cell r="C9435">
            <v>0</v>
          </cell>
          <cell r="D9435" t="str">
            <v xml:space="preserve">JOSE ALEJANDRO SANCHEZ PADILLA                    </v>
          </cell>
          <cell r="E9435">
            <v>7</v>
          </cell>
          <cell r="F9435">
            <v>2013</v>
          </cell>
          <cell r="G9435">
            <v>4</v>
          </cell>
        </row>
        <row r="9436">
          <cell r="A9436" t="str">
            <v>H081225710</v>
          </cell>
          <cell r="B9436">
            <v>4</v>
          </cell>
          <cell r="C9436">
            <v>0</v>
          </cell>
          <cell r="D9436" t="str">
            <v xml:space="preserve">TRANSPORTES HERMANOS CUEVAS  S.A. DE C.V.         </v>
          </cell>
          <cell r="E9436">
            <v>7</v>
          </cell>
          <cell r="F9436">
            <v>2013</v>
          </cell>
          <cell r="G9436">
            <v>19</v>
          </cell>
        </row>
        <row r="9437">
          <cell r="A9437" t="str">
            <v>H081225910</v>
          </cell>
          <cell r="B9437">
            <v>0</v>
          </cell>
          <cell r="C9437">
            <v>0</v>
          </cell>
          <cell r="D9437" t="str">
            <v xml:space="preserve">PATRICIA GARCIA SAUCEDO                           </v>
          </cell>
          <cell r="E9437">
            <v>7</v>
          </cell>
          <cell r="F9437">
            <v>2013</v>
          </cell>
          <cell r="G9437">
            <v>1</v>
          </cell>
        </row>
        <row r="9438">
          <cell r="A9438" t="str">
            <v>H081226310</v>
          </cell>
          <cell r="B9438">
            <v>2</v>
          </cell>
          <cell r="C9438">
            <v>0</v>
          </cell>
          <cell r="D9438" t="str">
            <v xml:space="preserve">SONIA ELIZABETH BAGUNDO ORTEGA                    </v>
          </cell>
          <cell r="E9438">
            <v>7</v>
          </cell>
          <cell r="F9438">
            <v>2013</v>
          </cell>
          <cell r="G9438">
            <v>7</v>
          </cell>
        </row>
        <row r="9439">
          <cell r="A9439" t="str">
            <v>H081227110</v>
          </cell>
          <cell r="B9439">
            <v>5</v>
          </cell>
          <cell r="C9439">
            <v>0</v>
          </cell>
          <cell r="D9439" t="str">
            <v xml:space="preserve">GRUPO INDUSTRIAL SOMBRERETE  S.A. DE C.V.         </v>
          </cell>
          <cell r="E9439">
            <v>7</v>
          </cell>
          <cell r="F9439">
            <v>2013</v>
          </cell>
          <cell r="G9439">
            <v>50</v>
          </cell>
        </row>
        <row r="9440">
          <cell r="A9440" t="str">
            <v>H081227310</v>
          </cell>
          <cell r="B9440">
            <v>1</v>
          </cell>
          <cell r="C9440">
            <v>0</v>
          </cell>
          <cell r="D9440" t="str">
            <v xml:space="preserve">JAIME PEREZ CASTRO                                </v>
          </cell>
          <cell r="E9440">
            <v>7</v>
          </cell>
          <cell r="F9440">
            <v>2013</v>
          </cell>
          <cell r="G9440">
            <v>4</v>
          </cell>
        </row>
        <row r="9441">
          <cell r="A9441" t="str">
            <v>H081227510</v>
          </cell>
          <cell r="B9441">
            <v>6</v>
          </cell>
          <cell r="C9441">
            <v>0</v>
          </cell>
          <cell r="D9441" t="str">
            <v xml:space="preserve">TRANSPORTADORA JL  S.A. DE C.V.                   </v>
          </cell>
          <cell r="E9441">
            <v>7</v>
          </cell>
          <cell r="F9441">
            <v>2013</v>
          </cell>
          <cell r="G9441">
            <v>22</v>
          </cell>
        </row>
        <row r="9442">
          <cell r="A9442" t="str">
            <v>H081227610</v>
          </cell>
          <cell r="B9442">
            <v>4</v>
          </cell>
          <cell r="C9442">
            <v>0</v>
          </cell>
          <cell r="D9442" t="str">
            <v xml:space="preserve">HOTEL HACIENDA GRANDE  S.A. DE C.V.               </v>
          </cell>
          <cell r="E9442">
            <v>7</v>
          </cell>
          <cell r="F9442">
            <v>2013</v>
          </cell>
          <cell r="G9442">
            <v>7</v>
          </cell>
        </row>
        <row r="9443">
          <cell r="A9443" t="str">
            <v>H081227810</v>
          </cell>
          <cell r="B9443">
            <v>0</v>
          </cell>
          <cell r="C9443">
            <v>0</v>
          </cell>
          <cell r="D9443" t="str">
            <v>SOLDADURA Y MATERIALES CE   JA DE SAN JOSE  S.A. D</v>
          </cell>
          <cell r="E9443">
            <v>7</v>
          </cell>
          <cell r="F9443">
            <v>2013</v>
          </cell>
          <cell r="G9443">
            <v>3</v>
          </cell>
        </row>
        <row r="9444">
          <cell r="A9444" t="str">
            <v>H081228010</v>
          </cell>
          <cell r="B9444">
            <v>6</v>
          </cell>
          <cell r="C9444">
            <v>0</v>
          </cell>
          <cell r="D9444" t="str">
            <v xml:space="preserve">SOLEDAD MARQUEZ SALAS                             </v>
          </cell>
          <cell r="E9444">
            <v>7</v>
          </cell>
          <cell r="F9444">
            <v>2013</v>
          </cell>
          <cell r="G9444">
            <v>1</v>
          </cell>
        </row>
        <row r="9445">
          <cell r="A9445" t="str">
            <v>H081228410</v>
          </cell>
          <cell r="B9445">
            <v>8</v>
          </cell>
          <cell r="C9445">
            <v>0</v>
          </cell>
          <cell r="D9445" t="str">
            <v xml:space="preserve">EQUIPOS PARA GAS DEL GUADIANA  S.A. DE C.V.       </v>
          </cell>
          <cell r="E9445">
            <v>7</v>
          </cell>
          <cell r="F9445">
            <v>2013</v>
          </cell>
          <cell r="G9445">
            <v>20</v>
          </cell>
        </row>
        <row r="9446">
          <cell r="A9446" t="str">
            <v>H081229810</v>
          </cell>
          <cell r="B9446">
            <v>8</v>
          </cell>
          <cell r="C9446">
            <v>0</v>
          </cell>
          <cell r="D9446" t="str">
            <v xml:space="preserve">JOSE GILDARDO SANTOS SERRANO                      </v>
          </cell>
          <cell r="E9446">
            <v>7</v>
          </cell>
          <cell r="F9446">
            <v>2013</v>
          </cell>
          <cell r="G9446">
            <v>1</v>
          </cell>
        </row>
        <row r="9447">
          <cell r="A9447" t="str">
            <v>H081230310</v>
          </cell>
          <cell r="B9447">
            <v>6</v>
          </cell>
          <cell r="C9447">
            <v>0</v>
          </cell>
          <cell r="D9447" t="str">
            <v xml:space="preserve">MARTHA YESENIA CUEVAS RODARTE                     </v>
          </cell>
          <cell r="E9447">
            <v>7</v>
          </cell>
          <cell r="F9447">
            <v>2013</v>
          </cell>
          <cell r="G9447">
            <v>1</v>
          </cell>
        </row>
        <row r="9448">
          <cell r="A9448" t="str">
            <v>H081230710</v>
          </cell>
          <cell r="B9448">
            <v>7</v>
          </cell>
          <cell r="C9448">
            <v>0</v>
          </cell>
          <cell r="D9448" t="str">
            <v>NUEVA INTEGRADORA DE PRODUCTORES DE FRIJOL  S.A. D</v>
          </cell>
          <cell r="E9448">
            <v>7</v>
          </cell>
          <cell r="F9448">
            <v>2013</v>
          </cell>
          <cell r="G9448">
            <v>1</v>
          </cell>
        </row>
        <row r="9449">
          <cell r="A9449" t="str">
            <v>H081232010</v>
          </cell>
          <cell r="B9449">
            <v>0</v>
          </cell>
          <cell r="C9449">
            <v>0</v>
          </cell>
          <cell r="D9449" t="str">
            <v xml:space="preserve">MIGUEL SANCHEZ SALAZAR                            </v>
          </cell>
          <cell r="E9449">
            <v>7</v>
          </cell>
          <cell r="F9449">
            <v>2013</v>
          </cell>
          <cell r="G9449">
            <v>3</v>
          </cell>
        </row>
        <row r="9450">
          <cell r="A9450" t="str">
            <v>H081232310</v>
          </cell>
          <cell r="B9450">
            <v>4</v>
          </cell>
          <cell r="C9450">
            <v>0</v>
          </cell>
          <cell r="D9450" t="str">
            <v xml:space="preserve">ANDRES NARVAEZ VALDEZ                             </v>
          </cell>
          <cell r="E9450">
            <v>7</v>
          </cell>
          <cell r="F9450">
            <v>2013</v>
          </cell>
          <cell r="G9450">
            <v>2</v>
          </cell>
        </row>
        <row r="9451">
          <cell r="A9451" t="str">
            <v>H081232610</v>
          </cell>
          <cell r="B9451">
            <v>7</v>
          </cell>
          <cell r="C9451">
            <v>0</v>
          </cell>
          <cell r="D9451" t="str">
            <v xml:space="preserve">JORGE CASTRO VALLES                               </v>
          </cell>
          <cell r="E9451">
            <v>7</v>
          </cell>
          <cell r="F9451">
            <v>2013</v>
          </cell>
          <cell r="G9451">
            <v>3</v>
          </cell>
        </row>
        <row r="9452">
          <cell r="A9452" t="str">
            <v>H081232710</v>
          </cell>
          <cell r="B9452">
            <v>5</v>
          </cell>
          <cell r="C9452">
            <v>0</v>
          </cell>
          <cell r="D9452" t="str">
            <v xml:space="preserve">TEODORA SILVA LOPEZ                               </v>
          </cell>
          <cell r="E9452">
            <v>7</v>
          </cell>
          <cell r="F9452">
            <v>2013</v>
          </cell>
          <cell r="G9452">
            <v>4</v>
          </cell>
        </row>
        <row r="9453">
          <cell r="A9453" t="str">
            <v>H081233010</v>
          </cell>
          <cell r="B9453">
            <v>9</v>
          </cell>
          <cell r="C9453">
            <v>0</v>
          </cell>
          <cell r="D9453" t="str">
            <v xml:space="preserve">RODOLFO BARAJAS TLANEPANTLA                       </v>
          </cell>
          <cell r="E9453">
            <v>7</v>
          </cell>
          <cell r="F9453">
            <v>2013</v>
          </cell>
          <cell r="G9453">
            <v>5</v>
          </cell>
        </row>
        <row r="9454">
          <cell r="A9454" t="str">
            <v>H081233110</v>
          </cell>
          <cell r="B9454">
            <v>7</v>
          </cell>
          <cell r="C9454">
            <v>0</v>
          </cell>
          <cell r="D9454" t="str">
            <v xml:space="preserve">COMUNICACION B15  S.A. DE C.V.                    </v>
          </cell>
          <cell r="E9454">
            <v>7</v>
          </cell>
          <cell r="F9454">
            <v>2013</v>
          </cell>
          <cell r="G9454">
            <v>4</v>
          </cell>
        </row>
        <row r="9455">
          <cell r="A9455" t="str">
            <v>H081233710</v>
          </cell>
          <cell r="B9455">
            <v>4</v>
          </cell>
          <cell r="C9455">
            <v>5</v>
          </cell>
          <cell r="D9455" t="str">
            <v xml:space="preserve">JUFER CONSORCIO  S.A. DE C.V.                     </v>
          </cell>
          <cell r="E9455">
            <v>7</v>
          </cell>
          <cell r="F9455">
            <v>2013</v>
          </cell>
          <cell r="G9455">
            <v>20</v>
          </cell>
        </row>
        <row r="9456">
          <cell r="A9456" t="str">
            <v>H081234010</v>
          </cell>
          <cell r="B9456">
            <v>8</v>
          </cell>
          <cell r="C9456">
            <v>0</v>
          </cell>
          <cell r="D9456" t="str">
            <v xml:space="preserve">HECTOR BONILLA CALDERA                            </v>
          </cell>
          <cell r="E9456">
            <v>7</v>
          </cell>
          <cell r="F9456">
            <v>2013</v>
          </cell>
          <cell r="G9456">
            <v>8</v>
          </cell>
        </row>
        <row r="9457">
          <cell r="A9457" t="str">
            <v>H081234710</v>
          </cell>
          <cell r="B9457">
            <v>3</v>
          </cell>
          <cell r="C9457">
            <v>0</v>
          </cell>
          <cell r="D9457" t="str">
            <v xml:space="preserve">JORGE DOMINGUEZ CHAIREZ                           </v>
          </cell>
          <cell r="E9457">
            <v>7</v>
          </cell>
          <cell r="F9457">
            <v>2013</v>
          </cell>
          <cell r="G9457">
            <v>22</v>
          </cell>
        </row>
        <row r="9458">
          <cell r="A9458" t="str">
            <v>H081235110</v>
          </cell>
          <cell r="B9458">
            <v>5</v>
          </cell>
          <cell r="C9458">
            <v>0</v>
          </cell>
          <cell r="D9458" t="str">
            <v xml:space="preserve">LUIS FELIPE ROBLEDO GARCIA                        </v>
          </cell>
          <cell r="E9458">
            <v>7</v>
          </cell>
          <cell r="F9458">
            <v>2013</v>
          </cell>
          <cell r="G9458">
            <v>6</v>
          </cell>
        </row>
        <row r="9459">
          <cell r="A9459" t="str">
            <v>H081235210</v>
          </cell>
          <cell r="B9459">
            <v>3</v>
          </cell>
          <cell r="C9459">
            <v>0</v>
          </cell>
          <cell r="D9459" t="str">
            <v xml:space="preserve">ARTURO GUTIERREZ SILVA                            </v>
          </cell>
          <cell r="E9459">
            <v>7</v>
          </cell>
          <cell r="F9459">
            <v>2013</v>
          </cell>
          <cell r="G9459">
            <v>15</v>
          </cell>
        </row>
        <row r="9460">
          <cell r="A9460" t="str">
            <v>H081235410</v>
          </cell>
          <cell r="B9460">
            <v>9</v>
          </cell>
          <cell r="C9460">
            <v>0</v>
          </cell>
          <cell r="D9460" t="str">
            <v xml:space="preserve">CLAUDIA VALLES RUIZ                               </v>
          </cell>
          <cell r="E9460">
            <v>7</v>
          </cell>
          <cell r="F9460">
            <v>2013</v>
          </cell>
          <cell r="G9460">
            <v>3</v>
          </cell>
        </row>
        <row r="9461">
          <cell r="A9461" t="str">
            <v>H081236310</v>
          </cell>
          <cell r="B9461">
            <v>0</v>
          </cell>
          <cell r="C9461">
            <v>0</v>
          </cell>
          <cell r="D9461" t="str">
            <v xml:space="preserve">JOSE HIDEKI HARO ZAMARRON                         </v>
          </cell>
          <cell r="E9461">
            <v>7</v>
          </cell>
          <cell r="F9461">
            <v>2013</v>
          </cell>
          <cell r="G9461">
            <v>11</v>
          </cell>
        </row>
        <row r="9462">
          <cell r="A9462" t="str">
            <v>H081236810</v>
          </cell>
          <cell r="B9462">
            <v>9</v>
          </cell>
          <cell r="C9462">
            <v>0</v>
          </cell>
          <cell r="D9462" t="str">
            <v xml:space="preserve">CENTRO DE AGRONEGOCIOS LAS MARAVILLAS  S. DE P.R. </v>
          </cell>
          <cell r="E9462">
            <v>7</v>
          </cell>
          <cell r="F9462">
            <v>2013</v>
          </cell>
          <cell r="G9462">
            <v>2</v>
          </cell>
        </row>
        <row r="9463">
          <cell r="A9463" t="str">
            <v>H081236910</v>
          </cell>
          <cell r="B9463">
            <v>7</v>
          </cell>
          <cell r="C9463">
            <v>0</v>
          </cell>
          <cell r="D9463" t="str">
            <v xml:space="preserve">ELISA RODRIGUEZ JAQUEZ                            </v>
          </cell>
          <cell r="E9463">
            <v>7</v>
          </cell>
          <cell r="F9463">
            <v>2013</v>
          </cell>
          <cell r="G9463">
            <v>1</v>
          </cell>
        </row>
        <row r="9464">
          <cell r="A9464" t="str">
            <v>H081237110</v>
          </cell>
          <cell r="B9464">
            <v>3</v>
          </cell>
          <cell r="C9464">
            <v>0</v>
          </cell>
          <cell r="D9464" t="str">
            <v xml:space="preserve">ALMA DELIA MARTINEZ VALDEZ                        </v>
          </cell>
          <cell r="E9464">
            <v>7</v>
          </cell>
          <cell r="F9464">
            <v>2013</v>
          </cell>
          <cell r="G9464">
            <v>1</v>
          </cell>
        </row>
        <row r="9465">
          <cell r="A9465" t="str">
            <v>H081237410</v>
          </cell>
          <cell r="B9465">
            <v>7</v>
          </cell>
          <cell r="C9465">
            <v>0</v>
          </cell>
          <cell r="D9465" t="str">
            <v xml:space="preserve">ALBERTO JAVIER HIDALGO BUENROSTRO                 </v>
          </cell>
          <cell r="E9465">
            <v>7</v>
          </cell>
          <cell r="F9465">
            <v>2013</v>
          </cell>
          <cell r="G9465">
            <v>9</v>
          </cell>
        </row>
        <row r="9466">
          <cell r="A9466" t="str">
            <v>H081237510</v>
          </cell>
          <cell r="B9466">
            <v>4</v>
          </cell>
          <cell r="C9466">
            <v>0</v>
          </cell>
          <cell r="D9466" t="str">
            <v xml:space="preserve">MARIA DEL CARMEN MEDINA ALFEREZ                   </v>
          </cell>
          <cell r="E9466">
            <v>7</v>
          </cell>
          <cell r="F9466">
            <v>2013</v>
          </cell>
          <cell r="G9466">
            <v>3</v>
          </cell>
        </row>
        <row r="9467">
          <cell r="A9467" t="str">
            <v>H081237610</v>
          </cell>
          <cell r="B9467">
            <v>2</v>
          </cell>
          <cell r="C9467">
            <v>0</v>
          </cell>
          <cell r="D9467" t="str">
            <v xml:space="preserve">MARISELA BRIONES CORDERO                          </v>
          </cell>
          <cell r="E9467">
            <v>7</v>
          </cell>
          <cell r="F9467">
            <v>2013</v>
          </cell>
          <cell r="G9467">
            <v>3</v>
          </cell>
        </row>
        <row r="9468">
          <cell r="A9468" t="str">
            <v>H081237710</v>
          </cell>
          <cell r="B9468">
            <v>0</v>
          </cell>
          <cell r="C9468">
            <v>0</v>
          </cell>
          <cell r="D9468" t="str">
            <v xml:space="preserve">JESUS HERNANDEZ MARTINEZ                          </v>
          </cell>
          <cell r="E9468">
            <v>7</v>
          </cell>
          <cell r="F9468">
            <v>2013</v>
          </cell>
          <cell r="G9468">
            <v>3</v>
          </cell>
        </row>
        <row r="9469">
          <cell r="A9469" t="str">
            <v>H081238310</v>
          </cell>
          <cell r="B9469">
            <v>8</v>
          </cell>
          <cell r="C9469">
            <v>0</v>
          </cell>
          <cell r="D9469" t="str">
            <v xml:space="preserve">ARMANDO RAMOS BELTRAN                             </v>
          </cell>
          <cell r="E9469">
            <v>7</v>
          </cell>
          <cell r="F9469">
            <v>2013</v>
          </cell>
          <cell r="G9469">
            <v>3</v>
          </cell>
        </row>
        <row r="9470">
          <cell r="A9470" t="str">
            <v>H081238410</v>
          </cell>
          <cell r="B9470">
            <v>6</v>
          </cell>
          <cell r="C9470">
            <v>0</v>
          </cell>
          <cell r="D9470" t="str">
            <v xml:space="preserve">CONSTRUCCIONES ARDANA  S.A. DE C.V.               </v>
          </cell>
          <cell r="E9470">
            <v>7</v>
          </cell>
          <cell r="F9470">
            <v>2013</v>
          </cell>
          <cell r="G9470">
            <v>10</v>
          </cell>
        </row>
        <row r="9471">
          <cell r="A9471" t="str">
            <v>H081239110</v>
          </cell>
          <cell r="B9471">
            <v>1</v>
          </cell>
          <cell r="C9471">
            <v>0</v>
          </cell>
          <cell r="D9471" t="str">
            <v xml:space="preserve">EVERARDO ROBLES SALAS                             </v>
          </cell>
          <cell r="E9471">
            <v>7</v>
          </cell>
          <cell r="F9471">
            <v>2013</v>
          </cell>
          <cell r="G9471">
            <v>1</v>
          </cell>
        </row>
        <row r="9472">
          <cell r="A9472" t="str">
            <v>H081239610</v>
          </cell>
          <cell r="B9472">
            <v>0</v>
          </cell>
          <cell r="C9472">
            <v>0</v>
          </cell>
          <cell r="D9472" t="str">
            <v xml:space="preserve">ELEAZAR MENA ALVARADO                             </v>
          </cell>
          <cell r="E9472">
            <v>7</v>
          </cell>
          <cell r="F9472">
            <v>2013</v>
          </cell>
          <cell r="G9472">
            <v>64</v>
          </cell>
        </row>
        <row r="9473">
          <cell r="A9473" t="str">
            <v>H081240310</v>
          </cell>
          <cell r="B9473">
            <v>4</v>
          </cell>
          <cell r="C9473">
            <v>0</v>
          </cell>
          <cell r="D9473" t="str">
            <v xml:space="preserve">GILBERTO NU#EZ GUZMAN                             </v>
          </cell>
          <cell r="E9473">
            <v>7</v>
          </cell>
          <cell r="F9473">
            <v>2013</v>
          </cell>
          <cell r="G9473">
            <v>2</v>
          </cell>
        </row>
        <row r="9474">
          <cell r="A9474" t="str">
            <v>H081240410</v>
          </cell>
          <cell r="B9474">
            <v>2</v>
          </cell>
          <cell r="C9474">
            <v>0</v>
          </cell>
          <cell r="D9474" t="str">
            <v xml:space="preserve">BANCOPPEL  S.A. I.B.M.                            </v>
          </cell>
          <cell r="E9474">
            <v>7</v>
          </cell>
          <cell r="F9474">
            <v>2013</v>
          </cell>
          <cell r="G9474">
            <v>9</v>
          </cell>
        </row>
        <row r="9475">
          <cell r="A9475" t="str">
            <v>H081240510</v>
          </cell>
          <cell r="B9475">
            <v>9</v>
          </cell>
          <cell r="C9475">
            <v>0</v>
          </cell>
          <cell r="D9475" t="str">
            <v xml:space="preserve">JESUS GRIJALVA ROBLES                             </v>
          </cell>
          <cell r="E9475">
            <v>7</v>
          </cell>
          <cell r="F9475">
            <v>2013</v>
          </cell>
          <cell r="G9475">
            <v>1</v>
          </cell>
        </row>
        <row r="9476">
          <cell r="A9476" t="str">
            <v>H081241710</v>
          </cell>
          <cell r="B9476">
            <v>4</v>
          </cell>
          <cell r="C9476">
            <v>0</v>
          </cell>
          <cell r="D9476" t="str">
            <v xml:space="preserve">NICOLAS DE LA CRUZ GUERRA                         </v>
          </cell>
          <cell r="E9476">
            <v>7</v>
          </cell>
          <cell r="F9476">
            <v>2013</v>
          </cell>
          <cell r="G9476">
            <v>4</v>
          </cell>
        </row>
        <row r="9477">
          <cell r="A9477" t="str">
            <v>H081242210</v>
          </cell>
          <cell r="B9477">
            <v>4</v>
          </cell>
          <cell r="C9477">
            <v>0</v>
          </cell>
          <cell r="D9477" t="str">
            <v xml:space="preserve">TURISMO ALSA  S.A. DE C.V.                        </v>
          </cell>
          <cell r="E9477">
            <v>7</v>
          </cell>
          <cell r="F9477">
            <v>2013</v>
          </cell>
          <cell r="G9477">
            <v>1</v>
          </cell>
        </row>
        <row r="9478">
          <cell r="A9478" t="str">
            <v>H081242310</v>
          </cell>
          <cell r="B9478">
            <v>2</v>
          </cell>
          <cell r="C9478">
            <v>0</v>
          </cell>
          <cell r="D9478" t="str">
            <v xml:space="preserve">LUCILA MONRREAL PALACIOS                          </v>
          </cell>
          <cell r="E9478">
            <v>7</v>
          </cell>
          <cell r="F9478">
            <v>2013</v>
          </cell>
          <cell r="G9478">
            <v>1</v>
          </cell>
        </row>
        <row r="9479">
          <cell r="A9479" t="str">
            <v>H081242510</v>
          </cell>
          <cell r="B9479">
            <v>7</v>
          </cell>
          <cell r="C9479">
            <v>0</v>
          </cell>
          <cell r="D9479" t="str">
            <v xml:space="preserve">CAJA POPULAR MEXICANA  S.C. DE R.L. DE C.V.       </v>
          </cell>
          <cell r="E9479">
            <v>7</v>
          </cell>
          <cell r="F9479">
            <v>2013</v>
          </cell>
          <cell r="G9479">
            <v>6</v>
          </cell>
        </row>
        <row r="9480">
          <cell r="A9480" t="str">
            <v>H081242610</v>
          </cell>
          <cell r="B9480">
            <v>5</v>
          </cell>
          <cell r="C9480">
            <v>0</v>
          </cell>
          <cell r="D9480" t="str">
            <v xml:space="preserve">JORGE MARTIN OLVERA FRAGA                         </v>
          </cell>
          <cell r="E9480">
            <v>7</v>
          </cell>
          <cell r="F9480">
            <v>2013</v>
          </cell>
          <cell r="G9480">
            <v>3</v>
          </cell>
        </row>
        <row r="9481">
          <cell r="A9481" t="str">
            <v>H081243210</v>
          </cell>
          <cell r="B9481">
            <v>3</v>
          </cell>
          <cell r="C9481">
            <v>0</v>
          </cell>
          <cell r="D9481" t="str">
            <v xml:space="preserve">ROSA MARIA DOMINGUEZ OCHOA                        </v>
          </cell>
          <cell r="E9481">
            <v>7</v>
          </cell>
          <cell r="F9481">
            <v>2013</v>
          </cell>
          <cell r="G9481">
            <v>1</v>
          </cell>
        </row>
        <row r="9482">
          <cell r="A9482" t="str">
            <v>H081244710</v>
          </cell>
          <cell r="B9482">
            <v>1</v>
          </cell>
          <cell r="C9482">
            <v>0</v>
          </cell>
          <cell r="D9482" t="str">
            <v xml:space="preserve">CARMEN PEREZ VARELA                               </v>
          </cell>
          <cell r="E9482">
            <v>7</v>
          </cell>
          <cell r="F9482">
            <v>2013</v>
          </cell>
          <cell r="G9482">
            <v>1</v>
          </cell>
        </row>
        <row r="9483">
          <cell r="A9483" t="str">
            <v>H081245810</v>
          </cell>
          <cell r="B9483">
            <v>8</v>
          </cell>
          <cell r="C9483">
            <v>9</v>
          </cell>
          <cell r="D9483" t="str">
            <v xml:space="preserve">CENTRO DE AGRONEGOCIOS LAS MARAVILLAS SPR DE RI   </v>
          </cell>
          <cell r="E9483">
            <v>7</v>
          </cell>
          <cell r="F9483">
            <v>2013</v>
          </cell>
          <cell r="G9483">
            <v>2</v>
          </cell>
        </row>
        <row r="9484">
          <cell r="A9484" t="str">
            <v>H081245910</v>
          </cell>
          <cell r="B9484">
            <v>6</v>
          </cell>
          <cell r="C9484">
            <v>0</v>
          </cell>
          <cell r="D9484" t="str">
            <v xml:space="preserve">UNIDAD QUIRURGICA SAGRADO CORAZON  S.A. DE C.V.   </v>
          </cell>
          <cell r="E9484">
            <v>7</v>
          </cell>
          <cell r="F9484">
            <v>2013</v>
          </cell>
          <cell r="G9484">
            <v>3</v>
          </cell>
        </row>
        <row r="9485">
          <cell r="A9485" t="str">
            <v>H081248010</v>
          </cell>
          <cell r="B9485">
            <v>2</v>
          </cell>
          <cell r="C9485">
            <v>0</v>
          </cell>
          <cell r="D9485" t="str">
            <v xml:space="preserve">JOSE MIGUEL ALBA ANGEL                            </v>
          </cell>
          <cell r="E9485">
            <v>7</v>
          </cell>
          <cell r="F9485">
            <v>2013</v>
          </cell>
          <cell r="G9485">
            <v>2</v>
          </cell>
        </row>
        <row r="9486">
          <cell r="A9486" t="str">
            <v>H081248110</v>
          </cell>
          <cell r="B9486">
            <v>0</v>
          </cell>
          <cell r="C9486">
            <v>0</v>
          </cell>
          <cell r="D9486" t="str">
            <v xml:space="preserve">MARIA IRENE LONGORIA ZU#IGA                       </v>
          </cell>
          <cell r="E9486">
            <v>7</v>
          </cell>
          <cell r="F9486">
            <v>2013</v>
          </cell>
          <cell r="G9486">
            <v>1</v>
          </cell>
        </row>
        <row r="9487">
          <cell r="A9487" t="str">
            <v>H081248710</v>
          </cell>
          <cell r="B9487">
            <v>7</v>
          </cell>
          <cell r="C9487">
            <v>0</v>
          </cell>
          <cell r="D9487" t="str">
            <v xml:space="preserve">JOSE INES DOMINGUEZ VALTIERRA                     </v>
          </cell>
          <cell r="E9487">
            <v>7</v>
          </cell>
          <cell r="F9487">
            <v>2013</v>
          </cell>
          <cell r="G9487">
            <v>1</v>
          </cell>
        </row>
        <row r="9488">
          <cell r="A9488" t="str">
            <v>H081249410</v>
          </cell>
          <cell r="B9488">
            <v>3</v>
          </cell>
          <cell r="C9488">
            <v>0</v>
          </cell>
          <cell r="D9488" t="str">
            <v xml:space="preserve">OLFRA SPR DE RL                                   </v>
          </cell>
          <cell r="E9488">
            <v>7</v>
          </cell>
          <cell r="F9488">
            <v>2013</v>
          </cell>
          <cell r="G9488">
            <v>7</v>
          </cell>
        </row>
        <row r="9489">
          <cell r="A9489" t="str">
            <v>H081249910</v>
          </cell>
          <cell r="B9489">
            <v>2</v>
          </cell>
          <cell r="C9489">
            <v>5</v>
          </cell>
          <cell r="D9489" t="str">
            <v xml:space="preserve">MONTAJES Y ESTRUCTURAS DE ZACATECAS  S.A. DE C.V. </v>
          </cell>
          <cell r="E9489">
            <v>7</v>
          </cell>
          <cell r="F9489">
            <v>2013</v>
          </cell>
          <cell r="G9489">
            <v>144</v>
          </cell>
        </row>
        <row r="9490">
          <cell r="A9490" t="str">
            <v>H081251110</v>
          </cell>
          <cell r="B9490">
            <v>4</v>
          </cell>
          <cell r="C9490">
            <v>0</v>
          </cell>
          <cell r="D9490" t="str">
            <v xml:space="preserve">REY DAVID AMADOR GONZALEZ                         </v>
          </cell>
          <cell r="E9490">
            <v>7</v>
          </cell>
          <cell r="F9490">
            <v>2013</v>
          </cell>
          <cell r="G9490">
            <v>2</v>
          </cell>
        </row>
        <row r="9491">
          <cell r="A9491" t="str">
            <v>H081251210</v>
          </cell>
          <cell r="B9491">
            <v>2</v>
          </cell>
          <cell r="C9491">
            <v>0</v>
          </cell>
          <cell r="D9491" t="str">
            <v xml:space="preserve">ONESIMO VILLAZANA IBARRA                          </v>
          </cell>
          <cell r="E9491">
            <v>7</v>
          </cell>
          <cell r="F9491">
            <v>2013</v>
          </cell>
          <cell r="G9491">
            <v>1</v>
          </cell>
        </row>
        <row r="9492">
          <cell r="A9492">
            <v>3408652110</v>
          </cell>
          <cell r="B9492">
            <v>0</v>
          </cell>
          <cell r="C9492">
            <v>0</v>
          </cell>
          <cell r="D9492" t="str">
            <v xml:space="preserve">MANUEL SESCOSSE  S.A.                             </v>
          </cell>
          <cell r="E9492">
            <v>7</v>
          </cell>
          <cell r="F9492">
            <v>2013</v>
          </cell>
          <cell r="G9492">
            <v>2</v>
          </cell>
        </row>
        <row r="9493">
          <cell r="A9493" t="str">
            <v>H081045910</v>
          </cell>
          <cell r="B9493">
            <v>8</v>
          </cell>
          <cell r="C9493">
            <v>0</v>
          </cell>
          <cell r="D9493" t="str">
            <v xml:space="preserve">GABRIEL RUIZ CORDERO                              </v>
          </cell>
          <cell r="E9493">
            <v>7</v>
          </cell>
          <cell r="F9493">
            <v>2013</v>
          </cell>
          <cell r="G9493">
            <v>1</v>
          </cell>
        </row>
        <row r="9494">
          <cell r="A9494">
            <v>3408653710</v>
          </cell>
          <cell r="B9494">
            <v>6</v>
          </cell>
          <cell r="C9494">
            <v>0</v>
          </cell>
          <cell r="D9494" t="str">
            <v xml:space="preserve">LA CASA DE USTED  S.A.                            </v>
          </cell>
          <cell r="E9494">
            <v>7</v>
          </cell>
          <cell r="F9494">
            <v>2013</v>
          </cell>
          <cell r="G9494">
            <v>7</v>
          </cell>
        </row>
        <row r="9495">
          <cell r="A9495">
            <v>3408654410</v>
          </cell>
          <cell r="B9495">
            <v>2</v>
          </cell>
          <cell r="C9495">
            <v>0</v>
          </cell>
          <cell r="D9495" t="str">
            <v xml:space="preserve">COMBUSTIBLES SOMBRERETE  S.A. DE C.V.             </v>
          </cell>
          <cell r="E9495">
            <v>7</v>
          </cell>
          <cell r="F9495">
            <v>2013</v>
          </cell>
          <cell r="G9495">
            <v>21</v>
          </cell>
        </row>
        <row r="9496">
          <cell r="A9496">
            <v>3408661310</v>
          </cell>
          <cell r="B9496">
            <v>5</v>
          </cell>
          <cell r="C9496">
            <v>0</v>
          </cell>
          <cell r="D9496" t="str">
            <v xml:space="preserve">JUAN SANCHEZ HERNANDEZ                            </v>
          </cell>
          <cell r="E9496">
            <v>7</v>
          </cell>
          <cell r="F9496">
            <v>2013</v>
          </cell>
          <cell r="G9496">
            <v>9</v>
          </cell>
        </row>
        <row r="9497">
          <cell r="A9497" t="str">
            <v>H081003510</v>
          </cell>
          <cell r="B9497">
            <v>6</v>
          </cell>
          <cell r="C9497">
            <v>0</v>
          </cell>
          <cell r="D9497" t="str">
            <v xml:space="preserve">COMPA#IA MINERA SABINAS  S.A. DE C.V.             </v>
          </cell>
          <cell r="E9497">
            <v>7</v>
          </cell>
          <cell r="F9497">
            <v>2013</v>
          </cell>
          <cell r="G9497">
            <v>548</v>
          </cell>
        </row>
        <row r="9498">
          <cell r="A9498" t="str">
            <v>H081013410</v>
          </cell>
          <cell r="B9498">
            <v>7</v>
          </cell>
          <cell r="C9498">
            <v>0</v>
          </cell>
          <cell r="D9498" t="str">
            <v xml:space="preserve">COM FED DE ELEC AGENC SOMB                        </v>
          </cell>
          <cell r="E9498">
            <v>7</v>
          </cell>
          <cell r="F9498">
            <v>2013</v>
          </cell>
          <cell r="G9498">
            <v>24</v>
          </cell>
        </row>
        <row r="9499">
          <cell r="A9499" t="str">
            <v>H081015510</v>
          </cell>
          <cell r="B9499">
            <v>2</v>
          </cell>
          <cell r="C9499">
            <v>0</v>
          </cell>
          <cell r="D9499" t="str">
            <v xml:space="preserve">REF RECTIF AUTO ESPARZA  S.A.                     </v>
          </cell>
          <cell r="E9499">
            <v>7</v>
          </cell>
          <cell r="F9499">
            <v>2013</v>
          </cell>
          <cell r="G9499">
            <v>11</v>
          </cell>
        </row>
        <row r="9500">
          <cell r="A9500" t="str">
            <v>H081021610</v>
          </cell>
          <cell r="B9500">
            <v>2</v>
          </cell>
          <cell r="C9500">
            <v>0</v>
          </cell>
          <cell r="D9500" t="str">
            <v xml:space="preserve">PRESIDENCIA MPAL                                  </v>
          </cell>
          <cell r="E9500">
            <v>7</v>
          </cell>
          <cell r="F9500">
            <v>2013</v>
          </cell>
          <cell r="G9500">
            <v>607</v>
          </cell>
        </row>
        <row r="9501">
          <cell r="A9501" t="str">
            <v>H081027510</v>
          </cell>
          <cell r="B9501">
            <v>8</v>
          </cell>
          <cell r="C9501">
            <v>0</v>
          </cell>
          <cell r="D9501" t="str">
            <v xml:space="preserve">EMBOTELLADORA POTOSI  S. DE R.L. DE C.V.          </v>
          </cell>
          <cell r="E9501">
            <v>7</v>
          </cell>
          <cell r="F9501">
            <v>2013</v>
          </cell>
          <cell r="G9501">
            <v>13</v>
          </cell>
        </row>
        <row r="9502">
          <cell r="A9502" t="str">
            <v>H081029410</v>
          </cell>
          <cell r="B9502">
            <v>9</v>
          </cell>
          <cell r="C9502">
            <v>0</v>
          </cell>
          <cell r="D9502" t="str">
            <v xml:space="preserve">CANDELARIO SANCHEZ HERNANDEZ                      </v>
          </cell>
          <cell r="E9502">
            <v>7</v>
          </cell>
          <cell r="F9502">
            <v>2013</v>
          </cell>
          <cell r="G9502">
            <v>1</v>
          </cell>
        </row>
        <row r="9503">
          <cell r="A9503" t="str">
            <v>H081030910</v>
          </cell>
          <cell r="B9503">
            <v>5</v>
          </cell>
          <cell r="C9503">
            <v>0</v>
          </cell>
          <cell r="D9503" t="str">
            <v xml:space="preserve">JOSE ALEJANDRO SANCHEZ HDEZ                       </v>
          </cell>
          <cell r="E9503">
            <v>7</v>
          </cell>
          <cell r="F9503">
            <v>2013</v>
          </cell>
          <cell r="G9503">
            <v>9</v>
          </cell>
        </row>
        <row r="9504">
          <cell r="A9504" t="str">
            <v>H081041910</v>
          </cell>
          <cell r="B9504">
            <v>2</v>
          </cell>
          <cell r="C9504">
            <v>0</v>
          </cell>
          <cell r="D9504" t="str">
            <v xml:space="preserve">HOTEL AVENIDA REAL  S.A. DE C.V.                  </v>
          </cell>
          <cell r="E9504">
            <v>7</v>
          </cell>
          <cell r="F9504">
            <v>2013</v>
          </cell>
          <cell r="G9504">
            <v>14</v>
          </cell>
        </row>
        <row r="9505">
          <cell r="A9505" t="str">
            <v>H081042710</v>
          </cell>
          <cell r="B9505">
            <v>5</v>
          </cell>
          <cell r="C9505">
            <v>0</v>
          </cell>
          <cell r="D9505" t="str">
            <v xml:space="preserve">TRANSPORTE ESPECIALIZADO JUSA  S.A. DE C.V.       </v>
          </cell>
          <cell r="E9505">
            <v>7</v>
          </cell>
          <cell r="F9505">
            <v>2013</v>
          </cell>
          <cell r="G9505">
            <v>78</v>
          </cell>
        </row>
        <row r="9506">
          <cell r="A9506" t="str">
            <v>H081047710</v>
          </cell>
          <cell r="B9506">
            <v>0</v>
          </cell>
          <cell r="C9506">
            <v>0</v>
          </cell>
          <cell r="D9506" t="str">
            <v xml:space="preserve">RAMIRO MURILLO ZEPEDA                             </v>
          </cell>
          <cell r="E9506">
            <v>7</v>
          </cell>
          <cell r="F9506">
            <v>2013</v>
          </cell>
          <cell r="G9506">
            <v>14</v>
          </cell>
        </row>
        <row r="9507">
          <cell r="A9507" t="str">
            <v>H081049310</v>
          </cell>
          <cell r="B9507">
            <v>7</v>
          </cell>
          <cell r="C9507">
            <v>0</v>
          </cell>
          <cell r="D9507" t="str">
            <v xml:space="preserve">GONZALEZ VALENCIA  A.C.                           </v>
          </cell>
          <cell r="E9507">
            <v>7</v>
          </cell>
          <cell r="F9507">
            <v>2013</v>
          </cell>
          <cell r="G9507">
            <v>22</v>
          </cell>
        </row>
        <row r="9508">
          <cell r="A9508" t="str">
            <v>H081050410</v>
          </cell>
          <cell r="B9508">
            <v>1</v>
          </cell>
          <cell r="C9508">
            <v>0</v>
          </cell>
          <cell r="D9508" t="str">
            <v xml:space="preserve">ANTONIO CANALES ONTIVEROS                         </v>
          </cell>
          <cell r="E9508">
            <v>7</v>
          </cell>
          <cell r="F9508">
            <v>2013</v>
          </cell>
          <cell r="G9508">
            <v>5</v>
          </cell>
        </row>
        <row r="9509">
          <cell r="A9509" t="str">
            <v>H081059410</v>
          </cell>
          <cell r="B9509">
            <v>2</v>
          </cell>
          <cell r="C9509">
            <v>0</v>
          </cell>
          <cell r="D9509" t="str">
            <v xml:space="preserve">ENRIQUE SANTOS MARENTES                           </v>
          </cell>
          <cell r="E9509">
            <v>7</v>
          </cell>
          <cell r="F9509">
            <v>2013</v>
          </cell>
          <cell r="G9509">
            <v>6</v>
          </cell>
        </row>
        <row r="9510">
          <cell r="A9510" t="str">
            <v>H081071410</v>
          </cell>
          <cell r="B9510">
            <v>6</v>
          </cell>
          <cell r="C9510">
            <v>0</v>
          </cell>
          <cell r="D9510" t="str">
            <v xml:space="preserve">GLORIA MARQUEZ SOLIS                              </v>
          </cell>
          <cell r="E9510">
            <v>7</v>
          </cell>
          <cell r="F9510">
            <v>2013</v>
          </cell>
          <cell r="G9510">
            <v>2</v>
          </cell>
        </row>
        <row r="9511">
          <cell r="A9511" t="str">
            <v>H081083510</v>
          </cell>
          <cell r="B9511">
            <v>9</v>
          </cell>
          <cell r="C9511">
            <v>0</v>
          </cell>
          <cell r="D9511" t="str">
            <v xml:space="preserve">INSTITUTO SAN JUAN BAUTISTA LASALLE DE SOMBRERETE </v>
          </cell>
          <cell r="E9511">
            <v>7</v>
          </cell>
          <cell r="F9511">
            <v>2013</v>
          </cell>
          <cell r="G9511">
            <v>31</v>
          </cell>
        </row>
        <row r="9512">
          <cell r="A9512" t="str">
            <v>H081086610</v>
          </cell>
          <cell r="B9512">
            <v>4</v>
          </cell>
          <cell r="C9512">
            <v>0</v>
          </cell>
          <cell r="D9512" t="str">
            <v xml:space="preserve">GUSTAVO ADOLFO SANTOS PEREZ                       </v>
          </cell>
          <cell r="E9512">
            <v>7</v>
          </cell>
          <cell r="F9512">
            <v>2013</v>
          </cell>
          <cell r="G9512">
            <v>9</v>
          </cell>
        </row>
        <row r="9513">
          <cell r="A9513" t="str">
            <v>H081094210</v>
          </cell>
          <cell r="B9513">
            <v>3</v>
          </cell>
          <cell r="C9513">
            <v>0</v>
          </cell>
          <cell r="D9513" t="str">
            <v xml:space="preserve">JUAN ZENON SANCHEZ GOMEZ                          </v>
          </cell>
          <cell r="E9513">
            <v>7</v>
          </cell>
          <cell r="F9513">
            <v>2013</v>
          </cell>
          <cell r="G9513">
            <v>11</v>
          </cell>
        </row>
        <row r="9514">
          <cell r="A9514" t="str">
            <v>H081100810</v>
          </cell>
          <cell r="B9514">
            <v>2</v>
          </cell>
          <cell r="C9514">
            <v>0</v>
          </cell>
          <cell r="D9514" t="str">
            <v>ABARROTES DULCES Y LICORES EL TREBOL  S.A. DE C.V.</v>
          </cell>
          <cell r="E9514">
            <v>7</v>
          </cell>
          <cell r="F9514">
            <v>2013</v>
          </cell>
          <cell r="G9514">
            <v>1</v>
          </cell>
        </row>
        <row r="9515">
          <cell r="A9515" t="str">
            <v>H081110410</v>
          </cell>
          <cell r="B9515">
            <v>9</v>
          </cell>
          <cell r="C9515">
            <v>0</v>
          </cell>
          <cell r="D9515" t="str">
            <v xml:space="preserve">SANCHEZ GOMEZ JUAN CARLOS                         </v>
          </cell>
          <cell r="E9515">
            <v>7</v>
          </cell>
          <cell r="F9515">
            <v>2013</v>
          </cell>
          <cell r="G9515">
            <v>8</v>
          </cell>
        </row>
        <row r="9516">
          <cell r="A9516" t="str">
            <v>H081110510</v>
          </cell>
          <cell r="B9516">
            <v>6</v>
          </cell>
          <cell r="C9516">
            <v>0</v>
          </cell>
          <cell r="D9516" t="str">
            <v xml:space="preserve">COMPA IA MIER  S.A. DE C.V.                       </v>
          </cell>
          <cell r="E9516">
            <v>7</v>
          </cell>
          <cell r="F9516">
            <v>2013</v>
          </cell>
          <cell r="G9516">
            <v>1</v>
          </cell>
        </row>
        <row r="9517">
          <cell r="A9517" t="str">
            <v>H081127710</v>
          </cell>
          <cell r="B9517">
            <v>3</v>
          </cell>
          <cell r="C9517">
            <v>5</v>
          </cell>
          <cell r="D9517" t="str">
            <v xml:space="preserve">ALUMBRRA GRUPO CONSTRUCTORES  S.A. DE C.V.        </v>
          </cell>
          <cell r="E9517">
            <v>7</v>
          </cell>
          <cell r="F9517">
            <v>2013</v>
          </cell>
          <cell r="G9517">
            <v>16</v>
          </cell>
        </row>
        <row r="9518">
          <cell r="A9518" t="str">
            <v>H081129610</v>
          </cell>
          <cell r="B9518">
            <v>3</v>
          </cell>
          <cell r="C9518">
            <v>0</v>
          </cell>
          <cell r="D9518" t="str">
            <v xml:space="preserve">POSADA LA NORIA  S.A. DE C.V.                     </v>
          </cell>
          <cell r="E9518">
            <v>7</v>
          </cell>
          <cell r="F9518">
            <v>2013</v>
          </cell>
          <cell r="G9518">
            <v>16</v>
          </cell>
        </row>
        <row r="9519">
          <cell r="A9519" t="str">
            <v>H081130310</v>
          </cell>
          <cell r="B9519">
            <v>7</v>
          </cell>
          <cell r="C9519">
            <v>0</v>
          </cell>
          <cell r="D9519" t="str">
            <v xml:space="preserve">JOSE SAUL CAMPOS GARCIA                           </v>
          </cell>
          <cell r="E9519">
            <v>7</v>
          </cell>
          <cell r="F9519">
            <v>2013</v>
          </cell>
          <cell r="G9519">
            <v>6</v>
          </cell>
        </row>
        <row r="9520">
          <cell r="A9520" t="str">
            <v>H081143310</v>
          </cell>
          <cell r="B9520">
            <v>2</v>
          </cell>
          <cell r="C9520">
            <v>9</v>
          </cell>
          <cell r="D9520" t="str">
            <v xml:space="preserve">CARLOS PORTILLO NARVAEZ                           </v>
          </cell>
          <cell r="E9520">
            <v>7</v>
          </cell>
          <cell r="F9520">
            <v>2013</v>
          </cell>
          <cell r="G9520">
            <v>4</v>
          </cell>
        </row>
        <row r="9521">
          <cell r="A9521" t="str">
            <v>H081144110</v>
          </cell>
          <cell r="B9521">
            <v>5</v>
          </cell>
          <cell r="C9521">
            <v>0</v>
          </cell>
          <cell r="D9521" t="str">
            <v>INSTITUTO TECNOLOGICO SUPERIOR ZACATECAS OCCIDENTE</v>
          </cell>
          <cell r="E9521">
            <v>7</v>
          </cell>
          <cell r="F9521">
            <v>2013</v>
          </cell>
          <cell r="G9521">
            <v>72</v>
          </cell>
        </row>
        <row r="9522">
          <cell r="A9522" t="str">
            <v>H081148610</v>
          </cell>
          <cell r="B9522">
            <v>0</v>
          </cell>
          <cell r="C9522">
            <v>0</v>
          </cell>
          <cell r="D9522" t="str">
            <v xml:space="preserve">ROSA VELIA SANCHEZ GOMEZ                          </v>
          </cell>
          <cell r="E9522">
            <v>7</v>
          </cell>
          <cell r="F9522">
            <v>2013</v>
          </cell>
          <cell r="G9522">
            <v>35</v>
          </cell>
        </row>
        <row r="9523">
          <cell r="A9523" t="str">
            <v>H081155510</v>
          </cell>
          <cell r="B9523">
            <v>2</v>
          </cell>
          <cell r="C9523">
            <v>5</v>
          </cell>
          <cell r="D9523" t="str">
            <v xml:space="preserve">CAVI DE SOMBRERETE  S.A. DE C.V.                  </v>
          </cell>
          <cell r="E9523">
            <v>7</v>
          </cell>
          <cell r="F9523">
            <v>2013</v>
          </cell>
          <cell r="G9523">
            <v>163</v>
          </cell>
        </row>
        <row r="9524">
          <cell r="A9524" t="str">
            <v>H081159510</v>
          </cell>
          <cell r="B9524">
            <v>8</v>
          </cell>
          <cell r="C9524">
            <v>0</v>
          </cell>
          <cell r="D9524" t="str">
            <v xml:space="preserve">TECMIN SERVICIOS  S.A. DE C.V.                    </v>
          </cell>
          <cell r="E9524">
            <v>7</v>
          </cell>
          <cell r="F9524">
            <v>2013</v>
          </cell>
          <cell r="G9524">
            <v>59</v>
          </cell>
        </row>
        <row r="9525">
          <cell r="A9525" t="str">
            <v>H081160210</v>
          </cell>
          <cell r="B9525">
            <v>2</v>
          </cell>
          <cell r="C9525">
            <v>0</v>
          </cell>
          <cell r="D9525" t="str">
            <v xml:space="preserve">SERVICIOS UNIDOS  S.A. DE C.V.                    </v>
          </cell>
          <cell r="E9525">
            <v>7</v>
          </cell>
          <cell r="F9525">
            <v>2013</v>
          </cell>
          <cell r="G9525">
            <v>4</v>
          </cell>
        </row>
        <row r="9526">
          <cell r="A9526" t="str">
            <v>H081162310</v>
          </cell>
          <cell r="B9526">
            <v>8</v>
          </cell>
          <cell r="C9526">
            <v>0</v>
          </cell>
          <cell r="D9526" t="str">
            <v xml:space="preserve">SERVICIOS LOGISTICOS JUSA  S.C.                   </v>
          </cell>
          <cell r="E9526">
            <v>7</v>
          </cell>
          <cell r="F9526">
            <v>2013</v>
          </cell>
          <cell r="G9526">
            <v>45</v>
          </cell>
        </row>
        <row r="9527">
          <cell r="A9527" t="str">
            <v>H081168410</v>
          </cell>
          <cell r="B9527">
            <v>0</v>
          </cell>
          <cell r="C9527">
            <v>0</v>
          </cell>
          <cell r="D9527" t="str">
            <v xml:space="preserve">FARMACIA GUADALAJARA  S.A. DE C.V.                </v>
          </cell>
          <cell r="E9527">
            <v>7</v>
          </cell>
          <cell r="F9527">
            <v>2013</v>
          </cell>
          <cell r="G9527">
            <v>18</v>
          </cell>
        </row>
        <row r="9528">
          <cell r="A9528" t="str">
            <v>H081169410</v>
          </cell>
          <cell r="B9528">
            <v>9</v>
          </cell>
          <cell r="C9528">
            <v>0</v>
          </cell>
          <cell r="D9528" t="str">
            <v xml:space="preserve">COMERDIS DEL NORTE  S.A. DE C.V.                  </v>
          </cell>
          <cell r="E9528">
            <v>7</v>
          </cell>
          <cell r="F9528">
            <v>2013</v>
          </cell>
          <cell r="G9528">
            <v>22</v>
          </cell>
        </row>
        <row r="9529">
          <cell r="A9529" t="str">
            <v>H081170110</v>
          </cell>
          <cell r="B9529">
            <v>2</v>
          </cell>
          <cell r="C9529">
            <v>0</v>
          </cell>
          <cell r="D9529" t="str">
            <v xml:space="preserve">GOBIERNO DEL ESTADO DE ZAC                        </v>
          </cell>
          <cell r="E9529">
            <v>7</v>
          </cell>
          <cell r="F9529">
            <v>2013</v>
          </cell>
          <cell r="G9529">
            <v>34</v>
          </cell>
        </row>
        <row r="9530">
          <cell r="A9530" t="str">
            <v>H081227010</v>
          </cell>
          <cell r="B9530">
            <v>7</v>
          </cell>
          <cell r="C9530">
            <v>9</v>
          </cell>
          <cell r="D9530" t="str">
            <v xml:space="preserve">CONSTRUCTORA NECAXA  S.A. DE C.V.                 </v>
          </cell>
          <cell r="E9530">
            <v>7</v>
          </cell>
          <cell r="F9530">
            <v>2013</v>
          </cell>
          <cell r="G9530">
            <v>35</v>
          </cell>
        </row>
        <row r="9531">
          <cell r="A9531" t="str">
            <v>H081004810</v>
          </cell>
          <cell r="B9531">
            <v>9</v>
          </cell>
          <cell r="C9531">
            <v>0</v>
          </cell>
          <cell r="D9531" t="str">
            <v xml:space="preserve">CARLOS LUIS AVILA TAMAYOS                         </v>
          </cell>
          <cell r="E9531">
            <v>7</v>
          </cell>
          <cell r="F9531">
            <v>2013</v>
          </cell>
          <cell r="G9531">
            <v>2</v>
          </cell>
        </row>
        <row r="9532">
          <cell r="A9532" t="str">
            <v>H081231810</v>
          </cell>
          <cell r="B9532">
            <v>4</v>
          </cell>
          <cell r="C9532">
            <v>0</v>
          </cell>
          <cell r="D9532" t="str">
            <v xml:space="preserve">VIDA ECOLOGICA  S.A. DE C.V.                      </v>
          </cell>
          <cell r="E9532">
            <v>7</v>
          </cell>
          <cell r="F9532">
            <v>2013</v>
          </cell>
          <cell r="G9532">
            <v>3</v>
          </cell>
        </row>
        <row r="9533">
          <cell r="A9533" t="str">
            <v>H092430110</v>
          </cell>
          <cell r="B9533">
            <v>5</v>
          </cell>
          <cell r="C9533">
            <v>0</v>
          </cell>
          <cell r="D9533" t="str">
            <v xml:space="preserve">MARGARITA RIOS RAIGOZA                            </v>
          </cell>
          <cell r="E9533">
            <v>7</v>
          </cell>
          <cell r="F9533">
            <v>2013</v>
          </cell>
          <cell r="G9533">
            <v>1</v>
          </cell>
        </row>
        <row r="9534">
          <cell r="A9534" t="str">
            <v>H091496010</v>
          </cell>
          <cell r="B9534">
            <v>0</v>
          </cell>
          <cell r="C9534">
            <v>0</v>
          </cell>
          <cell r="D9534" t="str">
            <v xml:space="preserve">MANUEL GARZA LOPEZ                                </v>
          </cell>
          <cell r="E9534">
            <v>7</v>
          </cell>
          <cell r="F9534">
            <v>2013</v>
          </cell>
          <cell r="G9534">
            <v>16</v>
          </cell>
        </row>
        <row r="9535">
          <cell r="A9535" t="str">
            <v>H241118710</v>
          </cell>
          <cell r="B9535">
            <v>4</v>
          </cell>
          <cell r="C9535">
            <v>0</v>
          </cell>
          <cell r="D9535" t="str">
            <v xml:space="preserve">MIER MARTHA HERNANDEZ                             </v>
          </cell>
          <cell r="E9535">
            <v>7</v>
          </cell>
          <cell r="F9535">
            <v>2013</v>
          </cell>
          <cell r="G9535">
            <v>8</v>
          </cell>
        </row>
        <row r="9536">
          <cell r="A9536" t="str">
            <v>H241119210</v>
          </cell>
          <cell r="B9536">
            <v>4</v>
          </cell>
          <cell r="C9536">
            <v>0</v>
          </cell>
          <cell r="D9536" t="str">
            <v xml:space="preserve">JESUS REYNALDO GUZMAN LARA                        </v>
          </cell>
          <cell r="E9536">
            <v>7</v>
          </cell>
          <cell r="F9536">
            <v>2013</v>
          </cell>
          <cell r="G9536">
            <v>45</v>
          </cell>
        </row>
        <row r="9537">
          <cell r="A9537" t="str">
            <v>H241119310</v>
          </cell>
          <cell r="B9537">
            <v>2</v>
          </cell>
          <cell r="C9537">
            <v>0</v>
          </cell>
          <cell r="D9537" t="str">
            <v xml:space="preserve">MA. LUISA IBARRA OROZCO                           </v>
          </cell>
          <cell r="E9537">
            <v>7</v>
          </cell>
          <cell r="F9537">
            <v>2013</v>
          </cell>
          <cell r="G9537">
            <v>2</v>
          </cell>
        </row>
        <row r="9538">
          <cell r="A9538" t="str">
            <v>H241119510</v>
          </cell>
          <cell r="B9538">
            <v>7</v>
          </cell>
          <cell r="C9538">
            <v>5</v>
          </cell>
          <cell r="D9538" t="str">
            <v xml:space="preserve">GABRIELA JAZMIN RAMIREZ VALLES                    </v>
          </cell>
          <cell r="E9538">
            <v>7</v>
          </cell>
          <cell r="F9538">
            <v>2013</v>
          </cell>
          <cell r="G9538">
            <v>48</v>
          </cell>
        </row>
        <row r="9539">
          <cell r="A9539" t="str">
            <v>H241120210</v>
          </cell>
          <cell r="B9539">
            <v>1</v>
          </cell>
          <cell r="C9539">
            <v>0</v>
          </cell>
          <cell r="D9539" t="str">
            <v xml:space="preserve">JORGE IBARRA OROZCO                               </v>
          </cell>
          <cell r="E9539">
            <v>7</v>
          </cell>
          <cell r="F9539">
            <v>2013</v>
          </cell>
          <cell r="G9539">
            <v>25</v>
          </cell>
        </row>
        <row r="9540">
          <cell r="A9540" t="str">
            <v>H241120310</v>
          </cell>
          <cell r="B9540">
            <v>9</v>
          </cell>
          <cell r="C9540">
            <v>0</v>
          </cell>
          <cell r="D9540" t="str">
            <v xml:space="preserve">JUAN JAVIER JUAREZ LEIJA                          </v>
          </cell>
          <cell r="E9540">
            <v>7</v>
          </cell>
          <cell r="F9540">
            <v>2013</v>
          </cell>
          <cell r="G9540">
            <v>57</v>
          </cell>
        </row>
        <row r="9541">
          <cell r="A9541" t="str">
            <v>H241120410</v>
          </cell>
          <cell r="B9541">
            <v>7</v>
          </cell>
          <cell r="C9541">
            <v>0</v>
          </cell>
          <cell r="D9541" t="str">
            <v>ADMINISTRACION Y SERVICIOS INTEGRALES ASI SA DE CV</v>
          </cell>
          <cell r="E9541">
            <v>7</v>
          </cell>
          <cell r="F9541">
            <v>2013</v>
          </cell>
          <cell r="G9541">
            <v>206</v>
          </cell>
        </row>
        <row r="9542">
          <cell r="A9542" t="str">
            <v>H241120610</v>
          </cell>
          <cell r="B9542">
            <v>2</v>
          </cell>
          <cell r="C9542">
            <v>0</v>
          </cell>
          <cell r="D9542" t="str">
            <v xml:space="preserve">FEDERICO TAMAYO CHAVEZ                            </v>
          </cell>
          <cell r="E9542">
            <v>7</v>
          </cell>
          <cell r="F9542">
            <v>2013</v>
          </cell>
          <cell r="G9542">
            <v>2</v>
          </cell>
        </row>
        <row r="9543">
          <cell r="A9543" t="str">
            <v>H241120710</v>
          </cell>
          <cell r="B9543">
            <v>0</v>
          </cell>
          <cell r="C9543">
            <v>5</v>
          </cell>
          <cell r="D9543" t="str">
            <v xml:space="preserve">OCTAVIO TAMAYO CASTREJON                          </v>
          </cell>
          <cell r="E9543">
            <v>7</v>
          </cell>
          <cell r="F9543">
            <v>2013</v>
          </cell>
          <cell r="G9543">
            <v>10</v>
          </cell>
        </row>
        <row r="9544">
          <cell r="A9544" t="str">
            <v>H241120810</v>
          </cell>
          <cell r="B9544">
            <v>8</v>
          </cell>
          <cell r="C9544">
            <v>0</v>
          </cell>
          <cell r="D9544" t="str">
            <v xml:space="preserve">RICARDO RAMIREZ BARBA                             </v>
          </cell>
          <cell r="E9544">
            <v>7</v>
          </cell>
          <cell r="F9544">
            <v>2013</v>
          </cell>
          <cell r="G9544">
            <v>5</v>
          </cell>
        </row>
        <row r="9545">
          <cell r="A9545" t="str">
            <v>H241120910</v>
          </cell>
          <cell r="B9545">
            <v>6</v>
          </cell>
          <cell r="C9545">
            <v>0</v>
          </cell>
          <cell r="D9545" t="str">
            <v xml:space="preserve">MINERA DE COAHUILA SA DE CV                       </v>
          </cell>
          <cell r="E9545">
            <v>7</v>
          </cell>
          <cell r="F9545">
            <v>2013</v>
          </cell>
          <cell r="G9545">
            <v>150</v>
          </cell>
        </row>
        <row r="9546">
          <cell r="A9546" t="str">
            <v>H241121310</v>
          </cell>
          <cell r="B9546">
            <v>8</v>
          </cell>
          <cell r="C9546">
            <v>0</v>
          </cell>
          <cell r="D9546" t="str">
            <v xml:space="preserve">RAUL ARMANDO NAVA CHAVEZ                          </v>
          </cell>
          <cell r="E9546">
            <v>7</v>
          </cell>
          <cell r="F9546">
            <v>2013</v>
          </cell>
          <cell r="G9546">
            <v>1</v>
          </cell>
        </row>
        <row r="9547">
          <cell r="A9547" t="str">
            <v>H241121410</v>
          </cell>
          <cell r="B9547">
            <v>6</v>
          </cell>
          <cell r="C9547">
            <v>0</v>
          </cell>
          <cell r="D9547" t="str">
            <v xml:space="preserve">JUAN MANUEL MARTINEZ GOMEZ                        </v>
          </cell>
          <cell r="E9547">
            <v>7</v>
          </cell>
          <cell r="F9547">
            <v>2013</v>
          </cell>
          <cell r="G9547">
            <v>7</v>
          </cell>
        </row>
        <row r="9548">
          <cell r="A9548" t="str">
            <v>H241121510</v>
          </cell>
          <cell r="B9548">
            <v>3</v>
          </cell>
          <cell r="C9548">
            <v>0</v>
          </cell>
          <cell r="D9548" t="str">
            <v xml:space="preserve">LILIANA MEZA LIZARDO                              </v>
          </cell>
          <cell r="E9548">
            <v>7</v>
          </cell>
          <cell r="F9548">
            <v>2013</v>
          </cell>
          <cell r="G9548">
            <v>2</v>
          </cell>
        </row>
        <row r="9549">
          <cell r="A9549" t="str">
            <v>H241122010</v>
          </cell>
          <cell r="B9549">
            <v>3</v>
          </cell>
          <cell r="C9549">
            <v>0</v>
          </cell>
          <cell r="D9549" t="str">
            <v xml:space="preserve">CRISTINA ARACELI CHAVEZ ESPARZA                   </v>
          </cell>
          <cell r="E9549">
            <v>7</v>
          </cell>
          <cell r="F9549">
            <v>2013</v>
          </cell>
          <cell r="G9549">
            <v>1</v>
          </cell>
        </row>
        <row r="9550">
          <cell r="A9550" t="str">
            <v>H241122110</v>
          </cell>
          <cell r="B9550">
            <v>1</v>
          </cell>
          <cell r="C9550">
            <v>0</v>
          </cell>
          <cell r="D9550" t="str">
            <v xml:space="preserve">MINERA KRYPTON SA DE CV                           </v>
          </cell>
          <cell r="E9550">
            <v>7</v>
          </cell>
          <cell r="F9550">
            <v>2013</v>
          </cell>
          <cell r="G9550">
            <v>221</v>
          </cell>
        </row>
        <row r="9551">
          <cell r="A9551" t="str">
            <v>H241024610</v>
          </cell>
          <cell r="B9551">
            <v>9</v>
          </cell>
          <cell r="C9551">
            <v>0</v>
          </cell>
          <cell r="D9551" t="str">
            <v xml:space="preserve">ARGENTUM PANAMERICANA  S.A. DE C.V.               </v>
          </cell>
          <cell r="E9551">
            <v>7</v>
          </cell>
          <cell r="F9551">
            <v>2013</v>
          </cell>
          <cell r="G9551">
            <v>462</v>
          </cell>
        </row>
        <row r="9552">
          <cell r="A9552" t="str">
            <v>H241117210</v>
          </cell>
          <cell r="B9552">
            <v>6</v>
          </cell>
          <cell r="C9552">
            <v>5</v>
          </cell>
          <cell r="D9552" t="str">
            <v xml:space="preserve">CESAR HUMBERTO ESPARZA FLORES                     </v>
          </cell>
          <cell r="E9552">
            <v>7</v>
          </cell>
          <cell r="F9552">
            <v>2013</v>
          </cell>
          <cell r="G9552">
            <v>124</v>
          </cell>
        </row>
        <row r="9553">
          <cell r="A9553" t="str">
            <v>H241002010</v>
          </cell>
          <cell r="B9553">
            <v>8</v>
          </cell>
          <cell r="C9553">
            <v>0</v>
          </cell>
          <cell r="D9553" t="str">
            <v xml:space="preserve">ENRIQUE SANTOS MARENTES                           </v>
          </cell>
          <cell r="E9553">
            <v>7</v>
          </cell>
          <cell r="F9553">
            <v>2013</v>
          </cell>
          <cell r="G9553">
            <v>14</v>
          </cell>
        </row>
        <row r="9554">
          <cell r="A9554" t="str">
            <v>H241005410</v>
          </cell>
          <cell r="B9554">
            <v>7</v>
          </cell>
          <cell r="C9554">
            <v>0</v>
          </cell>
          <cell r="D9554" t="str">
            <v xml:space="preserve">BESMER  S.A. DE C.V.                              </v>
          </cell>
          <cell r="E9554">
            <v>7</v>
          </cell>
          <cell r="F9554">
            <v>2013</v>
          </cell>
          <cell r="G9554">
            <v>37</v>
          </cell>
        </row>
        <row r="9555">
          <cell r="A9555" t="str">
            <v>H241010610</v>
          </cell>
          <cell r="B9555">
            <v>5</v>
          </cell>
          <cell r="C9555">
            <v>0</v>
          </cell>
          <cell r="D9555" t="str">
            <v xml:space="preserve">ALFONSO ESTRADA HERNANDEZ                         </v>
          </cell>
          <cell r="E9555">
            <v>7</v>
          </cell>
          <cell r="F9555">
            <v>2013</v>
          </cell>
          <cell r="G9555">
            <v>1</v>
          </cell>
        </row>
        <row r="9556">
          <cell r="A9556" t="str">
            <v>H241015810</v>
          </cell>
          <cell r="B9556">
            <v>6</v>
          </cell>
          <cell r="C9556">
            <v>0</v>
          </cell>
          <cell r="D9556" t="str">
            <v>PARROQUIA DE SAN PEDRO APOSTOL DE CHALCHIHUITES ZA</v>
          </cell>
          <cell r="E9556">
            <v>7</v>
          </cell>
          <cell r="F9556">
            <v>2013</v>
          </cell>
          <cell r="G9556">
            <v>2</v>
          </cell>
        </row>
        <row r="9557">
          <cell r="A9557" t="str">
            <v>H241017510</v>
          </cell>
          <cell r="B9557">
            <v>0</v>
          </cell>
          <cell r="C9557">
            <v>0</v>
          </cell>
          <cell r="D9557" t="str">
            <v xml:space="preserve">RAYMUNDO ROSALES PEREZ                            </v>
          </cell>
          <cell r="E9557">
            <v>7</v>
          </cell>
          <cell r="F9557">
            <v>2013</v>
          </cell>
          <cell r="G9557">
            <v>1</v>
          </cell>
        </row>
        <row r="9558">
          <cell r="A9558" t="str">
            <v>H241018810</v>
          </cell>
          <cell r="B9558">
            <v>3</v>
          </cell>
          <cell r="C9558">
            <v>0</v>
          </cell>
          <cell r="D9558" t="str">
            <v xml:space="preserve">JUAN JOSE FLORES AMADOR                           </v>
          </cell>
          <cell r="E9558">
            <v>7</v>
          </cell>
          <cell r="F9558">
            <v>2013</v>
          </cell>
          <cell r="G9558">
            <v>1</v>
          </cell>
        </row>
        <row r="9559">
          <cell r="A9559" t="str">
            <v>H241019810</v>
          </cell>
          <cell r="B9559">
            <v>2</v>
          </cell>
          <cell r="C9559">
            <v>0</v>
          </cell>
          <cell r="D9559" t="str">
            <v xml:space="preserve">MARIA MIER HERNANDEZ                              </v>
          </cell>
          <cell r="E9559">
            <v>7</v>
          </cell>
          <cell r="F9559">
            <v>2013</v>
          </cell>
          <cell r="G9559">
            <v>1</v>
          </cell>
        </row>
        <row r="9560">
          <cell r="A9560" t="str">
            <v>H241021410</v>
          </cell>
          <cell r="B9560">
            <v>7</v>
          </cell>
          <cell r="C9560">
            <v>0</v>
          </cell>
          <cell r="D9560" t="str">
            <v xml:space="preserve">JESUS ROLANDO REVELES SIMENTAL                    </v>
          </cell>
          <cell r="E9560">
            <v>7</v>
          </cell>
          <cell r="F9560">
            <v>2013</v>
          </cell>
          <cell r="G9560">
            <v>2</v>
          </cell>
        </row>
        <row r="9561">
          <cell r="A9561" t="str">
            <v>H241022210</v>
          </cell>
          <cell r="B9561">
            <v>0</v>
          </cell>
          <cell r="C9561">
            <v>0</v>
          </cell>
          <cell r="D9561" t="str">
            <v xml:space="preserve">NICOLAS RAMIREZ FLORES                            </v>
          </cell>
          <cell r="E9561">
            <v>7</v>
          </cell>
          <cell r="F9561">
            <v>2013</v>
          </cell>
          <cell r="G9561">
            <v>1</v>
          </cell>
        </row>
        <row r="9562">
          <cell r="A9562" t="str">
            <v>H241022310</v>
          </cell>
          <cell r="B9562">
            <v>8</v>
          </cell>
          <cell r="C9562">
            <v>0</v>
          </cell>
          <cell r="D9562" t="str">
            <v xml:space="preserve">JUAN MANUEL DURON GONZALEZ                        </v>
          </cell>
          <cell r="E9562">
            <v>7</v>
          </cell>
          <cell r="F9562">
            <v>2013</v>
          </cell>
          <cell r="G9562">
            <v>3</v>
          </cell>
        </row>
        <row r="9563">
          <cell r="A9563" t="str">
            <v>H241023210</v>
          </cell>
          <cell r="B9563">
            <v>9</v>
          </cell>
          <cell r="C9563">
            <v>0</v>
          </cell>
          <cell r="D9563" t="str">
            <v xml:space="preserve">NELSON LOPEZ CHAIREZ                              </v>
          </cell>
          <cell r="E9563">
            <v>7</v>
          </cell>
          <cell r="F9563">
            <v>2013</v>
          </cell>
          <cell r="G9563">
            <v>1</v>
          </cell>
        </row>
        <row r="9564">
          <cell r="A9564" t="str">
            <v>H241024010</v>
          </cell>
          <cell r="B9564">
            <v>2</v>
          </cell>
          <cell r="C9564">
            <v>0</v>
          </cell>
          <cell r="D9564" t="str">
            <v xml:space="preserve">JEAQUELINE FLORES ALVAREZ                         </v>
          </cell>
          <cell r="E9564">
            <v>7</v>
          </cell>
          <cell r="F9564">
            <v>2013</v>
          </cell>
          <cell r="G9564">
            <v>1</v>
          </cell>
        </row>
        <row r="9565">
          <cell r="A9565" t="str">
            <v>H241024510</v>
          </cell>
          <cell r="B9565">
            <v>1</v>
          </cell>
          <cell r="C9565">
            <v>0</v>
          </cell>
          <cell r="D9565" t="str">
            <v xml:space="preserve">JUAN FERNANDO NAVA PE#A                           </v>
          </cell>
          <cell r="E9565">
            <v>7</v>
          </cell>
          <cell r="F9565">
            <v>2013</v>
          </cell>
          <cell r="G9565">
            <v>33</v>
          </cell>
        </row>
        <row r="9566">
          <cell r="A9566" t="str">
            <v>H241117010</v>
          </cell>
          <cell r="B9566">
            <v>0</v>
          </cell>
          <cell r="C9566">
            <v>0</v>
          </cell>
          <cell r="D9566" t="str">
            <v xml:space="preserve">PAN AM SERVICIOS ADMINISTRATIVOS  S.A. DE C.V.    </v>
          </cell>
          <cell r="E9566">
            <v>7</v>
          </cell>
          <cell r="F9566">
            <v>2013</v>
          </cell>
          <cell r="G9566">
            <v>108</v>
          </cell>
        </row>
        <row r="9567">
          <cell r="A9567" t="str">
            <v>H241002710</v>
          </cell>
          <cell r="B9567">
            <v>3</v>
          </cell>
          <cell r="C9567">
            <v>0</v>
          </cell>
          <cell r="D9567" t="str">
            <v xml:space="preserve">COM FED ELECTRICID A CHALCH                       </v>
          </cell>
          <cell r="E9567">
            <v>7</v>
          </cell>
          <cell r="F9567">
            <v>2013</v>
          </cell>
          <cell r="G9567">
            <v>29</v>
          </cell>
        </row>
        <row r="9568">
          <cell r="A9568" t="str">
            <v>H241004110</v>
          </cell>
          <cell r="B9568">
            <v>4</v>
          </cell>
          <cell r="C9568">
            <v>0</v>
          </cell>
          <cell r="D9568" t="str">
            <v xml:space="preserve">PRESIDENCIA MUNICIPAL                             </v>
          </cell>
          <cell r="E9568">
            <v>7</v>
          </cell>
          <cell r="F9568">
            <v>2013</v>
          </cell>
          <cell r="G9568">
            <v>150</v>
          </cell>
        </row>
        <row r="9569">
          <cell r="A9569" t="str">
            <v>H241015110</v>
          </cell>
          <cell r="B9569">
            <v>1</v>
          </cell>
          <cell r="C9569">
            <v>0</v>
          </cell>
          <cell r="D9569" t="str">
            <v xml:space="preserve">MANUEL FRANCISCO TORRES NAVARRO                   </v>
          </cell>
          <cell r="E9569">
            <v>7</v>
          </cell>
          <cell r="F9569">
            <v>2013</v>
          </cell>
          <cell r="G9569">
            <v>9</v>
          </cell>
        </row>
        <row r="9570">
          <cell r="A9570" t="str">
            <v>H241023810</v>
          </cell>
          <cell r="B9570">
            <v>6</v>
          </cell>
          <cell r="C9570">
            <v>0</v>
          </cell>
          <cell r="D9570" t="str">
            <v xml:space="preserve">GOBIERNO DEL ESTADO DE ZAC                        </v>
          </cell>
          <cell r="E9570">
            <v>7</v>
          </cell>
          <cell r="F9570">
            <v>2013</v>
          </cell>
          <cell r="G9570">
            <v>7</v>
          </cell>
        </row>
        <row r="9571">
          <cell r="A9571" t="str">
            <v>Q881022310</v>
          </cell>
          <cell r="B9571">
            <v>0</v>
          </cell>
          <cell r="C9571">
            <v>0</v>
          </cell>
          <cell r="D9571" t="str">
            <v xml:space="preserve">JOSE AMADO ESPINO VAZQUEZ                         </v>
          </cell>
          <cell r="E9571">
            <v>7</v>
          </cell>
          <cell r="F9571">
            <v>2013</v>
          </cell>
          <cell r="G9571">
            <v>1</v>
          </cell>
        </row>
        <row r="9572">
          <cell r="A9572" t="str">
            <v>Q881085110</v>
          </cell>
          <cell r="B9572">
            <v>8</v>
          </cell>
          <cell r="C9572">
            <v>0</v>
          </cell>
          <cell r="D9572" t="str">
            <v xml:space="preserve">SAUL ENOC MOELLER GARCIA                          </v>
          </cell>
          <cell r="E9572">
            <v>7</v>
          </cell>
          <cell r="F9572">
            <v>2013</v>
          </cell>
          <cell r="G9572">
            <v>1</v>
          </cell>
        </row>
        <row r="9573">
          <cell r="A9573" t="str">
            <v>Q881086910</v>
          </cell>
          <cell r="B9573">
            <v>0</v>
          </cell>
          <cell r="C9573">
            <v>0</v>
          </cell>
          <cell r="D9573" t="str">
            <v>SISTEMA DE AGUA POTABLE Y ALCANTARILLADO DE MIGUEL</v>
          </cell>
          <cell r="E9573">
            <v>7</v>
          </cell>
          <cell r="F9573">
            <v>2013</v>
          </cell>
          <cell r="G9573">
            <v>10</v>
          </cell>
        </row>
        <row r="9574">
          <cell r="A9574" t="str">
            <v>Q881087110</v>
          </cell>
          <cell r="B9574">
            <v>6</v>
          </cell>
          <cell r="C9574">
            <v>0</v>
          </cell>
          <cell r="D9574" t="str">
            <v xml:space="preserve">AGROCOMERCIALIZADORA DEL CAMPO  S.A. DE C.V.      </v>
          </cell>
          <cell r="E9574">
            <v>7</v>
          </cell>
          <cell r="F9574">
            <v>2013</v>
          </cell>
          <cell r="G9574">
            <v>2</v>
          </cell>
        </row>
        <row r="9575">
          <cell r="A9575" t="str">
            <v>Q881087210</v>
          </cell>
          <cell r="B9575">
            <v>4</v>
          </cell>
          <cell r="C9575">
            <v>0</v>
          </cell>
          <cell r="D9575" t="str">
            <v xml:space="preserve">AGROFINANCIERA DEL CAMPO SA DE CV SOFOM ENR       </v>
          </cell>
          <cell r="E9575">
            <v>7</v>
          </cell>
          <cell r="F9575">
            <v>2013</v>
          </cell>
          <cell r="G9575">
            <v>2</v>
          </cell>
        </row>
        <row r="9576">
          <cell r="A9576" t="str">
            <v>Q881087310</v>
          </cell>
          <cell r="B9576">
            <v>2</v>
          </cell>
          <cell r="C9576">
            <v>0</v>
          </cell>
          <cell r="D9576" t="str">
            <v xml:space="preserve">FONDO DE ASEGURAMIENTO AGRICOLA LA HONDA FA       </v>
          </cell>
          <cell r="E9576">
            <v>7</v>
          </cell>
          <cell r="F9576">
            <v>2013</v>
          </cell>
          <cell r="G9576">
            <v>1</v>
          </cell>
        </row>
        <row r="9577">
          <cell r="A9577" t="str">
            <v>Q881087410</v>
          </cell>
          <cell r="B9577">
            <v>0</v>
          </cell>
          <cell r="C9577">
            <v>0</v>
          </cell>
          <cell r="D9577" t="str">
            <v>PRODUCTORES UNIDOS DE EX HACIENDA LA HONDA SA DE C</v>
          </cell>
          <cell r="E9577">
            <v>7</v>
          </cell>
          <cell r="F9577">
            <v>2013</v>
          </cell>
          <cell r="G9577">
            <v>6</v>
          </cell>
        </row>
        <row r="9578">
          <cell r="A9578" t="str">
            <v>Q881087610</v>
          </cell>
          <cell r="B9578">
            <v>5</v>
          </cell>
          <cell r="C9578">
            <v>0</v>
          </cell>
          <cell r="D9578" t="str">
            <v xml:space="preserve">SAUL ALONSO GUZMAN FAVILA                         </v>
          </cell>
          <cell r="E9578">
            <v>7</v>
          </cell>
          <cell r="F9578">
            <v>2013</v>
          </cell>
          <cell r="G9578">
            <v>1</v>
          </cell>
        </row>
        <row r="9579">
          <cell r="A9579" t="str">
            <v>Q881088310</v>
          </cell>
          <cell r="B9579">
            <v>1</v>
          </cell>
          <cell r="C9579">
            <v>0</v>
          </cell>
          <cell r="D9579" t="str">
            <v xml:space="preserve">DERIVADOS LACTEOS MENONITAS SA DE CV              </v>
          </cell>
          <cell r="E9579">
            <v>7</v>
          </cell>
          <cell r="F9579">
            <v>2013</v>
          </cell>
          <cell r="G9579">
            <v>99</v>
          </cell>
        </row>
        <row r="9580">
          <cell r="A9580" t="str">
            <v>Q881088413</v>
          </cell>
          <cell r="B9580">
            <v>3</v>
          </cell>
          <cell r="C9580">
            <v>0</v>
          </cell>
          <cell r="D9580" t="str">
            <v xml:space="preserve">LAS FLORES DE ADRIANA SPR DE RL                   </v>
          </cell>
          <cell r="E9580">
            <v>7</v>
          </cell>
          <cell r="F9580">
            <v>2013</v>
          </cell>
          <cell r="G9580">
            <v>1</v>
          </cell>
        </row>
        <row r="9581">
          <cell r="A9581" t="str">
            <v>Q881088513</v>
          </cell>
          <cell r="B9581">
            <v>0</v>
          </cell>
          <cell r="C9581">
            <v>0</v>
          </cell>
          <cell r="D9581" t="str">
            <v xml:space="preserve">INDUSTRIA ALIMENTARIA MENONITA SPR DE RL DE CV    </v>
          </cell>
          <cell r="E9581">
            <v>7</v>
          </cell>
          <cell r="F9581">
            <v>2013</v>
          </cell>
          <cell r="G9581">
            <v>21</v>
          </cell>
        </row>
        <row r="9582">
          <cell r="A9582" t="str">
            <v>Q881088610</v>
          </cell>
          <cell r="B9582">
            <v>4</v>
          </cell>
          <cell r="C9582">
            <v>0</v>
          </cell>
          <cell r="D9582" t="str">
            <v xml:space="preserve">NEUFELD PRODUCE SPR DE RL DE CV                   </v>
          </cell>
          <cell r="E9582">
            <v>7</v>
          </cell>
          <cell r="F9582">
            <v>2013</v>
          </cell>
          <cell r="G9582">
            <v>3</v>
          </cell>
        </row>
        <row r="9583">
          <cell r="A9583" t="str">
            <v>Q881088910</v>
          </cell>
          <cell r="B9583">
            <v>8</v>
          </cell>
          <cell r="C9583">
            <v>0</v>
          </cell>
          <cell r="D9583" t="str">
            <v xml:space="preserve">AGROPECUARIA LA HONDA SA DE CV                    </v>
          </cell>
          <cell r="E9583">
            <v>7</v>
          </cell>
          <cell r="F9583">
            <v>2013</v>
          </cell>
          <cell r="G9583">
            <v>5</v>
          </cell>
        </row>
        <row r="9584">
          <cell r="A9584" t="str">
            <v>Q881089113</v>
          </cell>
          <cell r="B9584">
            <v>8</v>
          </cell>
          <cell r="C9584">
            <v>0</v>
          </cell>
          <cell r="D9584" t="str">
            <v xml:space="preserve">SEMILLAS CONCENTRADAS OJO DE AGUA S DE PR DE RI   </v>
          </cell>
          <cell r="E9584">
            <v>7</v>
          </cell>
          <cell r="F9584">
            <v>2013</v>
          </cell>
          <cell r="G9584">
            <v>7</v>
          </cell>
        </row>
        <row r="9585">
          <cell r="A9585" t="str">
            <v>Q881089510</v>
          </cell>
          <cell r="B9585">
            <v>5</v>
          </cell>
          <cell r="C9585">
            <v>0</v>
          </cell>
          <cell r="D9585" t="str">
            <v xml:space="preserve">WILHELM BRAUN SUDERMAN                            </v>
          </cell>
          <cell r="E9585">
            <v>7</v>
          </cell>
          <cell r="F9585">
            <v>2013</v>
          </cell>
          <cell r="G9585">
            <v>10</v>
          </cell>
        </row>
        <row r="9586">
          <cell r="A9586" t="str">
            <v>Q881089610</v>
          </cell>
          <cell r="B9586">
            <v>3</v>
          </cell>
          <cell r="C9586">
            <v>0</v>
          </cell>
          <cell r="D9586" t="str">
            <v xml:space="preserve">HENRICH PETERS HILDEBRANT                         </v>
          </cell>
          <cell r="E9586">
            <v>7</v>
          </cell>
          <cell r="F9586">
            <v>2013</v>
          </cell>
          <cell r="G9586">
            <v>4</v>
          </cell>
        </row>
        <row r="9587">
          <cell r="A9587" t="str">
            <v>Q881089910</v>
          </cell>
          <cell r="B9587">
            <v>7</v>
          </cell>
          <cell r="C9587">
            <v>0</v>
          </cell>
          <cell r="D9587" t="str">
            <v xml:space="preserve">ALEJANDRA DEL ROCIO PERALES NAJERA                </v>
          </cell>
          <cell r="E9587">
            <v>7</v>
          </cell>
          <cell r="F9587">
            <v>2013</v>
          </cell>
          <cell r="G9587">
            <v>1</v>
          </cell>
        </row>
        <row r="9588">
          <cell r="A9588" t="str">
            <v>Q881090010</v>
          </cell>
          <cell r="B9588">
            <v>3</v>
          </cell>
          <cell r="C9588">
            <v>0</v>
          </cell>
          <cell r="D9588" t="str">
            <v xml:space="preserve">GERARDO WIEBE PETERS                              </v>
          </cell>
          <cell r="E9588">
            <v>7</v>
          </cell>
          <cell r="F9588">
            <v>2013</v>
          </cell>
          <cell r="G9588">
            <v>6</v>
          </cell>
        </row>
        <row r="9589">
          <cell r="A9589" t="str">
            <v>Q881090110</v>
          </cell>
          <cell r="B9589">
            <v>1</v>
          </cell>
          <cell r="C9589">
            <v>0</v>
          </cell>
          <cell r="D9589" t="str">
            <v xml:space="preserve">HEINRICH WALL KLASSEN                             </v>
          </cell>
          <cell r="E9589">
            <v>7</v>
          </cell>
          <cell r="F9589">
            <v>2013</v>
          </cell>
          <cell r="G9589">
            <v>1</v>
          </cell>
        </row>
        <row r="9590">
          <cell r="A9590" t="str">
            <v>Q881090310</v>
          </cell>
          <cell r="B9590">
            <v>7</v>
          </cell>
          <cell r="C9590">
            <v>0</v>
          </cell>
          <cell r="D9590" t="str">
            <v xml:space="preserve">ABRAHAM FRIESSEN KLASSEN                          </v>
          </cell>
          <cell r="E9590">
            <v>7</v>
          </cell>
          <cell r="F9590">
            <v>2013</v>
          </cell>
          <cell r="G9590">
            <v>1</v>
          </cell>
        </row>
        <row r="9591">
          <cell r="A9591" t="str">
            <v>Q881090410</v>
          </cell>
          <cell r="B9591">
            <v>5</v>
          </cell>
          <cell r="C9591">
            <v>0</v>
          </cell>
          <cell r="D9591" t="str">
            <v xml:space="preserve">MARIA BRAUN GUENTHER                              </v>
          </cell>
          <cell r="E9591">
            <v>7</v>
          </cell>
          <cell r="F9591">
            <v>2013</v>
          </cell>
          <cell r="G9591">
            <v>3</v>
          </cell>
        </row>
        <row r="9592">
          <cell r="A9592" t="str">
            <v>Q881090510</v>
          </cell>
          <cell r="B9592">
            <v>2</v>
          </cell>
          <cell r="C9592">
            <v>0</v>
          </cell>
          <cell r="D9592" t="str">
            <v xml:space="preserve">CORNELIO DYCK WIEBE                               </v>
          </cell>
          <cell r="E9592">
            <v>7</v>
          </cell>
          <cell r="F9592">
            <v>2013</v>
          </cell>
          <cell r="G9592">
            <v>2</v>
          </cell>
        </row>
        <row r="9593">
          <cell r="A9593" t="str">
            <v>Q881090610</v>
          </cell>
          <cell r="B9593">
            <v>0</v>
          </cell>
          <cell r="C9593">
            <v>0</v>
          </cell>
          <cell r="D9593" t="str">
            <v xml:space="preserve">JACOB GUENTER NEUDORF                             </v>
          </cell>
          <cell r="E9593">
            <v>7</v>
          </cell>
          <cell r="F9593">
            <v>2013</v>
          </cell>
          <cell r="G9593">
            <v>1</v>
          </cell>
        </row>
        <row r="9594">
          <cell r="A9594" t="str">
            <v>Q881090710</v>
          </cell>
          <cell r="B9594">
            <v>8</v>
          </cell>
          <cell r="C9594">
            <v>0</v>
          </cell>
          <cell r="D9594" t="str">
            <v xml:space="preserve">JULIUS FRIESSEN WIEBE                             </v>
          </cell>
          <cell r="E9594">
            <v>7</v>
          </cell>
          <cell r="F9594">
            <v>2013</v>
          </cell>
          <cell r="G9594">
            <v>2</v>
          </cell>
        </row>
        <row r="9595">
          <cell r="A9595" t="str">
            <v>Q881091210</v>
          </cell>
          <cell r="B9595">
            <v>8</v>
          </cell>
          <cell r="C9595">
            <v>0</v>
          </cell>
          <cell r="D9595" t="str">
            <v xml:space="preserve">CRISTINA JANETH GARCIA FERNANDEZ                  </v>
          </cell>
          <cell r="E9595">
            <v>7</v>
          </cell>
          <cell r="F9595">
            <v>2013</v>
          </cell>
          <cell r="G9595">
            <v>2</v>
          </cell>
        </row>
        <row r="9596">
          <cell r="A9596" t="str">
            <v>Q881091310</v>
          </cell>
          <cell r="B9596">
            <v>6</v>
          </cell>
          <cell r="C9596">
            <v>0</v>
          </cell>
          <cell r="D9596" t="str">
            <v xml:space="preserve">MAYRA REZA SALTO                                  </v>
          </cell>
          <cell r="E9596">
            <v>7</v>
          </cell>
          <cell r="F9596">
            <v>2013</v>
          </cell>
          <cell r="G9596">
            <v>1</v>
          </cell>
        </row>
        <row r="9597">
          <cell r="A9597" t="str">
            <v>Q881091410</v>
          </cell>
          <cell r="B9597">
            <v>4</v>
          </cell>
          <cell r="C9597">
            <v>0</v>
          </cell>
          <cell r="D9597" t="str">
            <v xml:space="preserve">ISAAC BRAUN KLASSEN                               </v>
          </cell>
          <cell r="E9597">
            <v>7</v>
          </cell>
          <cell r="F9597">
            <v>2013</v>
          </cell>
          <cell r="G9597">
            <v>27</v>
          </cell>
        </row>
        <row r="9598">
          <cell r="A9598" t="str">
            <v>Q881091510</v>
          </cell>
          <cell r="B9598">
            <v>1</v>
          </cell>
          <cell r="C9598">
            <v>0</v>
          </cell>
          <cell r="D9598" t="str">
            <v xml:space="preserve">AGROPECUARIO DEL CAMPO SA DE CV                   </v>
          </cell>
          <cell r="E9598">
            <v>7</v>
          </cell>
          <cell r="F9598">
            <v>2013</v>
          </cell>
          <cell r="G9598">
            <v>2</v>
          </cell>
        </row>
        <row r="9599">
          <cell r="A9599" t="str">
            <v>Q881091610</v>
          </cell>
          <cell r="B9599">
            <v>9</v>
          </cell>
          <cell r="C9599">
            <v>0</v>
          </cell>
          <cell r="D9599" t="str">
            <v xml:space="preserve">JIMMY BRAUN MARTENS                               </v>
          </cell>
          <cell r="E9599">
            <v>7</v>
          </cell>
          <cell r="F9599">
            <v>2013</v>
          </cell>
          <cell r="G9599">
            <v>4</v>
          </cell>
        </row>
        <row r="9600">
          <cell r="A9600" t="str">
            <v>Q881091710</v>
          </cell>
          <cell r="B9600">
            <v>7</v>
          </cell>
          <cell r="C9600">
            <v>0</v>
          </cell>
          <cell r="D9600" t="str">
            <v xml:space="preserve">ANA MARIA RAMIREZ AGUILAR                         </v>
          </cell>
          <cell r="E9600">
            <v>7</v>
          </cell>
          <cell r="F9600">
            <v>2013</v>
          </cell>
          <cell r="G9600">
            <v>1</v>
          </cell>
        </row>
        <row r="9601">
          <cell r="A9601" t="str">
            <v>Q881092310</v>
          </cell>
          <cell r="B9601">
            <v>5</v>
          </cell>
          <cell r="C9601">
            <v>0</v>
          </cell>
          <cell r="D9601" t="str">
            <v xml:space="preserve">ALEJANDRO MONTELONGO LUGO                         </v>
          </cell>
          <cell r="E9601">
            <v>7</v>
          </cell>
          <cell r="F9601">
            <v>2013</v>
          </cell>
          <cell r="G9601">
            <v>2</v>
          </cell>
        </row>
        <row r="9602">
          <cell r="A9602" t="str">
            <v>Q881093110</v>
          </cell>
          <cell r="B9602">
            <v>8</v>
          </cell>
          <cell r="C9602">
            <v>9</v>
          </cell>
          <cell r="D9602" t="str">
            <v xml:space="preserve">ALEJANDRA DEL ROCIO PERALES NAJERA                </v>
          </cell>
          <cell r="E9602">
            <v>7</v>
          </cell>
          <cell r="F9602">
            <v>2013</v>
          </cell>
          <cell r="G9602">
            <v>4</v>
          </cell>
        </row>
        <row r="9603">
          <cell r="A9603" t="str">
            <v>Q881093210</v>
          </cell>
          <cell r="B9603">
            <v>6</v>
          </cell>
          <cell r="C9603">
            <v>0</v>
          </cell>
          <cell r="D9603" t="str">
            <v xml:space="preserve">JUAN MANUEL SANCHEZ MARTINEZ                      </v>
          </cell>
          <cell r="E9603">
            <v>7</v>
          </cell>
          <cell r="F9603">
            <v>2013</v>
          </cell>
          <cell r="G9603">
            <v>1</v>
          </cell>
        </row>
        <row r="9604">
          <cell r="A9604" t="str">
            <v>Q881093610</v>
          </cell>
          <cell r="B9604">
            <v>7</v>
          </cell>
          <cell r="C9604">
            <v>0</v>
          </cell>
          <cell r="D9604" t="str">
            <v xml:space="preserve">SERVICIOS INTEGRALES MENONITAS AC                 </v>
          </cell>
          <cell r="E9604">
            <v>7</v>
          </cell>
          <cell r="F9604">
            <v>2013</v>
          </cell>
          <cell r="G9604">
            <v>1</v>
          </cell>
        </row>
        <row r="9605">
          <cell r="A9605" t="str">
            <v>Q881094110</v>
          </cell>
          <cell r="B9605">
            <v>7</v>
          </cell>
          <cell r="C9605">
            <v>0</v>
          </cell>
          <cell r="D9605" t="str">
            <v xml:space="preserve">DIEDRICH HIEBERT DYCK                             </v>
          </cell>
          <cell r="E9605">
            <v>7</v>
          </cell>
          <cell r="F9605">
            <v>2013</v>
          </cell>
          <cell r="G9605">
            <v>3</v>
          </cell>
        </row>
        <row r="9606">
          <cell r="A9606" t="str">
            <v>Q881094310</v>
          </cell>
          <cell r="B9606">
            <v>3</v>
          </cell>
          <cell r="C9606">
            <v>0</v>
          </cell>
          <cell r="D9606" t="str">
            <v xml:space="preserve">JACOB WALL GOERTZEN                               </v>
          </cell>
          <cell r="E9606">
            <v>7</v>
          </cell>
          <cell r="F9606">
            <v>2013</v>
          </cell>
          <cell r="G9606">
            <v>7</v>
          </cell>
        </row>
        <row r="9607">
          <cell r="A9607" t="str">
            <v>Q881094410</v>
          </cell>
          <cell r="B9607">
            <v>1</v>
          </cell>
          <cell r="C9607">
            <v>9</v>
          </cell>
          <cell r="D9607" t="str">
            <v xml:space="preserve">ISAAC SUDERMAN GEISBRECHT                         </v>
          </cell>
          <cell r="E9607">
            <v>7</v>
          </cell>
          <cell r="F9607">
            <v>2013</v>
          </cell>
          <cell r="G9607">
            <v>3</v>
          </cell>
        </row>
        <row r="9608">
          <cell r="A9608" t="str">
            <v>Q881094510</v>
          </cell>
          <cell r="B9608">
            <v>8</v>
          </cell>
          <cell r="C9608">
            <v>9</v>
          </cell>
          <cell r="D9608" t="str">
            <v xml:space="preserve">JOSE LUIS ROSALES ORTIZ                           </v>
          </cell>
          <cell r="E9608">
            <v>7</v>
          </cell>
          <cell r="F9608">
            <v>2013</v>
          </cell>
          <cell r="G9608">
            <v>7</v>
          </cell>
        </row>
        <row r="9609">
          <cell r="A9609" t="str">
            <v>Q881006210</v>
          </cell>
          <cell r="B9609">
            <v>2</v>
          </cell>
          <cell r="C9609">
            <v>0</v>
          </cell>
          <cell r="D9609" t="str">
            <v xml:space="preserve">JACOBO GUENTHER WALL                              </v>
          </cell>
          <cell r="E9609">
            <v>7</v>
          </cell>
          <cell r="F9609">
            <v>2013</v>
          </cell>
          <cell r="G9609">
            <v>4</v>
          </cell>
        </row>
        <row r="9610">
          <cell r="A9610" t="str">
            <v>Q881010210</v>
          </cell>
          <cell r="B9610">
            <v>6</v>
          </cell>
          <cell r="C9610">
            <v>0</v>
          </cell>
          <cell r="D9610" t="str">
            <v xml:space="preserve">JAVIER MARTINEZ LOMAS                             </v>
          </cell>
          <cell r="E9610">
            <v>7</v>
          </cell>
          <cell r="F9610">
            <v>2013</v>
          </cell>
          <cell r="G9610">
            <v>1</v>
          </cell>
        </row>
        <row r="9611">
          <cell r="A9611" t="str">
            <v>Q881011610</v>
          </cell>
          <cell r="B9611">
            <v>6</v>
          </cell>
          <cell r="C9611">
            <v>0</v>
          </cell>
          <cell r="D9611" t="str">
            <v xml:space="preserve">ANTONIO PEDROZA LICERA                            </v>
          </cell>
          <cell r="E9611">
            <v>7</v>
          </cell>
          <cell r="F9611">
            <v>2013</v>
          </cell>
          <cell r="G9611">
            <v>3</v>
          </cell>
        </row>
        <row r="9612">
          <cell r="A9612" t="str">
            <v>Q881011910</v>
          </cell>
          <cell r="B9612">
            <v>0</v>
          </cell>
          <cell r="C9612">
            <v>0</v>
          </cell>
          <cell r="D9612" t="str">
            <v xml:space="preserve">MIGUEL BOCARDO PERALES                            </v>
          </cell>
          <cell r="E9612">
            <v>7</v>
          </cell>
          <cell r="F9612">
            <v>2013</v>
          </cell>
          <cell r="G9612">
            <v>2</v>
          </cell>
        </row>
        <row r="9613">
          <cell r="A9613" t="str">
            <v>Q881014810</v>
          </cell>
          <cell r="B9613">
            <v>9</v>
          </cell>
          <cell r="C9613">
            <v>0</v>
          </cell>
          <cell r="D9613" t="str">
            <v xml:space="preserve">BLANCA NELLY GARCIA PARRA                         </v>
          </cell>
          <cell r="E9613">
            <v>7</v>
          </cell>
          <cell r="F9613">
            <v>2013</v>
          </cell>
          <cell r="G9613">
            <v>1</v>
          </cell>
        </row>
        <row r="9614">
          <cell r="A9614" t="str">
            <v>Q881021510</v>
          </cell>
          <cell r="B9614">
            <v>6</v>
          </cell>
          <cell r="C9614">
            <v>0</v>
          </cell>
          <cell r="D9614" t="str">
            <v xml:space="preserve">HELENA WALL REDDEKOPP                             </v>
          </cell>
          <cell r="E9614">
            <v>7</v>
          </cell>
          <cell r="F9614">
            <v>2013</v>
          </cell>
          <cell r="G9614">
            <v>2</v>
          </cell>
        </row>
        <row r="9615">
          <cell r="A9615" t="str">
            <v>Q881023410</v>
          </cell>
          <cell r="B9615">
            <v>7</v>
          </cell>
          <cell r="C9615">
            <v>0</v>
          </cell>
          <cell r="D9615" t="str">
            <v xml:space="preserve">GABRIEL SALVADOR AGUILERA PERALES                 </v>
          </cell>
          <cell r="E9615">
            <v>7</v>
          </cell>
          <cell r="F9615">
            <v>2013</v>
          </cell>
          <cell r="G9615">
            <v>2</v>
          </cell>
        </row>
        <row r="9616">
          <cell r="A9616" t="str">
            <v>Q881024810</v>
          </cell>
          <cell r="B9616">
            <v>7</v>
          </cell>
          <cell r="C9616">
            <v>0</v>
          </cell>
          <cell r="D9616" t="str">
            <v xml:space="preserve">MIGUEL DE JESUS GARCIA ORTEGA                     </v>
          </cell>
          <cell r="E9616">
            <v>7</v>
          </cell>
          <cell r="F9616">
            <v>2013</v>
          </cell>
          <cell r="G9616">
            <v>1</v>
          </cell>
        </row>
        <row r="9617">
          <cell r="A9617" t="str">
            <v>Q881025110</v>
          </cell>
          <cell r="B9617">
            <v>1</v>
          </cell>
          <cell r="C9617">
            <v>0</v>
          </cell>
          <cell r="D9617" t="str">
            <v xml:space="preserve">JORGE LOZANO TRIANA                               </v>
          </cell>
          <cell r="E9617">
            <v>7</v>
          </cell>
          <cell r="F9617">
            <v>2013</v>
          </cell>
          <cell r="G9617">
            <v>2</v>
          </cell>
        </row>
        <row r="9618">
          <cell r="A9618" t="str">
            <v>Q881025710</v>
          </cell>
          <cell r="B9618">
            <v>8</v>
          </cell>
          <cell r="C9618">
            <v>0</v>
          </cell>
          <cell r="D9618" t="str">
            <v xml:space="preserve">CARLOS BENJAMIN PERALES MU#OZ                     </v>
          </cell>
          <cell r="E9618">
            <v>7</v>
          </cell>
          <cell r="F9618">
            <v>2013</v>
          </cell>
          <cell r="G9618">
            <v>1</v>
          </cell>
        </row>
        <row r="9619">
          <cell r="A9619" t="str">
            <v>Q881026110</v>
          </cell>
          <cell r="B9619">
            <v>0</v>
          </cell>
          <cell r="C9619">
            <v>0</v>
          </cell>
          <cell r="D9619" t="str">
            <v xml:space="preserve">PEDRO BRAUN REDECOP                               </v>
          </cell>
          <cell r="E9619">
            <v>7</v>
          </cell>
          <cell r="F9619">
            <v>2013</v>
          </cell>
          <cell r="G9619">
            <v>9</v>
          </cell>
        </row>
        <row r="9620">
          <cell r="A9620" t="str">
            <v>Q881026910</v>
          </cell>
          <cell r="B9620">
            <v>3</v>
          </cell>
          <cell r="C9620">
            <v>0</v>
          </cell>
          <cell r="D9620" t="str">
            <v xml:space="preserve">ANNA GUENTHER WALL                                </v>
          </cell>
          <cell r="E9620">
            <v>7</v>
          </cell>
          <cell r="F9620">
            <v>2013</v>
          </cell>
          <cell r="G9620">
            <v>6</v>
          </cell>
        </row>
        <row r="9621">
          <cell r="A9621" t="str">
            <v>Q881027110</v>
          </cell>
          <cell r="B9621">
            <v>9</v>
          </cell>
          <cell r="C9621">
            <v>0</v>
          </cell>
          <cell r="D9621" t="str">
            <v xml:space="preserve">LUIS RIVAS HERNANDEZ                              </v>
          </cell>
          <cell r="E9621">
            <v>7</v>
          </cell>
          <cell r="F9621">
            <v>2013</v>
          </cell>
          <cell r="G9621">
            <v>1</v>
          </cell>
        </row>
        <row r="9622">
          <cell r="A9622" t="str">
            <v>Q881028210</v>
          </cell>
          <cell r="B9622">
            <v>6</v>
          </cell>
          <cell r="C9622">
            <v>0</v>
          </cell>
          <cell r="D9622" t="str">
            <v xml:space="preserve">ABRAM GIESBRECHT MARTENS                          </v>
          </cell>
          <cell r="E9622">
            <v>7</v>
          </cell>
          <cell r="F9622">
            <v>2013</v>
          </cell>
          <cell r="G9622">
            <v>2</v>
          </cell>
        </row>
        <row r="9623">
          <cell r="A9623" t="str">
            <v>Q881032010</v>
          </cell>
          <cell r="B9623">
            <v>4</v>
          </cell>
          <cell r="C9623">
            <v>0</v>
          </cell>
          <cell r="D9623" t="str">
            <v xml:space="preserve">ROSA MARIA RENOVATO VITELA                        </v>
          </cell>
          <cell r="E9623">
            <v>7</v>
          </cell>
          <cell r="F9623">
            <v>2013</v>
          </cell>
          <cell r="G9623">
            <v>1</v>
          </cell>
        </row>
        <row r="9624">
          <cell r="A9624" t="str">
            <v>Q881032610</v>
          </cell>
          <cell r="B9624">
            <v>1</v>
          </cell>
          <cell r="C9624">
            <v>0</v>
          </cell>
          <cell r="D9624" t="str">
            <v xml:space="preserve">JUAN PENNER BRAUN                                 </v>
          </cell>
          <cell r="E9624">
            <v>7</v>
          </cell>
          <cell r="F9624">
            <v>2013</v>
          </cell>
          <cell r="G9624">
            <v>3</v>
          </cell>
        </row>
        <row r="9625">
          <cell r="A9625" t="str">
            <v>Q881032810</v>
          </cell>
          <cell r="B9625">
            <v>7</v>
          </cell>
          <cell r="C9625">
            <v>0</v>
          </cell>
          <cell r="D9625" t="str">
            <v xml:space="preserve">ABRAHAM BERGEN WIEBE                              </v>
          </cell>
          <cell r="E9625">
            <v>7</v>
          </cell>
          <cell r="F9625">
            <v>2013</v>
          </cell>
          <cell r="G9625">
            <v>2</v>
          </cell>
        </row>
        <row r="9626">
          <cell r="A9626" t="str">
            <v>Q881033210</v>
          </cell>
          <cell r="B9626">
            <v>9</v>
          </cell>
          <cell r="C9626">
            <v>0</v>
          </cell>
          <cell r="D9626" t="str">
            <v xml:space="preserve">MA GUADALUPE RODRIGUEZ SALAZAR                    </v>
          </cell>
          <cell r="E9626">
            <v>7</v>
          </cell>
          <cell r="F9626">
            <v>2013</v>
          </cell>
          <cell r="G9626">
            <v>1</v>
          </cell>
        </row>
        <row r="9627">
          <cell r="A9627" t="str">
            <v>Q881034110</v>
          </cell>
          <cell r="B9627">
            <v>0</v>
          </cell>
          <cell r="C9627">
            <v>0</v>
          </cell>
          <cell r="D9627" t="str">
            <v xml:space="preserve">NUTRIMENTOS LECHEROS  S.A. DE C.V.                </v>
          </cell>
          <cell r="E9627">
            <v>7</v>
          </cell>
          <cell r="F9627">
            <v>2013</v>
          </cell>
          <cell r="G9627">
            <v>15</v>
          </cell>
        </row>
        <row r="9628">
          <cell r="A9628" t="str">
            <v>Q881034510</v>
          </cell>
          <cell r="B9628">
            <v>1</v>
          </cell>
          <cell r="C9628">
            <v>0</v>
          </cell>
          <cell r="D9628" t="str">
            <v xml:space="preserve">BERTHA PATRICIA HIDROGO IBA#EZ                    </v>
          </cell>
          <cell r="E9628">
            <v>7</v>
          </cell>
          <cell r="F9628">
            <v>2013</v>
          </cell>
          <cell r="G9628">
            <v>1</v>
          </cell>
        </row>
        <row r="9629">
          <cell r="A9629" t="str">
            <v>Q881035010</v>
          </cell>
          <cell r="B9629">
            <v>1</v>
          </cell>
          <cell r="C9629">
            <v>0</v>
          </cell>
          <cell r="D9629" t="str">
            <v xml:space="preserve">CLAUDIO GONZALEZ CANALES                          </v>
          </cell>
          <cell r="E9629">
            <v>7</v>
          </cell>
          <cell r="F9629">
            <v>2013</v>
          </cell>
          <cell r="G9629">
            <v>1</v>
          </cell>
        </row>
        <row r="9630">
          <cell r="A9630" t="str">
            <v>Q881035510</v>
          </cell>
          <cell r="B9630">
            <v>0</v>
          </cell>
          <cell r="C9630">
            <v>0</v>
          </cell>
          <cell r="D9630" t="str">
            <v>PARROQUIA DE SAN MIGUEL  ARCANGEL DE MIGUEL AUZA Z</v>
          </cell>
          <cell r="E9630">
            <v>7</v>
          </cell>
          <cell r="F9630">
            <v>2013</v>
          </cell>
          <cell r="G9630">
            <v>3</v>
          </cell>
        </row>
        <row r="9631">
          <cell r="A9631" t="str">
            <v>Q881035810</v>
          </cell>
          <cell r="B9631">
            <v>4</v>
          </cell>
          <cell r="C9631">
            <v>0</v>
          </cell>
          <cell r="D9631" t="str">
            <v xml:space="preserve">JOSE JUAN BOCARDO GUERRERO                        </v>
          </cell>
          <cell r="E9631">
            <v>7</v>
          </cell>
          <cell r="F9631">
            <v>2013</v>
          </cell>
          <cell r="G9631">
            <v>2</v>
          </cell>
        </row>
        <row r="9632">
          <cell r="A9632" t="str">
            <v>Q881037110</v>
          </cell>
          <cell r="B9632">
            <v>7</v>
          </cell>
          <cell r="C9632">
            <v>0</v>
          </cell>
          <cell r="D9632" t="str">
            <v xml:space="preserve">AUTOSERVICIO POMAS  S.A. DE C.V.                  </v>
          </cell>
          <cell r="E9632">
            <v>7</v>
          </cell>
          <cell r="F9632">
            <v>2013</v>
          </cell>
          <cell r="G9632">
            <v>7</v>
          </cell>
        </row>
        <row r="9633">
          <cell r="A9633" t="str">
            <v>Q881039810</v>
          </cell>
          <cell r="B9633">
            <v>0</v>
          </cell>
          <cell r="C9633">
            <v>0</v>
          </cell>
          <cell r="D9633" t="str">
            <v>EL SAUCITO QUESOS FINOS DE ZACATECAS  S.A. DE C.V.</v>
          </cell>
          <cell r="E9633">
            <v>7</v>
          </cell>
          <cell r="F9633">
            <v>2013</v>
          </cell>
          <cell r="G9633">
            <v>4</v>
          </cell>
        </row>
        <row r="9634">
          <cell r="A9634" t="str">
            <v>Q881040010</v>
          </cell>
          <cell r="B9634">
            <v>4</v>
          </cell>
          <cell r="C9634">
            <v>0</v>
          </cell>
          <cell r="D9634" t="str">
            <v xml:space="preserve">JORGE ALFONSO AGUILAR IBARRA                      </v>
          </cell>
          <cell r="E9634">
            <v>7</v>
          </cell>
          <cell r="F9634">
            <v>2013</v>
          </cell>
          <cell r="G9634">
            <v>5</v>
          </cell>
        </row>
        <row r="9635">
          <cell r="A9635" t="str">
            <v>Q881040910</v>
          </cell>
          <cell r="B9635">
            <v>5</v>
          </cell>
          <cell r="C9635">
            <v>0</v>
          </cell>
          <cell r="D9635" t="str">
            <v xml:space="preserve">FARMA DEL NORTE  S.A. DE C.V.                     </v>
          </cell>
          <cell r="E9635">
            <v>7</v>
          </cell>
          <cell r="F9635">
            <v>2013</v>
          </cell>
          <cell r="G9635">
            <v>6</v>
          </cell>
        </row>
        <row r="9636">
          <cell r="A9636" t="str">
            <v>Q881041110</v>
          </cell>
          <cell r="B9636">
            <v>1</v>
          </cell>
          <cell r="C9636">
            <v>0</v>
          </cell>
          <cell r="D9636" t="str">
            <v xml:space="preserve">HELENA GIESBRECHT MARTENS                         </v>
          </cell>
          <cell r="E9636">
            <v>7</v>
          </cell>
          <cell r="F9636">
            <v>2013</v>
          </cell>
          <cell r="G9636">
            <v>2</v>
          </cell>
        </row>
        <row r="9637">
          <cell r="A9637" t="str">
            <v>Q881041410</v>
          </cell>
          <cell r="B9637">
            <v>5</v>
          </cell>
          <cell r="C9637">
            <v>0</v>
          </cell>
          <cell r="D9637" t="str">
            <v xml:space="preserve">TRITURADOS RIOLITICOS  S. DE R.L.                 </v>
          </cell>
          <cell r="E9637">
            <v>7</v>
          </cell>
          <cell r="F9637">
            <v>2013</v>
          </cell>
          <cell r="G9637">
            <v>2</v>
          </cell>
        </row>
        <row r="9638">
          <cell r="A9638" t="str">
            <v>Q881041710</v>
          </cell>
          <cell r="B9638">
            <v>8</v>
          </cell>
          <cell r="C9638">
            <v>0</v>
          </cell>
          <cell r="D9638" t="str">
            <v xml:space="preserve">SERVICIOS MINEROS SAN PEDRO  S.A. DE C.V.         </v>
          </cell>
          <cell r="E9638">
            <v>7</v>
          </cell>
          <cell r="F9638">
            <v>2013</v>
          </cell>
          <cell r="G9638">
            <v>34</v>
          </cell>
        </row>
        <row r="9639">
          <cell r="A9639" t="str">
            <v>Q881044010</v>
          </cell>
          <cell r="B9639">
            <v>0</v>
          </cell>
          <cell r="C9639">
            <v>0</v>
          </cell>
          <cell r="D9639" t="str">
            <v xml:space="preserve">QUESERIA LA HONDA  S.C.L.                         </v>
          </cell>
          <cell r="E9639">
            <v>7</v>
          </cell>
          <cell r="F9639">
            <v>2013</v>
          </cell>
          <cell r="G9639">
            <v>4</v>
          </cell>
        </row>
        <row r="9640">
          <cell r="A9640" t="str">
            <v>Q881080410</v>
          </cell>
          <cell r="B9640">
            <v>7</v>
          </cell>
          <cell r="C9640">
            <v>0</v>
          </cell>
          <cell r="D9640" t="str">
            <v xml:space="preserve">JOSE RUTILIO CHAIREZ HERNANDEZ                    </v>
          </cell>
          <cell r="E9640">
            <v>7</v>
          </cell>
          <cell r="F9640">
            <v>2013</v>
          </cell>
          <cell r="G9640">
            <v>1</v>
          </cell>
        </row>
        <row r="9641">
          <cell r="A9641" t="str">
            <v>Q881080910</v>
          </cell>
          <cell r="B9641">
            <v>6</v>
          </cell>
          <cell r="C9641">
            <v>0</v>
          </cell>
          <cell r="D9641" t="str">
            <v xml:space="preserve">PRESTADORA DE SERVICIOS MIGUEL AUZA  S.A. DE C.V. </v>
          </cell>
          <cell r="E9641">
            <v>7</v>
          </cell>
          <cell r="F9641">
            <v>2013</v>
          </cell>
          <cell r="G9641">
            <v>24</v>
          </cell>
        </row>
        <row r="9642">
          <cell r="A9642" t="str">
            <v>Q881081110</v>
          </cell>
          <cell r="B9642">
            <v>2</v>
          </cell>
          <cell r="C9642">
            <v>0</v>
          </cell>
          <cell r="D9642" t="str">
            <v xml:space="preserve">ISIDRO HERNANDEZ IBA#EZ                           </v>
          </cell>
          <cell r="E9642">
            <v>7</v>
          </cell>
          <cell r="F9642">
            <v>2013</v>
          </cell>
          <cell r="G9642">
            <v>1</v>
          </cell>
        </row>
        <row r="9643">
          <cell r="A9643" t="str">
            <v>Q881081210</v>
          </cell>
          <cell r="B9643">
            <v>0</v>
          </cell>
          <cell r="C9643">
            <v>0</v>
          </cell>
          <cell r="D9643" t="str">
            <v xml:space="preserve">FERREQUINCE  S.A. DE C.V.                         </v>
          </cell>
          <cell r="E9643">
            <v>7</v>
          </cell>
          <cell r="F9643">
            <v>2013</v>
          </cell>
          <cell r="G9643">
            <v>3</v>
          </cell>
        </row>
        <row r="9644">
          <cell r="A9644" t="str">
            <v>Q881082010</v>
          </cell>
          <cell r="B9644">
            <v>3</v>
          </cell>
          <cell r="C9644">
            <v>0</v>
          </cell>
          <cell r="D9644" t="str">
            <v xml:space="preserve">SANJUANA PATRICIA MARTINEZ FRAYRE                 </v>
          </cell>
          <cell r="E9644">
            <v>7</v>
          </cell>
          <cell r="F9644">
            <v>2013</v>
          </cell>
          <cell r="G9644">
            <v>5</v>
          </cell>
        </row>
        <row r="9645">
          <cell r="A9645" t="str">
            <v>Q881082410</v>
          </cell>
          <cell r="B9645">
            <v>5</v>
          </cell>
          <cell r="C9645">
            <v>0</v>
          </cell>
          <cell r="D9645" t="str">
            <v xml:space="preserve">JULIO HERNANDEZ AVALOS                            </v>
          </cell>
          <cell r="E9645">
            <v>7</v>
          </cell>
          <cell r="F9645">
            <v>2013</v>
          </cell>
          <cell r="G9645">
            <v>3</v>
          </cell>
        </row>
        <row r="9646">
          <cell r="A9646" t="str">
            <v>Q881082510</v>
          </cell>
          <cell r="B9646">
            <v>2</v>
          </cell>
          <cell r="C9646">
            <v>0</v>
          </cell>
          <cell r="D9646" t="str">
            <v xml:space="preserve">ADRIANA YURIRIA DE SANTIAGO HERNANDEZ             </v>
          </cell>
          <cell r="E9646">
            <v>7</v>
          </cell>
          <cell r="F9646">
            <v>2013</v>
          </cell>
          <cell r="G9646">
            <v>1</v>
          </cell>
        </row>
        <row r="9647">
          <cell r="A9647" t="str">
            <v>Q881083010</v>
          </cell>
          <cell r="B9647">
            <v>2</v>
          </cell>
          <cell r="C9647">
            <v>0</v>
          </cell>
          <cell r="D9647" t="str">
            <v xml:space="preserve">KATHARINA BRAUN REDECOP                           </v>
          </cell>
          <cell r="E9647">
            <v>7</v>
          </cell>
          <cell r="F9647">
            <v>2013</v>
          </cell>
          <cell r="G9647">
            <v>5</v>
          </cell>
        </row>
        <row r="9648">
          <cell r="A9648" t="str">
            <v>Q881083310</v>
          </cell>
          <cell r="B9648">
            <v>6</v>
          </cell>
          <cell r="C9648">
            <v>0</v>
          </cell>
          <cell r="D9648" t="str">
            <v xml:space="preserve">JESUS TORRES CARREON                              </v>
          </cell>
          <cell r="E9648">
            <v>7</v>
          </cell>
          <cell r="F9648">
            <v>2013</v>
          </cell>
          <cell r="G9648">
            <v>1</v>
          </cell>
        </row>
        <row r="9649">
          <cell r="A9649" t="str">
            <v>Q881083713</v>
          </cell>
          <cell r="B9649">
            <v>1</v>
          </cell>
          <cell r="C9649">
            <v>0</v>
          </cell>
          <cell r="D9649" t="str">
            <v xml:space="preserve">BRIGIDO FAVILA VAZQUEZ                            </v>
          </cell>
          <cell r="E9649">
            <v>7</v>
          </cell>
          <cell r="F9649">
            <v>2013</v>
          </cell>
          <cell r="G9649">
            <v>1</v>
          </cell>
        </row>
        <row r="9650">
          <cell r="A9650" t="str">
            <v>Q881084310</v>
          </cell>
          <cell r="B9650">
            <v>5</v>
          </cell>
          <cell r="C9650">
            <v>0</v>
          </cell>
          <cell r="D9650" t="str">
            <v xml:space="preserve">JACOBO BOLDT GIESBRECHT                           </v>
          </cell>
          <cell r="E9650">
            <v>7</v>
          </cell>
          <cell r="F9650">
            <v>2013</v>
          </cell>
          <cell r="G9650">
            <v>4</v>
          </cell>
        </row>
        <row r="9651">
          <cell r="A9651" t="str">
            <v>Q881084610</v>
          </cell>
          <cell r="B9651">
            <v>8</v>
          </cell>
          <cell r="C9651">
            <v>0</v>
          </cell>
          <cell r="D9651" t="str">
            <v xml:space="preserve">RUBEN ESTUARDO NORMAN RUIZ                        </v>
          </cell>
          <cell r="E9651">
            <v>7</v>
          </cell>
          <cell r="F9651">
            <v>2013</v>
          </cell>
          <cell r="G9651">
            <v>1</v>
          </cell>
        </row>
        <row r="9652">
          <cell r="A9652" t="str">
            <v>Q881086410</v>
          </cell>
          <cell r="B9652">
            <v>1</v>
          </cell>
          <cell r="C9652">
            <v>0</v>
          </cell>
          <cell r="D9652" t="str">
            <v xml:space="preserve">ANTONIO PEDROZA MORALES                           </v>
          </cell>
          <cell r="E9652">
            <v>7</v>
          </cell>
          <cell r="F9652">
            <v>2013</v>
          </cell>
          <cell r="G9652">
            <v>3</v>
          </cell>
        </row>
        <row r="9653">
          <cell r="A9653" t="str">
            <v>Q881086710</v>
          </cell>
          <cell r="B9653">
            <v>4</v>
          </cell>
          <cell r="C9653">
            <v>0</v>
          </cell>
          <cell r="D9653" t="str">
            <v>SERVICIOS AGRONOMICOS EL BUEN TEMPORAL  S. DE R.L.</v>
          </cell>
          <cell r="E9653">
            <v>7</v>
          </cell>
          <cell r="F9653">
            <v>2013</v>
          </cell>
          <cell r="G9653">
            <v>2</v>
          </cell>
        </row>
        <row r="9654">
          <cell r="A9654" t="str">
            <v>Q881000110</v>
          </cell>
          <cell r="B9654">
            <v>0</v>
          </cell>
          <cell r="C9654">
            <v>0</v>
          </cell>
          <cell r="D9654" t="str">
            <v xml:space="preserve">BEBIDAS MUNDIALES  S. DE R. L. DE C.V.            </v>
          </cell>
          <cell r="E9654">
            <v>7</v>
          </cell>
          <cell r="F9654">
            <v>2013</v>
          </cell>
          <cell r="G9654">
            <v>38</v>
          </cell>
        </row>
        <row r="9655">
          <cell r="A9655" t="str">
            <v>Q881006510</v>
          </cell>
          <cell r="B9655">
            <v>5</v>
          </cell>
          <cell r="C9655">
            <v>0</v>
          </cell>
          <cell r="D9655" t="str">
            <v xml:space="preserve">MUNICIPIO DE MIGUEL AUZA Z  A.C.                  </v>
          </cell>
          <cell r="E9655">
            <v>7</v>
          </cell>
          <cell r="F9655">
            <v>2013</v>
          </cell>
          <cell r="G9655">
            <v>191</v>
          </cell>
        </row>
        <row r="9656">
          <cell r="A9656" t="str">
            <v>Q881010410</v>
          </cell>
          <cell r="B9656">
            <v>2</v>
          </cell>
          <cell r="C9656">
            <v>0</v>
          </cell>
          <cell r="D9656" t="str">
            <v xml:space="preserve">COLEGIO MARIA REGINA SANCHEZ MU OZ  A.C.          </v>
          </cell>
          <cell r="E9656">
            <v>7</v>
          </cell>
          <cell r="F9656">
            <v>2013</v>
          </cell>
          <cell r="G9656">
            <v>22</v>
          </cell>
        </row>
        <row r="9657">
          <cell r="A9657" t="str">
            <v>Q881012010</v>
          </cell>
          <cell r="B9657">
            <v>8</v>
          </cell>
          <cell r="C9657">
            <v>0</v>
          </cell>
          <cell r="D9657" t="str">
            <v xml:space="preserve">PRODUCTOS LACTEOS POMAS SA DE CV                  </v>
          </cell>
          <cell r="E9657">
            <v>7</v>
          </cell>
          <cell r="F9657">
            <v>2013</v>
          </cell>
          <cell r="G9657">
            <v>314</v>
          </cell>
        </row>
        <row r="9658">
          <cell r="A9658" t="str">
            <v>Q881023810</v>
          </cell>
          <cell r="B9658">
            <v>8</v>
          </cell>
          <cell r="C9658">
            <v>5</v>
          </cell>
          <cell r="D9658" t="str">
            <v xml:space="preserve">NORMAN AUTO SERVICIO  S.A. DE C.V.                </v>
          </cell>
          <cell r="E9658">
            <v>7</v>
          </cell>
          <cell r="F9658">
            <v>2013</v>
          </cell>
          <cell r="G9658">
            <v>48</v>
          </cell>
        </row>
        <row r="9659">
          <cell r="A9659" t="str">
            <v>Q881030510</v>
          </cell>
          <cell r="B9659">
            <v>5</v>
          </cell>
          <cell r="C9659">
            <v>0</v>
          </cell>
          <cell r="D9659" t="str">
            <v xml:space="preserve">ESTABLO LAS POMAS  S.A. DE C.V.                   </v>
          </cell>
          <cell r="E9659">
            <v>7</v>
          </cell>
          <cell r="F9659">
            <v>2013</v>
          </cell>
          <cell r="G9659">
            <v>124</v>
          </cell>
        </row>
        <row r="9660">
          <cell r="A9660" t="str">
            <v>Q881037510</v>
          </cell>
          <cell r="B9660">
            <v>8</v>
          </cell>
          <cell r="C9660">
            <v>0</v>
          </cell>
          <cell r="D9660" t="str">
            <v xml:space="preserve">SURTIMODA DE LA LAGUNA  S.A. DE C.V.              </v>
          </cell>
          <cell r="E9660">
            <v>7</v>
          </cell>
          <cell r="F9660">
            <v>2013</v>
          </cell>
          <cell r="G9660">
            <v>7</v>
          </cell>
        </row>
        <row r="9661">
          <cell r="A9661" t="str">
            <v>Q881039110</v>
          </cell>
          <cell r="B9661">
            <v>5</v>
          </cell>
          <cell r="C9661">
            <v>0</v>
          </cell>
          <cell r="D9661" t="str">
            <v xml:space="preserve">AUTOSISTEMAS DE TORREON  S.A. DE C.V.             </v>
          </cell>
          <cell r="E9661">
            <v>7</v>
          </cell>
          <cell r="F9661">
            <v>2013</v>
          </cell>
          <cell r="G9661">
            <v>754</v>
          </cell>
        </row>
        <row r="9662">
          <cell r="A9662" t="str">
            <v>Q941057910</v>
          </cell>
          <cell r="B9662">
            <v>7</v>
          </cell>
          <cell r="C9662">
            <v>0</v>
          </cell>
          <cell r="D9662" t="str">
            <v>SISTEMA MPAL DE AGUA POTABLE  ALCANTARILLADO Y SAN</v>
          </cell>
          <cell r="E9662">
            <v>7</v>
          </cell>
          <cell r="F9662">
            <v>2013</v>
          </cell>
          <cell r="G9662">
            <v>7</v>
          </cell>
        </row>
        <row r="9663">
          <cell r="A9663" t="str">
            <v>Q941058310</v>
          </cell>
          <cell r="B9663">
            <v>9</v>
          </cell>
          <cell r="C9663">
            <v>0</v>
          </cell>
          <cell r="D9663" t="str">
            <v xml:space="preserve">DAVID REYES DE REZA                               </v>
          </cell>
          <cell r="E9663">
            <v>7</v>
          </cell>
          <cell r="F9663">
            <v>2013</v>
          </cell>
          <cell r="G9663">
            <v>1</v>
          </cell>
        </row>
        <row r="9664">
          <cell r="A9664" t="str">
            <v>Q941058610</v>
          </cell>
          <cell r="B9664">
            <v>2</v>
          </cell>
          <cell r="C9664">
            <v>9</v>
          </cell>
          <cell r="D9664" t="str">
            <v xml:space="preserve">JOSE MANUEL RAMIREZ HERNANDEZ                     </v>
          </cell>
          <cell r="E9664">
            <v>7</v>
          </cell>
          <cell r="F9664">
            <v>2013</v>
          </cell>
          <cell r="G9664">
            <v>5</v>
          </cell>
        </row>
        <row r="9665">
          <cell r="A9665" t="str">
            <v>Q941058710</v>
          </cell>
          <cell r="B9665">
            <v>0</v>
          </cell>
          <cell r="C9665">
            <v>9</v>
          </cell>
          <cell r="D9665" t="str">
            <v xml:space="preserve">CAMYPAV DE CHIHUAHUA SA DE CV                     </v>
          </cell>
          <cell r="E9665">
            <v>7</v>
          </cell>
          <cell r="F9665">
            <v>2013</v>
          </cell>
          <cell r="G9665">
            <v>2</v>
          </cell>
        </row>
        <row r="9666">
          <cell r="A9666" t="str">
            <v>Q941059210</v>
          </cell>
          <cell r="B9666">
            <v>0</v>
          </cell>
          <cell r="C9666">
            <v>0</v>
          </cell>
          <cell r="D9666" t="str">
            <v xml:space="preserve">PAMELA SALCEDO CAZARES                            </v>
          </cell>
          <cell r="E9666">
            <v>7</v>
          </cell>
          <cell r="F9666">
            <v>2013</v>
          </cell>
          <cell r="G9666">
            <v>2</v>
          </cell>
        </row>
        <row r="9667">
          <cell r="A9667" t="str">
            <v>Q941059910</v>
          </cell>
          <cell r="B9667">
            <v>5</v>
          </cell>
          <cell r="C9667">
            <v>5</v>
          </cell>
          <cell r="D9667" t="str">
            <v xml:space="preserve">FRIGORIFICOS ZACATECAS SA DE CV                   </v>
          </cell>
          <cell r="E9667">
            <v>7</v>
          </cell>
          <cell r="F9667">
            <v>2013</v>
          </cell>
          <cell r="G9667">
            <v>22</v>
          </cell>
        </row>
        <row r="9668">
          <cell r="A9668" t="str">
            <v>Q941062010</v>
          </cell>
          <cell r="B9668">
            <v>9</v>
          </cell>
          <cell r="C9668">
            <v>0</v>
          </cell>
          <cell r="D9668" t="str">
            <v xml:space="preserve">JUAN AVILA FELIX                                  </v>
          </cell>
          <cell r="E9668">
            <v>7</v>
          </cell>
          <cell r="F9668">
            <v>2013</v>
          </cell>
          <cell r="G9668">
            <v>2</v>
          </cell>
        </row>
        <row r="9669">
          <cell r="A9669" t="str">
            <v>Q941062510</v>
          </cell>
          <cell r="B9669">
            <v>8</v>
          </cell>
          <cell r="C9669">
            <v>5</v>
          </cell>
          <cell r="D9669" t="str">
            <v xml:space="preserve">RAFAEL VALENZUELA RODRIGUEZ                       </v>
          </cell>
          <cell r="E9669">
            <v>7</v>
          </cell>
          <cell r="F9669">
            <v>2013</v>
          </cell>
          <cell r="G9669">
            <v>2</v>
          </cell>
        </row>
        <row r="9670">
          <cell r="A9670" t="str">
            <v>Q941011013</v>
          </cell>
          <cell r="B9670">
            <v>5</v>
          </cell>
          <cell r="C9670">
            <v>0</v>
          </cell>
          <cell r="D9670" t="str">
            <v xml:space="preserve">CARLOS GARCIA DELGADILLO                          </v>
          </cell>
          <cell r="E9670">
            <v>7</v>
          </cell>
          <cell r="F9670">
            <v>2013</v>
          </cell>
          <cell r="G9670">
            <v>43</v>
          </cell>
        </row>
        <row r="9671">
          <cell r="A9671" t="str">
            <v>Q941004010</v>
          </cell>
          <cell r="B9671">
            <v>0</v>
          </cell>
          <cell r="C9671">
            <v>0</v>
          </cell>
          <cell r="D9671" t="str">
            <v xml:space="preserve">OFELIA ORGANISTA RUIZ                             </v>
          </cell>
          <cell r="E9671">
            <v>7</v>
          </cell>
          <cell r="F9671">
            <v>2013</v>
          </cell>
          <cell r="G9671">
            <v>2</v>
          </cell>
        </row>
        <row r="9672">
          <cell r="A9672" t="str">
            <v>Q941005510</v>
          </cell>
          <cell r="B9672">
            <v>8</v>
          </cell>
          <cell r="C9672">
            <v>0</v>
          </cell>
          <cell r="D9672" t="str">
            <v xml:space="preserve">RUTILIO VALENZUELA ACOSTA                         </v>
          </cell>
          <cell r="E9672">
            <v>7</v>
          </cell>
          <cell r="F9672">
            <v>2013</v>
          </cell>
          <cell r="G9672">
            <v>1</v>
          </cell>
        </row>
        <row r="9673">
          <cell r="A9673" t="str">
            <v>Q941011110</v>
          </cell>
          <cell r="B9673">
            <v>9</v>
          </cell>
          <cell r="C9673">
            <v>0</v>
          </cell>
          <cell r="D9673" t="str">
            <v xml:space="preserve">MA ELENA GOMEZ GOMEZ                              </v>
          </cell>
          <cell r="E9673">
            <v>7</v>
          </cell>
          <cell r="F9673">
            <v>2013</v>
          </cell>
          <cell r="G9673">
            <v>3</v>
          </cell>
        </row>
        <row r="9674">
          <cell r="A9674" t="str">
            <v>Q941012910</v>
          </cell>
          <cell r="B9674">
            <v>1</v>
          </cell>
          <cell r="C9674">
            <v>0</v>
          </cell>
          <cell r="D9674" t="str">
            <v xml:space="preserve">GRACIELA AMBRIS PINEDO                            </v>
          </cell>
          <cell r="E9674">
            <v>7</v>
          </cell>
          <cell r="F9674">
            <v>2013</v>
          </cell>
          <cell r="G9674">
            <v>2</v>
          </cell>
        </row>
        <row r="9675">
          <cell r="A9675" t="str">
            <v>Q941014010</v>
          </cell>
          <cell r="B9675">
            <v>8</v>
          </cell>
          <cell r="C9675">
            <v>0</v>
          </cell>
          <cell r="D9675" t="str">
            <v xml:space="preserve">HERIBERTO SILVA ZAPATA                            </v>
          </cell>
          <cell r="E9675">
            <v>7</v>
          </cell>
          <cell r="F9675">
            <v>2013</v>
          </cell>
          <cell r="G9675">
            <v>3</v>
          </cell>
        </row>
        <row r="9676">
          <cell r="A9676" t="str">
            <v>Q941014510</v>
          </cell>
          <cell r="B9676">
            <v>7</v>
          </cell>
          <cell r="C9676">
            <v>0</v>
          </cell>
          <cell r="D9676" t="str">
            <v xml:space="preserve">SANDOVAL BAZAN HERMANOS  S. DE R.L. DE C.V.       </v>
          </cell>
          <cell r="E9676">
            <v>7</v>
          </cell>
          <cell r="F9676">
            <v>2013</v>
          </cell>
          <cell r="G9676">
            <v>31</v>
          </cell>
        </row>
        <row r="9677">
          <cell r="A9677" t="str">
            <v>Q941014910</v>
          </cell>
          <cell r="B9677">
            <v>9</v>
          </cell>
          <cell r="C9677">
            <v>0</v>
          </cell>
          <cell r="D9677" t="str">
            <v xml:space="preserve">DIONICIO CARRILLO RODRIGUEZ                       </v>
          </cell>
          <cell r="E9677">
            <v>7</v>
          </cell>
          <cell r="F9677">
            <v>2013</v>
          </cell>
          <cell r="G9677">
            <v>1</v>
          </cell>
        </row>
        <row r="9678">
          <cell r="A9678" t="str">
            <v>Q941015510</v>
          </cell>
          <cell r="B9678">
            <v>6</v>
          </cell>
          <cell r="C9678">
            <v>0</v>
          </cell>
          <cell r="D9678" t="str">
            <v xml:space="preserve">GLORIA MAYORGA MARQUEZ                            </v>
          </cell>
          <cell r="E9678">
            <v>7</v>
          </cell>
          <cell r="F9678">
            <v>2013</v>
          </cell>
          <cell r="G9678">
            <v>1</v>
          </cell>
        </row>
        <row r="9679">
          <cell r="A9679" t="str">
            <v>Q941016110</v>
          </cell>
          <cell r="B9679">
            <v>4</v>
          </cell>
          <cell r="C9679">
            <v>0</v>
          </cell>
          <cell r="D9679" t="str">
            <v xml:space="preserve">GASOLINERA MADERO  S.A. DE C.V.                   </v>
          </cell>
          <cell r="E9679">
            <v>7</v>
          </cell>
          <cell r="F9679">
            <v>2013</v>
          </cell>
          <cell r="G9679">
            <v>22</v>
          </cell>
        </row>
        <row r="9680">
          <cell r="A9680" t="str">
            <v>Q941017010</v>
          </cell>
          <cell r="B9680">
            <v>5</v>
          </cell>
          <cell r="C9680">
            <v>0</v>
          </cell>
          <cell r="D9680" t="str">
            <v xml:space="preserve">SERVICIOS EQUIPOS Y GAS DEL NORTE  S.A. DE C.V.   </v>
          </cell>
          <cell r="E9680">
            <v>7</v>
          </cell>
          <cell r="F9680">
            <v>2013</v>
          </cell>
          <cell r="G9680">
            <v>2</v>
          </cell>
        </row>
        <row r="9681">
          <cell r="A9681" t="str">
            <v>Q941017210</v>
          </cell>
          <cell r="B9681">
            <v>1</v>
          </cell>
          <cell r="C9681">
            <v>0</v>
          </cell>
          <cell r="D9681" t="str">
            <v xml:space="preserve">COMERCIALIZADORA ENRIQUE ESTRADA  S.A. DE C.V.    </v>
          </cell>
          <cell r="E9681">
            <v>7</v>
          </cell>
          <cell r="F9681">
            <v>2013</v>
          </cell>
          <cell r="G9681">
            <v>4</v>
          </cell>
        </row>
        <row r="9682">
          <cell r="A9682" t="str">
            <v>Q941052713</v>
          </cell>
          <cell r="B9682">
            <v>0</v>
          </cell>
          <cell r="C9682">
            <v>0</v>
          </cell>
          <cell r="D9682" t="str">
            <v xml:space="preserve">ROBERTO GENARO CAMPA AMBRIZ                       </v>
          </cell>
          <cell r="E9682">
            <v>7</v>
          </cell>
          <cell r="F9682">
            <v>2013</v>
          </cell>
          <cell r="G9682">
            <v>2</v>
          </cell>
        </row>
        <row r="9683">
          <cell r="A9683" t="str">
            <v>Q941053513</v>
          </cell>
          <cell r="B9683">
            <v>3</v>
          </cell>
          <cell r="C9683">
            <v>0</v>
          </cell>
          <cell r="D9683" t="str">
            <v xml:space="preserve">ROSAURO CASTA#ON IBARRA                           </v>
          </cell>
          <cell r="E9683">
            <v>7</v>
          </cell>
          <cell r="F9683">
            <v>2013</v>
          </cell>
          <cell r="G9683">
            <v>7</v>
          </cell>
        </row>
        <row r="9684">
          <cell r="A9684" t="str">
            <v>Q941054310</v>
          </cell>
          <cell r="B9684">
            <v>3</v>
          </cell>
          <cell r="C9684">
            <v>0</v>
          </cell>
          <cell r="D9684" t="str">
            <v xml:space="preserve">ERNESTO CARRILLO MARTINEZ                         </v>
          </cell>
          <cell r="E9684">
            <v>7</v>
          </cell>
          <cell r="F9684">
            <v>2013</v>
          </cell>
          <cell r="G9684">
            <v>4</v>
          </cell>
        </row>
        <row r="9685">
          <cell r="A9685" t="str">
            <v>Q941000210</v>
          </cell>
          <cell r="B9685">
            <v>0</v>
          </cell>
          <cell r="C9685">
            <v>0</v>
          </cell>
          <cell r="D9685" t="str">
            <v xml:space="preserve">JOSE MANUEL SANDOVAL BAZAN                        </v>
          </cell>
          <cell r="E9685">
            <v>7</v>
          </cell>
          <cell r="F9685">
            <v>2013</v>
          </cell>
          <cell r="G9685">
            <v>19</v>
          </cell>
        </row>
        <row r="9686">
          <cell r="A9686" t="str">
            <v>Q941001710</v>
          </cell>
          <cell r="B9686">
            <v>8</v>
          </cell>
          <cell r="C9686">
            <v>0</v>
          </cell>
          <cell r="D9686" t="str">
            <v xml:space="preserve">PRESIDENCIA MPAL                                  </v>
          </cell>
          <cell r="E9686">
            <v>7</v>
          </cell>
          <cell r="F9686">
            <v>2013</v>
          </cell>
          <cell r="G9686">
            <v>65</v>
          </cell>
        </row>
        <row r="9687">
          <cell r="A9687" t="str">
            <v>Q941009010</v>
          </cell>
          <cell r="B9687">
            <v>5</v>
          </cell>
          <cell r="C9687">
            <v>0</v>
          </cell>
          <cell r="D9687" t="str">
            <v xml:space="preserve">GAS PLUS  S.A. DE C.V.                            </v>
          </cell>
          <cell r="E9687">
            <v>7</v>
          </cell>
          <cell r="F9687">
            <v>2013</v>
          </cell>
          <cell r="G9687">
            <v>68</v>
          </cell>
        </row>
        <row r="9688">
          <cell r="A9688" t="str">
            <v>Q941010810</v>
          </cell>
          <cell r="B9688">
            <v>5</v>
          </cell>
          <cell r="C9688">
            <v>0</v>
          </cell>
          <cell r="D9688" t="str">
            <v xml:space="preserve">BIENES URBANOS DE TORREON  S.A. DE C.V.           </v>
          </cell>
          <cell r="E9688">
            <v>7</v>
          </cell>
          <cell r="F9688">
            <v>2013</v>
          </cell>
          <cell r="G9688">
            <v>14</v>
          </cell>
        </row>
        <row r="9689">
          <cell r="A9689" t="str">
            <v>Q941012210</v>
          </cell>
          <cell r="B9689">
            <v>6</v>
          </cell>
          <cell r="C9689">
            <v>0</v>
          </cell>
          <cell r="D9689" t="str">
            <v xml:space="preserve">FRIGORIFICOS ZACATECAS  S.A. DE C.V.              </v>
          </cell>
          <cell r="E9689">
            <v>7</v>
          </cell>
          <cell r="F9689">
            <v>2013</v>
          </cell>
          <cell r="G9689">
            <v>39</v>
          </cell>
        </row>
        <row r="9690">
          <cell r="A9690" t="str">
            <v>Q941012410</v>
          </cell>
          <cell r="B9690">
            <v>2</v>
          </cell>
          <cell r="C9690">
            <v>0</v>
          </cell>
          <cell r="D9690" t="str">
            <v xml:space="preserve">ABARROTES Y DULCERIA EL COMETA  S.A. DE C.V.      </v>
          </cell>
          <cell r="E9690">
            <v>7</v>
          </cell>
          <cell r="F9690">
            <v>2013</v>
          </cell>
          <cell r="G9690">
            <v>65</v>
          </cell>
        </row>
        <row r="9691">
          <cell r="A9691" t="str">
            <v>Q941015910</v>
          </cell>
          <cell r="B9691">
            <v>8</v>
          </cell>
          <cell r="C9691">
            <v>0</v>
          </cell>
          <cell r="D9691" t="str">
            <v xml:space="preserve">GOBIERNO DEL ESTADO DE ZAC                        </v>
          </cell>
          <cell r="E9691">
            <v>7</v>
          </cell>
          <cell r="F9691">
            <v>2013</v>
          </cell>
          <cell r="G9691">
            <v>7</v>
          </cell>
        </row>
        <row r="9692">
          <cell r="A9692" t="str">
            <v>Q941061310</v>
          </cell>
          <cell r="B9692">
            <v>4</v>
          </cell>
          <cell r="C9692">
            <v>5</v>
          </cell>
          <cell r="D9692" t="str">
            <v xml:space="preserve">JOSE DE JESUS VITELA TORRES                       </v>
          </cell>
          <cell r="E9692">
            <v>7</v>
          </cell>
          <cell r="F9692">
            <v>2013</v>
          </cell>
          <cell r="G9692">
            <v>3</v>
          </cell>
        </row>
        <row r="9693">
          <cell r="A9693" t="str">
            <v>Q951084510</v>
          </cell>
          <cell r="B9693">
            <v>1</v>
          </cell>
          <cell r="C9693">
            <v>0</v>
          </cell>
          <cell r="D9693" t="str">
            <v xml:space="preserve">CARLOS GREGORIO RODRIGUEZ DELGADO                 </v>
          </cell>
          <cell r="E9693">
            <v>7</v>
          </cell>
          <cell r="F9693">
            <v>2013</v>
          </cell>
          <cell r="G9693">
            <v>1</v>
          </cell>
        </row>
        <row r="9694">
          <cell r="A9694" t="str">
            <v>Q951085610</v>
          </cell>
          <cell r="B9694">
            <v>8</v>
          </cell>
          <cell r="C9694">
            <v>0</v>
          </cell>
          <cell r="D9694" t="str">
            <v xml:space="preserve">MARIA YURI BARRAZA MIRANDA                        </v>
          </cell>
          <cell r="E9694">
            <v>7</v>
          </cell>
          <cell r="F9694">
            <v>2013</v>
          </cell>
          <cell r="G9694">
            <v>4</v>
          </cell>
        </row>
        <row r="9695">
          <cell r="A9695" t="str">
            <v>Q951087210</v>
          </cell>
          <cell r="B9695">
            <v>5</v>
          </cell>
          <cell r="C9695">
            <v>0</v>
          </cell>
          <cell r="D9695" t="str">
            <v>ASOSIACION GANADERA LOCAL DE SAIN ALTO ZACATECAS S</v>
          </cell>
          <cell r="E9695">
            <v>7</v>
          </cell>
          <cell r="F9695">
            <v>2013</v>
          </cell>
          <cell r="G9695">
            <v>3</v>
          </cell>
        </row>
        <row r="9696">
          <cell r="A9696" t="str">
            <v>Q951087310</v>
          </cell>
          <cell r="B9696">
            <v>3</v>
          </cell>
          <cell r="C9696">
            <v>0</v>
          </cell>
          <cell r="D9696" t="str">
            <v xml:space="preserve">FATIMA VALADEZ VACIO                              </v>
          </cell>
          <cell r="E9696">
            <v>7</v>
          </cell>
          <cell r="F9696">
            <v>2013</v>
          </cell>
          <cell r="G9696">
            <v>3</v>
          </cell>
        </row>
        <row r="9697">
          <cell r="A9697" t="str">
            <v>Q951087510</v>
          </cell>
          <cell r="B9697">
            <v>8</v>
          </cell>
          <cell r="C9697">
            <v>0</v>
          </cell>
          <cell r="D9697" t="str">
            <v xml:space="preserve">SILVIA MARTINEZ CALDERON                          </v>
          </cell>
          <cell r="E9697">
            <v>7</v>
          </cell>
          <cell r="F9697">
            <v>2013</v>
          </cell>
          <cell r="G9697">
            <v>1</v>
          </cell>
        </row>
        <row r="9698">
          <cell r="A9698" t="str">
            <v>Q951087910</v>
          </cell>
          <cell r="B9698">
            <v>0</v>
          </cell>
          <cell r="C9698">
            <v>0</v>
          </cell>
          <cell r="D9698" t="str">
            <v xml:space="preserve">RAUL ZAMORA RAYAS                                 </v>
          </cell>
          <cell r="E9698">
            <v>7</v>
          </cell>
          <cell r="F9698">
            <v>2013</v>
          </cell>
          <cell r="G9698">
            <v>1</v>
          </cell>
        </row>
        <row r="9699">
          <cell r="A9699" t="str">
            <v>Q951088210</v>
          </cell>
          <cell r="B9699">
            <v>4</v>
          </cell>
          <cell r="C9699">
            <v>0</v>
          </cell>
          <cell r="D9699" t="str">
            <v xml:space="preserve">ANTONIA ABREGO MORALES                            </v>
          </cell>
          <cell r="E9699">
            <v>7</v>
          </cell>
          <cell r="F9699">
            <v>2013</v>
          </cell>
          <cell r="G9699">
            <v>2</v>
          </cell>
        </row>
        <row r="9700">
          <cell r="A9700" t="str">
            <v>Q951089413</v>
          </cell>
          <cell r="B9700">
            <v>3</v>
          </cell>
          <cell r="C9700">
            <v>0</v>
          </cell>
          <cell r="D9700" t="str">
            <v xml:space="preserve">JUAN DURAN RUEDA                                  </v>
          </cell>
          <cell r="E9700">
            <v>7</v>
          </cell>
          <cell r="F9700">
            <v>2013</v>
          </cell>
          <cell r="G9700">
            <v>1</v>
          </cell>
        </row>
        <row r="9701">
          <cell r="A9701" t="str">
            <v>Q951089710</v>
          </cell>
          <cell r="B9701">
            <v>2</v>
          </cell>
          <cell r="C9701">
            <v>0</v>
          </cell>
          <cell r="D9701" t="str">
            <v xml:space="preserve">ROD MED CONSTRUCCIONES S DE CV                    </v>
          </cell>
          <cell r="E9701">
            <v>7</v>
          </cell>
          <cell r="F9701">
            <v>2013</v>
          </cell>
          <cell r="G9701">
            <v>1</v>
          </cell>
        </row>
        <row r="9702">
          <cell r="A9702" t="str">
            <v>Q951089910</v>
          </cell>
          <cell r="B9702">
            <v>8</v>
          </cell>
          <cell r="C9702">
            <v>0</v>
          </cell>
          <cell r="D9702" t="str">
            <v xml:space="preserve">YOLANDA GONZALEZ RODRIGUEZ                        </v>
          </cell>
          <cell r="E9702">
            <v>7</v>
          </cell>
          <cell r="F9702">
            <v>2013</v>
          </cell>
          <cell r="G9702">
            <v>2</v>
          </cell>
        </row>
        <row r="9703">
          <cell r="A9703" t="str">
            <v>Q951090710</v>
          </cell>
          <cell r="B9703">
            <v>9</v>
          </cell>
          <cell r="C9703">
            <v>9</v>
          </cell>
          <cell r="D9703" t="str">
            <v xml:space="preserve">CIRILO LONGORIA CHAIREZ                           </v>
          </cell>
          <cell r="E9703">
            <v>7</v>
          </cell>
          <cell r="F9703">
            <v>2013</v>
          </cell>
          <cell r="G9703">
            <v>4</v>
          </cell>
        </row>
        <row r="9704">
          <cell r="A9704" t="str">
            <v>Q951090910</v>
          </cell>
          <cell r="B9704">
            <v>5</v>
          </cell>
          <cell r="C9704">
            <v>0</v>
          </cell>
          <cell r="D9704" t="str">
            <v xml:space="preserve">BERLY GUADALUPE LOPEZ VACIO                       </v>
          </cell>
          <cell r="E9704">
            <v>7</v>
          </cell>
          <cell r="F9704">
            <v>2013</v>
          </cell>
          <cell r="G9704">
            <v>2</v>
          </cell>
        </row>
        <row r="9705">
          <cell r="A9705" t="str">
            <v>Q951091010</v>
          </cell>
          <cell r="B9705">
            <v>3</v>
          </cell>
          <cell r="C9705">
            <v>0</v>
          </cell>
          <cell r="D9705" t="str">
            <v xml:space="preserve">GRUPO INSTELEC SA DE CV                           </v>
          </cell>
          <cell r="E9705">
            <v>7</v>
          </cell>
          <cell r="F9705">
            <v>2013</v>
          </cell>
          <cell r="G9705">
            <v>5</v>
          </cell>
        </row>
        <row r="9706">
          <cell r="A9706" t="str">
            <v>Q951091110</v>
          </cell>
          <cell r="B9706">
            <v>1</v>
          </cell>
          <cell r="C9706">
            <v>9</v>
          </cell>
          <cell r="D9706" t="str">
            <v xml:space="preserve">JESUS FELIX FLORES                                </v>
          </cell>
          <cell r="E9706">
            <v>7</v>
          </cell>
          <cell r="F9706">
            <v>2013</v>
          </cell>
          <cell r="G9706">
            <v>5</v>
          </cell>
        </row>
        <row r="9707">
          <cell r="A9707" t="str">
            <v>Q951091210</v>
          </cell>
          <cell r="B9707">
            <v>9</v>
          </cell>
          <cell r="C9707">
            <v>0</v>
          </cell>
          <cell r="D9707" t="str">
            <v xml:space="preserve">JOEL VACIO MARRUFO                                </v>
          </cell>
          <cell r="E9707">
            <v>7</v>
          </cell>
          <cell r="F9707">
            <v>2013</v>
          </cell>
          <cell r="G9707">
            <v>1</v>
          </cell>
        </row>
        <row r="9708">
          <cell r="A9708" t="str">
            <v>Q951002213</v>
          </cell>
          <cell r="B9708">
            <v>1</v>
          </cell>
          <cell r="C9708">
            <v>0</v>
          </cell>
          <cell r="D9708" t="str">
            <v xml:space="preserve">JOSE ANTONIO VELAZQUEZ PERE                       </v>
          </cell>
          <cell r="E9708">
            <v>7</v>
          </cell>
          <cell r="F9708">
            <v>2013</v>
          </cell>
          <cell r="G9708">
            <v>1</v>
          </cell>
        </row>
        <row r="9709">
          <cell r="A9709" t="str">
            <v>Q951026013</v>
          </cell>
          <cell r="B9709">
            <v>7</v>
          </cell>
          <cell r="C9709">
            <v>0</v>
          </cell>
          <cell r="D9709" t="str">
            <v xml:space="preserve">VICTORIA EUGENIA RIVERO LLAGUNO                   </v>
          </cell>
          <cell r="E9709">
            <v>7</v>
          </cell>
          <cell r="F9709">
            <v>2013</v>
          </cell>
          <cell r="G9709">
            <v>6</v>
          </cell>
        </row>
        <row r="9710">
          <cell r="A9710" t="str">
            <v>Q951074610</v>
          </cell>
          <cell r="B9710">
            <v>1</v>
          </cell>
          <cell r="C9710">
            <v>0</v>
          </cell>
          <cell r="D9710" t="str">
            <v>SERVICIOS ADMINISTRATIVOS DE ZACATECAS  S.A. DE C.</v>
          </cell>
          <cell r="E9710">
            <v>7</v>
          </cell>
          <cell r="F9710">
            <v>2013</v>
          </cell>
          <cell r="G9710">
            <v>10</v>
          </cell>
        </row>
        <row r="9711">
          <cell r="A9711" t="str">
            <v>Q951007313</v>
          </cell>
          <cell r="B9711">
            <v>4</v>
          </cell>
          <cell r="C9711">
            <v>0</v>
          </cell>
          <cell r="D9711" t="str">
            <v xml:space="preserve">JOSE JULIAN LLAGUNO IBARGUE                       </v>
          </cell>
          <cell r="E9711">
            <v>7</v>
          </cell>
          <cell r="F9711">
            <v>2013</v>
          </cell>
          <cell r="G9711">
            <v>6</v>
          </cell>
        </row>
        <row r="9712">
          <cell r="A9712" t="str">
            <v>Q951007610</v>
          </cell>
          <cell r="B9712">
            <v>3</v>
          </cell>
          <cell r="C9712">
            <v>0</v>
          </cell>
          <cell r="D9712" t="str">
            <v xml:space="preserve">MIGUEL MAGALLANES CISNEROS                        </v>
          </cell>
          <cell r="E9712">
            <v>7</v>
          </cell>
          <cell r="F9712">
            <v>2013</v>
          </cell>
          <cell r="G9712">
            <v>3</v>
          </cell>
        </row>
        <row r="9713">
          <cell r="A9713" t="str">
            <v>Q951007710</v>
          </cell>
          <cell r="B9713">
            <v>1</v>
          </cell>
          <cell r="C9713">
            <v>0</v>
          </cell>
          <cell r="D9713" t="str">
            <v xml:space="preserve">FRANCISCO DE LA FUENTE MAGALLANES                 </v>
          </cell>
          <cell r="E9713">
            <v>7</v>
          </cell>
          <cell r="F9713">
            <v>2013</v>
          </cell>
          <cell r="G9713">
            <v>4</v>
          </cell>
        </row>
        <row r="9714">
          <cell r="A9714" t="str">
            <v>Q951008010</v>
          </cell>
          <cell r="B9714">
            <v>5</v>
          </cell>
          <cell r="C9714">
            <v>0</v>
          </cell>
          <cell r="D9714" t="str">
            <v xml:space="preserve">FRANCISCO MAGALLANES FRIAS                        </v>
          </cell>
          <cell r="E9714">
            <v>7</v>
          </cell>
          <cell r="F9714">
            <v>2013</v>
          </cell>
          <cell r="G9714">
            <v>1</v>
          </cell>
        </row>
        <row r="9715">
          <cell r="A9715" t="str">
            <v>Q951008210</v>
          </cell>
          <cell r="B9715">
            <v>1</v>
          </cell>
          <cell r="C9715">
            <v>0</v>
          </cell>
          <cell r="D9715" t="str">
            <v xml:space="preserve">JUAN JOSE BARRAZA CANALES                         </v>
          </cell>
          <cell r="E9715">
            <v>7</v>
          </cell>
          <cell r="F9715">
            <v>2013</v>
          </cell>
          <cell r="G9715">
            <v>3</v>
          </cell>
        </row>
        <row r="9716">
          <cell r="A9716" t="str">
            <v>Q951015610</v>
          </cell>
          <cell r="B9716">
            <v>3</v>
          </cell>
          <cell r="C9716">
            <v>0</v>
          </cell>
          <cell r="D9716" t="str">
            <v xml:space="preserve">JESUS MAGALLANES VACIO                            </v>
          </cell>
          <cell r="E9716">
            <v>7</v>
          </cell>
          <cell r="F9716">
            <v>2013</v>
          </cell>
          <cell r="G9716">
            <v>2</v>
          </cell>
        </row>
        <row r="9717">
          <cell r="A9717" t="str">
            <v>Q951020710</v>
          </cell>
          <cell r="B9717">
            <v>4</v>
          </cell>
          <cell r="C9717">
            <v>0</v>
          </cell>
          <cell r="D9717" t="str">
            <v xml:space="preserve">ARTURO GARCIA GARCIA                              </v>
          </cell>
          <cell r="E9717">
            <v>7</v>
          </cell>
          <cell r="F9717">
            <v>2013</v>
          </cell>
          <cell r="G9717">
            <v>1</v>
          </cell>
        </row>
        <row r="9718">
          <cell r="A9718" t="str">
            <v>Q951021910</v>
          </cell>
          <cell r="B9718">
            <v>9</v>
          </cell>
          <cell r="C9718">
            <v>0</v>
          </cell>
          <cell r="D9718" t="str">
            <v xml:space="preserve">MA MARTHA DE LA FUENTE MAGALLANES                 </v>
          </cell>
          <cell r="E9718">
            <v>7</v>
          </cell>
          <cell r="F9718">
            <v>2013</v>
          </cell>
          <cell r="G9718">
            <v>3</v>
          </cell>
        </row>
        <row r="9719">
          <cell r="A9719" t="str">
            <v>Q951022613</v>
          </cell>
          <cell r="B9719">
            <v>8</v>
          </cell>
          <cell r="C9719">
            <v>0</v>
          </cell>
          <cell r="D9719" t="str">
            <v xml:space="preserve">CANALES RAMIREZ FCO                               </v>
          </cell>
          <cell r="E9719">
            <v>7</v>
          </cell>
          <cell r="F9719">
            <v>2013</v>
          </cell>
          <cell r="G9719">
            <v>1</v>
          </cell>
        </row>
        <row r="9720">
          <cell r="A9720" t="str">
            <v>Q951022710</v>
          </cell>
          <cell r="B9720">
            <v>2</v>
          </cell>
          <cell r="C9720">
            <v>0</v>
          </cell>
          <cell r="D9720" t="str">
            <v xml:space="preserve">ROBERTO CASTA#EDA MANRIQUEZ                       </v>
          </cell>
          <cell r="E9720">
            <v>7</v>
          </cell>
          <cell r="F9720">
            <v>2013</v>
          </cell>
          <cell r="G9720">
            <v>1</v>
          </cell>
        </row>
        <row r="9721">
          <cell r="A9721" t="str">
            <v>Q951024113</v>
          </cell>
          <cell r="B9721">
            <v>7</v>
          </cell>
          <cell r="C9721">
            <v>0</v>
          </cell>
          <cell r="D9721" t="str">
            <v xml:space="preserve">ANA MA RIVERO LLAGUNO                             </v>
          </cell>
          <cell r="E9721">
            <v>7</v>
          </cell>
          <cell r="F9721">
            <v>2013</v>
          </cell>
          <cell r="G9721">
            <v>2</v>
          </cell>
        </row>
        <row r="9722">
          <cell r="A9722" t="str">
            <v>Q951027810</v>
          </cell>
          <cell r="B9722">
            <v>5</v>
          </cell>
          <cell r="C9722">
            <v>0</v>
          </cell>
          <cell r="D9722" t="str">
            <v xml:space="preserve">IGLESIA DE CRISTO EN LA REPUBLICA MEXICANA  A.R.  </v>
          </cell>
          <cell r="E9722">
            <v>7</v>
          </cell>
          <cell r="F9722">
            <v>2013</v>
          </cell>
          <cell r="G9722">
            <v>1</v>
          </cell>
        </row>
        <row r="9723">
          <cell r="A9723" t="str">
            <v>Q951028510</v>
          </cell>
          <cell r="B9723">
            <v>0</v>
          </cell>
          <cell r="C9723">
            <v>0</v>
          </cell>
          <cell r="D9723" t="str">
            <v xml:space="preserve">YESENIA YADIRA RAYAS MIRANDA                      </v>
          </cell>
          <cell r="E9723">
            <v>7</v>
          </cell>
          <cell r="F9723">
            <v>2013</v>
          </cell>
          <cell r="G9723">
            <v>1</v>
          </cell>
        </row>
        <row r="9724">
          <cell r="A9724" t="str">
            <v>Q951031810</v>
          </cell>
          <cell r="B9724">
            <v>9</v>
          </cell>
          <cell r="C9724">
            <v>0</v>
          </cell>
          <cell r="D9724" t="str">
            <v xml:space="preserve">MARIA AUXILIO VAZQUEZ TISCARE#O                   </v>
          </cell>
          <cell r="E9724">
            <v>7</v>
          </cell>
          <cell r="F9724">
            <v>2013</v>
          </cell>
          <cell r="G9724">
            <v>3</v>
          </cell>
        </row>
        <row r="9725">
          <cell r="A9725" t="str">
            <v>Q951032410</v>
          </cell>
          <cell r="B9725">
            <v>7</v>
          </cell>
          <cell r="C9725">
            <v>0</v>
          </cell>
          <cell r="D9725" t="str">
            <v xml:space="preserve">JUAN MANUEL VALADEZ VACIO                         </v>
          </cell>
          <cell r="E9725">
            <v>7</v>
          </cell>
          <cell r="F9725">
            <v>2013</v>
          </cell>
          <cell r="G9725">
            <v>1</v>
          </cell>
        </row>
        <row r="9726">
          <cell r="A9726" t="str">
            <v>Q951036910</v>
          </cell>
          <cell r="B9726">
            <v>2</v>
          </cell>
          <cell r="C9726">
            <v>0</v>
          </cell>
          <cell r="D9726" t="str">
            <v xml:space="preserve">GUILLERMINA MONREAL CASTRO                        </v>
          </cell>
          <cell r="E9726">
            <v>7</v>
          </cell>
          <cell r="F9726">
            <v>2013</v>
          </cell>
          <cell r="G9726">
            <v>3</v>
          </cell>
        </row>
        <row r="9727">
          <cell r="A9727" t="str">
            <v>Q951037910</v>
          </cell>
          <cell r="B9727">
            <v>1</v>
          </cell>
          <cell r="C9727">
            <v>0</v>
          </cell>
          <cell r="D9727" t="str">
            <v xml:space="preserve">JOSE MANUEL MIRANDA GUTIERREZ                     </v>
          </cell>
          <cell r="E9727">
            <v>7</v>
          </cell>
          <cell r="F9727">
            <v>2013</v>
          </cell>
          <cell r="G9727">
            <v>1</v>
          </cell>
        </row>
        <row r="9728">
          <cell r="A9728" t="str">
            <v>Q951075010</v>
          </cell>
          <cell r="B9728">
            <v>3</v>
          </cell>
          <cell r="C9728">
            <v>0</v>
          </cell>
          <cell r="D9728" t="str">
            <v xml:space="preserve">MULTISERVICIOS MURILLO  S.A. DE C.V.              </v>
          </cell>
          <cell r="E9728">
            <v>7</v>
          </cell>
          <cell r="F9728">
            <v>2013</v>
          </cell>
          <cell r="G9728">
            <v>15</v>
          </cell>
        </row>
        <row r="9729">
          <cell r="A9729" t="str">
            <v>Q951075210</v>
          </cell>
          <cell r="B9729">
            <v>9</v>
          </cell>
          <cell r="C9729">
            <v>0</v>
          </cell>
          <cell r="D9729" t="str">
            <v xml:space="preserve">JULIA GARCIA MENDOZA                              </v>
          </cell>
          <cell r="E9729">
            <v>7</v>
          </cell>
          <cell r="F9729">
            <v>2013</v>
          </cell>
          <cell r="G9729">
            <v>1</v>
          </cell>
        </row>
        <row r="9730">
          <cell r="A9730" t="str">
            <v>Q951075410</v>
          </cell>
          <cell r="B9730">
            <v>5</v>
          </cell>
          <cell r="C9730">
            <v>0</v>
          </cell>
          <cell r="D9730" t="str">
            <v xml:space="preserve">JUAN MANUEL CANALES ZU#IGA                        </v>
          </cell>
          <cell r="E9730">
            <v>7</v>
          </cell>
          <cell r="F9730">
            <v>2013</v>
          </cell>
          <cell r="G9730">
            <v>1</v>
          </cell>
        </row>
        <row r="9731">
          <cell r="A9731" t="str">
            <v>Q951075610</v>
          </cell>
          <cell r="B9731">
            <v>0</v>
          </cell>
          <cell r="C9731">
            <v>9</v>
          </cell>
          <cell r="D9731" t="str">
            <v xml:space="preserve">YOLANDA GARCIA SOJO                               </v>
          </cell>
          <cell r="E9731">
            <v>7</v>
          </cell>
          <cell r="F9731">
            <v>2013</v>
          </cell>
          <cell r="G9731">
            <v>1</v>
          </cell>
        </row>
        <row r="9732">
          <cell r="A9732" t="str">
            <v>Q951075710</v>
          </cell>
          <cell r="B9732">
            <v>8</v>
          </cell>
          <cell r="C9732">
            <v>0</v>
          </cell>
          <cell r="D9732" t="str">
            <v xml:space="preserve">JOSE ASCENCION REYES RAMIREZ                      </v>
          </cell>
          <cell r="E9732">
            <v>7</v>
          </cell>
          <cell r="F9732">
            <v>2013</v>
          </cell>
          <cell r="G9732">
            <v>1</v>
          </cell>
        </row>
        <row r="9733">
          <cell r="A9733" t="str">
            <v>Q951079310</v>
          </cell>
          <cell r="B9733">
            <v>3</v>
          </cell>
          <cell r="C9733">
            <v>0</v>
          </cell>
          <cell r="D9733" t="str">
            <v xml:space="preserve">CAJA POPULAR MEXICANA  S.C. DE R.L. DE C.V.       </v>
          </cell>
          <cell r="E9733">
            <v>7</v>
          </cell>
          <cell r="F9733">
            <v>2013</v>
          </cell>
          <cell r="G9733">
            <v>7</v>
          </cell>
        </row>
        <row r="9734">
          <cell r="A9734" t="str">
            <v>Q951079810</v>
          </cell>
          <cell r="B9734">
            <v>2</v>
          </cell>
          <cell r="C9734">
            <v>0</v>
          </cell>
          <cell r="D9734" t="str">
            <v xml:space="preserve">MARIA GUADALUPE BARRAZA MIRANDA                   </v>
          </cell>
          <cell r="E9734">
            <v>7</v>
          </cell>
          <cell r="F9734">
            <v>2013</v>
          </cell>
          <cell r="G9734">
            <v>2</v>
          </cell>
        </row>
        <row r="9735">
          <cell r="A9735" t="str">
            <v>Q951080910</v>
          </cell>
          <cell r="B9735">
            <v>7</v>
          </cell>
          <cell r="C9735">
            <v>0</v>
          </cell>
          <cell r="D9735" t="str">
            <v xml:space="preserve">MA MARGARITA AVILA SANTOS                         </v>
          </cell>
          <cell r="E9735">
            <v>7</v>
          </cell>
          <cell r="F9735">
            <v>2013</v>
          </cell>
          <cell r="G9735">
            <v>1</v>
          </cell>
        </row>
        <row r="9736">
          <cell r="A9736" t="str">
            <v>Q951082610</v>
          </cell>
          <cell r="B9736">
            <v>1</v>
          </cell>
          <cell r="C9736">
            <v>0</v>
          </cell>
          <cell r="D9736" t="str">
            <v xml:space="preserve">JOSE MAGALLANES VAZQUEZ                           </v>
          </cell>
          <cell r="E9736">
            <v>7</v>
          </cell>
          <cell r="F9736">
            <v>2013</v>
          </cell>
          <cell r="G9736">
            <v>1</v>
          </cell>
        </row>
        <row r="9737">
          <cell r="A9737" t="str">
            <v>Q951083410</v>
          </cell>
          <cell r="B9737">
            <v>5</v>
          </cell>
          <cell r="C9737">
            <v>0</v>
          </cell>
          <cell r="D9737" t="str">
            <v xml:space="preserve">IDALIA MARGARITA ZAMORA RAMIREZ                   </v>
          </cell>
          <cell r="E9737">
            <v>7</v>
          </cell>
          <cell r="F9737">
            <v>2013</v>
          </cell>
          <cell r="G9737">
            <v>1</v>
          </cell>
        </row>
        <row r="9738">
          <cell r="A9738" t="str">
            <v>Q951001510</v>
          </cell>
          <cell r="B9738">
            <v>1</v>
          </cell>
          <cell r="C9738">
            <v>0</v>
          </cell>
          <cell r="D9738" t="str">
            <v xml:space="preserve">MUNICIPIO DE SAIN ALTO ZAC                        </v>
          </cell>
          <cell r="E9738">
            <v>7</v>
          </cell>
          <cell r="F9738">
            <v>2013</v>
          </cell>
          <cell r="G9738">
            <v>157</v>
          </cell>
        </row>
        <row r="9739">
          <cell r="A9739" t="str">
            <v>Q951007810</v>
          </cell>
          <cell r="B9739">
            <v>9</v>
          </cell>
          <cell r="C9739">
            <v>0</v>
          </cell>
          <cell r="D9739" t="str">
            <v xml:space="preserve">J CARLOS DE LA FUENTE MAGALLANES                  </v>
          </cell>
          <cell r="E9739">
            <v>7</v>
          </cell>
          <cell r="F9739">
            <v>2013</v>
          </cell>
          <cell r="G9739">
            <v>9</v>
          </cell>
        </row>
        <row r="9740">
          <cell r="A9740" t="str">
            <v>Q951023710</v>
          </cell>
          <cell r="B9740">
            <v>1</v>
          </cell>
          <cell r="C9740">
            <v>0</v>
          </cell>
          <cell r="D9740" t="str">
            <v xml:space="preserve">JOSE GONZALEZ ANGUIANO                            </v>
          </cell>
          <cell r="E9740">
            <v>7</v>
          </cell>
          <cell r="F9740">
            <v>2013</v>
          </cell>
          <cell r="G9740">
            <v>2</v>
          </cell>
        </row>
        <row r="9741">
          <cell r="A9741" t="str">
            <v>Q951036610</v>
          </cell>
          <cell r="B9741">
            <v>8</v>
          </cell>
          <cell r="C9741">
            <v>0</v>
          </cell>
          <cell r="D9741" t="str">
            <v xml:space="preserve">GOBIERNO DEL ESTADO DE ZAC                        </v>
          </cell>
          <cell r="E9741">
            <v>7</v>
          </cell>
          <cell r="F9741">
            <v>2013</v>
          </cell>
          <cell r="G9741">
            <v>4</v>
          </cell>
        </row>
        <row r="9742">
          <cell r="A9742" t="str">
            <v>R011206013</v>
          </cell>
          <cell r="B9742">
            <v>1</v>
          </cell>
          <cell r="C9742">
            <v>0</v>
          </cell>
          <cell r="D9742" t="str">
            <v xml:space="preserve">JUAN DANIEL LARA CARAZA                           </v>
          </cell>
          <cell r="E9742">
            <v>7</v>
          </cell>
          <cell r="F9742">
            <v>2013</v>
          </cell>
          <cell r="G9742">
            <v>1</v>
          </cell>
        </row>
        <row r="9743">
          <cell r="A9743" t="str">
            <v>R011223810</v>
          </cell>
          <cell r="B9743">
            <v>9</v>
          </cell>
          <cell r="C9743">
            <v>9</v>
          </cell>
          <cell r="D9743" t="str">
            <v xml:space="preserve">GUILLERMO CARRILLO PASILLAS                       </v>
          </cell>
          <cell r="E9743">
            <v>7</v>
          </cell>
          <cell r="F9743">
            <v>2013</v>
          </cell>
          <cell r="G9743">
            <v>19</v>
          </cell>
        </row>
        <row r="9744">
          <cell r="A9744" t="str">
            <v>R011263310</v>
          </cell>
          <cell r="B9744">
            <v>1</v>
          </cell>
          <cell r="C9744">
            <v>0</v>
          </cell>
          <cell r="D9744" t="str">
            <v xml:space="preserve">ALICIA FLORES TORRES                              </v>
          </cell>
          <cell r="E9744">
            <v>7</v>
          </cell>
          <cell r="F9744">
            <v>2013</v>
          </cell>
          <cell r="G9744">
            <v>4</v>
          </cell>
        </row>
        <row r="9745">
          <cell r="A9745" t="str">
            <v>R011348710</v>
          </cell>
          <cell r="B9745">
            <v>1</v>
          </cell>
          <cell r="C9745">
            <v>9</v>
          </cell>
          <cell r="D9745" t="str">
            <v xml:space="preserve">GRACIELA CORREA VAZQUEZ DEL MERCADO               </v>
          </cell>
          <cell r="E9745">
            <v>7</v>
          </cell>
          <cell r="F9745">
            <v>2013</v>
          </cell>
          <cell r="G9745">
            <v>3</v>
          </cell>
        </row>
        <row r="9746">
          <cell r="A9746" t="str">
            <v>R011354410</v>
          </cell>
          <cell r="B9746">
            <v>9</v>
          </cell>
          <cell r="C9746">
            <v>0</v>
          </cell>
          <cell r="D9746" t="str">
            <v xml:space="preserve">ALEXANDER EMMANUEL FELIX MARTINEZ                 </v>
          </cell>
          <cell r="E9746">
            <v>7</v>
          </cell>
          <cell r="F9746">
            <v>2013</v>
          </cell>
          <cell r="G9746">
            <v>4</v>
          </cell>
        </row>
        <row r="9747">
          <cell r="A9747" t="str">
            <v>R011361910</v>
          </cell>
          <cell r="B9747">
            <v>9</v>
          </cell>
          <cell r="C9747">
            <v>5</v>
          </cell>
          <cell r="D9747" t="str">
            <v xml:space="preserve">JOSE SERGIO LARA HERNANDEZ                        </v>
          </cell>
          <cell r="E9747">
            <v>7</v>
          </cell>
          <cell r="F9747">
            <v>2013</v>
          </cell>
          <cell r="G9747">
            <v>3</v>
          </cell>
        </row>
        <row r="9748">
          <cell r="A9748" t="str">
            <v>R011362510</v>
          </cell>
          <cell r="B9748">
            <v>6</v>
          </cell>
          <cell r="C9748">
            <v>0</v>
          </cell>
          <cell r="D9748" t="str">
            <v xml:space="preserve">HERCAP SERVICIOS  S.C.                            </v>
          </cell>
          <cell r="E9748">
            <v>7</v>
          </cell>
          <cell r="F9748">
            <v>2013</v>
          </cell>
          <cell r="G9748">
            <v>26</v>
          </cell>
        </row>
        <row r="9749">
          <cell r="A9749" t="str">
            <v>R011362810</v>
          </cell>
          <cell r="B9749">
            <v>0</v>
          </cell>
          <cell r="C9749">
            <v>0</v>
          </cell>
          <cell r="D9749" t="str">
            <v xml:space="preserve">ELVIRA VALDEZ RIVERA                              </v>
          </cell>
          <cell r="E9749">
            <v>7</v>
          </cell>
          <cell r="F9749">
            <v>2013</v>
          </cell>
          <cell r="G9749">
            <v>10</v>
          </cell>
        </row>
        <row r="9750">
          <cell r="A9750" t="str">
            <v>R011363910</v>
          </cell>
          <cell r="B9750">
            <v>7</v>
          </cell>
          <cell r="C9750">
            <v>9</v>
          </cell>
          <cell r="D9750" t="str">
            <v xml:space="preserve">MARTIN DE LA CRUZ GARCIA                          </v>
          </cell>
          <cell r="E9750">
            <v>7</v>
          </cell>
          <cell r="F9750">
            <v>2013</v>
          </cell>
          <cell r="G9750">
            <v>42</v>
          </cell>
        </row>
        <row r="9751">
          <cell r="A9751" t="str">
            <v>R011364713</v>
          </cell>
          <cell r="B9751">
            <v>4</v>
          </cell>
          <cell r="C9751">
            <v>0</v>
          </cell>
          <cell r="D9751" t="str">
            <v xml:space="preserve">JAVIER PEREZ REYES                                </v>
          </cell>
          <cell r="E9751">
            <v>7</v>
          </cell>
          <cell r="F9751">
            <v>2013</v>
          </cell>
          <cell r="G9751">
            <v>1</v>
          </cell>
        </row>
        <row r="9752">
          <cell r="A9752" t="str">
            <v>R011364910</v>
          </cell>
          <cell r="B9752">
            <v>6</v>
          </cell>
          <cell r="C9752">
            <v>0</v>
          </cell>
          <cell r="D9752" t="str">
            <v xml:space="preserve">HUMBERTO FLORES VELAZQUEZ                         </v>
          </cell>
          <cell r="E9752">
            <v>7</v>
          </cell>
          <cell r="F9752">
            <v>2013</v>
          </cell>
          <cell r="G9752">
            <v>2</v>
          </cell>
        </row>
        <row r="9753">
          <cell r="A9753" t="str">
            <v>R011365010</v>
          </cell>
          <cell r="B9753">
            <v>4</v>
          </cell>
          <cell r="C9753">
            <v>9</v>
          </cell>
          <cell r="D9753" t="str">
            <v xml:space="preserve">CLEMENTE ALVARADO RODRIGUEZ                       </v>
          </cell>
          <cell r="E9753">
            <v>7</v>
          </cell>
          <cell r="F9753">
            <v>2013</v>
          </cell>
          <cell r="G9753">
            <v>2</v>
          </cell>
        </row>
        <row r="9754">
          <cell r="A9754" t="str">
            <v>R011365710</v>
          </cell>
          <cell r="B9754">
            <v>9</v>
          </cell>
          <cell r="C9754">
            <v>0</v>
          </cell>
          <cell r="D9754" t="str">
            <v xml:space="preserve">NATALI ORTIZ HERNANDEZ                            </v>
          </cell>
          <cell r="E9754">
            <v>7</v>
          </cell>
          <cell r="F9754">
            <v>2013</v>
          </cell>
          <cell r="G9754">
            <v>5</v>
          </cell>
        </row>
        <row r="9755">
          <cell r="A9755" t="str">
            <v>R011365813</v>
          </cell>
          <cell r="B9755">
            <v>1</v>
          </cell>
          <cell r="C9755">
            <v>0</v>
          </cell>
          <cell r="D9755" t="str">
            <v xml:space="preserve">RESA SPR DE RL                                    </v>
          </cell>
          <cell r="E9755">
            <v>7</v>
          </cell>
          <cell r="F9755">
            <v>2013</v>
          </cell>
          <cell r="G9755">
            <v>5</v>
          </cell>
        </row>
        <row r="9756">
          <cell r="A9756" t="str">
            <v>R011366110</v>
          </cell>
          <cell r="B9756">
            <v>1</v>
          </cell>
          <cell r="C9756">
            <v>0</v>
          </cell>
          <cell r="D9756" t="str">
            <v xml:space="preserve">JESUS MANUEL PEREZ HERNANDEZ                      </v>
          </cell>
          <cell r="E9756">
            <v>7</v>
          </cell>
          <cell r="F9756">
            <v>2013</v>
          </cell>
          <cell r="G9756">
            <v>2</v>
          </cell>
        </row>
        <row r="9757">
          <cell r="A9757" t="str">
            <v>R011366310</v>
          </cell>
          <cell r="B9757">
            <v>7</v>
          </cell>
          <cell r="C9757">
            <v>9</v>
          </cell>
          <cell r="D9757" t="str">
            <v xml:space="preserve">ADOLFO SANCHEZ BASURTO                            </v>
          </cell>
          <cell r="E9757">
            <v>7</v>
          </cell>
          <cell r="F9757">
            <v>2013</v>
          </cell>
          <cell r="G9757">
            <v>2</v>
          </cell>
        </row>
        <row r="9758">
          <cell r="A9758" t="str">
            <v>R011367013</v>
          </cell>
          <cell r="B9758">
            <v>6</v>
          </cell>
          <cell r="C9758">
            <v>0</v>
          </cell>
          <cell r="D9758" t="str">
            <v xml:space="preserve">GUSTAVO HERNANDEZ MURO                            </v>
          </cell>
          <cell r="E9758">
            <v>7</v>
          </cell>
          <cell r="F9758">
            <v>2013</v>
          </cell>
          <cell r="G9758">
            <v>3</v>
          </cell>
        </row>
        <row r="9759">
          <cell r="A9759" t="str">
            <v>R011367713</v>
          </cell>
          <cell r="B9759">
            <v>1</v>
          </cell>
          <cell r="C9759">
            <v>0</v>
          </cell>
          <cell r="D9759" t="str">
            <v xml:space="preserve">ALFREDO RAYGOZA CALDERA                           </v>
          </cell>
          <cell r="E9759">
            <v>7</v>
          </cell>
          <cell r="F9759">
            <v>2013</v>
          </cell>
          <cell r="G9759">
            <v>4</v>
          </cell>
        </row>
        <row r="9760">
          <cell r="A9760" t="str">
            <v>R011367810</v>
          </cell>
          <cell r="B9760">
            <v>5</v>
          </cell>
          <cell r="C9760">
            <v>0</v>
          </cell>
          <cell r="D9760" t="str">
            <v xml:space="preserve">ROSA MARIA ACOSTA GOMEZ                           </v>
          </cell>
          <cell r="E9760">
            <v>7</v>
          </cell>
          <cell r="F9760">
            <v>2013</v>
          </cell>
          <cell r="G9760">
            <v>1</v>
          </cell>
        </row>
        <row r="9761">
          <cell r="A9761" t="str">
            <v>R011368310</v>
          </cell>
          <cell r="B9761">
            <v>5</v>
          </cell>
          <cell r="C9761">
            <v>0</v>
          </cell>
          <cell r="D9761" t="str">
            <v xml:space="preserve">RAFAEL AGUIRRE LARA                               </v>
          </cell>
          <cell r="E9761">
            <v>7</v>
          </cell>
          <cell r="F9761">
            <v>2013</v>
          </cell>
          <cell r="G9761">
            <v>1</v>
          </cell>
        </row>
        <row r="9762">
          <cell r="A9762" t="str">
            <v>R011369410</v>
          </cell>
          <cell r="B9762">
            <v>2</v>
          </cell>
          <cell r="C9762">
            <v>0</v>
          </cell>
          <cell r="D9762" t="str">
            <v xml:space="preserve">JESUS RUIZESPARZA VAZQUEZ DEL MERCADO             </v>
          </cell>
          <cell r="E9762">
            <v>7</v>
          </cell>
          <cell r="F9762">
            <v>2013</v>
          </cell>
          <cell r="G9762">
            <v>1</v>
          </cell>
        </row>
        <row r="9763">
          <cell r="A9763" t="str">
            <v>R011370710</v>
          </cell>
          <cell r="B9763">
            <v>2</v>
          </cell>
          <cell r="C9763">
            <v>5</v>
          </cell>
          <cell r="D9763" t="str">
            <v xml:space="preserve">VICTOR MANUEL DE LEON GARCIA                      </v>
          </cell>
          <cell r="E9763">
            <v>7</v>
          </cell>
          <cell r="F9763">
            <v>2013</v>
          </cell>
          <cell r="G9763">
            <v>10</v>
          </cell>
        </row>
        <row r="9764">
          <cell r="A9764" t="str">
            <v>R011370910</v>
          </cell>
          <cell r="B9764">
            <v>8</v>
          </cell>
          <cell r="C9764">
            <v>0</v>
          </cell>
          <cell r="D9764" t="str">
            <v xml:space="preserve">JORGE ALBERTO CONTRERAS LOPEZ DE LARA             </v>
          </cell>
          <cell r="E9764">
            <v>7</v>
          </cell>
          <cell r="F9764">
            <v>2013</v>
          </cell>
          <cell r="G9764">
            <v>2</v>
          </cell>
        </row>
        <row r="9765">
          <cell r="A9765" t="str">
            <v>R011371110</v>
          </cell>
          <cell r="B9765">
            <v>4</v>
          </cell>
          <cell r="C9765">
            <v>0</v>
          </cell>
          <cell r="D9765" t="str">
            <v xml:space="preserve">ADOLFO ABRAHAM SANCHEZ VALDEZ                     </v>
          </cell>
          <cell r="E9765">
            <v>7</v>
          </cell>
          <cell r="F9765">
            <v>2013</v>
          </cell>
          <cell r="G9765">
            <v>11</v>
          </cell>
        </row>
        <row r="9766">
          <cell r="A9766" t="str">
            <v>R011371410</v>
          </cell>
          <cell r="B9766">
            <v>8</v>
          </cell>
          <cell r="C9766">
            <v>0</v>
          </cell>
          <cell r="D9766" t="str">
            <v xml:space="preserve">TRIUMPH GROUP- MEXICO S DE RL DE CV               </v>
          </cell>
          <cell r="E9766">
            <v>7</v>
          </cell>
          <cell r="F9766">
            <v>2013</v>
          </cell>
          <cell r="G9766">
            <v>483</v>
          </cell>
        </row>
        <row r="9767">
          <cell r="A9767" t="str">
            <v>R011371610</v>
          </cell>
          <cell r="B9767">
            <v>3</v>
          </cell>
          <cell r="C9767">
            <v>0</v>
          </cell>
          <cell r="D9767" t="str">
            <v xml:space="preserve">ANDRES SORIANO MU#OZ                              </v>
          </cell>
          <cell r="E9767">
            <v>7</v>
          </cell>
          <cell r="F9767">
            <v>2013</v>
          </cell>
          <cell r="G9767">
            <v>14</v>
          </cell>
        </row>
        <row r="9768">
          <cell r="A9768" t="str">
            <v>R011371810</v>
          </cell>
          <cell r="B9768">
            <v>9</v>
          </cell>
          <cell r="C9768">
            <v>0</v>
          </cell>
          <cell r="D9768" t="str">
            <v xml:space="preserve">HECTOR ROMERO RAMIREZ                             </v>
          </cell>
          <cell r="E9768">
            <v>7</v>
          </cell>
          <cell r="F9768">
            <v>2013</v>
          </cell>
          <cell r="G9768">
            <v>1</v>
          </cell>
        </row>
        <row r="9769">
          <cell r="A9769" t="str">
            <v>R011372210</v>
          </cell>
          <cell r="B9769">
            <v>1</v>
          </cell>
          <cell r="C9769">
            <v>0</v>
          </cell>
          <cell r="D9769" t="str">
            <v xml:space="preserve">PERLA MARINA GOMEZ LOPEZ                          </v>
          </cell>
          <cell r="E9769">
            <v>7</v>
          </cell>
          <cell r="F9769">
            <v>2013</v>
          </cell>
          <cell r="G9769">
            <v>1</v>
          </cell>
        </row>
        <row r="9770">
          <cell r="A9770" t="str">
            <v>R011372613</v>
          </cell>
          <cell r="B9770">
            <v>6</v>
          </cell>
          <cell r="C9770">
            <v>0</v>
          </cell>
          <cell r="D9770" t="str">
            <v xml:space="preserve">SANTA RITA DE PALMA DELGADITA SPR DE RL           </v>
          </cell>
          <cell r="E9770">
            <v>7</v>
          </cell>
          <cell r="F9770">
            <v>2013</v>
          </cell>
          <cell r="G9770">
            <v>3</v>
          </cell>
        </row>
        <row r="9771">
          <cell r="A9771" t="str">
            <v>R011373010</v>
          </cell>
          <cell r="B9771">
            <v>4</v>
          </cell>
          <cell r="C9771">
            <v>0</v>
          </cell>
          <cell r="D9771" t="str">
            <v>PROVEEDORA DE INSUMOS PARA LA CONSTRUCCION SA DE C</v>
          </cell>
          <cell r="E9771">
            <v>7</v>
          </cell>
          <cell r="F9771">
            <v>2013</v>
          </cell>
          <cell r="G9771">
            <v>9</v>
          </cell>
        </row>
        <row r="9772">
          <cell r="A9772" t="str">
            <v>R011373210</v>
          </cell>
          <cell r="B9772">
            <v>0</v>
          </cell>
          <cell r="C9772">
            <v>0</v>
          </cell>
          <cell r="D9772" t="str">
            <v xml:space="preserve">JULIO ROMERO CHAVEZ                               </v>
          </cell>
          <cell r="E9772">
            <v>7</v>
          </cell>
          <cell r="F9772">
            <v>2013</v>
          </cell>
          <cell r="G9772">
            <v>2</v>
          </cell>
        </row>
        <row r="9773">
          <cell r="A9773" t="str">
            <v>R011376410</v>
          </cell>
          <cell r="B9773">
            <v>3</v>
          </cell>
          <cell r="C9773">
            <v>0</v>
          </cell>
          <cell r="D9773" t="str">
            <v xml:space="preserve">ALEJANDRA PEREZ SOTO                              </v>
          </cell>
          <cell r="E9773">
            <v>7</v>
          </cell>
          <cell r="F9773">
            <v>2013</v>
          </cell>
          <cell r="G9773">
            <v>1</v>
          </cell>
        </row>
        <row r="9774">
          <cell r="A9774" t="str">
            <v>R011376710</v>
          </cell>
          <cell r="B9774">
            <v>6</v>
          </cell>
          <cell r="C9774">
            <v>0</v>
          </cell>
          <cell r="D9774" t="str">
            <v xml:space="preserve">FRANCISCA ACU#A ORTIZ                             </v>
          </cell>
          <cell r="E9774">
            <v>7</v>
          </cell>
          <cell r="F9774">
            <v>2013</v>
          </cell>
          <cell r="G9774">
            <v>30</v>
          </cell>
        </row>
        <row r="9775">
          <cell r="A9775" t="str">
            <v>R011377110</v>
          </cell>
          <cell r="B9775">
            <v>8</v>
          </cell>
          <cell r="C9775">
            <v>0</v>
          </cell>
          <cell r="D9775" t="str">
            <v xml:space="preserve">PATRICIA MAGNO PADILLA                            </v>
          </cell>
          <cell r="E9775">
            <v>7</v>
          </cell>
          <cell r="F9775">
            <v>2013</v>
          </cell>
          <cell r="G9775">
            <v>1</v>
          </cell>
        </row>
        <row r="9776">
          <cell r="A9776" t="str">
            <v>R011377310</v>
          </cell>
          <cell r="B9776">
            <v>4</v>
          </cell>
          <cell r="C9776">
            <v>0</v>
          </cell>
          <cell r="D9776" t="str">
            <v xml:space="preserve">ADMINISTRACION DE SERVICIOS CORPORATIVOS SA DE CV </v>
          </cell>
          <cell r="E9776">
            <v>7</v>
          </cell>
          <cell r="F9776">
            <v>2013</v>
          </cell>
          <cell r="G9776">
            <v>6</v>
          </cell>
        </row>
        <row r="9777">
          <cell r="A9777" t="str">
            <v>R011377910</v>
          </cell>
          <cell r="B9777">
            <v>1</v>
          </cell>
          <cell r="C9777">
            <v>0</v>
          </cell>
          <cell r="D9777" t="str">
            <v xml:space="preserve">ERIKA GONZALEZ MEDINA                             </v>
          </cell>
          <cell r="E9777">
            <v>7</v>
          </cell>
          <cell r="F9777">
            <v>2013</v>
          </cell>
          <cell r="G9777">
            <v>2</v>
          </cell>
        </row>
        <row r="9778">
          <cell r="A9778" t="str">
            <v>R011378310</v>
          </cell>
          <cell r="B9778">
            <v>3</v>
          </cell>
          <cell r="C9778">
            <v>0</v>
          </cell>
          <cell r="D9778" t="str">
            <v xml:space="preserve">ANTONIO ESTRELLA RIOS                             </v>
          </cell>
          <cell r="E9778">
            <v>7</v>
          </cell>
          <cell r="F9778">
            <v>2013</v>
          </cell>
          <cell r="G9778">
            <v>1</v>
          </cell>
        </row>
        <row r="9779">
          <cell r="A9779" t="str">
            <v>R011378410</v>
          </cell>
          <cell r="B9779">
            <v>1</v>
          </cell>
          <cell r="C9779">
            <v>0</v>
          </cell>
          <cell r="D9779" t="str">
            <v xml:space="preserve">J JESUS PE#ALVER MEJIA                            </v>
          </cell>
          <cell r="E9779">
            <v>7</v>
          </cell>
          <cell r="F9779">
            <v>2013</v>
          </cell>
          <cell r="G9779">
            <v>4</v>
          </cell>
        </row>
        <row r="9780">
          <cell r="A9780" t="str">
            <v>R011379310</v>
          </cell>
          <cell r="B9780">
            <v>2</v>
          </cell>
          <cell r="C9780">
            <v>0</v>
          </cell>
          <cell r="D9780" t="str">
            <v xml:space="preserve">DANAVA SA DE CV                                   </v>
          </cell>
          <cell r="E9780">
            <v>7</v>
          </cell>
          <cell r="F9780">
            <v>2013</v>
          </cell>
          <cell r="G9780">
            <v>16</v>
          </cell>
        </row>
        <row r="9781">
          <cell r="A9781" t="str">
            <v>R011379610</v>
          </cell>
          <cell r="B9781">
            <v>5</v>
          </cell>
          <cell r="C9781">
            <v>0</v>
          </cell>
          <cell r="D9781" t="str">
            <v xml:space="preserve">RAMIRO CORREA ORTIZ                               </v>
          </cell>
          <cell r="E9781">
            <v>7</v>
          </cell>
          <cell r="F9781">
            <v>2013</v>
          </cell>
          <cell r="G9781">
            <v>2</v>
          </cell>
        </row>
        <row r="9782">
          <cell r="A9782" t="str">
            <v>R011380010</v>
          </cell>
          <cell r="B9782">
            <v>5</v>
          </cell>
          <cell r="C9782">
            <v>0</v>
          </cell>
          <cell r="D9782" t="str">
            <v xml:space="preserve">VILLELA HERNANDEZ CALDERA                         </v>
          </cell>
          <cell r="E9782">
            <v>7</v>
          </cell>
          <cell r="F9782">
            <v>2013</v>
          </cell>
          <cell r="G9782">
            <v>3</v>
          </cell>
        </row>
        <row r="9783">
          <cell r="A9783" t="str">
            <v>R011380110</v>
          </cell>
          <cell r="B9783">
            <v>3</v>
          </cell>
          <cell r="C9783">
            <v>0</v>
          </cell>
          <cell r="D9783" t="str">
            <v xml:space="preserve">MA GUADALUPE PEREZ HERNANDEZ                      </v>
          </cell>
          <cell r="E9783">
            <v>7</v>
          </cell>
          <cell r="F9783">
            <v>2013</v>
          </cell>
          <cell r="G9783">
            <v>3</v>
          </cell>
        </row>
        <row r="9784">
          <cell r="A9784" t="str">
            <v>R011380510</v>
          </cell>
          <cell r="B9784">
            <v>4</v>
          </cell>
          <cell r="C9784">
            <v>0</v>
          </cell>
          <cell r="D9784" t="str">
            <v xml:space="preserve">ARMANDO CALZADA DE SANTIAGO                       </v>
          </cell>
          <cell r="E9784">
            <v>7</v>
          </cell>
          <cell r="F9784">
            <v>2013</v>
          </cell>
          <cell r="G9784">
            <v>3</v>
          </cell>
        </row>
        <row r="9785">
          <cell r="A9785" t="str">
            <v>R011382210</v>
          </cell>
          <cell r="B9785">
            <v>9</v>
          </cell>
          <cell r="C9785">
            <v>0</v>
          </cell>
          <cell r="D9785" t="str">
            <v xml:space="preserve">MA. GUADALUPE ALVARADO VAQUERA                    </v>
          </cell>
          <cell r="E9785">
            <v>7</v>
          </cell>
          <cell r="F9785">
            <v>2013</v>
          </cell>
          <cell r="G9785">
            <v>2</v>
          </cell>
        </row>
        <row r="9786">
          <cell r="A9786" t="str">
            <v>R011382610</v>
          </cell>
          <cell r="B9786">
            <v>0</v>
          </cell>
          <cell r="C9786">
            <v>0</v>
          </cell>
          <cell r="D9786" t="str">
            <v xml:space="preserve">KARLA SUSANA ROMAN MU#OZ                          </v>
          </cell>
          <cell r="E9786">
            <v>7</v>
          </cell>
          <cell r="F9786">
            <v>2013</v>
          </cell>
          <cell r="G9786">
            <v>2</v>
          </cell>
        </row>
        <row r="9787">
          <cell r="A9787" t="str">
            <v>R011383210</v>
          </cell>
          <cell r="B9787">
            <v>8</v>
          </cell>
          <cell r="C9787">
            <v>9</v>
          </cell>
          <cell r="D9787" t="str">
            <v xml:space="preserve">NAPA ARQUITECTOS SA DE CV                         </v>
          </cell>
          <cell r="E9787">
            <v>7</v>
          </cell>
          <cell r="F9787">
            <v>2013</v>
          </cell>
          <cell r="G9787">
            <v>5</v>
          </cell>
        </row>
        <row r="9788">
          <cell r="A9788" t="str">
            <v>R011384810</v>
          </cell>
          <cell r="B9788">
            <v>4</v>
          </cell>
          <cell r="C9788">
            <v>0</v>
          </cell>
          <cell r="D9788" t="str">
            <v xml:space="preserve">OSP RECOVERY DE MEXICO S DE RL DE CV              </v>
          </cell>
          <cell r="E9788">
            <v>7</v>
          </cell>
          <cell r="F9788">
            <v>2013</v>
          </cell>
          <cell r="G9788">
            <v>3</v>
          </cell>
        </row>
        <row r="9789">
          <cell r="A9789" t="str">
            <v>R011385010</v>
          </cell>
          <cell r="B9789">
            <v>0</v>
          </cell>
          <cell r="C9789">
            <v>0</v>
          </cell>
          <cell r="D9789" t="str">
            <v xml:space="preserve">FELIPE REYES CARRERA                              </v>
          </cell>
          <cell r="E9789">
            <v>7</v>
          </cell>
          <cell r="F9789">
            <v>2013</v>
          </cell>
          <cell r="G9789">
            <v>4</v>
          </cell>
        </row>
        <row r="9790">
          <cell r="A9790" t="str">
            <v>R011385210</v>
          </cell>
          <cell r="B9790">
            <v>6</v>
          </cell>
          <cell r="C9790">
            <v>0</v>
          </cell>
          <cell r="D9790" t="str">
            <v xml:space="preserve">ALONDRA GUTIERREZ HERNANDEZ                       </v>
          </cell>
          <cell r="E9790">
            <v>7</v>
          </cell>
          <cell r="F9790">
            <v>2013</v>
          </cell>
          <cell r="G9790">
            <v>1</v>
          </cell>
        </row>
        <row r="9791">
          <cell r="A9791" t="str">
            <v>R011385310</v>
          </cell>
          <cell r="B9791">
            <v>4</v>
          </cell>
          <cell r="C9791">
            <v>0</v>
          </cell>
          <cell r="D9791" t="str">
            <v xml:space="preserve">MARIA TRINIDAD SANDOVAL CORTES                    </v>
          </cell>
          <cell r="E9791">
            <v>7</v>
          </cell>
          <cell r="F9791">
            <v>2013</v>
          </cell>
          <cell r="G9791">
            <v>3</v>
          </cell>
        </row>
        <row r="9792">
          <cell r="A9792" t="str">
            <v>R011385410</v>
          </cell>
          <cell r="B9792">
            <v>2</v>
          </cell>
          <cell r="C9792">
            <v>0</v>
          </cell>
          <cell r="D9792" t="str">
            <v xml:space="preserve">LOURDES ANGELICA ALONSO TAVERA                    </v>
          </cell>
          <cell r="E9792">
            <v>7</v>
          </cell>
          <cell r="F9792">
            <v>2013</v>
          </cell>
          <cell r="G9792">
            <v>3</v>
          </cell>
        </row>
        <row r="9793">
          <cell r="A9793" t="str">
            <v>R011386810</v>
          </cell>
          <cell r="B9793">
            <v>2</v>
          </cell>
          <cell r="C9793">
            <v>0</v>
          </cell>
          <cell r="D9793" t="str">
            <v xml:space="preserve">GICELA BERENICE RAYGOZA CASTA#ON                  </v>
          </cell>
          <cell r="E9793">
            <v>7</v>
          </cell>
          <cell r="F9793">
            <v>2013</v>
          </cell>
          <cell r="G9793">
            <v>1</v>
          </cell>
        </row>
        <row r="9794">
          <cell r="A9794" t="str">
            <v>R011387313</v>
          </cell>
          <cell r="B9794">
            <v>6</v>
          </cell>
          <cell r="C9794">
            <v>0</v>
          </cell>
          <cell r="D9794" t="str">
            <v xml:space="preserve">MA ELVA FELIX CERNA                               </v>
          </cell>
          <cell r="E9794">
            <v>7</v>
          </cell>
          <cell r="F9794">
            <v>2013</v>
          </cell>
          <cell r="G9794">
            <v>6</v>
          </cell>
        </row>
        <row r="9795">
          <cell r="A9795" t="str">
            <v>R011388810</v>
          </cell>
          <cell r="B9795">
            <v>0</v>
          </cell>
          <cell r="C9795">
            <v>0</v>
          </cell>
          <cell r="D9795" t="str">
            <v xml:space="preserve">JESUS MARES CASTRUITA                             </v>
          </cell>
          <cell r="E9795">
            <v>7</v>
          </cell>
          <cell r="F9795">
            <v>2013</v>
          </cell>
          <cell r="G9795">
            <v>9</v>
          </cell>
        </row>
        <row r="9796">
          <cell r="A9796" t="str">
            <v>R011390710</v>
          </cell>
          <cell r="B9796">
            <v>8</v>
          </cell>
          <cell r="C9796">
            <v>0</v>
          </cell>
          <cell r="D9796" t="str">
            <v xml:space="preserve">EMMANUEL GUADALUPE GARCIA MARTINEZ                </v>
          </cell>
          <cell r="E9796">
            <v>7</v>
          </cell>
          <cell r="F9796">
            <v>2013</v>
          </cell>
          <cell r="G9796">
            <v>4</v>
          </cell>
        </row>
        <row r="9797">
          <cell r="A9797" t="str">
            <v>R011392410</v>
          </cell>
          <cell r="B9797">
            <v>3</v>
          </cell>
          <cell r="C9797">
            <v>9</v>
          </cell>
          <cell r="D9797" t="str">
            <v xml:space="preserve">SUSANA TRINIDAD PINEDO                            </v>
          </cell>
          <cell r="E9797">
            <v>7</v>
          </cell>
          <cell r="F9797">
            <v>2013</v>
          </cell>
          <cell r="G9797">
            <v>1</v>
          </cell>
        </row>
        <row r="9798">
          <cell r="A9798" t="str">
            <v>R011393110</v>
          </cell>
          <cell r="B9798">
            <v>8</v>
          </cell>
          <cell r="C9798">
            <v>0</v>
          </cell>
          <cell r="D9798" t="str">
            <v xml:space="preserve">TALLER ESPARZA DE CALERA SA DE CV                 </v>
          </cell>
          <cell r="E9798">
            <v>7</v>
          </cell>
          <cell r="F9798">
            <v>2013</v>
          </cell>
          <cell r="G9798">
            <v>12</v>
          </cell>
        </row>
        <row r="9799">
          <cell r="A9799" t="str">
            <v>R011393410</v>
          </cell>
          <cell r="B9799">
            <v>2</v>
          </cell>
          <cell r="C9799">
            <v>0</v>
          </cell>
          <cell r="D9799" t="str">
            <v xml:space="preserve">MAURO ALBERTO GUERRERO RAMIREZ                    </v>
          </cell>
          <cell r="E9799">
            <v>7</v>
          </cell>
          <cell r="F9799">
            <v>2013</v>
          </cell>
          <cell r="G9799">
            <v>5</v>
          </cell>
        </row>
        <row r="9800">
          <cell r="A9800" t="str">
            <v>R011394310</v>
          </cell>
          <cell r="B9800">
            <v>3</v>
          </cell>
          <cell r="C9800">
            <v>0</v>
          </cell>
          <cell r="D9800" t="str">
            <v xml:space="preserve">SERVIREY MANTENIMIENTO S DE RL DE CV              </v>
          </cell>
          <cell r="E9800">
            <v>7</v>
          </cell>
          <cell r="F9800">
            <v>2013</v>
          </cell>
          <cell r="G9800">
            <v>24</v>
          </cell>
        </row>
        <row r="9801">
          <cell r="A9801" t="str">
            <v>R011394610</v>
          </cell>
          <cell r="B9801">
            <v>6</v>
          </cell>
          <cell r="C9801">
            <v>0</v>
          </cell>
          <cell r="D9801" t="str">
            <v xml:space="preserve">NACIONAL DE ALIMENTOS Y HELADOS SA DE CV          </v>
          </cell>
          <cell r="E9801">
            <v>7</v>
          </cell>
          <cell r="F9801">
            <v>2013</v>
          </cell>
          <cell r="G9801">
            <v>15</v>
          </cell>
        </row>
        <row r="9802">
          <cell r="A9802" t="str">
            <v>R011396010</v>
          </cell>
          <cell r="B9802">
            <v>7</v>
          </cell>
          <cell r="C9802">
            <v>0</v>
          </cell>
          <cell r="D9802" t="str">
            <v xml:space="preserve">VICTOR OMAR FRAUSTO CORTEZ                        </v>
          </cell>
          <cell r="E9802">
            <v>7</v>
          </cell>
          <cell r="F9802">
            <v>2013</v>
          </cell>
          <cell r="G9802">
            <v>2</v>
          </cell>
        </row>
        <row r="9803">
          <cell r="A9803" t="str">
            <v>R011396810</v>
          </cell>
          <cell r="B9803">
            <v>0</v>
          </cell>
          <cell r="C9803">
            <v>5</v>
          </cell>
          <cell r="D9803" t="str">
            <v xml:space="preserve">RUBEN GONZALEZ VALERIO                            </v>
          </cell>
          <cell r="E9803">
            <v>7</v>
          </cell>
          <cell r="F9803">
            <v>2013</v>
          </cell>
          <cell r="G9803">
            <v>4</v>
          </cell>
        </row>
        <row r="9804">
          <cell r="A9804" t="str">
            <v>R011397610</v>
          </cell>
          <cell r="B9804">
            <v>3</v>
          </cell>
          <cell r="C9804">
            <v>0</v>
          </cell>
          <cell r="D9804" t="str">
            <v xml:space="preserve">ZULEY ANAHI VELAZQUEZ TORRES                      </v>
          </cell>
          <cell r="E9804">
            <v>7</v>
          </cell>
          <cell r="F9804">
            <v>2013</v>
          </cell>
          <cell r="G9804">
            <v>1</v>
          </cell>
        </row>
        <row r="9805">
          <cell r="A9805" t="str">
            <v>R011397710</v>
          </cell>
          <cell r="B9805">
            <v>1</v>
          </cell>
          <cell r="C9805">
            <v>0</v>
          </cell>
          <cell r="D9805" t="str">
            <v xml:space="preserve">LUIS ALBERTO ESPARZA VILLEGAS                     </v>
          </cell>
          <cell r="E9805">
            <v>7</v>
          </cell>
          <cell r="F9805">
            <v>2013</v>
          </cell>
          <cell r="G9805">
            <v>2</v>
          </cell>
        </row>
        <row r="9806">
          <cell r="A9806" t="str">
            <v>R011398410</v>
          </cell>
          <cell r="B9806">
            <v>7</v>
          </cell>
          <cell r="C9806">
            <v>0</v>
          </cell>
          <cell r="D9806" t="str">
            <v xml:space="preserve">ANA LILIA HERNANDEZ IBARRA                        </v>
          </cell>
          <cell r="E9806">
            <v>7</v>
          </cell>
          <cell r="F9806">
            <v>2013</v>
          </cell>
          <cell r="G9806">
            <v>1</v>
          </cell>
        </row>
        <row r="9807">
          <cell r="A9807" t="str">
            <v>R011399110</v>
          </cell>
          <cell r="B9807">
            <v>2</v>
          </cell>
          <cell r="C9807">
            <v>0</v>
          </cell>
          <cell r="D9807" t="str">
            <v xml:space="preserve">MARTHA LETICIA REYES MARTINEZ                     </v>
          </cell>
          <cell r="E9807">
            <v>7</v>
          </cell>
          <cell r="F9807">
            <v>2013</v>
          </cell>
          <cell r="G9807">
            <v>2</v>
          </cell>
        </row>
        <row r="9808">
          <cell r="A9808" t="str">
            <v>R011399310</v>
          </cell>
          <cell r="B9808">
            <v>8</v>
          </cell>
          <cell r="C9808">
            <v>0</v>
          </cell>
          <cell r="D9808" t="str">
            <v xml:space="preserve">CONSTRUCCION NUEVO DISE#O SA DE CV                </v>
          </cell>
          <cell r="E9808">
            <v>7</v>
          </cell>
          <cell r="F9808">
            <v>2013</v>
          </cell>
          <cell r="G9808">
            <v>3</v>
          </cell>
        </row>
        <row r="9809">
          <cell r="A9809" t="str">
            <v>R011399510</v>
          </cell>
          <cell r="B9809">
            <v>3</v>
          </cell>
          <cell r="C9809">
            <v>0</v>
          </cell>
          <cell r="D9809" t="str">
            <v>MULTISERVICIOS Y CONSTRUCCIONES DE ZACATECAS SA DE</v>
          </cell>
          <cell r="E9809">
            <v>7</v>
          </cell>
          <cell r="F9809">
            <v>2013</v>
          </cell>
          <cell r="G9809">
            <v>4</v>
          </cell>
        </row>
        <row r="9810">
          <cell r="A9810" t="str">
            <v>R011399910</v>
          </cell>
          <cell r="B9810">
            <v>5</v>
          </cell>
          <cell r="C9810">
            <v>0</v>
          </cell>
          <cell r="D9810" t="str">
            <v xml:space="preserve">PATRICIA DIAZ MARTINEZ                            </v>
          </cell>
          <cell r="E9810">
            <v>7</v>
          </cell>
          <cell r="F9810">
            <v>2013</v>
          </cell>
          <cell r="G9810">
            <v>3</v>
          </cell>
        </row>
        <row r="9811">
          <cell r="A9811" t="str">
            <v>R011400610</v>
          </cell>
          <cell r="B9811">
            <v>8</v>
          </cell>
          <cell r="C9811">
            <v>0</v>
          </cell>
          <cell r="D9811" t="str">
            <v xml:space="preserve">ROCIO DEL CARMEN RODRIGUEZ GONZALEZ               </v>
          </cell>
          <cell r="E9811">
            <v>7</v>
          </cell>
          <cell r="F9811">
            <v>2013</v>
          </cell>
          <cell r="G9811">
            <v>1</v>
          </cell>
        </row>
        <row r="9812">
          <cell r="A9812" t="str">
            <v>R011401510</v>
          </cell>
          <cell r="B9812">
            <v>9</v>
          </cell>
          <cell r="C9812">
            <v>0</v>
          </cell>
          <cell r="D9812" t="str">
            <v xml:space="preserve">PEDRO GOMEZ BA#UELOS                              </v>
          </cell>
          <cell r="E9812">
            <v>7</v>
          </cell>
          <cell r="F9812">
            <v>2013</v>
          </cell>
          <cell r="G9812">
            <v>1</v>
          </cell>
        </row>
        <row r="9813">
          <cell r="A9813" t="str">
            <v>R011402110</v>
          </cell>
          <cell r="B9813">
            <v>7</v>
          </cell>
          <cell r="C9813">
            <v>0</v>
          </cell>
          <cell r="D9813" t="str">
            <v xml:space="preserve">OLIVIA HERNANDEZ MURILLO                          </v>
          </cell>
          <cell r="E9813">
            <v>7</v>
          </cell>
          <cell r="F9813">
            <v>2013</v>
          </cell>
          <cell r="G9813">
            <v>5</v>
          </cell>
        </row>
        <row r="9814">
          <cell r="A9814" t="str">
            <v>R011402210</v>
          </cell>
          <cell r="B9814">
            <v>5</v>
          </cell>
          <cell r="C9814">
            <v>0</v>
          </cell>
          <cell r="D9814" t="str">
            <v xml:space="preserve">RITA ETELVINA ESPINOZA CARAZA                     </v>
          </cell>
          <cell r="E9814">
            <v>7</v>
          </cell>
          <cell r="F9814">
            <v>2013</v>
          </cell>
          <cell r="G9814">
            <v>2</v>
          </cell>
        </row>
        <row r="9815">
          <cell r="A9815" t="str">
            <v>R011402410</v>
          </cell>
          <cell r="B9815">
            <v>1</v>
          </cell>
          <cell r="C9815">
            <v>0</v>
          </cell>
          <cell r="D9815" t="str">
            <v xml:space="preserve">MA TERESA IBARRA MONTES                           </v>
          </cell>
          <cell r="E9815">
            <v>7</v>
          </cell>
          <cell r="F9815">
            <v>2013</v>
          </cell>
          <cell r="G9815">
            <v>4</v>
          </cell>
        </row>
        <row r="9816">
          <cell r="A9816" t="str">
            <v>R011402510</v>
          </cell>
          <cell r="B9816">
            <v>8</v>
          </cell>
          <cell r="C9816">
            <v>0</v>
          </cell>
          <cell r="D9816" t="str">
            <v xml:space="preserve">ISAAC ERNESTO CASTORENA ROJAS                     </v>
          </cell>
          <cell r="E9816">
            <v>7</v>
          </cell>
          <cell r="F9816">
            <v>2013</v>
          </cell>
          <cell r="G9816">
            <v>2</v>
          </cell>
        </row>
        <row r="9817">
          <cell r="A9817" t="str">
            <v>R011402610</v>
          </cell>
          <cell r="B9817">
            <v>6</v>
          </cell>
          <cell r="C9817">
            <v>0</v>
          </cell>
          <cell r="D9817" t="str">
            <v xml:space="preserve">JOSE ALFREDO SANCHEZ DE LOERA                     </v>
          </cell>
          <cell r="E9817">
            <v>7</v>
          </cell>
          <cell r="F9817">
            <v>2013</v>
          </cell>
          <cell r="G9817">
            <v>1</v>
          </cell>
        </row>
        <row r="9818">
          <cell r="A9818" t="str">
            <v>R011403310</v>
          </cell>
          <cell r="B9818">
            <v>2</v>
          </cell>
          <cell r="C9818">
            <v>0</v>
          </cell>
          <cell r="D9818" t="str">
            <v xml:space="preserve">RIGOBERTO GALVAN ACOSTA                           </v>
          </cell>
          <cell r="E9818">
            <v>7</v>
          </cell>
          <cell r="F9818">
            <v>2013</v>
          </cell>
          <cell r="G9818">
            <v>3</v>
          </cell>
        </row>
        <row r="9819">
          <cell r="A9819" t="str">
            <v>R011403410</v>
          </cell>
          <cell r="B9819">
            <v>0</v>
          </cell>
          <cell r="C9819">
            <v>0</v>
          </cell>
          <cell r="D9819" t="str">
            <v xml:space="preserve">RODOLFO DE LUNA GOMEZ                             </v>
          </cell>
          <cell r="E9819">
            <v>7</v>
          </cell>
          <cell r="F9819">
            <v>2013</v>
          </cell>
          <cell r="G9819">
            <v>5</v>
          </cell>
        </row>
        <row r="9820">
          <cell r="A9820" t="str">
            <v>R011403510</v>
          </cell>
          <cell r="B9820">
            <v>7</v>
          </cell>
          <cell r="C9820">
            <v>9</v>
          </cell>
          <cell r="D9820" t="str">
            <v xml:space="preserve">MARIANA HERNANDEZ HERNANDEZ                       </v>
          </cell>
          <cell r="E9820">
            <v>7</v>
          </cell>
          <cell r="F9820">
            <v>2013</v>
          </cell>
          <cell r="G9820">
            <v>2</v>
          </cell>
        </row>
        <row r="9821">
          <cell r="A9821" t="str">
            <v>R011403810</v>
          </cell>
          <cell r="B9821">
            <v>1</v>
          </cell>
          <cell r="C9821">
            <v>0</v>
          </cell>
          <cell r="D9821" t="str">
            <v xml:space="preserve">GEMMA KASSANDRA URISTA TORRES                     </v>
          </cell>
          <cell r="E9821">
            <v>7</v>
          </cell>
          <cell r="F9821">
            <v>2013</v>
          </cell>
          <cell r="G9821">
            <v>1</v>
          </cell>
        </row>
        <row r="9822">
          <cell r="A9822" t="str">
            <v>R011403910</v>
          </cell>
          <cell r="B9822">
            <v>9</v>
          </cell>
          <cell r="C9822">
            <v>0</v>
          </cell>
          <cell r="D9822" t="str">
            <v xml:space="preserve">LUIS IGNACIO DELGADO ESCOBAR                      </v>
          </cell>
          <cell r="E9822">
            <v>7</v>
          </cell>
          <cell r="F9822">
            <v>2013</v>
          </cell>
          <cell r="G9822">
            <v>1</v>
          </cell>
        </row>
        <row r="9823">
          <cell r="A9823" t="str">
            <v>R011404410</v>
          </cell>
          <cell r="B9823">
            <v>9</v>
          </cell>
          <cell r="C9823">
            <v>0</v>
          </cell>
          <cell r="D9823" t="str">
            <v xml:space="preserve">ELDA GUTIERREZ HOLGUIN                            </v>
          </cell>
          <cell r="E9823">
            <v>7</v>
          </cell>
          <cell r="F9823">
            <v>2013</v>
          </cell>
          <cell r="G9823">
            <v>1</v>
          </cell>
        </row>
        <row r="9824">
          <cell r="A9824" t="str">
            <v>R011404810</v>
          </cell>
          <cell r="B9824">
            <v>0</v>
          </cell>
          <cell r="C9824">
            <v>0</v>
          </cell>
          <cell r="D9824" t="str">
            <v xml:space="preserve">ADELAIDA IBETT RUIZ DIAZ                          </v>
          </cell>
          <cell r="E9824">
            <v>7</v>
          </cell>
          <cell r="F9824">
            <v>2013</v>
          </cell>
          <cell r="G9824">
            <v>6</v>
          </cell>
        </row>
        <row r="9825">
          <cell r="A9825" t="str">
            <v>R011405010</v>
          </cell>
          <cell r="B9825">
            <v>6</v>
          </cell>
          <cell r="C9825">
            <v>0</v>
          </cell>
          <cell r="D9825" t="str">
            <v xml:space="preserve">ARTURO TINAJERO ALVAREZ                           </v>
          </cell>
          <cell r="E9825">
            <v>7</v>
          </cell>
          <cell r="F9825">
            <v>2013</v>
          </cell>
          <cell r="G9825">
            <v>1</v>
          </cell>
        </row>
        <row r="9826">
          <cell r="A9826" t="str">
            <v>R011405310</v>
          </cell>
          <cell r="B9826">
            <v>0</v>
          </cell>
          <cell r="C9826">
            <v>0</v>
          </cell>
          <cell r="D9826" t="str">
            <v xml:space="preserve">ROCIO DEL CARMEN LARA RODRIGUEZ                   </v>
          </cell>
          <cell r="E9826">
            <v>7</v>
          </cell>
          <cell r="F9826">
            <v>2013</v>
          </cell>
          <cell r="G9826">
            <v>1</v>
          </cell>
        </row>
        <row r="9827">
          <cell r="A9827" t="str">
            <v>R011405410</v>
          </cell>
          <cell r="B9827">
            <v>8</v>
          </cell>
          <cell r="C9827">
            <v>9</v>
          </cell>
          <cell r="D9827" t="str">
            <v xml:space="preserve">CONSTRUKALI SA DE CV                              </v>
          </cell>
          <cell r="E9827">
            <v>7</v>
          </cell>
          <cell r="F9827">
            <v>2013</v>
          </cell>
          <cell r="G9827">
            <v>24</v>
          </cell>
        </row>
        <row r="9828">
          <cell r="A9828" t="str">
            <v>R011405510</v>
          </cell>
          <cell r="B9828">
            <v>5</v>
          </cell>
          <cell r="C9828">
            <v>0</v>
          </cell>
          <cell r="D9828" t="str">
            <v xml:space="preserve">J JESUS CALDERON ZAPATA                           </v>
          </cell>
          <cell r="E9828">
            <v>7</v>
          </cell>
          <cell r="F9828">
            <v>2013</v>
          </cell>
          <cell r="G9828">
            <v>2</v>
          </cell>
        </row>
        <row r="9829">
          <cell r="A9829" t="str">
            <v>R011405610</v>
          </cell>
          <cell r="B9829">
            <v>3</v>
          </cell>
          <cell r="C9829">
            <v>0</v>
          </cell>
          <cell r="D9829" t="str">
            <v xml:space="preserve">JUAN FRANCISCO ANAYA SERRANO                      </v>
          </cell>
          <cell r="E9829">
            <v>7</v>
          </cell>
          <cell r="F9829">
            <v>2013</v>
          </cell>
          <cell r="G9829">
            <v>1</v>
          </cell>
        </row>
        <row r="9830">
          <cell r="A9830" t="str">
            <v>R011406010</v>
          </cell>
          <cell r="B9830">
            <v>5</v>
          </cell>
          <cell r="C9830">
            <v>9</v>
          </cell>
          <cell r="D9830" t="str">
            <v xml:space="preserve">RUBEN RIVERA SANCHEZ                              </v>
          </cell>
          <cell r="E9830">
            <v>7</v>
          </cell>
          <cell r="F9830">
            <v>2013</v>
          </cell>
          <cell r="G9830">
            <v>7</v>
          </cell>
        </row>
        <row r="9831">
          <cell r="A9831" t="str">
            <v>R011406310</v>
          </cell>
          <cell r="B9831">
            <v>9</v>
          </cell>
          <cell r="C9831">
            <v>0</v>
          </cell>
          <cell r="D9831" t="str">
            <v xml:space="preserve">ROSA MARIA REYES ACEVEDO                          </v>
          </cell>
          <cell r="E9831">
            <v>7</v>
          </cell>
          <cell r="F9831">
            <v>2013</v>
          </cell>
          <cell r="G9831">
            <v>1</v>
          </cell>
        </row>
        <row r="9832">
          <cell r="A9832" t="str">
            <v>R011406610</v>
          </cell>
          <cell r="B9832">
            <v>2</v>
          </cell>
          <cell r="C9832">
            <v>0</v>
          </cell>
          <cell r="D9832" t="str">
            <v xml:space="preserve">ALFREDO CASTA#ON FELIX                            </v>
          </cell>
          <cell r="E9832">
            <v>7</v>
          </cell>
          <cell r="F9832">
            <v>2013</v>
          </cell>
          <cell r="G9832">
            <v>1</v>
          </cell>
        </row>
        <row r="9833">
          <cell r="A9833" t="str">
            <v>R011406810</v>
          </cell>
          <cell r="B9833">
            <v>8</v>
          </cell>
          <cell r="C9833">
            <v>0</v>
          </cell>
          <cell r="D9833" t="str">
            <v xml:space="preserve">RECICLAJES ALCSA S DE RL DE CV                    </v>
          </cell>
          <cell r="E9833">
            <v>7</v>
          </cell>
          <cell r="F9833">
            <v>2013</v>
          </cell>
          <cell r="G9833">
            <v>2</v>
          </cell>
        </row>
        <row r="9834">
          <cell r="A9834" t="str">
            <v>R011407110</v>
          </cell>
          <cell r="B9834">
            <v>2</v>
          </cell>
          <cell r="C9834">
            <v>0</v>
          </cell>
          <cell r="D9834" t="str">
            <v xml:space="preserve">JOSE ABEL SANCHEZ JACOBO                          </v>
          </cell>
          <cell r="E9834">
            <v>7</v>
          </cell>
          <cell r="F9834">
            <v>2013</v>
          </cell>
          <cell r="G9834">
            <v>6</v>
          </cell>
        </row>
        <row r="9835">
          <cell r="A9835" t="str">
            <v>R011407910</v>
          </cell>
          <cell r="B9835">
            <v>5</v>
          </cell>
          <cell r="C9835">
            <v>0</v>
          </cell>
          <cell r="D9835" t="str">
            <v xml:space="preserve">ARACELI GUTIERREZ DELGADO                         </v>
          </cell>
          <cell r="E9835">
            <v>7</v>
          </cell>
          <cell r="F9835">
            <v>2013</v>
          </cell>
          <cell r="G9835">
            <v>1</v>
          </cell>
        </row>
        <row r="9836">
          <cell r="A9836" t="str">
            <v>R011408410</v>
          </cell>
          <cell r="B9836">
            <v>5</v>
          </cell>
          <cell r="C9836">
            <v>5</v>
          </cell>
          <cell r="D9836" t="str">
            <v xml:space="preserve">JUAN MANUEL DUARTE RODRIGUEZ                      </v>
          </cell>
          <cell r="E9836">
            <v>7</v>
          </cell>
          <cell r="F9836">
            <v>2013</v>
          </cell>
          <cell r="G9836">
            <v>5</v>
          </cell>
        </row>
        <row r="9837">
          <cell r="A9837" t="str">
            <v>R011408510</v>
          </cell>
          <cell r="B9837">
            <v>2</v>
          </cell>
          <cell r="C9837">
            <v>9</v>
          </cell>
          <cell r="D9837" t="str">
            <v xml:space="preserve">VELIA JOSEFINA VILLASE#OR RODRIGUEZ               </v>
          </cell>
          <cell r="E9837">
            <v>7</v>
          </cell>
          <cell r="F9837">
            <v>2013</v>
          </cell>
          <cell r="G9837">
            <v>4</v>
          </cell>
        </row>
        <row r="9838">
          <cell r="A9838" t="str">
            <v>R011408913</v>
          </cell>
          <cell r="B9838">
            <v>8</v>
          </cell>
          <cell r="C9838">
            <v>0</v>
          </cell>
          <cell r="D9838" t="str">
            <v xml:space="preserve">ARIA YANET BENITEZ GUERRA                         </v>
          </cell>
          <cell r="E9838">
            <v>7</v>
          </cell>
          <cell r="F9838">
            <v>2013</v>
          </cell>
          <cell r="G9838">
            <v>1</v>
          </cell>
        </row>
        <row r="9839">
          <cell r="A9839" t="str">
            <v>R011409010</v>
          </cell>
          <cell r="B9839">
            <v>2</v>
          </cell>
          <cell r="C9839">
            <v>0</v>
          </cell>
          <cell r="D9839" t="str">
            <v xml:space="preserve">JOSE PABLO ESPINOZA GONZALES                      </v>
          </cell>
          <cell r="E9839">
            <v>7</v>
          </cell>
          <cell r="F9839">
            <v>2013</v>
          </cell>
          <cell r="G9839">
            <v>2</v>
          </cell>
        </row>
        <row r="9840">
          <cell r="A9840" t="str">
            <v>R011409110</v>
          </cell>
          <cell r="B9840">
            <v>0</v>
          </cell>
          <cell r="C9840">
            <v>5</v>
          </cell>
          <cell r="D9840" t="str">
            <v xml:space="preserve">MARGARITA ELIZABETH DELGADO CAMPOS                </v>
          </cell>
          <cell r="E9840">
            <v>7</v>
          </cell>
          <cell r="F9840">
            <v>2013</v>
          </cell>
          <cell r="G9840">
            <v>7</v>
          </cell>
        </row>
        <row r="9841">
          <cell r="A9841" t="str">
            <v>R011409210</v>
          </cell>
          <cell r="B9841">
            <v>8</v>
          </cell>
          <cell r="C9841">
            <v>0</v>
          </cell>
          <cell r="D9841" t="str">
            <v xml:space="preserve">MARIA ROSAURA CISNEROS GONZALEZ                   </v>
          </cell>
          <cell r="E9841">
            <v>7</v>
          </cell>
          <cell r="F9841">
            <v>2013</v>
          </cell>
          <cell r="G9841">
            <v>3</v>
          </cell>
        </row>
        <row r="9842">
          <cell r="A9842" t="str">
            <v>R011409310</v>
          </cell>
          <cell r="B9842">
            <v>6</v>
          </cell>
          <cell r="C9842">
            <v>0</v>
          </cell>
          <cell r="D9842" t="str">
            <v xml:space="preserve">JAIME ARVIZU MURILLO                              </v>
          </cell>
          <cell r="E9842">
            <v>7</v>
          </cell>
          <cell r="F9842">
            <v>2013</v>
          </cell>
          <cell r="G9842">
            <v>1</v>
          </cell>
        </row>
        <row r="9843">
          <cell r="A9843" t="str">
            <v>R011409510</v>
          </cell>
          <cell r="B9843">
            <v>1</v>
          </cell>
          <cell r="C9843">
            <v>9</v>
          </cell>
          <cell r="D9843" t="str">
            <v xml:space="preserve">ARTURO GARCIA ARELLANO                            </v>
          </cell>
          <cell r="E9843">
            <v>7</v>
          </cell>
          <cell r="F9843">
            <v>2013</v>
          </cell>
          <cell r="G9843">
            <v>3</v>
          </cell>
        </row>
        <row r="9844">
          <cell r="A9844" t="str">
            <v>R011188810</v>
          </cell>
          <cell r="B9844">
            <v>2</v>
          </cell>
          <cell r="C9844">
            <v>0</v>
          </cell>
          <cell r="D9844" t="str">
            <v xml:space="preserve">ABRAHAM MARTIN PEREZ                              </v>
          </cell>
          <cell r="E9844">
            <v>7</v>
          </cell>
          <cell r="F9844">
            <v>2013</v>
          </cell>
          <cell r="G9844">
            <v>1</v>
          </cell>
        </row>
        <row r="9845">
          <cell r="A9845" t="str">
            <v>R011331410</v>
          </cell>
          <cell r="B9845">
            <v>7</v>
          </cell>
          <cell r="C9845">
            <v>9</v>
          </cell>
          <cell r="D9845" t="str">
            <v xml:space="preserve">JUAN ANTONIO HERRERA MORUA                        </v>
          </cell>
          <cell r="E9845">
            <v>7</v>
          </cell>
          <cell r="F9845">
            <v>2013</v>
          </cell>
          <cell r="G9845">
            <v>4</v>
          </cell>
        </row>
        <row r="9846">
          <cell r="A9846" t="str">
            <v>R011342810</v>
          </cell>
          <cell r="B9846">
            <v>5</v>
          </cell>
          <cell r="C9846">
            <v>0</v>
          </cell>
          <cell r="D9846" t="str">
            <v xml:space="preserve">DWIGHT GEOFFREY AYALA HERRERA                     </v>
          </cell>
          <cell r="E9846">
            <v>7</v>
          </cell>
          <cell r="F9846">
            <v>2013</v>
          </cell>
          <cell r="G9846">
            <v>1</v>
          </cell>
        </row>
        <row r="9847">
          <cell r="A9847" t="str">
            <v>R011017513</v>
          </cell>
          <cell r="B9847">
            <v>9</v>
          </cell>
          <cell r="C9847">
            <v>0</v>
          </cell>
          <cell r="D9847" t="str">
            <v xml:space="preserve">AGRICULTURA DON BLAS CORREA R  S.C. DE P. DE R.L. </v>
          </cell>
          <cell r="E9847">
            <v>7</v>
          </cell>
          <cell r="F9847">
            <v>2013</v>
          </cell>
          <cell r="G9847">
            <v>5</v>
          </cell>
        </row>
        <row r="9848">
          <cell r="A9848" t="str">
            <v>R011257710</v>
          </cell>
          <cell r="B9848">
            <v>0</v>
          </cell>
          <cell r="C9848">
            <v>0</v>
          </cell>
          <cell r="D9848" t="str">
            <v xml:space="preserve">HUGO DE LA TORRE GARCIA                           </v>
          </cell>
          <cell r="E9848">
            <v>7</v>
          </cell>
          <cell r="F9848">
            <v>2013</v>
          </cell>
          <cell r="G9848">
            <v>7</v>
          </cell>
        </row>
        <row r="9849">
          <cell r="A9849" t="str">
            <v>R011000310</v>
          </cell>
          <cell r="B9849">
            <v>9</v>
          </cell>
          <cell r="C9849">
            <v>0</v>
          </cell>
          <cell r="D9849" t="str">
            <v xml:space="preserve">ADRIANA FAJARDO MEJIA                             </v>
          </cell>
          <cell r="E9849">
            <v>7</v>
          </cell>
          <cell r="F9849">
            <v>2013</v>
          </cell>
          <cell r="G9849">
            <v>1</v>
          </cell>
        </row>
        <row r="9850">
          <cell r="A9850" t="str">
            <v>R011000710</v>
          </cell>
          <cell r="B9850">
            <v>0</v>
          </cell>
          <cell r="C9850">
            <v>0</v>
          </cell>
          <cell r="D9850" t="str">
            <v xml:space="preserve">MARCELINO GOMEZ ROBLES                            </v>
          </cell>
          <cell r="E9850">
            <v>7</v>
          </cell>
          <cell r="F9850">
            <v>2013</v>
          </cell>
          <cell r="G9850">
            <v>1</v>
          </cell>
        </row>
        <row r="9851">
          <cell r="A9851" t="str">
            <v>R011004810</v>
          </cell>
          <cell r="B9851">
            <v>4</v>
          </cell>
          <cell r="C9851">
            <v>0</v>
          </cell>
          <cell r="D9851" t="str">
            <v xml:space="preserve">SANTIAGO CARRILLO MARTINEZ                        </v>
          </cell>
          <cell r="E9851">
            <v>7</v>
          </cell>
          <cell r="F9851">
            <v>2013</v>
          </cell>
          <cell r="G9851">
            <v>9</v>
          </cell>
        </row>
        <row r="9852">
          <cell r="A9852" t="str">
            <v>R011005010</v>
          </cell>
          <cell r="B9852">
            <v>0</v>
          </cell>
          <cell r="C9852">
            <v>0</v>
          </cell>
          <cell r="D9852" t="str">
            <v xml:space="preserve">AUTO TRANSP DE CARGA VICTOR                       </v>
          </cell>
          <cell r="E9852">
            <v>7</v>
          </cell>
          <cell r="F9852">
            <v>2013</v>
          </cell>
          <cell r="G9852">
            <v>1</v>
          </cell>
        </row>
        <row r="9853">
          <cell r="A9853" t="str">
            <v>R011009510</v>
          </cell>
          <cell r="B9853">
            <v>5</v>
          </cell>
          <cell r="C9853">
            <v>0</v>
          </cell>
          <cell r="D9853" t="str">
            <v xml:space="preserve">ROBERTO CARLOS FLORES ACOSTA                      </v>
          </cell>
          <cell r="E9853">
            <v>7</v>
          </cell>
          <cell r="F9853">
            <v>2013</v>
          </cell>
          <cell r="G9853">
            <v>2</v>
          </cell>
        </row>
        <row r="9854">
          <cell r="A9854" t="str">
            <v>R011011510</v>
          </cell>
          <cell r="B9854">
            <v>1</v>
          </cell>
          <cell r="C9854">
            <v>0</v>
          </cell>
          <cell r="D9854" t="str">
            <v xml:space="preserve">JESUS GARCIA IBARRA                               </v>
          </cell>
          <cell r="E9854">
            <v>7</v>
          </cell>
          <cell r="F9854">
            <v>2013</v>
          </cell>
          <cell r="G9854">
            <v>8</v>
          </cell>
        </row>
        <row r="9855">
          <cell r="A9855" t="str">
            <v>R011016010</v>
          </cell>
          <cell r="B9855">
            <v>7</v>
          </cell>
          <cell r="C9855">
            <v>0</v>
          </cell>
          <cell r="D9855" t="str">
            <v xml:space="preserve">MA DEL CARMEN DE LOERA LOER                       </v>
          </cell>
          <cell r="E9855">
            <v>7</v>
          </cell>
          <cell r="F9855">
            <v>2013</v>
          </cell>
          <cell r="G9855">
            <v>1</v>
          </cell>
        </row>
        <row r="9856">
          <cell r="A9856" t="str">
            <v>R011016210</v>
          </cell>
          <cell r="B9856">
            <v>3</v>
          </cell>
          <cell r="C9856">
            <v>0</v>
          </cell>
          <cell r="D9856" t="str">
            <v xml:space="preserve">ASOCIACION GANADERA LOCAL DE CALERA V R           </v>
          </cell>
          <cell r="E9856">
            <v>7</v>
          </cell>
          <cell r="F9856">
            <v>2013</v>
          </cell>
          <cell r="G9856">
            <v>2</v>
          </cell>
        </row>
        <row r="9857">
          <cell r="A9857" t="str">
            <v>R011020310</v>
          </cell>
          <cell r="B9857">
            <v>5</v>
          </cell>
          <cell r="C9857">
            <v>0</v>
          </cell>
          <cell r="D9857" t="str">
            <v>PARROQUIA DE NUESTRO SE#OR DEL CONSUELO CALERA ZAC</v>
          </cell>
          <cell r="E9857">
            <v>7</v>
          </cell>
          <cell r="F9857">
            <v>2013</v>
          </cell>
          <cell r="G9857">
            <v>5</v>
          </cell>
        </row>
        <row r="9858">
          <cell r="A9858" t="str">
            <v>R011023710</v>
          </cell>
          <cell r="B9858">
            <v>3</v>
          </cell>
          <cell r="C9858">
            <v>0</v>
          </cell>
          <cell r="D9858" t="str">
            <v xml:space="preserve">RAUL ALVAREZ LOPEZ                                </v>
          </cell>
          <cell r="E9858">
            <v>7</v>
          </cell>
          <cell r="F9858">
            <v>2013</v>
          </cell>
          <cell r="G9858">
            <v>2</v>
          </cell>
        </row>
        <row r="9859">
          <cell r="A9859" t="str">
            <v>R011025110</v>
          </cell>
          <cell r="B9859">
            <v>4</v>
          </cell>
          <cell r="C9859">
            <v>0</v>
          </cell>
          <cell r="D9859" t="str">
            <v xml:space="preserve">ERNESTO ROSALES MIRAMONTES                        </v>
          </cell>
          <cell r="E9859">
            <v>7</v>
          </cell>
          <cell r="F9859">
            <v>2013</v>
          </cell>
          <cell r="G9859">
            <v>3</v>
          </cell>
        </row>
        <row r="9860">
          <cell r="A9860" t="str">
            <v>R011037810</v>
          </cell>
          <cell r="B9860">
            <v>5</v>
          </cell>
          <cell r="C9860">
            <v>0</v>
          </cell>
          <cell r="D9860" t="str">
            <v xml:space="preserve">MA DEL CONSUELO SOTELO CARRILLO                   </v>
          </cell>
          <cell r="E9860">
            <v>7</v>
          </cell>
          <cell r="F9860">
            <v>2013</v>
          </cell>
          <cell r="G9860">
            <v>1</v>
          </cell>
        </row>
        <row r="9861">
          <cell r="A9861" t="str">
            <v>R011043810</v>
          </cell>
          <cell r="B9861">
            <v>7</v>
          </cell>
          <cell r="C9861">
            <v>0</v>
          </cell>
          <cell r="D9861" t="str">
            <v xml:space="preserve">MANUEL CASTA#ON MACIAS                            </v>
          </cell>
          <cell r="E9861">
            <v>7</v>
          </cell>
          <cell r="F9861">
            <v>2013</v>
          </cell>
          <cell r="G9861">
            <v>2</v>
          </cell>
        </row>
        <row r="9862">
          <cell r="A9862" t="str">
            <v>R011044110</v>
          </cell>
          <cell r="B9862">
            <v>1</v>
          </cell>
          <cell r="C9862">
            <v>0</v>
          </cell>
          <cell r="D9862" t="str">
            <v xml:space="preserve">ROSA DORADO NAVA                                  </v>
          </cell>
          <cell r="E9862">
            <v>7</v>
          </cell>
          <cell r="F9862">
            <v>2013</v>
          </cell>
          <cell r="G9862">
            <v>1</v>
          </cell>
        </row>
        <row r="9863">
          <cell r="A9863" t="str">
            <v>R011044310</v>
          </cell>
          <cell r="B9863">
            <v>7</v>
          </cell>
          <cell r="C9863">
            <v>0</v>
          </cell>
          <cell r="D9863" t="str">
            <v xml:space="preserve">MA CRISTINA PEREZ ROBLES                          </v>
          </cell>
          <cell r="E9863">
            <v>7</v>
          </cell>
          <cell r="F9863">
            <v>2013</v>
          </cell>
          <cell r="G9863">
            <v>3</v>
          </cell>
        </row>
        <row r="9864">
          <cell r="A9864" t="str">
            <v>R011046910</v>
          </cell>
          <cell r="B9864">
            <v>2</v>
          </cell>
          <cell r="C9864">
            <v>0</v>
          </cell>
          <cell r="D9864" t="str">
            <v>PROCESADORA DE PRODUCTOS AGRICOLAS ZACATECANOS  S.</v>
          </cell>
          <cell r="E9864">
            <v>7</v>
          </cell>
          <cell r="F9864">
            <v>2013</v>
          </cell>
          <cell r="G9864">
            <v>7</v>
          </cell>
        </row>
        <row r="9865">
          <cell r="A9865" t="str">
            <v>R011052410</v>
          </cell>
          <cell r="B9865">
            <v>4</v>
          </cell>
          <cell r="C9865">
            <v>0</v>
          </cell>
          <cell r="D9865" t="str">
            <v xml:space="preserve">JUAN ANTONIO RUIZ LARA                            </v>
          </cell>
          <cell r="E9865">
            <v>7</v>
          </cell>
          <cell r="F9865">
            <v>2013</v>
          </cell>
          <cell r="G9865">
            <v>1</v>
          </cell>
        </row>
        <row r="9866">
          <cell r="A9866" t="str">
            <v>R011061213</v>
          </cell>
          <cell r="B9866">
            <v>1</v>
          </cell>
          <cell r="C9866">
            <v>0</v>
          </cell>
          <cell r="D9866" t="str">
            <v xml:space="preserve">MARIA RODARTE MONTOYA                             </v>
          </cell>
          <cell r="E9866">
            <v>7</v>
          </cell>
          <cell r="F9866">
            <v>2013</v>
          </cell>
          <cell r="G9866">
            <v>3</v>
          </cell>
        </row>
        <row r="9867">
          <cell r="A9867" t="str">
            <v>R011064210</v>
          </cell>
          <cell r="B9867">
            <v>4</v>
          </cell>
          <cell r="C9867">
            <v>0</v>
          </cell>
          <cell r="D9867" t="str">
            <v xml:space="preserve">MA MAYELA FAJARDO MEJIA                           </v>
          </cell>
          <cell r="E9867">
            <v>7</v>
          </cell>
          <cell r="F9867">
            <v>2013</v>
          </cell>
          <cell r="G9867">
            <v>3</v>
          </cell>
        </row>
        <row r="9868">
          <cell r="A9868" t="str">
            <v>R011069510</v>
          </cell>
          <cell r="B9868">
            <v>2</v>
          </cell>
          <cell r="C9868">
            <v>0</v>
          </cell>
          <cell r="D9868" t="str">
            <v xml:space="preserve">J GUADALUPE DEL VILLAR FAJARDO                    </v>
          </cell>
          <cell r="E9868">
            <v>7</v>
          </cell>
          <cell r="F9868">
            <v>2013</v>
          </cell>
          <cell r="G9868">
            <v>1</v>
          </cell>
        </row>
        <row r="9869">
          <cell r="A9869" t="str">
            <v>R011077810</v>
          </cell>
          <cell r="B9869">
            <v>6</v>
          </cell>
          <cell r="C9869">
            <v>0</v>
          </cell>
          <cell r="D9869" t="str">
            <v xml:space="preserve">ALEXANDER EMANUEL FELIX MTEZ                      </v>
          </cell>
          <cell r="E9869">
            <v>7</v>
          </cell>
          <cell r="F9869">
            <v>2013</v>
          </cell>
          <cell r="G9869">
            <v>8</v>
          </cell>
        </row>
        <row r="9870">
          <cell r="A9870" t="str">
            <v>R011080410</v>
          </cell>
          <cell r="B9870">
            <v>0</v>
          </cell>
          <cell r="C9870">
            <v>0</v>
          </cell>
          <cell r="D9870" t="str">
            <v xml:space="preserve">EMANUEL CARAZA HERNANDEZ                          </v>
          </cell>
          <cell r="E9870">
            <v>7</v>
          </cell>
          <cell r="F9870">
            <v>2013</v>
          </cell>
          <cell r="G9870">
            <v>1</v>
          </cell>
        </row>
        <row r="9871">
          <cell r="A9871" t="str">
            <v>R011084910</v>
          </cell>
          <cell r="B9871">
            <v>5</v>
          </cell>
          <cell r="C9871">
            <v>9</v>
          </cell>
          <cell r="D9871" t="str">
            <v xml:space="preserve">MANUEL FELIX SERNA                                </v>
          </cell>
          <cell r="E9871">
            <v>7</v>
          </cell>
          <cell r="F9871">
            <v>2013</v>
          </cell>
          <cell r="G9871">
            <v>6</v>
          </cell>
        </row>
        <row r="9872">
          <cell r="A9872" t="str">
            <v>R011086010</v>
          </cell>
          <cell r="B9872">
            <v>2</v>
          </cell>
          <cell r="C9872">
            <v>0</v>
          </cell>
          <cell r="D9872" t="str">
            <v xml:space="preserve">ANTONIO VILLASE#OR DE LA ROSA                     </v>
          </cell>
          <cell r="E9872">
            <v>7</v>
          </cell>
          <cell r="F9872">
            <v>2013</v>
          </cell>
          <cell r="G9872">
            <v>1</v>
          </cell>
        </row>
        <row r="9873">
          <cell r="A9873" t="str">
            <v>R011090310</v>
          </cell>
          <cell r="B9873">
            <v>0</v>
          </cell>
          <cell r="C9873">
            <v>0</v>
          </cell>
          <cell r="D9873" t="str">
            <v xml:space="preserve">PORFIRIO DEL RIO MU#OZ                            </v>
          </cell>
          <cell r="E9873">
            <v>7</v>
          </cell>
          <cell r="F9873">
            <v>2013</v>
          </cell>
          <cell r="G9873">
            <v>1</v>
          </cell>
        </row>
        <row r="9874">
          <cell r="A9874" t="str">
            <v>R011091710</v>
          </cell>
          <cell r="B9874">
            <v>0</v>
          </cell>
          <cell r="C9874">
            <v>0</v>
          </cell>
          <cell r="D9874" t="str">
            <v xml:space="preserve">ESTHELA BA#UELOS SALAZAR                          </v>
          </cell>
          <cell r="E9874">
            <v>7</v>
          </cell>
          <cell r="F9874">
            <v>2013</v>
          </cell>
          <cell r="G9874">
            <v>2</v>
          </cell>
        </row>
        <row r="9875">
          <cell r="A9875" t="str">
            <v>R011092410</v>
          </cell>
          <cell r="B9875">
            <v>6</v>
          </cell>
          <cell r="C9875">
            <v>0</v>
          </cell>
          <cell r="D9875" t="str">
            <v xml:space="preserve">LUIS RODRIGUEZ REYES                              </v>
          </cell>
          <cell r="E9875">
            <v>7</v>
          </cell>
          <cell r="F9875">
            <v>2013</v>
          </cell>
          <cell r="G9875">
            <v>3</v>
          </cell>
        </row>
        <row r="9876">
          <cell r="A9876" t="str">
            <v>R011094810</v>
          </cell>
          <cell r="B9876">
            <v>5</v>
          </cell>
          <cell r="C9876">
            <v>0</v>
          </cell>
          <cell r="D9876" t="str">
            <v xml:space="preserve">MANUEL FERNANDO CHAVEZ RAIGOZA                    </v>
          </cell>
          <cell r="E9876">
            <v>7</v>
          </cell>
          <cell r="F9876">
            <v>2013</v>
          </cell>
          <cell r="G9876">
            <v>11</v>
          </cell>
        </row>
        <row r="9877">
          <cell r="A9877" t="str">
            <v>R011098110</v>
          </cell>
          <cell r="B9877">
            <v>6</v>
          </cell>
          <cell r="C9877">
            <v>0</v>
          </cell>
          <cell r="D9877" t="str">
            <v xml:space="preserve">MA TRINIDAD MURILLO GARCIA                        </v>
          </cell>
          <cell r="E9877">
            <v>7</v>
          </cell>
          <cell r="F9877">
            <v>2013</v>
          </cell>
          <cell r="G9877">
            <v>2</v>
          </cell>
        </row>
        <row r="9878">
          <cell r="A9878" t="str">
            <v>R011100510</v>
          </cell>
          <cell r="B9878">
            <v>3</v>
          </cell>
          <cell r="C9878">
            <v>0</v>
          </cell>
          <cell r="D9878" t="str">
            <v xml:space="preserve">GUADALUPE MACIAS MARQUEZ                          </v>
          </cell>
          <cell r="E9878">
            <v>7</v>
          </cell>
          <cell r="F9878">
            <v>2013</v>
          </cell>
          <cell r="G9878">
            <v>2</v>
          </cell>
        </row>
        <row r="9879">
          <cell r="A9879" t="str">
            <v>R011105710</v>
          </cell>
          <cell r="B9879">
            <v>4</v>
          </cell>
          <cell r="C9879">
            <v>0</v>
          </cell>
          <cell r="D9879" t="str">
            <v xml:space="preserve">SERBICA  S.A. DE C.V.                             </v>
          </cell>
          <cell r="E9879">
            <v>7</v>
          </cell>
          <cell r="F9879">
            <v>2013</v>
          </cell>
          <cell r="G9879">
            <v>95</v>
          </cell>
        </row>
        <row r="9880">
          <cell r="A9880" t="str">
            <v>R011109510</v>
          </cell>
          <cell r="B9880">
            <v>4</v>
          </cell>
          <cell r="C9880">
            <v>0</v>
          </cell>
          <cell r="D9880" t="str">
            <v xml:space="preserve">TOMAS HERNANDEZ FALCON                            </v>
          </cell>
          <cell r="E9880">
            <v>7</v>
          </cell>
          <cell r="F9880">
            <v>2013</v>
          </cell>
          <cell r="G9880">
            <v>1</v>
          </cell>
        </row>
        <row r="9881">
          <cell r="A9881" t="str">
            <v>R011111710</v>
          </cell>
          <cell r="B9881">
            <v>6</v>
          </cell>
          <cell r="C9881">
            <v>0</v>
          </cell>
          <cell r="D9881" t="str">
            <v xml:space="preserve">ERNESTO HERNANDEZ DORADO                          </v>
          </cell>
          <cell r="E9881">
            <v>7</v>
          </cell>
          <cell r="F9881">
            <v>2013</v>
          </cell>
          <cell r="G9881">
            <v>1</v>
          </cell>
        </row>
        <row r="9882">
          <cell r="A9882" t="str">
            <v>R011114110</v>
          </cell>
          <cell r="B9882">
            <v>6</v>
          </cell>
          <cell r="C9882">
            <v>0</v>
          </cell>
          <cell r="D9882" t="str">
            <v xml:space="preserve">MARTHALICIA GONZALEZ FELIX                        </v>
          </cell>
          <cell r="E9882">
            <v>7</v>
          </cell>
          <cell r="F9882">
            <v>2013</v>
          </cell>
          <cell r="G9882">
            <v>2</v>
          </cell>
        </row>
        <row r="9883">
          <cell r="A9883" t="str">
            <v>R011114910</v>
          </cell>
          <cell r="B9883">
            <v>9</v>
          </cell>
          <cell r="C9883">
            <v>0</v>
          </cell>
          <cell r="D9883" t="str">
            <v xml:space="preserve">DIEGO EDUARDO GUZMAN LOPEZ                        </v>
          </cell>
          <cell r="E9883">
            <v>7</v>
          </cell>
          <cell r="F9883">
            <v>2013</v>
          </cell>
          <cell r="G9883">
            <v>4</v>
          </cell>
        </row>
        <row r="9884">
          <cell r="A9884" t="str">
            <v>R011115210</v>
          </cell>
          <cell r="B9884">
            <v>3</v>
          </cell>
          <cell r="C9884">
            <v>0</v>
          </cell>
          <cell r="D9884" t="str">
            <v xml:space="preserve">ANTONIO AGUILAR BANDA                             </v>
          </cell>
          <cell r="E9884">
            <v>7</v>
          </cell>
          <cell r="F9884">
            <v>2013</v>
          </cell>
          <cell r="G9884">
            <v>1</v>
          </cell>
        </row>
        <row r="9885">
          <cell r="A9885" t="str">
            <v>R011128610</v>
          </cell>
          <cell r="B9885">
            <v>9</v>
          </cell>
          <cell r="C9885">
            <v>0</v>
          </cell>
          <cell r="D9885" t="str">
            <v xml:space="preserve">IRMA ESTRADA ORTIZ                                </v>
          </cell>
          <cell r="E9885">
            <v>7</v>
          </cell>
          <cell r="F9885">
            <v>2013</v>
          </cell>
          <cell r="G9885">
            <v>2</v>
          </cell>
        </row>
        <row r="9886">
          <cell r="A9886" t="str">
            <v>R011131310</v>
          </cell>
          <cell r="B9886">
            <v>1</v>
          </cell>
          <cell r="C9886">
            <v>0</v>
          </cell>
          <cell r="D9886" t="str">
            <v xml:space="preserve">JOSE MANUEL GARCIA IBARRA                         </v>
          </cell>
          <cell r="E9886">
            <v>7</v>
          </cell>
          <cell r="F9886">
            <v>2013</v>
          </cell>
          <cell r="G9886">
            <v>1</v>
          </cell>
        </row>
        <row r="9887">
          <cell r="A9887" t="str">
            <v>R011134310</v>
          </cell>
          <cell r="B9887">
            <v>8</v>
          </cell>
          <cell r="C9887">
            <v>0</v>
          </cell>
          <cell r="D9887" t="str">
            <v xml:space="preserve">ROSA MARIA SANDATE MARTINEZ                       </v>
          </cell>
          <cell r="E9887">
            <v>7</v>
          </cell>
          <cell r="F9887">
            <v>2013</v>
          </cell>
          <cell r="G9887">
            <v>1</v>
          </cell>
        </row>
        <row r="9888">
          <cell r="A9888" t="str">
            <v>R011135310</v>
          </cell>
          <cell r="B9888">
            <v>7</v>
          </cell>
          <cell r="C9888">
            <v>0</v>
          </cell>
          <cell r="D9888" t="str">
            <v xml:space="preserve">PEDRO MURO RODARTE                                </v>
          </cell>
          <cell r="E9888">
            <v>7</v>
          </cell>
          <cell r="F9888">
            <v>2013</v>
          </cell>
          <cell r="G9888">
            <v>2</v>
          </cell>
        </row>
        <row r="9889">
          <cell r="A9889" t="str">
            <v>R011139210</v>
          </cell>
          <cell r="B9889">
            <v>5</v>
          </cell>
          <cell r="C9889">
            <v>0</v>
          </cell>
          <cell r="D9889" t="str">
            <v xml:space="preserve">VIDRIO PLANO DE CALERA  S.A. DE C.V.              </v>
          </cell>
          <cell r="E9889">
            <v>7</v>
          </cell>
          <cell r="F9889">
            <v>2013</v>
          </cell>
          <cell r="G9889">
            <v>1</v>
          </cell>
        </row>
        <row r="9890">
          <cell r="A9890" t="str">
            <v>R011141010</v>
          </cell>
          <cell r="B9890">
            <v>5</v>
          </cell>
          <cell r="C9890">
            <v>0</v>
          </cell>
          <cell r="D9890" t="str">
            <v xml:space="preserve">MA. DE JESUS MORALES DE LA ROSA                   </v>
          </cell>
          <cell r="E9890">
            <v>7</v>
          </cell>
          <cell r="F9890">
            <v>2013</v>
          </cell>
          <cell r="G9890">
            <v>1</v>
          </cell>
        </row>
        <row r="9891">
          <cell r="A9891" t="str">
            <v>R011147810</v>
          </cell>
          <cell r="B9891">
            <v>2</v>
          </cell>
          <cell r="C9891">
            <v>0</v>
          </cell>
          <cell r="D9891" t="str">
            <v xml:space="preserve">AURELIO RAMIREZ MARTINEZ                          </v>
          </cell>
          <cell r="E9891">
            <v>7</v>
          </cell>
          <cell r="F9891">
            <v>2013</v>
          </cell>
          <cell r="G9891">
            <v>1</v>
          </cell>
        </row>
        <row r="9892">
          <cell r="A9892" t="str">
            <v>R011149610</v>
          </cell>
          <cell r="B9892">
            <v>4</v>
          </cell>
          <cell r="C9892">
            <v>0</v>
          </cell>
          <cell r="D9892" t="str">
            <v xml:space="preserve">JOSE CARLOS RAMIREZ RODRIGUEZ                     </v>
          </cell>
          <cell r="E9892">
            <v>7</v>
          </cell>
          <cell r="F9892">
            <v>2013</v>
          </cell>
          <cell r="G9892">
            <v>1</v>
          </cell>
        </row>
        <row r="9893">
          <cell r="A9893" t="str">
            <v>R011150710</v>
          </cell>
          <cell r="B9893">
            <v>8</v>
          </cell>
          <cell r="C9893">
            <v>0</v>
          </cell>
          <cell r="D9893" t="str">
            <v xml:space="preserve">VERONICA DEL SOCORRO HERNANDEZ ACU#A              </v>
          </cell>
          <cell r="E9893">
            <v>7</v>
          </cell>
          <cell r="F9893">
            <v>2013</v>
          </cell>
          <cell r="G9893">
            <v>1</v>
          </cell>
        </row>
        <row r="9894">
          <cell r="A9894" t="str">
            <v>R011152710</v>
          </cell>
          <cell r="B9894">
            <v>6</v>
          </cell>
          <cell r="C9894">
            <v>0</v>
          </cell>
          <cell r="D9894" t="str">
            <v xml:space="preserve">MA TERESA LOZANO GUTIERREZ                        </v>
          </cell>
          <cell r="E9894">
            <v>7</v>
          </cell>
          <cell r="F9894">
            <v>2013</v>
          </cell>
          <cell r="G9894">
            <v>1</v>
          </cell>
        </row>
        <row r="9895">
          <cell r="A9895" t="str">
            <v>R011154310</v>
          </cell>
          <cell r="B9895">
            <v>3</v>
          </cell>
          <cell r="C9895">
            <v>0</v>
          </cell>
          <cell r="D9895" t="str">
            <v xml:space="preserve">MARIA MERCEDES ENCISO RINCON                      </v>
          </cell>
          <cell r="E9895">
            <v>7</v>
          </cell>
          <cell r="F9895">
            <v>2013</v>
          </cell>
          <cell r="G9895">
            <v>1</v>
          </cell>
        </row>
        <row r="9896">
          <cell r="A9896" t="str">
            <v>R011157210</v>
          </cell>
          <cell r="B9896">
            <v>2</v>
          </cell>
          <cell r="C9896">
            <v>0</v>
          </cell>
          <cell r="D9896" t="str">
            <v xml:space="preserve">FUNDACION PRODUCE ZACATECAS  A.C.                 </v>
          </cell>
          <cell r="E9896">
            <v>7</v>
          </cell>
          <cell r="F9896">
            <v>2013</v>
          </cell>
          <cell r="G9896">
            <v>3</v>
          </cell>
        </row>
        <row r="9897">
          <cell r="A9897" t="str">
            <v>R011160510</v>
          </cell>
          <cell r="B9897">
            <v>0</v>
          </cell>
          <cell r="C9897">
            <v>5</v>
          </cell>
          <cell r="D9897" t="str">
            <v xml:space="preserve">ALEJANDRO LARA CORREA                             </v>
          </cell>
          <cell r="E9897">
            <v>7</v>
          </cell>
          <cell r="F9897">
            <v>2013</v>
          </cell>
          <cell r="G9897">
            <v>23</v>
          </cell>
        </row>
        <row r="9898">
          <cell r="A9898" t="str">
            <v>R011160610</v>
          </cell>
          <cell r="B9898">
            <v>8</v>
          </cell>
          <cell r="C9898">
            <v>0</v>
          </cell>
          <cell r="D9898" t="str">
            <v xml:space="preserve">ALEJANDRO LARA CORREA                             </v>
          </cell>
          <cell r="E9898">
            <v>7</v>
          </cell>
          <cell r="F9898">
            <v>2013</v>
          </cell>
          <cell r="G9898">
            <v>35</v>
          </cell>
        </row>
        <row r="9899">
          <cell r="A9899" t="str">
            <v>R011160713</v>
          </cell>
          <cell r="B9899">
            <v>0</v>
          </cell>
          <cell r="C9899">
            <v>0</v>
          </cell>
          <cell r="D9899" t="str">
            <v xml:space="preserve">CARLOS PEREZ CARRILLO                             </v>
          </cell>
          <cell r="E9899">
            <v>7</v>
          </cell>
          <cell r="F9899">
            <v>2013</v>
          </cell>
          <cell r="G9899">
            <v>1</v>
          </cell>
        </row>
        <row r="9900">
          <cell r="A9900" t="str">
            <v>R011161110</v>
          </cell>
          <cell r="B9900">
            <v>8</v>
          </cell>
          <cell r="C9900">
            <v>0</v>
          </cell>
          <cell r="D9900" t="str">
            <v xml:space="preserve">MA CRISTINA ARGUELLO TINAJERO                     </v>
          </cell>
          <cell r="E9900">
            <v>7</v>
          </cell>
          <cell r="F9900">
            <v>2013</v>
          </cell>
          <cell r="G9900">
            <v>1</v>
          </cell>
        </row>
        <row r="9901">
          <cell r="A9901" t="str">
            <v>R011162710</v>
          </cell>
          <cell r="B9901">
            <v>4</v>
          </cell>
          <cell r="C9901">
            <v>0</v>
          </cell>
          <cell r="D9901" t="str">
            <v xml:space="preserve">DESHIDRATADORA VICTOR ROSALES MORELOS  S. DE P.R. </v>
          </cell>
          <cell r="E9901">
            <v>7</v>
          </cell>
          <cell r="F9901">
            <v>2013</v>
          </cell>
          <cell r="G9901">
            <v>1</v>
          </cell>
        </row>
        <row r="9902">
          <cell r="A9902" t="str">
            <v>R011164513</v>
          </cell>
          <cell r="B9902">
            <v>0</v>
          </cell>
          <cell r="C9902">
            <v>0</v>
          </cell>
          <cell r="D9902" t="str">
            <v xml:space="preserve">DESARROLLO GANADERO DOS MARIAS SPR DE RL          </v>
          </cell>
          <cell r="E9902">
            <v>7</v>
          </cell>
          <cell r="F9902">
            <v>2013</v>
          </cell>
          <cell r="G9902">
            <v>6</v>
          </cell>
        </row>
        <row r="9903">
          <cell r="A9903" t="str">
            <v>R011165410</v>
          </cell>
          <cell r="B9903">
            <v>8</v>
          </cell>
          <cell r="C9903">
            <v>0</v>
          </cell>
          <cell r="D9903" t="str">
            <v xml:space="preserve">MARIO ALBERTO HERNANDEZ MARTINEZ                  </v>
          </cell>
          <cell r="E9903">
            <v>7</v>
          </cell>
          <cell r="F9903">
            <v>2013</v>
          </cell>
          <cell r="G9903">
            <v>30</v>
          </cell>
        </row>
        <row r="9904">
          <cell r="A9904" t="str">
            <v>R011165810</v>
          </cell>
          <cell r="B9904">
            <v>9</v>
          </cell>
          <cell r="C9904">
            <v>0</v>
          </cell>
          <cell r="D9904" t="str">
            <v xml:space="preserve">ARMANDO ORTIZ NAVA                                </v>
          </cell>
          <cell r="E9904">
            <v>7</v>
          </cell>
          <cell r="F9904">
            <v>2013</v>
          </cell>
          <cell r="G9904">
            <v>1</v>
          </cell>
        </row>
        <row r="9905">
          <cell r="A9905" t="str">
            <v>R011167110</v>
          </cell>
          <cell r="B9905">
            <v>2</v>
          </cell>
          <cell r="C9905">
            <v>0</v>
          </cell>
          <cell r="D9905" t="str">
            <v xml:space="preserve">JULIO PASTOR JARAMILLO SANDATE                    </v>
          </cell>
          <cell r="E9905">
            <v>7</v>
          </cell>
          <cell r="F9905">
            <v>2013</v>
          </cell>
          <cell r="G9905">
            <v>1</v>
          </cell>
        </row>
        <row r="9906">
          <cell r="A9906" t="str">
            <v>R011168110</v>
          </cell>
          <cell r="B9906">
            <v>1</v>
          </cell>
          <cell r="C9906">
            <v>0</v>
          </cell>
          <cell r="D9906" t="str">
            <v xml:space="preserve">GUSTAVO RAYGOZA TORRES                            </v>
          </cell>
          <cell r="E9906">
            <v>7</v>
          </cell>
          <cell r="F9906">
            <v>2013</v>
          </cell>
          <cell r="G9906">
            <v>1</v>
          </cell>
        </row>
        <row r="9907">
          <cell r="A9907" t="str">
            <v>R011168210</v>
          </cell>
          <cell r="B9907">
            <v>9</v>
          </cell>
          <cell r="C9907">
            <v>0</v>
          </cell>
          <cell r="D9907" t="str">
            <v xml:space="preserve">VERONICA RAYGOZA TORRES                           </v>
          </cell>
          <cell r="E9907">
            <v>7</v>
          </cell>
          <cell r="F9907">
            <v>2013</v>
          </cell>
          <cell r="G9907">
            <v>2</v>
          </cell>
        </row>
        <row r="9908">
          <cell r="A9908" t="str">
            <v>R011170813</v>
          </cell>
          <cell r="B9908">
            <v>6</v>
          </cell>
          <cell r="C9908">
            <v>0</v>
          </cell>
          <cell r="D9908" t="str">
            <v xml:space="preserve">COMERCIALIZADORA CAZADORA LUPITA SPR DE RL        </v>
          </cell>
          <cell r="E9908">
            <v>7</v>
          </cell>
          <cell r="F9908">
            <v>2013</v>
          </cell>
          <cell r="G9908">
            <v>5</v>
          </cell>
        </row>
        <row r="9909">
          <cell r="A9909" t="str">
            <v>R011172710</v>
          </cell>
          <cell r="B9909">
            <v>2</v>
          </cell>
          <cell r="C9909">
            <v>0</v>
          </cell>
          <cell r="D9909" t="str">
            <v xml:space="preserve">JUAN MANUEL VILLAGRANA CEBALLOS                   </v>
          </cell>
          <cell r="E9909">
            <v>7</v>
          </cell>
          <cell r="F9909">
            <v>2013</v>
          </cell>
          <cell r="G9909">
            <v>1</v>
          </cell>
        </row>
        <row r="9910">
          <cell r="A9910" t="str">
            <v>R011174910</v>
          </cell>
          <cell r="B9910">
            <v>6</v>
          </cell>
          <cell r="C9910">
            <v>0</v>
          </cell>
          <cell r="D9910" t="str">
            <v xml:space="preserve">HUMBERTO ACOSTA RODARTE                           </v>
          </cell>
          <cell r="E9910">
            <v>7</v>
          </cell>
          <cell r="F9910">
            <v>2013</v>
          </cell>
          <cell r="G9910">
            <v>1</v>
          </cell>
        </row>
        <row r="9911">
          <cell r="A9911" t="str">
            <v>R011176810</v>
          </cell>
          <cell r="B9911">
            <v>6</v>
          </cell>
          <cell r="C9911">
            <v>0</v>
          </cell>
          <cell r="D9911" t="str">
            <v xml:space="preserve">LOMBARDO HERNANDEZ GONZALEZ                       </v>
          </cell>
          <cell r="E9911">
            <v>7</v>
          </cell>
          <cell r="F9911">
            <v>2013</v>
          </cell>
          <cell r="G9911">
            <v>1</v>
          </cell>
        </row>
        <row r="9912">
          <cell r="A9912" t="str">
            <v>R011178610</v>
          </cell>
          <cell r="B9912">
            <v>8</v>
          </cell>
          <cell r="C9912">
            <v>0</v>
          </cell>
          <cell r="D9912" t="str">
            <v xml:space="preserve">VICTOR MANUEL ARELLANO HERNANDEZ                  </v>
          </cell>
          <cell r="E9912">
            <v>7</v>
          </cell>
          <cell r="F9912">
            <v>2013</v>
          </cell>
          <cell r="G9912">
            <v>1</v>
          </cell>
        </row>
        <row r="9913">
          <cell r="A9913" t="str">
            <v>R011179110</v>
          </cell>
          <cell r="B9913">
            <v>8</v>
          </cell>
          <cell r="C9913">
            <v>0</v>
          </cell>
          <cell r="D9913" t="str">
            <v xml:space="preserve">HERMINIA MACIAS MARQUEZ                           </v>
          </cell>
          <cell r="E9913">
            <v>7</v>
          </cell>
          <cell r="F9913">
            <v>2013</v>
          </cell>
          <cell r="G9913">
            <v>7</v>
          </cell>
        </row>
        <row r="9914">
          <cell r="A9914" t="str">
            <v>R011180510</v>
          </cell>
          <cell r="B9914">
            <v>6</v>
          </cell>
          <cell r="C9914">
            <v>0</v>
          </cell>
          <cell r="D9914" t="str">
            <v xml:space="preserve">GILBERTO PEREZ ARELLANO                           </v>
          </cell>
          <cell r="E9914">
            <v>7</v>
          </cell>
          <cell r="F9914">
            <v>2013</v>
          </cell>
          <cell r="G9914">
            <v>2</v>
          </cell>
        </row>
        <row r="9915">
          <cell r="A9915" t="str">
            <v>R011181913</v>
          </cell>
          <cell r="B9915">
            <v>1</v>
          </cell>
          <cell r="C9915">
            <v>0</v>
          </cell>
          <cell r="D9915" t="str">
            <v xml:space="preserve">RANCHO CERMO  S.A. DE C.V.                        </v>
          </cell>
          <cell r="E9915">
            <v>7</v>
          </cell>
          <cell r="F9915">
            <v>2013</v>
          </cell>
          <cell r="G9915">
            <v>6</v>
          </cell>
        </row>
        <row r="9916">
          <cell r="A9916" t="str">
            <v>R011182610</v>
          </cell>
          <cell r="B9916">
            <v>2</v>
          </cell>
          <cell r="C9916">
            <v>0</v>
          </cell>
          <cell r="D9916" t="str">
            <v xml:space="preserve">RAMON JARAMILLO LOPEZ                             </v>
          </cell>
          <cell r="E9916">
            <v>7</v>
          </cell>
          <cell r="F9916">
            <v>2013</v>
          </cell>
          <cell r="G9916">
            <v>1</v>
          </cell>
        </row>
        <row r="9917">
          <cell r="A9917" t="str">
            <v>R011184910</v>
          </cell>
          <cell r="B9917">
            <v>4</v>
          </cell>
          <cell r="C9917">
            <v>0</v>
          </cell>
          <cell r="D9917" t="str">
            <v xml:space="preserve">SALVADOR BOBADILLA DORADO                         </v>
          </cell>
          <cell r="E9917">
            <v>7</v>
          </cell>
          <cell r="F9917">
            <v>2013</v>
          </cell>
          <cell r="G9917">
            <v>1</v>
          </cell>
        </row>
        <row r="9918">
          <cell r="A9918" t="str">
            <v>R011190410</v>
          </cell>
          <cell r="B9918">
            <v>7</v>
          </cell>
          <cell r="C9918">
            <v>0</v>
          </cell>
          <cell r="D9918" t="str">
            <v xml:space="preserve">SERGIO ARTEAGA VASQUEZ                            </v>
          </cell>
          <cell r="E9918">
            <v>7</v>
          </cell>
          <cell r="F9918">
            <v>2013</v>
          </cell>
          <cell r="G9918">
            <v>4</v>
          </cell>
        </row>
        <row r="9919">
          <cell r="A9919" t="str">
            <v>R011195510</v>
          </cell>
          <cell r="B9919">
            <v>9</v>
          </cell>
          <cell r="C9919">
            <v>5</v>
          </cell>
          <cell r="D9919" t="str">
            <v xml:space="preserve">JESUS RODRIGUEZ RAMIREZ                           </v>
          </cell>
          <cell r="E9919">
            <v>7</v>
          </cell>
          <cell r="F9919">
            <v>2013</v>
          </cell>
          <cell r="G9919">
            <v>2</v>
          </cell>
        </row>
        <row r="9920">
          <cell r="A9920" t="str">
            <v>R011198910</v>
          </cell>
          <cell r="B9920">
            <v>8</v>
          </cell>
          <cell r="C9920">
            <v>0</v>
          </cell>
          <cell r="D9920" t="str">
            <v xml:space="preserve">ARTEMIO ACOSTA RODRIGUEZ                          </v>
          </cell>
          <cell r="E9920">
            <v>7</v>
          </cell>
          <cell r="F9920">
            <v>2013</v>
          </cell>
          <cell r="G9920">
            <v>1</v>
          </cell>
        </row>
        <row r="9921">
          <cell r="A9921" t="str">
            <v>R011207113</v>
          </cell>
          <cell r="B9921">
            <v>8</v>
          </cell>
          <cell r="C9921">
            <v>0</v>
          </cell>
          <cell r="D9921" t="str">
            <v xml:space="preserve">LA GLORIA DE SAN FELIPE  S. DE P.R. DE R.L.       </v>
          </cell>
          <cell r="E9921">
            <v>7</v>
          </cell>
          <cell r="F9921">
            <v>2013</v>
          </cell>
          <cell r="G9921">
            <v>11</v>
          </cell>
        </row>
        <row r="9922">
          <cell r="A9922" t="str">
            <v>R011209210</v>
          </cell>
          <cell r="B9922">
            <v>0</v>
          </cell>
          <cell r="C9922">
            <v>0</v>
          </cell>
          <cell r="D9922" t="str">
            <v xml:space="preserve">JAVIER NAVA SALAZAR                               </v>
          </cell>
          <cell r="E9922">
            <v>7</v>
          </cell>
          <cell r="F9922">
            <v>2013</v>
          </cell>
          <cell r="G9922">
            <v>6</v>
          </cell>
        </row>
        <row r="9923">
          <cell r="A9923" t="str">
            <v>R011212110</v>
          </cell>
          <cell r="B9923">
            <v>7</v>
          </cell>
          <cell r="C9923">
            <v>0</v>
          </cell>
          <cell r="D9923" t="str">
            <v xml:space="preserve">JOSE RICARDO CAMPOS MOTA                          </v>
          </cell>
          <cell r="E9923">
            <v>7</v>
          </cell>
          <cell r="F9923">
            <v>2013</v>
          </cell>
          <cell r="G9923">
            <v>2</v>
          </cell>
        </row>
        <row r="9924">
          <cell r="A9924" t="str">
            <v>R011213813</v>
          </cell>
          <cell r="B9924">
            <v>5</v>
          </cell>
          <cell r="C9924">
            <v>0</v>
          </cell>
          <cell r="D9924" t="str">
            <v xml:space="preserve">ARTEMIO SANDOVAL VILLASE#OR                       </v>
          </cell>
          <cell r="E9924">
            <v>7</v>
          </cell>
          <cell r="F9924">
            <v>2013</v>
          </cell>
          <cell r="G9924">
            <v>3</v>
          </cell>
        </row>
        <row r="9925">
          <cell r="A9925" t="str">
            <v>R011214010</v>
          </cell>
          <cell r="B9925">
            <v>7</v>
          </cell>
          <cell r="C9925">
            <v>0</v>
          </cell>
          <cell r="D9925" t="str">
            <v xml:space="preserve">MARTHA RAYGOSA MARTEL                             </v>
          </cell>
          <cell r="E9925">
            <v>7</v>
          </cell>
          <cell r="F9925">
            <v>2013</v>
          </cell>
          <cell r="G9925">
            <v>5</v>
          </cell>
        </row>
        <row r="9926">
          <cell r="A9926" t="str">
            <v>R011216413</v>
          </cell>
          <cell r="B9926">
            <v>1</v>
          </cell>
          <cell r="C9926">
            <v>0</v>
          </cell>
          <cell r="D9926" t="str">
            <v xml:space="preserve">J JESUS PEREZ CARRILLO                            </v>
          </cell>
          <cell r="E9926">
            <v>7</v>
          </cell>
          <cell r="F9926">
            <v>2013</v>
          </cell>
          <cell r="G9926">
            <v>1</v>
          </cell>
        </row>
        <row r="9927">
          <cell r="A9927" t="str">
            <v>R011218610</v>
          </cell>
          <cell r="B9927">
            <v>0</v>
          </cell>
          <cell r="C9927">
            <v>0</v>
          </cell>
          <cell r="D9927" t="str">
            <v xml:space="preserve">GRUPO GARCIA VAZQUEZ  S.A. DE C.V.                </v>
          </cell>
          <cell r="E9927">
            <v>7</v>
          </cell>
          <cell r="F9927">
            <v>2013</v>
          </cell>
          <cell r="G9927">
            <v>2</v>
          </cell>
        </row>
        <row r="9928">
          <cell r="A9928" t="str">
            <v>R011219910</v>
          </cell>
          <cell r="B9928">
            <v>3</v>
          </cell>
          <cell r="C9928">
            <v>0</v>
          </cell>
          <cell r="D9928" t="str">
            <v xml:space="preserve">LINO ALEJANDRO GARCIA MEDEL                       </v>
          </cell>
          <cell r="E9928">
            <v>7</v>
          </cell>
          <cell r="F9928">
            <v>2013</v>
          </cell>
          <cell r="G9928">
            <v>2</v>
          </cell>
        </row>
        <row r="9929">
          <cell r="A9929" t="str">
            <v>R011221810</v>
          </cell>
          <cell r="B9929">
            <v>1</v>
          </cell>
          <cell r="C9929">
            <v>0</v>
          </cell>
          <cell r="D9929" t="str">
            <v xml:space="preserve">MIGUEL MURILLO TOVAR                              </v>
          </cell>
          <cell r="E9929">
            <v>7</v>
          </cell>
          <cell r="F9929">
            <v>2013</v>
          </cell>
          <cell r="G9929">
            <v>1</v>
          </cell>
        </row>
        <row r="9930">
          <cell r="A9930" t="str">
            <v>R011224810</v>
          </cell>
          <cell r="B9930">
            <v>8</v>
          </cell>
          <cell r="C9930">
            <v>0</v>
          </cell>
          <cell r="D9930" t="str">
            <v xml:space="preserve">ELVIRA DEL RIO MU#OZ                              </v>
          </cell>
          <cell r="E9930">
            <v>7</v>
          </cell>
          <cell r="F9930">
            <v>2013</v>
          </cell>
          <cell r="G9930">
            <v>18</v>
          </cell>
        </row>
        <row r="9931">
          <cell r="A9931" t="str">
            <v>R011227110</v>
          </cell>
          <cell r="B9931">
            <v>0</v>
          </cell>
          <cell r="C9931">
            <v>0</v>
          </cell>
          <cell r="D9931" t="str">
            <v xml:space="preserve">BARAZAL  S.A. DE C.V.                             </v>
          </cell>
          <cell r="E9931">
            <v>7</v>
          </cell>
          <cell r="F9931">
            <v>2013</v>
          </cell>
          <cell r="G9931">
            <v>8</v>
          </cell>
        </row>
        <row r="9932">
          <cell r="A9932" t="str">
            <v>R011227710</v>
          </cell>
          <cell r="B9932">
            <v>7</v>
          </cell>
          <cell r="C9932">
            <v>0</v>
          </cell>
          <cell r="D9932" t="str">
            <v xml:space="preserve">FANY MEJIA HERNANDEZ                              </v>
          </cell>
          <cell r="E9932">
            <v>7</v>
          </cell>
          <cell r="F9932">
            <v>2013</v>
          </cell>
          <cell r="G9932">
            <v>4</v>
          </cell>
        </row>
        <row r="9933">
          <cell r="A9933" t="str">
            <v>R011228410</v>
          </cell>
          <cell r="B9933">
            <v>3</v>
          </cell>
          <cell r="C9933">
            <v>0</v>
          </cell>
          <cell r="D9933" t="str">
            <v xml:space="preserve">RITA ETELVINA CARAZA HERNANDEZ                    </v>
          </cell>
          <cell r="E9933">
            <v>7</v>
          </cell>
          <cell r="F9933">
            <v>2013</v>
          </cell>
          <cell r="G9933">
            <v>1</v>
          </cell>
        </row>
        <row r="9934">
          <cell r="A9934" t="str">
            <v>R011230110</v>
          </cell>
          <cell r="B9934">
            <v>5</v>
          </cell>
          <cell r="C9934">
            <v>0</v>
          </cell>
          <cell r="D9934" t="str">
            <v xml:space="preserve">JUAN CARLOS PINEDA ROCHA                          </v>
          </cell>
          <cell r="E9934">
            <v>7</v>
          </cell>
          <cell r="F9934">
            <v>2013</v>
          </cell>
          <cell r="G9934">
            <v>1</v>
          </cell>
        </row>
        <row r="9935">
          <cell r="A9935" t="str">
            <v>R011232510</v>
          </cell>
          <cell r="B9935">
            <v>4</v>
          </cell>
          <cell r="C9935">
            <v>9</v>
          </cell>
          <cell r="D9935" t="str">
            <v xml:space="preserve">MA ERIKA GUERRERO DORADO                          </v>
          </cell>
          <cell r="E9935">
            <v>7</v>
          </cell>
          <cell r="F9935">
            <v>2013</v>
          </cell>
          <cell r="G9935">
            <v>1</v>
          </cell>
        </row>
        <row r="9936">
          <cell r="A9936" t="str">
            <v>R011232810</v>
          </cell>
          <cell r="B9936">
            <v>8</v>
          </cell>
          <cell r="C9936">
            <v>0</v>
          </cell>
          <cell r="D9936" t="str">
            <v xml:space="preserve">LUIS MIGUEL ACOSTA RODRIGUEZ                      </v>
          </cell>
          <cell r="E9936">
            <v>7</v>
          </cell>
          <cell r="F9936">
            <v>2013</v>
          </cell>
          <cell r="G9936">
            <v>5</v>
          </cell>
        </row>
        <row r="9937">
          <cell r="A9937" t="str">
            <v>R011236710</v>
          </cell>
          <cell r="B9937">
            <v>6</v>
          </cell>
          <cell r="C9937">
            <v>0</v>
          </cell>
          <cell r="D9937" t="str">
            <v xml:space="preserve">PLAN PREVISOR HERNANDEZ  S.A. DE C.V.             </v>
          </cell>
          <cell r="E9937">
            <v>7</v>
          </cell>
          <cell r="F9937">
            <v>2013</v>
          </cell>
          <cell r="G9937">
            <v>9</v>
          </cell>
        </row>
        <row r="9938">
          <cell r="A9938" t="str">
            <v>R011237510</v>
          </cell>
          <cell r="B9938">
            <v>9</v>
          </cell>
          <cell r="C9938">
            <v>0</v>
          </cell>
          <cell r="D9938" t="str">
            <v xml:space="preserve">GRUPO VEDI  S.A. DE C.V.                          </v>
          </cell>
          <cell r="E9938">
            <v>7</v>
          </cell>
          <cell r="F9938">
            <v>2013</v>
          </cell>
          <cell r="G9938">
            <v>1</v>
          </cell>
        </row>
        <row r="9939">
          <cell r="A9939" t="str">
            <v>R011239010</v>
          </cell>
          <cell r="B9939">
            <v>8</v>
          </cell>
          <cell r="C9939">
            <v>5</v>
          </cell>
          <cell r="D9939" t="str">
            <v xml:space="preserve">GLOBAL CONSTRUCTION COMPANY  S.A. DE C.V.         </v>
          </cell>
          <cell r="E9939">
            <v>7</v>
          </cell>
          <cell r="F9939">
            <v>2013</v>
          </cell>
          <cell r="G9939">
            <v>9</v>
          </cell>
        </row>
        <row r="9940">
          <cell r="A9940" t="str">
            <v>R011241713</v>
          </cell>
          <cell r="B9940">
            <v>3</v>
          </cell>
          <cell r="C9940">
            <v>0</v>
          </cell>
          <cell r="D9940" t="str">
            <v xml:space="preserve">RAMADELSO  S. DE P.R. DE R.L.                     </v>
          </cell>
          <cell r="E9940">
            <v>7</v>
          </cell>
          <cell r="F9940">
            <v>2013</v>
          </cell>
          <cell r="G9940">
            <v>5</v>
          </cell>
        </row>
        <row r="9941">
          <cell r="A9941" t="str">
            <v>R011241910</v>
          </cell>
          <cell r="B9941">
            <v>5</v>
          </cell>
          <cell r="C9941">
            <v>0</v>
          </cell>
          <cell r="D9941" t="str">
            <v xml:space="preserve">NUEMI CAMACHO RODARTE                             </v>
          </cell>
          <cell r="E9941">
            <v>7</v>
          </cell>
          <cell r="F9941">
            <v>2013</v>
          </cell>
          <cell r="G9941">
            <v>14</v>
          </cell>
        </row>
        <row r="9942">
          <cell r="A9942" t="str">
            <v>R011243410</v>
          </cell>
          <cell r="B9942">
            <v>4</v>
          </cell>
          <cell r="C9942">
            <v>0</v>
          </cell>
          <cell r="D9942" t="str">
            <v xml:space="preserve">MARTHA ELVA GONZALEZ SANTACRUZ                    </v>
          </cell>
          <cell r="E9942">
            <v>7</v>
          </cell>
          <cell r="F9942">
            <v>2013</v>
          </cell>
          <cell r="G9942">
            <v>2</v>
          </cell>
        </row>
        <row r="9943">
          <cell r="A9943" t="str">
            <v>R011243510</v>
          </cell>
          <cell r="B9943">
            <v>1</v>
          </cell>
          <cell r="C9943">
            <v>0</v>
          </cell>
          <cell r="D9943" t="str">
            <v xml:space="preserve">VICTORIANO TRETO GURROLA                          </v>
          </cell>
          <cell r="E9943">
            <v>7</v>
          </cell>
          <cell r="F9943">
            <v>2013</v>
          </cell>
          <cell r="G9943">
            <v>4</v>
          </cell>
        </row>
        <row r="9944">
          <cell r="A9944" t="str">
            <v>R011245010</v>
          </cell>
          <cell r="B9944">
            <v>0</v>
          </cell>
          <cell r="C9944">
            <v>0</v>
          </cell>
          <cell r="D9944" t="str">
            <v xml:space="preserve">TRANSPORTADORA HERNANDEZ DE CALERA  S. DE R.L.    </v>
          </cell>
          <cell r="E9944">
            <v>7</v>
          </cell>
          <cell r="F9944">
            <v>2013</v>
          </cell>
          <cell r="G9944">
            <v>6</v>
          </cell>
        </row>
        <row r="9945">
          <cell r="A9945" t="str">
            <v>R011245310</v>
          </cell>
          <cell r="B9945">
            <v>4</v>
          </cell>
          <cell r="C9945">
            <v>0</v>
          </cell>
          <cell r="D9945" t="str">
            <v xml:space="preserve">ALEJANDRA REVELES FELIX                           </v>
          </cell>
          <cell r="E9945">
            <v>7</v>
          </cell>
          <cell r="F9945">
            <v>2013</v>
          </cell>
          <cell r="G9945">
            <v>1</v>
          </cell>
        </row>
        <row r="9946">
          <cell r="A9946" t="str">
            <v>R011245610</v>
          </cell>
          <cell r="B9946">
            <v>7</v>
          </cell>
          <cell r="C9946">
            <v>0</v>
          </cell>
          <cell r="D9946" t="str">
            <v xml:space="preserve">JOSE DE JESUS ABARCA ANDRADE                      </v>
          </cell>
          <cell r="E9946">
            <v>7</v>
          </cell>
          <cell r="F9946">
            <v>2013</v>
          </cell>
          <cell r="G9946">
            <v>6</v>
          </cell>
        </row>
        <row r="9947">
          <cell r="A9947" t="str">
            <v>R011247010</v>
          </cell>
          <cell r="B9947">
            <v>8</v>
          </cell>
          <cell r="C9947">
            <v>0</v>
          </cell>
          <cell r="D9947" t="str">
            <v xml:space="preserve">RAFAEL BOJORGE RUIZ                               </v>
          </cell>
          <cell r="E9947">
            <v>7</v>
          </cell>
          <cell r="F9947">
            <v>2013</v>
          </cell>
          <cell r="G9947">
            <v>5</v>
          </cell>
        </row>
        <row r="9948">
          <cell r="A9948" t="str">
            <v>R011248510</v>
          </cell>
          <cell r="B9948">
            <v>6</v>
          </cell>
          <cell r="C9948">
            <v>0</v>
          </cell>
          <cell r="D9948" t="str">
            <v xml:space="preserve">JUAN ENRIQUE AVILA MARTINEZ                       </v>
          </cell>
          <cell r="E9948">
            <v>7</v>
          </cell>
          <cell r="F9948">
            <v>2013</v>
          </cell>
          <cell r="G9948">
            <v>4</v>
          </cell>
        </row>
        <row r="9949">
          <cell r="A9949" t="str">
            <v>R011249910</v>
          </cell>
          <cell r="B9949">
            <v>7</v>
          </cell>
          <cell r="C9949">
            <v>0</v>
          </cell>
          <cell r="D9949" t="str">
            <v xml:space="preserve">MARTHA PATRICIA HERNANDEZ DE LOERA                </v>
          </cell>
          <cell r="E9949">
            <v>7</v>
          </cell>
          <cell r="F9949">
            <v>2013</v>
          </cell>
          <cell r="G9949">
            <v>1</v>
          </cell>
        </row>
        <row r="9950">
          <cell r="A9950" t="str">
            <v>R011253410</v>
          </cell>
          <cell r="B9950">
            <v>1</v>
          </cell>
          <cell r="C9950">
            <v>0</v>
          </cell>
          <cell r="D9950" t="str">
            <v xml:space="preserve">SONIA GUTIERREZ VAZQUEZ                           </v>
          </cell>
          <cell r="E9950">
            <v>7</v>
          </cell>
          <cell r="F9950">
            <v>2013</v>
          </cell>
          <cell r="G9950">
            <v>2</v>
          </cell>
        </row>
        <row r="9951">
          <cell r="A9951" t="str">
            <v>R011253810</v>
          </cell>
          <cell r="B9951">
            <v>2</v>
          </cell>
          <cell r="C9951">
            <v>9</v>
          </cell>
          <cell r="D9951" t="str">
            <v xml:space="preserve">ROBERTO AMBRIZ GARCIA                             </v>
          </cell>
          <cell r="E9951">
            <v>7</v>
          </cell>
          <cell r="F9951">
            <v>2013</v>
          </cell>
          <cell r="G9951">
            <v>4</v>
          </cell>
        </row>
        <row r="9952">
          <cell r="A9952" t="str">
            <v>R011255910</v>
          </cell>
          <cell r="B9952">
            <v>8</v>
          </cell>
          <cell r="C9952">
            <v>0</v>
          </cell>
          <cell r="D9952" t="str">
            <v xml:space="preserve">MARICELA PACHECO HERNANDEZ                        </v>
          </cell>
          <cell r="E9952">
            <v>7</v>
          </cell>
          <cell r="F9952">
            <v>2013</v>
          </cell>
          <cell r="G9952">
            <v>1</v>
          </cell>
        </row>
        <row r="9953">
          <cell r="A9953" t="str">
            <v>R011258410</v>
          </cell>
          <cell r="B9953">
            <v>6</v>
          </cell>
          <cell r="C9953">
            <v>0</v>
          </cell>
          <cell r="D9953" t="str">
            <v xml:space="preserve">ISMAEL MENCHACA GURROLA                           </v>
          </cell>
          <cell r="E9953">
            <v>7</v>
          </cell>
          <cell r="F9953">
            <v>2013</v>
          </cell>
          <cell r="G9953">
            <v>5</v>
          </cell>
        </row>
        <row r="9954">
          <cell r="A9954" t="str">
            <v>R011259110</v>
          </cell>
          <cell r="B9954">
            <v>1</v>
          </cell>
          <cell r="C9954">
            <v>0</v>
          </cell>
          <cell r="D9954" t="str">
            <v xml:space="preserve">LILIANA ROSALES ARROYO                            </v>
          </cell>
          <cell r="E9954">
            <v>7</v>
          </cell>
          <cell r="F9954">
            <v>2013</v>
          </cell>
          <cell r="G9954">
            <v>2</v>
          </cell>
        </row>
        <row r="9955">
          <cell r="A9955" t="str">
            <v>R011259410</v>
          </cell>
          <cell r="B9955">
            <v>5</v>
          </cell>
          <cell r="C9955">
            <v>0</v>
          </cell>
          <cell r="D9955" t="str">
            <v xml:space="preserve">MARIA ASUNCION MARTINEZ CACERES                   </v>
          </cell>
          <cell r="E9955">
            <v>7</v>
          </cell>
          <cell r="F9955">
            <v>2013</v>
          </cell>
          <cell r="G9955">
            <v>4</v>
          </cell>
        </row>
        <row r="9956">
          <cell r="A9956" t="str">
            <v>R011259510</v>
          </cell>
          <cell r="B9956">
            <v>2</v>
          </cell>
          <cell r="C9956">
            <v>0</v>
          </cell>
          <cell r="D9956" t="str">
            <v xml:space="preserve">VICTOR MANUEL RAMIREZ MONTA#EZ                    </v>
          </cell>
          <cell r="E9956">
            <v>7</v>
          </cell>
          <cell r="F9956">
            <v>2013</v>
          </cell>
          <cell r="G9956">
            <v>3</v>
          </cell>
        </row>
        <row r="9957">
          <cell r="A9957" t="str">
            <v>R011261710</v>
          </cell>
          <cell r="B9957">
            <v>4</v>
          </cell>
          <cell r="C9957">
            <v>0</v>
          </cell>
          <cell r="D9957" t="str">
            <v xml:space="preserve">DIANA CRISTINA LOPEZ SANDATE                      </v>
          </cell>
          <cell r="E9957">
            <v>7</v>
          </cell>
          <cell r="F9957">
            <v>2013</v>
          </cell>
          <cell r="G9957">
            <v>2</v>
          </cell>
        </row>
        <row r="9958">
          <cell r="A9958" t="str">
            <v>R011262410</v>
          </cell>
          <cell r="B9958">
            <v>0</v>
          </cell>
          <cell r="C9958">
            <v>0</v>
          </cell>
          <cell r="D9958" t="str">
            <v xml:space="preserve">GUSTAVO BURCIAGA HERNANDEZ                        </v>
          </cell>
          <cell r="E9958">
            <v>7</v>
          </cell>
          <cell r="F9958">
            <v>2013</v>
          </cell>
          <cell r="G9958">
            <v>1</v>
          </cell>
        </row>
        <row r="9959">
          <cell r="A9959" t="str">
            <v>R011262710</v>
          </cell>
          <cell r="B9959">
            <v>3</v>
          </cell>
          <cell r="C9959">
            <v>5</v>
          </cell>
          <cell r="D9959" t="str">
            <v xml:space="preserve">MA ELENA CHAVEZ DELGADO                           </v>
          </cell>
          <cell r="E9959">
            <v>7</v>
          </cell>
          <cell r="F9959">
            <v>2013</v>
          </cell>
          <cell r="G9959">
            <v>8</v>
          </cell>
        </row>
        <row r="9960">
          <cell r="A9960" t="str">
            <v>R011263510</v>
          </cell>
          <cell r="B9960">
            <v>6</v>
          </cell>
          <cell r="C9960">
            <v>0</v>
          </cell>
          <cell r="D9960" t="str">
            <v>TALLER Y AUTOLAVADO HERNANDEZ DE ZACATECAS  S.A. D</v>
          </cell>
          <cell r="E9960">
            <v>7</v>
          </cell>
          <cell r="F9960">
            <v>2013</v>
          </cell>
          <cell r="G9960">
            <v>9</v>
          </cell>
        </row>
        <row r="9961">
          <cell r="A9961" t="str">
            <v>R011265210</v>
          </cell>
          <cell r="B9961">
            <v>1</v>
          </cell>
          <cell r="C9961">
            <v>0</v>
          </cell>
          <cell r="D9961" t="str">
            <v xml:space="preserve">GUSTAVO ADOLFO GUZMAN FERNANDEZ                   </v>
          </cell>
          <cell r="E9961">
            <v>7</v>
          </cell>
          <cell r="F9961">
            <v>2013</v>
          </cell>
          <cell r="G9961">
            <v>2</v>
          </cell>
        </row>
        <row r="9962">
          <cell r="A9962" t="str">
            <v>R011265610</v>
          </cell>
          <cell r="B9962">
            <v>2</v>
          </cell>
          <cell r="C9962">
            <v>0</v>
          </cell>
          <cell r="D9962" t="str">
            <v xml:space="preserve">CLAUDIA GUTIERREZ ESTRADA                         </v>
          </cell>
          <cell r="E9962">
            <v>7</v>
          </cell>
          <cell r="F9962">
            <v>2013</v>
          </cell>
          <cell r="G9962">
            <v>3</v>
          </cell>
        </row>
        <row r="9963">
          <cell r="A9963" t="str">
            <v>R011301310</v>
          </cell>
          <cell r="B9963">
            <v>5</v>
          </cell>
          <cell r="C9963">
            <v>0</v>
          </cell>
          <cell r="D9963" t="str">
            <v xml:space="preserve">AGROYEMS  S.A. DE C.V.                            </v>
          </cell>
          <cell r="E9963">
            <v>7</v>
          </cell>
          <cell r="F9963">
            <v>2013</v>
          </cell>
          <cell r="G9963">
            <v>8</v>
          </cell>
        </row>
        <row r="9964">
          <cell r="A9964" t="str">
            <v>R011302410</v>
          </cell>
          <cell r="B9964">
            <v>2</v>
          </cell>
          <cell r="C9964">
            <v>0</v>
          </cell>
          <cell r="D9964" t="str">
            <v xml:space="preserve">JUAN REVELES FIGUEROA                             </v>
          </cell>
          <cell r="E9964">
            <v>7</v>
          </cell>
          <cell r="F9964">
            <v>2013</v>
          </cell>
          <cell r="G9964">
            <v>3</v>
          </cell>
        </row>
        <row r="9965">
          <cell r="A9965" t="str">
            <v>R011302610</v>
          </cell>
          <cell r="B9965">
            <v>7</v>
          </cell>
          <cell r="C9965">
            <v>0</v>
          </cell>
          <cell r="D9965" t="str">
            <v xml:space="preserve">EDELMIRA GARCIA GALLEGOS                          </v>
          </cell>
          <cell r="E9965">
            <v>7</v>
          </cell>
          <cell r="F9965">
            <v>2013</v>
          </cell>
          <cell r="G9965">
            <v>1</v>
          </cell>
        </row>
        <row r="9966">
          <cell r="A9966" t="str">
            <v>R011303510</v>
          </cell>
          <cell r="B9966">
            <v>8</v>
          </cell>
          <cell r="C9966">
            <v>0</v>
          </cell>
          <cell r="D9966" t="str">
            <v xml:space="preserve">J ELEAZAR AGUILAR MORENO                          </v>
          </cell>
          <cell r="E9966">
            <v>7</v>
          </cell>
          <cell r="F9966">
            <v>2013</v>
          </cell>
          <cell r="G9966">
            <v>2</v>
          </cell>
        </row>
        <row r="9967">
          <cell r="A9967" t="str">
            <v>R011305210</v>
          </cell>
          <cell r="B9967">
            <v>3</v>
          </cell>
          <cell r="C9967">
            <v>0</v>
          </cell>
          <cell r="D9967" t="str">
            <v xml:space="preserve">MARIA ELENA MARQUEZ BERUMEN                       </v>
          </cell>
          <cell r="E9967">
            <v>7</v>
          </cell>
          <cell r="F9967">
            <v>2013</v>
          </cell>
          <cell r="G9967">
            <v>2</v>
          </cell>
        </row>
        <row r="9968">
          <cell r="A9968" t="str">
            <v>R011305310</v>
          </cell>
          <cell r="B9968">
            <v>1</v>
          </cell>
          <cell r="C9968">
            <v>0</v>
          </cell>
          <cell r="D9968" t="str">
            <v xml:space="preserve">DANTE ALEJANDRO TOVAR DE LOERA                    </v>
          </cell>
          <cell r="E9968">
            <v>7</v>
          </cell>
          <cell r="F9968">
            <v>2013</v>
          </cell>
          <cell r="G9968">
            <v>2</v>
          </cell>
        </row>
        <row r="9969">
          <cell r="A9969" t="str">
            <v>R011306910</v>
          </cell>
          <cell r="B9969">
            <v>7</v>
          </cell>
          <cell r="C9969">
            <v>0</v>
          </cell>
          <cell r="D9969" t="str">
            <v>EMPACADORA Y DESHIDRATADORA EL REFUGIO  S.A. DE C.</v>
          </cell>
          <cell r="E9969">
            <v>7</v>
          </cell>
          <cell r="F9969">
            <v>2013</v>
          </cell>
          <cell r="G9969">
            <v>2</v>
          </cell>
        </row>
        <row r="9970">
          <cell r="A9970" t="str">
            <v>R011307510</v>
          </cell>
          <cell r="B9970">
            <v>4</v>
          </cell>
          <cell r="C9970">
            <v>0</v>
          </cell>
          <cell r="D9970" t="str">
            <v xml:space="preserve">GLORIA MARQUEZ SOLIS                              </v>
          </cell>
          <cell r="E9970">
            <v>7</v>
          </cell>
          <cell r="F9970">
            <v>2013</v>
          </cell>
          <cell r="G9970">
            <v>4</v>
          </cell>
        </row>
        <row r="9971">
          <cell r="A9971" t="str">
            <v>R011308710</v>
          </cell>
          <cell r="B9971">
            <v>9</v>
          </cell>
          <cell r="C9971">
            <v>0</v>
          </cell>
          <cell r="D9971" t="str">
            <v xml:space="preserve">DELIA LOPEZ JARAMILLO                             </v>
          </cell>
          <cell r="E9971">
            <v>7</v>
          </cell>
          <cell r="F9971">
            <v>2013</v>
          </cell>
          <cell r="G9971">
            <v>2</v>
          </cell>
        </row>
        <row r="9972">
          <cell r="A9972" t="str">
            <v>R011308810</v>
          </cell>
          <cell r="B9972">
            <v>7</v>
          </cell>
          <cell r="C9972">
            <v>0</v>
          </cell>
          <cell r="D9972" t="str">
            <v xml:space="preserve">UNION DE ENGORDADORES DE ZACATECAS  A.C.          </v>
          </cell>
          <cell r="E9972">
            <v>7</v>
          </cell>
          <cell r="F9972">
            <v>2013</v>
          </cell>
          <cell r="G9972">
            <v>1</v>
          </cell>
        </row>
        <row r="9973">
          <cell r="A9973" t="str">
            <v>R011309610</v>
          </cell>
          <cell r="B9973">
            <v>0</v>
          </cell>
          <cell r="C9973">
            <v>0</v>
          </cell>
          <cell r="D9973" t="str">
            <v xml:space="preserve">HECTOR RAMON HERNANDEZ ESCOBEDO                   </v>
          </cell>
          <cell r="E9973">
            <v>7</v>
          </cell>
          <cell r="F9973">
            <v>2013</v>
          </cell>
          <cell r="G9973">
            <v>11</v>
          </cell>
        </row>
        <row r="9974">
          <cell r="A9974" t="str">
            <v>R011309810</v>
          </cell>
          <cell r="B9974">
            <v>6</v>
          </cell>
          <cell r="C9974">
            <v>0</v>
          </cell>
          <cell r="D9974" t="str">
            <v xml:space="preserve">PATRICIA ARRIAGA PEREZ                            </v>
          </cell>
          <cell r="E9974">
            <v>7</v>
          </cell>
          <cell r="F9974">
            <v>2013</v>
          </cell>
          <cell r="G9974">
            <v>3</v>
          </cell>
        </row>
        <row r="9975">
          <cell r="A9975" t="str">
            <v>R011317913</v>
          </cell>
          <cell r="B9975">
            <v>8</v>
          </cell>
          <cell r="C9975">
            <v>0</v>
          </cell>
          <cell r="D9975" t="str">
            <v xml:space="preserve">PABLO PEREZ DELGADO                               </v>
          </cell>
          <cell r="E9975">
            <v>7</v>
          </cell>
          <cell r="F9975">
            <v>2013</v>
          </cell>
          <cell r="G9975">
            <v>2</v>
          </cell>
        </row>
        <row r="9976">
          <cell r="A9976" t="str">
            <v>R011318810</v>
          </cell>
          <cell r="B9976">
            <v>5</v>
          </cell>
          <cell r="C9976">
            <v>0</v>
          </cell>
          <cell r="D9976" t="str">
            <v xml:space="preserve">ROSA BA#UELOS ROMAN                               </v>
          </cell>
          <cell r="E9976">
            <v>7</v>
          </cell>
          <cell r="F9976">
            <v>2013</v>
          </cell>
          <cell r="G9976">
            <v>5</v>
          </cell>
        </row>
        <row r="9977">
          <cell r="A9977" t="str">
            <v>R011319113</v>
          </cell>
          <cell r="B9977">
            <v>3</v>
          </cell>
          <cell r="C9977">
            <v>0</v>
          </cell>
          <cell r="D9977" t="str">
            <v xml:space="preserve">RODOLFO RUIZ LUJAN                                </v>
          </cell>
          <cell r="E9977">
            <v>7</v>
          </cell>
          <cell r="F9977">
            <v>2013</v>
          </cell>
          <cell r="G9977">
            <v>1</v>
          </cell>
        </row>
        <row r="9978">
          <cell r="A9978" t="str">
            <v>R011324313</v>
          </cell>
          <cell r="B9978">
            <v>2</v>
          </cell>
          <cell r="C9978">
            <v>0</v>
          </cell>
          <cell r="D9978" t="str">
            <v xml:space="preserve">J LUIS VILLASE#OR DE LA ROSA                      </v>
          </cell>
          <cell r="E9978">
            <v>7</v>
          </cell>
          <cell r="F9978">
            <v>2013</v>
          </cell>
          <cell r="G9978">
            <v>8</v>
          </cell>
        </row>
        <row r="9979">
          <cell r="A9979" t="str">
            <v>R011325713</v>
          </cell>
          <cell r="B9979">
            <v>2</v>
          </cell>
          <cell r="C9979">
            <v>0</v>
          </cell>
          <cell r="D9979" t="str">
            <v xml:space="preserve">BERNARDINO GARCIA BORRAYO                         </v>
          </cell>
          <cell r="E9979">
            <v>7</v>
          </cell>
          <cell r="F9979">
            <v>2013</v>
          </cell>
          <cell r="G9979">
            <v>1</v>
          </cell>
        </row>
        <row r="9980">
          <cell r="A9980" t="str">
            <v>R011325810</v>
          </cell>
          <cell r="B9980">
            <v>6</v>
          </cell>
          <cell r="C9980">
            <v>0</v>
          </cell>
          <cell r="D9980" t="str">
            <v xml:space="preserve">LUIS ALBERTO SAUCEDO DEL VILLAR                   </v>
          </cell>
          <cell r="E9980">
            <v>7</v>
          </cell>
          <cell r="F9980">
            <v>2013</v>
          </cell>
          <cell r="G9980">
            <v>8</v>
          </cell>
        </row>
        <row r="9981">
          <cell r="A9981" t="str">
            <v>R011326010</v>
          </cell>
          <cell r="B9981">
            <v>2</v>
          </cell>
          <cell r="C9981">
            <v>0</v>
          </cell>
          <cell r="D9981" t="str">
            <v xml:space="preserve">ALEJANDRA HERNANDEZ ESCOBEDO                      </v>
          </cell>
          <cell r="E9981">
            <v>7</v>
          </cell>
          <cell r="F9981">
            <v>2013</v>
          </cell>
          <cell r="G9981">
            <v>15</v>
          </cell>
        </row>
        <row r="9982">
          <cell r="A9982" t="str">
            <v>R011327613</v>
          </cell>
          <cell r="B9982">
            <v>2</v>
          </cell>
          <cell r="C9982">
            <v>0</v>
          </cell>
          <cell r="D9982" t="str">
            <v xml:space="preserve">DANIEL VILLASE#OR FELIX                           </v>
          </cell>
          <cell r="E9982">
            <v>7</v>
          </cell>
          <cell r="F9982">
            <v>2013</v>
          </cell>
          <cell r="G9982">
            <v>4</v>
          </cell>
        </row>
        <row r="9983">
          <cell r="A9983" t="str">
            <v>R011328313</v>
          </cell>
          <cell r="B9983">
            <v>8</v>
          </cell>
          <cell r="C9983">
            <v>0</v>
          </cell>
          <cell r="D9983" t="str">
            <v xml:space="preserve">FLORENTINO SANDOVAL VILLASE#OR                    </v>
          </cell>
          <cell r="E9983">
            <v>7</v>
          </cell>
          <cell r="F9983">
            <v>2013</v>
          </cell>
          <cell r="G9983">
            <v>3</v>
          </cell>
        </row>
        <row r="9984">
          <cell r="A9984" t="str">
            <v>R011328410</v>
          </cell>
          <cell r="B9984">
            <v>2</v>
          </cell>
          <cell r="C9984">
            <v>0</v>
          </cell>
          <cell r="D9984" t="str">
            <v xml:space="preserve">JOSE ANTONIO TOLEDO BARCENAS                      </v>
          </cell>
          <cell r="E9984">
            <v>7</v>
          </cell>
          <cell r="F9984">
            <v>2013</v>
          </cell>
          <cell r="G9984">
            <v>5</v>
          </cell>
        </row>
        <row r="9985">
          <cell r="A9985" t="str">
            <v>R011329713</v>
          </cell>
          <cell r="B9985">
            <v>8</v>
          </cell>
          <cell r="C9985">
            <v>0</v>
          </cell>
          <cell r="D9985" t="str">
            <v xml:space="preserve">JUAN LARA PACHECO                                 </v>
          </cell>
          <cell r="E9985">
            <v>7</v>
          </cell>
          <cell r="F9985">
            <v>2013</v>
          </cell>
          <cell r="G9985">
            <v>3</v>
          </cell>
        </row>
        <row r="9986">
          <cell r="A9986" t="str">
            <v>R011330510</v>
          </cell>
          <cell r="B9986">
            <v>5</v>
          </cell>
          <cell r="C9986">
            <v>0</v>
          </cell>
          <cell r="D9986" t="str">
            <v xml:space="preserve">TOMAS RODRIGUEZ VILLEGAS                          </v>
          </cell>
          <cell r="E9986">
            <v>7</v>
          </cell>
          <cell r="F9986">
            <v>2013</v>
          </cell>
          <cell r="G9986">
            <v>1</v>
          </cell>
        </row>
        <row r="9987">
          <cell r="A9987" t="str">
            <v>R011330910</v>
          </cell>
          <cell r="B9987">
            <v>7</v>
          </cell>
          <cell r="C9987">
            <v>0</v>
          </cell>
          <cell r="D9987" t="str">
            <v xml:space="preserve">GRUPO CONSTRUCTOR ORNA  S. DE R.L. DE C.V.        </v>
          </cell>
          <cell r="E9987">
            <v>7</v>
          </cell>
          <cell r="F9987">
            <v>2013</v>
          </cell>
          <cell r="G9987">
            <v>4</v>
          </cell>
        </row>
        <row r="9988">
          <cell r="A9988" t="str">
            <v>R011332110</v>
          </cell>
          <cell r="B9988">
            <v>2</v>
          </cell>
          <cell r="C9988">
            <v>0</v>
          </cell>
          <cell r="D9988" t="str">
            <v xml:space="preserve">MARCELA PEREZ CASTRO                              </v>
          </cell>
          <cell r="E9988">
            <v>7</v>
          </cell>
          <cell r="F9988">
            <v>2013</v>
          </cell>
          <cell r="G9988">
            <v>3</v>
          </cell>
        </row>
        <row r="9989">
          <cell r="A9989" t="str">
            <v>R011332710</v>
          </cell>
          <cell r="B9989">
            <v>9</v>
          </cell>
          <cell r="C9989">
            <v>9</v>
          </cell>
          <cell r="D9989" t="str">
            <v xml:space="preserve">OSCAR FELIX CARRILLO                              </v>
          </cell>
          <cell r="E9989">
            <v>7</v>
          </cell>
          <cell r="F9989">
            <v>2013</v>
          </cell>
          <cell r="G9989">
            <v>8</v>
          </cell>
        </row>
        <row r="9990">
          <cell r="A9990" t="str">
            <v>R011333210</v>
          </cell>
          <cell r="B9990">
            <v>9</v>
          </cell>
          <cell r="C9990">
            <v>0</v>
          </cell>
          <cell r="D9990" t="str">
            <v xml:space="preserve">SETH GUTIERREZ FRANCHINI                          </v>
          </cell>
          <cell r="E9990">
            <v>7</v>
          </cell>
          <cell r="F9990">
            <v>2013</v>
          </cell>
          <cell r="G9990">
            <v>1</v>
          </cell>
        </row>
        <row r="9991">
          <cell r="A9991" t="str">
            <v>R011333710</v>
          </cell>
          <cell r="B9991">
            <v>8</v>
          </cell>
          <cell r="C9991">
            <v>5</v>
          </cell>
          <cell r="D9991" t="str">
            <v xml:space="preserve">JOSE MANUEL DEL RIO CASTRO                        </v>
          </cell>
          <cell r="E9991">
            <v>7</v>
          </cell>
          <cell r="F9991">
            <v>2013</v>
          </cell>
          <cell r="G9991">
            <v>5</v>
          </cell>
        </row>
        <row r="9992">
          <cell r="A9992" t="str">
            <v>R011334210</v>
          </cell>
          <cell r="B9992">
            <v>8</v>
          </cell>
          <cell r="C9992">
            <v>0</v>
          </cell>
          <cell r="D9992" t="str">
            <v xml:space="preserve">MARICELA LOPEZ JARAMILLO                          </v>
          </cell>
          <cell r="E9992">
            <v>7</v>
          </cell>
          <cell r="F9992">
            <v>2013</v>
          </cell>
          <cell r="G9992">
            <v>2</v>
          </cell>
        </row>
        <row r="9993">
          <cell r="A9993" t="str">
            <v>R011334710</v>
          </cell>
          <cell r="B9993">
            <v>7</v>
          </cell>
          <cell r="C9993">
            <v>0</v>
          </cell>
          <cell r="D9993" t="str">
            <v xml:space="preserve">ADRIAN JOEL MORENO RIVAS                          </v>
          </cell>
          <cell r="E9993">
            <v>7</v>
          </cell>
          <cell r="F9993">
            <v>2013</v>
          </cell>
          <cell r="G9993">
            <v>2</v>
          </cell>
        </row>
        <row r="9994">
          <cell r="A9994" t="str">
            <v>R011334910</v>
          </cell>
          <cell r="B9994">
            <v>3</v>
          </cell>
          <cell r="C9994">
            <v>0</v>
          </cell>
          <cell r="D9994" t="str">
            <v>SERVICIOS AEROPORTUARIOS DEL CENTRO NORTE  S.A. DE</v>
          </cell>
          <cell r="E9994">
            <v>7</v>
          </cell>
          <cell r="F9994">
            <v>2013</v>
          </cell>
          <cell r="G9994">
            <v>14</v>
          </cell>
        </row>
        <row r="9995">
          <cell r="A9995" t="str">
            <v>R011335510</v>
          </cell>
          <cell r="B9995">
            <v>0</v>
          </cell>
          <cell r="C9995">
            <v>0</v>
          </cell>
          <cell r="D9995" t="str">
            <v xml:space="preserve">CHILES SECOS SAN JUAN  S.A. DE C.V.               </v>
          </cell>
          <cell r="E9995">
            <v>7</v>
          </cell>
          <cell r="F9995">
            <v>2013</v>
          </cell>
          <cell r="G9995">
            <v>8</v>
          </cell>
        </row>
        <row r="9996">
          <cell r="A9996" t="str">
            <v>R011336610</v>
          </cell>
          <cell r="B9996">
            <v>7</v>
          </cell>
          <cell r="C9996">
            <v>0</v>
          </cell>
          <cell r="D9996" t="str">
            <v xml:space="preserve">ELIA FELIX CARRILLO                               </v>
          </cell>
          <cell r="E9996">
            <v>7</v>
          </cell>
          <cell r="F9996">
            <v>2013</v>
          </cell>
          <cell r="G9996">
            <v>2</v>
          </cell>
        </row>
        <row r="9997">
          <cell r="A9997" t="str">
            <v>R011339110</v>
          </cell>
          <cell r="B9997">
            <v>5</v>
          </cell>
          <cell r="C9997">
            <v>0</v>
          </cell>
          <cell r="D9997" t="str">
            <v xml:space="preserve">JOSE LUIS PERALTA MARQUEZ                         </v>
          </cell>
          <cell r="E9997">
            <v>7</v>
          </cell>
          <cell r="F9997">
            <v>2013</v>
          </cell>
          <cell r="G9997">
            <v>2</v>
          </cell>
        </row>
        <row r="9998">
          <cell r="A9998" t="str">
            <v>R011339410</v>
          </cell>
          <cell r="B9998">
            <v>9</v>
          </cell>
          <cell r="C9998">
            <v>0</v>
          </cell>
          <cell r="D9998" t="str">
            <v xml:space="preserve">SILVESTRE ALCALA VILLEGAS                         </v>
          </cell>
          <cell r="E9998">
            <v>7</v>
          </cell>
          <cell r="F9998">
            <v>2013</v>
          </cell>
          <cell r="G9998">
            <v>6</v>
          </cell>
        </row>
        <row r="9999">
          <cell r="A9999" t="str">
            <v>R011339710</v>
          </cell>
          <cell r="B9999">
            <v>2</v>
          </cell>
          <cell r="C9999">
            <v>0</v>
          </cell>
          <cell r="D9999" t="str">
            <v xml:space="preserve">SUSANA PICHARDO ORTIZ                             </v>
          </cell>
          <cell r="E9999">
            <v>7</v>
          </cell>
          <cell r="F9999">
            <v>2013</v>
          </cell>
          <cell r="G9999">
            <v>1</v>
          </cell>
        </row>
        <row r="10000">
          <cell r="A10000" t="str">
            <v>R011339910</v>
          </cell>
          <cell r="B10000">
            <v>8</v>
          </cell>
          <cell r="C10000">
            <v>0</v>
          </cell>
          <cell r="D10000" t="str">
            <v xml:space="preserve">MA ANTONIA MARTINEZ SEGOVIANO                     </v>
          </cell>
          <cell r="E10000">
            <v>7</v>
          </cell>
          <cell r="F10000">
            <v>2013</v>
          </cell>
          <cell r="G10000">
            <v>1</v>
          </cell>
        </row>
        <row r="10001">
          <cell r="A10001" t="str">
            <v>R011340110</v>
          </cell>
          <cell r="B10001">
            <v>2</v>
          </cell>
          <cell r="C10001">
            <v>0</v>
          </cell>
          <cell r="D10001" t="str">
            <v xml:space="preserve">ALBERTO ARELLANO JIMENEZ                          </v>
          </cell>
          <cell r="E10001">
            <v>7</v>
          </cell>
          <cell r="F10001">
            <v>2013</v>
          </cell>
          <cell r="G10001">
            <v>6</v>
          </cell>
        </row>
        <row r="10002">
          <cell r="A10002" t="str">
            <v>R011341910</v>
          </cell>
          <cell r="B10002">
            <v>4</v>
          </cell>
          <cell r="C10002">
            <v>0</v>
          </cell>
          <cell r="D10002" t="str">
            <v xml:space="preserve">ROBERTO AMBRIZ GARCIA                             </v>
          </cell>
          <cell r="E10002">
            <v>7</v>
          </cell>
          <cell r="F10002">
            <v>2013</v>
          </cell>
          <cell r="G10002">
            <v>6</v>
          </cell>
        </row>
        <row r="10003">
          <cell r="A10003" t="str">
            <v>R011342710</v>
          </cell>
          <cell r="B10003">
            <v>7</v>
          </cell>
          <cell r="C10003">
            <v>0</v>
          </cell>
          <cell r="D10003" t="str">
            <v xml:space="preserve">MADERAS Y TARIMAS DEL SUR  S.A. DE C.V.           </v>
          </cell>
          <cell r="E10003">
            <v>7</v>
          </cell>
          <cell r="F10003">
            <v>2013</v>
          </cell>
          <cell r="G10003">
            <v>9</v>
          </cell>
        </row>
        <row r="10004">
          <cell r="A10004" t="str">
            <v>R011343710</v>
          </cell>
          <cell r="B10004">
            <v>6</v>
          </cell>
          <cell r="C10004">
            <v>0</v>
          </cell>
          <cell r="D10004" t="str">
            <v xml:space="preserve">CAJA POPULAR MEXICANA  S.C. DE R.L. DE C.V.       </v>
          </cell>
          <cell r="E10004">
            <v>7</v>
          </cell>
          <cell r="F10004">
            <v>2013</v>
          </cell>
          <cell r="G10004">
            <v>8</v>
          </cell>
        </row>
        <row r="10005">
          <cell r="A10005" t="str">
            <v>R011343810</v>
          </cell>
          <cell r="B10005">
            <v>4</v>
          </cell>
          <cell r="C10005">
            <v>0</v>
          </cell>
          <cell r="D10005" t="str">
            <v xml:space="preserve">JOEL ERNESTO MENDIVIL TORRES                      </v>
          </cell>
          <cell r="E10005">
            <v>7</v>
          </cell>
          <cell r="F10005">
            <v>2013</v>
          </cell>
          <cell r="G10005">
            <v>1</v>
          </cell>
        </row>
        <row r="10006">
          <cell r="A10006" t="str">
            <v>R011343910</v>
          </cell>
          <cell r="B10006">
            <v>2</v>
          </cell>
          <cell r="C10006">
            <v>0</v>
          </cell>
          <cell r="D10006" t="str">
            <v xml:space="preserve">ROSA MARIA RIOS MARTINEZ                          </v>
          </cell>
          <cell r="E10006">
            <v>7</v>
          </cell>
          <cell r="F10006">
            <v>2013</v>
          </cell>
          <cell r="G10006">
            <v>1</v>
          </cell>
        </row>
        <row r="10007">
          <cell r="A10007" t="str">
            <v>R011344113</v>
          </cell>
          <cell r="B10007">
            <v>2</v>
          </cell>
          <cell r="C10007">
            <v>0</v>
          </cell>
          <cell r="D10007" t="str">
            <v>EMPAQUE LA DURAZNERA PEREZ DELGADO HERMANOS  S.P.R</v>
          </cell>
          <cell r="E10007">
            <v>7</v>
          </cell>
          <cell r="F10007">
            <v>2013</v>
          </cell>
          <cell r="G10007">
            <v>4</v>
          </cell>
        </row>
        <row r="10008">
          <cell r="A10008" t="str">
            <v>R011344210</v>
          </cell>
          <cell r="B10008">
            <v>6</v>
          </cell>
          <cell r="C10008">
            <v>0</v>
          </cell>
          <cell r="D10008" t="str">
            <v xml:space="preserve">JAREPE  S.C.                                      </v>
          </cell>
          <cell r="E10008">
            <v>7</v>
          </cell>
          <cell r="F10008">
            <v>2013</v>
          </cell>
          <cell r="G10008">
            <v>2</v>
          </cell>
        </row>
        <row r="10009">
          <cell r="A10009" t="str">
            <v>R011344610</v>
          </cell>
          <cell r="B10009">
            <v>7</v>
          </cell>
          <cell r="C10009">
            <v>0</v>
          </cell>
          <cell r="D10009" t="str">
            <v xml:space="preserve">TECNICA DE OPERACIONES Y SERVICIOS  S.A. DE C.V.  </v>
          </cell>
          <cell r="E10009">
            <v>7</v>
          </cell>
          <cell r="F10009">
            <v>2013</v>
          </cell>
          <cell r="G10009">
            <v>36</v>
          </cell>
        </row>
        <row r="10010">
          <cell r="A10010" t="str">
            <v>R011346110</v>
          </cell>
          <cell r="B10010">
            <v>6</v>
          </cell>
          <cell r="C10010">
            <v>0</v>
          </cell>
          <cell r="D10010" t="str">
            <v xml:space="preserve">GALA CREATIVA  S.A. DE C.V.                       </v>
          </cell>
          <cell r="E10010">
            <v>7</v>
          </cell>
          <cell r="F10010">
            <v>2013</v>
          </cell>
          <cell r="G10010">
            <v>3</v>
          </cell>
        </row>
        <row r="10011">
          <cell r="A10011" t="str">
            <v>R011347110</v>
          </cell>
          <cell r="B10011">
            <v>5</v>
          </cell>
          <cell r="C10011">
            <v>0</v>
          </cell>
          <cell r="D10011" t="str">
            <v xml:space="preserve">AGUILUC  S.A. DE C.V.                             </v>
          </cell>
          <cell r="E10011">
            <v>7</v>
          </cell>
          <cell r="F10011">
            <v>2013</v>
          </cell>
          <cell r="G10011">
            <v>34</v>
          </cell>
        </row>
        <row r="10012">
          <cell r="A10012" t="str">
            <v>R011347910</v>
          </cell>
          <cell r="B10012">
            <v>8</v>
          </cell>
          <cell r="C10012">
            <v>0</v>
          </cell>
          <cell r="D10012" t="str">
            <v xml:space="preserve">MARIA GUADALUPE GUTIERREZ GUZMAN                  </v>
          </cell>
          <cell r="E10012">
            <v>7</v>
          </cell>
          <cell r="F10012">
            <v>2013</v>
          </cell>
          <cell r="G10012">
            <v>5</v>
          </cell>
        </row>
        <row r="10013">
          <cell r="A10013" t="str">
            <v>R011349010</v>
          </cell>
          <cell r="B10013">
            <v>5</v>
          </cell>
          <cell r="C10013">
            <v>0</v>
          </cell>
          <cell r="D10013" t="str">
            <v xml:space="preserve">MAURO FELIX REYES                                 </v>
          </cell>
          <cell r="E10013">
            <v>7</v>
          </cell>
          <cell r="F10013">
            <v>2013</v>
          </cell>
          <cell r="G10013">
            <v>15</v>
          </cell>
        </row>
        <row r="10014">
          <cell r="A10014" t="str">
            <v>R011349610</v>
          </cell>
          <cell r="B10014">
            <v>2</v>
          </cell>
          <cell r="C10014">
            <v>0</v>
          </cell>
          <cell r="D10014" t="str">
            <v xml:space="preserve">GLORIA MARGARITA CISNEROS REYES                   </v>
          </cell>
          <cell r="E10014">
            <v>7</v>
          </cell>
          <cell r="F10014">
            <v>2013</v>
          </cell>
          <cell r="G10014">
            <v>3</v>
          </cell>
        </row>
        <row r="10015">
          <cell r="A10015" t="str">
            <v>R011351110</v>
          </cell>
          <cell r="B10015">
            <v>8</v>
          </cell>
          <cell r="C10015">
            <v>0</v>
          </cell>
          <cell r="D10015" t="str">
            <v xml:space="preserve">SONIA MARES CASTRUITA                             </v>
          </cell>
          <cell r="E10015">
            <v>7</v>
          </cell>
          <cell r="F10015">
            <v>2013</v>
          </cell>
          <cell r="G10015">
            <v>15</v>
          </cell>
        </row>
        <row r="10016">
          <cell r="A10016" t="str">
            <v>R011351410</v>
          </cell>
          <cell r="B10016">
            <v>2</v>
          </cell>
          <cell r="C10016">
            <v>0</v>
          </cell>
          <cell r="D10016" t="str">
            <v xml:space="preserve">SERVICIOS ADMINISTRATIVOS WAL MART  S. DE R.L. DE </v>
          </cell>
          <cell r="E10016">
            <v>7</v>
          </cell>
          <cell r="F10016">
            <v>2013</v>
          </cell>
          <cell r="G10016">
            <v>7</v>
          </cell>
        </row>
        <row r="10017">
          <cell r="A10017" t="str">
            <v>R011352810</v>
          </cell>
          <cell r="B10017">
            <v>2</v>
          </cell>
          <cell r="C10017">
            <v>0</v>
          </cell>
          <cell r="D10017" t="str">
            <v xml:space="preserve">JORGE VICTOR MARTINEZ SANTIESTEBAN                </v>
          </cell>
          <cell r="E10017">
            <v>7</v>
          </cell>
          <cell r="F10017">
            <v>2013</v>
          </cell>
          <cell r="G10017">
            <v>1</v>
          </cell>
        </row>
        <row r="10018">
          <cell r="A10018" t="str">
            <v>R011356410</v>
          </cell>
          <cell r="B10018">
            <v>7</v>
          </cell>
          <cell r="C10018">
            <v>0</v>
          </cell>
          <cell r="D10018" t="str">
            <v xml:space="preserve">SERVICIOS ADMINISTRATIVOS VOLARIS  S.A. DE C.V.   </v>
          </cell>
          <cell r="E10018">
            <v>7</v>
          </cell>
          <cell r="F10018">
            <v>2013</v>
          </cell>
          <cell r="G10018">
            <v>2</v>
          </cell>
        </row>
        <row r="10019">
          <cell r="A10019" t="str">
            <v>R011357010</v>
          </cell>
          <cell r="B10019">
            <v>4</v>
          </cell>
          <cell r="C10019">
            <v>0</v>
          </cell>
          <cell r="D10019" t="str">
            <v xml:space="preserve">ALBERTO VILLEGAS REYES                            </v>
          </cell>
          <cell r="E10019">
            <v>7</v>
          </cell>
          <cell r="F10019">
            <v>2013</v>
          </cell>
          <cell r="G10019">
            <v>10</v>
          </cell>
        </row>
        <row r="10020">
          <cell r="A10020" t="str">
            <v>R011357110</v>
          </cell>
          <cell r="B10020">
            <v>2</v>
          </cell>
          <cell r="C10020">
            <v>0</v>
          </cell>
          <cell r="D10020" t="str">
            <v xml:space="preserve">ALEJANDRO LUNA SALAS                              </v>
          </cell>
          <cell r="E10020">
            <v>7</v>
          </cell>
          <cell r="F10020">
            <v>2013</v>
          </cell>
          <cell r="G10020">
            <v>1</v>
          </cell>
        </row>
        <row r="10021">
          <cell r="A10021" t="str">
            <v>R011357213</v>
          </cell>
          <cell r="B10021">
            <v>4</v>
          </cell>
          <cell r="C10021">
            <v>0</v>
          </cell>
          <cell r="D10021" t="str">
            <v xml:space="preserve">MA. DEL CARMEN MORENO LOPEZ                       </v>
          </cell>
          <cell r="E10021">
            <v>7</v>
          </cell>
          <cell r="F10021">
            <v>2013</v>
          </cell>
          <cell r="G10021">
            <v>1</v>
          </cell>
        </row>
        <row r="10022">
          <cell r="A10022" t="str">
            <v>R011357810</v>
          </cell>
          <cell r="B10022">
            <v>7</v>
          </cell>
          <cell r="C10022">
            <v>0</v>
          </cell>
          <cell r="D10022" t="str">
            <v xml:space="preserve">JORGE SANCHEZ DE LOERA                            </v>
          </cell>
          <cell r="E10022">
            <v>7</v>
          </cell>
          <cell r="F10022">
            <v>2013</v>
          </cell>
          <cell r="G10022">
            <v>2</v>
          </cell>
        </row>
        <row r="10023">
          <cell r="A10023" t="str">
            <v>R011358010</v>
          </cell>
          <cell r="B10023">
            <v>3</v>
          </cell>
          <cell r="C10023">
            <v>0</v>
          </cell>
          <cell r="D10023" t="str">
            <v xml:space="preserve">ALVARO LARA ESPINOZA                              </v>
          </cell>
          <cell r="E10023">
            <v>7</v>
          </cell>
          <cell r="F10023">
            <v>2013</v>
          </cell>
          <cell r="G10023">
            <v>1</v>
          </cell>
        </row>
        <row r="10024">
          <cell r="A10024" t="str">
            <v>R011358810</v>
          </cell>
          <cell r="B10024">
            <v>6</v>
          </cell>
          <cell r="C10024">
            <v>0</v>
          </cell>
          <cell r="D10024" t="str">
            <v xml:space="preserve">ARTURO LARA MURILLO                               </v>
          </cell>
          <cell r="E10024">
            <v>7</v>
          </cell>
          <cell r="F10024">
            <v>2013</v>
          </cell>
          <cell r="G10024">
            <v>6</v>
          </cell>
        </row>
        <row r="10025">
          <cell r="A10025" t="str">
            <v>R011359110</v>
          </cell>
          <cell r="B10025">
            <v>0</v>
          </cell>
          <cell r="C10025">
            <v>0</v>
          </cell>
          <cell r="D10025" t="str">
            <v xml:space="preserve">ALEJANDRA BRIONES FERNANDEZ                       </v>
          </cell>
          <cell r="E10025">
            <v>7</v>
          </cell>
          <cell r="F10025">
            <v>2013</v>
          </cell>
          <cell r="G10025">
            <v>4</v>
          </cell>
        </row>
        <row r="10026">
          <cell r="A10026" t="str">
            <v>R011360310</v>
          </cell>
          <cell r="B10026">
            <v>3</v>
          </cell>
          <cell r="C10026">
            <v>0</v>
          </cell>
          <cell r="D10026" t="str">
            <v>SISTEMA DE AGUA POTABLE Y ALCANTARILLADO DE CALERA</v>
          </cell>
          <cell r="E10026">
            <v>7</v>
          </cell>
          <cell r="F10026">
            <v>2013</v>
          </cell>
          <cell r="G10026">
            <v>42</v>
          </cell>
        </row>
        <row r="10027">
          <cell r="A10027" t="str">
            <v>R011360413</v>
          </cell>
          <cell r="B10027">
            <v>5</v>
          </cell>
          <cell r="C10027">
            <v>0</v>
          </cell>
          <cell r="D10027" t="str">
            <v xml:space="preserve">MA GUADALUPE MURO RODARTE                         </v>
          </cell>
          <cell r="E10027">
            <v>7</v>
          </cell>
          <cell r="F10027">
            <v>2013</v>
          </cell>
          <cell r="G10027">
            <v>1</v>
          </cell>
        </row>
        <row r="10028">
          <cell r="A10028">
            <v>3408333810</v>
          </cell>
          <cell r="B10028">
            <v>2</v>
          </cell>
          <cell r="C10028">
            <v>0</v>
          </cell>
          <cell r="D10028" t="str">
            <v xml:space="preserve">EMBOTELLADORA POTOSI  S. DE R.L. DE C.V.          </v>
          </cell>
          <cell r="E10028">
            <v>7</v>
          </cell>
          <cell r="F10028">
            <v>2013</v>
          </cell>
          <cell r="G10028">
            <v>59</v>
          </cell>
        </row>
        <row r="10029">
          <cell r="A10029" t="str">
            <v>R011000110</v>
          </cell>
          <cell r="B10029">
            <v>3</v>
          </cell>
          <cell r="C10029">
            <v>0</v>
          </cell>
          <cell r="D10029" t="str">
            <v xml:space="preserve">EMBOTELLADORA POTOSI  S. DE R.L. DE C.V.          </v>
          </cell>
          <cell r="E10029">
            <v>7</v>
          </cell>
          <cell r="F10029">
            <v>2013</v>
          </cell>
          <cell r="G10029">
            <v>276</v>
          </cell>
        </row>
        <row r="10030">
          <cell r="A10030" t="str">
            <v>R011004410</v>
          </cell>
          <cell r="B10030">
            <v>3</v>
          </cell>
          <cell r="C10030">
            <v>0</v>
          </cell>
          <cell r="D10030" t="str">
            <v xml:space="preserve">CESANTONI  S.A. DE C.V.                           </v>
          </cell>
          <cell r="E10030">
            <v>7</v>
          </cell>
          <cell r="F10030">
            <v>2013</v>
          </cell>
          <cell r="G10030">
            <v>375</v>
          </cell>
        </row>
        <row r="10031">
          <cell r="A10031" t="str">
            <v>R011007310</v>
          </cell>
          <cell r="B10031">
            <v>2</v>
          </cell>
          <cell r="C10031">
            <v>0</v>
          </cell>
          <cell r="D10031" t="str">
            <v xml:space="preserve">MUNICIPIO DE CALERA DE VICTOR ROSALES ZAC         </v>
          </cell>
          <cell r="E10031">
            <v>7</v>
          </cell>
          <cell r="F10031">
            <v>2013</v>
          </cell>
          <cell r="G10031">
            <v>392</v>
          </cell>
        </row>
        <row r="10032">
          <cell r="A10032" t="str">
            <v>R011009010</v>
          </cell>
          <cell r="B10032">
            <v>6</v>
          </cell>
          <cell r="C10032">
            <v>0</v>
          </cell>
          <cell r="D10032" t="str">
            <v xml:space="preserve">HELIOS  A.C.                                      </v>
          </cell>
          <cell r="E10032">
            <v>7</v>
          </cell>
          <cell r="F10032">
            <v>2013</v>
          </cell>
          <cell r="G10032">
            <v>37</v>
          </cell>
        </row>
        <row r="10033">
          <cell r="A10033" t="str">
            <v>R011021710</v>
          </cell>
          <cell r="B10033">
            <v>5</v>
          </cell>
          <cell r="C10033">
            <v>0</v>
          </cell>
          <cell r="D10033" t="str">
            <v xml:space="preserve">AEROCOCINA  S.A. DE C.V.                          </v>
          </cell>
          <cell r="E10033">
            <v>7</v>
          </cell>
          <cell r="F10033">
            <v>2013</v>
          </cell>
          <cell r="G10033">
            <v>1</v>
          </cell>
        </row>
        <row r="10034">
          <cell r="A10034" t="str">
            <v>R011026710</v>
          </cell>
          <cell r="B10034">
            <v>0</v>
          </cell>
          <cell r="C10034">
            <v>0</v>
          </cell>
          <cell r="D10034" t="str">
            <v xml:space="preserve">MATERIALES HERNANDEZ DE CALERA  S.A. DE C.V.      </v>
          </cell>
          <cell r="E10034">
            <v>7</v>
          </cell>
          <cell r="F10034">
            <v>2013</v>
          </cell>
          <cell r="G10034">
            <v>1</v>
          </cell>
        </row>
        <row r="10035">
          <cell r="A10035" t="str">
            <v>R011042210</v>
          </cell>
          <cell r="B10035">
            <v>1</v>
          </cell>
          <cell r="C10035">
            <v>0</v>
          </cell>
          <cell r="D10035" t="str">
            <v xml:space="preserve">REFACCIONES ACOSTA DE CALERA  S.A. DE C.V.        </v>
          </cell>
          <cell r="E10035">
            <v>7</v>
          </cell>
          <cell r="F10035">
            <v>2013</v>
          </cell>
          <cell r="G10035">
            <v>8</v>
          </cell>
        </row>
        <row r="10036">
          <cell r="A10036" t="str">
            <v>R011043710</v>
          </cell>
          <cell r="B10036">
            <v>9</v>
          </cell>
          <cell r="C10036">
            <v>0</v>
          </cell>
          <cell r="D10036" t="str">
            <v xml:space="preserve">JUAN CARLOS LIRA OLVERA                           </v>
          </cell>
          <cell r="E10036">
            <v>7</v>
          </cell>
          <cell r="F10036">
            <v>2013</v>
          </cell>
          <cell r="G10036">
            <v>4</v>
          </cell>
        </row>
        <row r="10037">
          <cell r="A10037" t="str">
            <v>R011048210</v>
          </cell>
          <cell r="B10037">
            <v>5</v>
          </cell>
          <cell r="C10037">
            <v>0</v>
          </cell>
          <cell r="D10037" t="str">
            <v xml:space="preserve">BIRRIERIAS JARAMILLO  S.A. DE C.V.                </v>
          </cell>
          <cell r="E10037">
            <v>7</v>
          </cell>
          <cell r="F10037">
            <v>2013</v>
          </cell>
          <cell r="G10037">
            <v>8</v>
          </cell>
        </row>
        <row r="10038">
          <cell r="A10038" t="str">
            <v>R011051310</v>
          </cell>
          <cell r="B10038">
            <v>7</v>
          </cell>
          <cell r="C10038">
            <v>0</v>
          </cell>
          <cell r="D10038" t="str">
            <v xml:space="preserve">JUVASA SERVICIOS  S.A. DE C.V.                    </v>
          </cell>
          <cell r="E10038">
            <v>7</v>
          </cell>
          <cell r="F10038">
            <v>2013</v>
          </cell>
          <cell r="G10038">
            <v>99</v>
          </cell>
        </row>
        <row r="10039">
          <cell r="A10039" t="str">
            <v>R011053210</v>
          </cell>
          <cell r="B10039">
            <v>7</v>
          </cell>
          <cell r="C10039">
            <v>0</v>
          </cell>
          <cell r="D10039" t="str">
            <v xml:space="preserve">GANNET  S.A. DE C.V.                              </v>
          </cell>
          <cell r="E10039">
            <v>7</v>
          </cell>
          <cell r="F10039">
            <v>2013</v>
          </cell>
          <cell r="G10039">
            <v>15</v>
          </cell>
        </row>
        <row r="10040">
          <cell r="A10040" t="str">
            <v>R011061410</v>
          </cell>
          <cell r="B10040">
            <v>3</v>
          </cell>
          <cell r="C10040">
            <v>0</v>
          </cell>
          <cell r="D10040" t="str">
            <v xml:space="preserve">ANA MA MU OZ VIRAMONTES                           </v>
          </cell>
          <cell r="E10040">
            <v>7</v>
          </cell>
          <cell r="F10040">
            <v>2013</v>
          </cell>
          <cell r="G10040">
            <v>25</v>
          </cell>
        </row>
        <row r="10041">
          <cell r="A10041" t="str">
            <v>R011072810</v>
          </cell>
          <cell r="B10041">
            <v>1</v>
          </cell>
          <cell r="C10041">
            <v>0</v>
          </cell>
          <cell r="D10041" t="str">
            <v xml:space="preserve">TAPAS Y TAPONES DE ZACATECAS  S.A. DE C.V.        </v>
          </cell>
          <cell r="E10041">
            <v>7</v>
          </cell>
          <cell r="F10041">
            <v>2013</v>
          </cell>
          <cell r="G10041">
            <v>145</v>
          </cell>
        </row>
        <row r="10042">
          <cell r="A10042" t="str">
            <v>R011075110</v>
          </cell>
          <cell r="B10042">
            <v>3</v>
          </cell>
          <cell r="C10042">
            <v>0</v>
          </cell>
          <cell r="D10042" t="str">
            <v xml:space="preserve">FRANCISCO JAVIER FAJARDO MEJIA                    </v>
          </cell>
          <cell r="E10042">
            <v>7</v>
          </cell>
          <cell r="F10042">
            <v>2013</v>
          </cell>
          <cell r="G10042">
            <v>2</v>
          </cell>
        </row>
        <row r="10043">
          <cell r="A10043" t="str">
            <v>R011080210</v>
          </cell>
          <cell r="B10043">
            <v>4</v>
          </cell>
          <cell r="C10043">
            <v>0</v>
          </cell>
          <cell r="D10043" t="str">
            <v xml:space="preserve">ENVASES DE ZACATECAS  S.A. DE C.V.                </v>
          </cell>
          <cell r="E10043">
            <v>7</v>
          </cell>
          <cell r="F10043">
            <v>2013</v>
          </cell>
          <cell r="G10043">
            <v>252</v>
          </cell>
        </row>
        <row r="10044">
          <cell r="A10044" t="str">
            <v>R011089110</v>
          </cell>
          <cell r="B10044">
            <v>7</v>
          </cell>
          <cell r="C10044">
            <v>0</v>
          </cell>
          <cell r="D10044" t="str">
            <v xml:space="preserve">INAMEX DE CERVEZA Y MALTA  S.A. DE C.V.           </v>
          </cell>
          <cell r="E10044">
            <v>7</v>
          </cell>
          <cell r="F10044">
            <v>2013</v>
          </cell>
          <cell r="G10044">
            <v>115</v>
          </cell>
        </row>
        <row r="10045">
          <cell r="A10045" t="str">
            <v>R011101210</v>
          </cell>
          <cell r="B10045">
            <v>9</v>
          </cell>
          <cell r="C10045">
            <v>0</v>
          </cell>
          <cell r="D10045" t="str">
            <v xml:space="preserve">HOTEL LA JOYA  S.A. DE C.V.                       </v>
          </cell>
          <cell r="E10045">
            <v>7</v>
          </cell>
          <cell r="F10045">
            <v>2013</v>
          </cell>
          <cell r="G10045">
            <v>8</v>
          </cell>
        </row>
        <row r="10046">
          <cell r="A10046" t="str">
            <v>R011108610</v>
          </cell>
          <cell r="B10046">
            <v>3</v>
          </cell>
          <cell r="C10046">
            <v>0</v>
          </cell>
          <cell r="D10046" t="str">
            <v>AGROQUIMICOS Y FERTILIZANTES DE ZACATECAS  S.A. DE</v>
          </cell>
          <cell r="E10046">
            <v>7</v>
          </cell>
          <cell r="F10046">
            <v>2013</v>
          </cell>
          <cell r="G10046">
            <v>34</v>
          </cell>
        </row>
        <row r="10047">
          <cell r="A10047" t="str">
            <v>R011127810</v>
          </cell>
          <cell r="B10047">
            <v>6</v>
          </cell>
          <cell r="C10047">
            <v>0</v>
          </cell>
          <cell r="D10047" t="str">
            <v xml:space="preserve">ACEROS DE CALERA  S.A. DE C.V.                    </v>
          </cell>
          <cell r="E10047">
            <v>7</v>
          </cell>
          <cell r="F10047">
            <v>2013</v>
          </cell>
          <cell r="G10047">
            <v>6</v>
          </cell>
        </row>
        <row r="10048">
          <cell r="A10048" t="str">
            <v>R011138510</v>
          </cell>
          <cell r="B10048">
            <v>9</v>
          </cell>
          <cell r="C10048">
            <v>0</v>
          </cell>
          <cell r="D10048" t="str">
            <v xml:space="preserve">FLEZA  S.A. DE C.V.                               </v>
          </cell>
          <cell r="E10048">
            <v>7</v>
          </cell>
          <cell r="F10048">
            <v>2013</v>
          </cell>
          <cell r="G10048">
            <v>158</v>
          </cell>
        </row>
        <row r="10049">
          <cell r="A10049" t="str">
            <v>R011138810</v>
          </cell>
          <cell r="B10049">
            <v>3</v>
          </cell>
          <cell r="C10049">
            <v>0</v>
          </cell>
          <cell r="D10049" t="str">
            <v xml:space="preserve">IME ELECTROCONSTRUCCIONES  S.A. DE C.V.           </v>
          </cell>
          <cell r="E10049">
            <v>7</v>
          </cell>
          <cell r="F10049">
            <v>2013</v>
          </cell>
          <cell r="G10049">
            <v>32</v>
          </cell>
        </row>
        <row r="10050">
          <cell r="A10050" t="str">
            <v>R011148210</v>
          </cell>
          <cell r="B10050">
            <v>4</v>
          </cell>
          <cell r="C10050">
            <v>0</v>
          </cell>
          <cell r="D10050" t="str">
            <v xml:space="preserve">TARIMERA DE ZACATECAS  S.A. DE C.V.               </v>
          </cell>
          <cell r="E10050">
            <v>7</v>
          </cell>
          <cell r="F10050">
            <v>2013</v>
          </cell>
          <cell r="G10050">
            <v>17</v>
          </cell>
        </row>
        <row r="10051">
          <cell r="A10051" t="str">
            <v>R011152110</v>
          </cell>
          <cell r="B10051">
            <v>9</v>
          </cell>
          <cell r="C10051">
            <v>5</v>
          </cell>
          <cell r="D10051" t="str">
            <v xml:space="preserve">CONSTRUCTORA OSIR  S.A. DE C.V.                   </v>
          </cell>
          <cell r="E10051">
            <v>7</v>
          </cell>
          <cell r="F10051">
            <v>2013</v>
          </cell>
          <cell r="G10051">
            <v>36</v>
          </cell>
        </row>
        <row r="10052">
          <cell r="A10052" t="str">
            <v>R011160110</v>
          </cell>
          <cell r="B10052">
            <v>9</v>
          </cell>
          <cell r="C10052">
            <v>0</v>
          </cell>
          <cell r="D10052" t="str">
            <v xml:space="preserve">CENTRO DE DESARROLLO INFANTIL DR ESTEBAN CARRANZA </v>
          </cell>
          <cell r="E10052">
            <v>7</v>
          </cell>
          <cell r="F10052">
            <v>2013</v>
          </cell>
          <cell r="G10052">
            <v>30</v>
          </cell>
        </row>
        <row r="10053">
          <cell r="A10053" t="str">
            <v>R011163210</v>
          </cell>
          <cell r="B10053">
            <v>4</v>
          </cell>
          <cell r="C10053">
            <v>0</v>
          </cell>
          <cell r="D10053" t="str">
            <v>OPERADORA DE AEROPUERTOS DEL CENTRO NORTE  S.A. DE</v>
          </cell>
          <cell r="E10053">
            <v>7</v>
          </cell>
          <cell r="F10053">
            <v>2013</v>
          </cell>
          <cell r="G10053">
            <v>31</v>
          </cell>
        </row>
        <row r="10054">
          <cell r="A10054" t="str">
            <v>R011163310</v>
          </cell>
          <cell r="B10054">
            <v>2</v>
          </cell>
          <cell r="C10054">
            <v>0</v>
          </cell>
          <cell r="D10054" t="str">
            <v xml:space="preserve">AEROPUERTOS Y SERVICIOS AUXILIARES                </v>
          </cell>
          <cell r="E10054">
            <v>7</v>
          </cell>
          <cell r="F10054">
            <v>2013</v>
          </cell>
          <cell r="G10054">
            <v>10</v>
          </cell>
        </row>
        <row r="10055">
          <cell r="A10055" t="str">
            <v>R011165010</v>
          </cell>
          <cell r="B10055">
            <v>6</v>
          </cell>
          <cell r="C10055">
            <v>0</v>
          </cell>
          <cell r="D10055" t="str">
            <v xml:space="preserve">GRUPO MOLMER  S.A. DE C.V.                        </v>
          </cell>
          <cell r="E10055">
            <v>7</v>
          </cell>
          <cell r="F10055">
            <v>2013</v>
          </cell>
          <cell r="G10055">
            <v>19</v>
          </cell>
        </row>
        <row r="10056">
          <cell r="A10056" t="str">
            <v>R011175810</v>
          </cell>
          <cell r="B10056">
            <v>7</v>
          </cell>
          <cell r="C10056">
            <v>0</v>
          </cell>
          <cell r="D10056" t="str">
            <v xml:space="preserve">GRUPO DENTAL DEL ORO  S.C.                        </v>
          </cell>
          <cell r="E10056">
            <v>7</v>
          </cell>
          <cell r="F10056">
            <v>2013</v>
          </cell>
          <cell r="G10056">
            <v>6</v>
          </cell>
        </row>
        <row r="10057">
          <cell r="A10057" t="str">
            <v>R011183710</v>
          </cell>
          <cell r="B10057">
            <v>9</v>
          </cell>
          <cell r="C10057">
            <v>0</v>
          </cell>
          <cell r="D10057" t="str">
            <v xml:space="preserve">CU FOUNDATIONS  S.A. DE C.V.                      </v>
          </cell>
          <cell r="E10057">
            <v>7</v>
          </cell>
          <cell r="F10057">
            <v>2013</v>
          </cell>
          <cell r="G10057">
            <v>224</v>
          </cell>
        </row>
        <row r="10058">
          <cell r="A10058" t="str">
            <v>R011184710</v>
          </cell>
          <cell r="B10058">
            <v>8</v>
          </cell>
          <cell r="C10058">
            <v>0</v>
          </cell>
          <cell r="D10058" t="str">
            <v xml:space="preserve">POSTES Y PRECOLADOS INDUSTRIALES  S.A. DE C.V.    </v>
          </cell>
          <cell r="E10058">
            <v>7</v>
          </cell>
          <cell r="F10058">
            <v>2013</v>
          </cell>
          <cell r="G10058">
            <v>19</v>
          </cell>
        </row>
        <row r="10059">
          <cell r="A10059" t="str">
            <v>R011186910</v>
          </cell>
          <cell r="B10059">
            <v>2</v>
          </cell>
          <cell r="C10059">
            <v>5</v>
          </cell>
          <cell r="D10059" t="str">
            <v xml:space="preserve">MARIA ESPERANZA DE LOURDES VEGA VAZQUEZ           </v>
          </cell>
          <cell r="E10059">
            <v>7</v>
          </cell>
          <cell r="F10059">
            <v>2013</v>
          </cell>
          <cell r="G10059">
            <v>36</v>
          </cell>
        </row>
        <row r="10060">
          <cell r="A10060" t="str">
            <v>R011190010</v>
          </cell>
          <cell r="B10060">
            <v>5</v>
          </cell>
          <cell r="C10060">
            <v>0</v>
          </cell>
          <cell r="D10060" t="str">
            <v xml:space="preserve">PEDRO MEDINA PRUDENCIO                            </v>
          </cell>
          <cell r="E10060">
            <v>7</v>
          </cell>
          <cell r="F10060">
            <v>2013</v>
          </cell>
          <cell r="G10060">
            <v>9</v>
          </cell>
        </row>
        <row r="10061">
          <cell r="A10061" t="str">
            <v>R011200010</v>
          </cell>
          <cell r="B10061">
            <v>3</v>
          </cell>
          <cell r="C10061">
            <v>0</v>
          </cell>
          <cell r="D10061" t="str">
            <v xml:space="preserve">ATLAS COPCO MEXICANA  S.A. DE C.V.                </v>
          </cell>
          <cell r="E10061">
            <v>7</v>
          </cell>
          <cell r="F10061">
            <v>2013</v>
          </cell>
          <cell r="G10061">
            <v>208</v>
          </cell>
        </row>
        <row r="10062">
          <cell r="A10062" t="str">
            <v>R011200310</v>
          </cell>
          <cell r="B10062">
            <v>7</v>
          </cell>
          <cell r="C10062">
            <v>0</v>
          </cell>
          <cell r="D10062" t="str">
            <v>SERVICIOS ADMINISTRATIVOS DE ZACATECAS  S.A. DE C.</v>
          </cell>
          <cell r="E10062">
            <v>7</v>
          </cell>
          <cell r="F10062">
            <v>2013</v>
          </cell>
          <cell r="G10062">
            <v>40</v>
          </cell>
        </row>
        <row r="10063">
          <cell r="A10063" t="str">
            <v>R011217610</v>
          </cell>
          <cell r="B10063">
            <v>1</v>
          </cell>
          <cell r="C10063">
            <v>9</v>
          </cell>
          <cell r="D10063" t="str">
            <v xml:space="preserve">LEONOR LUNA MU#IZ                                 </v>
          </cell>
          <cell r="E10063">
            <v>7</v>
          </cell>
          <cell r="F10063">
            <v>2013</v>
          </cell>
          <cell r="G10063">
            <v>1</v>
          </cell>
        </row>
        <row r="10064">
          <cell r="A10064" t="str">
            <v>R011229810</v>
          </cell>
          <cell r="B10064">
            <v>3</v>
          </cell>
          <cell r="C10064">
            <v>0</v>
          </cell>
          <cell r="D10064" t="str">
            <v xml:space="preserve">COMISION FEDERAL DE ELECTRICIDAD                  </v>
          </cell>
          <cell r="E10064">
            <v>7</v>
          </cell>
          <cell r="F10064">
            <v>2013</v>
          </cell>
          <cell r="G10064">
            <v>41</v>
          </cell>
        </row>
        <row r="10065">
          <cell r="A10065" t="str">
            <v>R011233810</v>
          </cell>
          <cell r="B10065">
            <v>7</v>
          </cell>
          <cell r="C10065">
            <v>0</v>
          </cell>
          <cell r="D10065" t="str">
            <v xml:space="preserve">FARMACIA GUADALAJARA  S.A. DE C.V.                </v>
          </cell>
          <cell r="E10065">
            <v>7</v>
          </cell>
          <cell r="F10065">
            <v>2013</v>
          </cell>
          <cell r="G10065">
            <v>18</v>
          </cell>
        </row>
        <row r="10066">
          <cell r="A10066" t="str">
            <v>R011239510</v>
          </cell>
          <cell r="B10066">
            <v>7</v>
          </cell>
          <cell r="C10066">
            <v>0</v>
          </cell>
          <cell r="D10066" t="str">
            <v xml:space="preserve">GOBIERNO DEL ESTADO DE ZAC                        </v>
          </cell>
          <cell r="E10066">
            <v>7</v>
          </cell>
          <cell r="F10066">
            <v>2013</v>
          </cell>
          <cell r="G10066">
            <v>65</v>
          </cell>
        </row>
        <row r="10067">
          <cell r="A10067" t="str">
            <v>R011248910</v>
          </cell>
          <cell r="B10067">
            <v>8</v>
          </cell>
          <cell r="C10067">
            <v>0</v>
          </cell>
          <cell r="D10067" t="str">
            <v xml:space="preserve">SERVICIOS MODELO DE ZACATECAS  S. DE R.L. DE .C.V </v>
          </cell>
          <cell r="E10067">
            <v>7</v>
          </cell>
          <cell r="F10067">
            <v>2013</v>
          </cell>
          <cell r="G10067">
            <v>2367</v>
          </cell>
        </row>
        <row r="10068">
          <cell r="A10068" t="str">
            <v>R011305110</v>
          </cell>
          <cell r="B10068">
            <v>5</v>
          </cell>
          <cell r="C10068">
            <v>0</v>
          </cell>
          <cell r="D10068" t="str">
            <v xml:space="preserve">OPERADORA WAL MART  S. DE R.L. DE C.V.            </v>
          </cell>
          <cell r="E10068">
            <v>7</v>
          </cell>
          <cell r="F10068">
            <v>2013</v>
          </cell>
          <cell r="G10068">
            <v>51</v>
          </cell>
        </row>
        <row r="10069">
          <cell r="A10069" t="str">
            <v>R011345410</v>
          </cell>
          <cell r="B10069">
            <v>1</v>
          </cell>
          <cell r="C10069">
            <v>0</v>
          </cell>
          <cell r="D10069" t="str">
            <v xml:space="preserve">JOSE ADOLFO MENDOZA ELIZONDO                      </v>
          </cell>
          <cell r="E10069">
            <v>7</v>
          </cell>
          <cell r="F10069">
            <v>2013</v>
          </cell>
          <cell r="G10069">
            <v>2</v>
          </cell>
        </row>
        <row r="10070">
          <cell r="A10070" t="str">
            <v>R011254910</v>
          </cell>
          <cell r="B10070">
            <v>9</v>
          </cell>
          <cell r="C10070">
            <v>0</v>
          </cell>
          <cell r="D10070" t="str">
            <v xml:space="preserve">MIGUEL ANGEL TORRES MERCADO                       </v>
          </cell>
          <cell r="E10070">
            <v>7</v>
          </cell>
          <cell r="F10070">
            <v>2013</v>
          </cell>
          <cell r="G10070">
            <v>1</v>
          </cell>
        </row>
        <row r="10071">
          <cell r="A10071" t="str">
            <v>R011339610</v>
          </cell>
          <cell r="B10071">
            <v>4</v>
          </cell>
          <cell r="C10071">
            <v>0</v>
          </cell>
          <cell r="D10071" t="str">
            <v xml:space="preserve">SOPORTE INTEGRAL DE PRODUCTOS Y SERVICIO  S.A. DE </v>
          </cell>
          <cell r="E10071">
            <v>7</v>
          </cell>
          <cell r="F10071">
            <v>2013</v>
          </cell>
          <cell r="G10071">
            <v>6</v>
          </cell>
        </row>
        <row r="10072">
          <cell r="A10072" t="str">
            <v>R061073410</v>
          </cell>
          <cell r="B10072">
            <v>4</v>
          </cell>
          <cell r="C10072">
            <v>0</v>
          </cell>
          <cell r="D10072" t="str">
            <v>CORPORATIVO EL REMATE DE JUAN ALDAMA  S.A. DE C.V.</v>
          </cell>
          <cell r="E10072">
            <v>7</v>
          </cell>
          <cell r="F10072">
            <v>2013</v>
          </cell>
          <cell r="G10072">
            <v>7</v>
          </cell>
        </row>
        <row r="10073">
          <cell r="A10073" t="str">
            <v>R061119810</v>
          </cell>
          <cell r="B10073">
            <v>1</v>
          </cell>
          <cell r="C10073">
            <v>0</v>
          </cell>
          <cell r="D10073" t="str">
            <v xml:space="preserve">ESTACION DE SERVICIOS POMAS  S.A. DE C.V.         </v>
          </cell>
          <cell r="E10073">
            <v>7</v>
          </cell>
          <cell r="F10073">
            <v>2013</v>
          </cell>
          <cell r="G10073">
            <v>23</v>
          </cell>
        </row>
        <row r="10074">
          <cell r="A10074" t="str">
            <v>R061120110</v>
          </cell>
          <cell r="B10074">
            <v>3</v>
          </cell>
          <cell r="C10074">
            <v>0</v>
          </cell>
          <cell r="D10074" t="str">
            <v xml:space="preserve">SERVICIOS ADMINISTRATIVOS WAL MART  S. DE R.L. DE </v>
          </cell>
          <cell r="E10074">
            <v>7</v>
          </cell>
          <cell r="F10074">
            <v>2013</v>
          </cell>
          <cell r="G10074">
            <v>7</v>
          </cell>
        </row>
        <row r="10075">
          <cell r="A10075" t="str">
            <v>R061120210</v>
          </cell>
          <cell r="B10075">
            <v>1</v>
          </cell>
          <cell r="C10075">
            <v>0</v>
          </cell>
          <cell r="D10075" t="str">
            <v xml:space="preserve">OPERADORA WAL MART  S. DE R.L. DE C.V.            </v>
          </cell>
          <cell r="E10075">
            <v>7</v>
          </cell>
          <cell r="F10075">
            <v>2013</v>
          </cell>
          <cell r="G10075">
            <v>45</v>
          </cell>
        </row>
        <row r="10076">
          <cell r="A10076" t="str">
            <v>R061120310</v>
          </cell>
          <cell r="B10076">
            <v>9</v>
          </cell>
          <cell r="C10076">
            <v>0</v>
          </cell>
          <cell r="D10076" t="str">
            <v xml:space="preserve">TRUCK STOP  S.A. DE C.V.                          </v>
          </cell>
          <cell r="E10076">
            <v>7</v>
          </cell>
          <cell r="F10076">
            <v>2013</v>
          </cell>
          <cell r="G10076">
            <v>20</v>
          </cell>
        </row>
        <row r="10077">
          <cell r="A10077" t="str">
            <v>R061120510</v>
          </cell>
          <cell r="B10077">
            <v>4</v>
          </cell>
          <cell r="C10077">
            <v>9</v>
          </cell>
          <cell r="D10077" t="str">
            <v xml:space="preserve">CIRIACO SANCHEZ GONZALEZ                          </v>
          </cell>
          <cell r="E10077">
            <v>7</v>
          </cell>
          <cell r="F10077">
            <v>2013</v>
          </cell>
          <cell r="G10077">
            <v>2</v>
          </cell>
        </row>
        <row r="10078">
          <cell r="A10078" t="str">
            <v>R061120910</v>
          </cell>
          <cell r="B10078">
            <v>6</v>
          </cell>
          <cell r="C10078">
            <v>0</v>
          </cell>
          <cell r="D10078" t="str">
            <v xml:space="preserve">TOMAS SIFUENTES OLVERA                            </v>
          </cell>
          <cell r="E10078">
            <v>7</v>
          </cell>
          <cell r="F10078">
            <v>2013</v>
          </cell>
          <cell r="G10078">
            <v>1</v>
          </cell>
        </row>
        <row r="10079">
          <cell r="A10079" t="str">
            <v>R061121210</v>
          </cell>
          <cell r="B10079">
            <v>0</v>
          </cell>
          <cell r="C10079">
            <v>0</v>
          </cell>
          <cell r="D10079" t="str">
            <v xml:space="preserve">ALEJANDRO RAFAEL CALDERON LIMONES                 </v>
          </cell>
          <cell r="E10079">
            <v>7</v>
          </cell>
          <cell r="F10079">
            <v>2013</v>
          </cell>
          <cell r="G10079">
            <v>1</v>
          </cell>
        </row>
        <row r="10080">
          <cell r="A10080" t="str">
            <v>R061121610</v>
          </cell>
          <cell r="B10080">
            <v>1</v>
          </cell>
          <cell r="C10080">
            <v>0</v>
          </cell>
          <cell r="D10080" t="str">
            <v xml:space="preserve">MONICA ROBLES DE LA TORRE                         </v>
          </cell>
          <cell r="E10080">
            <v>7</v>
          </cell>
          <cell r="F10080">
            <v>2013</v>
          </cell>
          <cell r="G10080">
            <v>4</v>
          </cell>
        </row>
        <row r="10081">
          <cell r="A10081" t="str">
            <v>R061122310</v>
          </cell>
          <cell r="B10081">
            <v>7</v>
          </cell>
          <cell r="C10081">
            <v>0</v>
          </cell>
          <cell r="D10081" t="str">
            <v xml:space="preserve">MAYRA AZUCENA MATA AVILA                          </v>
          </cell>
          <cell r="E10081">
            <v>7</v>
          </cell>
          <cell r="F10081">
            <v>2013</v>
          </cell>
          <cell r="G10081">
            <v>1</v>
          </cell>
        </row>
        <row r="10082">
          <cell r="A10082" t="str">
            <v>R061122610</v>
          </cell>
          <cell r="B10082">
            <v>0</v>
          </cell>
          <cell r="C10082">
            <v>0</v>
          </cell>
          <cell r="D10082" t="str">
            <v xml:space="preserve">BASILISA ZU#IGA MORALES                           </v>
          </cell>
          <cell r="E10082">
            <v>7</v>
          </cell>
          <cell r="F10082">
            <v>2013</v>
          </cell>
          <cell r="G10082">
            <v>1</v>
          </cell>
        </row>
        <row r="10083">
          <cell r="A10083" t="str">
            <v>R061122810</v>
          </cell>
          <cell r="B10083">
            <v>6</v>
          </cell>
          <cell r="C10083">
            <v>0</v>
          </cell>
          <cell r="D10083" t="str">
            <v xml:space="preserve">MAYRA MARTINEZ VELOZ                              </v>
          </cell>
          <cell r="E10083">
            <v>7</v>
          </cell>
          <cell r="F10083">
            <v>2013</v>
          </cell>
          <cell r="G10083">
            <v>1</v>
          </cell>
        </row>
        <row r="10084">
          <cell r="A10084" t="str">
            <v>R061123210</v>
          </cell>
          <cell r="B10084">
            <v>8</v>
          </cell>
          <cell r="C10084">
            <v>0</v>
          </cell>
          <cell r="D10084" t="str">
            <v xml:space="preserve">CORPORACION TECNICA DE SERVICIOS GERIAJ SC        </v>
          </cell>
          <cell r="E10084">
            <v>7</v>
          </cell>
          <cell r="F10084">
            <v>2013</v>
          </cell>
          <cell r="G10084">
            <v>20</v>
          </cell>
        </row>
        <row r="10085">
          <cell r="A10085" t="str">
            <v>R061123310</v>
          </cell>
          <cell r="B10085">
            <v>6</v>
          </cell>
          <cell r="C10085">
            <v>0</v>
          </cell>
          <cell r="D10085" t="str">
            <v xml:space="preserve">CORPORACION TECNICA DE SERVICIOS GERIAJ AC        </v>
          </cell>
          <cell r="E10085">
            <v>7</v>
          </cell>
          <cell r="F10085">
            <v>2013</v>
          </cell>
          <cell r="G10085">
            <v>14</v>
          </cell>
        </row>
        <row r="10086">
          <cell r="A10086" t="str">
            <v>R061123410</v>
          </cell>
          <cell r="B10086">
            <v>4</v>
          </cell>
          <cell r="C10086">
            <v>0</v>
          </cell>
          <cell r="D10086" t="str">
            <v xml:space="preserve">CORPORACION TECNICA DE SERVICIOS GERIAJ AC        </v>
          </cell>
          <cell r="E10086">
            <v>7</v>
          </cell>
          <cell r="F10086">
            <v>2013</v>
          </cell>
          <cell r="G10086">
            <v>28</v>
          </cell>
        </row>
        <row r="10087">
          <cell r="A10087" t="str">
            <v>R061123710</v>
          </cell>
          <cell r="B10087">
            <v>7</v>
          </cell>
          <cell r="C10087">
            <v>0</v>
          </cell>
          <cell r="D10087" t="str">
            <v xml:space="preserve">FRANCISCO JAVIER GIACOMAN SALAS                   </v>
          </cell>
          <cell r="E10087">
            <v>7</v>
          </cell>
          <cell r="F10087">
            <v>2013</v>
          </cell>
          <cell r="G10087">
            <v>1</v>
          </cell>
        </row>
        <row r="10088">
          <cell r="A10088" t="str">
            <v>R061124110</v>
          </cell>
          <cell r="B10088">
            <v>9</v>
          </cell>
          <cell r="C10088">
            <v>0</v>
          </cell>
          <cell r="D10088" t="str">
            <v xml:space="preserve">JORGE ADALBERTO SALAS SANDOVAL                    </v>
          </cell>
          <cell r="E10088">
            <v>7</v>
          </cell>
          <cell r="F10088">
            <v>2013</v>
          </cell>
          <cell r="G10088">
            <v>1</v>
          </cell>
        </row>
        <row r="10089">
          <cell r="A10089" t="str">
            <v>R061124210</v>
          </cell>
          <cell r="B10089">
            <v>7</v>
          </cell>
          <cell r="C10089">
            <v>0</v>
          </cell>
          <cell r="D10089" t="str">
            <v xml:space="preserve">JUANA FRAIRE FABELA                               </v>
          </cell>
          <cell r="E10089">
            <v>7</v>
          </cell>
          <cell r="F10089">
            <v>2013</v>
          </cell>
          <cell r="G10089">
            <v>1</v>
          </cell>
        </row>
        <row r="10090">
          <cell r="A10090" t="str">
            <v>R061124610</v>
          </cell>
          <cell r="B10090">
            <v>8</v>
          </cell>
          <cell r="C10090">
            <v>0</v>
          </cell>
          <cell r="D10090" t="str">
            <v xml:space="preserve">JONATHAN ANTONIO BARBOSA SERRANO                  </v>
          </cell>
          <cell r="E10090">
            <v>7</v>
          </cell>
          <cell r="F10090">
            <v>2013</v>
          </cell>
          <cell r="G10090">
            <v>2</v>
          </cell>
        </row>
        <row r="10091">
          <cell r="A10091" t="str">
            <v>R061124910</v>
          </cell>
          <cell r="B10091">
            <v>2</v>
          </cell>
          <cell r="C10091">
            <v>0</v>
          </cell>
          <cell r="D10091" t="str">
            <v xml:space="preserve">SONIA GUADALUPE DE LOS RIOS CARRAZCO              </v>
          </cell>
          <cell r="E10091">
            <v>7</v>
          </cell>
          <cell r="F10091">
            <v>2013</v>
          </cell>
          <cell r="G10091">
            <v>1</v>
          </cell>
        </row>
        <row r="10092">
          <cell r="A10092" t="str">
            <v>R061125010</v>
          </cell>
          <cell r="B10092">
            <v>0</v>
          </cell>
          <cell r="C10092">
            <v>0</v>
          </cell>
          <cell r="D10092" t="str">
            <v xml:space="preserve">JOSE RAMON GARCIA SALAS                           </v>
          </cell>
          <cell r="E10092">
            <v>7</v>
          </cell>
          <cell r="F10092">
            <v>2013</v>
          </cell>
          <cell r="G10092">
            <v>2</v>
          </cell>
        </row>
        <row r="10093">
          <cell r="A10093" t="str">
            <v>R061125310</v>
          </cell>
          <cell r="B10093">
            <v>4</v>
          </cell>
          <cell r="C10093">
            <v>0</v>
          </cell>
          <cell r="D10093" t="str">
            <v xml:space="preserve">ANA MARIA ALEJANDRINA GARCIA DELGADO              </v>
          </cell>
          <cell r="E10093">
            <v>7</v>
          </cell>
          <cell r="F10093">
            <v>2013</v>
          </cell>
          <cell r="G10093">
            <v>1</v>
          </cell>
        </row>
        <row r="10094">
          <cell r="A10094" t="str">
            <v>R061125510</v>
          </cell>
          <cell r="B10094">
            <v>9</v>
          </cell>
          <cell r="C10094">
            <v>9</v>
          </cell>
          <cell r="D10094" t="str">
            <v xml:space="preserve">AVANT CONSTRUCCIONES S DE RL DE CV                </v>
          </cell>
          <cell r="E10094">
            <v>7</v>
          </cell>
          <cell r="F10094">
            <v>2013</v>
          </cell>
          <cell r="G10094">
            <v>13</v>
          </cell>
        </row>
        <row r="10095">
          <cell r="A10095" t="str">
            <v>R061125710</v>
          </cell>
          <cell r="B10095">
            <v>5</v>
          </cell>
          <cell r="C10095">
            <v>0</v>
          </cell>
          <cell r="D10095" t="str">
            <v xml:space="preserve">MARCELA ORTEGA SERRANO                            </v>
          </cell>
          <cell r="E10095">
            <v>7</v>
          </cell>
          <cell r="F10095">
            <v>2013</v>
          </cell>
          <cell r="G10095">
            <v>2</v>
          </cell>
        </row>
        <row r="10096">
          <cell r="A10096" t="str">
            <v>R061125810</v>
          </cell>
          <cell r="B10096">
            <v>3</v>
          </cell>
          <cell r="C10096">
            <v>0</v>
          </cell>
          <cell r="D10096" t="str">
            <v xml:space="preserve">LEA LOEWEN                                        </v>
          </cell>
          <cell r="E10096">
            <v>7</v>
          </cell>
          <cell r="F10096">
            <v>2013</v>
          </cell>
          <cell r="G10096">
            <v>4</v>
          </cell>
        </row>
        <row r="10097">
          <cell r="A10097" t="str">
            <v>R061125910</v>
          </cell>
          <cell r="B10097">
            <v>1</v>
          </cell>
          <cell r="C10097">
            <v>0</v>
          </cell>
          <cell r="D10097" t="str">
            <v xml:space="preserve">PREMIER BUSS SA DE CV                             </v>
          </cell>
          <cell r="E10097">
            <v>7</v>
          </cell>
          <cell r="F10097">
            <v>2013</v>
          </cell>
          <cell r="G10097">
            <v>42</v>
          </cell>
        </row>
        <row r="10098">
          <cell r="A10098" t="str">
            <v>R061126210</v>
          </cell>
          <cell r="B10098">
            <v>5</v>
          </cell>
          <cell r="C10098">
            <v>0</v>
          </cell>
          <cell r="D10098" t="str">
            <v xml:space="preserve">MAYRA ISABEL FUENTES MARRUFO                      </v>
          </cell>
          <cell r="E10098">
            <v>7</v>
          </cell>
          <cell r="F10098">
            <v>2013</v>
          </cell>
          <cell r="G10098">
            <v>1</v>
          </cell>
        </row>
        <row r="10099">
          <cell r="A10099" t="str">
            <v>R061126310</v>
          </cell>
          <cell r="B10099">
            <v>3</v>
          </cell>
          <cell r="C10099">
            <v>0</v>
          </cell>
          <cell r="D10099" t="str">
            <v xml:space="preserve">CONSTRUCTORA INTEGRAL DE VANGUARDIA SA DE CV      </v>
          </cell>
          <cell r="E10099">
            <v>7</v>
          </cell>
          <cell r="F10099">
            <v>2013</v>
          </cell>
          <cell r="G10099">
            <v>8</v>
          </cell>
        </row>
        <row r="10100">
          <cell r="A10100" t="str">
            <v>R061126810</v>
          </cell>
          <cell r="B10100">
            <v>2</v>
          </cell>
          <cell r="C10100">
            <v>9</v>
          </cell>
          <cell r="D10100" t="str">
            <v xml:space="preserve">CONSTRUCTORA MULLER BRASLAU S DE RL DE CV         </v>
          </cell>
          <cell r="E10100">
            <v>7</v>
          </cell>
          <cell r="F10100">
            <v>2013</v>
          </cell>
          <cell r="G10100">
            <v>8</v>
          </cell>
        </row>
        <row r="10101">
          <cell r="A10101" t="str">
            <v>R061126910</v>
          </cell>
          <cell r="B10101">
            <v>0</v>
          </cell>
          <cell r="C10101">
            <v>5</v>
          </cell>
          <cell r="D10101" t="str">
            <v xml:space="preserve">EVERARDO RIVERA SAUCEDO                           </v>
          </cell>
          <cell r="E10101">
            <v>7</v>
          </cell>
          <cell r="F10101">
            <v>2013</v>
          </cell>
          <cell r="G10101">
            <v>4</v>
          </cell>
        </row>
        <row r="10102">
          <cell r="A10102" t="str">
            <v>R061001110</v>
          </cell>
          <cell r="B10102">
            <v>7</v>
          </cell>
          <cell r="C10102">
            <v>0</v>
          </cell>
          <cell r="D10102" t="str">
            <v xml:space="preserve">MARIA GUADALUPE GARCIA MEZA                       </v>
          </cell>
          <cell r="E10102">
            <v>7</v>
          </cell>
          <cell r="F10102">
            <v>2013</v>
          </cell>
          <cell r="G10102">
            <v>1</v>
          </cell>
        </row>
        <row r="10103">
          <cell r="A10103" t="str">
            <v>R061008710</v>
          </cell>
          <cell r="B10103">
            <v>7</v>
          </cell>
          <cell r="C10103">
            <v>0</v>
          </cell>
          <cell r="D10103" t="str">
            <v xml:space="preserve">MA GUADALUPE MEZA MARTINEZ                        </v>
          </cell>
          <cell r="E10103">
            <v>7</v>
          </cell>
          <cell r="F10103">
            <v>2013</v>
          </cell>
          <cell r="G10103">
            <v>1</v>
          </cell>
        </row>
        <row r="10104">
          <cell r="A10104" t="str">
            <v>R061009210</v>
          </cell>
          <cell r="B10104">
            <v>7</v>
          </cell>
          <cell r="C10104">
            <v>0</v>
          </cell>
          <cell r="D10104" t="str">
            <v xml:space="preserve">PROMOTORA HOTELERA OJO DE AGUA  S.A. DE C.V.      </v>
          </cell>
          <cell r="E10104">
            <v>7</v>
          </cell>
          <cell r="F10104">
            <v>2013</v>
          </cell>
          <cell r="G10104">
            <v>6</v>
          </cell>
        </row>
        <row r="10105">
          <cell r="A10105" t="str">
            <v>R061015610</v>
          </cell>
          <cell r="B10105">
            <v>0</v>
          </cell>
          <cell r="C10105">
            <v>0</v>
          </cell>
          <cell r="D10105" t="str">
            <v xml:space="preserve">CESAR FERNANDO TINOCO CORRAL                      </v>
          </cell>
          <cell r="E10105">
            <v>7</v>
          </cell>
          <cell r="F10105">
            <v>2013</v>
          </cell>
          <cell r="G10105">
            <v>6</v>
          </cell>
        </row>
        <row r="10106">
          <cell r="A10106" t="str">
            <v>R061016910</v>
          </cell>
          <cell r="B10106">
            <v>3</v>
          </cell>
          <cell r="C10106">
            <v>0</v>
          </cell>
          <cell r="D10106" t="str">
            <v xml:space="preserve">MARIA DEL ROSARIO DE FATIMA MARTINEZ DELGADO      </v>
          </cell>
          <cell r="E10106">
            <v>7</v>
          </cell>
          <cell r="F10106">
            <v>2013</v>
          </cell>
          <cell r="G10106">
            <v>2</v>
          </cell>
        </row>
        <row r="10107">
          <cell r="A10107" t="str">
            <v>R061017410</v>
          </cell>
          <cell r="B10107">
            <v>3</v>
          </cell>
          <cell r="C10107">
            <v>0</v>
          </cell>
          <cell r="D10107" t="str">
            <v xml:space="preserve">MIGUEL AGUILAR BOTELLO                            </v>
          </cell>
          <cell r="E10107">
            <v>7</v>
          </cell>
          <cell r="F10107">
            <v>2013</v>
          </cell>
          <cell r="G10107">
            <v>7</v>
          </cell>
        </row>
        <row r="10108">
          <cell r="A10108" t="str">
            <v>R061017510</v>
          </cell>
          <cell r="B10108">
            <v>0</v>
          </cell>
          <cell r="C10108">
            <v>0</v>
          </cell>
          <cell r="D10108" t="str">
            <v xml:space="preserve">ERNESTO MORALES ZU#IGA                            </v>
          </cell>
          <cell r="E10108">
            <v>7</v>
          </cell>
          <cell r="F10108">
            <v>2013</v>
          </cell>
          <cell r="G10108">
            <v>1</v>
          </cell>
        </row>
        <row r="10109">
          <cell r="A10109" t="str">
            <v>R061018310</v>
          </cell>
          <cell r="B10109">
            <v>4</v>
          </cell>
          <cell r="C10109">
            <v>0</v>
          </cell>
          <cell r="D10109" t="str">
            <v xml:space="preserve">ELVA DEL SOCORRO LIMONES PEREZ                    </v>
          </cell>
          <cell r="E10109">
            <v>7</v>
          </cell>
          <cell r="F10109">
            <v>2013</v>
          </cell>
          <cell r="G10109">
            <v>1</v>
          </cell>
        </row>
        <row r="10110">
          <cell r="A10110" t="str">
            <v>R061018610</v>
          </cell>
          <cell r="B10110">
            <v>7</v>
          </cell>
          <cell r="C10110">
            <v>0</v>
          </cell>
          <cell r="D10110" t="str">
            <v xml:space="preserve">JOSE LUIS RGUEZ JUAREZ                            </v>
          </cell>
          <cell r="E10110">
            <v>7</v>
          </cell>
          <cell r="F10110">
            <v>2013</v>
          </cell>
          <cell r="G10110">
            <v>1</v>
          </cell>
        </row>
        <row r="10111">
          <cell r="A10111" t="str">
            <v>R061019110</v>
          </cell>
          <cell r="B10111">
            <v>7</v>
          </cell>
          <cell r="C10111">
            <v>0</v>
          </cell>
          <cell r="D10111" t="str">
            <v xml:space="preserve">JOSE ANGEL RIVAS HERNANDEZ                        </v>
          </cell>
          <cell r="E10111">
            <v>7</v>
          </cell>
          <cell r="F10111">
            <v>2013</v>
          </cell>
          <cell r="G10111">
            <v>2</v>
          </cell>
        </row>
        <row r="10112">
          <cell r="A10112" t="str">
            <v>R061021410</v>
          </cell>
          <cell r="B10112">
            <v>7</v>
          </cell>
          <cell r="C10112">
            <v>0</v>
          </cell>
          <cell r="D10112" t="str">
            <v xml:space="preserve">JAVIER GARCIA VALENCIA                            </v>
          </cell>
          <cell r="E10112">
            <v>7</v>
          </cell>
          <cell r="F10112">
            <v>2013</v>
          </cell>
          <cell r="G10112">
            <v>1</v>
          </cell>
        </row>
        <row r="10113">
          <cell r="A10113" t="str">
            <v>R061026510</v>
          </cell>
          <cell r="B10113">
            <v>9</v>
          </cell>
          <cell r="C10113">
            <v>0</v>
          </cell>
          <cell r="D10113" t="str">
            <v xml:space="preserve">ABELARDO VIDA#A ROMERO                            </v>
          </cell>
          <cell r="E10113">
            <v>7</v>
          </cell>
          <cell r="F10113">
            <v>2013</v>
          </cell>
          <cell r="G10113">
            <v>2</v>
          </cell>
        </row>
        <row r="10114">
          <cell r="A10114" t="str">
            <v>R061027210</v>
          </cell>
          <cell r="B10114">
            <v>5</v>
          </cell>
          <cell r="C10114">
            <v>0</v>
          </cell>
          <cell r="D10114" t="str">
            <v xml:space="preserve">RAYMUNDO GOMEZ MARES                              </v>
          </cell>
          <cell r="E10114">
            <v>7</v>
          </cell>
          <cell r="F10114">
            <v>2013</v>
          </cell>
          <cell r="G10114">
            <v>2</v>
          </cell>
        </row>
        <row r="10115">
          <cell r="A10115" t="str">
            <v>R061029610</v>
          </cell>
          <cell r="B10115">
            <v>4</v>
          </cell>
          <cell r="C10115">
            <v>0</v>
          </cell>
          <cell r="D10115" t="str">
            <v>COLEGIO FRAY MARTIN DE VALENCIA DE JUAN ALDAMA ZAC</v>
          </cell>
          <cell r="E10115">
            <v>7</v>
          </cell>
          <cell r="F10115">
            <v>2013</v>
          </cell>
          <cell r="G10115">
            <v>2</v>
          </cell>
        </row>
        <row r="10116">
          <cell r="A10116" t="str">
            <v>R061030310</v>
          </cell>
          <cell r="B10116">
            <v>8</v>
          </cell>
          <cell r="C10116">
            <v>0</v>
          </cell>
          <cell r="D10116" t="str">
            <v xml:space="preserve">JOSE NORBERTO FABELA PEREZ                        </v>
          </cell>
          <cell r="E10116">
            <v>7</v>
          </cell>
          <cell r="F10116">
            <v>2013</v>
          </cell>
          <cell r="G10116">
            <v>1</v>
          </cell>
        </row>
        <row r="10117">
          <cell r="A10117" t="str">
            <v>R061031010</v>
          </cell>
          <cell r="B10117">
            <v>3</v>
          </cell>
          <cell r="C10117">
            <v>0</v>
          </cell>
          <cell r="D10117" t="str">
            <v xml:space="preserve">JESUS GENARO MARTINEZ MEZA                        </v>
          </cell>
          <cell r="E10117">
            <v>7</v>
          </cell>
          <cell r="F10117">
            <v>2013</v>
          </cell>
          <cell r="G10117">
            <v>5</v>
          </cell>
        </row>
        <row r="10118">
          <cell r="A10118" t="str">
            <v>R061031710</v>
          </cell>
          <cell r="B10118">
            <v>8</v>
          </cell>
          <cell r="C10118">
            <v>0</v>
          </cell>
          <cell r="D10118" t="str">
            <v xml:space="preserve">LUIS VALLES RAMIREZ                               </v>
          </cell>
          <cell r="E10118">
            <v>7</v>
          </cell>
          <cell r="F10118">
            <v>2013</v>
          </cell>
          <cell r="G10118">
            <v>4</v>
          </cell>
        </row>
        <row r="10119">
          <cell r="A10119" t="str">
            <v>R061032410</v>
          </cell>
          <cell r="B10119">
            <v>4</v>
          </cell>
          <cell r="C10119">
            <v>0</v>
          </cell>
          <cell r="D10119" t="str">
            <v xml:space="preserve">GERARDO ANTONIO PEREZ HDEZ                        </v>
          </cell>
          <cell r="E10119">
            <v>7</v>
          </cell>
          <cell r="F10119">
            <v>2013</v>
          </cell>
          <cell r="G10119">
            <v>2</v>
          </cell>
        </row>
        <row r="10120">
          <cell r="A10120" t="str">
            <v>R061034710</v>
          </cell>
          <cell r="B10120">
            <v>5</v>
          </cell>
          <cell r="C10120">
            <v>0</v>
          </cell>
          <cell r="D10120" t="str">
            <v xml:space="preserve">ROSA OLIVIA AGUILAR PAMANES                       </v>
          </cell>
          <cell r="E10120">
            <v>7</v>
          </cell>
          <cell r="F10120">
            <v>2013</v>
          </cell>
          <cell r="G10120">
            <v>3</v>
          </cell>
        </row>
        <row r="10121">
          <cell r="A10121" t="str">
            <v>R061036310</v>
          </cell>
          <cell r="B10121">
            <v>2</v>
          </cell>
          <cell r="C10121">
            <v>0</v>
          </cell>
          <cell r="D10121" t="str">
            <v xml:space="preserve">ISMAEL ALEJANDRO GALVAN CHAVEZ                    </v>
          </cell>
          <cell r="E10121">
            <v>7</v>
          </cell>
          <cell r="F10121">
            <v>2013</v>
          </cell>
          <cell r="G10121">
            <v>1</v>
          </cell>
        </row>
        <row r="10122">
          <cell r="A10122" t="str">
            <v>R061036810</v>
          </cell>
          <cell r="B10122">
            <v>1</v>
          </cell>
          <cell r="C10122">
            <v>0</v>
          </cell>
          <cell r="D10122" t="str">
            <v xml:space="preserve">JOSE MARCELINO MONTELONGO BONILLA                 </v>
          </cell>
          <cell r="E10122">
            <v>7</v>
          </cell>
          <cell r="F10122">
            <v>2013</v>
          </cell>
          <cell r="G10122">
            <v>2</v>
          </cell>
        </row>
        <row r="10123">
          <cell r="A10123" t="str">
            <v>R061037710</v>
          </cell>
          <cell r="B10123">
            <v>2</v>
          </cell>
          <cell r="C10123">
            <v>0</v>
          </cell>
          <cell r="D10123" t="str">
            <v xml:space="preserve">ALICIA SOLIS FAVELA                               </v>
          </cell>
          <cell r="E10123">
            <v>7</v>
          </cell>
          <cell r="F10123">
            <v>2013</v>
          </cell>
          <cell r="G10123">
            <v>1</v>
          </cell>
        </row>
        <row r="10124">
          <cell r="A10124" t="str">
            <v>R061038910</v>
          </cell>
          <cell r="B10124">
            <v>7</v>
          </cell>
          <cell r="C10124">
            <v>0</v>
          </cell>
          <cell r="D10124" t="str">
            <v xml:space="preserve">JOSE FLORENTINO LIMONES GARCIA                    </v>
          </cell>
          <cell r="E10124">
            <v>7</v>
          </cell>
          <cell r="F10124">
            <v>2013</v>
          </cell>
          <cell r="G10124">
            <v>5</v>
          </cell>
        </row>
        <row r="10125">
          <cell r="A10125" t="str">
            <v>R061039010</v>
          </cell>
          <cell r="B10125">
            <v>5</v>
          </cell>
          <cell r="C10125">
            <v>0</v>
          </cell>
          <cell r="D10125" t="str">
            <v xml:space="preserve">LETICIA HERNANDEZ GARCIA                          </v>
          </cell>
          <cell r="E10125">
            <v>7</v>
          </cell>
          <cell r="F10125">
            <v>2013</v>
          </cell>
          <cell r="G10125">
            <v>1</v>
          </cell>
        </row>
        <row r="10126">
          <cell r="A10126" t="str">
            <v>R061039310</v>
          </cell>
          <cell r="B10126">
            <v>9</v>
          </cell>
          <cell r="C10126">
            <v>0</v>
          </cell>
          <cell r="D10126" t="str">
            <v xml:space="preserve">EMMA DEL CARMEN RAMIREZ ESTRADA                   </v>
          </cell>
          <cell r="E10126">
            <v>7</v>
          </cell>
          <cell r="F10126">
            <v>2013</v>
          </cell>
          <cell r="G10126">
            <v>2</v>
          </cell>
        </row>
        <row r="10127">
          <cell r="A10127" t="str">
            <v>R061039510</v>
          </cell>
          <cell r="B10127">
            <v>4</v>
          </cell>
          <cell r="C10127">
            <v>0</v>
          </cell>
          <cell r="D10127" t="str">
            <v xml:space="preserve">FRUTAS Y ABARROTES MORALES  S.A. DE C.V.          </v>
          </cell>
          <cell r="E10127">
            <v>7</v>
          </cell>
          <cell r="F10127">
            <v>2013</v>
          </cell>
          <cell r="G10127">
            <v>16</v>
          </cell>
        </row>
        <row r="10128">
          <cell r="A10128" t="str">
            <v>R061041310</v>
          </cell>
          <cell r="B10128">
            <v>5</v>
          </cell>
          <cell r="C10128">
            <v>0</v>
          </cell>
          <cell r="D10128" t="str">
            <v xml:space="preserve">HUMBERTO ALEJANDRO VARGAS SOSA                    </v>
          </cell>
          <cell r="E10128">
            <v>7</v>
          </cell>
          <cell r="F10128">
            <v>2013</v>
          </cell>
          <cell r="G10128">
            <v>2</v>
          </cell>
        </row>
        <row r="10129">
          <cell r="A10129" t="str">
            <v>R061041410</v>
          </cell>
          <cell r="B10129">
            <v>3</v>
          </cell>
          <cell r="C10129">
            <v>0</v>
          </cell>
          <cell r="D10129" t="str">
            <v xml:space="preserve">GRACIELA GALVAN GARCIA                            </v>
          </cell>
          <cell r="E10129">
            <v>7</v>
          </cell>
          <cell r="F10129">
            <v>2013</v>
          </cell>
          <cell r="G10129">
            <v>1</v>
          </cell>
        </row>
        <row r="10130">
          <cell r="A10130" t="str">
            <v>R061041810</v>
          </cell>
          <cell r="B10130">
            <v>4</v>
          </cell>
          <cell r="C10130">
            <v>0</v>
          </cell>
          <cell r="D10130" t="str">
            <v xml:space="preserve">EVA VALLES RIOS                                   </v>
          </cell>
          <cell r="E10130">
            <v>7</v>
          </cell>
          <cell r="F10130">
            <v>2013</v>
          </cell>
          <cell r="G10130">
            <v>1</v>
          </cell>
        </row>
        <row r="10131">
          <cell r="A10131" t="str">
            <v>R061043010</v>
          </cell>
          <cell r="B10131">
            <v>9</v>
          </cell>
          <cell r="C10131">
            <v>0</v>
          </cell>
          <cell r="D10131" t="str">
            <v xml:space="preserve">ANTONIO ARELLANO ACOSTA                           </v>
          </cell>
          <cell r="E10131">
            <v>7</v>
          </cell>
          <cell r="F10131">
            <v>2013</v>
          </cell>
          <cell r="G10131">
            <v>2</v>
          </cell>
        </row>
        <row r="10132">
          <cell r="A10132" t="str">
            <v>R061043810</v>
          </cell>
          <cell r="B10132">
            <v>2</v>
          </cell>
          <cell r="C10132">
            <v>0</v>
          </cell>
          <cell r="D10132" t="str">
            <v xml:space="preserve">ENRIQUE RODRIGUEZ JUAREZ                          </v>
          </cell>
          <cell r="E10132">
            <v>7</v>
          </cell>
          <cell r="F10132">
            <v>2013</v>
          </cell>
          <cell r="G10132">
            <v>2</v>
          </cell>
        </row>
        <row r="10133">
          <cell r="A10133" t="str">
            <v>R061044010</v>
          </cell>
          <cell r="B10133">
            <v>8</v>
          </cell>
          <cell r="C10133">
            <v>0</v>
          </cell>
          <cell r="D10133" t="str">
            <v xml:space="preserve">MA CONSUELO ROMERO ESQUIVEL                       </v>
          </cell>
          <cell r="E10133">
            <v>7</v>
          </cell>
          <cell r="F10133">
            <v>2013</v>
          </cell>
          <cell r="G10133">
            <v>1</v>
          </cell>
        </row>
        <row r="10134">
          <cell r="A10134" t="str">
            <v>R061050210</v>
          </cell>
          <cell r="B10134">
            <v>5</v>
          </cell>
          <cell r="C10134">
            <v>0</v>
          </cell>
          <cell r="D10134" t="str">
            <v xml:space="preserve">JOSE LUIS PEREZ CHAVEZ                            </v>
          </cell>
          <cell r="E10134">
            <v>7</v>
          </cell>
          <cell r="F10134">
            <v>2013</v>
          </cell>
          <cell r="G10134">
            <v>1</v>
          </cell>
        </row>
        <row r="10135">
          <cell r="A10135" t="str">
            <v>R061052610</v>
          </cell>
          <cell r="B10135">
            <v>4</v>
          </cell>
          <cell r="C10135">
            <v>0</v>
          </cell>
          <cell r="D10135" t="str">
            <v xml:space="preserve">LIZANDRO MORALES FRAIRE                           </v>
          </cell>
          <cell r="E10135">
            <v>7</v>
          </cell>
          <cell r="F10135">
            <v>2013</v>
          </cell>
          <cell r="G10135">
            <v>1</v>
          </cell>
        </row>
        <row r="10136">
          <cell r="A10136" t="str">
            <v>R061053210</v>
          </cell>
          <cell r="B10136">
            <v>2</v>
          </cell>
          <cell r="C10136">
            <v>0</v>
          </cell>
          <cell r="D10136" t="str">
            <v xml:space="preserve">ANTONIO PEREZ SERRANO                             </v>
          </cell>
          <cell r="E10136">
            <v>7</v>
          </cell>
          <cell r="F10136">
            <v>2013</v>
          </cell>
          <cell r="G10136">
            <v>1</v>
          </cell>
        </row>
        <row r="10137">
          <cell r="A10137" t="str">
            <v>R061053413</v>
          </cell>
          <cell r="B10137">
            <v>2</v>
          </cell>
          <cell r="C10137">
            <v>0</v>
          </cell>
          <cell r="D10137" t="str">
            <v xml:space="preserve">JUSTO FRAIRE ROMERO                               </v>
          </cell>
          <cell r="E10137">
            <v>7</v>
          </cell>
          <cell r="F10137">
            <v>2013</v>
          </cell>
          <cell r="G10137">
            <v>1</v>
          </cell>
        </row>
        <row r="10138">
          <cell r="A10138" t="str">
            <v>R061055810</v>
          </cell>
          <cell r="B10138">
            <v>7</v>
          </cell>
          <cell r="C10138">
            <v>0</v>
          </cell>
          <cell r="D10138" t="str">
            <v xml:space="preserve">GUILLERMO CORDOVA DE LA CRUZ                      </v>
          </cell>
          <cell r="E10138">
            <v>7</v>
          </cell>
          <cell r="F10138">
            <v>2013</v>
          </cell>
          <cell r="G10138">
            <v>1</v>
          </cell>
        </row>
        <row r="10139">
          <cell r="A10139" t="str">
            <v>R061056710</v>
          </cell>
          <cell r="B10139">
            <v>8</v>
          </cell>
          <cell r="C10139">
            <v>0</v>
          </cell>
          <cell r="D10139" t="str">
            <v xml:space="preserve">MADERERIA JUAN ALDAMA  S.A. DE C.V.               </v>
          </cell>
          <cell r="E10139">
            <v>7</v>
          </cell>
          <cell r="F10139">
            <v>2013</v>
          </cell>
          <cell r="G10139">
            <v>4</v>
          </cell>
        </row>
        <row r="10140">
          <cell r="A10140" t="str">
            <v>R061058210</v>
          </cell>
          <cell r="B10140">
            <v>7</v>
          </cell>
          <cell r="C10140">
            <v>0</v>
          </cell>
          <cell r="D10140" t="str">
            <v xml:space="preserve">SILVIA ROMERO VILLEGAS                            </v>
          </cell>
          <cell r="E10140">
            <v>7</v>
          </cell>
          <cell r="F10140">
            <v>2013</v>
          </cell>
          <cell r="G10140">
            <v>1</v>
          </cell>
        </row>
        <row r="10141">
          <cell r="A10141" t="str">
            <v>R061058910</v>
          </cell>
          <cell r="B10141">
            <v>2</v>
          </cell>
          <cell r="C10141">
            <v>0</v>
          </cell>
          <cell r="D10141" t="str">
            <v xml:space="preserve">RODOLFO SOLORZANO GALVAN                          </v>
          </cell>
          <cell r="E10141">
            <v>7</v>
          </cell>
          <cell r="F10141">
            <v>2013</v>
          </cell>
          <cell r="G10141">
            <v>4</v>
          </cell>
        </row>
        <row r="10142">
          <cell r="A10142" t="str">
            <v>R061059010</v>
          </cell>
          <cell r="B10142">
            <v>0</v>
          </cell>
          <cell r="C10142">
            <v>0</v>
          </cell>
          <cell r="D10142" t="str">
            <v xml:space="preserve">NOE HERNANDEZ MORALES                             </v>
          </cell>
          <cell r="E10142">
            <v>7</v>
          </cell>
          <cell r="F10142">
            <v>2013</v>
          </cell>
          <cell r="G10142">
            <v>2</v>
          </cell>
        </row>
        <row r="10143">
          <cell r="A10143" t="str">
            <v>R061059810</v>
          </cell>
          <cell r="B10143">
            <v>3</v>
          </cell>
          <cell r="C10143">
            <v>0</v>
          </cell>
          <cell r="D10143" t="str">
            <v xml:space="preserve">LUIS GALVAN ROMERO                                </v>
          </cell>
          <cell r="E10143">
            <v>7</v>
          </cell>
          <cell r="F10143">
            <v>2013</v>
          </cell>
          <cell r="G10143">
            <v>1</v>
          </cell>
        </row>
        <row r="10144">
          <cell r="A10144" t="str">
            <v>R061060110</v>
          </cell>
          <cell r="B10144">
            <v>5</v>
          </cell>
          <cell r="C10144">
            <v>0</v>
          </cell>
          <cell r="D10144" t="str">
            <v xml:space="preserve">JESUS ALI HERNANDEZ GARCIA                        </v>
          </cell>
          <cell r="E10144">
            <v>7</v>
          </cell>
          <cell r="F10144">
            <v>2013</v>
          </cell>
          <cell r="G10144">
            <v>1</v>
          </cell>
        </row>
        <row r="10145">
          <cell r="A10145" t="str">
            <v>R061060510</v>
          </cell>
          <cell r="B10145">
            <v>6</v>
          </cell>
          <cell r="C10145">
            <v>0</v>
          </cell>
          <cell r="D10145" t="str">
            <v xml:space="preserve">NILSA EDITH SOTO SALVARREY                        </v>
          </cell>
          <cell r="E10145">
            <v>7</v>
          </cell>
          <cell r="F10145">
            <v>2013</v>
          </cell>
          <cell r="G10145">
            <v>1</v>
          </cell>
        </row>
        <row r="10146">
          <cell r="A10146" t="str">
            <v>R061061510</v>
          </cell>
          <cell r="B10146">
            <v>5</v>
          </cell>
          <cell r="C10146">
            <v>0</v>
          </cell>
          <cell r="D10146" t="str">
            <v xml:space="preserve">CARLOS MORALES PEREZ                              </v>
          </cell>
          <cell r="E10146">
            <v>7</v>
          </cell>
          <cell r="F10146">
            <v>2013</v>
          </cell>
          <cell r="G10146">
            <v>18</v>
          </cell>
        </row>
        <row r="10147">
          <cell r="A10147" t="str">
            <v>R061061610</v>
          </cell>
          <cell r="B10147">
            <v>3</v>
          </cell>
          <cell r="C10147">
            <v>0</v>
          </cell>
          <cell r="D10147" t="str">
            <v xml:space="preserve">MANUEL DE JESUS ESTRADA PEREZ                     </v>
          </cell>
          <cell r="E10147">
            <v>7</v>
          </cell>
          <cell r="F10147">
            <v>2013</v>
          </cell>
          <cell r="G10147">
            <v>7</v>
          </cell>
        </row>
        <row r="10148">
          <cell r="A10148" t="str">
            <v>R061062010</v>
          </cell>
          <cell r="B10148">
            <v>5</v>
          </cell>
          <cell r="C10148">
            <v>0</v>
          </cell>
          <cell r="D10148" t="str">
            <v xml:space="preserve">IARUBY IXEL RODRIGUEZ NORMAN                      </v>
          </cell>
          <cell r="E10148">
            <v>7</v>
          </cell>
          <cell r="F10148">
            <v>2013</v>
          </cell>
          <cell r="G10148">
            <v>12</v>
          </cell>
        </row>
        <row r="10149">
          <cell r="A10149" t="str">
            <v>R061062110</v>
          </cell>
          <cell r="B10149">
            <v>3</v>
          </cell>
          <cell r="C10149">
            <v>0</v>
          </cell>
          <cell r="D10149" t="str">
            <v xml:space="preserve">MARTHA ELBA VIDA#A ROMERO                         </v>
          </cell>
          <cell r="E10149">
            <v>7</v>
          </cell>
          <cell r="F10149">
            <v>2013</v>
          </cell>
          <cell r="G10149">
            <v>1</v>
          </cell>
        </row>
        <row r="10150">
          <cell r="A10150" t="str">
            <v>R061062410</v>
          </cell>
          <cell r="B10150">
            <v>7</v>
          </cell>
          <cell r="C10150">
            <v>0</v>
          </cell>
          <cell r="D10150" t="str">
            <v xml:space="preserve">JOSE CARLOS GARCIA MEZA                           </v>
          </cell>
          <cell r="E10150">
            <v>7</v>
          </cell>
          <cell r="F10150">
            <v>2013</v>
          </cell>
          <cell r="G10150">
            <v>2</v>
          </cell>
        </row>
        <row r="10151">
          <cell r="A10151" t="str">
            <v>R061062710</v>
          </cell>
          <cell r="B10151">
            <v>0</v>
          </cell>
          <cell r="C10151">
            <v>0</v>
          </cell>
          <cell r="D10151" t="str">
            <v xml:space="preserve">FILIBERTO ARELLANO GOMEZ                          </v>
          </cell>
          <cell r="E10151">
            <v>7</v>
          </cell>
          <cell r="F10151">
            <v>2013</v>
          </cell>
          <cell r="G10151">
            <v>1</v>
          </cell>
        </row>
        <row r="10152">
          <cell r="A10152" t="str">
            <v>R061064110</v>
          </cell>
          <cell r="B10152">
            <v>1</v>
          </cell>
          <cell r="C10152">
            <v>0</v>
          </cell>
          <cell r="D10152" t="str">
            <v xml:space="preserve">DAVID ISAIAS ZAMORA SORIANO                       </v>
          </cell>
          <cell r="E10152">
            <v>7</v>
          </cell>
          <cell r="F10152">
            <v>2013</v>
          </cell>
          <cell r="G10152">
            <v>1</v>
          </cell>
        </row>
        <row r="10153">
          <cell r="A10153" t="str">
            <v>R061064410</v>
          </cell>
          <cell r="B10153">
            <v>5</v>
          </cell>
          <cell r="C10153">
            <v>0</v>
          </cell>
          <cell r="D10153" t="str">
            <v xml:space="preserve">JAIME ALONSO FAVELA PEREZ                         </v>
          </cell>
          <cell r="E10153">
            <v>7</v>
          </cell>
          <cell r="F10153">
            <v>2013</v>
          </cell>
          <cell r="G10153">
            <v>1</v>
          </cell>
        </row>
        <row r="10154">
          <cell r="A10154" t="str">
            <v>R061066210</v>
          </cell>
          <cell r="B10154">
            <v>7</v>
          </cell>
          <cell r="C10154">
            <v>0</v>
          </cell>
          <cell r="D10154" t="str">
            <v xml:space="preserve">AARON FILIBERTO PUENTES MARTINEZ                  </v>
          </cell>
          <cell r="E10154">
            <v>7</v>
          </cell>
          <cell r="F10154">
            <v>2013</v>
          </cell>
          <cell r="G10154">
            <v>1</v>
          </cell>
        </row>
        <row r="10155">
          <cell r="A10155" t="str">
            <v>R061067410</v>
          </cell>
          <cell r="B10155">
            <v>2</v>
          </cell>
          <cell r="C10155">
            <v>0</v>
          </cell>
          <cell r="D10155" t="str">
            <v xml:space="preserve">CRISTO PEREDO SORIANO                             </v>
          </cell>
          <cell r="E10155">
            <v>7</v>
          </cell>
          <cell r="F10155">
            <v>2013</v>
          </cell>
          <cell r="G10155">
            <v>1</v>
          </cell>
        </row>
        <row r="10156">
          <cell r="A10156" t="str">
            <v>R061067610</v>
          </cell>
          <cell r="B10156">
            <v>7</v>
          </cell>
          <cell r="C10156">
            <v>0</v>
          </cell>
          <cell r="D10156" t="str">
            <v xml:space="preserve">KRYSOL FANELY DAVILA ESTRADA                      </v>
          </cell>
          <cell r="E10156">
            <v>7</v>
          </cell>
          <cell r="F10156">
            <v>2013</v>
          </cell>
          <cell r="G10156">
            <v>2</v>
          </cell>
        </row>
        <row r="10157">
          <cell r="A10157" t="str">
            <v>R061068410</v>
          </cell>
          <cell r="B10157">
            <v>1</v>
          </cell>
          <cell r="C10157">
            <v>0</v>
          </cell>
          <cell r="D10157" t="str">
            <v xml:space="preserve">REGINALDO PEREZ GUZMAN                            </v>
          </cell>
          <cell r="E10157">
            <v>7</v>
          </cell>
          <cell r="F10157">
            <v>2013</v>
          </cell>
          <cell r="G10157">
            <v>1</v>
          </cell>
        </row>
        <row r="10158">
          <cell r="A10158" t="str">
            <v>R061068810</v>
          </cell>
          <cell r="B10158">
            <v>2</v>
          </cell>
          <cell r="C10158">
            <v>0</v>
          </cell>
          <cell r="D10158" t="str">
            <v xml:space="preserve">DOMINGO LIMONES ZU#IGA                            </v>
          </cell>
          <cell r="E10158">
            <v>7</v>
          </cell>
          <cell r="F10158">
            <v>2013</v>
          </cell>
          <cell r="G10158">
            <v>5</v>
          </cell>
        </row>
        <row r="10159">
          <cell r="A10159" t="str">
            <v>R061069310</v>
          </cell>
          <cell r="B10159">
            <v>2</v>
          </cell>
          <cell r="C10159">
            <v>0</v>
          </cell>
          <cell r="D10159" t="str">
            <v xml:space="preserve">RICARDO ALONSO DAVILA GARCIA                      </v>
          </cell>
          <cell r="E10159">
            <v>7</v>
          </cell>
          <cell r="F10159">
            <v>2013</v>
          </cell>
          <cell r="G10159">
            <v>1</v>
          </cell>
        </row>
        <row r="10160">
          <cell r="A10160" t="str">
            <v>R061069510</v>
          </cell>
          <cell r="B10160">
            <v>7</v>
          </cell>
          <cell r="C10160">
            <v>0</v>
          </cell>
          <cell r="D10160" t="str">
            <v xml:space="preserve">JOSE ISAIAS CRUZ SAUCEDO                          </v>
          </cell>
          <cell r="E10160">
            <v>7</v>
          </cell>
          <cell r="F10160">
            <v>2013</v>
          </cell>
          <cell r="G10160">
            <v>1</v>
          </cell>
        </row>
        <row r="10161">
          <cell r="A10161" t="str">
            <v>R061069710</v>
          </cell>
          <cell r="B10161">
            <v>3</v>
          </cell>
          <cell r="C10161">
            <v>0</v>
          </cell>
          <cell r="D10161" t="str">
            <v xml:space="preserve">GRUPO ALDAMA  S.A. DE C.V.                        </v>
          </cell>
          <cell r="E10161">
            <v>7</v>
          </cell>
          <cell r="F10161">
            <v>2013</v>
          </cell>
          <cell r="G10161">
            <v>12</v>
          </cell>
        </row>
        <row r="10162">
          <cell r="A10162" t="str">
            <v>R061071210</v>
          </cell>
          <cell r="B10162">
            <v>0</v>
          </cell>
          <cell r="C10162">
            <v>0</v>
          </cell>
          <cell r="D10162" t="str">
            <v xml:space="preserve">SUSANA GARCIA MEZA                                </v>
          </cell>
          <cell r="E10162">
            <v>7</v>
          </cell>
          <cell r="F10162">
            <v>2013</v>
          </cell>
          <cell r="G10162">
            <v>1</v>
          </cell>
        </row>
        <row r="10163">
          <cell r="A10163" t="str">
            <v>R061071610</v>
          </cell>
          <cell r="B10163">
            <v>1</v>
          </cell>
          <cell r="C10163">
            <v>0</v>
          </cell>
          <cell r="D10163" t="str">
            <v xml:space="preserve">CAROLINA PERALES AGUILAR                          </v>
          </cell>
          <cell r="E10163">
            <v>7</v>
          </cell>
          <cell r="F10163">
            <v>2013</v>
          </cell>
          <cell r="G10163">
            <v>1</v>
          </cell>
        </row>
        <row r="10164">
          <cell r="A10164" t="str">
            <v>R061072410</v>
          </cell>
          <cell r="B10164">
            <v>5</v>
          </cell>
          <cell r="C10164">
            <v>0</v>
          </cell>
          <cell r="D10164" t="str">
            <v xml:space="preserve">FARMA DEL NORTE  S.A. DE C.V.                     </v>
          </cell>
          <cell r="E10164">
            <v>7</v>
          </cell>
          <cell r="F10164">
            <v>2013</v>
          </cell>
          <cell r="G10164">
            <v>5</v>
          </cell>
        </row>
        <row r="10165">
          <cell r="A10165" t="str">
            <v>R061073210</v>
          </cell>
          <cell r="B10165">
            <v>8</v>
          </cell>
          <cell r="C10165">
            <v>0</v>
          </cell>
          <cell r="D10165" t="str">
            <v xml:space="preserve">VERDIPER  S.A. DE C.V.                            </v>
          </cell>
          <cell r="E10165">
            <v>7</v>
          </cell>
          <cell r="F10165">
            <v>2013</v>
          </cell>
          <cell r="G10165">
            <v>3</v>
          </cell>
        </row>
        <row r="10166">
          <cell r="A10166" t="str">
            <v>R061073510</v>
          </cell>
          <cell r="B10166">
            <v>1</v>
          </cell>
          <cell r="C10166">
            <v>0</v>
          </cell>
          <cell r="D10166" t="str">
            <v xml:space="preserve">ROSA MARIA PEREZ MENDIETA                         </v>
          </cell>
          <cell r="E10166">
            <v>7</v>
          </cell>
          <cell r="F10166">
            <v>2013</v>
          </cell>
          <cell r="G10166">
            <v>1</v>
          </cell>
        </row>
        <row r="10167">
          <cell r="A10167" t="str">
            <v>R061109310</v>
          </cell>
          <cell r="B10167">
            <v>4</v>
          </cell>
          <cell r="C10167">
            <v>0</v>
          </cell>
          <cell r="D10167" t="str">
            <v xml:space="preserve">CARLOS ALBERTO MEDINA REYES                       </v>
          </cell>
          <cell r="E10167">
            <v>7</v>
          </cell>
          <cell r="F10167">
            <v>2013</v>
          </cell>
          <cell r="G10167">
            <v>1</v>
          </cell>
        </row>
        <row r="10168">
          <cell r="A10168" t="str">
            <v>R061109410</v>
          </cell>
          <cell r="B10168">
            <v>2</v>
          </cell>
          <cell r="C10168">
            <v>0</v>
          </cell>
          <cell r="D10168" t="str">
            <v xml:space="preserve">MIGUEL ANGEL PEREZ GUZMAN PEREZ GUZMAN            </v>
          </cell>
          <cell r="E10168">
            <v>7</v>
          </cell>
          <cell r="F10168">
            <v>2013</v>
          </cell>
          <cell r="G10168">
            <v>2</v>
          </cell>
        </row>
        <row r="10169">
          <cell r="A10169" t="str">
            <v>R061109610</v>
          </cell>
          <cell r="B10169">
            <v>7</v>
          </cell>
          <cell r="C10169">
            <v>0</v>
          </cell>
          <cell r="D10169" t="str">
            <v xml:space="preserve">RAFAEL MARIN GUZMAN                               </v>
          </cell>
          <cell r="E10169">
            <v>7</v>
          </cell>
          <cell r="F10169">
            <v>2013</v>
          </cell>
          <cell r="G10169">
            <v>1</v>
          </cell>
        </row>
        <row r="10170">
          <cell r="A10170" t="str">
            <v>R061109810</v>
          </cell>
          <cell r="B10170">
            <v>3</v>
          </cell>
          <cell r="C10170">
            <v>0</v>
          </cell>
          <cell r="D10170" t="str">
            <v xml:space="preserve">RONALDO GOMEZ MARES                               </v>
          </cell>
          <cell r="E10170">
            <v>7</v>
          </cell>
          <cell r="F10170">
            <v>2013</v>
          </cell>
          <cell r="G10170">
            <v>1</v>
          </cell>
        </row>
        <row r="10171">
          <cell r="A10171" t="str">
            <v>R061110113</v>
          </cell>
          <cell r="B10171">
            <v>9</v>
          </cell>
          <cell r="C10171">
            <v>0</v>
          </cell>
          <cell r="D10171" t="str">
            <v>PRODUCTORES DE FRIJOL DE SAN JUAN SOCIEDAD DE PROM</v>
          </cell>
          <cell r="E10171">
            <v>7</v>
          </cell>
          <cell r="F10171">
            <v>2013</v>
          </cell>
          <cell r="G10171">
            <v>41</v>
          </cell>
        </row>
        <row r="10172">
          <cell r="A10172" t="str">
            <v>R061110210</v>
          </cell>
          <cell r="B10172">
            <v>3</v>
          </cell>
          <cell r="C10172">
            <v>0</v>
          </cell>
          <cell r="D10172" t="str">
            <v xml:space="preserve">VICTOR MANUEL MONTELONGO BONILLA                  </v>
          </cell>
          <cell r="E10172">
            <v>7</v>
          </cell>
          <cell r="F10172">
            <v>2013</v>
          </cell>
          <cell r="G10172">
            <v>2</v>
          </cell>
        </row>
        <row r="10173">
          <cell r="A10173" t="str">
            <v>R061110710</v>
          </cell>
          <cell r="B10173">
            <v>2</v>
          </cell>
          <cell r="C10173">
            <v>0</v>
          </cell>
          <cell r="D10173" t="str">
            <v xml:space="preserve">BRENDA JAUREGUI SANCHEZ                           </v>
          </cell>
          <cell r="E10173">
            <v>7</v>
          </cell>
          <cell r="F10173">
            <v>2013</v>
          </cell>
          <cell r="G10173">
            <v>1</v>
          </cell>
        </row>
        <row r="10174">
          <cell r="A10174" t="str">
            <v>R061110810</v>
          </cell>
          <cell r="B10174">
            <v>0</v>
          </cell>
          <cell r="C10174">
            <v>0</v>
          </cell>
          <cell r="D10174" t="str">
            <v xml:space="preserve">MANUEL DE JESUS GUZMAN CHAIREZ                    </v>
          </cell>
          <cell r="E10174">
            <v>7</v>
          </cell>
          <cell r="F10174">
            <v>2013</v>
          </cell>
          <cell r="G10174">
            <v>3</v>
          </cell>
        </row>
        <row r="10175">
          <cell r="A10175" t="str">
            <v>R061112610</v>
          </cell>
          <cell r="B10175">
            <v>2</v>
          </cell>
          <cell r="C10175">
            <v>0</v>
          </cell>
          <cell r="D10175" t="str">
            <v xml:space="preserve">RODOLFO PEREZ HERNANDEZ                           </v>
          </cell>
          <cell r="E10175">
            <v>7</v>
          </cell>
          <cell r="F10175">
            <v>2013</v>
          </cell>
          <cell r="G10175">
            <v>2</v>
          </cell>
        </row>
        <row r="10176">
          <cell r="A10176" t="str">
            <v>R061112910</v>
          </cell>
          <cell r="B10176">
            <v>6</v>
          </cell>
          <cell r="C10176">
            <v>0</v>
          </cell>
          <cell r="D10176" t="str">
            <v xml:space="preserve">JOEL MENDOZA MARTINEZ                             </v>
          </cell>
          <cell r="E10176">
            <v>7</v>
          </cell>
          <cell r="F10176">
            <v>2013</v>
          </cell>
          <cell r="G10176">
            <v>1</v>
          </cell>
        </row>
        <row r="10177">
          <cell r="A10177" t="str">
            <v>R061113510</v>
          </cell>
          <cell r="B10177">
            <v>3</v>
          </cell>
          <cell r="C10177">
            <v>0</v>
          </cell>
          <cell r="D10177" t="str">
            <v xml:space="preserve">SAMUEL MENDOZA MARTINEZ                           </v>
          </cell>
          <cell r="E10177">
            <v>7</v>
          </cell>
          <cell r="F10177">
            <v>2013</v>
          </cell>
          <cell r="G10177">
            <v>1</v>
          </cell>
        </row>
        <row r="10178">
          <cell r="A10178" t="str">
            <v>R061114310</v>
          </cell>
          <cell r="B10178">
            <v>7</v>
          </cell>
          <cell r="C10178">
            <v>0</v>
          </cell>
          <cell r="D10178" t="str">
            <v xml:space="preserve">MIGUEL ANGEL PEREZ GARCIA                         </v>
          </cell>
          <cell r="E10178">
            <v>7</v>
          </cell>
          <cell r="F10178">
            <v>2013</v>
          </cell>
          <cell r="G10178">
            <v>1</v>
          </cell>
        </row>
        <row r="10179">
          <cell r="A10179" t="str">
            <v>R061114610</v>
          </cell>
          <cell r="B10179">
            <v>0</v>
          </cell>
          <cell r="C10179">
            <v>0</v>
          </cell>
          <cell r="D10179" t="str">
            <v xml:space="preserve">ANGEL GUILLERMO CASAS GARCIA                      </v>
          </cell>
          <cell r="E10179">
            <v>7</v>
          </cell>
          <cell r="F10179">
            <v>2013</v>
          </cell>
          <cell r="G10179">
            <v>1</v>
          </cell>
        </row>
        <row r="10180">
          <cell r="A10180" t="str">
            <v>R061117410</v>
          </cell>
          <cell r="B10180">
            <v>2</v>
          </cell>
          <cell r="C10180">
            <v>0</v>
          </cell>
          <cell r="D10180" t="str">
            <v xml:space="preserve">GALA CREATIVA  S.A. DE C.V.                       </v>
          </cell>
          <cell r="E10180">
            <v>7</v>
          </cell>
          <cell r="F10180">
            <v>2013</v>
          </cell>
          <cell r="G10180">
            <v>7</v>
          </cell>
        </row>
        <row r="10181">
          <cell r="A10181" t="str">
            <v>R061118913</v>
          </cell>
          <cell r="B10181">
            <v>4</v>
          </cell>
          <cell r="C10181">
            <v>0</v>
          </cell>
          <cell r="D10181" t="str">
            <v>SECTOR AGROPECUARIO LOS ARADOS SPR DE RL SPR DE RL</v>
          </cell>
          <cell r="E10181">
            <v>7</v>
          </cell>
          <cell r="F10181">
            <v>2013</v>
          </cell>
          <cell r="G10181">
            <v>1</v>
          </cell>
        </row>
        <row r="10182">
          <cell r="A10182" t="str">
            <v>R061119210</v>
          </cell>
          <cell r="B10182">
            <v>4</v>
          </cell>
          <cell r="C10182">
            <v>0</v>
          </cell>
          <cell r="D10182" t="str">
            <v xml:space="preserve">MIGUEL ANGEL RANGEL MENDIETA                      </v>
          </cell>
          <cell r="E10182">
            <v>7</v>
          </cell>
          <cell r="F10182">
            <v>2013</v>
          </cell>
          <cell r="G10182">
            <v>2</v>
          </cell>
        </row>
        <row r="10183">
          <cell r="A10183" t="str">
            <v>R061119310</v>
          </cell>
          <cell r="B10183">
            <v>2</v>
          </cell>
          <cell r="C10183">
            <v>9</v>
          </cell>
          <cell r="D10183" t="str">
            <v xml:space="preserve">ALBERTINA NOYOLA GARCIA                           </v>
          </cell>
          <cell r="E10183">
            <v>7</v>
          </cell>
          <cell r="F10183">
            <v>2013</v>
          </cell>
          <cell r="G10183">
            <v>1</v>
          </cell>
        </row>
        <row r="10184">
          <cell r="A10184" t="str">
            <v>R061007210</v>
          </cell>
          <cell r="B10184">
            <v>9</v>
          </cell>
          <cell r="C10184">
            <v>0</v>
          </cell>
          <cell r="D10184" t="str">
            <v xml:space="preserve">PRESIDENCIA MPAL                                  </v>
          </cell>
          <cell r="E10184">
            <v>7</v>
          </cell>
          <cell r="F10184">
            <v>2013</v>
          </cell>
          <cell r="G10184">
            <v>227</v>
          </cell>
        </row>
        <row r="10185">
          <cell r="A10185" t="str">
            <v>R061057410</v>
          </cell>
          <cell r="B10185">
            <v>4</v>
          </cell>
          <cell r="C10185">
            <v>0</v>
          </cell>
          <cell r="D10185" t="str">
            <v xml:space="preserve">CORPORACION TECNICA DE SERVICIOS GERIAJ  S.C.     </v>
          </cell>
          <cell r="E10185">
            <v>7</v>
          </cell>
          <cell r="F10185">
            <v>2013</v>
          </cell>
          <cell r="G10185">
            <v>1</v>
          </cell>
        </row>
        <row r="10186">
          <cell r="A10186" t="str">
            <v>R061069810</v>
          </cell>
          <cell r="B10186">
            <v>1</v>
          </cell>
          <cell r="C10186">
            <v>0</v>
          </cell>
          <cell r="D10186" t="str">
            <v xml:space="preserve">COMERDIS DEL NORTE  S.A. DE C.V.                  </v>
          </cell>
          <cell r="E10186">
            <v>7</v>
          </cell>
          <cell r="F10186">
            <v>2013</v>
          </cell>
          <cell r="G10186">
            <v>4</v>
          </cell>
        </row>
        <row r="10187">
          <cell r="A10187" t="str">
            <v>R061070410</v>
          </cell>
          <cell r="B10187">
            <v>7</v>
          </cell>
          <cell r="C10187">
            <v>0</v>
          </cell>
          <cell r="D10187" t="str">
            <v xml:space="preserve">GOBIERNO DEL ESTADO DE ZAC                        </v>
          </cell>
          <cell r="E10187">
            <v>7</v>
          </cell>
          <cell r="F10187">
            <v>2013</v>
          </cell>
          <cell r="G10187">
            <v>5</v>
          </cell>
        </row>
        <row r="10188">
          <cell r="A10188" t="str">
            <v>R071126410</v>
          </cell>
          <cell r="B10188">
            <v>0</v>
          </cell>
          <cell r="C10188">
            <v>9</v>
          </cell>
          <cell r="D10188" t="str">
            <v xml:space="preserve">MA DOLORES ORTIZ NAVARRO                          </v>
          </cell>
          <cell r="E10188">
            <v>7</v>
          </cell>
          <cell r="F10188">
            <v>2013</v>
          </cell>
          <cell r="G10188">
            <v>2</v>
          </cell>
        </row>
        <row r="10189">
          <cell r="A10189" t="str">
            <v>R071272510</v>
          </cell>
          <cell r="B10189">
            <v>9</v>
          </cell>
          <cell r="C10189">
            <v>9</v>
          </cell>
          <cell r="D10189" t="str">
            <v xml:space="preserve">VICTOR HUGO BA#UELOS CORDERO                      </v>
          </cell>
          <cell r="E10189">
            <v>7</v>
          </cell>
          <cell r="F10189">
            <v>2013</v>
          </cell>
          <cell r="G10189">
            <v>2</v>
          </cell>
        </row>
        <row r="10190">
          <cell r="A10190" t="str">
            <v>R071275010</v>
          </cell>
          <cell r="B10190">
            <v>7</v>
          </cell>
          <cell r="C10190">
            <v>0</v>
          </cell>
          <cell r="D10190" t="str">
            <v xml:space="preserve">RUBEN ROJO MORALES                                </v>
          </cell>
          <cell r="E10190">
            <v>7</v>
          </cell>
          <cell r="F10190">
            <v>2013</v>
          </cell>
          <cell r="G10190">
            <v>1</v>
          </cell>
        </row>
        <row r="10191">
          <cell r="A10191" t="str">
            <v>R071281010</v>
          </cell>
          <cell r="B10191">
            <v>9</v>
          </cell>
          <cell r="C10191">
            <v>0</v>
          </cell>
          <cell r="D10191" t="str">
            <v xml:space="preserve">SALVADOR ANDRADE ANDRADE                          </v>
          </cell>
          <cell r="E10191">
            <v>7</v>
          </cell>
          <cell r="F10191">
            <v>2013</v>
          </cell>
          <cell r="G10191">
            <v>2</v>
          </cell>
        </row>
        <row r="10192">
          <cell r="A10192" t="str">
            <v>R071286410</v>
          </cell>
          <cell r="B10192">
            <v>6</v>
          </cell>
          <cell r="C10192">
            <v>9</v>
          </cell>
          <cell r="D10192" t="str">
            <v xml:space="preserve">DIEGO VENEGAS GUARDADO                            </v>
          </cell>
          <cell r="E10192">
            <v>7</v>
          </cell>
          <cell r="F10192">
            <v>2013</v>
          </cell>
          <cell r="G10192">
            <v>1</v>
          </cell>
        </row>
        <row r="10193">
          <cell r="A10193" t="str">
            <v>R071288210</v>
          </cell>
          <cell r="B10193">
            <v>8</v>
          </cell>
          <cell r="C10193">
            <v>9</v>
          </cell>
          <cell r="D10193" t="str">
            <v xml:space="preserve">NOEL ROBLES GODINA                                </v>
          </cell>
          <cell r="E10193">
            <v>7</v>
          </cell>
          <cell r="F10193">
            <v>2013</v>
          </cell>
          <cell r="G10193">
            <v>2</v>
          </cell>
        </row>
        <row r="10194">
          <cell r="A10194" t="str">
            <v>R071315510</v>
          </cell>
          <cell r="B10194">
            <v>8</v>
          </cell>
          <cell r="C10194">
            <v>9</v>
          </cell>
          <cell r="D10194" t="str">
            <v xml:space="preserve">VILLA PARAISO RESORT SC DE RL DE CV               </v>
          </cell>
          <cell r="E10194">
            <v>7</v>
          </cell>
          <cell r="F10194">
            <v>2013</v>
          </cell>
          <cell r="G10194">
            <v>1</v>
          </cell>
        </row>
        <row r="10195">
          <cell r="A10195" t="str">
            <v>R071316510</v>
          </cell>
          <cell r="B10195">
            <v>7</v>
          </cell>
          <cell r="C10195">
            <v>0</v>
          </cell>
          <cell r="D10195" t="str">
            <v xml:space="preserve">RUBEN CASTA#ON MADERA                             </v>
          </cell>
          <cell r="E10195">
            <v>7</v>
          </cell>
          <cell r="F10195">
            <v>2013</v>
          </cell>
          <cell r="G10195">
            <v>1</v>
          </cell>
        </row>
        <row r="10196">
          <cell r="A10196" t="str">
            <v>R071316610</v>
          </cell>
          <cell r="B10196">
            <v>5</v>
          </cell>
          <cell r="C10196">
            <v>0</v>
          </cell>
          <cell r="D10196" t="str">
            <v xml:space="preserve">JOSE LUIS ELIZALDE CERVANTES                      </v>
          </cell>
          <cell r="E10196">
            <v>7</v>
          </cell>
          <cell r="F10196">
            <v>2013</v>
          </cell>
          <cell r="G10196">
            <v>2</v>
          </cell>
        </row>
        <row r="10197">
          <cell r="A10197" t="str">
            <v>R071319110</v>
          </cell>
          <cell r="B10197">
            <v>3</v>
          </cell>
          <cell r="C10197">
            <v>0</v>
          </cell>
          <cell r="D10197" t="str">
            <v xml:space="preserve">JUAN MANUEL CASTRO TORRES                         </v>
          </cell>
          <cell r="E10197">
            <v>7</v>
          </cell>
          <cell r="F10197">
            <v>2013</v>
          </cell>
          <cell r="G10197">
            <v>1</v>
          </cell>
        </row>
        <row r="10198">
          <cell r="A10198" t="str">
            <v>R071321110</v>
          </cell>
          <cell r="B10198">
            <v>9</v>
          </cell>
          <cell r="C10198">
            <v>0</v>
          </cell>
          <cell r="D10198" t="str">
            <v>SISTEMA DE AGUA POTABLE  ALCANTARILLADO Y SANEAMIE</v>
          </cell>
          <cell r="E10198">
            <v>7</v>
          </cell>
          <cell r="F10198">
            <v>2013</v>
          </cell>
          <cell r="G10198">
            <v>27</v>
          </cell>
        </row>
        <row r="10199">
          <cell r="A10199" t="str">
            <v>R071321210</v>
          </cell>
          <cell r="B10199">
            <v>7</v>
          </cell>
          <cell r="C10199">
            <v>5</v>
          </cell>
          <cell r="D10199" t="str">
            <v xml:space="preserve">CONS VALPARAISO SA DE CV                          </v>
          </cell>
          <cell r="E10199">
            <v>7</v>
          </cell>
          <cell r="F10199">
            <v>2013</v>
          </cell>
          <cell r="G10199">
            <v>11</v>
          </cell>
        </row>
        <row r="10200">
          <cell r="A10200" t="str">
            <v>R071322310</v>
          </cell>
          <cell r="B10200">
            <v>4</v>
          </cell>
          <cell r="C10200">
            <v>9</v>
          </cell>
          <cell r="D10200" t="str">
            <v xml:space="preserve">VICTOR MANUEL ESPINOSA MARTINEZ                   </v>
          </cell>
          <cell r="E10200">
            <v>7</v>
          </cell>
          <cell r="F10200">
            <v>2013</v>
          </cell>
          <cell r="G10200">
            <v>2</v>
          </cell>
        </row>
        <row r="10201">
          <cell r="A10201" t="str">
            <v>R071322610</v>
          </cell>
          <cell r="B10201">
            <v>7</v>
          </cell>
          <cell r="C10201">
            <v>9</v>
          </cell>
          <cell r="D10201" t="str">
            <v xml:space="preserve">ALICIA PADILLA HERRERA                            </v>
          </cell>
          <cell r="E10201">
            <v>7</v>
          </cell>
          <cell r="F10201">
            <v>2013</v>
          </cell>
          <cell r="G10201">
            <v>4</v>
          </cell>
        </row>
        <row r="10202">
          <cell r="A10202" t="str">
            <v>R071322710</v>
          </cell>
          <cell r="B10202">
            <v>5</v>
          </cell>
          <cell r="C10202">
            <v>0</v>
          </cell>
          <cell r="D10202" t="str">
            <v xml:space="preserve">GRUPO GASOLINERO RIVAS  SA DE CV                  </v>
          </cell>
          <cell r="E10202">
            <v>7</v>
          </cell>
          <cell r="F10202">
            <v>2013</v>
          </cell>
          <cell r="G10202">
            <v>11</v>
          </cell>
        </row>
        <row r="10203">
          <cell r="A10203" t="str">
            <v>R071325810</v>
          </cell>
          <cell r="B10203">
            <v>0</v>
          </cell>
          <cell r="C10203">
            <v>0</v>
          </cell>
          <cell r="D10203" t="str">
            <v xml:space="preserve">BALNEARIO ATOTONILCO HERMANOS PITONES SA DE CV    </v>
          </cell>
          <cell r="E10203">
            <v>7</v>
          </cell>
          <cell r="F10203">
            <v>2013</v>
          </cell>
          <cell r="G10203">
            <v>1</v>
          </cell>
        </row>
        <row r="10204">
          <cell r="A10204" t="str">
            <v>R071325910</v>
          </cell>
          <cell r="B10204">
            <v>8</v>
          </cell>
          <cell r="C10204">
            <v>0</v>
          </cell>
          <cell r="D10204" t="str">
            <v xml:space="preserve">CONSORCIO DE VALPARAISO SA DE CV                  </v>
          </cell>
          <cell r="E10204">
            <v>7</v>
          </cell>
          <cell r="F10204">
            <v>2013</v>
          </cell>
          <cell r="G10204">
            <v>2</v>
          </cell>
        </row>
        <row r="10205">
          <cell r="A10205" t="str">
            <v>R071326810</v>
          </cell>
          <cell r="B10205">
            <v>9</v>
          </cell>
          <cell r="C10205">
            <v>9</v>
          </cell>
          <cell r="D10205" t="str">
            <v xml:space="preserve">COINCAT SA DE CV                                  </v>
          </cell>
          <cell r="E10205">
            <v>7</v>
          </cell>
          <cell r="F10205">
            <v>2013</v>
          </cell>
          <cell r="G10205">
            <v>12</v>
          </cell>
        </row>
        <row r="10206">
          <cell r="A10206" t="str">
            <v>R071327210</v>
          </cell>
          <cell r="B10206">
            <v>1</v>
          </cell>
          <cell r="C10206">
            <v>9</v>
          </cell>
          <cell r="D10206" t="str">
            <v xml:space="preserve">ENRIQUE ORTEGA BA#UELOS                           </v>
          </cell>
          <cell r="E10206">
            <v>7</v>
          </cell>
          <cell r="F10206">
            <v>2013</v>
          </cell>
          <cell r="G10206">
            <v>1</v>
          </cell>
        </row>
        <row r="10207">
          <cell r="A10207" t="str">
            <v>R071327410</v>
          </cell>
          <cell r="B10207">
            <v>7</v>
          </cell>
          <cell r="C10207">
            <v>0</v>
          </cell>
          <cell r="D10207" t="str">
            <v xml:space="preserve">YADIRA ALEJANDRA GALLEGOS GURROLA                 </v>
          </cell>
          <cell r="E10207">
            <v>7</v>
          </cell>
          <cell r="F10207">
            <v>2013</v>
          </cell>
          <cell r="G10207">
            <v>1</v>
          </cell>
        </row>
        <row r="10208">
          <cell r="A10208" t="str">
            <v>R071327610</v>
          </cell>
          <cell r="B10208">
            <v>2</v>
          </cell>
          <cell r="C10208">
            <v>9</v>
          </cell>
          <cell r="D10208" t="str">
            <v xml:space="preserve">MARIA DEL SOCORRO GUZMAN CARDENAS                 </v>
          </cell>
          <cell r="E10208">
            <v>7</v>
          </cell>
          <cell r="F10208">
            <v>2013</v>
          </cell>
          <cell r="G10208">
            <v>13</v>
          </cell>
        </row>
        <row r="10209">
          <cell r="A10209" t="str">
            <v>R071327710</v>
          </cell>
          <cell r="B10209">
            <v>0</v>
          </cell>
          <cell r="C10209">
            <v>0</v>
          </cell>
          <cell r="D10209" t="str">
            <v xml:space="preserve">MANUEL GUTIERREZ RODRIGUEZ                        </v>
          </cell>
          <cell r="E10209">
            <v>7</v>
          </cell>
          <cell r="F10209">
            <v>2013</v>
          </cell>
          <cell r="G10209">
            <v>1</v>
          </cell>
        </row>
        <row r="10210">
          <cell r="A10210" t="str">
            <v>R071327810</v>
          </cell>
          <cell r="B10210">
            <v>8</v>
          </cell>
          <cell r="C10210">
            <v>0</v>
          </cell>
          <cell r="D10210" t="str">
            <v xml:space="preserve">DIVIZAC CENTRO CAMBIARIO SA DE CV                 </v>
          </cell>
          <cell r="E10210">
            <v>7</v>
          </cell>
          <cell r="F10210">
            <v>2013</v>
          </cell>
          <cell r="G10210">
            <v>2</v>
          </cell>
        </row>
        <row r="10211">
          <cell r="A10211" t="str">
            <v>R071328110</v>
          </cell>
          <cell r="B10211">
            <v>2</v>
          </cell>
          <cell r="C10211">
            <v>0</v>
          </cell>
          <cell r="D10211" t="str">
            <v xml:space="preserve">VIDAL SALAS VILLARREAL                            </v>
          </cell>
          <cell r="E10211">
            <v>7</v>
          </cell>
          <cell r="F10211">
            <v>2013</v>
          </cell>
          <cell r="G10211">
            <v>5</v>
          </cell>
        </row>
        <row r="10212">
          <cell r="A10212" t="str">
            <v>R071328410</v>
          </cell>
          <cell r="B10212">
            <v>6</v>
          </cell>
          <cell r="C10212">
            <v>0</v>
          </cell>
          <cell r="D10212" t="str">
            <v xml:space="preserve">DIANA KAROLINA GRACIANO MACIAS                    </v>
          </cell>
          <cell r="E10212">
            <v>7</v>
          </cell>
          <cell r="F10212">
            <v>2013</v>
          </cell>
          <cell r="G10212">
            <v>1</v>
          </cell>
        </row>
        <row r="10213">
          <cell r="A10213" t="str">
            <v>R071329010</v>
          </cell>
          <cell r="B10213">
            <v>3</v>
          </cell>
          <cell r="C10213">
            <v>9</v>
          </cell>
          <cell r="D10213" t="str">
            <v xml:space="preserve">ANTONIO ACOSTA GUTIERREZ                          </v>
          </cell>
          <cell r="E10213">
            <v>7</v>
          </cell>
          <cell r="F10213">
            <v>2013</v>
          </cell>
          <cell r="G10213">
            <v>11</v>
          </cell>
        </row>
        <row r="10214">
          <cell r="A10214" t="str">
            <v>R071329610</v>
          </cell>
          <cell r="B10214">
            <v>0</v>
          </cell>
          <cell r="C10214">
            <v>0</v>
          </cell>
          <cell r="D10214" t="str">
            <v xml:space="preserve">MARIA DEL PILAR SANTA CRUZ RIVAS                  </v>
          </cell>
          <cell r="E10214">
            <v>7</v>
          </cell>
          <cell r="F10214">
            <v>2013</v>
          </cell>
          <cell r="G10214">
            <v>2</v>
          </cell>
        </row>
        <row r="10215">
          <cell r="A10215" t="str">
            <v>R071330510</v>
          </cell>
          <cell r="B10215">
            <v>9</v>
          </cell>
          <cell r="C10215">
            <v>0</v>
          </cell>
          <cell r="D10215" t="str">
            <v xml:space="preserve">GERARDO RIVAS MIRAMONTES                          </v>
          </cell>
          <cell r="E10215">
            <v>7</v>
          </cell>
          <cell r="F10215">
            <v>2013</v>
          </cell>
          <cell r="G10215">
            <v>1</v>
          </cell>
        </row>
        <row r="10216">
          <cell r="A10216" t="str">
            <v>R071331310</v>
          </cell>
          <cell r="B10216">
            <v>3</v>
          </cell>
          <cell r="C10216">
            <v>9</v>
          </cell>
          <cell r="D10216" t="str">
            <v xml:space="preserve">JOSE GUSTAVO ROJO TRUJILLO                        </v>
          </cell>
          <cell r="E10216">
            <v>7</v>
          </cell>
          <cell r="F10216">
            <v>2013</v>
          </cell>
          <cell r="G10216">
            <v>1</v>
          </cell>
        </row>
        <row r="10217">
          <cell r="A10217" t="str">
            <v>R071333510</v>
          </cell>
          <cell r="B10217">
            <v>6</v>
          </cell>
          <cell r="C10217">
            <v>0</v>
          </cell>
          <cell r="D10217" t="str">
            <v xml:space="preserve">SERVICIOS ADMINISTRATIVOS WAL MART S DE RL DE CV  </v>
          </cell>
          <cell r="E10217">
            <v>7</v>
          </cell>
          <cell r="F10217">
            <v>2013</v>
          </cell>
          <cell r="G10217">
            <v>6</v>
          </cell>
        </row>
        <row r="10218">
          <cell r="A10218" t="str">
            <v>R071333610</v>
          </cell>
          <cell r="B10218">
            <v>4</v>
          </cell>
          <cell r="C10218">
            <v>0</v>
          </cell>
          <cell r="D10218" t="str">
            <v xml:space="preserve">OPERADORA WAL MART S DE RL DE CV                  </v>
          </cell>
          <cell r="E10218">
            <v>7</v>
          </cell>
          <cell r="F10218">
            <v>2013</v>
          </cell>
          <cell r="G10218">
            <v>33</v>
          </cell>
        </row>
        <row r="10219">
          <cell r="A10219" t="str">
            <v>R071334010</v>
          </cell>
          <cell r="B10219">
            <v>6</v>
          </cell>
          <cell r="C10219">
            <v>0</v>
          </cell>
          <cell r="D10219" t="str">
            <v xml:space="preserve">OLGA PATRICIA BA#UELOS VALDEZ                     </v>
          </cell>
          <cell r="E10219">
            <v>7</v>
          </cell>
          <cell r="F10219">
            <v>2013</v>
          </cell>
          <cell r="G10219">
            <v>1</v>
          </cell>
        </row>
        <row r="10220">
          <cell r="A10220" t="str">
            <v>R071334210</v>
          </cell>
          <cell r="B10220">
            <v>2</v>
          </cell>
          <cell r="C10220">
            <v>0</v>
          </cell>
          <cell r="D10220" t="str">
            <v xml:space="preserve">FLORENTINA LARA ROBLES                            </v>
          </cell>
          <cell r="E10220">
            <v>7</v>
          </cell>
          <cell r="F10220">
            <v>2013</v>
          </cell>
          <cell r="G10220">
            <v>1</v>
          </cell>
        </row>
        <row r="10221">
          <cell r="A10221" t="str">
            <v>R071334310</v>
          </cell>
          <cell r="B10221">
            <v>0</v>
          </cell>
          <cell r="C10221">
            <v>0</v>
          </cell>
          <cell r="D10221" t="str">
            <v xml:space="preserve">HECTOR MANUEL SIERRA BONILLA                      </v>
          </cell>
          <cell r="E10221">
            <v>7</v>
          </cell>
          <cell r="F10221">
            <v>2013</v>
          </cell>
          <cell r="G10221">
            <v>1</v>
          </cell>
        </row>
        <row r="10222">
          <cell r="A10222" t="str">
            <v>R071334910</v>
          </cell>
          <cell r="B10222">
            <v>7</v>
          </cell>
          <cell r="C10222">
            <v>0</v>
          </cell>
          <cell r="D10222" t="str">
            <v xml:space="preserve">MARTHA HERRERA ROMERO                             </v>
          </cell>
          <cell r="E10222">
            <v>7</v>
          </cell>
          <cell r="F10222">
            <v>2013</v>
          </cell>
          <cell r="G10222">
            <v>1</v>
          </cell>
        </row>
        <row r="10223">
          <cell r="A10223" t="str">
            <v>R071335310</v>
          </cell>
          <cell r="B10223">
            <v>9</v>
          </cell>
          <cell r="C10223">
            <v>0</v>
          </cell>
          <cell r="D10223" t="str">
            <v xml:space="preserve">CONSORCIO DE VALPARAISO  SA DE CV                 </v>
          </cell>
          <cell r="E10223">
            <v>7</v>
          </cell>
          <cell r="F10223">
            <v>2013</v>
          </cell>
          <cell r="G10223">
            <v>4</v>
          </cell>
        </row>
        <row r="10224">
          <cell r="A10224" t="str">
            <v>R071335410</v>
          </cell>
          <cell r="B10224">
            <v>7</v>
          </cell>
          <cell r="C10224">
            <v>9</v>
          </cell>
          <cell r="D10224" t="str">
            <v xml:space="preserve">ESMERALDA ESPINOSA MARTINEZ                       </v>
          </cell>
          <cell r="E10224">
            <v>7</v>
          </cell>
          <cell r="F10224">
            <v>2013</v>
          </cell>
          <cell r="G10224">
            <v>2</v>
          </cell>
        </row>
        <row r="10225">
          <cell r="A10225" t="str">
            <v>R071335810</v>
          </cell>
          <cell r="B10225">
            <v>8</v>
          </cell>
          <cell r="C10225">
            <v>0</v>
          </cell>
          <cell r="D10225" t="str">
            <v xml:space="preserve">MARGARITO DE LA CUEVA ALCALA                      </v>
          </cell>
          <cell r="E10225">
            <v>7</v>
          </cell>
          <cell r="F10225">
            <v>2013</v>
          </cell>
          <cell r="G10225">
            <v>1</v>
          </cell>
        </row>
        <row r="10226">
          <cell r="A10226" t="str">
            <v>R071335910</v>
          </cell>
          <cell r="B10226">
            <v>6</v>
          </cell>
          <cell r="C10226">
            <v>0</v>
          </cell>
          <cell r="D10226" t="str">
            <v xml:space="preserve">ROSA YURIRIA PASILLAS PASILLAS                    </v>
          </cell>
          <cell r="E10226">
            <v>7</v>
          </cell>
          <cell r="F10226">
            <v>2013</v>
          </cell>
          <cell r="G10226">
            <v>2</v>
          </cell>
        </row>
        <row r="10227">
          <cell r="A10227" t="str">
            <v>R071336310</v>
          </cell>
          <cell r="B10227">
            <v>8</v>
          </cell>
          <cell r="C10227">
            <v>9</v>
          </cell>
          <cell r="D10227" t="str">
            <v xml:space="preserve">RUBEN RAMIREZ PARRA                               </v>
          </cell>
          <cell r="E10227">
            <v>7</v>
          </cell>
          <cell r="F10227">
            <v>2013</v>
          </cell>
          <cell r="G10227">
            <v>5</v>
          </cell>
        </row>
        <row r="10228">
          <cell r="A10228" t="str">
            <v>R071336410</v>
          </cell>
          <cell r="B10228">
            <v>6</v>
          </cell>
          <cell r="C10228">
            <v>0</v>
          </cell>
          <cell r="D10228" t="str">
            <v xml:space="preserve">RAFAEL GRACIANO GONZALEZ                          </v>
          </cell>
          <cell r="E10228">
            <v>7</v>
          </cell>
          <cell r="F10228">
            <v>2013</v>
          </cell>
          <cell r="G10228">
            <v>5</v>
          </cell>
        </row>
        <row r="10229">
          <cell r="A10229" t="str">
            <v>R071336510</v>
          </cell>
          <cell r="B10229">
            <v>3</v>
          </cell>
          <cell r="C10229">
            <v>0</v>
          </cell>
          <cell r="D10229" t="str">
            <v xml:space="preserve">MAURICIO TAPIA HERRERA                            </v>
          </cell>
          <cell r="E10229">
            <v>7</v>
          </cell>
          <cell r="F10229">
            <v>2013</v>
          </cell>
          <cell r="G10229">
            <v>1</v>
          </cell>
        </row>
        <row r="10230">
          <cell r="A10230" t="str">
            <v>R071337110</v>
          </cell>
          <cell r="B10230">
            <v>1</v>
          </cell>
          <cell r="C10230">
            <v>9</v>
          </cell>
          <cell r="D10230" t="str">
            <v xml:space="preserve">ANDRES DUARTE NAVA                                </v>
          </cell>
          <cell r="E10230">
            <v>7</v>
          </cell>
          <cell r="F10230">
            <v>2013</v>
          </cell>
          <cell r="G10230">
            <v>10</v>
          </cell>
        </row>
        <row r="10231">
          <cell r="A10231" t="str">
            <v>R071337210</v>
          </cell>
          <cell r="B10231">
            <v>9</v>
          </cell>
          <cell r="C10231">
            <v>9</v>
          </cell>
          <cell r="D10231" t="str">
            <v xml:space="preserve">FERNANDO MARTINEZ RIVERA                          </v>
          </cell>
          <cell r="E10231">
            <v>7</v>
          </cell>
          <cell r="F10231">
            <v>2013</v>
          </cell>
          <cell r="G10231">
            <v>2</v>
          </cell>
        </row>
        <row r="10232">
          <cell r="A10232" t="str">
            <v>R071337510</v>
          </cell>
          <cell r="B10232">
            <v>2</v>
          </cell>
          <cell r="C10232">
            <v>0</v>
          </cell>
          <cell r="D10232" t="str">
            <v xml:space="preserve">J JESUS MACIAS CABRAL                             </v>
          </cell>
          <cell r="E10232">
            <v>7</v>
          </cell>
          <cell r="F10232">
            <v>2013</v>
          </cell>
          <cell r="G10232">
            <v>1</v>
          </cell>
        </row>
        <row r="10233">
          <cell r="A10233" t="str">
            <v>R071338110</v>
          </cell>
          <cell r="B10233">
            <v>0</v>
          </cell>
          <cell r="C10233">
            <v>0</v>
          </cell>
          <cell r="D10233" t="str">
            <v xml:space="preserve">EMILIA CASTA#EDA FIGUEROA                         </v>
          </cell>
          <cell r="E10233">
            <v>7</v>
          </cell>
          <cell r="F10233">
            <v>2013</v>
          </cell>
          <cell r="G10233">
            <v>2</v>
          </cell>
        </row>
        <row r="10234">
          <cell r="A10234" t="str">
            <v>R071338410</v>
          </cell>
          <cell r="B10234">
            <v>4</v>
          </cell>
          <cell r="C10234">
            <v>0</v>
          </cell>
          <cell r="D10234" t="str">
            <v xml:space="preserve">LAURA URBANA BA#UELOS SOTO                        </v>
          </cell>
          <cell r="E10234">
            <v>7</v>
          </cell>
          <cell r="F10234">
            <v>2013</v>
          </cell>
          <cell r="G10234">
            <v>5</v>
          </cell>
        </row>
        <row r="10235">
          <cell r="A10235" t="str">
            <v>R071338810</v>
          </cell>
          <cell r="B10235">
            <v>5</v>
          </cell>
          <cell r="C10235">
            <v>0</v>
          </cell>
          <cell r="D10235" t="str">
            <v xml:space="preserve">EDUARDO CASAS DEL HOYO                            </v>
          </cell>
          <cell r="E10235">
            <v>7</v>
          </cell>
          <cell r="F10235">
            <v>2013</v>
          </cell>
          <cell r="G10235">
            <v>2</v>
          </cell>
        </row>
        <row r="10236">
          <cell r="A10236" t="str">
            <v>R071338910</v>
          </cell>
          <cell r="B10236">
            <v>3</v>
          </cell>
          <cell r="C10236">
            <v>0</v>
          </cell>
          <cell r="D10236" t="str">
            <v xml:space="preserve">FABRICACIONES DE ACERO FRESNILLO SA DE CV         </v>
          </cell>
          <cell r="E10236">
            <v>7</v>
          </cell>
          <cell r="F10236">
            <v>2013</v>
          </cell>
          <cell r="G10236">
            <v>16</v>
          </cell>
        </row>
        <row r="10237">
          <cell r="A10237" t="str">
            <v>R071339010</v>
          </cell>
          <cell r="B10237">
            <v>1</v>
          </cell>
          <cell r="C10237">
            <v>9</v>
          </cell>
          <cell r="D10237" t="str">
            <v xml:space="preserve">MANUEL RODARTE CASTA#EDA                          </v>
          </cell>
          <cell r="E10237">
            <v>7</v>
          </cell>
          <cell r="F10237">
            <v>2013</v>
          </cell>
          <cell r="G10237">
            <v>3</v>
          </cell>
        </row>
        <row r="10238">
          <cell r="A10238" t="str">
            <v>R071339110</v>
          </cell>
          <cell r="B10238">
            <v>9</v>
          </cell>
          <cell r="C10238">
            <v>0</v>
          </cell>
          <cell r="D10238" t="str">
            <v xml:space="preserve">MA CONCEPCION MU#OZ PINEDO                        </v>
          </cell>
          <cell r="E10238">
            <v>7</v>
          </cell>
          <cell r="F10238">
            <v>2013</v>
          </cell>
          <cell r="G10238">
            <v>2</v>
          </cell>
        </row>
        <row r="10239">
          <cell r="A10239" t="str">
            <v>R071339310</v>
          </cell>
          <cell r="B10239">
            <v>5</v>
          </cell>
          <cell r="C10239">
            <v>9</v>
          </cell>
          <cell r="D10239" t="str">
            <v xml:space="preserve">J ABEL HERRERA AGUILERA                           </v>
          </cell>
          <cell r="E10239">
            <v>7</v>
          </cell>
          <cell r="F10239">
            <v>2013</v>
          </cell>
          <cell r="G10239">
            <v>2</v>
          </cell>
        </row>
        <row r="10240">
          <cell r="A10240" t="str">
            <v>R071339410</v>
          </cell>
          <cell r="B10240">
            <v>3</v>
          </cell>
          <cell r="C10240">
            <v>9</v>
          </cell>
          <cell r="D10240" t="str">
            <v xml:space="preserve">GASPAR BONILLA SANCHEZ                            </v>
          </cell>
          <cell r="E10240">
            <v>7</v>
          </cell>
          <cell r="F10240">
            <v>2013</v>
          </cell>
          <cell r="G10240">
            <v>17</v>
          </cell>
        </row>
        <row r="10241">
          <cell r="A10241" t="str">
            <v>R071339510</v>
          </cell>
          <cell r="B10241">
            <v>0</v>
          </cell>
          <cell r="C10241">
            <v>9</v>
          </cell>
          <cell r="D10241" t="str">
            <v xml:space="preserve">MARTIN LOPEZ GONZALEZ                             </v>
          </cell>
          <cell r="E10241">
            <v>7</v>
          </cell>
          <cell r="F10241">
            <v>2013</v>
          </cell>
          <cell r="G10241">
            <v>2</v>
          </cell>
        </row>
        <row r="10242">
          <cell r="A10242" t="str">
            <v>R071339810</v>
          </cell>
          <cell r="B10242">
            <v>4</v>
          </cell>
          <cell r="C10242">
            <v>9</v>
          </cell>
          <cell r="D10242" t="str">
            <v xml:space="preserve">ARNULFO FERNANDEZ ESCAMILLA                       </v>
          </cell>
          <cell r="E10242">
            <v>7</v>
          </cell>
          <cell r="F10242">
            <v>2013</v>
          </cell>
          <cell r="G10242">
            <v>11</v>
          </cell>
        </row>
        <row r="10243">
          <cell r="A10243" t="str">
            <v>R071340310</v>
          </cell>
          <cell r="B10243">
            <v>2</v>
          </cell>
          <cell r="C10243">
            <v>9</v>
          </cell>
          <cell r="D10243" t="str">
            <v xml:space="preserve">ABRAHAM DE LA TORRE CARDENAS                      </v>
          </cell>
          <cell r="E10243">
            <v>7</v>
          </cell>
          <cell r="F10243">
            <v>2013</v>
          </cell>
          <cell r="G10243">
            <v>2</v>
          </cell>
        </row>
        <row r="10244">
          <cell r="A10244" t="str">
            <v>R071340510</v>
          </cell>
          <cell r="B10244">
            <v>7</v>
          </cell>
          <cell r="C10244">
            <v>0</v>
          </cell>
          <cell r="D10244" t="str">
            <v xml:space="preserve">VICTOR MANUEL CABRAL SIMENTAL                     </v>
          </cell>
          <cell r="E10244">
            <v>7</v>
          </cell>
          <cell r="F10244">
            <v>2013</v>
          </cell>
          <cell r="G10244">
            <v>2</v>
          </cell>
        </row>
        <row r="10245">
          <cell r="A10245" t="str">
            <v>R071340610</v>
          </cell>
          <cell r="B10245">
            <v>5</v>
          </cell>
          <cell r="C10245">
            <v>9</v>
          </cell>
          <cell r="D10245" t="str">
            <v xml:space="preserve">MARY CRUZ TORRES ALEMAN                           </v>
          </cell>
          <cell r="E10245">
            <v>7</v>
          </cell>
          <cell r="F10245">
            <v>2013</v>
          </cell>
          <cell r="G10245">
            <v>1</v>
          </cell>
        </row>
        <row r="10246">
          <cell r="A10246" t="str">
            <v>R071340810</v>
          </cell>
          <cell r="B10246">
            <v>1</v>
          </cell>
          <cell r="C10246">
            <v>9</v>
          </cell>
          <cell r="D10246" t="str">
            <v xml:space="preserve">OSCAR BARAJAS CARRILLO                            </v>
          </cell>
          <cell r="E10246">
            <v>7</v>
          </cell>
          <cell r="F10246">
            <v>2013</v>
          </cell>
          <cell r="G10246">
            <v>5</v>
          </cell>
        </row>
        <row r="10247">
          <cell r="A10247" t="str">
            <v>R071341310</v>
          </cell>
          <cell r="B10247">
            <v>1</v>
          </cell>
          <cell r="C10247">
            <v>0</v>
          </cell>
          <cell r="D10247" t="str">
            <v xml:space="preserve">GERMAN GUTIERREZ GARCIA                           </v>
          </cell>
          <cell r="E10247">
            <v>7</v>
          </cell>
          <cell r="F10247">
            <v>2013</v>
          </cell>
          <cell r="G10247">
            <v>1</v>
          </cell>
        </row>
        <row r="10248">
          <cell r="A10248" t="str">
            <v>R071341510</v>
          </cell>
          <cell r="B10248">
            <v>6</v>
          </cell>
          <cell r="C10248">
            <v>9</v>
          </cell>
          <cell r="D10248" t="str">
            <v xml:space="preserve">ERICK ELOIR CHAVEZ MU#OZ                          </v>
          </cell>
          <cell r="E10248">
            <v>7</v>
          </cell>
          <cell r="F10248">
            <v>2013</v>
          </cell>
          <cell r="G10248">
            <v>2</v>
          </cell>
        </row>
        <row r="10249">
          <cell r="A10249" t="str">
            <v>R071300110</v>
          </cell>
          <cell r="B10249">
            <v>4</v>
          </cell>
          <cell r="C10249">
            <v>9</v>
          </cell>
          <cell r="D10249" t="str">
            <v xml:space="preserve">CONSTRUCCIONES CARSA  S.A. DE C.V.                </v>
          </cell>
          <cell r="E10249">
            <v>7</v>
          </cell>
          <cell r="F10249">
            <v>2013</v>
          </cell>
          <cell r="G10249">
            <v>4</v>
          </cell>
        </row>
        <row r="10250">
          <cell r="A10250" t="str">
            <v>R071000310</v>
          </cell>
          <cell r="B10250">
            <v>3</v>
          </cell>
          <cell r="C10250">
            <v>0</v>
          </cell>
          <cell r="D10250" t="str">
            <v xml:space="preserve">ALFONSO BONIOLA BONILLA                           </v>
          </cell>
          <cell r="E10250">
            <v>7</v>
          </cell>
          <cell r="F10250">
            <v>2013</v>
          </cell>
          <cell r="G10250">
            <v>1</v>
          </cell>
        </row>
        <row r="10251">
          <cell r="A10251" t="str">
            <v>R071002010</v>
          </cell>
          <cell r="B10251">
            <v>7</v>
          </cell>
          <cell r="C10251">
            <v>0</v>
          </cell>
          <cell r="D10251" t="str">
            <v xml:space="preserve">SERVICIO RIVAS DE VALPARAISO  S.A. DE C.V.        </v>
          </cell>
          <cell r="E10251">
            <v>7</v>
          </cell>
          <cell r="F10251">
            <v>2013</v>
          </cell>
          <cell r="G10251">
            <v>13</v>
          </cell>
        </row>
        <row r="10252">
          <cell r="A10252" t="str">
            <v>R071005610</v>
          </cell>
          <cell r="B10252">
            <v>1</v>
          </cell>
          <cell r="C10252">
            <v>0</v>
          </cell>
          <cell r="D10252" t="str">
            <v xml:space="preserve">ELIZABETH MARQUEZ MAGALLANE                       </v>
          </cell>
          <cell r="E10252">
            <v>7</v>
          </cell>
          <cell r="F10252">
            <v>2013</v>
          </cell>
          <cell r="G10252">
            <v>3</v>
          </cell>
        </row>
        <row r="10253">
          <cell r="A10253" t="str">
            <v>R071007610</v>
          </cell>
          <cell r="B10253">
            <v>9</v>
          </cell>
          <cell r="C10253">
            <v>0</v>
          </cell>
          <cell r="D10253" t="str">
            <v xml:space="preserve">RAUL RODARTE FLORES                               </v>
          </cell>
          <cell r="E10253">
            <v>7</v>
          </cell>
          <cell r="F10253">
            <v>2013</v>
          </cell>
          <cell r="G10253">
            <v>6</v>
          </cell>
        </row>
        <row r="10254">
          <cell r="A10254" t="str">
            <v>R071008110</v>
          </cell>
          <cell r="B10254">
            <v>9</v>
          </cell>
          <cell r="C10254">
            <v>0</v>
          </cell>
          <cell r="D10254" t="str">
            <v xml:space="preserve">J GPE SANTACRUZ AVILA                             </v>
          </cell>
          <cell r="E10254">
            <v>7</v>
          </cell>
          <cell r="F10254">
            <v>2013</v>
          </cell>
          <cell r="G10254">
            <v>1</v>
          </cell>
        </row>
        <row r="10255">
          <cell r="A10255" t="str">
            <v>R071010410</v>
          </cell>
          <cell r="B10255">
            <v>9</v>
          </cell>
          <cell r="C10255">
            <v>0</v>
          </cell>
          <cell r="D10255" t="str">
            <v xml:space="preserve">JESUS GUSTAVO MIRANDA MU#OZ                       </v>
          </cell>
          <cell r="E10255">
            <v>7</v>
          </cell>
          <cell r="F10255">
            <v>2013</v>
          </cell>
          <cell r="G10255">
            <v>28</v>
          </cell>
        </row>
        <row r="10256">
          <cell r="A10256" t="str">
            <v>R071012110</v>
          </cell>
          <cell r="B10256">
            <v>3</v>
          </cell>
          <cell r="C10256">
            <v>0</v>
          </cell>
          <cell r="D10256" t="str">
            <v xml:space="preserve">HERMINIO ROBLES BA#UELOS                          </v>
          </cell>
          <cell r="E10256">
            <v>7</v>
          </cell>
          <cell r="F10256">
            <v>2013</v>
          </cell>
          <cell r="G10256">
            <v>6</v>
          </cell>
        </row>
        <row r="10257">
          <cell r="A10257" t="str">
            <v>R071016810</v>
          </cell>
          <cell r="B10257">
            <v>4</v>
          </cell>
          <cell r="C10257">
            <v>0</v>
          </cell>
          <cell r="D10257" t="str">
            <v xml:space="preserve">MATERIALES VALPARAISO  S.A. DE C.V.               </v>
          </cell>
          <cell r="E10257">
            <v>7</v>
          </cell>
          <cell r="F10257">
            <v>2013</v>
          </cell>
          <cell r="G10257">
            <v>18</v>
          </cell>
        </row>
        <row r="10258">
          <cell r="A10258" t="str">
            <v>R071018610</v>
          </cell>
          <cell r="B10258">
            <v>6</v>
          </cell>
          <cell r="C10258">
            <v>0</v>
          </cell>
          <cell r="D10258" t="str">
            <v xml:space="preserve">PROVEEDORA DE PINTURAS DIANA  S.A.                </v>
          </cell>
          <cell r="E10258">
            <v>7</v>
          </cell>
          <cell r="F10258">
            <v>2013</v>
          </cell>
          <cell r="G10258">
            <v>1</v>
          </cell>
        </row>
        <row r="10259">
          <cell r="A10259" t="str">
            <v>R071029210</v>
          </cell>
          <cell r="B10259">
            <v>2</v>
          </cell>
          <cell r="C10259">
            <v>0</v>
          </cell>
          <cell r="D10259" t="str">
            <v xml:space="preserve">ASOCIACION GANADERA LOCAL                         </v>
          </cell>
          <cell r="E10259">
            <v>7</v>
          </cell>
          <cell r="F10259">
            <v>2013</v>
          </cell>
          <cell r="G10259">
            <v>9</v>
          </cell>
        </row>
        <row r="10260">
          <cell r="A10260" t="str">
            <v>R071031910</v>
          </cell>
          <cell r="B10260">
            <v>3</v>
          </cell>
          <cell r="C10260">
            <v>0</v>
          </cell>
          <cell r="D10260" t="str">
            <v>CONSEJO COMUNITARIO DE ABASTO LOBATOS VALPARAISO Z</v>
          </cell>
          <cell r="E10260">
            <v>7</v>
          </cell>
          <cell r="F10260">
            <v>2013</v>
          </cell>
          <cell r="G10260">
            <v>8</v>
          </cell>
        </row>
        <row r="10261">
          <cell r="A10261" t="str">
            <v>R071033910</v>
          </cell>
          <cell r="B10261">
            <v>1</v>
          </cell>
          <cell r="C10261">
            <v>0</v>
          </cell>
          <cell r="D10261" t="str">
            <v xml:space="preserve">TOPACIO VIAJES  S.A.                              </v>
          </cell>
          <cell r="E10261">
            <v>7</v>
          </cell>
          <cell r="F10261">
            <v>2013</v>
          </cell>
          <cell r="G10261">
            <v>1</v>
          </cell>
        </row>
        <row r="10262">
          <cell r="A10262" t="str">
            <v>R071034010</v>
          </cell>
          <cell r="B10262">
            <v>9</v>
          </cell>
          <cell r="C10262">
            <v>0</v>
          </cell>
          <cell r="D10262" t="str">
            <v xml:space="preserve">RAFAEL ENRIQUE ENRIQUEZ MARQUEZ                   </v>
          </cell>
          <cell r="E10262">
            <v>7</v>
          </cell>
          <cell r="F10262">
            <v>2013</v>
          </cell>
          <cell r="G10262">
            <v>4</v>
          </cell>
        </row>
        <row r="10263">
          <cell r="A10263" t="str">
            <v>R071039610</v>
          </cell>
          <cell r="B10263">
            <v>1</v>
          </cell>
          <cell r="C10263">
            <v>0</v>
          </cell>
          <cell r="D10263" t="str">
            <v xml:space="preserve">JULIETA BA#UELOS CABRAL                           </v>
          </cell>
          <cell r="E10263">
            <v>7</v>
          </cell>
          <cell r="F10263">
            <v>2013</v>
          </cell>
          <cell r="G10263">
            <v>3</v>
          </cell>
        </row>
        <row r="10264">
          <cell r="A10264" t="str">
            <v>R071039710</v>
          </cell>
          <cell r="B10264">
            <v>9</v>
          </cell>
          <cell r="C10264">
            <v>0</v>
          </cell>
          <cell r="D10264" t="str">
            <v xml:space="preserve">MA SILVIA BUENO SILVA                             </v>
          </cell>
          <cell r="E10264">
            <v>7</v>
          </cell>
          <cell r="F10264">
            <v>2013</v>
          </cell>
          <cell r="G10264">
            <v>4</v>
          </cell>
        </row>
        <row r="10265">
          <cell r="A10265" t="str">
            <v>R071043410</v>
          </cell>
          <cell r="B10265">
            <v>0</v>
          </cell>
          <cell r="C10265">
            <v>0</v>
          </cell>
          <cell r="D10265" t="str">
            <v xml:space="preserve">JOSE DE JESUS HERRERA ROMERO                      </v>
          </cell>
          <cell r="E10265">
            <v>7</v>
          </cell>
          <cell r="F10265">
            <v>2013</v>
          </cell>
          <cell r="G10265">
            <v>2</v>
          </cell>
        </row>
        <row r="10266">
          <cell r="A10266" t="str">
            <v>R071044510</v>
          </cell>
          <cell r="B10266">
            <v>6</v>
          </cell>
          <cell r="C10266">
            <v>0</v>
          </cell>
          <cell r="D10266" t="str">
            <v xml:space="preserve">TOMAS CABRAL BA#UELOS                             </v>
          </cell>
          <cell r="E10266">
            <v>7</v>
          </cell>
          <cell r="F10266">
            <v>2013</v>
          </cell>
          <cell r="G10266">
            <v>3</v>
          </cell>
        </row>
        <row r="10267">
          <cell r="A10267" t="str">
            <v>R071045510</v>
          </cell>
          <cell r="B10267">
            <v>5</v>
          </cell>
          <cell r="C10267">
            <v>0</v>
          </cell>
          <cell r="D10267" t="str">
            <v xml:space="preserve">AMADOR SANTACRUZ RODRIGUEZ                        </v>
          </cell>
          <cell r="E10267">
            <v>7</v>
          </cell>
          <cell r="F10267">
            <v>2013</v>
          </cell>
          <cell r="G10267">
            <v>2</v>
          </cell>
        </row>
        <row r="10268">
          <cell r="A10268" t="str">
            <v>R071046810</v>
          </cell>
          <cell r="B10268">
            <v>8</v>
          </cell>
          <cell r="C10268">
            <v>0</v>
          </cell>
          <cell r="D10268" t="str">
            <v xml:space="preserve">J CARLOS HERRERA GLEZ                             </v>
          </cell>
          <cell r="E10268">
            <v>7</v>
          </cell>
          <cell r="F10268">
            <v>2013</v>
          </cell>
          <cell r="G10268">
            <v>1</v>
          </cell>
        </row>
        <row r="10269">
          <cell r="A10269" t="str">
            <v>R071051910</v>
          </cell>
          <cell r="B10269">
            <v>8</v>
          </cell>
          <cell r="C10269">
            <v>0</v>
          </cell>
          <cell r="D10269" t="str">
            <v xml:space="preserve">COLEGIO SIMON BOLIVAR DE VALPARAISO  A.C.         </v>
          </cell>
          <cell r="E10269">
            <v>7</v>
          </cell>
          <cell r="F10269">
            <v>2013</v>
          </cell>
          <cell r="G10269">
            <v>13</v>
          </cell>
        </row>
        <row r="10270">
          <cell r="A10270" t="str">
            <v>R071056010</v>
          </cell>
          <cell r="B10270">
            <v>2</v>
          </cell>
          <cell r="C10270">
            <v>0</v>
          </cell>
          <cell r="D10270" t="str">
            <v xml:space="preserve">GASOLINA Y LUBRICANTES DEL VALLE  S.A. DE C.V.    </v>
          </cell>
          <cell r="E10270">
            <v>7</v>
          </cell>
          <cell r="F10270">
            <v>2013</v>
          </cell>
          <cell r="G10270">
            <v>29</v>
          </cell>
        </row>
        <row r="10271">
          <cell r="A10271" t="str">
            <v>R071060610</v>
          </cell>
          <cell r="B10271">
            <v>3</v>
          </cell>
          <cell r="C10271">
            <v>0</v>
          </cell>
          <cell r="D10271" t="str">
            <v xml:space="preserve">MIRELDA ENRIQUEZ MARQUEZ                          </v>
          </cell>
          <cell r="E10271">
            <v>7</v>
          </cell>
          <cell r="F10271">
            <v>2013</v>
          </cell>
          <cell r="G10271">
            <v>2</v>
          </cell>
        </row>
        <row r="10272">
          <cell r="A10272" t="str">
            <v>R071060810</v>
          </cell>
          <cell r="B10272">
            <v>9</v>
          </cell>
          <cell r="C10272">
            <v>0</v>
          </cell>
          <cell r="D10272" t="str">
            <v xml:space="preserve">MABILIA GTEZ ALBA                                 </v>
          </cell>
          <cell r="E10272">
            <v>7</v>
          </cell>
          <cell r="F10272">
            <v>2013</v>
          </cell>
          <cell r="G10272">
            <v>3</v>
          </cell>
        </row>
        <row r="10273">
          <cell r="A10273" t="str">
            <v>R071063310</v>
          </cell>
          <cell r="B10273">
            <v>7</v>
          </cell>
          <cell r="C10273">
            <v>0</v>
          </cell>
          <cell r="D10273" t="str">
            <v xml:space="preserve">PARROQUIA LA PURISIMA CONCEPCION DIOCESI          </v>
          </cell>
          <cell r="E10273">
            <v>7</v>
          </cell>
          <cell r="F10273">
            <v>2013</v>
          </cell>
          <cell r="G10273">
            <v>2</v>
          </cell>
        </row>
        <row r="10274">
          <cell r="A10274" t="str">
            <v>R071067710</v>
          </cell>
          <cell r="B10274">
            <v>4</v>
          </cell>
          <cell r="C10274">
            <v>0</v>
          </cell>
          <cell r="D10274" t="str">
            <v xml:space="preserve">MIGUEL ANGEL LOPEZ LEYVA                          </v>
          </cell>
          <cell r="E10274">
            <v>7</v>
          </cell>
          <cell r="F10274">
            <v>2013</v>
          </cell>
          <cell r="G10274">
            <v>1</v>
          </cell>
        </row>
        <row r="10275">
          <cell r="A10275" t="str">
            <v>R071069210</v>
          </cell>
          <cell r="B10275">
            <v>3</v>
          </cell>
          <cell r="C10275">
            <v>0</v>
          </cell>
          <cell r="D10275" t="str">
            <v xml:space="preserve">ABEL SILVA ALAMILLO                               </v>
          </cell>
          <cell r="E10275">
            <v>7</v>
          </cell>
          <cell r="F10275">
            <v>2013</v>
          </cell>
          <cell r="G10275">
            <v>1</v>
          </cell>
        </row>
        <row r="10276">
          <cell r="A10276" t="str">
            <v>R071071310</v>
          </cell>
          <cell r="B10276">
            <v>7</v>
          </cell>
          <cell r="C10276">
            <v>0</v>
          </cell>
          <cell r="D10276" t="str">
            <v xml:space="preserve">BRENDA JAUREGUI SANCHEZ                           </v>
          </cell>
          <cell r="E10276">
            <v>7</v>
          </cell>
          <cell r="F10276">
            <v>2013</v>
          </cell>
          <cell r="G10276">
            <v>1</v>
          </cell>
        </row>
        <row r="10277">
          <cell r="A10277" t="str">
            <v>R071072310</v>
          </cell>
          <cell r="B10277">
            <v>6</v>
          </cell>
          <cell r="C10277">
            <v>0</v>
          </cell>
          <cell r="D10277" t="str">
            <v xml:space="preserve">JESUS SOTO PACHECO                                </v>
          </cell>
          <cell r="E10277">
            <v>7</v>
          </cell>
          <cell r="F10277">
            <v>2013</v>
          </cell>
          <cell r="G10277">
            <v>1</v>
          </cell>
        </row>
        <row r="10278">
          <cell r="A10278" t="str">
            <v>R071073010</v>
          </cell>
          <cell r="B10278">
            <v>1</v>
          </cell>
          <cell r="C10278">
            <v>0</v>
          </cell>
          <cell r="D10278" t="str">
            <v xml:space="preserve">JOSE MANUEL RAMOS SOTO                            </v>
          </cell>
          <cell r="E10278">
            <v>7</v>
          </cell>
          <cell r="F10278">
            <v>2013</v>
          </cell>
          <cell r="G10278">
            <v>2</v>
          </cell>
        </row>
        <row r="10279">
          <cell r="A10279" t="str">
            <v>R071073210</v>
          </cell>
          <cell r="B10279">
            <v>7</v>
          </cell>
          <cell r="C10279">
            <v>0</v>
          </cell>
          <cell r="D10279" t="str">
            <v xml:space="preserve">MA SOCORRO CALDERA ROBLES                         </v>
          </cell>
          <cell r="E10279">
            <v>7</v>
          </cell>
          <cell r="F10279">
            <v>2013</v>
          </cell>
          <cell r="G10279">
            <v>1</v>
          </cell>
        </row>
        <row r="10280">
          <cell r="A10280" t="str">
            <v>R071074410</v>
          </cell>
          <cell r="B10280">
            <v>2</v>
          </cell>
          <cell r="C10280">
            <v>0</v>
          </cell>
          <cell r="D10280" t="str">
            <v xml:space="preserve">MA ISABEL ROBLES BORJON                           </v>
          </cell>
          <cell r="E10280">
            <v>7</v>
          </cell>
          <cell r="F10280">
            <v>2013</v>
          </cell>
          <cell r="G10280">
            <v>1</v>
          </cell>
        </row>
        <row r="10281">
          <cell r="A10281" t="str">
            <v>R071082410</v>
          </cell>
          <cell r="B10281">
            <v>2</v>
          </cell>
          <cell r="C10281">
            <v>0</v>
          </cell>
          <cell r="D10281" t="str">
            <v xml:space="preserve">ERNESTO FIGUEROA BELTRAN                          </v>
          </cell>
          <cell r="E10281">
            <v>7</v>
          </cell>
          <cell r="F10281">
            <v>2013</v>
          </cell>
          <cell r="G10281">
            <v>3</v>
          </cell>
        </row>
        <row r="10282">
          <cell r="A10282" t="str">
            <v>R071083210</v>
          </cell>
          <cell r="B10282">
            <v>5</v>
          </cell>
          <cell r="C10282">
            <v>0</v>
          </cell>
          <cell r="D10282" t="str">
            <v xml:space="preserve">MIGUEL MEDINA HERNANDEZ                           </v>
          </cell>
          <cell r="E10282">
            <v>7</v>
          </cell>
          <cell r="F10282">
            <v>2013</v>
          </cell>
          <cell r="G10282">
            <v>2</v>
          </cell>
        </row>
        <row r="10283">
          <cell r="A10283" t="str">
            <v>R071083510</v>
          </cell>
          <cell r="B10283">
            <v>8</v>
          </cell>
          <cell r="C10283">
            <v>0</v>
          </cell>
          <cell r="D10283" t="str">
            <v xml:space="preserve">JOSE MANUEL ESCAMILLA PERALES                     </v>
          </cell>
          <cell r="E10283">
            <v>7</v>
          </cell>
          <cell r="F10283">
            <v>2013</v>
          </cell>
          <cell r="G10283">
            <v>2</v>
          </cell>
        </row>
        <row r="10284">
          <cell r="A10284" t="str">
            <v>R071086010</v>
          </cell>
          <cell r="B10284">
            <v>6</v>
          </cell>
          <cell r="C10284">
            <v>5</v>
          </cell>
          <cell r="D10284" t="str">
            <v xml:space="preserve">J JESUS GUTIERREZ RODRIGUEZ                       </v>
          </cell>
          <cell r="E10284">
            <v>7</v>
          </cell>
          <cell r="F10284">
            <v>2013</v>
          </cell>
          <cell r="G10284">
            <v>2</v>
          </cell>
        </row>
        <row r="10285">
          <cell r="A10285" t="str">
            <v>R071086410</v>
          </cell>
          <cell r="B10285">
            <v>8</v>
          </cell>
          <cell r="C10285">
            <v>0</v>
          </cell>
          <cell r="D10285" t="str">
            <v xml:space="preserve">ROMELIA CORDERO MEDINA                            </v>
          </cell>
          <cell r="E10285">
            <v>7</v>
          </cell>
          <cell r="F10285">
            <v>2013</v>
          </cell>
          <cell r="G10285">
            <v>1</v>
          </cell>
        </row>
        <row r="10286">
          <cell r="A10286" t="str">
            <v>R071088710</v>
          </cell>
          <cell r="B10286">
            <v>9</v>
          </cell>
          <cell r="C10286">
            <v>0</v>
          </cell>
          <cell r="D10286" t="str">
            <v xml:space="preserve">MIGUEL ALVARADO FIGUEROA                          </v>
          </cell>
          <cell r="E10286">
            <v>7</v>
          </cell>
          <cell r="F10286">
            <v>2013</v>
          </cell>
          <cell r="G10286">
            <v>4</v>
          </cell>
        </row>
        <row r="10287">
          <cell r="A10287" t="str">
            <v>R071090110</v>
          </cell>
          <cell r="B10287">
            <v>8</v>
          </cell>
          <cell r="C10287">
            <v>0</v>
          </cell>
          <cell r="D10287" t="str">
            <v xml:space="preserve">JAIME RIVAS MIRAMONTES                            </v>
          </cell>
          <cell r="E10287">
            <v>7</v>
          </cell>
          <cell r="F10287">
            <v>2013</v>
          </cell>
          <cell r="G10287">
            <v>1</v>
          </cell>
        </row>
        <row r="10288">
          <cell r="A10288" t="str">
            <v>R071092310</v>
          </cell>
          <cell r="B10288">
            <v>2</v>
          </cell>
          <cell r="C10288">
            <v>0</v>
          </cell>
          <cell r="D10288" t="str">
            <v xml:space="preserve">JOSE DE JESUS GARCIA BA#UELOS                     </v>
          </cell>
          <cell r="E10288">
            <v>7</v>
          </cell>
          <cell r="F10288">
            <v>2013</v>
          </cell>
          <cell r="G10288">
            <v>1</v>
          </cell>
        </row>
        <row r="10289">
          <cell r="A10289" t="str">
            <v>R071098010</v>
          </cell>
          <cell r="B10289">
            <v>2</v>
          </cell>
          <cell r="C10289">
            <v>5</v>
          </cell>
          <cell r="D10289" t="str">
            <v xml:space="preserve">GUADALUPE GALLARDO GOMEZ                          </v>
          </cell>
          <cell r="E10289">
            <v>7</v>
          </cell>
          <cell r="F10289">
            <v>2013</v>
          </cell>
          <cell r="G10289">
            <v>2</v>
          </cell>
        </row>
        <row r="10290">
          <cell r="A10290" t="str">
            <v>R071098210</v>
          </cell>
          <cell r="B10290">
            <v>8</v>
          </cell>
          <cell r="C10290">
            <v>0</v>
          </cell>
          <cell r="D10290" t="str">
            <v xml:space="preserve">ADRIANA CASAS HERNANDEZ                           </v>
          </cell>
          <cell r="E10290">
            <v>7</v>
          </cell>
          <cell r="F10290">
            <v>2013</v>
          </cell>
          <cell r="G10290">
            <v>2</v>
          </cell>
        </row>
        <row r="10291">
          <cell r="A10291" t="str">
            <v>R071100210</v>
          </cell>
          <cell r="B10291">
            <v>4</v>
          </cell>
          <cell r="C10291">
            <v>0</v>
          </cell>
          <cell r="D10291" t="str">
            <v xml:space="preserve">CONCEPCION SANCHEZ REYES                          </v>
          </cell>
          <cell r="E10291">
            <v>7</v>
          </cell>
          <cell r="F10291">
            <v>2013</v>
          </cell>
          <cell r="G10291">
            <v>1</v>
          </cell>
        </row>
        <row r="10292">
          <cell r="A10292" t="str">
            <v>R071101810</v>
          </cell>
          <cell r="B10292">
            <v>0</v>
          </cell>
          <cell r="C10292">
            <v>0</v>
          </cell>
          <cell r="D10292" t="str">
            <v xml:space="preserve">ABEL MU#OZ MEZA                                   </v>
          </cell>
          <cell r="E10292">
            <v>7</v>
          </cell>
          <cell r="F10292">
            <v>2013</v>
          </cell>
          <cell r="G10292">
            <v>3</v>
          </cell>
        </row>
        <row r="10293">
          <cell r="A10293" t="str">
            <v>R071108210</v>
          </cell>
          <cell r="B10293">
            <v>6</v>
          </cell>
          <cell r="C10293">
            <v>0</v>
          </cell>
          <cell r="D10293" t="str">
            <v xml:space="preserve">MARIA ELENA GARCIA HERNANDEZ                      </v>
          </cell>
          <cell r="E10293">
            <v>7</v>
          </cell>
          <cell r="F10293">
            <v>2013</v>
          </cell>
          <cell r="G10293">
            <v>1</v>
          </cell>
        </row>
        <row r="10294">
          <cell r="A10294" t="str">
            <v>R071110310</v>
          </cell>
          <cell r="B10294">
            <v>0</v>
          </cell>
          <cell r="C10294">
            <v>9</v>
          </cell>
          <cell r="D10294" t="str">
            <v xml:space="preserve">LUIS MANUEL VALLES JUAREZ                         </v>
          </cell>
          <cell r="E10294">
            <v>7</v>
          </cell>
          <cell r="F10294">
            <v>2013</v>
          </cell>
          <cell r="G10294">
            <v>4</v>
          </cell>
        </row>
        <row r="10295">
          <cell r="A10295" t="str">
            <v>R071111210</v>
          </cell>
          <cell r="B10295">
            <v>1</v>
          </cell>
          <cell r="C10295">
            <v>5</v>
          </cell>
          <cell r="D10295" t="str">
            <v xml:space="preserve">FRANCISCO PASILLAS SANCHEZ                        </v>
          </cell>
          <cell r="E10295">
            <v>7</v>
          </cell>
          <cell r="F10295">
            <v>2013</v>
          </cell>
          <cell r="G10295">
            <v>18</v>
          </cell>
        </row>
        <row r="10296">
          <cell r="A10296" t="str">
            <v>R071111510</v>
          </cell>
          <cell r="B10296">
            <v>4</v>
          </cell>
          <cell r="C10296">
            <v>0</v>
          </cell>
          <cell r="D10296" t="str">
            <v xml:space="preserve">GABRIEL HURTADO HUIZAR                            </v>
          </cell>
          <cell r="E10296">
            <v>7</v>
          </cell>
          <cell r="F10296">
            <v>2013</v>
          </cell>
          <cell r="G10296">
            <v>1</v>
          </cell>
        </row>
        <row r="10297">
          <cell r="A10297" t="str">
            <v>R071113510</v>
          </cell>
          <cell r="B10297">
            <v>2</v>
          </cell>
          <cell r="C10297">
            <v>0</v>
          </cell>
          <cell r="D10297" t="str">
            <v xml:space="preserve">CAMERINA HERNANDEZ BARRAZA                        </v>
          </cell>
          <cell r="E10297">
            <v>7</v>
          </cell>
          <cell r="F10297">
            <v>2013</v>
          </cell>
          <cell r="G10297">
            <v>1</v>
          </cell>
        </row>
        <row r="10298">
          <cell r="A10298" t="str">
            <v>R071115210</v>
          </cell>
          <cell r="B10298">
            <v>7</v>
          </cell>
          <cell r="C10298">
            <v>0</v>
          </cell>
          <cell r="D10298" t="str">
            <v xml:space="preserve">PAULINO ALVARADO FIGUEROA                         </v>
          </cell>
          <cell r="E10298">
            <v>7</v>
          </cell>
          <cell r="F10298">
            <v>2013</v>
          </cell>
          <cell r="G10298">
            <v>2</v>
          </cell>
        </row>
        <row r="10299">
          <cell r="A10299" t="str">
            <v>R071115410</v>
          </cell>
          <cell r="B10299">
            <v>3</v>
          </cell>
          <cell r="C10299">
            <v>0</v>
          </cell>
          <cell r="D10299" t="str">
            <v xml:space="preserve">ANA MARIA JARA MADERA                             </v>
          </cell>
          <cell r="E10299">
            <v>7</v>
          </cell>
          <cell r="F10299">
            <v>2013</v>
          </cell>
          <cell r="G10299">
            <v>1</v>
          </cell>
        </row>
        <row r="10300">
          <cell r="A10300" t="str">
            <v>R071117210</v>
          </cell>
          <cell r="B10300">
            <v>5</v>
          </cell>
          <cell r="C10300">
            <v>0</v>
          </cell>
          <cell r="D10300" t="str">
            <v xml:space="preserve">MARGARITA DUARTE RODRIGUEZ                        </v>
          </cell>
          <cell r="E10300">
            <v>7</v>
          </cell>
          <cell r="F10300">
            <v>2013</v>
          </cell>
          <cell r="G10300">
            <v>8</v>
          </cell>
        </row>
        <row r="10301">
          <cell r="A10301" t="str">
            <v>R071117310</v>
          </cell>
          <cell r="B10301">
            <v>3</v>
          </cell>
          <cell r="C10301">
            <v>0</v>
          </cell>
          <cell r="D10301" t="str">
            <v xml:space="preserve">FERNANDO GUTIERREZ ALVA                           </v>
          </cell>
          <cell r="E10301">
            <v>7</v>
          </cell>
          <cell r="F10301">
            <v>2013</v>
          </cell>
          <cell r="G10301">
            <v>1</v>
          </cell>
        </row>
        <row r="10302">
          <cell r="A10302" t="str">
            <v>R071121910</v>
          </cell>
          <cell r="B10302">
            <v>4</v>
          </cell>
          <cell r="C10302">
            <v>0</v>
          </cell>
          <cell r="D10302" t="str">
            <v xml:space="preserve">MIGUEL ALVARADO CABRAL                            </v>
          </cell>
          <cell r="E10302">
            <v>7</v>
          </cell>
          <cell r="F10302">
            <v>2013</v>
          </cell>
          <cell r="G10302">
            <v>1</v>
          </cell>
        </row>
        <row r="10303">
          <cell r="A10303" t="str">
            <v>R071122910</v>
          </cell>
          <cell r="B10303">
            <v>3</v>
          </cell>
          <cell r="C10303">
            <v>0</v>
          </cell>
          <cell r="D10303" t="str">
            <v xml:space="preserve">RODOLFO PACHECO ORTEGA                            </v>
          </cell>
          <cell r="E10303">
            <v>7</v>
          </cell>
          <cell r="F10303">
            <v>2013</v>
          </cell>
          <cell r="G10303">
            <v>3</v>
          </cell>
        </row>
        <row r="10304">
          <cell r="A10304" t="str">
            <v>R071123810</v>
          </cell>
          <cell r="B10304">
            <v>4</v>
          </cell>
          <cell r="C10304">
            <v>0</v>
          </cell>
          <cell r="D10304" t="str">
            <v xml:space="preserve">PARTIDO REVOLUCIONARIO INSTITUCIONAL              </v>
          </cell>
          <cell r="E10304">
            <v>7</v>
          </cell>
          <cell r="F10304">
            <v>2013</v>
          </cell>
          <cell r="G10304">
            <v>1</v>
          </cell>
        </row>
        <row r="10305">
          <cell r="A10305" t="str">
            <v>R071123910</v>
          </cell>
          <cell r="B10305">
            <v>2</v>
          </cell>
          <cell r="C10305">
            <v>0</v>
          </cell>
          <cell r="D10305" t="str">
            <v xml:space="preserve">RAYCANOR  S.A. DE C.V.                            </v>
          </cell>
          <cell r="E10305">
            <v>7</v>
          </cell>
          <cell r="F10305">
            <v>2013</v>
          </cell>
          <cell r="G10305">
            <v>4</v>
          </cell>
        </row>
        <row r="10306">
          <cell r="A10306" t="str">
            <v>R071124010</v>
          </cell>
          <cell r="B10306">
            <v>0</v>
          </cell>
          <cell r="C10306">
            <v>5</v>
          </cell>
          <cell r="D10306" t="str">
            <v xml:space="preserve">JOSE LUIS SALCEDO BA#UELOS                        </v>
          </cell>
          <cell r="E10306">
            <v>7</v>
          </cell>
          <cell r="F10306">
            <v>2013</v>
          </cell>
          <cell r="G10306">
            <v>10</v>
          </cell>
        </row>
        <row r="10307">
          <cell r="A10307" t="str">
            <v>R071126310</v>
          </cell>
          <cell r="B10307">
            <v>2</v>
          </cell>
          <cell r="C10307">
            <v>0</v>
          </cell>
          <cell r="D10307" t="str">
            <v xml:space="preserve">REFACCIONES USADAS LARA                           </v>
          </cell>
          <cell r="E10307">
            <v>7</v>
          </cell>
          <cell r="F10307">
            <v>2013</v>
          </cell>
          <cell r="G10307">
            <v>3</v>
          </cell>
        </row>
        <row r="10308">
          <cell r="A10308" t="str">
            <v>R071130410</v>
          </cell>
          <cell r="B10308">
            <v>4</v>
          </cell>
          <cell r="C10308">
            <v>0</v>
          </cell>
          <cell r="D10308" t="str">
            <v xml:space="preserve">MA MANUELA CARRILLO DE ROBLES                     </v>
          </cell>
          <cell r="E10308">
            <v>7</v>
          </cell>
          <cell r="F10308">
            <v>2013</v>
          </cell>
          <cell r="G10308">
            <v>3</v>
          </cell>
        </row>
        <row r="10309">
          <cell r="A10309" t="str">
            <v>R071130810</v>
          </cell>
          <cell r="B10309">
            <v>5</v>
          </cell>
          <cell r="C10309">
            <v>0</v>
          </cell>
          <cell r="D10309" t="str">
            <v xml:space="preserve">SARA DURAN REYES                                  </v>
          </cell>
          <cell r="E10309">
            <v>7</v>
          </cell>
          <cell r="F10309">
            <v>2013</v>
          </cell>
          <cell r="G10309">
            <v>1</v>
          </cell>
        </row>
        <row r="10310">
          <cell r="A10310" t="str">
            <v>R071131810</v>
          </cell>
          <cell r="B10310">
            <v>4</v>
          </cell>
          <cell r="C10310">
            <v>0</v>
          </cell>
          <cell r="D10310" t="str">
            <v xml:space="preserve">CELIA MIRANDA BA#UELOS                            </v>
          </cell>
          <cell r="E10310">
            <v>7</v>
          </cell>
          <cell r="F10310">
            <v>2013</v>
          </cell>
          <cell r="G10310">
            <v>2</v>
          </cell>
        </row>
        <row r="10311">
          <cell r="A10311" t="str">
            <v>R071135610</v>
          </cell>
          <cell r="B10311">
            <v>4</v>
          </cell>
          <cell r="C10311">
            <v>5</v>
          </cell>
          <cell r="D10311" t="str">
            <v xml:space="preserve">SOTERO PEREZ GALLEGOS                             </v>
          </cell>
          <cell r="E10311">
            <v>7</v>
          </cell>
          <cell r="F10311">
            <v>2013</v>
          </cell>
          <cell r="G10311">
            <v>2</v>
          </cell>
        </row>
        <row r="10312">
          <cell r="A10312" t="str">
            <v>R071137010</v>
          </cell>
          <cell r="B10312">
            <v>5</v>
          </cell>
          <cell r="C10312">
            <v>9</v>
          </cell>
          <cell r="D10312" t="str">
            <v xml:space="preserve">J GUADALUPE HERRERA PADILLA                       </v>
          </cell>
          <cell r="E10312">
            <v>7</v>
          </cell>
          <cell r="F10312">
            <v>2013</v>
          </cell>
          <cell r="G10312">
            <v>6</v>
          </cell>
        </row>
        <row r="10313">
          <cell r="A10313" t="str">
            <v>R071137310</v>
          </cell>
          <cell r="B10313">
            <v>9</v>
          </cell>
          <cell r="C10313">
            <v>0</v>
          </cell>
          <cell r="D10313" t="str">
            <v xml:space="preserve">MA ILDA PITONES TALAMANTES                        </v>
          </cell>
          <cell r="E10313">
            <v>7</v>
          </cell>
          <cell r="F10313">
            <v>2013</v>
          </cell>
          <cell r="G10313">
            <v>6</v>
          </cell>
        </row>
        <row r="10314">
          <cell r="A10314" t="str">
            <v>R071138010</v>
          </cell>
          <cell r="B10314">
            <v>4</v>
          </cell>
          <cell r="C10314">
            <v>5</v>
          </cell>
          <cell r="D10314" t="str">
            <v xml:space="preserve">OCTAVIO HERNANDEZ HERRERA                         </v>
          </cell>
          <cell r="E10314">
            <v>7</v>
          </cell>
          <cell r="F10314">
            <v>2013</v>
          </cell>
          <cell r="G10314">
            <v>17</v>
          </cell>
        </row>
        <row r="10315">
          <cell r="A10315" t="str">
            <v>R071139010</v>
          </cell>
          <cell r="B10315">
            <v>3</v>
          </cell>
          <cell r="C10315">
            <v>0</v>
          </cell>
          <cell r="D10315" t="str">
            <v xml:space="preserve">TERESA MARTINEZ GALLEGOS                          </v>
          </cell>
          <cell r="E10315">
            <v>7</v>
          </cell>
          <cell r="F10315">
            <v>2013</v>
          </cell>
          <cell r="G10315">
            <v>1</v>
          </cell>
        </row>
        <row r="10316">
          <cell r="A10316" t="str">
            <v>R071263210</v>
          </cell>
          <cell r="B10316">
            <v>7</v>
          </cell>
          <cell r="C10316">
            <v>0</v>
          </cell>
          <cell r="D10316" t="str">
            <v xml:space="preserve">SANTOS BA#UELOS FERNANDEZ                         </v>
          </cell>
          <cell r="E10316">
            <v>7</v>
          </cell>
          <cell r="F10316">
            <v>2013</v>
          </cell>
          <cell r="G10316">
            <v>2</v>
          </cell>
        </row>
        <row r="10317">
          <cell r="A10317" t="str">
            <v>R071263910</v>
          </cell>
          <cell r="B10317">
            <v>2</v>
          </cell>
          <cell r="C10317">
            <v>0</v>
          </cell>
          <cell r="D10317" t="str">
            <v xml:space="preserve">GUILLERMINA HERRERA ROMERO                        </v>
          </cell>
          <cell r="E10317">
            <v>7</v>
          </cell>
          <cell r="F10317">
            <v>2013</v>
          </cell>
          <cell r="G10317">
            <v>2</v>
          </cell>
        </row>
        <row r="10318">
          <cell r="A10318" t="str">
            <v>R071266410</v>
          </cell>
          <cell r="B10318">
            <v>0</v>
          </cell>
          <cell r="C10318">
            <v>0</v>
          </cell>
          <cell r="D10318" t="str">
            <v xml:space="preserve">DORA LUNA NAVEJAS                                 </v>
          </cell>
          <cell r="E10318">
            <v>7</v>
          </cell>
          <cell r="F10318">
            <v>2013</v>
          </cell>
          <cell r="G10318">
            <v>1</v>
          </cell>
        </row>
        <row r="10319">
          <cell r="A10319" t="str">
            <v>R071266510</v>
          </cell>
          <cell r="B10319">
            <v>7</v>
          </cell>
          <cell r="C10319">
            <v>0</v>
          </cell>
          <cell r="D10319" t="str">
            <v xml:space="preserve">JOSE DE JESUS MARTINEZ GONZALEZ                   </v>
          </cell>
          <cell r="E10319">
            <v>7</v>
          </cell>
          <cell r="F10319">
            <v>2013</v>
          </cell>
          <cell r="G10319">
            <v>3</v>
          </cell>
        </row>
        <row r="10320">
          <cell r="A10320" t="str">
            <v>R071267310</v>
          </cell>
          <cell r="B10320">
            <v>1</v>
          </cell>
          <cell r="C10320">
            <v>9</v>
          </cell>
          <cell r="D10320" t="str">
            <v xml:space="preserve">MAURO QUINTANILLA BARRIOS                         </v>
          </cell>
          <cell r="E10320">
            <v>7</v>
          </cell>
          <cell r="F10320">
            <v>2013</v>
          </cell>
          <cell r="G10320">
            <v>1</v>
          </cell>
        </row>
        <row r="10321">
          <cell r="A10321" t="str">
            <v>R071268810</v>
          </cell>
          <cell r="B10321">
            <v>9</v>
          </cell>
          <cell r="C10321">
            <v>0</v>
          </cell>
          <cell r="D10321" t="str">
            <v xml:space="preserve">ROSA MARTHA HERNANDEZ GONZALEZ                    </v>
          </cell>
          <cell r="E10321">
            <v>7</v>
          </cell>
          <cell r="F10321">
            <v>2013</v>
          </cell>
          <cell r="G10321">
            <v>1</v>
          </cell>
        </row>
        <row r="10322">
          <cell r="A10322" t="str">
            <v>R071272110</v>
          </cell>
          <cell r="B10322">
            <v>8</v>
          </cell>
          <cell r="C10322">
            <v>0</v>
          </cell>
          <cell r="D10322" t="str">
            <v xml:space="preserve">PATRICIA PASILLAS PADILLA                         </v>
          </cell>
          <cell r="E10322">
            <v>7</v>
          </cell>
          <cell r="F10322">
            <v>2013</v>
          </cell>
          <cell r="G10322">
            <v>1</v>
          </cell>
        </row>
        <row r="10323">
          <cell r="A10323" t="str">
            <v>R071273410</v>
          </cell>
          <cell r="B10323">
            <v>1</v>
          </cell>
          <cell r="C10323">
            <v>0</v>
          </cell>
          <cell r="D10323" t="str">
            <v xml:space="preserve">FERNANDO OCTAVIO GAMON CABRAL                     </v>
          </cell>
          <cell r="E10323">
            <v>7</v>
          </cell>
          <cell r="F10323">
            <v>2013</v>
          </cell>
          <cell r="G10323">
            <v>1</v>
          </cell>
        </row>
        <row r="10324">
          <cell r="A10324" t="str">
            <v>R071276610</v>
          </cell>
          <cell r="B10324">
            <v>3</v>
          </cell>
          <cell r="C10324">
            <v>5</v>
          </cell>
          <cell r="D10324" t="str">
            <v xml:space="preserve">MIGUEL ALVARADO CABRAL                            </v>
          </cell>
          <cell r="E10324">
            <v>7</v>
          </cell>
          <cell r="F10324">
            <v>2013</v>
          </cell>
          <cell r="G10324">
            <v>2</v>
          </cell>
        </row>
        <row r="10325">
          <cell r="A10325" t="str">
            <v>R071277210</v>
          </cell>
          <cell r="B10325">
            <v>1</v>
          </cell>
          <cell r="C10325">
            <v>0</v>
          </cell>
          <cell r="D10325" t="str">
            <v xml:space="preserve">DISTRIBUIDORA MERCANTIL ERICK  S.A. DE C.V.       </v>
          </cell>
          <cell r="E10325">
            <v>7</v>
          </cell>
          <cell r="F10325">
            <v>2013</v>
          </cell>
          <cell r="G10325">
            <v>2</v>
          </cell>
        </row>
        <row r="10326">
          <cell r="A10326" t="str">
            <v>R071278010</v>
          </cell>
          <cell r="B10326">
            <v>4</v>
          </cell>
          <cell r="C10326">
            <v>0</v>
          </cell>
          <cell r="D10326" t="str">
            <v xml:space="preserve">MANUEL ALEJANDRO HERRERA PACHECO                  </v>
          </cell>
          <cell r="E10326">
            <v>7</v>
          </cell>
          <cell r="F10326">
            <v>2013</v>
          </cell>
          <cell r="G10326">
            <v>1</v>
          </cell>
        </row>
        <row r="10327">
          <cell r="A10327" t="str">
            <v>R071278410</v>
          </cell>
          <cell r="B10327">
            <v>6</v>
          </cell>
          <cell r="C10327">
            <v>0</v>
          </cell>
          <cell r="D10327" t="str">
            <v xml:space="preserve">DELFINO CRUZ DE LA CRUZ                           </v>
          </cell>
          <cell r="E10327">
            <v>7</v>
          </cell>
          <cell r="F10327">
            <v>2013</v>
          </cell>
          <cell r="G10327">
            <v>1</v>
          </cell>
        </row>
        <row r="10328">
          <cell r="A10328" t="str">
            <v>R071279610</v>
          </cell>
          <cell r="B10328">
            <v>0</v>
          </cell>
          <cell r="C10328">
            <v>0</v>
          </cell>
          <cell r="D10328" t="str">
            <v xml:space="preserve">GONZALO DIAZ CASTA#EDA                            </v>
          </cell>
          <cell r="E10328">
            <v>7</v>
          </cell>
          <cell r="F10328">
            <v>2013</v>
          </cell>
          <cell r="G10328">
            <v>1</v>
          </cell>
        </row>
        <row r="10329">
          <cell r="A10329" t="str">
            <v>R071280213</v>
          </cell>
          <cell r="B10329">
            <v>0</v>
          </cell>
          <cell r="C10329">
            <v>0</v>
          </cell>
          <cell r="D10329" t="str">
            <v xml:space="preserve">GERARDO CABRAL GONZALEZ                           </v>
          </cell>
          <cell r="E10329">
            <v>7</v>
          </cell>
          <cell r="F10329">
            <v>2013</v>
          </cell>
          <cell r="G10329">
            <v>1</v>
          </cell>
        </row>
        <row r="10330">
          <cell r="A10330" t="str">
            <v>R071282410</v>
          </cell>
          <cell r="B10330">
            <v>0</v>
          </cell>
          <cell r="C10330">
            <v>0</v>
          </cell>
          <cell r="D10330" t="str">
            <v xml:space="preserve">COMUNICACION B15  S.A. DE C.V.                    </v>
          </cell>
          <cell r="E10330">
            <v>7</v>
          </cell>
          <cell r="F10330">
            <v>2013</v>
          </cell>
          <cell r="G10330">
            <v>3</v>
          </cell>
        </row>
        <row r="10331">
          <cell r="A10331" t="str">
            <v>R071282510</v>
          </cell>
          <cell r="B10331">
            <v>7</v>
          </cell>
          <cell r="C10331">
            <v>5</v>
          </cell>
          <cell r="D10331" t="str">
            <v xml:space="preserve">BASILIO GARCIA BARRIOS                            </v>
          </cell>
          <cell r="E10331">
            <v>7</v>
          </cell>
          <cell r="F10331">
            <v>2013</v>
          </cell>
          <cell r="G10331">
            <v>2</v>
          </cell>
        </row>
        <row r="10332">
          <cell r="A10332" t="str">
            <v>R071285210</v>
          </cell>
          <cell r="B10332">
            <v>1</v>
          </cell>
          <cell r="C10332">
            <v>0</v>
          </cell>
          <cell r="D10332" t="str">
            <v xml:space="preserve">ERNESTINA BA#UELOS ESTRADA BA#UELOS ESTRADA       </v>
          </cell>
          <cell r="E10332">
            <v>7</v>
          </cell>
          <cell r="F10332">
            <v>2013</v>
          </cell>
          <cell r="G10332">
            <v>1</v>
          </cell>
        </row>
        <row r="10333">
          <cell r="A10333" t="str">
            <v>R071290410</v>
          </cell>
          <cell r="B10333">
            <v>0</v>
          </cell>
          <cell r="C10333">
            <v>0</v>
          </cell>
          <cell r="D10333" t="str">
            <v xml:space="preserve">ROSAURA MONTOYA SANTA CRUZ                        </v>
          </cell>
          <cell r="E10333">
            <v>7</v>
          </cell>
          <cell r="F10333">
            <v>2013</v>
          </cell>
          <cell r="G10333">
            <v>1</v>
          </cell>
        </row>
        <row r="10334">
          <cell r="A10334" t="str">
            <v>R071291910</v>
          </cell>
          <cell r="B10334">
            <v>8</v>
          </cell>
          <cell r="C10334">
            <v>0</v>
          </cell>
          <cell r="D10334" t="str">
            <v xml:space="preserve">MARTA ELENA CUEVAS HERNANDEZ                      </v>
          </cell>
          <cell r="E10334">
            <v>7</v>
          </cell>
          <cell r="F10334">
            <v>2013</v>
          </cell>
          <cell r="G10334">
            <v>1</v>
          </cell>
        </row>
        <row r="10335">
          <cell r="A10335" t="str">
            <v>R071293810</v>
          </cell>
          <cell r="B10335">
            <v>8</v>
          </cell>
          <cell r="C10335">
            <v>0</v>
          </cell>
          <cell r="D10335" t="str">
            <v xml:space="preserve">TRUJILLO AGUILAR GILBERTO                         </v>
          </cell>
          <cell r="E10335">
            <v>7</v>
          </cell>
          <cell r="F10335">
            <v>2013</v>
          </cell>
          <cell r="G10335">
            <v>1</v>
          </cell>
        </row>
        <row r="10336">
          <cell r="A10336" t="str">
            <v>R071295410</v>
          </cell>
          <cell r="B10336">
            <v>5</v>
          </cell>
          <cell r="C10336">
            <v>9</v>
          </cell>
          <cell r="D10336" t="str">
            <v xml:space="preserve">CAROL ADRIANA BA#UELOS CORDERO                    </v>
          </cell>
          <cell r="E10336">
            <v>7</v>
          </cell>
          <cell r="F10336">
            <v>2013</v>
          </cell>
          <cell r="G10336">
            <v>1</v>
          </cell>
        </row>
        <row r="10337">
          <cell r="A10337" t="str">
            <v>R071302410</v>
          </cell>
          <cell r="B10337">
            <v>6</v>
          </cell>
          <cell r="C10337">
            <v>0</v>
          </cell>
          <cell r="D10337" t="str">
            <v xml:space="preserve">GUMARO QUINTANILLA BARRIOS                        </v>
          </cell>
          <cell r="E10337">
            <v>7</v>
          </cell>
          <cell r="F10337">
            <v>2013</v>
          </cell>
          <cell r="G10337">
            <v>2</v>
          </cell>
        </row>
        <row r="10338">
          <cell r="A10338" t="str">
            <v>R071302710</v>
          </cell>
          <cell r="B10338">
            <v>9</v>
          </cell>
          <cell r="C10338">
            <v>0</v>
          </cell>
          <cell r="D10338" t="str">
            <v xml:space="preserve">JAVIER HERRERA GONZALEZ                           </v>
          </cell>
          <cell r="E10338">
            <v>7</v>
          </cell>
          <cell r="F10338">
            <v>2013</v>
          </cell>
          <cell r="G10338">
            <v>1</v>
          </cell>
        </row>
        <row r="10339">
          <cell r="A10339" t="str">
            <v>R071306310</v>
          </cell>
          <cell r="B10339">
            <v>4</v>
          </cell>
          <cell r="C10339">
            <v>0</v>
          </cell>
          <cell r="D10339" t="str">
            <v xml:space="preserve">AMALIA VELAZCO NAVARRETE                          </v>
          </cell>
          <cell r="E10339">
            <v>7</v>
          </cell>
          <cell r="F10339">
            <v>2013</v>
          </cell>
          <cell r="G10339">
            <v>2</v>
          </cell>
        </row>
        <row r="10340">
          <cell r="A10340" t="str">
            <v>R071307110</v>
          </cell>
          <cell r="B10340">
            <v>7</v>
          </cell>
          <cell r="C10340">
            <v>0</v>
          </cell>
          <cell r="D10340" t="str">
            <v xml:space="preserve">J CRISANTO BONILLA SANCHEZ                        </v>
          </cell>
          <cell r="E10340">
            <v>7</v>
          </cell>
          <cell r="F10340">
            <v>2013</v>
          </cell>
          <cell r="G10340">
            <v>1</v>
          </cell>
        </row>
        <row r="10341">
          <cell r="A10341" t="str">
            <v>R071307210</v>
          </cell>
          <cell r="B10341">
            <v>5</v>
          </cell>
          <cell r="C10341">
            <v>0</v>
          </cell>
          <cell r="D10341" t="str">
            <v xml:space="preserve">OMAR CABRAL MARQUEZ                               </v>
          </cell>
          <cell r="E10341">
            <v>7</v>
          </cell>
          <cell r="F10341">
            <v>2013</v>
          </cell>
          <cell r="G10341">
            <v>1</v>
          </cell>
        </row>
        <row r="10342">
          <cell r="A10342" t="str">
            <v>R071308510</v>
          </cell>
          <cell r="B10342">
            <v>7</v>
          </cell>
          <cell r="C10342">
            <v>0</v>
          </cell>
          <cell r="D10342" t="str">
            <v xml:space="preserve">VERONICA ISABEL BARRAGAN BARRIOS                  </v>
          </cell>
          <cell r="E10342">
            <v>7</v>
          </cell>
          <cell r="F10342">
            <v>2013</v>
          </cell>
          <cell r="G10342">
            <v>1</v>
          </cell>
        </row>
        <row r="10343">
          <cell r="A10343" t="str">
            <v>R071312010</v>
          </cell>
          <cell r="B10343">
            <v>2</v>
          </cell>
          <cell r="C10343">
            <v>0</v>
          </cell>
          <cell r="D10343" t="str">
            <v>ASOCIACION GANADERA LOCAL GENERAL GANADEROS UNIDOS</v>
          </cell>
          <cell r="E10343">
            <v>7</v>
          </cell>
          <cell r="F10343">
            <v>2013</v>
          </cell>
          <cell r="G10343">
            <v>3</v>
          </cell>
        </row>
        <row r="10344">
          <cell r="A10344" t="str">
            <v>R071312610</v>
          </cell>
          <cell r="B10344">
            <v>9</v>
          </cell>
          <cell r="C10344">
            <v>0</v>
          </cell>
          <cell r="D10344" t="str">
            <v xml:space="preserve">VICTOR HUMBERTO AVILA CARRANZA                    </v>
          </cell>
          <cell r="E10344">
            <v>7</v>
          </cell>
          <cell r="F10344">
            <v>2013</v>
          </cell>
          <cell r="G10344">
            <v>1</v>
          </cell>
        </row>
        <row r="10345">
          <cell r="A10345" t="str">
            <v>R071312810</v>
          </cell>
          <cell r="B10345">
            <v>5</v>
          </cell>
          <cell r="C10345">
            <v>9</v>
          </cell>
          <cell r="D10345" t="str">
            <v xml:space="preserve">ROSELIA ROBLES VARGAS                             </v>
          </cell>
          <cell r="E10345">
            <v>7</v>
          </cell>
          <cell r="F10345">
            <v>2013</v>
          </cell>
          <cell r="G10345">
            <v>1</v>
          </cell>
        </row>
        <row r="10346">
          <cell r="A10346" t="str">
            <v>R071000110</v>
          </cell>
          <cell r="B10346">
            <v>7</v>
          </cell>
          <cell r="C10346">
            <v>0</v>
          </cell>
          <cell r="D10346" t="str">
            <v xml:space="preserve">BEBIDAS MUNCIALES  S. DE R. .L. DE C.V.           </v>
          </cell>
          <cell r="E10346">
            <v>7</v>
          </cell>
          <cell r="F10346">
            <v>2013</v>
          </cell>
          <cell r="G10346">
            <v>30</v>
          </cell>
        </row>
        <row r="10347">
          <cell r="A10347" t="str">
            <v>R071128110</v>
          </cell>
          <cell r="B10347">
            <v>4</v>
          </cell>
          <cell r="C10347">
            <v>0</v>
          </cell>
          <cell r="D10347" t="str">
            <v xml:space="preserve">GOBIERNO DEL ESTADO DE ZAC                        </v>
          </cell>
          <cell r="E10347">
            <v>7</v>
          </cell>
          <cell r="F10347">
            <v>2013</v>
          </cell>
          <cell r="G10347">
            <v>20</v>
          </cell>
        </row>
        <row r="10348">
          <cell r="A10348" t="str">
            <v>R081039110</v>
          </cell>
          <cell r="B10348">
            <v>1</v>
          </cell>
          <cell r="C10348">
            <v>0</v>
          </cell>
          <cell r="D10348" t="str">
            <v xml:space="preserve">IRLANDA OSIRIS ESCOBEDO BORJON                    </v>
          </cell>
          <cell r="E10348">
            <v>7</v>
          </cell>
          <cell r="F10348">
            <v>2013</v>
          </cell>
          <cell r="G10348">
            <v>1</v>
          </cell>
        </row>
        <row r="10349">
          <cell r="A10349" t="str">
            <v>R081040910</v>
          </cell>
          <cell r="B10349">
            <v>1</v>
          </cell>
          <cell r="C10349">
            <v>0</v>
          </cell>
          <cell r="D10349" t="str">
            <v xml:space="preserve">MANUEL LOERA RAMOS                                </v>
          </cell>
          <cell r="E10349">
            <v>7</v>
          </cell>
          <cell r="F10349">
            <v>2013</v>
          </cell>
          <cell r="G10349">
            <v>1</v>
          </cell>
        </row>
        <row r="10350">
          <cell r="A10350" t="str">
            <v>R081085010</v>
          </cell>
          <cell r="B10350">
            <v>6</v>
          </cell>
          <cell r="C10350">
            <v>0</v>
          </cell>
          <cell r="D10350" t="str">
            <v xml:space="preserve">SUSANA PEREZ HERNANDEZ                            </v>
          </cell>
          <cell r="E10350">
            <v>7</v>
          </cell>
          <cell r="F10350">
            <v>2013</v>
          </cell>
          <cell r="G10350">
            <v>3</v>
          </cell>
        </row>
        <row r="10351">
          <cell r="A10351" t="str">
            <v>R081085610</v>
          </cell>
          <cell r="B10351">
            <v>3</v>
          </cell>
          <cell r="C10351">
            <v>0</v>
          </cell>
          <cell r="D10351" t="str">
            <v xml:space="preserve">ANA LAURA GONZALEZ GONZALEZ                       </v>
          </cell>
          <cell r="E10351">
            <v>7</v>
          </cell>
          <cell r="F10351">
            <v>2013</v>
          </cell>
          <cell r="G10351">
            <v>6</v>
          </cell>
        </row>
        <row r="10352">
          <cell r="A10352" t="str">
            <v>R081086110</v>
          </cell>
          <cell r="B10352">
            <v>3</v>
          </cell>
          <cell r="C10352">
            <v>0</v>
          </cell>
          <cell r="D10352" t="str">
            <v xml:space="preserve">CESAR ABRAHAM CASTILLO ZAPATA                     </v>
          </cell>
          <cell r="E10352">
            <v>7</v>
          </cell>
          <cell r="F10352">
            <v>2013</v>
          </cell>
          <cell r="G10352">
            <v>2</v>
          </cell>
        </row>
        <row r="10353">
          <cell r="A10353" t="str">
            <v>R081087410</v>
          </cell>
          <cell r="B10353">
            <v>6</v>
          </cell>
          <cell r="C10353">
            <v>0</v>
          </cell>
          <cell r="D10353" t="str">
            <v xml:space="preserve">SERGIO RAMIREZ IBARRA                             </v>
          </cell>
          <cell r="E10353">
            <v>7</v>
          </cell>
          <cell r="F10353">
            <v>2013</v>
          </cell>
          <cell r="G10353">
            <v>1</v>
          </cell>
        </row>
        <row r="10354">
          <cell r="A10354" t="str">
            <v>R081087810</v>
          </cell>
          <cell r="B10354">
            <v>7</v>
          </cell>
          <cell r="C10354">
            <v>0</v>
          </cell>
          <cell r="D10354" t="str">
            <v xml:space="preserve">AGRICOLA LA ZACATECANA SPR DE RL                  </v>
          </cell>
          <cell r="E10354">
            <v>7</v>
          </cell>
          <cell r="F10354">
            <v>2013</v>
          </cell>
          <cell r="G10354">
            <v>11</v>
          </cell>
        </row>
        <row r="10355">
          <cell r="A10355" t="str">
            <v>R081089313</v>
          </cell>
          <cell r="B10355">
            <v>0</v>
          </cell>
          <cell r="C10355">
            <v>0</v>
          </cell>
          <cell r="D10355" t="str">
            <v xml:space="preserve">HORTALIZAS VILLA DE COS SPR DE RL DE CV           </v>
          </cell>
          <cell r="E10355">
            <v>7</v>
          </cell>
          <cell r="F10355">
            <v>2013</v>
          </cell>
          <cell r="G10355">
            <v>1</v>
          </cell>
        </row>
        <row r="10356">
          <cell r="A10356" t="str">
            <v>R081089410</v>
          </cell>
          <cell r="B10356">
            <v>4</v>
          </cell>
          <cell r="C10356">
            <v>0</v>
          </cell>
          <cell r="D10356" t="str">
            <v xml:space="preserve">SUSANA PEREZ HERNANDEZ                            </v>
          </cell>
          <cell r="E10356">
            <v>7</v>
          </cell>
          <cell r="F10356">
            <v>2013</v>
          </cell>
          <cell r="G10356">
            <v>2</v>
          </cell>
        </row>
        <row r="10357">
          <cell r="A10357" t="str">
            <v>R081090010</v>
          </cell>
          <cell r="B10357">
            <v>9</v>
          </cell>
          <cell r="C10357">
            <v>0</v>
          </cell>
          <cell r="D10357" t="str">
            <v xml:space="preserve">SILVIA DE LA CRUZ SANCHEZ                         </v>
          </cell>
          <cell r="E10357">
            <v>7</v>
          </cell>
          <cell r="F10357">
            <v>2013</v>
          </cell>
          <cell r="G10357">
            <v>2</v>
          </cell>
        </row>
        <row r="10358">
          <cell r="A10358" t="str">
            <v>R081090110</v>
          </cell>
          <cell r="B10358">
            <v>7</v>
          </cell>
          <cell r="C10358">
            <v>9</v>
          </cell>
          <cell r="D10358" t="str">
            <v xml:space="preserve">FROILAN ARTEAGA ESCOBAR                           </v>
          </cell>
          <cell r="E10358">
            <v>7</v>
          </cell>
          <cell r="F10358">
            <v>2013</v>
          </cell>
          <cell r="G10358">
            <v>3</v>
          </cell>
        </row>
        <row r="10359">
          <cell r="A10359" t="str">
            <v>R081090210</v>
          </cell>
          <cell r="B10359">
            <v>5</v>
          </cell>
          <cell r="C10359">
            <v>0</v>
          </cell>
          <cell r="D10359" t="str">
            <v xml:space="preserve">DELFINA MARTINEZ MU#OZ                            </v>
          </cell>
          <cell r="E10359">
            <v>7</v>
          </cell>
          <cell r="F10359">
            <v>2013</v>
          </cell>
          <cell r="G10359">
            <v>1</v>
          </cell>
        </row>
        <row r="10360">
          <cell r="A10360" t="str">
            <v>R081090610</v>
          </cell>
          <cell r="B10360">
            <v>6</v>
          </cell>
          <cell r="C10360">
            <v>0</v>
          </cell>
          <cell r="D10360" t="str">
            <v xml:space="preserve">MARTHA MENDOZA BARRIGA                            </v>
          </cell>
          <cell r="E10360">
            <v>7</v>
          </cell>
          <cell r="F10360">
            <v>2013</v>
          </cell>
          <cell r="G10360">
            <v>1</v>
          </cell>
        </row>
        <row r="10361">
          <cell r="A10361" t="str">
            <v>R081090810</v>
          </cell>
          <cell r="B10361">
            <v>2</v>
          </cell>
          <cell r="C10361">
            <v>0</v>
          </cell>
          <cell r="D10361" t="str">
            <v xml:space="preserve">JUAN PABLO VARELA ORTIZ                           </v>
          </cell>
          <cell r="E10361">
            <v>7</v>
          </cell>
          <cell r="F10361">
            <v>2013</v>
          </cell>
          <cell r="G10361">
            <v>1</v>
          </cell>
        </row>
        <row r="10362">
          <cell r="A10362" t="str">
            <v>R081091110</v>
          </cell>
          <cell r="B10362">
            <v>6</v>
          </cell>
          <cell r="C10362">
            <v>9</v>
          </cell>
          <cell r="D10362" t="str">
            <v xml:space="preserve">BLANCA GUADALUPE MARTINEZ GARCIA                  </v>
          </cell>
          <cell r="E10362">
            <v>7</v>
          </cell>
          <cell r="F10362">
            <v>2013</v>
          </cell>
          <cell r="G10362">
            <v>2</v>
          </cell>
        </row>
        <row r="10363">
          <cell r="A10363" t="str">
            <v>R081091410</v>
          </cell>
          <cell r="B10363">
            <v>0</v>
          </cell>
          <cell r="C10363">
            <v>0</v>
          </cell>
          <cell r="D10363" t="str">
            <v xml:space="preserve">HEDESA CONSTRUCCIONES SA DE CV                    </v>
          </cell>
          <cell r="E10363">
            <v>7</v>
          </cell>
          <cell r="F10363">
            <v>2013</v>
          </cell>
          <cell r="G10363">
            <v>6</v>
          </cell>
        </row>
        <row r="10364">
          <cell r="A10364" t="str">
            <v>R081091510</v>
          </cell>
          <cell r="B10364">
            <v>7</v>
          </cell>
          <cell r="C10364">
            <v>0</v>
          </cell>
          <cell r="D10364" t="str">
            <v xml:space="preserve">HECTOR DAMIAN RIVAS AGUILAR                       </v>
          </cell>
          <cell r="E10364">
            <v>7</v>
          </cell>
          <cell r="F10364">
            <v>2013</v>
          </cell>
          <cell r="G10364">
            <v>1</v>
          </cell>
        </row>
        <row r="10365">
          <cell r="A10365" t="str">
            <v>R081091610</v>
          </cell>
          <cell r="B10365">
            <v>5</v>
          </cell>
          <cell r="C10365">
            <v>0</v>
          </cell>
          <cell r="D10365" t="str">
            <v xml:space="preserve">EDUARDO RAMIREZ SAUCEDO                           </v>
          </cell>
          <cell r="E10365">
            <v>7</v>
          </cell>
          <cell r="F10365">
            <v>2013</v>
          </cell>
          <cell r="G10365">
            <v>1</v>
          </cell>
        </row>
        <row r="10366">
          <cell r="A10366" t="str">
            <v>R081091710</v>
          </cell>
          <cell r="B10366">
            <v>3</v>
          </cell>
          <cell r="C10366">
            <v>0</v>
          </cell>
          <cell r="D10366" t="str">
            <v xml:space="preserve">ALBERTO HERNANDEZ REYES                           </v>
          </cell>
          <cell r="E10366">
            <v>7</v>
          </cell>
          <cell r="F10366">
            <v>2013</v>
          </cell>
          <cell r="G10366">
            <v>2</v>
          </cell>
        </row>
        <row r="10367">
          <cell r="A10367" t="str">
            <v>R081091810</v>
          </cell>
          <cell r="B10367">
            <v>1</v>
          </cell>
          <cell r="C10367">
            <v>0</v>
          </cell>
          <cell r="D10367" t="str">
            <v>CORPORATIVO DE DESARROLLO DE INFRAESTRUCTURA Y CON</v>
          </cell>
          <cell r="E10367">
            <v>7</v>
          </cell>
          <cell r="F10367">
            <v>2013</v>
          </cell>
          <cell r="G10367">
            <v>67</v>
          </cell>
        </row>
        <row r="10368">
          <cell r="A10368" t="str">
            <v>R081092313</v>
          </cell>
          <cell r="B10368">
            <v>5</v>
          </cell>
          <cell r="C10368">
            <v>0</v>
          </cell>
          <cell r="D10368" t="str">
            <v xml:space="preserve">SIGIFREDO HERNANDEZ SIFUENTES                     </v>
          </cell>
          <cell r="E10368">
            <v>7</v>
          </cell>
          <cell r="F10368">
            <v>2013</v>
          </cell>
          <cell r="G10368">
            <v>1</v>
          </cell>
        </row>
        <row r="10369">
          <cell r="A10369" t="str">
            <v>R081092410</v>
          </cell>
          <cell r="B10369">
            <v>9</v>
          </cell>
          <cell r="C10369">
            <v>0</v>
          </cell>
          <cell r="D10369" t="str">
            <v xml:space="preserve">ELPIDIA RODRIGUEZ SIFUENTES                       </v>
          </cell>
          <cell r="E10369">
            <v>7</v>
          </cell>
          <cell r="F10369">
            <v>2013</v>
          </cell>
          <cell r="G10369">
            <v>1</v>
          </cell>
        </row>
        <row r="10370">
          <cell r="A10370" t="str">
            <v>R081092610</v>
          </cell>
          <cell r="B10370">
            <v>4</v>
          </cell>
          <cell r="C10370">
            <v>9</v>
          </cell>
          <cell r="D10370" t="str">
            <v xml:space="preserve">MARTHA RUTH SAUCEDO AGUILERA                      </v>
          </cell>
          <cell r="E10370">
            <v>7</v>
          </cell>
          <cell r="F10370">
            <v>2013</v>
          </cell>
          <cell r="G10370">
            <v>2</v>
          </cell>
        </row>
        <row r="10371">
          <cell r="A10371" t="str">
            <v>R081092710</v>
          </cell>
          <cell r="B10371">
            <v>2</v>
          </cell>
          <cell r="C10371">
            <v>0</v>
          </cell>
          <cell r="D10371" t="str">
            <v xml:space="preserve">MARTHA LUCIA SANCHEZ ANGON                        </v>
          </cell>
          <cell r="E10371">
            <v>7</v>
          </cell>
          <cell r="F10371">
            <v>2013</v>
          </cell>
          <cell r="G10371">
            <v>1</v>
          </cell>
        </row>
        <row r="10372">
          <cell r="A10372" t="str">
            <v>R081022413</v>
          </cell>
          <cell r="B10372">
            <v>8</v>
          </cell>
          <cell r="C10372">
            <v>0</v>
          </cell>
          <cell r="D10372" t="str">
            <v xml:space="preserve">RENE LOPEZ MONCADA                                </v>
          </cell>
          <cell r="E10372">
            <v>7</v>
          </cell>
          <cell r="F10372">
            <v>2013</v>
          </cell>
          <cell r="G10372">
            <v>4</v>
          </cell>
        </row>
        <row r="10373">
          <cell r="A10373" t="str">
            <v>R081041613</v>
          </cell>
          <cell r="B10373">
            <v>0</v>
          </cell>
          <cell r="C10373">
            <v>0</v>
          </cell>
          <cell r="D10373" t="str">
            <v xml:space="preserve">INVERNADERO LA GLORIA  S.C. DE P. DE R.L.         </v>
          </cell>
          <cell r="E10373">
            <v>7</v>
          </cell>
          <cell r="F10373">
            <v>2013</v>
          </cell>
          <cell r="G10373">
            <v>2</v>
          </cell>
        </row>
        <row r="10374">
          <cell r="A10374" t="str">
            <v>R081079113</v>
          </cell>
          <cell r="B10374">
            <v>6</v>
          </cell>
          <cell r="C10374">
            <v>0</v>
          </cell>
          <cell r="D10374" t="str">
            <v xml:space="preserve">AGRICOLA NUEVO SENDERO  S. DE P.R. DE R.L.        </v>
          </cell>
          <cell r="E10374">
            <v>7</v>
          </cell>
          <cell r="F10374">
            <v>2013</v>
          </cell>
          <cell r="G10374">
            <v>238</v>
          </cell>
        </row>
        <row r="10375">
          <cell r="A10375" t="str">
            <v>R081082810</v>
          </cell>
          <cell r="B10375">
            <v>2</v>
          </cell>
          <cell r="C10375">
            <v>0</v>
          </cell>
          <cell r="D10375" t="str">
            <v>LOGISTICA DE CONSTRUCCION MINERA Y METALURGIA  S.A</v>
          </cell>
          <cell r="E10375">
            <v>7</v>
          </cell>
          <cell r="F10375">
            <v>2013</v>
          </cell>
          <cell r="G10375">
            <v>13</v>
          </cell>
        </row>
        <row r="10376">
          <cell r="A10376" t="str">
            <v>R081001210</v>
          </cell>
          <cell r="B10376">
            <v>3</v>
          </cell>
          <cell r="C10376">
            <v>0</v>
          </cell>
          <cell r="D10376" t="str">
            <v xml:space="preserve">SERVICIOS VILA DE COS  S.A. DE C.V.               </v>
          </cell>
          <cell r="E10376">
            <v>7</v>
          </cell>
          <cell r="F10376">
            <v>2013</v>
          </cell>
          <cell r="G10376">
            <v>16</v>
          </cell>
        </row>
        <row r="10377">
          <cell r="A10377" t="str">
            <v>R081002410</v>
          </cell>
          <cell r="B10377">
            <v>8</v>
          </cell>
          <cell r="C10377">
            <v>0</v>
          </cell>
          <cell r="D10377" t="str">
            <v xml:space="preserve">ALEJANDRO DE ALBA LOPEZ                           </v>
          </cell>
          <cell r="E10377">
            <v>7</v>
          </cell>
          <cell r="F10377">
            <v>2013</v>
          </cell>
          <cell r="G10377">
            <v>1</v>
          </cell>
        </row>
        <row r="10378">
          <cell r="A10378" t="str">
            <v>R081015310</v>
          </cell>
          <cell r="B10378">
            <v>5</v>
          </cell>
          <cell r="C10378">
            <v>0</v>
          </cell>
          <cell r="D10378" t="str">
            <v xml:space="preserve">DICOS  S.A. DE C.V.                               </v>
          </cell>
          <cell r="E10378">
            <v>7</v>
          </cell>
          <cell r="F10378">
            <v>2013</v>
          </cell>
          <cell r="G10378">
            <v>3</v>
          </cell>
        </row>
        <row r="10379">
          <cell r="A10379" t="str">
            <v>R081019510</v>
          </cell>
          <cell r="B10379">
            <v>6</v>
          </cell>
          <cell r="C10379">
            <v>0</v>
          </cell>
          <cell r="D10379" t="str">
            <v xml:space="preserve">MARIA DE LOURDES MALDONADO JACOME                 </v>
          </cell>
          <cell r="E10379">
            <v>7</v>
          </cell>
          <cell r="F10379">
            <v>2013</v>
          </cell>
          <cell r="G10379">
            <v>1</v>
          </cell>
        </row>
        <row r="10380">
          <cell r="A10380" t="str">
            <v>R081022710</v>
          </cell>
          <cell r="B10380">
            <v>7</v>
          </cell>
          <cell r="C10380">
            <v>0</v>
          </cell>
          <cell r="D10380" t="str">
            <v xml:space="preserve">MA CRUZ BORREGO MOREIRA                           </v>
          </cell>
          <cell r="E10380">
            <v>7</v>
          </cell>
          <cell r="F10380">
            <v>2013</v>
          </cell>
          <cell r="G10380">
            <v>1</v>
          </cell>
        </row>
        <row r="10381">
          <cell r="A10381" t="str">
            <v>R081024210</v>
          </cell>
          <cell r="B10381">
            <v>6</v>
          </cell>
          <cell r="C10381">
            <v>0</v>
          </cell>
          <cell r="D10381" t="str">
            <v xml:space="preserve">J JESUS RUIZ CORTES                               </v>
          </cell>
          <cell r="E10381">
            <v>7</v>
          </cell>
          <cell r="F10381">
            <v>2013</v>
          </cell>
          <cell r="G10381">
            <v>4</v>
          </cell>
        </row>
        <row r="10382">
          <cell r="A10382" t="str">
            <v>R081026910</v>
          </cell>
          <cell r="B10382">
            <v>9</v>
          </cell>
          <cell r="C10382">
            <v>0</v>
          </cell>
          <cell r="D10382" t="str">
            <v xml:space="preserve">MARIA DEL CARMEN MARTINEZ HERNANDEZ               </v>
          </cell>
          <cell r="E10382">
            <v>7</v>
          </cell>
          <cell r="F10382">
            <v>2013</v>
          </cell>
          <cell r="G10382">
            <v>10</v>
          </cell>
        </row>
        <row r="10383">
          <cell r="A10383" t="str">
            <v>R081027710</v>
          </cell>
          <cell r="B10383">
            <v>2</v>
          </cell>
          <cell r="C10383">
            <v>0</v>
          </cell>
          <cell r="D10383" t="str">
            <v xml:space="preserve">LUIS MANUEL SAUCEDO SALAZAR                       </v>
          </cell>
          <cell r="E10383">
            <v>7</v>
          </cell>
          <cell r="F10383">
            <v>2013</v>
          </cell>
          <cell r="G10383">
            <v>6</v>
          </cell>
        </row>
        <row r="10384">
          <cell r="A10384" t="str">
            <v>R081028310</v>
          </cell>
          <cell r="B10384">
            <v>0</v>
          </cell>
          <cell r="C10384">
            <v>0</v>
          </cell>
          <cell r="D10384" t="str">
            <v xml:space="preserve">JOSE ANTONIO PARGA URISTA                         </v>
          </cell>
          <cell r="E10384">
            <v>7</v>
          </cell>
          <cell r="F10384">
            <v>2013</v>
          </cell>
          <cell r="G10384">
            <v>5</v>
          </cell>
        </row>
        <row r="10385">
          <cell r="A10385" t="str">
            <v>R081028510</v>
          </cell>
          <cell r="B10385">
            <v>5</v>
          </cell>
          <cell r="C10385">
            <v>0</v>
          </cell>
          <cell r="D10385" t="str">
            <v xml:space="preserve">BRENDA MARLENE HANDAL HERNANDEZ                   </v>
          </cell>
          <cell r="E10385">
            <v>7</v>
          </cell>
          <cell r="F10385">
            <v>2013</v>
          </cell>
          <cell r="G10385">
            <v>2</v>
          </cell>
        </row>
        <row r="10386">
          <cell r="A10386" t="str">
            <v>R081029410</v>
          </cell>
          <cell r="B10386">
            <v>7</v>
          </cell>
          <cell r="C10386">
            <v>0</v>
          </cell>
          <cell r="D10386" t="str">
            <v xml:space="preserve">DICOS  S.A. DE C.V.                               </v>
          </cell>
          <cell r="E10386">
            <v>7</v>
          </cell>
          <cell r="F10386">
            <v>2013</v>
          </cell>
          <cell r="G10386">
            <v>2</v>
          </cell>
        </row>
        <row r="10387">
          <cell r="A10387" t="str">
            <v>R081030210</v>
          </cell>
          <cell r="B10387">
            <v>8</v>
          </cell>
          <cell r="C10387">
            <v>0</v>
          </cell>
          <cell r="D10387" t="str">
            <v xml:space="preserve">AURE GAS  S.A. DE C.V.                            </v>
          </cell>
          <cell r="E10387">
            <v>7</v>
          </cell>
          <cell r="F10387">
            <v>2013</v>
          </cell>
          <cell r="G10387">
            <v>22</v>
          </cell>
        </row>
        <row r="10388">
          <cell r="A10388" t="str">
            <v>R081030610</v>
          </cell>
          <cell r="B10388">
            <v>9</v>
          </cell>
          <cell r="C10388">
            <v>0</v>
          </cell>
          <cell r="D10388" t="str">
            <v xml:space="preserve">MA GUADALUPE MOLINA AGUILAR                       </v>
          </cell>
          <cell r="E10388">
            <v>7</v>
          </cell>
          <cell r="F10388">
            <v>2013</v>
          </cell>
          <cell r="G10388">
            <v>1</v>
          </cell>
        </row>
        <row r="10389">
          <cell r="A10389" t="str">
            <v>R081030910</v>
          </cell>
          <cell r="B10389">
            <v>3</v>
          </cell>
          <cell r="C10389">
            <v>0</v>
          </cell>
          <cell r="D10389" t="str">
            <v xml:space="preserve">FLOR DE MARIA MU#OZ VARELA                        </v>
          </cell>
          <cell r="E10389">
            <v>7</v>
          </cell>
          <cell r="F10389">
            <v>2013</v>
          </cell>
          <cell r="G10389">
            <v>1</v>
          </cell>
        </row>
        <row r="10390">
          <cell r="A10390" t="str">
            <v>R081031010</v>
          </cell>
          <cell r="B10390">
            <v>1</v>
          </cell>
          <cell r="C10390">
            <v>0</v>
          </cell>
          <cell r="D10390" t="str">
            <v xml:space="preserve">J JESUS GOMEZ QUIROZ                              </v>
          </cell>
          <cell r="E10390">
            <v>7</v>
          </cell>
          <cell r="F10390">
            <v>2013</v>
          </cell>
          <cell r="G10390">
            <v>7</v>
          </cell>
        </row>
        <row r="10391">
          <cell r="A10391" t="str">
            <v>R081031310</v>
          </cell>
          <cell r="B10391">
            <v>5</v>
          </cell>
          <cell r="C10391">
            <v>0</v>
          </cell>
          <cell r="D10391" t="str">
            <v xml:space="preserve">ANA LUZ FERNANDEZ NAVA                            </v>
          </cell>
          <cell r="E10391">
            <v>7</v>
          </cell>
          <cell r="F10391">
            <v>2013</v>
          </cell>
          <cell r="G10391">
            <v>4</v>
          </cell>
        </row>
        <row r="10392">
          <cell r="A10392" t="str">
            <v>R081031810</v>
          </cell>
          <cell r="B10392">
            <v>4</v>
          </cell>
          <cell r="C10392">
            <v>0</v>
          </cell>
          <cell r="D10392" t="str">
            <v xml:space="preserve">JOSE DE JESUS ABARCA ANDRADE                      </v>
          </cell>
          <cell r="E10392">
            <v>7</v>
          </cell>
          <cell r="F10392">
            <v>2013</v>
          </cell>
          <cell r="G10392">
            <v>1</v>
          </cell>
        </row>
        <row r="10393">
          <cell r="A10393" t="str">
            <v>R081032310</v>
          </cell>
          <cell r="B10393">
            <v>4</v>
          </cell>
          <cell r="C10393">
            <v>0</v>
          </cell>
          <cell r="D10393" t="str">
            <v xml:space="preserve">MARIO ALBERTO HERNANDEZ MALDONADO                 </v>
          </cell>
          <cell r="E10393">
            <v>7</v>
          </cell>
          <cell r="F10393">
            <v>2013</v>
          </cell>
          <cell r="G10393">
            <v>1</v>
          </cell>
        </row>
        <row r="10394">
          <cell r="A10394" t="str">
            <v>R081032710</v>
          </cell>
          <cell r="B10394">
            <v>5</v>
          </cell>
          <cell r="C10394">
            <v>0</v>
          </cell>
          <cell r="D10394" t="str">
            <v xml:space="preserve">HECTOR MANUEL CHAIREZ GONZALEZ                    </v>
          </cell>
          <cell r="E10394">
            <v>7</v>
          </cell>
          <cell r="F10394">
            <v>2013</v>
          </cell>
          <cell r="G10394">
            <v>3</v>
          </cell>
        </row>
        <row r="10395">
          <cell r="A10395" t="str">
            <v>R081036310</v>
          </cell>
          <cell r="B10395">
            <v>0</v>
          </cell>
          <cell r="C10395">
            <v>0</v>
          </cell>
          <cell r="D10395" t="str">
            <v xml:space="preserve">MA VICTORIA GARCIA CAMPOS                         </v>
          </cell>
          <cell r="E10395">
            <v>7</v>
          </cell>
          <cell r="F10395">
            <v>2013</v>
          </cell>
          <cell r="G10395">
            <v>1</v>
          </cell>
        </row>
        <row r="10396">
          <cell r="A10396" t="str">
            <v>R081036510</v>
          </cell>
          <cell r="B10396">
            <v>5</v>
          </cell>
          <cell r="C10396">
            <v>0</v>
          </cell>
          <cell r="D10396" t="str">
            <v xml:space="preserve">JOSEFINA DEL ROSARIO SIFUENTES NAVA               </v>
          </cell>
          <cell r="E10396">
            <v>7</v>
          </cell>
          <cell r="F10396">
            <v>2013</v>
          </cell>
          <cell r="G10396">
            <v>2</v>
          </cell>
        </row>
        <row r="10397">
          <cell r="A10397" t="str">
            <v>R081036913</v>
          </cell>
          <cell r="B10397">
            <v>1</v>
          </cell>
          <cell r="C10397">
            <v>0</v>
          </cell>
          <cell r="D10397" t="str">
            <v xml:space="preserve">INVERNADEROS VICOZAC  S. DE P.R. DE R.I.          </v>
          </cell>
          <cell r="E10397">
            <v>7</v>
          </cell>
          <cell r="F10397">
            <v>2013</v>
          </cell>
          <cell r="G10397">
            <v>81</v>
          </cell>
        </row>
        <row r="10398">
          <cell r="A10398" t="str">
            <v>R081037010</v>
          </cell>
          <cell r="B10398">
            <v>5</v>
          </cell>
          <cell r="C10398">
            <v>0</v>
          </cell>
          <cell r="D10398" t="str">
            <v xml:space="preserve">FRANCISCO JAVIER SILVA CHAIREZ                    </v>
          </cell>
          <cell r="E10398">
            <v>7</v>
          </cell>
          <cell r="F10398">
            <v>2013</v>
          </cell>
          <cell r="G10398">
            <v>1</v>
          </cell>
        </row>
        <row r="10399">
          <cell r="A10399" t="str">
            <v>R081037810</v>
          </cell>
          <cell r="B10399">
            <v>8</v>
          </cell>
          <cell r="C10399">
            <v>0</v>
          </cell>
          <cell r="D10399" t="str">
            <v xml:space="preserve">PARADOR SANTA CECILIA  S.A. DE C.V.               </v>
          </cell>
          <cell r="E10399">
            <v>7</v>
          </cell>
          <cell r="F10399">
            <v>2013</v>
          </cell>
          <cell r="G10399">
            <v>12</v>
          </cell>
        </row>
        <row r="10400">
          <cell r="A10400" t="str">
            <v>R081038913</v>
          </cell>
          <cell r="B10400">
            <v>9</v>
          </cell>
          <cell r="C10400">
            <v>0</v>
          </cell>
          <cell r="D10400" t="str">
            <v xml:space="preserve">AURELIANO REYES LOPEZ                             </v>
          </cell>
          <cell r="E10400">
            <v>7</v>
          </cell>
          <cell r="F10400">
            <v>2013</v>
          </cell>
          <cell r="G10400">
            <v>44</v>
          </cell>
        </row>
        <row r="10401">
          <cell r="A10401" t="str">
            <v>R081039013</v>
          </cell>
          <cell r="B10401">
            <v>7</v>
          </cell>
          <cell r="C10401">
            <v>0</v>
          </cell>
          <cell r="D10401" t="str">
            <v xml:space="preserve">COBAVIC  S.C. DE P. DE R.L.                       </v>
          </cell>
          <cell r="E10401">
            <v>7</v>
          </cell>
          <cell r="F10401">
            <v>2013</v>
          </cell>
          <cell r="G10401">
            <v>1</v>
          </cell>
        </row>
        <row r="10402">
          <cell r="A10402" t="str">
            <v>R081039910</v>
          </cell>
          <cell r="B10402">
            <v>4</v>
          </cell>
          <cell r="C10402">
            <v>0</v>
          </cell>
          <cell r="D10402" t="str">
            <v xml:space="preserve">ROSA ISELA ARREGUIN ZU#IGA                        </v>
          </cell>
          <cell r="E10402">
            <v>7</v>
          </cell>
          <cell r="F10402">
            <v>2013</v>
          </cell>
          <cell r="G10402">
            <v>1</v>
          </cell>
        </row>
        <row r="10403">
          <cell r="A10403" t="str">
            <v>R081041110</v>
          </cell>
          <cell r="B10403">
            <v>7</v>
          </cell>
          <cell r="C10403">
            <v>0</v>
          </cell>
          <cell r="D10403" t="str">
            <v xml:space="preserve">AGRORIEGOS CHAPARROSA  S.A. DE C.V.               </v>
          </cell>
          <cell r="E10403">
            <v>7</v>
          </cell>
          <cell r="F10403">
            <v>2013</v>
          </cell>
          <cell r="G10403">
            <v>2</v>
          </cell>
        </row>
        <row r="10404">
          <cell r="A10404" t="str">
            <v>R081077010</v>
          </cell>
          <cell r="B10404">
            <v>6</v>
          </cell>
          <cell r="C10404">
            <v>0</v>
          </cell>
          <cell r="D10404" t="str">
            <v xml:space="preserve">MARGARITA ISAIS MOREIRA                           </v>
          </cell>
          <cell r="E10404">
            <v>7</v>
          </cell>
          <cell r="F10404">
            <v>2013</v>
          </cell>
          <cell r="G10404">
            <v>5</v>
          </cell>
        </row>
        <row r="10405">
          <cell r="A10405" t="str">
            <v>R081078610</v>
          </cell>
          <cell r="B10405">
            <v>2</v>
          </cell>
          <cell r="C10405">
            <v>0</v>
          </cell>
          <cell r="D10405" t="str">
            <v xml:space="preserve">MULTISERVICIO LA VILLITA  S.A. DE C.V.            </v>
          </cell>
          <cell r="E10405">
            <v>7</v>
          </cell>
          <cell r="F10405">
            <v>2013</v>
          </cell>
          <cell r="G10405">
            <v>19</v>
          </cell>
        </row>
        <row r="10406">
          <cell r="A10406" t="str">
            <v>R081079213</v>
          </cell>
          <cell r="B10406">
            <v>4</v>
          </cell>
          <cell r="C10406">
            <v>0</v>
          </cell>
          <cell r="D10406" t="str">
            <v xml:space="preserve">LR INVERNADEROS SPR DE RI                         </v>
          </cell>
          <cell r="E10406">
            <v>7</v>
          </cell>
          <cell r="F10406">
            <v>2013</v>
          </cell>
          <cell r="G10406">
            <v>3</v>
          </cell>
        </row>
        <row r="10407">
          <cell r="A10407" t="str">
            <v>R081079310</v>
          </cell>
          <cell r="B10407">
            <v>8</v>
          </cell>
          <cell r="C10407">
            <v>0</v>
          </cell>
          <cell r="D10407" t="str">
            <v xml:space="preserve">OSBALDO CHAIREZ GONZALEZ                          </v>
          </cell>
          <cell r="E10407">
            <v>7</v>
          </cell>
          <cell r="F10407">
            <v>2013</v>
          </cell>
          <cell r="G10407">
            <v>5</v>
          </cell>
        </row>
        <row r="10408">
          <cell r="A10408" t="str">
            <v>R081080210</v>
          </cell>
          <cell r="B10408">
            <v>7</v>
          </cell>
          <cell r="C10408">
            <v>0</v>
          </cell>
          <cell r="D10408" t="str">
            <v xml:space="preserve">MARY EUGENIA AGUILERA MORAN                       </v>
          </cell>
          <cell r="E10408">
            <v>7</v>
          </cell>
          <cell r="F10408">
            <v>2013</v>
          </cell>
          <cell r="G10408">
            <v>5</v>
          </cell>
        </row>
        <row r="10409">
          <cell r="A10409" t="str">
            <v>R081080910</v>
          </cell>
          <cell r="B10409">
            <v>2</v>
          </cell>
          <cell r="C10409">
            <v>0</v>
          </cell>
          <cell r="D10409" t="str">
            <v xml:space="preserve">LEONARDO CHAIREZ GONZALEZ                         </v>
          </cell>
          <cell r="E10409">
            <v>7</v>
          </cell>
          <cell r="F10409">
            <v>2013</v>
          </cell>
          <cell r="G10409">
            <v>5</v>
          </cell>
        </row>
        <row r="10410">
          <cell r="A10410" t="str">
            <v>R081081813</v>
          </cell>
          <cell r="B10410">
            <v>7</v>
          </cell>
          <cell r="C10410">
            <v>0</v>
          </cell>
          <cell r="D10410" t="str">
            <v xml:space="preserve">FRANCISCO JAVIER HERNANDEZ ALVAREZ                </v>
          </cell>
          <cell r="E10410">
            <v>7</v>
          </cell>
          <cell r="F10410">
            <v>2013</v>
          </cell>
          <cell r="G10410">
            <v>1</v>
          </cell>
        </row>
        <row r="10411">
          <cell r="A10411" t="str">
            <v>R081082013</v>
          </cell>
          <cell r="B10411">
            <v>3</v>
          </cell>
          <cell r="C10411">
            <v>0</v>
          </cell>
          <cell r="D10411" t="str">
            <v xml:space="preserve">ACERR PRODUCE  S.C. DE R.L. DE C.V.               </v>
          </cell>
          <cell r="E10411">
            <v>7</v>
          </cell>
          <cell r="F10411">
            <v>2013</v>
          </cell>
          <cell r="G10411">
            <v>4</v>
          </cell>
        </row>
        <row r="10412">
          <cell r="A10412" t="str">
            <v>R081083710</v>
          </cell>
          <cell r="B10412">
            <v>3</v>
          </cell>
          <cell r="C10412">
            <v>0</v>
          </cell>
          <cell r="D10412" t="str">
            <v xml:space="preserve">MA DEL ROSARIO ALVARADO TAPIA                     </v>
          </cell>
          <cell r="E10412">
            <v>7</v>
          </cell>
          <cell r="F10412">
            <v>2013</v>
          </cell>
          <cell r="G10412">
            <v>1</v>
          </cell>
        </row>
        <row r="10413">
          <cell r="A10413" t="str">
            <v>R081084110</v>
          </cell>
          <cell r="B10413">
            <v>5</v>
          </cell>
          <cell r="C10413">
            <v>5</v>
          </cell>
          <cell r="D10413" t="str">
            <v xml:space="preserve">INVERCOS  S.A. DE C.V.                            </v>
          </cell>
          <cell r="E10413">
            <v>7</v>
          </cell>
          <cell r="F10413">
            <v>2013</v>
          </cell>
          <cell r="G10413">
            <v>4</v>
          </cell>
        </row>
        <row r="10414">
          <cell r="A10414" t="str">
            <v>R081003410</v>
          </cell>
          <cell r="B10414">
            <v>7</v>
          </cell>
          <cell r="C10414">
            <v>0</v>
          </cell>
          <cell r="D10414" t="str">
            <v xml:space="preserve">MUNICIPIO DE VILLA DE COS                         </v>
          </cell>
          <cell r="E10414">
            <v>7</v>
          </cell>
          <cell r="F10414">
            <v>2013</v>
          </cell>
          <cell r="G10414">
            <v>196</v>
          </cell>
        </row>
        <row r="10415">
          <cell r="A10415" t="str">
            <v>R081037910</v>
          </cell>
          <cell r="B10415">
            <v>6</v>
          </cell>
          <cell r="C10415">
            <v>0</v>
          </cell>
          <cell r="D10415" t="str">
            <v xml:space="preserve">GOBIERNO DEL ESTADO DE ZAC                        </v>
          </cell>
          <cell r="E10415">
            <v>7</v>
          </cell>
          <cell r="F10415">
            <v>2013</v>
          </cell>
          <cell r="G10415">
            <v>10</v>
          </cell>
        </row>
        <row r="10416">
          <cell r="A10416" t="str">
            <v>R011313010</v>
          </cell>
          <cell r="B10416">
            <v>7</v>
          </cell>
          <cell r="C10416">
            <v>0</v>
          </cell>
          <cell r="D10416" t="str">
            <v xml:space="preserve">JUAN ANTONIO HERNANDEZ ACU#A                      </v>
          </cell>
          <cell r="E10416">
            <v>7</v>
          </cell>
          <cell r="F10416">
            <v>2013</v>
          </cell>
          <cell r="G10416">
            <v>6</v>
          </cell>
        </row>
        <row r="10417">
          <cell r="A10417" t="str">
            <v>Y331035210</v>
          </cell>
          <cell r="B10417">
            <v>3</v>
          </cell>
          <cell r="C10417">
            <v>9</v>
          </cell>
          <cell r="D10417" t="str">
            <v xml:space="preserve">BERMA CONSTRUCCIONES SA DE CV                     </v>
          </cell>
          <cell r="E10417">
            <v>7</v>
          </cell>
          <cell r="F10417">
            <v>2013</v>
          </cell>
          <cell r="G10417">
            <v>9</v>
          </cell>
        </row>
        <row r="10418">
          <cell r="A10418" t="str">
            <v>Y331035310</v>
          </cell>
          <cell r="B10418">
            <v>1</v>
          </cell>
          <cell r="C10418">
            <v>0</v>
          </cell>
          <cell r="D10418" t="str">
            <v xml:space="preserve">CONSTRUCTORA CITTA SA DE CV                       </v>
          </cell>
          <cell r="E10418">
            <v>7</v>
          </cell>
          <cell r="F10418">
            <v>2013</v>
          </cell>
          <cell r="G10418">
            <v>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E2P"/>
    </sheetNames>
    <sheetDataSet>
      <sheetData sheetId="0" refreshError="1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Instruc"/>
      <sheetName val="CATALOGOS"/>
      <sheetName val="Aux"/>
      <sheetName val="Ft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C1" t="str">
            <v>Imp.Sobre Nómina</v>
          </cell>
        </row>
        <row r="2">
          <cell r="C2" t="str">
            <v>Tenencia Federal</v>
          </cell>
        </row>
        <row r="3">
          <cell r="C3" t="str">
            <v>Tenencia Local</v>
          </cell>
        </row>
        <row r="4">
          <cell r="C4" t="str">
            <v>Peage por cuotas a casetas</v>
          </cell>
        </row>
        <row r="5">
          <cell r="C5" t="str">
            <v>Otros</v>
          </cell>
        </row>
      </sheetData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Observaciones"/>
      <sheetName val="CATALOGOS"/>
      <sheetName val="Instruc"/>
    </sheetNames>
    <sheetDataSet>
      <sheetData sheetId="0"/>
      <sheetData sheetId="1"/>
      <sheetData sheetId="2"/>
      <sheetData sheetId="3"/>
      <sheetData sheetId="4">
        <row r="1">
          <cell r="W1" t="str">
            <v>TENENCIA</v>
          </cell>
        </row>
        <row r="2">
          <cell r="W2" t="str">
            <v>ISN</v>
          </cell>
        </row>
        <row r="3">
          <cell r="W3" t="str">
            <v>PEAJES</v>
          </cell>
        </row>
        <row r="4">
          <cell r="W4" t="str">
            <v>CUOTAS</v>
          </cell>
        </row>
        <row r="5">
          <cell r="W5" t="str">
            <v>FAIS</v>
          </cell>
        </row>
        <row r="6">
          <cell r="W6" t="str">
            <v>FAFEF</v>
          </cell>
        </row>
        <row r="7">
          <cell r="W7" t="str">
            <v>FORTAMUN</v>
          </cell>
        </row>
        <row r="8">
          <cell r="W8" t="str">
            <v>FONAREC</v>
          </cell>
        </row>
        <row r="9">
          <cell r="W9" t="str">
            <v>PARTICIPACIONES</v>
          </cell>
        </row>
        <row r="10">
          <cell r="W10" t="str">
            <v>OTROS</v>
          </cell>
        </row>
      </sheetData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General"/>
      <sheetName val="Detalles tarea"/>
      <sheetName val="Temas"/>
      <sheetName val="Mapa Corporativo"/>
      <sheetName val="Notas"/>
      <sheetName val="Contratos"/>
      <sheetName val="Contrato Admin"/>
      <sheetName val="Potenciales Incumplimientos"/>
      <sheetName val="Planificador ECSA vCE"/>
      <sheetName val="Hoja1"/>
      <sheetName val="Planificador ECSA vCE.xlsm"/>
      <sheetName val="Planificador%20ECSA%20vCE.xls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P"/>
      <sheetName val="E2P - Aux"/>
      <sheetName val="Filtros"/>
      <sheetName val="COREM 1"/>
      <sheetName val="Atualizaçã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"/>
      <sheetName val="PPTO-2002"/>
      <sheetName val="LO Q'LLEGA"/>
      <sheetName val="PARFED"/>
      <sheetName val="T-Subse"/>
      <sheetName val="millones (2)"/>
      <sheetName val="Flujo modif"/>
      <sheetName val="Flujo copia"/>
      <sheetName val="GRAFICAS"/>
      <sheetName val="prestamo"/>
    </sheetNames>
    <sheetDataSet>
      <sheetData sheetId="0"/>
      <sheetData sheetId="1"/>
      <sheetData sheetId="2"/>
      <sheetData sheetId="3"/>
      <sheetData sheetId="4"/>
      <sheetData sheetId="5">
        <row r="1">
          <cell r="BK1" t="str">
            <v>Cuadro 6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Instruc"/>
      <sheetName val="CATALOGOS"/>
      <sheetName val="Aux"/>
      <sheetName val="Fto"/>
    </sheetNames>
    <sheetDataSet>
      <sheetData sheetId="0"/>
      <sheetData sheetId="1"/>
      <sheetData sheetId="2"/>
      <sheetData sheetId="3"/>
      <sheetData sheetId="4">
        <row r="1">
          <cell r="I1" t="str">
            <v>SI</v>
          </cell>
        </row>
        <row r="2">
          <cell r="I2" t="str">
            <v>NO</v>
          </cell>
        </row>
      </sheetData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Instruc"/>
      <sheetName val="CATALOGOS"/>
      <sheetName val="Aux"/>
      <sheetName val="Ft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E1" t="str">
            <v>  </v>
          </cell>
          <cell r="G1" t="str">
            <v>TIIE</v>
          </cell>
        </row>
        <row r="2">
          <cell r="E2" t="str">
            <v>Más</v>
          </cell>
          <cell r="G2" t="str">
            <v>FOAEM</v>
          </cell>
        </row>
        <row r="3">
          <cell r="E3" t="str">
            <v>Por</v>
          </cell>
          <cell r="G3" t="str">
            <v>CPP</v>
          </cell>
        </row>
        <row r="4">
          <cell r="G4" t="str">
            <v>CETES</v>
          </cell>
        </row>
        <row r="5">
          <cell r="G5" t="str">
            <v>UDIS</v>
          </cell>
        </row>
        <row r="6">
          <cell r="G6" t="str">
            <v>OTRA</v>
          </cell>
        </row>
      </sheetData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Observaciones"/>
      <sheetName val="CATALOGOS"/>
      <sheetName val="Instruc"/>
    </sheetNames>
    <sheetDataSet>
      <sheetData sheetId="0"/>
      <sheetData sheetId="1"/>
      <sheetData sheetId="2"/>
      <sheetData sheetId="3"/>
      <sheetData sheetId="4">
        <row r="1">
          <cell r="E1" t="str">
            <v>  </v>
          </cell>
        </row>
        <row r="2">
          <cell r="E2" t="str">
            <v>Más</v>
          </cell>
        </row>
        <row r="3">
          <cell r="E3" t="str">
            <v>Por</v>
          </cell>
        </row>
      </sheetData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Captura"/>
      <sheetName val="Hoja Trabajo"/>
      <sheetName val="Instruc"/>
      <sheetName val="CATALOGOS"/>
      <sheetName val="Aux"/>
      <sheetName val="Ft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E1" t="str">
            <v>  </v>
          </cell>
          <cell r="G1" t="str">
            <v>TIIE</v>
          </cell>
        </row>
        <row r="2">
          <cell r="E2" t="str">
            <v>Más</v>
          </cell>
          <cell r="G2" t="str">
            <v>FOAEM</v>
          </cell>
        </row>
        <row r="3">
          <cell r="E3" t="str">
            <v>Por</v>
          </cell>
          <cell r="G3" t="str">
            <v>CPP</v>
          </cell>
        </row>
        <row r="4">
          <cell r="G4" t="str">
            <v>CETES</v>
          </cell>
        </row>
        <row r="5">
          <cell r="G5" t="str">
            <v>UDIS</v>
          </cell>
        </row>
        <row r="6">
          <cell r="G6" t="str">
            <v>OTRA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46"/>
  <sheetViews>
    <sheetView tabSelected="1" workbookViewId="0">
      <selection activeCell="H10" sqref="H10"/>
    </sheetView>
  </sheetViews>
  <sheetFormatPr baseColWidth="10" defaultColWidth="9.25" defaultRowHeight="12.75"/>
  <cols>
    <col min="1" max="1" width="4.75" style="14" customWidth="1"/>
    <col min="2" max="2" width="29.625" style="14" customWidth="1"/>
    <col min="3" max="3" width="23.125" style="14" customWidth="1"/>
    <col min="4" max="18" width="9.75" style="14" customWidth="1"/>
    <col min="19" max="19" width="4.75" style="14" customWidth="1"/>
    <col min="20" max="16384" width="9.25" style="14"/>
  </cols>
  <sheetData>
    <row r="1" spans="1:21" s="3" customFormat="1" ht="26.25">
      <c r="A1" s="1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21">
      <c r="A6" s="12"/>
      <c r="B6" s="13"/>
      <c r="C6" s="13"/>
      <c r="E6" s="13"/>
      <c r="F6" s="13"/>
      <c r="G6" s="13"/>
      <c r="H6" s="13"/>
      <c r="I6" s="13"/>
      <c r="J6" s="13"/>
      <c r="L6" s="13"/>
      <c r="M6" s="13"/>
      <c r="N6" s="13"/>
      <c r="O6" s="15"/>
      <c r="P6" s="15"/>
      <c r="Q6" s="15"/>
      <c r="R6" s="15"/>
      <c r="S6" s="15"/>
    </row>
    <row r="7" spans="1:21" ht="18">
      <c r="A7" s="16"/>
      <c r="B7" s="422" t="s">
        <v>1</v>
      </c>
      <c r="C7" s="13"/>
      <c r="E7" s="13"/>
      <c r="F7" s="13"/>
      <c r="G7" s="13"/>
      <c r="H7" s="13"/>
      <c r="I7" s="13"/>
      <c r="J7" s="13"/>
      <c r="L7" s="13"/>
      <c r="M7" s="13"/>
      <c r="N7" s="13"/>
      <c r="O7" s="15"/>
      <c r="P7" s="15"/>
      <c r="Q7" s="15"/>
      <c r="R7" s="15"/>
      <c r="S7" s="15"/>
    </row>
    <row r="8" spans="1:21" ht="23.25">
      <c r="B8" s="19"/>
      <c r="C8" s="18"/>
      <c r="E8" s="13"/>
      <c r="F8" s="13"/>
      <c r="G8" s="13"/>
      <c r="H8" s="13"/>
      <c r="I8" s="13"/>
      <c r="J8" s="13"/>
      <c r="L8" s="13"/>
      <c r="M8" s="13"/>
      <c r="N8" s="13"/>
      <c r="O8" s="15"/>
      <c r="P8" s="15"/>
      <c r="Q8" s="15"/>
      <c r="R8" s="15"/>
      <c r="S8" s="15"/>
    </row>
    <row r="9" spans="1:21" ht="23.25">
      <c r="A9" s="20"/>
      <c r="B9" s="17" t="str">
        <f>+Actual!A3</f>
        <v>Resumen Situación Actual de los Créditos</v>
      </c>
      <c r="C9" s="18"/>
      <c r="E9" s="13"/>
      <c r="F9" s="13"/>
      <c r="G9" s="13"/>
      <c r="H9" s="13"/>
      <c r="I9" s="13"/>
      <c r="J9" s="13"/>
      <c r="L9" s="13"/>
      <c r="M9" s="13"/>
      <c r="N9" s="13"/>
      <c r="O9" s="15"/>
      <c r="P9" s="15"/>
      <c r="Q9" s="15"/>
      <c r="R9" s="15"/>
      <c r="S9" s="15"/>
    </row>
    <row r="10" spans="1:21" ht="23.25">
      <c r="A10" s="20"/>
      <c r="B10" s="17" t="str">
        <f>+Resultados!A3</f>
        <v>Control y Resultados</v>
      </c>
      <c r="C10" s="18"/>
      <c r="E10" s="13"/>
      <c r="F10" s="13"/>
      <c r="G10" s="13"/>
      <c r="H10" s="13"/>
      <c r="I10" s="13"/>
      <c r="J10" s="13"/>
      <c r="L10" s="13"/>
      <c r="M10" s="13"/>
      <c r="N10" s="13"/>
      <c r="O10" s="15"/>
      <c r="P10" s="15"/>
      <c r="Q10" s="15"/>
      <c r="R10" s="15"/>
      <c r="S10" s="15"/>
    </row>
    <row r="11" spans="1:21" ht="23.25">
      <c r="B11" s="19"/>
      <c r="C11" s="18"/>
      <c r="E11" s="13"/>
      <c r="F11" s="13"/>
      <c r="G11" s="13"/>
      <c r="H11" s="13"/>
      <c r="I11" s="13"/>
      <c r="J11" s="13"/>
      <c r="L11" s="13"/>
      <c r="M11" s="13"/>
      <c r="N11" s="13"/>
      <c r="O11" s="15"/>
      <c r="P11" s="15"/>
      <c r="Q11" s="15"/>
      <c r="R11" s="15"/>
      <c r="S11" s="15"/>
    </row>
    <row r="12" spans="1:21" ht="23.25">
      <c r="A12" s="21"/>
      <c r="B12" s="17" t="str">
        <f>+'Deuda Actual'!A3</f>
        <v>Deuda Actual</v>
      </c>
      <c r="C12" s="18"/>
      <c r="E12" s="13"/>
      <c r="F12" s="13"/>
      <c r="G12" s="13"/>
      <c r="H12" s="13"/>
      <c r="I12" s="13"/>
      <c r="J12" s="13"/>
      <c r="L12" s="13"/>
      <c r="M12" s="13"/>
      <c r="N12" s="13"/>
      <c r="O12" s="15"/>
      <c r="P12" s="15"/>
      <c r="Q12" s="15"/>
      <c r="R12" s="15"/>
      <c r="S12" s="15"/>
    </row>
    <row r="13" spans="1:21" ht="23.25">
      <c r="A13" s="21"/>
      <c r="B13" s="17" t="str">
        <f>+'Serv Deuda Actual'!A3</f>
        <v>Estimación del Servicio de la Deuda Actual</v>
      </c>
      <c r="C13" s="18"/>
      <c r="E13" s="13"/>
      <c r="F13" s="13"/>
      <c r="G13" s="13"/>
      <c r="H13" s="13"/>
      <c r="I13" s="13"/>
      <c r="J13" s="13"/>
      <c r="L13" s="13"/>
      <c r="M13" s="13"/>
      <c r="N13" s="13"/>
      <c r="O13" s="15"/>
      <c r="P13" s="15"/>
      <c r="Q13" s="15"/>
      <c r="R13" s="15"/>
      <c r="S13" s="15"/>
    </row>
    <row r="14" spans="1:21" ht="23.25">
      <c r="A14" s="22"/>
      <c r="B14" s="17" t="str">
        <f>+'Coberturas Actuales '!A3</f>
        <v>Estimación  Coberturas Actuales de la Deuda Actual</v>
      </c>
      <c r="C14" s="18"/>
      <c r="E14" s="13"/>
      <c r="F14" s="13"/>
      <c r="G14" s="13"/>
      <c r="H14" s="13"/>
      <c r="I14" s="13"/>
      <c r="J14" s="13"/>
      <c r="L14" s="13"/>
      <c r="M14" s="13"/>
      <c r="N14" s="13"/>
      <c r="O14" s="15"/>
      <c r="P14" s="15"/>
      <c r="Q14" s="15"/>
      <c r="R14" s="15"/>
      <c r="S14" s="15"/>
    </row>
    <row r="15" spans="1:21" s="368" customFormat="1" ht="23.25">
      <c r="A15" s="365"/>
      <c r="B15" s="366"/>
      <c r="C15" s="367"/>
      <c r="E15" s="369"/>
      <c r="F15" s="369"/>
      <c r="G15" s="369"/>
      <c r="H15" s="369"/>
      <c r="I15" s="369"/>
      <c r="J15" s="369"/>
      <c r="L15" s="369"/>
      <c r="M15" s="369"/>
      <c r="N15" s="369"/>
      <c r="O15" s="370"/>
      <c r="P15" s="370"/>
      <c r="Q15" s="370"/>
      <c r="R15" s="370"/>
      <c r="S15" s="370"/>
    </row>
    <row r="16" spans="1:21" s="368" customFormat="1" ht="23.25">
      <c r="A16" s="371"/>
      <c r="B16" s="366" t="str">
        <f>+'Serv Deuda Nueva'!A3</f>
        <v>Estimación del Servicio de la Deuda Refinanciado y Deuda Nueva</v>
      </c>
      <c r="C16" s="367"/>
      <c r="E16" s="369"/>
      <c r="F16" s="369"/>
      <c r="G16" s="369"/>
      <c r="H16" s="369"/>
      <c r="I16" s="369"/>
      <c r="J16" s="369"/>
      <c r="L16" s="369"/>
      <c r="M16" s="369"/>
      <c r="N16" s="369"/>
      <c r="O16" s="370"/>
      <c r="P16" s="370"/>
      <c r="Q16" s="370"/>
      <c r="R16" s="370"/>
      <c r="S16" s="370"/>
    </row>
    <row r="17" spans="1:19" s="368" customFormat="1" ht="23.25">
      <c r="A17" s="371"/>
      <c r="B17" s="366" t="str">
        <f>+'Coberturas Nuevas'!A3</f>
        <v>Estimación  Coberturas Nuevas de la Deuda a Refinanciar</v>
      </c>
      <c r="C17" s="367"/>
      <c r="E17" s="369"/>
      <c r="F17" s="369"/>
      <c r="G17" s="369"/>
      <c r="H17" s="369"/>
      <c r="I17" s="369"/>
      <c r="J17" s="369"/>
      <c r="L17" s="369"/>
      <c r="M17" s="369"/>
      <c r="N17" s="369"/>
      <c r="O17" s="370"/>
      <c r="P17" s="370"/>
      <c r="Q17" s="370"/>
      <c r="R17" s="370"/>
      <c r="S17" s="370"/>
    </row>
    <row r="18" spans="1:19" s="368" customFormat="1" ht="23.25">
      <c r="A18" s="365"/>
      <c r="B18" s="366"/>
      <c r="C18" s="367"/>
      <c r="E18" s="369"/>
      <c r="F18" s="369"/>
      <c r="G18" s="369"/>
      <c r="H18" s="369"/>
      <c r="I18" s="369"/>
      <c r="J18" s="369"/>
      <c r="L18" s="369"/>
      <c r="M18" s="369"/>
      <c r="N18" s="369"/>
      <c r="O18" s="370"/>
      <c r="P18" s="370"/>
      <c r="Q18" s="370"/>
      <c r="R18" s="370"/>
      <c r="S18" s="370"/>
    </row>
    <row r="19" spans="1:19" ht="23.25">
      <c r="A19" s="372"/>
      <c r="B19" s="17" t="str">
        <f>+'Ingresos SADM'!A3</f>
        <v>Ingresos Totales SADM: Histórico y Proyección</v>
      </c>
      <c r="C19" s="18"/>
      <c r="E19" s="13"/>
      <c r="F19" s="13"/>
      <c r="G19" s="13"/>
      <c r="H19" s="13"/>
      <c r="I19" s="13"/>
      <c r="J19" s="13"/>
      <c r="L19" s="13"/>
      <c r="M19" s="13"/>
      <c r="N19" s="13"/>
      <c r="O19" s="15"/>
      <c r="P19" s="15"/>
      <c r="Q19" s="15"/>
      <c r="R19" s="15"/>
      <c r="S19" s="15"/>
    </row>
    <row r="20" spans="1:19" ht="23.25">
      <c r="A20" s="372"/>
      <c r="B20" s="17" t="str">
        <f>+'Ingresos Fideicomiso'!A3</f>
        <v>Ingresos Fideicomiso Banorte: Histórico y Proyección</v>
      </c>
      <c r="C20" s="18"/>
      <c r="E20" s="13"/>
      <c r="F20" s="13"/>
      <c r="G20" s="13"/>
      <c r="H20" s="13"/>
      <c r="I20" s="13"/>
      <c r="J20" s="13"/>
      <c r="L20" s="13"/>
      <c r="M20" s="13"/>
      <c r="N20" s="13"/>
      <c r="O20" s="15"/>
      <c r="P20" s="15"/>
      <c r="Q20" s="15"/>
      <c r="R20" s="15"/>
      <c r="S20" s="15"/>
    </row>
    <row r="21" spans="1:19" ht="23.25">
      <c r="B21" s="19"/>
      <c r="C21" s="18"/>
      <c r="E21" s="13"/>
      <c r="F21" s="13"/>
      <c r="G21" s="13"/>
      <c r="H21" s="13"/>
      <c r="I21" s="13"/>
      <c r="J21" s="13"/>
      <c r="L21" s="13"/>
      <c r="M21" s="13"/>
      <c r="N21" s="13"/>
      <c r="O21" s="15"/>
      <c r="P21" s="15"/>
      <c r="Q21" s="15"/>
      <c r="R21" s="15"/>
      <c r="S21" s="15"/>
    </row>
    <row r="22" spans="1:19" ht="23.25">
      <c r="A22" s="23"/>
      <c r="B22" s="17" t="str">
        <f>+'SWAP TIIE'!A3</f>
        <v>Proyección de la TIIE en base al mercado de SWAPs</v>
      </c>
      <c r="C22" s="18"/>
      <c r="E22" s="13"/>
      <c r="F22" s="13"/>
      <c r="G22" s="13"/>
      <c r="H22" s="13"/>
      <c r="I22" s="13"/>
      <c r="J22" s="13"/>
      <c r="L22" s="13"/>
      <c r="M22" s="13"/>
      <c r="N22" s="13"/>
      <c r="O22" s="15"/>
      <c r="P22" s="15"/>
      <c r="Q22" s="15"/>
      <c r="R22" s="15"/>
      <c r="S22" s="15"/>
    </row>
    <row r="23" spans="1:19" ht="23.25">
      <c r="A23" s="23"/>
      <c r="B23" s="17" t="str">
        <f>+'TIIE 28 d'!$A$3</f>
        <v>Proyección de la TIIE en base a la Curva Forward de PiP</v>
      </c>
      <c r="C23" s="18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</row>
    <row r="24" spans="1:19" ht="23.25">
      <c r="A24" s="23"/>
      <c r="B24" s="17" t="str">
        <f>+'Hist TIIE'!$A$3</f>
        <v xml:space="preserve">Histórico de TIIE 28d </v>
      </c>
      <c r="C24" s="18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</row>
    <row r="25" spans="1:19" ht="23.25">
      <c r="A25" s="23"/>
      <c r="B25" s="17" t="str">
        <f>+'Tasa a usar'!$A$3</f>
        <v>Tasa TIIE 28d a usar en proyección</v>
      </c>
      <c r="C25" s="18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</row>
    <row r="26" spans="1:19" ht="23.25">
      <c r="A26" s="26"/>
      <c r="B26" s="27"/>
      <c r="C26" s="18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</row>
    <row r="27" spans="1:19" s="26" customFormat="1" ht="23.25">
      <c r="A27" s="28"/>
      <c r="B27" s="17" t="str">
        <f>+'Santander 250'!A3</f>
        <v>Tabla Amortización Santander 250</v>
      </c>
    </row>
    <row r="28" spans="1:19" ht="23.25">
      <c r="A28" s="28"/>
      <c r="B28" s="17" t="str">
        <f>+'Banorte 1600'!$A$3</f>
        <v>Tabla Amortización Banorte 1,600</v>
      </c>
    </row>
    <row r="29" spans="1:19" ht="23.25">
      <c r="A29" s="28"/>
      <c r="B29" s="17" t="str">
        <f>+'Banobras 2000'!$A$3</f>
        <v>Tabla Amortización Banobras 2,000</v>
      </c>
    </row>
    <row r="30" spans="1:19" ht="23.25">
      <c r="A30" s="28"/>
      <c r="B30" s="17" t="str">
        <f>+'Banobras 1250'!A3</f>
        <v>Tabla Amortización Banobras 1,250</v>
      </c>
    </row>
    <row r="31" spans="1:19" ht="23.25">
      <c r="A31" s="28"/>
      <c r="B31" s="17" t="str">
        <f>+'BBVA 550'!A3</f>
        <v>Tabla Amortización BBVA 550</v>
      </c>
    </row>
    <row r="32" spans="1:19" ht="23.25">
      <c r="A32" s="28"/>
      <c r="B32" s="17" t="str">
        <f>+'BBVA 400'!A3</f>
        <v>Tabla Amortización BBVA 400</v>
      </c>
    </row>
    <row r="33" spans="1:2" ht="23.25">
      <c r="A33" s="28"/>
      <c r="B33" s="17" t="str">
        <f>+'Banorte 250'!A3</f>
        <v>Tabla Amortización Banorte 250</v>
      </c>
    </row>
    <row r="34" spans="1:2" ht="23.25">
      <c r="A34" s="28"/>
      <c r="B34" s="17" t="str">
        <f>+'Banorte 50'!A3</f>
        <v>Tabla Amortización Banorte 50</v>
      </c>
    </row>
    <row r="35" spans="1:2" ht="23.25">
      <c r="B35" s="19"/>
    </row>
    <row r="36" spans="1:2" ht="23.25">
      <c r="A36" s="373"/>
      <c r="B36" s="374" t="str">
        <f>+'Refi Perfil 15'!A3</f>
        <v>Tabla Amortización Refinanciamiento a 15 años</v>
      </c>
    </row>
    <row r="37" spans="1:2" ht="23.25">
      <c r="A37" s="373"/>
      <c r="B37" s="374" t="str">
        <f>+'Refi Perfil 20'!A3</f>
        <v>Tabla Amortización Refinanciamiento a 20 años</v>
      </c>
    </row>
    <row r="38" spans="1:2" ht="23.25">
      <c r="A38" s="373"/>
      <c r="B38" s="374" t="str">
        <f>+'Refi Perfil 25'!A3</f>
        <v>Tabla Amortización Refinanciamiento a 25 años</v>
      </c>
    </row>
    <row r="39" spans="1:2" ht="23.25">
      <c r="A39" s="373"/>
      <c r="B39" s="375" t="str">
        <f>+'D Nueva Perfil 15'!A3</f>
        <v>Tabla Amortización Deuda Nueva a 15 años</v>
      </c>
    </row>
    <row r="40" spans="1:2" ht="23.25">
      <c r="A40" s="373"/>
      <c r="B40" s="374" t="str">
        <f>+'D Nueva Perfil 20'!A3</f>
        <v>Tabla Amortización Deuda Nueva a 20 años</v>
      </c>
    </row>
    <row r="41" spans="1:2" ht="23.25">
      <c r="A41" s="373"/>
      <c r="B41" s="374" t="str">
        <f>+'D Nueva Perfil 25'!A3</f>
        <v>Tabla Amortización Deuda Nueva a 25 años</v>
      </c>
    </row>
    <row r="46" spans="1:2" ht="15" customHeight="1"/>
  </sheetData>
  <hyperlinks>
    <hyperlink ref="B9" location="RESUMEN!A1" display="RESUMEN!A1"/>
    <hyperlink ref="B12" location="TFN!A1" display="TFN!A1"/>
    <hyperlink ref="B13" location="'Serv Deuda SADM'!A1" display="'Serv Deuda SADM'!A1"/>
    <hyperlink ref="B14" location="'Coberturas SADM '!A1" display="'Coberturas SADM '!A1"/>
    <hyperlink ref="B22" location="'SWAP TIIE'!A1" display="'SWAP TIIE'!A1"/>
    <hyperlink ref="B23" location="'TIIE 28 d'!A1" display="'TIIE 28 d'!A1"/>
    <hyperlink ref="B24" location="'Hist TIIE'!A1" display="'Hist TIIE'!A1"/>
    <hyperlink ref="B25" location="'Tasa a usar'!A1" display="'Tasa a usar'!A1"/>
    <hyperlink ref="B27" location="'Nuevo Fin 250'!A1" display="'Nuevo Fin 250'!A1"/>
    <hyperlink ref="B28" location="'Banorte 1600'!A1" display="'Banorte 1600'!A1"/>
    <hyperlink ref="B29" location="'Banobras 2000'!A1" display="'Banobras 2000'!A1"/>
    <hyperlink ref="B30" location="'Banobras 1250'!A1" display="'Banobras 1250'!A1"/>
    <hyperlink ref="B31" location="'BBVA 550'!A1" display="'BBVA 550'!A1"/>
    <hyperlink ref="B32" location="'BBVA 400'!A1" display="'BBVA 400'!A1"/>
    <hyperlink ref="B33" location="'Banorte 250'!A1" display="'Banorte 250'!A1"/>
    <hyperlink ref="B34" location="'Banorte 50'!A1" display="'Banorte 50'!A1"/>
    <hyperlink ref="B36" location="'Refi Perfil 15'!A1" display="'Refi Perfil 15'!A1"/>
    <hyperlink ref="B37" location="'Refi Perfil 20'!A1" display="'Refi Perfil 20'!A1"/>
    <hyperlink ref="B38" location="'D Nueva Perfil 25'!Área_de_impresión" display="'D Nueva Perfil 25'!Área_de_impresión"/>
    <hyperlink ref="B40" location="'D Nueva Perfil 20'!A1" display="'D Nueva Perfil 20'!A1"/>
    <hyperlink ref="B39" location="'D Nueva Perfil 15'!A1" display="'D Nueva Perfil 15'!A1"/>
    <hyperlink ref="B41" location="'D Nueva Perfil 25'!A1" display="'D Nueva Perfil 25'!A1"/>
  </hyperlinks>
  <pageMargins left="0.75" right="0.57999999999999996" top="0.68" bottom="0.74" header="0.5" footer="0.5"/>
  <pageSetup paperSize="9" scale="65" orientation="landscape" r:id="rId1"/>
  <headerFooter alignWithMargins="0">
    <oddFooter>&amp;LStrictly Private and Confidential&amp;C&amp;P of &amp;N&amp;R&amp;T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34"/>
  <sheetViews>
    <sheetView workbookViewId="0">
      <selection activeCell="A4" sqref="A4"/>
    </sheetView>
  </sheetViews>
  <sheetFormatPr baseColWidth="10" defaultColWidth="10.625" defaultRowHeight="12.75"/>
  <cols>
    <col min="1" max="1" width="6.875" style="26" bestFit="1" customWidth="1"/>
    <col min="2" max="2" width="30" style="26" customWidth="1"/>
    <col min="3" max="3" width="13.625" style="26" customWidth="1"/>
    <col min="4" max="4" width="17.625" style="26" customWidth="1"/>
    <col min="5" max="5" width="16.75" style="26" customWidth="1"/>
    <col min="6" max="6" width="15.875" style="176" bestFit="1" customWidth="1"/>
    <col min="7" max="7" width="14.375" style="26" customWidth="1"/>
    <col min="8" max="8" width="15.375" style="26" hidden="1" customWidth="1"/>
    <col min="9" max="9" width="14.375" style="26" hidden="1" customWidth="1"/>
    <col min="10" max="12" width="14.375" style="26" bestFit="1" customWidth="1"/>
    <col min="13" max="13" width="13.5" style="26" bestFit="1" customWidth="1"/>
    <col min="14" max="14" width="13.25" style="26" customWidth="1"/>
    <col min="15" max="15" width="15.875" style="26" bestFit="1" customWidth="1"/>
    <col min="16" max="16" width="14.5" style="26" customWidth="1"/>
    <col min="17" max="17" width="13.375" style="26" bestFit="1" customWidth="1"/>
    <col min="18" max="19" width="11.75" style="26" bestFit="1" customWidth="1"/>
    <col min="20" max="16384" width="10.625" style="26"/>
  </cols>
  <sheetData>
    <row r="1" spans="1:21" s="3" customFormat="1" ht="23.25">
      <c r="A1" s="30" t="str">
        <f>+Indice!A1</f>
        <v>REFINANCIAMIENTO 4,865 Y DEUDA 1,934 - SADM</v>
      </c>
      <c r="B1" s="33"/>
      <c r="C1" s="31"/>
      <c r="D1" s="31"/>
      <c r="E1" s="31"/>
      <c r="F1" s="306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1" s="3" customFormat="1" ht="23.25">
      <c r="A2" s="30" t="str">
        <f>+Indice!A2</f>
        <v>Modelo Proyección y Coberturas</v>
      </c>
      <c r="B2" s="33"/>
      <c r="C2" s="31"/>
      <c r="D2" s="31"/>
      <c r="E2" s="31"/>
      <c r="F2" s="306"/>
      <c r="G2" s="31"/>
      <c r="H2" s="31"/>
      <c r="I2" s="31"/>
      <c r="J2" s="31"/>
      <c r="K2" s="31"/>
      <c r="L2" s="29" t="s">
        <v>0</v>
      </c>
      <c r="M2" s="31"/>
      <c r="N2" s="31"/>
      <c r="O2" s="31"/>
      <c r="P2" s="31"/>
      <c r="Q2" s="31"/>
      <c r="R2" s="31"/>
      <c r="S2" s="31"/>
      <c r="U2" s="5"/>
    </row>
    <row r="3" spans="1:21" s="3" customFormat="1" ht="24" customHeight="1">
      <c r="A3" s="32" t="s">
        <v>385</v>
      </c>
      <c r="B3" s="33"/>
      <c r="C3" s="31"/>
      <c r="D3" s="31"/>
      <c r="E3" s="31"/>
      <c r="F3" s="30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21">
      <c r="B6" s="50" t="s">
        <v>252</v>
      </c>
      <c r="C6" s="214">
        <f>+Resultados!D9</f>
        <v>45778</v>
      </c>
      <c r="D6" s="355">
        <f>+F18</f>
        <v>4865785384.1313992</v>
      </c>
    </row>
    <row r="7" spans="1:21">
      <c r="B7" s="50" t="s">
        <v>261</v>
      </c>
      <c r="C7" s="214">
        <f>+Resultados!D10</f>
        <v>45778</v>
      </c>
      <c r="D7" s="355">
        <v>1934000000</v>
      </c>
      <c r="E7" s="355">
        <f>+D7+D6</f>
        <v>6799785384.1313992</v>
      </c>
    </row>
    <row r="9" spans="1:21" ht="16.5" thickBot="1">
      <c r="B9" s="304" t="s">
        <v>3</v>
      </c>
      <c r="D9" s="305"/>
      <c r="Q9" s="35"/>
      <c r="R9" s="35"/>
    </row>
    <row r="10" spans="1:21" ht="75" customHeight="1" thickTop="1" thickBot="1">
      <c r="B10" s="36" t="s">
        <v>4</v>
      </c>
      <c r="C10" s="38" t="s">
        <v>270</v>
      </c>
      <c r="D10" s="38" t="s">
        <v>263</v>
      </c>
      <c r="E10" s="38" t="s">
        <v>264</v>
      </c>
      <c r="F10" s="38" t="s">
        <v>339</v>
      </c>
      <c r="G10" s="38" t="s">
        <v>8</v>
      </c>
      <c r="H10" s="38" t="s">
        <v>9</v>
      </c>
      <c r="I10" s="38" t="s">
        <v>10</v>
      </c>
      <c r="J10" s="38" t="s">
        <v>11</v>
      </c>
      <c r="K10" s="38" t="s">
        <v>12</v>
      </c>
      <c r="L10" s="38" t="s">
        <v>13</v>
      </c>
      <c r="M10" s="38" t="s">
        <v>14</v>
      </c>
      <c r="N10" s="38" t="s">
        <v>15</v>
      </c>
      <c r="P10" s="38" t="s">
        <v>16</v>
      </c>
      <c r="Q10" s="38" t="s">
        <v>17</v>
      </c>
      <c r="R10" s="38" t="s">
        <v>18</v>
      </c>
    </row>
    <row r="11" spans="1:21" ht="15.75" thickTop="1">
      <c r="A11" s="41">
        <v>1</v>
      </c>
      <c r="B11" s="42" t="s">
        <v>19</v>
      </c>
      <c r="C11" s="43">
        <v>5.0000000000000001E-3</v>
      </c>
      <c r="D11" s="44">
        <v>2</v>
      </c>
      <c r="E11" s="45">
        <f>+'Banorte 1600'!F11</f>
        <v>753846175</v>
      </c>
      <c r="F11" s="407">
        <f>+'Banorte 1600'!F15</f>
        <v>733333355</v>
      </c>
      <c r="G11" s="307">
        <v>50148</v>
      </c>
      <c r="H11" s="46">
        <f t="shared" ref="H11:H17" si="0">+G11-$C$6</f>
        <v>4370</v>
      </c>
      <c r="I11" s="47">
        <f>+H11/365</f>
        <v>11.972602739726028</v>
      </c>
      <c r="J11" s="476">
        <v>0.155</v>
      </c>
      <c r="K11" s="477">
        <f>+'Coberturas Actuales '!C18</f>
        <v>7.707866722185857</v>
      </c>
      <c r="L11" s="477">
        <f>+'Coberturas Actuales '!D18</f>
        <v>28.652073886155222</v>
      </c>
      <c r="M11" s="477">
        <f>+'Coberturas Actuales '!E18</f>
        <v>16.056006016579815</v>
      </c>
      <c r="N11" s="477">
        <f>+'Coberturas Actuales '!F18</f>
        <v>7.707866722185857</v>
      </c>
      <c r="P11" s="48">
        <f>+'Serv Deuda Actual'!C112</f>
        <v>131102225.82844612</v>
      </c>
      <c r="Q11" s="48">
        <f>+'Serv Deuda Actual'!D112</f>
        <v>119759923.98841947</v>
      </c>
      <c r="R11" s="48">
        <f>+'Serv Deuda Actual'!E112</f>
        <v>115063269.99621405</v>
      </c>
    </row>
    <row r="12" spans="1:21" ht="15">
      <c r="A12" s="41">
        <v>2</v>
      </c>
      <c r="B12" s="42" t="s">
        <v>20</v>
      </c>
      <c r="C12" s="43">
        <v>5.8999999999999999E-3</v>
      </c>
      <c r="D12" s="44">
        <v>2</v>
      </c>
      <c r="E12" s="45">
        <f>+'Banobras 2000'!F12</f>
        <v>1761483518.6689255</v>
      </c>
      <c r="F12" s="407">
        <f>+'Banobras 2000'!F17</f>
        <v>1747213683.9789255</v>
      </c>
      <c r="G12" s="307">
        <v>51221</v>
      </c>
      <c r="H12" s="46">
        <f t="shared" si="0"/>
        <v>5443</v>
      </c>
      <c r="I12" s="47">
        <f t="shared" ref="I12:I17" si="1">+H12/365</f>
        <v>14.912328767123288</v>
      </c>
      <c r="J12" s="476">
        <v>0.13850000000000001</v>
      </c>
      <c r="K12" s="478">
        <f>+'Coberturas Actuales '!C25</f>
        <v>4.3709364208759451</v>
      </c>
      <c r="L12" s="478">
        <f>+'Coberturas Actuales '!D25</f>
        <v>6.950535819455359</v>
      </c>
      <c r="M12" s="478">
        <f>+'Coberturas Actuales '!E25</f>
        <v>5.9617775212305855</v>
      </c>
      <c r="N12" s="478">
        <f>+'Coberturas Actuales '!F25</f>
        <v>4.3709364208759451</v>
      </c>
      <c r="P12" s="48">
        <f>+'Serv Deuda Actual'!C113</f>
        <v>203156215.03776962</v>
      </c>
      <c r="Q12" s="48">
        <f>+'Serv Deuda Actual'!D113</f>
        <v>190833985.56475639</v>
      </c>
      <c r="R12" s="48">
        <f>+'Serv Deuda Actual'!E113</f>
        <v>194736722.16921911</v>
      </c>
    </row>
    <row r="13" spans="1:21" ht="15">
      <c r="A13" s="41">
        <v>3</v>
      </c>
      <c r="B13" s="42" t="s">
        <v>21</v>
      </c>
      <c r="C13" s="49">
        <v>5.5999999999999999E-3</v>
      </c>
      <c r="D13" s="44">
        <v>2</v>
      </c>
      <c r="E13" s="45">
        <f>+'Banobras 1250'!F12</f>
        <v>1186546408.4502654</v>
      </c>
      <c r="F13" s="407">
        <f>+'Banobras 1250'!F16</f>
        <v>1178801829.7502656</v>
      </c>
      <c r="G13" s="307">
        <v>51343</v>
      </c>
      <c r="H13" s="46">
        <f t="shared" si="0"/>
        <v>5565</v>
      </c>
      <c r="I13" s="47">
        <f t="shared" si="1"/>
        <v>15.246575342465754</v>
      </c>
      <c r="J13" s="476">
        <v>0.22159999999999999</v>
      </c>
      <c r="K13" s="478">
        <f>+'Coberturas Actuales '!C33</f>
        <v>10.390103689443588</v>
      </c>
      <c r="L13" s="478">
        <f>+'Coberturas Actuales '!D33</f>
        <v>16.488056508373258</v>
      </c>
      <c r="M13" s="478">
        <f>+'Coberturas Actuales '!E33</f>
        <v>14.08987173114936</v>
      </c>
      <c r="N13" s="478">
        <f>+'Coberturas Actuales '!F33</f>
        <v>10.390103689443588</v>
      </c>
      <c r="P13" s="48">
        <f>+'Serv Deuda Actual'!C114</f>
        <v>136710288.53157362</v>
      </c>
      <c r="Q13" s="48">
        <f>+'Serv Deuda Actual'!D114</f>
        <v>128402589.58514717</v>
      </c>
      <c r="R13" s="48">
        <f>+'Serv Deuda Actual'!E114</f>
        <v>131045133.21448469</v>
      </c>
    </row>
    <row r="14" spans="1:21" ht="15">
      <c r="A14" s="41">
        <v>4</v>
      </c>
      <c r="B14" s="42" t="s">
        <v>22</v>
      </c>
      <c r="C14" s="49">
        <v>5.4999999999999997E-3</v>
      </c>
      <c r="D14" s="44">
        <v>2</v>
      </c>
      <c r="E14" s="45">
        <f>+'BBVA 550'!F13</f>
        <v>537239452.1400001</v>
      </c>
      <c r="F14" s="407">
        <f>+'BBVA 550'!F17</f>
        <v>531331360.13000011</v>
      </c>
      <c r="G14" s="307">
        <f>+'BBVA 550'!C153</f>
        <v>49943</v>
      </c>
      <c r="H14" s="46">
        <f t="shared" si="0"/>
        <v>4165</v>
      </c>
      <c r="I14" s="47">
        <f t="shared" si="1"/>
        <v>11.41095890410959</v>
      </c>
      <c r="J14" s="476">
        <v>6.8166000000000004E-2</v>
      </c>
      <c r="K14" s="478">
        <f>+'Coberturas Actuales '!C41</f>
        <v>3.9862087492179334</v>
      </c>
      <c r="L14" s="478">
        <f>+'Coberturas Actuales '!D41</f>
        <v>9.6918124078149148</v>
      </c>
      <c r="M14" s="478">
        <f>+'Coberturas Actuales '!E41</f>
        <v>8.1011845498441843</v>
      </c>
      <c r="N14" s="478">
        <f>+'Coberturas Actuales '!F41</f>
        <v>6.4023871802018135</v>
      </c>
      <c r="P14" s="48">
        <f>+'Serv Deuda Actual'!C115</f>
        <v>69052661.998838365</v>
      </c>
      <c r="Q14" s="48">
        <f>+'Serv Deuda Actual'!D115</f>
        <v>65678952.577768557</v>
      </c>
      <c r="R14" s="48">
        <f>+'Serv Deuda Actual'!E115</f>
        <v>67280977.328454137</v>
      </c>
    </row>
    <row r="15" spans="1:21" ht="15">
      <c r="A15" s="41">
        <v>5</v>
      </c>
      <c r="B15" s="42" t="s">
        <v>23</v>
      </c>
      <c r="C15" s="49">
        <v>5.8999999999999999E-3</v>
      </c>
      <c r="D15" s="44">
        <v>2</v>
      </c>
      <c r="E15" s="45">
        <f>+'BBVA 400'!F13</f>
        <v>395116775.20999998</v>
      </c>
      <c r="F15" s="407">
        <f>+'BBVA 400'!F17</f>
        <v>391021218.04999995</v>
      </c>
      <c r="G15" s="307">
        <f>+'BBVA 400'!C153</f>
        <v>49943</v>
      </c>
      <c r="H15" s="46">
        <f t="shared" si="0"/>
        <v>4165</v>
      </c>
      <c r="I15" s="47">
        <f t="shared" si="1"/>
        <v>11.41095890410959</v>
      </c>
      <c r="J15" s="476">
        <v>4.9599999999999998E-2</v>
      </c>
      <c r="K15" s="478">
        <f>+'Coberturas Actuales '!C49</f>
        <v>3.0456765578032652</v>
      </c>
      <c r="L15" s="478">
        <f>+'Coberturas Actuales '!D49</f>
        <v>9.720547844817899</v>
      </c>
      <c r="M15" s="478">
        <f>+'Coberturas Actuales '!E49</f>
        <v>8.0986050913179746</v>
      </c>
      <c r="N15" s="478">
        <f>+'Coberturas Actuales '!F49</f>
        <v>6.4008612779312681</v>
      </c>
      <c r="P15" s="48">
        <f>+'Serv Deuda Actual'!C116</f>
        <v>50192446.899811558</v>
      </c>
      <c r="Q15" s="48">
        <f>+'Serv Deuda Actual'!D116</f>
        <v>47665633.927915469</v>
      </c>
      <c r="R15" s="48">
        <f>+'Serv Deuda Actual'!E116</f>
        <v>48795660.751220606</v>
      </c>
    </row>
    <row r="16" spans="1:21" ht="15">
      <c r="B16" s="42" t="s">
        <v>24</v>
      </c>
      <c r="C16" s="49">
        <v>7.6E-3</v>
      </c>
      <c r="D16" s="44">
        <v>2</v>
      </c>
      <c r="E16" s="45">
        <f>+'Banorte 50'!F13</f>
        <v>47926271.073995084</v>
      </c>
      <c r="F16" s="407">
        <f>+'Banorte 50'!F17</f>
        <v>47347322.872928195</v>
      </c>
      <c r="G16" s="307">
        <f>+'Banorte 50'!C153</f>
        <v>49943</v>
      </c>
      <c r="H16" s="46">
        <f t="shared" si="0"/>
        <v>4165</v>
      </c>
      <c r="I16" s="47">
        <f t="shared" si="1"/>
        <v>11.41095890410959</v>
      </c>
      <c r="J16" s="476">
        <v>6.0000000000000001E-3</v>
      </c>
      <c r="K16" s="478">
        <f>+'Coberturas Actuales '!C57</f>
        <v>6.0880724383213707</v>
      </c>
      <c r="L16" s="478">
        <f>+'Coberturas Actuales '!D57</f>
        <v>9.1542068762933884</v>
      </c>
      <c r="M16" s="478">
        <f>+'Coberturas Actuales '!E57</f>
        <v>7.8765803536282677</v>
      </c>
      <c r="N16" s="478">
        <f>+'Coberturas Actuales '!F57</f>
        <v>6.0880724383213707</v>
      </c>
      <c r="P16" s="48">
        <f>+'Serv Deuda Actual'!C117</f>
        <v>6415070.4336851109</v>
      </c>
      <c r="Q16" s="48">
        <f>+'Serv Deuda Actual'!D117</f>
        <v>6118444.8615472</v>
      </c>
      <c r="R16" s="48">
        <f>+'Serv Deuda Actual'!E117</f>
        <v>6265498.594831435</v>
      </c>
    </row>
    <row r="17" spans="2:18" ht="15">
      <c r="B17" s="42" t="s">
        <v>25</v>
      </c>
      <c r="C17" s="49">
        <v>6.0000000000000001E-3</v>
      </c>
      <c r="D17" s="44">
        <v>2</v>
      </c>
      <c r="E17" s="45">
        <f>+'Banorte 250'!F13</f>
        <v>239631355.35875669</v>
      </c>
      <c r="F17" s="407">
        <f>+'Banorte 250'!F17</f>
        <v>236736614.34927893</v>
      </c>
      <c r="G17" s="307">
        <f>+'Banorte 250'!C153</f>
        <v>49943</v>
      </c>
      <c r="H17" s="46">
        <f t="shared" si="0"/>
        <v>4165</v>
      </c>
      <c r="I17" s="47">
        <f t="shared" si="1"/>
        <v>11.41095890410959</v>
      </c>
      <c r="J17" s="476">
        <v>0.03</v>
      </c>
      <c r="K17" s="478">
        <f>'Coberturas Actuales '!C65</f>
        <v>6.1555255940422136</v>
      </c>
      <c r="L17" s="478">
        <f>'Coberturas Actuales '!D65</f>
        <v>9.2628452987116283</v>
      </c>
      <c r="M17" s="478">
        <f>'Coberturas Actuales '!E65</f>
        <v>7.9318156978945922</v>
      </c>
      <c r="N17" s="478">
        <f>'Coberturas Actuales '!F65</f>
        <v>6.1555255940422136</v>
      </c>
      <c r="P17" s="48">
        <f>+'Serv Deuda Actual'!C118</f>
        <v>31697246.635965697</v>
      </c>
      <c r="Q17" s="48">
        <f>+'Serv Deuda Actual'!D118</f>
        <v>30229421.267188843</v>
      </c>
      <c r="R17" s="48">
        <f>+'Serv Deuda Actual'!E118</f>
        <v>30982191.002308711</v>
      </c>
    </row>
    <row r="18" spans="2:18">
      <c r="D18" s="50" t="s">
        <v>26</v>
      </c>
      <c r="E18" s="51">
        <f>SUM(E11:E17)</f>
        <v>4921789955.9019423</v>
      </c>
      <c r="F18" s="51">
        <f>SUM(F11:F17)</f>
        <v>4865785384.1313992</v>
      </c>
      <c r="G18" s="176"/>
      <c r="J18" s="479">
        <f>SUM(J11:J17)</f>
        <v>0.66886600000000007</v>
      </c>
      <c r="K18" s="480">
        <f>AVERAGE(K11:K17)</f>
        <v>5.963484310270025</v>
      </c>
      <c r="L18" s="480">
        <f t="shared" ref="L18:N18" si="2">AVERAGE(L11:L17)</f>
        <v>12.845725520231666</v>
      </c>
      <c r="M18" s="480">
        <f t="shared" si="2"/>
        <v>9.7308344230921104</v>
      </c>
      <c r="N18" s="480">
        <f t="shared" si="2"/>
        <v>6.7879647604288653</v>
      </c>
      <c r="P18" s="52">
        <f>+'Serv Deuda Actual'!C119</f>
        <v>628326155.36609018</v>
      </c>
      <c r="Q18" s="52">
        <f>+'Serv Deuda Actual'!D119</f>
        <v>588688951.77274323</v>
      </c>
      <c r="R18" s="52">
        <f>+'Serv Deuda Actual'!E119</f>
        <v>594169453.05673277</v>
      </c>
    </row>
    <row r="19" spans="2:18" ht="13.5" thickBot="1">
      <c r="D19" s="50"/>
      <c r="F19" s="51"/>
      <c r="G19" s="176"/>
      <c r="R19" s="53"/>
    </row>
    <row r="20" spans="2:18" ht="15.75" thickBot="1">
      <c r="B20" s="310" t="str">
        <f>+'Deuda Actual'!B16</f>
        <v>SANTANDER 250</v>
      </c>
      <c r="C20" s="54">
        <v>3.8999999999999998E-3</v>
      </c>
      <c r="D20" s="55">
        <v>0</v>
      </c>
      <c r="E20" s="55">
        <v>0</v>
      </c>
      <c r="F20" s="45">
        <v>250000000</v>
      </c>
      <c r="G20" s="307">
        <v>46465</v>
      </c>
      <c r="H20" s="46">
        <f>+G20-$B$21</f>
        <v>717</v>
      </c>
      <c r="I20" s="56">
        <f t="shared" ref="I20" si="3">+H20/365</f>
        <v>1.9643835616438357</v>
      </c>
      <c r="J20" s="481">
        <v>2.0999999999999999E-3</v>
      </c>
      <c r="K20" s="478">
        <f>+'Coberturas Actuales '!C77</f>
        <v>3.5998226486225128E-3</v>
      </c>
      <c r="L20" s="478">
        <f>+'Coberturas Actuales '!D77</f>
        <v>1.2069747419378754E-2</v>
      </c>
      <c r="M20" s="478">
        <f>+'Coberturas Actuales '!E77</f>
        <v>7.2473613753656239E-3</v>
      </c>
      <c r="N20" s="478">
        <f>+'Coberturas Actuales '!F77</f>
        <v>3.5998226486225128E-3</v>
      </c>
      <c r="P20" s="48">
        <f>+'Serv Deuda Actual'!C120</f>
        <v>929067140.32364678</v>
      </c>
      <c r="Q20" s="48">
        <f>+'Serv Deuda Actual'!D120</f>
        <v>3508393515.7063346</v>
      </c>
      <c r="R20" s="48">
        <f>+'Serv Deuda Actual'!E120</f>
        <v>996642945.89270031</v>
      </c>
    </row>
    <row r="21" spans="2:18" ht="14.25">
      <c r="B21" s="311">
        <v>45748</v>
      </c>
      <c r="D21" s="50" t="s">
        <v>238</v>
      </c>
      <c r="F21" s="81">
        <f>F18+F20</f>
        <v>5115785384.1313992</v>
      </c>
      <c r="G21" s="308"/>
      <c r="H21"/>
      <c r="I21"/>
      <c r="J21" s="376">
        <f>+J18+J20</f>
        <v>0.67096600000000006</v>
      </c>
      <c r="K21" s="465"/>
    </row>
    <row r="22" spans="2:18" ht="14.25">
      <c r="H22"/>
      <c r="I22"/>
      <c r="J22" s="466"/>
      <c r="L22"/>
    </row>
    <row r="23" spans="2:18" ht="14.25">
      <c r="H23"/>
      <c r="I23"/>
      <c r="J23" s="465"/>
      <c r="K23" s="465"/>
      <c r="L23" s="465"/>
    </row>
    <row r="24" spans="2:18" ht="15">
      <c r="B24" s="290" t="str">
        <f>+'Ingresos SADM'!B8</f>
        <v>HISTORICO  INGRESOS</v>
      </c>
      <c r="C24" s="489" t="str">
        <f>+'Ingresos SADM'!C8</f>
        <v>HISTORICO</v>
      </c>
      <c r="D24" s="489">
        <f>+'Ingresos SADM'!D8</f>
        <v>0</v>
      </c>
      <c r="E24" s="489">
        <f>+'Ingresos SADM'!E8</f>
        <v>0</v>
      </c>
      <c r="F24" s="489">
        <f>+'Ingresos SADM'!F8</f>
        <v>0</v>
      </c>
      <c r="G24" s="489">
        <f>+'Ingresos SADM'!G8</f>
        <v>0</v>
      </c>
      <c r="H24"/>
      <c r="I24"/>
      <c r="J24"/>
      <c r="K24"/>
    </row>
    <row r="25" spans="2:18" ht="14.25">
      <c r="B25" s="58" t="str">
        <f>+'Ingresos SADM'!B9</f>
        <v>Año</v>
      </c>
      <c r="C25" s="475">
        <f>+'Ingresos SADM'!C9</f>
        <v>2020</v>
      </c>
      <c r="D25" s="475">
        <f>+'Ingresos SADM'!D9</f>
        <v>2021</v>
      </c>
      <c r="E25" s="475">
        <f>+'Ingresos SADM'!E9</f>
        <v>2022</v>
      </c>
      <c r="F25" s="475">
        <f>+'Ingresos SADM'!F9</f>
        <v>2023</v>
      </c>
      <c r="G25" s="475">
        <f>+'Ingresos SADM'!G9</f>
        <v>2024</v>
      </c>
      <c r="H25"/>
      <c r="I25"/>
      <c r="J25"/>
      <c r="K25"/>
    </row>
    <row r="26" spans="2:18" ht="15">
      <c r="B26" s="50" t="str">
        <f>+'Ingresos SADM'!B10</f>
        <v>Ingresos totales (facturación)</v>
      </c>
      <c r="C26" s="293">
        <f>+'Ingresos SADM'!C10</f>
        <v>7701209098</v>
      </c>
      <c r="D26" s="412">
        <f>+'Ingresos SADM'!D10</f>
        <v>8071732236.5900002</v>
      </c>
      <c r="E26" s="293">
        <f>+'Ingresos SADM'!E10</f>
        <v>8706725023</v>
      </c>
      <c r="F26" s="293">
        <f>+'Ingresos SADM'!F10</f>
        <v>10993424521</v>
      </c>
      <c r="G26" s="483">
        <f>+'Ingresos SADM'!G10</f>
        <v>12686931560.24</v>
      </c>
      <c r="H26"/>
      <c r="I26"/>
      <c r="J26"/>
      <c r="K26"/>
    </row>
    <row r="27" spans="2:18" ht="15">
      <c r="B27" s="58" t="str">
        <f>+'Ingresos SADM'!B11</f>
        <v>Ingresos al Fideicomiso</v>
      </c>
      <c r="C27" s="293">
        <f>+'Ingresos SADM'!C11</f>
        <v>4973589080.8200006</v>
      </c>
      <c r="D27" s="293">
        <f>+'Ingresos SADM'!D11</f>
        <v>5093431635.3699999</v>
      </c>
      <c r="E27" s="293">
        <f>+'Ingresos SADM'!E11</f>
        <v>5566636570.7200012</v>
      </c>
      <c r="F27" s="293">
        <f>+'Ingresos SADM'!F11</f>
        <v>6819055940.8100004</v>
      </c>
      <c r="G27" s="483">
        <f>+'Ingresos SADM'!G11</f>
        <v>8105882869.75</v>
      </c>
      <c r="H27"/>
      <c r="I27"/>
      <c r="J27"/>
      <c r="K27"/>
    </row>
    <row r="28" spans="2:18" ht="14.25">
      <c r="B28" s="58" t="str">
        <f>+'Ingresos SADM'!B12</f>
        <v>Crecimiento Ingresos Totales:</v>
      </c>
      <c r="C28" s="294">
        <f>+'Ingresos SADM'!C12</f>
        <v>0</v>
      </c>
      <c r="D28" s="482">
        <f>+'Ingresos SADM'!D12</f>
        <v>4.8112333255076134E-2</v>
      </c>
      <c r="E28" s="482">
        <f>+'Ingresos SADM'!E12</f>
        <v>7.8668712959965692E-2</v>
      </c>
      <c r="F28" s="482">
        <f>+'Ingresos SADM'!F12</f>
        <v>0.2626360074493419</v>
      </c>
      <c r="G28" s="482">
        <f>+'Ingresos SADM'!G12</f>
        <v>0.15404727034828936</v>
      </c>
      <c r="H28"/>
      <c r="I28"/>
      <c r="J28"/>
      <c r="K28"/>
    </row>
    <row r="29" spans="2:18" ht="14.25">
      <c r="B29" s="58" t="str">
        <f>+'Ingresos SADM'!B13</f>
        <v>Crecimiento Fideicomiso</v>
      </c>
      <c r="C29" s="294">
        <f>+'Ingresos SADM'!C13</f>
        <v>0</v>
      </c>
      <c r="D29" s="482">
        <f>+'Ingresos SADM'!D13</f>
        <v>2.4095789298749448E-2</v>
      </c>
      <c r="E29" s="482">
        <f>+'Ingresos SADM'!E13</f>
        <v>9.2904935066557837E-2</v>
      </c>
      <c r="F29" s="482">
        <f>+'Ingresos SADM'!F13</f>
        <v>0.22498673196623087</v>
      </c>
      <c r="G29" s="482">
        <f>+'Ingresos SADM'!G13</f>
        <v>0.18871042269043836</v>
      </c>
      <c r="H29"/>
      <c r="I29"/>
      <c r="J29"/>
      <c r="K29"/>
    </row>
    <row r="30" spans="2:18" ht="14.25">
      <c r="B30" s="50" t="str">
        <f>+'Ingresos SADM'!B14</f>
        <v>CAGR Ingresos Totales (2020 -2024):</v>
      </c>
      <c r="C30" s="59">
        <f>+'Ingresos SADM'!C14</f>
        <v>0.10499302428282609</v>
      </c>
      <c r="E30" s="60"/>
      <c r="F30" s="60"/>
      <c r="G30" s="60"/>
      <c r="H30"/>
      <c r="I30"/>
      <c r="J30"/>
      <c r="K30"/>
    </row>
    <row r="31" spans="2:18" ht="14.25">
      <c r="B31" s="50" t="str">
        <f>+'Ingresos SADM'!B15</f>
        <v>CAGR Ingresos Fideicomiso (2020 -2024):</v>
      </c>
      <c r="C31" s="59">
        <f>+'Ingresos SADM'!C15</f>
        <v>0.10262055571436179</v>
      </c>
      <c r="E31" s="60"/>
      <c r="F31" s="60"/>
      <c r="G31" s="60"/>
      <c r="H31"/>
      <c r="I31"/>
      <c r="J31"/>
      <c r="K31"/>
    </row>
    <row r="32" spans="2:18" ht="14.25">
      <c r="B32"/>
      <c r="C32"/>
      <c r="E32" s="60"/>
      <c r="F32" s="60"/>
      <c r="G32" s="60"/>
      <c r="H32"/>
      <c r="I32"/>
      <c r="J32"/>
      <c r="K32"/>
    </row>
    <row r="33" spans="2:11" ht="14.25">
      <c r="B33"/>
      <c r="C33"/>
      <c r="F33" s="26"/>
      <c r="H33"/>
      <c r="I33"/>
      <c r="J33"/>
      <c r="K33"/>
    </row>
    <row r="34" spans="2:11" ht="14.25">
      <c r="H34"/>
      <c r="I34"/>
      <c r="J34"/>
      <c r="K34"/>
    </row>
  </sheetData>
  <mergeCells count="1">
    <mergeCell ref="C24:G24"/>
  </mergeCells>
  <phoneticPr fontId="57" type="noConversion"/>
  <hyperlinks>
    <hyperlink ref="L2" location="Indice!A1" display="Indice"/>
  </hyperlinks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61"/>
  <sheetViews>
    <sheetView workbookViewId="0">
      <selection activeCell="A4" sqref="A4"/>
    </sheetView>
  </sheetViews>
  <sheetFormatPr baseColWidth="10" defaultColWidth="10.625" defaultRowHeight="12.75"/>
  <cols>
    <col min="1" max="1" width="6.875" style="26" bestFit="1" customWidth="1"/>
    <col min="2" max="2" width="39.875" style="26" bestFit="1" customWidth="1"/>
    <col min="3" max="3" width="15.375" style="26" bestFit="1" customWidth="1"/>
    <col min="4" max="4" width="15.625" style="26" customWidth="1"/>
    <col min="5" max="5" width="13.625" style="26" customWidth="1"/>
    <col min="6" max="6" width="16.375" style="26" customWidth="1"/>
    <col min="7" max="7" width="17" style="26" bestFit="1" customWidth="1"/>
    <col min="8" max="8" width="17" style="26" hidden="1" customWidth="1"/>
    <col min="9" max="9" width="17" style="26" customWidth="1"/>
    <col min="10" max="10" width="15.875" style="26" bestFit="1" customWidth="1"/>
    <col min="11" max="11" width="15.375" style="26" bestFit="1" customWidth="1"/>
    <col min="12" max="12" width="14.375" style="26" bestFit="1" customWidth="1"/>
    <col min="13" max="13" width="15.75" style="26" customWidth="1"/>
    <col min="14" max="14" width="17.125" style="26" bestFit="1" customWidth="1"/>
    <col min="15" max="15" width="15" style="26" bestFit="1" customWidth="1"/>
    <col min="16" max="18" width="15.875" style="26" bestFit="1" customWidth="1"/>
    <col min="19" max="19" width="4.625" style="26" customWidth="1"/>
    <col min="20" max="22" width="11.75" style="26" bestFit="1" customWidth="1"/>
    <col min="23" max="16384" width="10.625" style="26"/>
  </cols>
  <sheetData>
    <row r="1" spans="1:24" s="3" customFormat="1" ht="23.25">
      <c r="A1" s="30" t="str">
        <f>+Indice!A1</f>
        <v>REFINANCIAMIENTO 4,865 Y DEUDA 1,934 - SADM</v>
      </c>
      <c r="B1" s="33"/>
      <c r="C1" s="33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4" s="3" customFormat="1" ht="23.25">
      <c r="A2" s="30" t="str">
        <f>+Indice!A2</f>
        <v>Modelo Proyección y Coberturas</v>
      </c>
      <c r="B2" s="33"/>
      <c r="C2" s="33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9" t="s">
        <v>0</v>
      </c>
      <c r="P2" s="31"/>
      <c r="Q2" s="31"/>
      <c r="R2" s="31"/>
      <c r="S2" s="31"/>
      <c r="T2" s="31"/>
      <c r="U2" s="31"/>
      <c r="V2" s="31"/>
      <c r="X2" s="5"/>
    </row>
    <row r="3" spans="1:24" s="3" customFormat="1" ht="24" customHeight="1">
      <c r="A3" s="32" t="s">
        <v>386</v>
      </c>
      <c r="B3" s="33"/>
      <c r="C3" s="3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4" s="11" customFormat="1" ht="6.75" customHeight="1" thickBot="1">
      <c r="A4" s="7"/>
      <c r="B4" s="8"/>
      <c r="C4" s="8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8" spans="1:24">
      <c r="C8" s="41" t="s">
        <v>192</v>
      </c>
      <c r="D8" s="41" t="s">
        <v>273</v>
      </c>
    </row>
    <row r="9" spans="1:24" ht="14.25">
      <c r="B9" s="50" t="s">
        <v>267</v>
      </c>
      <c r="C9" s="324">
        <f>+Actual!D6</f>
        <v>4865785384.1313992</v>
      </c>
      <c r="D9" s="484">
        <v>45778</v>
      </c>
      <c r="F9" s="60"/>
      <c r="G9" s="60"/>
      <c r="H9" s="60"/>
      <c r="I9" s="60"/>
      <c r="J9" s="60"/>
      <c r="K9" s="60"/>
      <c r="L9" s="60"/>
      <c r="M9"/>
      <c r="N9"/>
      <c r="O9"/>
      <c r="P9"/>
    </row>
    <row r="10" spans="1:24" ht="14.25">
      <c r="B10" s="50" t="s">
        <v>261</v>
      </c>
      <c r="C10" s="324">
        <f>+Actual!D7</f>
        <v>1934000000</v>
      </c>
      <c r="D10" s="484">
        <v>45778</v>
      </c>
      <c r="M10"/>
      <c r="N10"/>
      <c r="O10"/>
      <c r="P10"/>
    </row>
    <row r="11" spans="1:24" ht="14.25">
      <c r="B11" s="50" t="str">
        <f>+B30</f>
        <v>Crédito Santander 250</v>
      </c>
      <c r="C11" s="324">
        <f>+Actual!F20</f>
        <v>250000000</v>
      </c>
      <c r="D11" s="484">
        <v>45809</v>
      </c>
      <c r="F11"/>
      <c r="G11"/>
      <c r="H11"/>
      <c r="I11"/>
      <c r="J11"/>
      <c r="K11"/>
      <c r="M11"/>
      <c r="N11"/>
      <c r="O11"/>
      <c r="P11"/>
    </row>
    <row r="12" spans="1:24" ht="14.25">
      <c r="F12"/>
      <c r="G12"/>
      <c r="H12"/>
      <c r="I12"/>
      <c r="J12"/>
      <c r="K12"/>
      <c r="M12"/>
      <c r="N12"/>
      <c r="O12"/>
      <c r="P12"/>
    </row>
    <row r="13" spans="1:24" ht="14.25">
      <c r="F13"/>
      <c r="G13"/>
      <c r="H13"/>
      <c r="I13"/>
      <c r="J13"/>
      <c r="K13"/>
      <c r="M13"/>
      <c r="N13"/>
      <c r="O13"/>
      <c r="P13"/>
    </row>
    <row r="14" spans="1:24" ht="14.25">
      <c r="B14"/>
      <c r="C14"/>
      <c r="D14"/>
      <c r="F14"/>
      <c r="G14"/>
      <c r="H14"/>
      <c r="I14"/>
      <c r="J14"/>
      <c r="K14"/>
      <c r="M14"/>
      <c r="N14"/>
      <c r="O14"/>
      <c r="P14"/>
    </row>
    <row r="15" spans="1:24" ht="14.25">
      <c r="B15"/>
      <c r="C15"/>
      <c r="D15"/>
      <c r="F15" s="378">
        <f>+G24</f>
        <v>4865785384.1313992</v>
      </c>
      <c r="G15"/>
      <c r="H15"/>
      <c r="I15"/>
      <c r="J15"/>
      <c r="K15"/>
      <c r="M15"/>
      <c r="N15"/>
      <c r="O15"/>
      <c r="P15"/>
    </row>
    <row r="16" spans="1:24" ht="29.25" thickBot="1">
      <c r="C16" s="404" t="s">
        <v>382</v>
      </c>
      <c r="D16" s="176" t="s">
        <v>383</v>
      </c>
      <c r="F16" s="487" t="s">
        <v>381</v>
      </c>
      <c r="H16"/>
      <c r="I16"/>
      <c r="J16"/>
      <c r="K16"/>
      <c r="M16"/>
      <c r="N16"/>
      <c r="O16"/>
      <c r="P16"/>
    </row>
    <row r="17" spans="1:16" ht="15.75" thickBot="1">
      <c r="B17" s="296" t="s">
        <v>259</v>
      </c>
      <c r="C17" s="485">
        <v>1.1599999999999999E-2</v>
      </c>
      <c r="D17" s="297">
        <v>300000000</v>
      </c>
      <c r="E17" s="467">
        <f>+$G$24/D17</f>
        <v>16.219284613771329</v>
      </c>
      <c r="F17" s="380">
        <f>+E17*C17</f>
        <v>0.18814370151974741</v>
      </c>
      <c r="H17" s="379">
        <f>+F15/D17*C17</f>
        <v>0.18814370151974741</v>
      </c>
      <c r="I17" s="379"/>
      <c r="J17"/>
      <c r="K17"/>
      <c r="M17"/>
      <c r="N17"/>
      <c r="O17"/>
      <c r="P17"/>
    </row>
    <row r="18" spans="1:16" ht="15.75" thickBot="1">
      <c r="B18" s="296" t="s">
        <v>258</v>
      </c>
      <c r="C18" s="485">
        <v>1.0500000000000001E-2</v>
      </c>
      <c r="D18" s="297">
        <v>300000000</v>
      </c>
      <c r="E18" s="467">
        <f t="shared" ref="E18:E19" si="0">+$G$24/D18</f>
        <v>16.219284613771329</v>
      </c>
      <c r="F18" s="380">
        <f t="shared" ref="F18:F19" si="1">+E18*C18</f>
        <v>0.17030248844459897</v>
      </c>
      <c r="G18"/>
      <c r="H18"/>
      <c r="I18"/>
      <c r="J18"/>
      <c r="K18"/>
      <c r="M18"/>
      <c r="N18"/>
      <c r="O18"/>
      <c r="P18"/>
    </row>
    <row r="19" spans="1:16" ht="15">
      <c r="B19" s="296" t="s">
        <v>260</v>
      </c>
      <c r="C19" s="485">
        <v>1.0200000000000001E-2</v>
      </c>
      <c r="D19" s="297">
        <v>300000000</v>
      </c>
      <c r="E19" s="467">
        <f t="shared" si="0"/>
        <v>16.219284613771329</v>
      </c>
      <c r="F19" s="380">
        <f t="shared" si="1"/>
        <v>0.16543670306046757</v>
      </c>
      <c r="G19"/>
      <c r="H19"/>
      <c r="I19"/>
      <c r="J19"/>
      <c r="K19"/>
      <c r="M19"/>
      <c r="N19"/>
      <c r="O19"/>
      <c r="P19"/>
    </row>
    <row r="20" spans="1:16" ht="14.25">
      <c r="F20"/>
      <c r="G20"/>
      <c r="H20"/>
      <c r="I20"/>
      <c r="J20"/>
      <c r="K20"/>
      <c r="M20"/>
      <c r="N20"/>
      <c r="O20"/>
      <c r="P20"/>
    </row>
    <row r="21" spans="1:16" ht="14.25">
      <c r="G21"/>
      <c r="H21"/>
      <c r="I21"/>
      <c r="J21"/>
      <c r="K21"/>
      <c r="M21"/>
      <c r="N21"/>
      <c r="O21"/>
      <c r="P21"/>
    </row>
    <row r="22" spans="1:16" ht="15" thickBot="1">
      <c r="A22" s="41"/>
      <c r="B22" s="41" t="s">
        <v>268</v>
      </c>
      <c r="C22" s="41"/>
      <c r="F22"/>
      <c r="G22"/>
      <c r="H22"/>
      <c r="I22" t="s">
        <v>334</v>
      </c>
      <c r="J22"/>
      <c r="K22"/>
      <c r="M22"/>
      <c r="N22"/>
      <c r="O22"/>
      <c r="P22"/>
    </row>
    <row r="23" spans="1:16" ht="46.5" thickTop="1" thickBot="1">
      <c r="B23" s="298" t="s">
        <v>4</v>
      </c>
      <c r="C23" s="39" t="s">
        <v>269</v>
      </c>
      <c r="D23" s="40" t="s">
        <v>270</v>
      </c>
      <c r="E23" s="40" t="s">
        <v>6</v>
      </c>
      <c r="F23" s="40" t="s">
        <v>61</v>
      </c>
      <c r="G23" s="40" t="s">
        <v>192</v>
      </c>
      <c r="H23" s="40" t="s">
        <v>273</v>
      </c>
      <c r="I23" s="356" t="s">
        <v>331</v>
      </c>
      <c r="J23" s="356" t="s">
        <v>312</v>
      </c>
      <c r="K23" s="356" t="s">
        <v>313</v>
      </c>
      <c r="L23" s="356" t="s">
        <v>314</v>
      </c>
      <c r="M23" s="356" t="s">
        <v>315</v>
      </c>
      <c r="N23" s="356" t="s">
        <v>316</v>
      </c>
      <c r="O23"/>
      <c r="P23"/>
    </row>
    <row r="24" spans="1:16" ht="15" thickBot="1">
      <c r="B24" s="299" t="s">
        <v>277</v>
      </c>
      <c r="C24" s="313">
        <v>1</v>
      </c>
      <c r="D24" s="384">
        <v>5.0000000000000001E-3</v>
      </c>
      <c r="E24" s="300">
        <v>2</v>
      </c>
      <c r="F24" s="380">
        <f>+G24/(D17)*C17</f>
        <v>0.18814370151974741</v>
      </c>
      <c r="G24" s="331">
        <f>+$C$9*C24</f>
        <v>4865785384.1313992</v>
      </c>
      <c r="H24" s="332">
        <f>+D9</f>
        <v>45778</v>
      </c>
      <c r="I24" s="383">
        <f>+'Coberturas Nuevas'!H78</f>
        <v>3.0308791472695766</v>
      </c>
      <c r="J24" s="383">
        <f>+'Coberturas Nuevas'!C78</f>
        <v>2.5295219872530792</v>
      </c>
      <c r="K24" s="47">
        <f>+'Coberturas Nuevas'!D78</f>
        <v>4.1231376332930658</v>
      </c>
      <c r="L24" s="47">
        <f>+'Coberturas Nuevas'!E78</f>
        <v>3.1012879117611374</v>
      </c>
      <c r="M24" s="47">
        <f>+'Coberturas Nuevas'!F78</f>
        <v>2.7442526375663978</v>
      </c>
      <c r="N24" s="47">
        <f>+'Coberturas Nuevas'!G78</f>
        <v>3.066193757207059</v>
      </c>
      <c r="O24"/>
      <c r="P24"/>
    </row>
    <row r="25" spans="1:16" ht="15" thickBot="1">
      <c r="B25" s="301" t="s">
        <v>278</v>
      </c>
      <c r="C25" s="314">
        <v>0</v>
      </c>
      <c r="D25" s="385">
        <v>7.0000000000000001E-3</v>
      </c>
      <c r="E25" s="44">
        <v>2</v>
      </c>
      <c r="F25" s="381">
        <f>+G25/(D18)*C18</f>
        <v>0</v>
      </c>
      <c r="G25" s="331">
        <f>+$C$9*C25</f>
        <v>0</v>
      </c>
      <c r="H25" s="332">
        <f>+H24</f>
        <v>45778</v>
      </c>
      <c r="I25" s="383">
        <f>+'Coberturas Nuevas'!H79</f>
        <v>0</v>
      </c>
      <c r="J25" s="383">
        <f>+'Coberturas Nuevas'!C79</f>
        <v>0</v>
      </c>
      <c r="K25" s="47">
        <f>+'Coberturas Nuevas'!D79</f>
        <v>0</v>
      </c>
      <c r="L25" s="47">
        <f>+'Coberturas Nuevas'!E79</f>
        <v>0</v>
      </c>
      <c r="M25" s="47">
        <f>+'Coberturas Nuevas'!F79</f>
        <v>0</v>
      </c>
      <c r="N25" s="47">
        <f>+'Coberturas Nuevas'!G79</f>
        <v>0</v>
      </c>
      <c r="O25"/>
      <c r="P25"/>
    </row>
    <row r="26" spans="1:16" ht="15" thickBot="1">
      <c r="B26" s="302" t="s">
        <v>279</v>
      </c>
      <c r="C26" s="315">
        <v>0</v>
      </c>
      <c r="D26" s="386">
        <v>9.4999999999999998E-3</v>
      </c>
      <c r="E26" s="303">
        <v>2</v>
      </c>
      <c r="F26" s="382">
        <f>+G26/(D19)*C19</f>
        <v>0</v>
      </c>
      <c r="G26" s="331">
        <f>+$C$9*C26</f>
        <v>0</v>
      </c>
      <c r="H26" s="332">
        <f>+H25</f>
        <v>45778</v>
      </c>
      <c r="I26" s="383">
        <f>+'Coberturas Nuevas'!H80</f>
        <v>0</v>
      </c>
      <c r="J26" s="383">
        <f>+'Coberturas Nuevas'!C80</f>
        <v>0</v>
      </c>
      <c r="K26" s="47">
        <f>+'Coberturas Nuevas'!D80</f>
        <v>0</v>
      </c>
      <c r="L26" s="47">
        <f>+'Coberturas Nuevas'!E80</f>
        <v>0</v>
      </c>
      <c r="M26" s="47">
        <f>+'Coberturas Nuevas'!F80</f>
        <v>0</v>
      </c>
      <c r="N26" s="47">
        <f>+'Coberturas Nuevas'!G80</f>
        <v>0</v>
      </c>
      <c r="O26"/>
      <c r="P26"/>
    </row>
    <row r="27" spans="1:16" ht="15" thickBot="1">
      <c r="B27" s="316" t="s">
        <v>280</v>
      </c>
      <c r="C27" s="313">
        <v>1</v>
      </c>
      <c r="D27" s="384">
        <v>5.0000000000000001E-3</v>
      </c>
      <c r="E27" s="300">
        <v>2</v>
      </c>
      <c r="F27" s="380">
        <f>+G27/(D17)*C17</f>
        <v>7.4781333333333325E-2</v>
      </c>
      <c r="G27" s="331">
        <f>+$C$10*C27</f>
        <v>1934000000</v>
      </c>
      <c r="H27" s="332">
        <f>+D10</f>
        <v>45778</v>
      </c>
      <c r="I27" s="383">
        <f>+'Coberturas Nuevas'!H81</f>
        <v>3.0308791473023611</v>
      </c>
      <c r="J27" s="383">
        <f>+'Coberturas Nuevas'!C81</f>
        <v>2.5295219872355186</v>
      </c>
      <c r="K27" s="47">
        <f>+'Coberturas Nuevas'!D81</f>
        <v>4.1231376338308419</v>
      </c>
      <c r="L27" s="47">
        <f>+'Coberturas Nuevas'!E81</f>
        <v>3.1012879117604411</v>
      </c>
      <c r="M27" s="47">
        <f>+'Coberturas Nuevas'!F81</f>
        <v>2.744252637795038</v>
      </c>
      <c r="N27" s="47">
        <f>+'Coberturas Nuevas'!G81</f>
        <v>3.0661937571740765</v>
      </c>
      <c r="O27"/>
      <c r="P27"/>
    </row>
    <row r="28" spans="1:16" ht="15" thickBot="1">
      <c r="B28" s="301" t="s">
        <v>281</v>
      </c>
      <c r="C28" s="314">
        <v>0</v>
      </c>
      <c r="D28" s="385">
        <v>7.0000000000000001E-3</v>
      </c>
      <c r="E28" s="44">
        <v>2</v>
      </c>
      <c r="F28" s="381">
        <f>+G28/(D18)*C18</f>
        <v>0</v>
      </c>
      <c r="G28" s="331">
        <f>+$C$10*C28</f>
        <v>0</v>
      </c>
      <c r="H28" s="332">
        <f>+H27</f>
        <v>45778</v>
      </c>
      <c r="I28" s="383">
        <f>+'Coberturas Nuevas'!H82</f>
        <v>0</v>
      </c>
      <c r="J28" s="383">
        <f>+'Coberturas Nuevas'!C82</f>
        <v>0</v>
      </c>
      <c r="K28" s="47">
        <f>+'Coberturas Nuevas'!D82</f>
        <v>0</v>
      </c>
      <c r="L28" s="47">
        <f>+'Coberturas Nuevas'!E82</f>
        <v>0</v>
      </c>
      <c r="M28" s="47">
        <f>+'Coberturas Nuevas'!F82</f>
        <v>0</v>
      </c>
      <c r="N28" s="47">
        <f>+'Coberturas Nuevas'!G82</f>
        <v>0</v>
      </c>
      <c r="O28"/>
      <c r="P28"/>
    </row>
    <row r="29" spans="1:16" ht="15" thickBot="1">
      <c r="B29" s="302" t="s">
        <v>282</v>
      </c>
      <c r="C29" s="315">
        <v>0</v>
      </c>
      <c r="D29" s="386">
        <v>9.4999999999999998E-3</v>
      </c>
      <c r="E29" s="303">
        <v>2</v>
      </c>
      <c r="F29" s="382">
        <f>+G29/(D19)*C19</f>
        <v>0</v>
      </c>
      <c r="G29" s="331">
        <f>+$C$10*C29</f>
        <v>0</v>
      </c>
      <c r="H29" s="332">
        <f>+H28</f>
        <v>45778</v>
      </c>
      <c r="I29" s="383">
        <f>+'Coberturas Nuevas'!H83</f>
        <v>0</v>
      </c>
      <c r="J29" s="383">
        <f>+'Coberturas Nuevas'!C83</f>
        <v>0</v>
      </c>
      <c r="K29" s="47">
        <f>+'Coberturas Nuevas'!D83</f>
        <v>0</v>
      </c>
      <c r="L29" s="47">
        <f>+'Coberturas Nuevas'!E83</f>
        <v>0</v>
      </c>
      <c r="M29" s="47">
        <f>+'Coberturas Nuevas'!F83</f>
        <v>0</v>
      </c>
      <c r="N29" s="47">
        <f>+'Coberturas Nuevas'!G83</f>
        <v>0</v>
      </c>
      <c r="O29"/>
      <c r="P29"/>
    </row>
    <row r="30" spans="1:16" ht="15" thickBot="1">
      <c r="B30" s="310" t="s">
        <v>262</v>
      </c>
      <c r="C30" s="312"/>
      <c r="D30" s="93">
        <f>+Actual!C20</f>
        <v>3.8999999999999998E-3</v>
      </c>
      <c r="E30" s="55">
        <f>+Actual!D20</f>
        <v>0</v>
      </c>
      <c r="F30" s="93">
        <f>+Actual!J20</f>
        <v>2.0999999999999999E-3</v>
      </c>
      <c r="G30" s="331">
        <v>250000000</v>
      </c>
      <c r="H30" s="332">
        <f>+D11</f>
        <v>45809</v>
      </c>
      <c r="I30" s="387"/>
      <c r="J30"/>
      <c r="K30"/>
      <c r="L30"/>
      <c r="M30"/>
      <c r="N30"/>
      <c r="O30"/>
      <c r="P30"/>
    </row>
    <row r="31" spans="1:16" ht="15" hidden="1" thickBot="1">
      <c r="B31" s="391"/>
      <c r="C31" s="391"/>
      <c r="D31" s="317"/>
      <c r="E31" s="318"/>
      <c r="F31" s="392">
        <f>+F24+F27</f>
        <v>0.26292503485308072</v>
      </c>
      <c r="G31" s="331"/>
      <c r="H31" s="387"/>
      <c r="I31" s="387"/>
      <c r="J31"/>
      <c r="K31"/>
      <c r="L31"/>
      <c r="M31"/>
      <c r="N31"/>
      <c r="O31"/>
      <c r="P31"/>
    </row>
    <row r="32" spans="1:16" ht="13.5" thickBot="1">
      <c r="E32" s="41" t="s">
        <v>85</v>
      </c>
      <c r="F32" s="408">
        <f>SUM(F24:F30)</f>
        <v>0.26502503485308071</v>
      </c>
      <c r="G32" s="319">
        <f>SUM(G24:G30)</f>
        <v>7049785384.1313992</v>
      </c>
      <c r="H32" s="330"/>
      <c r="I32" s="330"/>
    </row>
    <row r="33" spans="2:10" ht="13.5" thickBot="1">
      <c r="E33" s="409" t="s">
        <v>345</v>
      </c>
      <c r="F33" s="410">
        <f>+F32-F30</f>
        <v>0.26292503485308072</v>
      </c>
      <c r="G33" s="81"/>
      <c r="H33" s="81"/>
      <c r="I33" s="81"/>
    </row>
    <row r="34" spans="2:10" ht="13.5" thickBot="1">
      <c r="F34" s="50" t="s">
        <v>271</v>
      </c>
      <c r="G34" s="319">
        <f>SUM(G24:G26)</f>
        <v>4865785384.1313992</v>
      </c>
      <c r="H34" s="330"/>
      <c r="I34" s="330"/>
    </row>
    <row r="35" spans="2:10" ht="13.5" thickBot="1">
      <c r="F35" s="50" t="s">
        <v>261</v>
      </c>
      <c r="G35" s="319">
        <f>SUM(G27:G29)</f>
        <v>1934000000</v>
      </c>
      <c r="H35" s="330"/>
      <c r="I35" s="330"/>
    </row>
    <row r="36" spans="2:10">
      <c r="F36" s="50" t="s">
        <v>272</v>
      </c>
      <c r="G36" s="319">
        <f>SUM(G27:G30)</f>
        <v>2184000000</v>
      </c>
      <c r="H36" s="330"/>
      <c r="I36" s="330"/>
    </row>
    <row r="38" spans="2:10" ht="15">
      <c r="C38" s="61"/>
      <c r="D38" s="61"/>
      <c r="E38" s="61" t="s">
        <v>353</v>
      </c>
      <c r="F38" s="488">
        <v>0.03</v>
      </c>
      <c r="I38" s="50" t="str">
        <f>+'Ingresos SADM'!B14</f>
        <v>CAGR Ingresos Totales (2020 -2024):</v>
      </c>
      <c r="J38" s="486">
        <f>+'Ingresos SADM'!C14</f>
        <v>0.10499302428282609</v>
      </c>
    </row>
    <row r="39" spans="2:10">
      <c r="I39" s="50" t="str">
        <f>+'Ingresos SADM'!B15</f>
        <v>CAGR Ingresos Fideicomiso (2020 -2024):</v>
      </c>
      <c r="J39" s="486">
        <f>+'Ingresos SADM'!C15</f>
        <v>0.10262055571436179</v>
      </c>
    </row>
    <row r="41" spans="2:10">
      <c r="B41" s="34" t="s">
        <v>317</v>
      </c>
      <c r="C41" s="41" t="s">
        <v>321</v>
      </c>
      <c r="D41" s="41" t="s">
        <v>320</v>
      </c>
      <c r="E41" s="41" t="s">
        <v>324</v>
      </c>
      <c r="F41" s="41" t="s">
        <v>325</v>
      </c>
    </row>
    <row r="42" spans="2:10" ht="15">
      <c r="B42" s="61" t="s">
        <v>318</v>
      </c>
      <c r="C42" s="361">
        <v>2026</v>
      </c>
      <c r="D42" s="360">
        <v>0.05</v>
      </c>
      <c r="E42" s="361" t="s">
        <v>135</v>
      </c>
      <c r="F42" s="362">
        <v>0</v>
      </c>
    </row>
    <row r="43" spans="2:10" ht="15">
      <c r="B43" s="61" t="s">
        <v>319</v>
      </c>
      <c r="C43" s="361">
        <v>2026</v>
      </c>
      <c r="D43" s="360">
        <v>0.05</v>
      </c>
      <c r="E43" s="361" t="s">
        <v>136</v>
      </c>
      <c r="F43" s="362">
        <v>0</v>
      </c>
    </row>
    <row r="46" spans="2:10" ht="15.75">
      <c r="B46" s="449"/>
      <c r="C46" s="450" t="s">
        <v>369</v>
      </c>
    </row>
    <row r="47" spans="2:10" ht="22.5">
      <c r="B47" s="451" t="s">
        <v>338</v>
      </c>
      <c r="C47" s="452">
        <v>12686931560.24</v>
      </c>
      <c r="E47"/>
      <c r="F47" s="464" t="s">
        <v>372</v>
      </c>
      <c r="G47" s="464" t="s">
        <v>370</v>
      </c>
    </row>
    <row r="48" spans="2:10" ht="16.5" thickBot="1">
      <c r="B48" s="453" t="s">
        <v>370</v>
      </c>
      <c r="C48" s="454">
        <v>10831377473.529997</v>
      </c>
      <c r="E48"/>
      <c r="F48" s="459">
        <f>+C50</f>
        <v>8048713508.3687258</v>
      </c>
      <c r="G48" s="459">
        <f>+C48</f>
        <v>10831377473.529997</v>
      </c>
    </row>
    <row r="49" spans="2:14" ht="90" thickBot="1">
      <c r="B49" s="451" t="s">
        <v>371</v>
      </c>
      <c r="C49" s="452">
        <v>8105882869.75</v>
      </c>
      <c r="E49" s="460" t="s">
        <v>330</v>
      </c>
      <c r="F49" s="461" t="s">
        <v>377</v>
      </c>
      <c r="G49" s="461" t="s">
        <v>378</v>
      </c>
      <c r="I49"/>
      <c r="J49" s="473"/>
      <c r="K49"/>
      <c r="L49"/>
    </row>
    <row r="50" spans="2:14" ht="16.5" thickBot="1">
      <c r="B50" s="453" t="s">
        <v>372</v>
      </c>
      <c r="C50" s="454">
        <v>8048713508.3687258</v>
      </c>
      <c r="E50" s="462" t="s">
        <v>142</v>
      </c>
      <c r="F50" s="463">
        <f t="shared" ref="F50:F52" si="2">+C17</f>
        <v>1.1599999999999999E-2</v>
      </c>
      <c r="G50" s="463">
        <v>8.6E-3</v>
      </c>
      <c r="I50"/>
      <c r="J50"/>
      <c r="K50"/>
      <c r="L50"/>
      <c r="M50" s="472"/>
      <c r="N50" s="472"/>
    </row>
    <row r="51" spans="2:14" ht="15" thickBot="1">
      <c r="B51" s="449"/>
      <c r="C51" s="449"/>
      <c r="E51" s="462" t="s">
        <v>290</v>
      </c>
      <c r="F51" s="463">
        <f t="shared" si="2"/>
        <v>1.0500000000000001E-2</v>
      </c>
      <c r="G51" s="463">
        <f>+F58/$G$48</f>
        <v>7.8024694499294308E-3</v>
      </c>
      <c r="I51"/>
      <c r="J51"/>
      <c r="K51"/>
      <c r="L51"/>
    </row>
    <row r="52" spans="2:14" ht="15.75" thickBot="1">
      <c r="B52" s="449" t="s">
        <v>373</v>
      </c>
      <c r="C52" s="455">
        <v>0.18809999999999999</v>
      </c>
      <c r="E52" s="462" t="s">
        <v>291</v>
      </c>
      <c r="F52" s="468">
        <f t="shared" si="2"/>
        <v>1.0200000000000001E-2</v>
      </c>
      <c r="G52" s="463">
        <f>+F59/$G$48</f>
        <v>7.5795417513600189E-3</v>
      </c>
      <c r="I52"/>
      <c r="J52"/>
      <c r="K52"/>
      <c r="L52"/>
    </row>
    <row r="53" spans="2:14" ht="16.5" thickBot="1">
      <c r="B53" s="449" t="s">
        <v>374</v>
      </c>
      <c r="C53" s="456">
        <v>1513963010.9241571</v>
      </c>
      <c r="E53" s="462" t="s">
        <v>379</v>
      </c>
      <c r="F53" s="469">
        <f>+F24</f>
        <v>0.18814370151974741</v>
      </c>
      <c r="G53" s="463">
        <f t="shared" ref="G53:G54" si="3">+F60/$G$48</f>
        <v>0.13980814126709243</v>
      </c>
      <c r="I53"/>
      <c r="J53"/>
      <c r="K53"/>
      <c r="L53"/>
    </row>
    <row r="54" spans="2:14" ht="15.75" thickBot="1">
      <c r="B54" s="457" t="s">
        <v>375</v>
      </c>
      <c r="C54" s="458">
        <v>0.18677336389525828</v>
      </c>
      <c r="E54" s="462" t="s">
        <v>380</v>
      </c>
      <c r="F54" s="470">
        <f>+F27</f>
        <v>7.4781333333333325E-2</v>
      </c>
      <c r="G54" s="463">
        <f t="shared" si="3"/>
        <v>5.5569435119840256E-2</v>
      </c>
      <c r="I54"/>
      <c r="J54"/>
      <c r="K54"/>
      <c r="L54"/>
    </row>
    <row r="55" spans="2:14" ht="15">
      <c r="B55" s="457" t="s">
        <v>376</v>
      </c>
      <c r="C55" s="458">
        <v>0.13977566700302149</v>
      </c>
      <c r="F55" s="471"/>
      <c r="G55" s="471"/>
    </row>
    <row r="57" spans="2:14" ht="14.25">
      <c r="F57" s="459">
        <f>+$F$48*F50</f>
        <v>93365076.697077215</v>
      </c>
    </row>
    <row r="58" spans="2:14" ht="14.25">
      <c r="F58" s="459">
        <f>+$F$48*F51</f>
        <v>84511491.837871626</v>
      </c>
    </row>
    <row r="59" spans="2:14" ht="14.25">
      <c r="F59" s="459">
        <f>+$F$48*F52</f>
        <v>82096877.785361007</v>
      </c>
    </row>
    <row r="60" spans="2:14" ht="14.25">
      <c r="F60" s="459">
        <f t="shared" ref="F60:F61" si="4">+$F$48*F53</f>
        <v>1514314751.9364846</v>
      </c>
    </row>
    <row r="61" spans="2:14" ht="14.25">
      <c r="F61" s="459">
        <f t="shared" si="4"/>
        <v>601893527.77382445</v>
      </c>
    </row>
  </sheetData>
  <phoneticPr fontId="57" type="noConversion"/>
  <hyperlinks>
    <hyperlink ref="O2" location="Indice!A1" display="Indice"/>
  </hyperlinks>
  <pageMargins left="0.7" right="0.7" top="0.75" bottom="0.75" header="0.3" footer="0.3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57"/>
  <sheetViews>
    <sheetView workbookViewId="0">
      <selection activeCell="J22" sqref="J22"/>
    </sheetView>
  </sheetViews>
  <sheetFormatPr baseColWidth="10" defaultColWidth="10.625" defaultRowHeight="12.75"/>
  <cols>
    <col min="1" max="1" width="6.875" style="26" bestFit="1" customWidth="1"/>
    <col min="2" max="2" width="21.875" style="26" customWidth="1"/>
    <col min="3" max="3" width="28.25" style="26" bestFit="1" customWidth="1"/>
    <col min="4" max="4" width="18.75" style="26" customWidth="1"/>
    <col min="5" max="6" width="16.875" style="26" bestFit="1" customWidth="1"/>
    <col min="7" max="7" width="15.875" style="26" customWidth="1"/>
    <col min="8" max="8" width="15.75" style="26" customWidth="1"/>
    <col min="9" max="9" width="12.875" style="26" customWidth="1"/>
    <col min="10" max="10" width="18.75" style="26" bestFit="1" customWidth="1"/>
    <col min="11" max="11" width="7.75" style="26" bestFit="1" customWidth="1"/>
    <col min="12" max="14" width="15" style="26" bestFit="1" customWidth="1"/>
    <col min="15" max="16" width="10.625" style="26"/>
    <col min="17" max="17" width="17.625" style="26" customWidth="1"/>
    <col min="18" max="18" width="24.5" style="26" customWidth="1"/>
    <col min="19" max="19" width="17.625" style="26" customWidth="1"/>
    <col min="20" max="20" width="22.625" style="26" customWidth="1"/>
    <col min="21" max="21" width="17.625" style="26" customWidth="1"/>
    <col min="22" max="16384" width="10.625" style="26"/>
  </cols>
  <sheetData>
    <row r="1" spans="1:21" s="3" customFormat="1" ht="23.25">
      <c r="A1" s="30" t="str">
        <f>+Indice!A1</f>
        <v>REFINANCIAMIENTO 4,865 Y DEUDA 1,934 - SADM</v>
      </c>
      <c r="B1" s="33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s="3" customFormat="1" ht="23.25">
      <c r="A2" s="30" t="str">
        <f>+Indice!A2</f>
        <v>Modelo Proyección y Coberturas</v>
      </c>
      <c r="B2" s="33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T2" s="31"/>
      <c r="U2" s="31"/>
    </row>
    <row r="3" spans="1:21" s="3" customFormat="1" ht="24" customHeight="1">
      <c r="A3" s="32" t="s">
        <v>326</v>
      </c>
      <c r="B3" s="3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6" spans="1:21" ht="14.25">
      <c r="I6"/>
      <c r="J6"/>
      <c r="K6"/>
      <c r="L6"/>
      <c r="M6"/>
      <c r="N6"/>
      <c r="O6"/>
      <c r="Q6"/>
      <c r="R6"/>
      <c r="S6"/>
      <c r="T6"/>
      <c r="U6"/>
    </row>
    <row r="7" spans="1:21" ht="15" thickBot="1">
      <c r="B7" s="34" t="s">
        <v>237</v>
      </c>
      <c r="C7" s="34"/>
      <c r="I7"/>
      <c r="J7"/>
      <c r="K7"/>
      <c r="L7"/>
      <c r="M7"/>
      <c r="N7"/>
      <c r="O7"/>
      <c r="Q7"/>
      <c r="R7"/>
      <c r="S7"/>
      <c r="T7"/>
      <c r="U7"/>
    </row>
    <row r="8" spans="1:21" ht="64.150000000000006" customHeight="1" thickTop="1" thickBot="1">
      <c r="B8" s="66" t="s">
        <v>50</v>
      </c>
      <c r="C8" s="394" t="s">
        <v>34</v>
      </c>
      <c r="D8" s="395" t="s">
        <v>51</v>
      </c>
      <c r="E8" s="395" t="s">
        <v>52</v>
      </c>
      <c r="F8" s="396" t="s">
        <v>53</v>
      </c>
      <c r="G8" s="298" t="s">
        <v>8</v>
      </c>
      <c r="I8"/>
      <c r="J8"/>
      <c r="K8"/>
      <c r="L8"/>
      <c r="M8"/>
      <c r="N8"/>
      <c r="O8"/>
      <c r="Q8"/>
      <c r="R8"/>
      <c r="S8"/>
      <c r="T8"/>
      <c r="U8"/>
    </row>
    <row r="9" spans="1:21" ht="14.25">
      <c r="A9" s="41">
        <v>1</v>
      </c>
      <c r="B9" s="70" t="s">
        <v>35</v>
      </c>
      <c r="C9" s="63" t="s">
        <v>36</v>
      </c>
      <c r="D9" s="399">
        <v>39191</v>
      </c>
      <c r="E9" s="71">
        <v>1600000000</v>
      </c>
      <c r="F9" s="474">
        <v>0.155</v>
      </c>
      <c r="G9" s="400">
        <v>50148</v>
      </c>
      <c r="I9"/>
      <c r="J9"/>
      <c r="K9"/>
      <c r="L9"/>
      <c r="M9"/>
      <c r="N9"/>
      <c r="O9"/>
      <c r="P9" s="73"/>
      <c r="Q9"/>
      <c r="R9"/>
      <c r="S9"/>
      <c r="T9"/>
      <c r="U9"/>
    </row>
    <row r="10" spans="1:21" ht="14.25">
      <c r="A10" s="41">
        <v>2</v>
      </c>
      <c r="B10" s="42" t="s">
        <v>37</v>
      </c>
      <c r="C10" s="63" t="s">
        <v>38</v>
      </c>
      <c r="D10" s="399">
        <v>44042</v>
      </c>
      <c r="E10" s="71">
        <v>1250000000</v>
      </c>
      <c r="F10" s="474">
        <v>0.13850000000000001</v>
      </c>
      <c r="G10" s="400">
        <v>51346</v>
      </c>
      <c r="I10"/>
      <c r="J10"/>
      <c r="K10"/>
      <c r="L10"/>
      <c r="M10"/>
      <c r="N10"/>
      <c r="O10"/>
      <c r="Q10"/>
      <c r="R10"/>
      <c r="S10"/>
      <c r="T10"/>
      <c r="U10"/>
    </row>
    <row r="11" spans="1:21" ht="14.25">
      <c r="A11" s="41">
        <v>3</v>
      </c>
      <c r="B11" s="42" t="s">
        <v>39</v>
      </c>
      <c r="C11" s="64" t="s">
        <v>40</v>
      </c>
      <c r="D11" s="399">
        <v>44048</v>
      </c>
      <c r="E11" s="71">
        <v>2000000000</v>
      </c>
      <c r="F11" s="474">
        <v>0.22159999999999999</v>
      </c>
      <c r="G11" s="400">
        <v>51352</v>
      </c>
      <c r="I11"/>
      <c r="J11"/>
      <c r="K11"/>
      <c r="L11"/>
      <c r="M11"/>
      <c r="N11"/>
      <c r="O11"/>
      <c r="Q11"/>
      <c r="R11"/>
      <c r="S11"/>
      <c r="T11"/>
      <c r="U11"/>
    </row>
    <row r="12" spans="1:21" ht="14.25">
      <c r="A12" s="41">
        <v>4</v>
      </c>
      <c r="B12" s="42" t="s">
        <v>41</v>
      </c>
      <c r="C12" s="64" t="s">
        <v>42</v>
      </c>
      <c r="D12" s="399">
        <v>44467</v>
      </c>
      <c r="E12" s="71">
        <v>550000000</v>
      </c>
      <c r="F12" s="474">
        <v>6.8199999999999997E-2</v>
      </c>
      <c r="G12" s="400">
        <v>49945</v>
      </c>
      <c r="I12"/>
      <c r="J12"/>
      <c r="K12"/>
      <c r="L12"/>
      <c r="M12"/>
      <c r="N12"/>
      <c r="O12"/>
      <c r="Q12"/>
      <c r="R12"/>
      <c r="S12"/>
      <c r="T12"/>
      <c r="U12"/>
    </row>
    <row r="13" spans="1:21" ht="14.25">
      <c r="B13" s="42" t="s">
        <v>43</v>
      </c>
      <c r="C13" s="64" t="s">
        <v>44</v>
      </c>
      <c r="D13" s="399">
        <v>44467</v>
      </c>
      <c r="E13" s="71">
        <v>250000000</v>
      </c>
      <c r="F13" s="474">
        <v>0.03</v>
      </c>
      <c r="G13" s="400">
        <v>49945</v>
      </c>
      <c r="I13"/>
      <c r="J13"/>
      <c r="K13"/>
      <c r="L13"/>
      <c r="M13"/>
      <c r="N13"/>
      <c r="O13"/>
      <c r="Q13"/>
      <c r="R13"/>
      <c r="S13"/>
      <c r="T13"/>
      <c r="U13"/>
    </row>
    <row r="14" spans="1:21" ht="14.25">
      <c r="A14" s="41">
        <v>5</v>
      </c>
      <c r="B14" s="42" t="s">
        <v>45</v>
      </c>
      <c r="C14" s="64" t="s">
        <v>46</v>
      </c>
      <c r="D14" s="399">
        <v>44467</v>
      </c>
      <c r="E14" s="71">
        <v>400000000</v>
      </c>
      <c r="F14" s="474">
        <v>4.9599999999999998E-2</v>
      </c>
      <c r="G14" s="400">
        <v>49945</v>
      </c>
      <c r="I14"/>
      <c r="J14"/>
      <c r="K14"/>
      <c r="L14"/>
      <c r="M14"/>
      <c r="N14"/>
      <c r="O14"/>
      <c r="Q14"/>
      <c r="R14"/>
      <c r="S14"/>
      <c r="T14"/>
      <c r="U14"/>
    </row>
    <row r="15" spans="1:21" ht="14.25">
      <c r="B15" s="42" t="s">
        <v>47</v>
      </c>
      <c r="C15" s="64" t="s">
        <v>48</v>
      </c>
      <c r="D15" s="399">
        <v>44467</v>
      </c>
      <c r="E15" s="71">
        <v>50000000</v>
      </c>
      <c r="F15" s="474">
        <v>6.0000000000000001E-3</v>
      </c>
      <c r="G15" s="400">
        <v>49945</v>
      </c>
      <c r="I15"/>
      <c r="J15"/>
      <c r="K15"/>
      <c r="L15"/>
      <c r="M15"/>
      <c r="N15"/>
      <c r="O15"/>
      <c r="Q15"/>
      <c r="R15"/>
      <c r="S15"/>
      <c r="T15"/>
      <c r="U15"/>
    </row>
    <row r="16" spans="1:21" ht="14.25">
      <c r="B16" s="70" t="s">
        <v>49</v>
      </c>
      <c r="C16" s="64" t="s">
        <v>57</v>
      </c>
      <c r="D16" s="401">
        <v>45717</v>
      </c>
      <c r="E16" s="402">
        <v>250000000</v>
      </c>
      <c r="F16" s="474">
        <f>F23</f>
        <v>2.0999999999999999E-3</v>
      </c>
      <c r="G16" s="400">
        <v>46496</v>
      </c>
      <c r="I16"/>
      <c r="J16"/>
      <c r="K16"/>
      <c r="L16"/>
      <c r="M16"/>
      <c r="N16"/>
      <c r="O16"/>
      <c r="Q16"/>
      <c r="R16"/>
      <c r="S16"/>
      <c r="T16"/>
      <c r="U16"/>
    </row>
    <row r="17" spans="2:21" ht="15" thickBot="1">
      <c r="D17" s="50"/>
      <c r="E17" s="397" t="s">
        <v>54</v>
      </c>
      <c r="F17" s="398">
        <f>SUM(F9:F16)</f>
        <v>0.67100000000000004</v>
      </c>
      <c r="I17"/>
      <c r="J17"/>
      <c r="K17"/>
      <c r="L17"/>
      <c r="M17"/>
      <c r="N17"/>
      <c r="O17"/>
      <c r="Q17"/>
      <c r="R17"/>
      <c r="S17"/>
      <c r="T17"/>
      <c r="U17"/>
    </row>
    <row r="18" spans="2:21" ht="14.25">
      <c r="D18" s="50"/>
      <c r="E18" s="50" t="s">
        <v>335</v>
      </c>
      <c r="F18" s="77">
        <v>0.6</v>
      </c>
      <c r="G18" s="393"/>
      <c r="I18"/>
      <c r="J18"/>
      <c r="K18"/>
      <c r="L18"/>
      <c r="M18"/>
      <c r="N18"/>
      <c r="O18"/>
      <c r="Q18"/>
      <c r="R18"/>
      <c r="S18"/>
      <c r="T18"/>
      <c r="U18"/>
    </row>
    <row r="19" spans="2:21" ht="14.25">
      <c r="D19" s="50"/>
      <c r="E19" s="50" t="s">
        <v>336</v>
      </c>
      <c r="F19" s="403">
        <f>F17*F18</f>
        <v>0.40260000000000001</v>
      </c>
      <c r="G19" s="393"/>
      <c r="I19"/>
      <c r="J19"/>
      <c r="K19"/>
      <c r="L19"/>
      <c r="M19"/>
      <c r="N19"/>
      <c r="O19"/>
      <c r="Q19"/>
      <c r="R19"/>
      <c r="S19"/>
      <c r="T19"/>
      <c r="U19"/>
    </row>
    <row r="20" spans="2:21" ht="14.25">
      <c r="D20" s="50"/>
      <c r="E20" s="50"/>
      <c r="F20" s="77"/>
      <c r="G20" s="393"/>
      <c r="I20"/>
      <c r="J20"/>
      <c r="K20"/>
      <c r="L20"/>
      <c r="M20"/>
      <c r="N20"/>
      <c r="O20"/>
      <c r="Q20"/>
      <c r="R20"/>
      <c r="S20"/>
      <c r="T20"/>
      <c r="U20"/>
    </row>
    <row r="21" spans="2:21" ht="15" thickBot="1">
      <c r="D21" s="50"/>
      <c r="E21" s="50"/>
      <c r="F21" s="77"/>
      <c r="G21" s="393"/>
      <c r="I21"/>
      <c r="J21"/>
      <c r="K21"/>
      <c r="L21"/>
      <c r="M21"/>
      <c r="N21"/>
      <c r="O21"/>
      <c r="Q21"/>
      <c r="R21"/>
      <c r="S21"/>
      <c r="T21"/>
      <c r="U21"/>
    </row>
    <row r="22" spans="2:21" ht="61.5" thickTop="1" thickBot="1">
      <c r="B22" s="78" t="s">
        <v>55</v>
      </c>
      <c r="C22" s="67" t="s">
        <v>34</v>
      </c>
      <c r="D22" s="79" t="s">
        <v>56</v>
      </c>
      <c r="E22" s="68" t="s">
        <v>52</v>
      </c>
      <c r="F22" s="69" t="s">
        <v>53</v>
      </c>
      <c r="G22" s="36" t="s">
        <v>8</v>
      </c>
      <c r="I22"/>
      <c r="J22"/>
      <c r="K22"/>
      <c r="L22"/>
      <c r="M22"/>
      <c r="N22"/>
      <c r="O22"/>
      <c r="Q22"/>
      <c r="R22"/>
      <c r="S22"/>
      <c r="T22"/>
      <c r="U22"/>
    </row>
    <row r="23" spans="2:21" ht="15" thickBot="1">
      <c r="B23" s="70" t="s">
        <v>49</v>
      </c>
      <c r="C23" s="80" t="s">
        <v>57</v>
      </c>
      <c r="D23" s="72">
        <v>45717</v>
      </c>
      <c r="E23" s="309">
        <v>250000000</v>
      </c>
      <c r="F23" s="49">
        <f>+Actual!J20</f>
        <v>2.0999999999999999E-3</v>
      </c>
      <c r="G23" s="289">
        <v>46496</v>
      </c>
      <c r="I23"/>
      <c r="J23"/>
      <c r="K23"/>
      <c r="L23"/>
      <c r="M23"/>
      <c r="N23"/>
      <c r="O23"/>
      <c r="Q23"/>
      <c r="R23"/>
      <c r="S23"/>
      <c r="T23"/>
      <c r="U23"/>
    </row>
    <row r="24" spans="2:21" ht="15" thickBot="1">
      <c r="E24" s="74" t="s">
        <v>58</v>
      </c>
      <c r="F24" s="75">
        <f>+F23</f>
        <v>2.0999999999999999E-3</v>
      </c>
      <c r="G24" s="393"/>
      <c r="I24"/>
      <c r="J24"/>
      <c r="K24"/>
      <c r="L24"/>
      <c r="M24"/>
      <c r="N24"/>
      <c r="O24"/>
      <c r="Q24"/>
      <c r="R24"/>
      <c r="S24"/>
      <c r="T24"/>
      <c r="U24"/>
    </row>
    <row r="25" spans="2:21" ht="15" thickBot="1">
      <c r="E25" s="82" t="s">
        <v>59</v>
      </c>
      <c r="F25" s="83">
        <f>+F24+F17</f>
        <v>0.67310000000000003</v>
      </c>
      <c r="G25" s="393"/>
      <c r="I25"/>
      <c r="J25"/>
      <c r="K25"/>
      <c r="L25"/>
      <c r="M25"/>
      <c r="N25"/>
      <c r="O25"/>
      <c r="Q25"/>
      <c r="R25"/>
      <c r="S25"/>
      <c r="T25"/>
      <c r="U25"/>
    </row>
    <row r="26" spans="2:21" ht="14.25">
      <c r="F26" s="84"/>
      <c r="G26" s="84"/>
      <c r="I26"/>
      <c r="J26"/>
      <c r="K26"/>
      <c r="L26"/>
      <c r="M26"/>
      <c r="N26"/>
      <c r="O26"/>
    </row>
    <row r="27" spans="2:21">
      <c r="E27" s="50"/>
      <c r="F27" s="84"/>
      <c r="G27" s="84"/>
    </row>
    <row r="28" spans="2:21" customFormat="1" ht="14.25">
      <c r="H28" s="26"/>
    </row>
    <row r="29" spans="2:21" customFormat="1" ht="14.25">
      <c r="H29" s="26"/>
    </row>
    <row r="30" spans="2:21" customFormat="1" ht="14.25"/>
    <row r="31" spans="2:21" customFormat="1" ht="14.25"/>
    <row r="32" spans="2:21" customFormat="1" ht="14.25"/>
    <row r="33" customFormat="1" ht="14.25"/>
    <row r="34" customFormat="1" ht="14.25"/>
    <row r="35" customFormat="1" ht="14.25"/>
    <row r="36" customFormat="1" ht="14.25"/>
    <row r="37" customFormat="1" ht="14.25"/>
    <row r="38" customFormat="1" ht="14.25"/>
    <row r="39" customFormat="1" ht="14.25"/>
    <row r="40" customFormat="1" ht="14.25"/>
    <row r="41" customFormat="1" ht="13.5" customHeight="1"/>
    <row r="42" customFormat="1" ht="35.25" customHeight="1"/>
    <row r="43" customFormat="1" ht="14.25"/>
    <row r="44" customFormat="1" ht="14.25"/>
    <row r="45" customFormat="1" ht="14.25"/>
    <row r="46" customFormat="1" ht="14.25"/>
    <row r="47" customFormat="1" ht="14.25"/>
    <row r="48" customFormat="1" ht="14.25"/>
    <row r="49" customFormat="1" ht="14.25"/>
    <row r="50" customFormat="1" ht="14.25"/>
    <row r="51" customFormat="1" ht="14.25"/>
    <row r="52" customFormat="1" ht="14.25"/>
    <row r="53" customFormat="1" ht="14.25"/>
    <row r="54" customFormat="1" ht="14.25"/>
    <row r="55" customFormat="1" ht="14.25"/>
    <row r="56" customFormat="1" ht="14.25"/>
    <row r="57" customFormat="1" ht="14.25"/>
  </sheetData>
  <hyperlinks>
    <hyperlink ref="M2" location="Indice!A1" display="Indice"/>
  </hyperlinks>
  <pageMargins left="0.7" right="0.7" top="0.75" bottom="0.75" header="0.3" footer="0.3"/>
  <pageSetup scale="94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H138"/>
  <sheetViews>
    <sheetView workbookViewId="0"/>
  </sheetViews>
  <sheetFormatPr baseColWidth="10" defaultColWidth="10.875" defaultRowHeight="14.25"/>
  <cols>
    <col min="1" max="1" width="5.875" style="85" bestFit="1" customWidth="1"/>
    <col min="2" max="2" width="30.625" style="85" customWidth="1"/>
    <col min="3" max="3" width="18.875" style="85" bestFit="1" customWidth="1"/>
    <col min="4" max="4" width="13.625" style="85" customWidth="1"/>
    <col min="5" max="5" width="13.625" style="85" bestFit="1" customWidth="1"/>
    <col min="6" max="6" width="16.875" style="85" bestFit="1" customWidth="1"/>
    <col min="7" max="7" width="20.125" style="85" bestFit="1" customWidth="1"/>
    <col min="8" max="8" width="15.375" style="85" bestFit="1" customWidth="1"/>
    <col min="9" max="9" width="16.875" style="85" bestFit="1" customWidth="1"/>
    <col min="10" max="10" width="12.125" style="85" bestFit="1" customWidth="1"/>
    <col min="11" max="11" width="12.75" style="85" customWidth="1"/>
    <col min="12" max="12" width="18.125" style="85" bestFit="1" customWidth="1"/>
    <col min="13" max="13" width="12.75" style="85" bestFit="1" customWidth="1"/>
    <col min="14" max="15" width="12.625" style="85" bestFit="1" customWidth="1"/>
    <col min="16" max="16" width="13.625" style="85" customWidth="1"/>
    <col min="17" max="17" width="13.625" style="85" bestFit="1" customWidth="1"/>
    <col min="18" max="18" width="12.625" style="85" bestFit="1" customWidth="1"/>
    <col min="19" max="19" width="13.375" style="85" bestFit="1" customWidth="1"/>
    <col min="20" max="24" width="12.625" style="85" bestFit="1" customWidth="1"/>
    <col min="25" max="215" width="13.625" style="85" bestFit="1" customWidth="1"/>
    <col min="216" max="242" width="14.625" style="85" bestFit="1" customWidth="1"/>
  </cols>
  <sheetData>
    <row r="1" spans="1:242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</row>
    <row r="2" spans="1:242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</row>
    <row r="3" spans="1:242" ht="24" customHeight="1">
      <c r="A3" s="32" t="s">
        <v>255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</row>
    <row r="4" spans="1:242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</row>
    <row r="6" spans="1:242"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</row>
    <row r="7" spans="1:242" ht="15" thickBot="1">
      <c r="B7" s="86">
        <f>+Actual!C6</f>
        <v>45778</v>
      </c>
      <c r="I7" s="26"/>
      <c r="J7" s="26"/>
      <c r="K7" s="26" t="s">
        <v>60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</row>
    <row r="8" spans="1:242" ht="27" thickTop="1" thickBot="1">
      <c r="B8" s="36" t="s">
        <v>4</v>
      </c>
      <c r="C8" s="38" t="s">
        <v>5</v>
      </c>
      <c r="D8" s="38" t="s">
        <v>6</v>
      </c>
      <c r="E8" s="38" t="s">
        <v>61</v>
      </c>
      <c r="F8" s="37" t="s">
        <v>7</v>
      </c>
      <c r="G8" s="38" t="s">
        <v>8</v>
      </c>
      <c r="H8" s="38" t="s">
        <v>10</v>
      </c>
      <c r="I8" s="38" t="s">
        <v>62</v>
      </c>
      <c r="J8" s="38" t="s">
        <v>63</v>
      </c>
      <c r="K8" s="38" t="s">
        <v>64</v>
      </c>
      <c r="L8" s="38" t="s">
        <v>65</v>
      </c>
      <c r="M8" s="38" t="s">
        <v>66</v>
      </c>
      <c r="N8" s="38" t="s">
        <v>67</v>
      </c>
      <c r="O8" s="38" t="s">
        <v>68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</row>
    <row r="9" spans="1:242" ht="15.75" thickTop="1">
      <c r="B9" s="87" t="str">
        <f>+Actual!B11</f>
        <v>BANORTE 1 (1,600)</v>
      </c>
      <c r="C9" s="88">
        <f>+Actual!C11</f>
        <v>5.0000000000000001E-3</v>
      </c>
      <c r="D9" s="89">
        <f>+Actual!D11</f>
        <v>2</v>
      </c>
      <c r="E9" s="88">
        <f>+Actual!J11</f>
        <v>0.155</v>
      </c>
      <c r="F9" s="90">
        <f>+Actual!E11</f>
        <v>753846175</v>
      </c>
      <c r="G9" s="91">
        <f>+Actual!G11</f>
        <v>50148</v>
      </c>
      <c r="H9" s="92">
        <f>+Actual!I11</f>
        <v>11.972602739726028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</row>
    <row r="10" spans="1:242" ht="15">
      <c r="B10" s="42" t="str">
        <f>+Actual!B12</f>
        <v>Banobras 1 (1250)</v>
      </c>
      <c r="C10" s="93">
        <f>+Actual!C12</f>
        <v>5.8999999999999999E-3</v>
      </c>
      <c r="D10" s="62">
        <f>+Actual!D12</f>
        <v>2</v>
      </c>
      <c r="E10" s="93">
        <f>+Actual!J12</f>
        <v>0.13850000000000001</v>
      </c>
      <c r="F10" s="90">
        <f>+Actual!E12</f>
        <v>1761483518.6689255</v>
      </c>
      <c r="G10" s="95">
        <f>+Actual!G12</f>
        <v>51221</v>
      </c>
      <c r="H10" s="92">
        <f>+Actual!I12</f>
        <v>14.912328767123288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</row>
    <row r="11" spans="1:242" ht="15">
      <c r="B11" s="42" t="str">
        <f>+Actual!B13</f>
        <v>Banobras 2 (2,000)</v>
      </c>
      <c r="C11" s="93">
        <f>+Actual!C13</f>
        <v>5.5999999999999999E-3</v>
      </c>
      <c r="D11" s="62">
        <f>+Actual!D13</f>
        <v>2</v>
      </c>
      <c r="E11" s="93">
        <f>+Actual!J13</f>
        <v>0.22159999999999999</v>
      </c>
      <c r="F11" s="90">
        <f>+Actual!E13</f>
        <v>1186546408.4502654</v>
      </c>
      <c r="G11" s="95">
        <f>+Actual!G13</f>
        <v>51343</v>
      </c>
      <c r="H11" s="92">
        <f>+Actual!I13</f>
        <v>15.246575342465754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</row>
    <row r="12" spans="1:242" ht="15">
      <c r="B12" s="96" t="str">
        <f>+Actual!B14</f>
        <v>BBVA 1 (550)</v>
      </c>
      <c r="C12" s="93">
        <f>+Actual!C14</f>
        <v>5.4999999999999997E-3</v>
      </c>
      <c r="D12" s="62">
        <f>+Actual!D14</f>
        <v>2</v>
      </c>
      <c r="E12" s="93">
        <f>+Actual!J14</f>
        <v>6.8166000000000004E-2</v>
      </c>
      <c r="F12" s="90">
        <f>+Actual!E14</f>
        <v>537239452.1400001</v>
      </c>
      <c r="G12" s="95">
        <f>+Actual!G14</f>
        <v>49943</v>
      </c>
      <c r="H12" s="92">
        <f>+Actual!I14</f>
        <v>11.41095890410959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</row>
    <row r="13" spans="1:242" ht="15">
      <c r="B13" s="96" t="str">
        <f>+Actual!B15</f>
        <v>BBVA 2 (400)</v>
      </c>
      <c r="C13" s="93">
        <f>+Actual!C15</f>
        <v>5.8999999999999999E-3</v>
      </c>
      <c r="D13" s="62">
        <f>+Actual!D15</f>
        <v>2</v>
      </c>
      <c r="E13" s="93">
        <f>+Actual!J15</f>
        <v>4.9599999999999998E-2</v>
      </c>
      <c r="F13" s="90">
        <f>+Actual!E15</f>
        <v>395116775.20999998</v>
      </c>
      <c r="G13" s="95">
        <f>+Actual!G15</f>
        <v>49943</v>
      </c>
      <c r="H13" s="92">
        <f>+Actual!I15</f>
        <v>11.41095890410959</v>
      </c>
      <c r="I13" s="26"/>
      <c r="J13" s="26"/>
    </row>
    <row r="14" spans="1:242" ht="15">
      <c r="B14" s="96" t="str">
        <f>+Actual!B16</f>
        <v>BANORTE 3  (50)</v>
      </c>
      <c r="C14" s="93">
        <f>+Actual!C16</f>
        <v>7.6E-3</v>
      </c>
      <c r="D14" s="62">
        <f>+Actual!D16</f>
        <v>2</v>
      </c>
      <c r="E14" s="93">
        <f>+Actual!J16</f>
        <v>6.0000000000000001E-3</v>
      </c>
      <c r="F14" s="90">
        <f>+Actual!E16</f>
        <v>47926271.073995084</v>
      </c>
      <c r="G14" s="95">
        <f>+Actual!G16</f>
        <v>49943</v>
      </c>
      <c r="H14" s="92">
        <f>+Actual!I16</f>
        <v>11.41095890410959</v>
      </c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</row>
    <row r="15" spans="1:242" ht="15">
      <c r="B15" s="96" t="str">
        <f>+Actual!B17</f>
        <v>BANORTE 4 (250)</v>
      </c>
      <c r="C15" s="93">
        <f>+Actual!C17</f>
        <v>6.0000000000000001E-3</v>
      </c>
      <c r="D15" s="62">
        <f>+Actual!D17</f>
        <v>2</v>
      </c>
      <c r="E15" s="93">
        <f>+Actual!J17</f>
        <v>0.03</v>
      </c>
      <c r="F15" s="90">
        <f>+Actual!E17</f>
        <v>239631355.35875669</v>
      </c>
      <c r="G15" s="95">
        <f>+Actual!G17</f>
        <v>49943</v>
      </c>
      <c r="H15" s="92">
        <f>+Actual!I17</f>
        <v>11.41095890410959</v>
      </c>
      <c r="K15" s="98">
        <v>1</v>
      </c>
      <c r="L15" s="98">
        <v>2</v>
      </c>
      <c r="M15" s="98">
        <v>3</v>
      </c>
      <c r="N15" s="98">
        <v>4</v>
      </c>
      <c r="O15" s="98">
        <v>5</v>
      </c>
    </row>
    <row r="16" spans="1:242" ht="15">
      <c r="B16" s="96" t="str">
        <f>+Actual!B20</f>
        <v>SANTANDER 250</v>
      </c>
      <c r="C16" s="93">
        <f>+Actual!C20</f>
        <v>3.8999999999999998E-3</v>
      </c>
      <c r="D16" s="62">
        <f>+Actual!D20</f>
        <v>0</v>
      </c>
      <c r="E16" s="93">
        <f>+Actual!J20</f>
        <v>2.0999999999999999E-3</v>
      </c>
      <c r="F16" s="90">
        <f>+Actual!E18</f>
        <v>4921789955.9019423</v>
      </c>
      <c r="G16" s="95">
        <f>+Actual!G20</f>
        <v>46465</v>
      </c>
      <c r="H16" s="92">
        <f>+Actual!I20</f>
        <v>1.9643835616438357</v>
      </c>
      <c r="I16" s="99">
        <v>45778</v>
      </c>
      <c r="J16" s="100">
        <f>ROUNDDOWN((G16-I16)/30,0)</f>
        <v>22</v>
      </c>
      <c r="K16" s="101">
        <f>12-(24-J16)</f>
        <v>10</v>
      </c>
      <c r="L16" s="102">
        <v>0.02</v>
      </c>
      <c r="M16" s="101">
        <f>+J16-K16-1</f>
        <v>11</v>
      </c>
      <c r="N16" s="103">
        <f>ROUND((100%-L16*K16)/(M16+1),4)</f>
        <v>6.6699999999999995E-2</v>
      </c>
      <c r="O16" s="104">
        <f>100%-L16*K16-N16*M16</f>
        <v>6.6300000000000137E-2</v>
      </c>
      <c r="P16" s="105">
        <f>+K16+M16+1</f>
        <v>22</v>
      </c>
    </row>
    <row r="18" spans="1:242" ht="15">
      <c r="B18" s="106" t="s">
        <v>69</v>
      </c>
      <c r="C18" s="107">
        <v>1</v>
      </c>
      <c r="D18" s="107">
        <f>C18+1</f>
        <v>2</v>
      </c>
      <c r="E18" s="107">
        <f>D18+1</f>
        <v>3</v>
      </c>
      <c r="F18" s="107">
        <f t="shared" ref="F18:BQ18" si="0">E18+1</f>
        <v>4</v>
      </c>
      <c r="G18" s="107">
        <f t="shared" si="0"/>
        <v>5</v>
      </c>
      <c r="H18" s="107">
        <f t="shared" si="0"/>
        <v>6</v>
      </c>
      <c r="I18" s="107">
        <f t="shared" si="0"/>
        <v>7</v>
      </c>
      <c r="J18" s="107">
        <f t="shared" si="0"/>
        <v>8</v>
      </c>
      <c r="K18" s="107">
        <f t="shared" si="0"/>
        <v>9</v>
      </c>
      <c r="L18" s="107">
        <f t="shared" si="0"/>
        <v>10</v>
      </c>
      <c r="M18" s="107">
        <f t="shared" si="0"/>
        <v>11</v>
      </c>
      <c r="N18" s="107">
        <f t="shared" si="0"/>
        <v>12</v>
      </c>
      <c r="O18" s="107">
        <f t="shared" si="0"/>
        <v>13</v>
      </c>
      <c r="P18" s="107">
        <f t="shared" si="0"/>
        <v>14</v>
      </c>
      <c r="Q18" s="107">
        <f t="shared" si="0"/>
        <v>15</v>
      </c>
      <c r="R18" s="107">
        <f t="shared" si="0"/>
        <v>16</v>
      </c>
      <c r="S18" s="107">
        <f t="shared" si="0"/>
        <v>17</v>
      </c>
      <c r="T18" s="107">
        <f t="shared" si="0"/>
        <v>18</v>
      </c>
      <c r="U18" s="107">
        <f t="shared" si="0"/>
        <v>19</v>
      </c>
      <c r="V18" s="107">
        <f t="shared" si="0"/>
        <v>20</v>
      </c>
      <c r="W18" s="107">
        <f t="shared" si="0"/>
        <v>21</v>
      </c>
      <c r="X18" s="107">
        <f t="shared" si="0"/>
        <v>22</v>
      </c>
      <c r="Y18" s="107">
        <f t="shared" si="0"/>
        <v>23</v>
      </c>
      <c r="Z18" s="107">
        <f t="shared" si="0"/>
        <v>24</v>
      </c>
      <c r="AA18" s="107">
        <f t="shared" si="0"/>
        <v>25</v>
      </c>
      <c r="AB18" s="107">
        <f t="shared" si="0"/>
        <v>26</v>
      </c>
      <c r="AC18" s="107">
        <f t="shared" si="0"/>
        <v>27</v>
      </c>
      <c r="AD18" s="107">
        <f t="shared" si="0"/>
        <v>28</v>
      </c>
      <c r="AE18" s="107">
        <f t="shared" si="0"/>
        <v>29</v>
      </c>
      <c r="AF18" s="107">
        <f t="shared" si="0"/>
        <v>30</v>
      </c>
      <c r="AG18" s="107">
        <f t="shared" si="0"/>
        <v>31</v>
      </c>
      <c r="AH18" s="107">
        <f t="shared" si="0"/>
        <v>32</v>
      </c>
      <c r="AI18" s="107">
        <f t="shared" si="0"/>
        <v>33</v>
      </c>
      <c r="AJ18" s="107">
        <f t="shared" si="0"/>
        <v>34</v>
      </c>
      <c r="AK18" s="107">
        <f t="shared" si="0"/>
        <v>35</v>
      </c>
      <c r="AL18" s="107">
        <f t="shared" si="0"/>
        <v>36</v>
      </c>
      <c r="AM18" s="107">
        <f t="shared" si="0"/>
        <v>37</v>
      </c>
      <c r="AN18" s="107">
        <f t="shared" si="0"/>
        <v>38</v>
      </c>
      <c r="AO18" s="107">
        <f t="shared" si="0"/>
        <v>39</v>
      </c>
      <c r="AP18" s="107">
        <f t="shared" si="0"/>
        <v>40</v>
      </c>
      <c r="AQ18" s="107">
        <f t="shared" si="0"/>
        <v>41</v>
      </c>
      <c r="AR18" s="107">
        <f t="shared" si="0"/>
        <v>42</v>
      </c>
      <c r="AS18" s="107">
        <f t="shared" si="0"/>
        <v>43</v>
      </c>
      <c r="AT18" s="107">
        <f t="shared" si="0"/>
        <v>44</v>
      </c>
      <c r="AU18" s="107">
        <f t="shared" si="0"/>
        <v>45</v>
      </c>
      <c r="AV18" s="107">
        <f t="shared" si="0"/>
        <v>46</v>
      </c>
      <c r="AW18" s="107">
        <f t="shared" si="0"/>
        <v>47</v>
      </c>
      <c r="AX18" s="107">
        <f t="shared" si="0"/>
        <v>48</v>
      </c>
      <c r="AY18" s="107">
        <f t="shared" si="0"/>
        <v>49</v>
      </c>
      <c r="AZ18" s="107">
        <f t="shared" si="0"/>
        <v>50</v>
      </c>
      <c r="BA18" s="107">
        <f t="shared" si="0"/>
        <v>51</v>
      </c>
      <c r="BB18" s="107">
        <f t="shared" si="0"/>
        <v>52</v>
      </c>
      <c r="BC18" s="107">
        <f t="shared" si="0"/>
        <v>53</v>
      </c>
      <c r="BD18" s="107">
        <f t="shared" si="0"/>
        <v>54</v>
      </c>
      <c r="BE18" s="107">
        <f t="shared" si="0"/>
        <v>55</v>
      </c>
      <c r="BF18" s="107">
        <f t="shared" si="0"/>
        <v>56</v>
      </c>
      <c r="BG18" s="107">
        <f t="shared" si="0"/>
        <v>57</v>
      </c>
      <c r="BH18" s="107">
        <f t="shared" si="0"/>
        <v>58</v>
      </c>
      <c r="BI18" s="107">
        <f t="shared" si="0"/>
        <v>59</v>
      </c>
      <c r="BJ18" s="107">
        <f t="shared" si="0"/>
        <v>60</v>
      </c>
      <c r="BK18" s="107">
        <f t="shared" si="0"/>
        <v>61</v>
      </c>
      <c r="BL18" s="107">
        <f t="shared" si="0"/>
        <v>62</v>
      </c>
      <c r="BM18" s="107">
        <f t="shared" si="0"/>
        <v>63</v>
      </c>
      <c r="BN18" s="107">
        <f t="shared" si="0"/>
        <v>64</v>
      </c>
      <c r="BO18" s="107">
        <f t="shared" si="0"/>
        <v>65</v>
      </c>
      <c r="BP18" s="107">
        <f t="shared" si="0"/>
        <v>66</v>
      </c>
      <c r="BQ18" s="107">
        <f t="shared" si="0"/>
        <v>67</v>
      </c>
      <c r="BR18" s="107">
        <f t="shared" ref="BR18:EC18" si="1">BQ18+1</f>
        <v>68</v>
      </c>
      <c r="BS18" s="107">
        <f t="shared" si="1"/>
        <v>69</v>
      </c>
      <c r="BT18" s="107">
        <f t="shared" si="1"/>
        <v>70</v>
      </c>
      <c r="BU18" s="107">
        <f t="shared" si="1"/>
        <v>71</v>
      </c>
      <c r="BV18" s="107">
        <f t="shared" si="1"/>
        <v>72</v>
      </c>
      <c r="BW18" s="107">
        <f t="shared" si="1"/>
        <v>73</v>
      </c>
      <c r="BX18" s="107">
        <f t="shared" si="1"/>
        <v>74</v>
      </c>
      <c r="BY18" s="107">
        <f t="shared" si="1"/>
        <v>75</v>
      </c>
      <c r="BZ18" s="107">
        <f t="shared" si="1"/>
        <v>76</v>
      </c>
      <c r="CA18" s="107">
        <f t="shared" si="1"/>
        <v>77</v>
      </c>
      <c r="CB18" s="107">
        <f t="shared" si="1"/>
        <v>78</v>
      </c>
      <c r="CC18" s="107">
        <f t="shared" si="1"/>
        <v>79</v>
      </c>
      <c r="CD18" s="107">
        <f t="shared" si="1"/>
        <v>80</v>
      </c>
      <c r="CE18" s="107">
        <f t="shared" si="1"/>
        <v>81</v>
      </c>
      <c r="CF18" s="107">
        <f t="shared" si="1"/>
        <v>82</v>
      </c>
      <c r="CG18" s="107">
        <f t="shared" si="1"/>
        <v>83</v>
      </c>
      <c r="CH18" s="107">
        <f t="shared" si="1"/>
        <v>84</v>
      </c>
      <c r="CI18" s="107">
        <f t="shared" si="1"/>
        <v>85</v>
      </c>
      <c r="CJ18" s="107">
        <f t="shared" si="1"/>
        <v>86</v>
      </c>
      <c r="CK18" s="107">
        <f t="shared" si="1"/>
        <v>87</v>
      </c>
      <c r="CL18" s="107">
        <f t="shared" si="1"/>
        <v>88</v>
      </c>
      <c r="CM18" s="107">
        <f t="shared" si="1"/>
        <v>89</v>
      </c>
      <c r="CN18" s="107">
        <f t="shared" si="1"/>
        <v>90</v>
      </c>
      <c r="CO18" s="107">
        <f t="shared" si="1"/>
        <v>91</v>
      </c>
      <c r="CP18" s="107">
        <f t="shared" si="1"/>
        <v>92</v>
      </c>
      <c r="CQ18" s="107">
        <f t="shared" si="1"/>
        <v>93</v>
      </c>
      <c r="CR18" s="107">
        <f t="shared" si="1"/>
        <v>94</v>
      </c>
      <c r="CS18" s="107">
        <f t="shared" si="1"/>
        <v>95</v>
      </c>
      <c r="CT18" s="107">
        <f t="shared" si="1"/>
        <v>96</v>
      </c>
      <c r="CU18" s="107">
        <f t="shared" si="1"/>
        <v>97</v>
      </c>
      <c r="CV18" s="107">
        <f t="shared" si="1"/>
        <v>98</v>
      </c>
      <c r="CW18" s="107">
        <f t="shared" si="1"/>
        <v>99</v>
      </c>
      <c r="CX18" s="107">
        <f t="shared" si="1"/>
        <v>100</v>
      </c>
      <c r="CY18" s="107">
        <f t="shared" si="1"/>
        <v>101</v>
      </c>
      <c r="CZ18" s="107">
        <f t="shared" si="1"/>
        <v>102</v>
      </c>
      <c r="DA18" s="107">
        <f t="shared" si="1"/>
        <v>103</v>
      </c>
      <c r="DB18" s="107">
        <f t="shared" si="1"/>
        <v>104</v>
      </c>
      <c r="DC18" s="107">
        <f t="shared" si="1"/>
        <v>105</v>
      </c>
      <c r="DD18" s="107">
        <f t="shared" si="1"/>
        <v>106</v>
      </c>
      <c r="DE18" s="107">
        <f t="shared" si="1"/>
        <v>107</v>
      </c>
      <c r="DF18" s="107">
        <f t="shared" si="1"/>
        <v>108</v>
      </c>
      <c r="DG18" s="107">
        <f t="shared" si="1"/>
        <v>109</v>
      </c>
      <c r="DH18" s="107">
        <f t="shared" si="1"/>
        <v>110</v>
      </c>
      <c r="DI18" s="107">
        <f t="shared" si="1"/>
        <v>111</v>
      </c>
      <c r="DJ18" s="107">
        <f t="shared" si="1"/>
        <v>112</v>
      </c>
      <c r="DK18" s="107">
        <f t="shared" si="1"/>
        <v>113</v>
      </c>
      <c r="DL18" s="107">
        <f t="shared" si="1"/>
        <v>114</v>
      </c>
      <c r="DM18" s="107">
        <f t="shared" si="1"/>
        <v>115</v>
      </c>
      <c r="DN18" s="107">
        <f t="shared" si="1"/>
        <v>116</v>
      </c>
      <c r="DO18" s="107">
        <f t="shared" si="1"/>
        <v>117</v>
      </c>
      <c r="DP18" s="107">
        <f t="shared" si="1"/>
        <v>118</v>
      </c>
      <c r="DQ18" s="107">
        <f t="shared" si="1"/>
        <v>119</v>
      </c>
      <c r="DR18" s="107">
        <f t="shared" si="1"/>
        <v>120</v>
      </c>
      <c r="DS18" s="107">
        <f t="shared" si="1"/>
        <v>121</v>
      </c>
      <c r="DT18" s="107">
        <f t="shared" si="1"/>
        <v>122</v>
      </c>
      <c r="DU18" s="107">
        <f t="shared" si="1"/>
        <v>123</v>
      </c>
      <c r="DV18" s="107">
        <f t="shared" si="1"/>
        <v>124</v>
      </c>
      <c r="DW18" s="107">
        <f t="shared" si="1"/>
        <v>125</v>
      </c>
      <c r="DX18" s="107">
        <f t="shared" si="1"/>
        <v>126</v>
      </c>
      <c r="DY18" s="107">
        <f t="shared" si="1"/>
        <v>127</v>
      </c>
      <c r="DZ18" s="107">
        <f t="shared" si="1"/>
        <v>128</v>
      </c>
      <c r="EA18" s="107">
        <f t="shared" si="1"/>
        <v>129</v>
      </c>
      <c r="EB18" s="107">
        <f t="shared" si="1"/>
        <v>130</v>
      </c>
      <c r="EC18" s="107">
        <f t="shared" si="1"/>
        <v>131</v>
      </c>
      <c r="ED18" s="107">
        <f t="shared" ref="ED18:GO18" si="2">EC18+1</f>
        <v>132</v>
      </c>
      <c r="EE18" s="107">
        <f t="shared" si="2"/>
        <v>133</v>
      </c>
      <c r="EF18" s="107">
        <f t="shared" si="2"/>
        <v>134</v>
      </c>
      <c r="EG18" s="107">
        <f t="shared" si="2"/>
        <v>135</v>
      </c>
      <c r="EH18" s="107">
        <f t="shared" si="2"/>
        <v>136</v>
      </c>
      <c r="EI18" s="107">
        <f t="shared" si="2"/>
        <v>137</v>
      </c>
      <c r="EJ18" s="107">
        <f t="shared" si="2"/>
        <v>138</v>
      </c>
      <c r="EK18" s="107">
        <f t="shared" si="2"/>
        <v>139</v>
      </c>
      <c r="EL18" s="107">
        <f t="shared" si="2"/>
        <v>140</v>
      </c>
      <c r="EM18" s="107">
        <f t="shared" si="2"/>
        <v>141</v>
      </c>
      <c r="EN18" s="107">
        <f t="shared" si="2"/>
        <v>142</v>
      </c>
      <c r="EO18" s="107">
        <f t="shared" si="2"/>
        <v>143</v>
      </c>
      <c r="EP18" s="107">
        <f t="shared" si="2"/>
        <v>144</v>
      </c>
      <c r="EQ18" s="107">
        <f t="shared" si="2"/>
        <v>145</v>
      </c>
      <c r="ER18" s="107">
        <f t="shared" si="2"/>
        <v>146</v>
      </c>
      <c r="ES18" s="107">
        <f t="shared" si="2"/>
        <v>147</v>
      </c>
      <c r="ET18" s="107">
        <f t="shared" si="2"/>
        <v>148</v>
      </c>
      <c r="EU18" s="107">
        <f t="shared" si="2"/>
        <v>149</v>
      </c>
      <c r="EV18" s="107">
        <f t="shared" si="2"/>
        <v>150</v>
      </c>
      <c r="EW18" s="107">
        <f t="shared" si="2"/>
        <v>151</v>
      </c>
      <c r="EX18" s="107">
        <f t="shared" si="2"/>
        <v>152</v>
      </c>
      <c r="EY18" s="107">
        <f t="shared" si="2"/>
        <v>153</v>
      </c>
      <c r="EZ18" s="107">
        <f t="shared" si="2"/>
        <v>154</v>
      </c>
      <c r="FA18" s="107">
        <f t="shared" si="2"/>
        <v>155</v>
      </c>
      <c r="FB18" s="107">
        <f t="shared" si="2"/>
        <v>156</v>
      </c>
      <c r="FC18" s="107">
        <f t="shared" si="2"/>
        <v>157</v>
      </c>
      <c r="FD18" s="107">
        <f t="shared" si="2"/>
        <v>158</v>
      </c>
      <c r="FE18" s="107">
        <f t="shared" si="2"/>
        <v>159</v>
      </c>
      <c r="FF18" s="107">
        <f t="shared" si="2"/>
        <v>160</v>
      </c>
      <c r="FG18" s="107">
        <f t="shared" si="2"/>
        <v>161</v>
      </c>
      <c r="FH18" s="107">
        <f t="shared" si="2"/>
        <v>162</v>
      </c>
      <c r="FI18" s="107">
        <f t="shared" si="2"/>
        <v>163</v>
      </c>
      <c r="FJ18" s="107">
        <f t="shared" si="2"/>
        <v>164</v>
      </c>
      <c r="FK18" s="107">
        <f t="shared" si="2"/>
        <v>165</v>
      </c>
      <c r="FL18" s="107">
        <f t="shared" si="2"/>
        <v>166</v>
      </c>
      <c r="FM18" s="107">
        <f t="shared" si="2"/>
        <v>167</v>
      </c>
      <c r="FN18" s="107">
        <f t="shared" si="2"/>
        <v>168</v>
      </c>
      <c r="FO18" s="107">
        <f t="shared" si="2"/>
        <v>169</v>
      </c>
      <c r="FP18" s="107">
        <f t="shared" si="2"/>
        <v>170</v>
      </c>
      <c r="FQ18" s="107">
        <f t="shared" si="2"/>
        <v>171</v>
      </c>
      <c r="FR18" s="107">
        <f t="shared" si="2"/>
        <v>172</v>
      </c>
      <c r="FS18" s="107">
        <f t="shared" si="2"/>
        <v>173</v>
      </c>
      <c r="FT18" s="107">
        <f t="shared" si="2"/>
        <v>174</v>
      </c>
      <c r="FU18" s="107">
        <f t="shared" si="2"/>
        <v>175</v>
      </c>
      <c r="FV18" s="107">
        <f t="shared" si="2"/>
        <v>176</v>
      </c>
      <c r="FW18" s="107">
        <f t="shared" si="2"/>
        <v>177</v>
      </c>
      <c r="FX18" s="107">
        <f t="shared" si="2"/>
        <v>178</v>
      </c>
      <c r="FY18" s="107">
        <f t="shared" si="2"/>
        <v>179</v>
      </c>
      <c r="FZ18" s="107">
        <f t="shared" si="2"/>
        <v>180</v>
      </c>
      <c r="GA18" s="107">
        <f t="shared" si="2"/>
        <v>181</v>
      </c>
      <c r="GB18" s="107">
        <f t="shared" si="2"/>
        <v>182</v>
      </c>
      <c r="GC18" s="107">
        <f t="shared" si="2"/>
        <v>183</v>
      </c>
      <c r="GD18" s="107">
        <f t="shared" si="2"/>
        <v>184</v>
      </c>
      <c r="GE18" s="107">
        <f t="shared" si="2"/>
        <v>185</v>
      </c>
      <c r="GF18" s="107">
        <f t="shared" si="2"/>
        <v>186</v>
      </c>
      <c r="GG18" s="107">
        <f t="shared" si="2"/>
        <v>187</v>
      </c>
      <c r="GH18" s="107">
        <f t="shared" si="2"/>
        <v>188</v>
      </c>
      <c r="GI18" s="107">
        <f t="shared" si="2"/>
        <v>189</v>
      </c>
      <c r="GJ18" s="107">
        <f t="shared" si="2"/>
        <v>190</v>
      </c>
      <c r="GK18" s="107">
        <f t="shared" si="2"/>
        <v>191</v>
      </c>
      <c r="GL18" s="107">
        <f t="shared" si="2"/>
        <v>192</v>
      </c>
      <c r="GM18" s="107">
        <f t="shared" si="2"/>
        <v>193</v>
      </c>
      <c r="GN18" s="107">
        <f t="shared" si="2"/>
        <v>194</v>
      </c>
      <c r="GO18" s="107">
        <f t="shared" si="2"/>
        <v>195</v>
      </c>
      <c r="GP18" s="107">
        <f t="shared" ref="GP18:IH18" si="3">GO18+1</f>
        <v>196</v>
      </c>
      <c r="GQ18" s="107">
        <f t="shared" si="3"/>
        <v>197</v>
      </c>
      <c r="GR18" s="107">
        <f t="shared" si="3"/>
        <v>198</v>
      </c>
      <c r="GS18" s="107">
        <f t="shared" si="3"/>
        <v>199</v>
      </c>
      <c r="GT18" s="107">
        <f t="shared" si="3"/>
        <v>200</v>
      </c>
      <c r="GU18" s="107">
        <f t="shared" si="3"/>
        <v>201</v>
      </c>
      <c r="GV18" s="107">
        <f t="shared" si="3"/>
        <v>202</v>
      </c>
      <c r="GW18" s="107">
        <f t="shared" si="3"/>
        <v>203</v>
      </c>
      <c r="GX18" s="107">
        <f t="shared" si="3"/>
        <v>204</v>
      </c>
      <c r="GY18" s="107">
        <f t="shared" si="3"/>
        <v>205</v>
      </c>
      <c r="GZ18" s="107">
        <f t="shared" si="3"/>
        <v>206</v>
      </c>
      <c r="HA18" s="107">
        <f t="shared" si="3"/>
        <v>207</v>
      </c>
      <c r="HB18" s="107">
        <f t="shared" si="3"/>
        <v>208</v>
      </c>
      <c r="HC18" s="107">
        <f t="shared" si="3"/>
        <v>209</v>
      </c>
      <c r="HD18" s="107">
        <f t="shared" si="3"/>
        <v>210</v>
      </c>
      <c r="HE18" s="107">
        <f t="shared" si="3"/>
        <v>211</v>
      </c>
      <c r="HF18" s="107">
        <f t="shared" si="3"/>
        <v>212</v>
      </c>
      <c r="HG18" s="107">
        <f t="shared" si="3"/>
        <v>213</v>
      </c>
      <c r="HH18" s="107">
        <f t="shared" si="3"/>
        <v>214</v>
      </c>
      <c r="HI18" s="107">
        <f t="shared" si="3"/>
        <v>215</v>
      </c>
      <c r="HJ18" s="107">
        <f t="shared" si="3"/>
        <v>216</v>
      </c>
      <c r="HK18" s="107">
        <f t="shared" si="3"/>
        <v>217</v>
      </c>
      <c r="HL18" s="107">
        <f t="shared" si="3"/>
        <v>218</v>
      </c>
      <c r="HM18" s="107">
        <f t="shared" si="3"/>
        <v>219</v>
      </c>
      <c r="HN18" s="107">
        <f t="shared" si="3"/>
        <v>220</v>
      </c>
      <c r="HO18" s="107">
        <f t="shared" si="3"/>
        <v>221</v>
      </c>
      <c r="HP18" s="107">
        <f t="shared" si="3"/>
        <v>222</v>
      </c>
      <c r="HQ18" s="107">
        <f t="shared" si="3"/>
        <v>223</v>
      </c>
      <c r="HR18" s="107">
        <f t="shared" si="3"/>
        <v>224</v>
      </c>
      <c r="HS18" s="107">
        <f t="shared" si="3"/>
        <v>225</v>
      </c>
      <c r="HT18" s="107">
        <f t="shared" si="3"/>
        <v>226</v>
      </c>
      <c r="HU18" s="107">
        <f t="shared" si="3"/>
        <v>227</v>
      </c>
      <c r="HV18" s="107">
        <f t="shared" si="3"/>
        <v>228</v>
      </c>
      <c r="HW18" s="107">
        <f t="shared" si="3"/>
        <v>229</v>
      </c>
      <c r="HX18" s="107">
        <f t="shared" si="3"/>
        <v>230</v>
      </c>
      <c r="HY18" s="107">
        <f t="shared" si="3"/>
        <v>231</v>
      </c>
      <c r="HZ18" s="107">
        <f t="shared" si="3"/>
        <v>232</v>
      </c>
      <c r="IA18" s="107">
        <f t="shared" si="3"/>
        <v>233</v>
      </c>
      <c r="IB18" s="107">
        <f t="shared" si="3"/>
        <v>234</v>
      </c>
      <c r="IC18" s="107">
        <f t="shared" si="3"/>
        <v>235</v>
      </c>
      <c r="ID18" s="107">
        <f t="shared" si="3"/>
        <v>236</v>
      </c>
      <c r="IE18" s="107">
        <f t="shared" si="3"/>
        <v>237</v>
      </c>
      <c r="IF18" s="107">
        <f t="shared" si="3"/>
        <v>238</v>
      </c>
      <c r="IG18" s="107">
        <f t="shared" si="3"/>
        <v>239</v>
      </c>
      <c r="IH18" s="107">
        <f t="shared" si="3"/>
        <v>240</v>
      </c>
    </row>
    <row r="19" spans="1:242" ht="15">
      <c r="B19" s="106" t="s">
        <v>70</v>
      </c>
      <c r="C19" s="107">
        <f>YEAR(C20)</f>
        <v>2024</v>
      </c>
      <c r="D19" s="107">
        <f t="shared" ref="D19:BO19" si="4">YEAR(D20)</f>
        <v>2025</v>
      </c>
      <c r="E19" s="107">
        <f t="shared" si="4"/>
        <v>2025</v>
      </c>
      <c r="F19" s="107">
        <f t="shared" si="4"/>
        <v>2025</v>
      </c>
      <c r="G19" s="107">
        <f t="shared" si="4"/>
        <v>2025</v>
      </c>
      <c r="H19" s="107">
        <f t="shared" si="4"/>
        <v>2025</v>
      </c>
      <c r="I19" s="107">
        <f t="shared" si="4"/>
        <v>2025</v>
      </c>
      <c r="J19" s="107">
        <f t="shared" si="4"/>
        <v>2025</v>
      </c>
      <c r="K19" s="107">
        <f t="shared" si="4"/>
        <v>2025</v>
      </c>
      <c r="L19" s="107">
        <f t="shared" si="4"/>
        <v>2025</v>
      </c>
      <c r="M19" s="107">
        <f t="shared" si="4"/>
        <v>2025</v>
      </c>
      <c r="N19" s="107">
        <f t="shared" si="4"/>
        <v>2025</v>
      </c>
      <c r="O19" s="107">
        <f t="shared" si="4"/>
        <v>2025</v>
      </c>
      <c r="P19" s="107">
        <f t="shared" si="4"/>
        <v>2026</v>
      </c>
      <c r="Q19" s="107">
        <f t="shared" si="4"/>
        <v>2026</v>
      </c>
      <c r="R19" s="107">
        <f t="shared" si="4"/>
        <v>2026</v>
      </c>
      <c r="S19" s="107">
        <f t="shared" si="4"/>
        <v>2026</v>
      </c>
      <c r="T19" s="107">
        <f t="shared" si="4"/>
        <v>2026</v>
      </c>
      <c r="U19" s="107">
        <f t="shared" si="4"/>
        <v>2026</v>
      </c>
      <c r="V19" s="107">
        <f t="shared" si="4"/>
        <v>2026</v>
      </c>
      <c r="W19" s="107">
        <f t="shared" si="4"/>
        <v>2026</v>
      </c>
      <c r="X19" s="107">
        <f t="shared" si="4"/>
        <v>2026</v>
      </c>
      <c r="Y19" s="107">
        <f t="shared" si="4"/>
        <v>2026</v>
      </c>
      <c r="Z19" s="107">
        <f t="shared" si="4"/>
        <v>2026</v>
      </c>
      <c r="AA19" s="107">
        <f t="shared" si="4"/>
        <v>2026</v>
      </c>
      <c r="AB19" s="107">
        <f t="shared" si="4"/>
        <v>2027</v>
      </c>
      <c r="AC19" s="107">
        <f t="shared" si="4"/>
        <v>2027</v>
      </c>
      <c r="AD19" s="107">
        <f t="shared" si="4"/>
        <v>2027</v>
      </c>
      <c r="AE19" s="107">
        <f t="shared" si="4"/>
        <v>2027</v>
      </c>
      <c r="AF19" s="107">
        <f t="shared" si="4"/>
        <v>2027</v>
      </c>
      <c r="AG19" s="107">
        <f t="shared" si="4"/>
        <v>2027</v>
      </c>
      <c r="AH19" s="107">
        <f t="shared" si="4"/>
        <v>2027</v>
      </c>
      <c r="AI19" s="107">
        <f t="shared" si="4"/>
        <v>2027</v>
      </c>
      <c r="AJ19" s="107">
        <f t="shared" si="4"/>
        <v>2027</v>
      </c>
      <c r="AK19" s="107">
        <f t="shared" si="4"/>
        <v>2027</v>
      </c>
      <c r="AL19" s="107">
        <f t="shared" si="4"/>
        <v>2027</v>
      </c>
      <c r="AM19" s="107">
        <f t="shared" si="4"/>
        <v>2027</v>
      </c>
      <c r="AN19" s="107">
        <f t="shared" si="4"/>
        <v>2028</v>
      </c>
      <c r="AO19" s="107">
        <f t="shared" si="4"/>
        <v>2028</v>
      </c>
      <c r="AP19" s="107">
        <f t="shared" si="4"/>
        <v>2028</v>
      </c>
      <c r="AQ19" s="107">
        <f t="shared" si="4"/>
        <v>2028</v>
      </c>
      <c r="AR19" s="107">
        <f t="shared" si="4"/>
        <v>2028</v>
      </c>
      <c r="AS19" s="107">
        <f t="shared" si="4"/>
        <v>2028</v>
      </c>
      <c r="AT19" s="107">
        <f t="shared" si="4"/>
        <v>2028</v>
      </c>
      <c r="AU19" s="107">
        <f t="shared" si="4"/>
        <v>2028</v>
      </c>
      <c r="AV19" s="107">
        <f t="shared" si="4"/>
        <v>2028</v>
      </c>
      <c r="AW19" s="107">
        <f t="shared" si="4"/>
        <v>2028</v>
      </c>
      <c r="AX19" s="107">
        <f t="shared" si="4"/>
        <v>2028</v>
      </c>
      <c r="AY19" s="107">
        <f t="shared" si="4"/>
        <v>2028</v>
      </c>
      <c r="AZ19" s="107">
        <f t="shared" si="4"/>
        <v>2029</v>
      </c>
      <c r="BA19" s="107">
        <f t="shared" si="4"/>
        <v>2029</v>
      </c>
      <c r="BB19" s="107">
        <f t="shared" si="4"/>
        <v>2029</v>
      </c>
      <c r="BC19" s="107">
        <f t="shared" si="4"/>
        <v>2029</v>
      </c>
      <c r="BD19" s="107">
        <f t="shared" si="4"/>
        <v>2029</v>
      </c>
      <c r="BE19" s="107">
        <f t="shared" si="4"/>
        <v>2029</v>
      </c>
      <c r="BF19" s="107">
        <f t="shared" si="4"/>
        <v>2029</v>
      </c>
      <c r="BG19" s="107">
        <f t="shared" si="4"/>
        <v>2029</v>
      </c>
      <c r="BH19" s="107">
        <f t="shared" si="4"/>
        <v>2029</v>
      </c>
      <c r="BI19" s="107">
        <f t="shared" si="4"/>
        <v>2029</v>
      </c>
      <c r="BJ19" s="107">
        <f t="shared" si="4"/>
        <v>2029</v>
      </c>
      <c r="BK19" s="107">
        <f t="shared" si="4"/>
        <v>2029</v>
      </c>
      <c r="BL19" s="107">
        <f t="shared" si="4"/>
        <v>2030</v>
      </c>
      <c r="BM19" s="107">
        <f t="shared" si="4"/>
        <v>2030</v>
      </c>
      <c r="BN19" s="107">
        <f t="shared" si="4"/>
        <v>2030</v>
      </c>
      <c r="BO19" s="107">
        <f t="shared" si="4"/>
        <v>2030</v>
      </c>
      <c r="BP19" s="107">
        <f t="shared" ref="BP19:EA19" si="5">YEAR(BP20)</f>
        <v>2030</v>
      </c>
      <c r="BQ19" s="107">
        <f t="shared" si="5"/>
        <v>2030</v>
      </c>
      <c r="BR19" s="107">
        <f t="shared" si="5"/>
        <v>2030</v>
      </c>
      <c r="BS19" s="107">
        <f t="shared" si="5"/>
        <v>2030</v>
      </c>
      <c r="BT19" s="107">
        <f t="shared" si="5"/>
        <v>2030</v>
      </c>
      <c r="BU19" s="107">
        <f t="shared" si="5"/>
        <v>2030</v>
      </c>
      <c r="BV19" s="107">
        <f t="shared" si="5"/>
        <v>2030</v>
      </c>
      <c r="BW19" s="107">
        <f t="shared" si="5"/>
        <v>2030</v>
      </c>
      <c r="BX19" s="107">
        <f t="shared" si="5"/>
        <v>2031</v>
      </c>
      <c r="BY19" s="107">
        <f t="shared" si="5"/>
        <v>2031</v>
      </c>
      <c r="BZ19" s="107">
        <f t="shared" si="5"/>
        <v>2031</v>
      </c>
      <c r="CA19" s="107">
        <f t="shared" si="5"/>
        <v>2031</v>
      </c>
      <c r="CB19" s="107">
        <f t="shared" si="5"/>
        <v>2031</v>
      </c>
      <c r="CC19" s="107">
        <f t="shared" si="5"/>
        <v>2031</v>
      </c>
      <c r="CD19" s="107">
        <f t="shared" si="5"/>
        <v>2031</v>
      </c>
      <c r="CE19" s="107">
        <f t="shared" si="5"/>
        <v>2031</v>
      </c>
      <c r="CF19" s="107">
        <f t="shared" si="5"/>
        <v>2031</v>
      </c>
      <c r="CG19" s="107">
        <f t="shared" si="5"/>
        <v>2031</v>
      </c>
      <c r="CH19" s="107">
        <f t="shared" si="5"/>
        <v>2031</v>
      </c>
      <c r="CI19" s="107">
        <f t="shared" si="5"/>
        <v>2031</v>
      </c>
      <c r="CJ19" s="107">
        <f t="shared" si="5"/>
        <v>2032</v>
      </c>
      <c r="CK19" s="107">
        <f t="shared" si="5"/>
        <v>2032</v>
      </c>
      <c r="CL19" s="107">
        <f t="shared" si="5"/>
        <v>2032</v>
      </c>
      <c r="CM19" s="107">
        <f t="shared" si="5"/>
        <v>2032</v>
      </c>
      <c r="CN19" s="107">
        <f t="shared" si="5"/>
        <v>2032</v>
      </c>
      <c r="CO19" s="107">
        <f t="shared" si="5"/>
        <v>2032</v>
      </c>
      <c r="CP19" s="107">
        <f t="shared" si="5"/>
        <v>2032</v>
      </c>
      <c r="CQ19" s="107">
        <f t="shared" si="5"/>
        <v>2032</v>
      </c>
      <c r="CR19" s="107">
        <f t="shared" si="5"/>
        <v>2032</v>
      </c>
      <c r="CS19" s="107">
        <f t="shared" si="5"/>
        <v>2032</v>
      </c>
      <c r="CT19" s="107">
        <f t="shared" si="5"/>
        <v>2032</v>
      </c>
      <c r="CU19" s="107">
        <f t="shared" si="5"/>
        <v>2032</v>
      </c>
      <c r="CV19" s="107">
        <f t="shared" si="5"/>
        <v>2033</v>
      </c>
      <c r="CW19" s="107">
        <f t="shared" si="5"/>
        <v>2033</v>
      </c>
      <c r="CX19" s="107">
        <f t="shared" si="5"/>
        <v>2033</v>
      </c>
      <c r="CY19" s="107">
        <f t="shared" si="5"/>
        <v>2033</v>
      </c>
      <c r="CZ19" s="107">
        <f t="shared" si="5"/>
        <v>2033</v>
      </c>
      <c r="DA19" s="107">
        <f t="shared" si="5"/>
        <v>2033</v>
      </c>
      <c r="DB19" s="107">
        <f t="shared" si="5"/>
        <v>2033</v>
      </c>
      <c r="DC19" s="107">
        <f t="shared" si="5"/>
        <v>2033</v>
      </c>
      <c r="DD19" s="107">
        <f t="shared" si="5"/>
        <v>2033</v>
      </c>
      <c r="DE19" s="107">
        <f t="shared" si="5"/>
        <v>2033</v>
      </c>
      <c r="DF19" s="107">
        <f t="shared" si="5"/>
        <v>2033</v>
      </c>
      <c r="DG19" s="107">
        <f t="shared" si="5"/>
        <v>2033</v>
      </c>
      <c r="DH19" s="107">
        <f t="shared" si="5"/>
        <v>2034</v>
      </c>
      <c r="DI19" s="107">
        <f t="shared" si="5"/>
        <v>2034</v>
      </c>
      <c r="DJ19" s="107">
        <f t="shared" si="5"/>
        <v>2034</v>
      </c>
      <c r="DK19" s="107">
        <f t="shared" si="5"/>
        <v>2034</v>
      </c>
      <c r="DL19" s="107">
        <f t="shared" si="5"/>
        <v>2034</v>
      </c>
      <c r="DM19" s="107">
        <f t="shared" si="5"/>
        <v>2034</v>
      </c>
      <c r="DN19" s="107">
        <f t="shared" si="5"/>
        <v>2034</v>
      </c>
      <c r="DO19" s="107">
        <f t="shared" si="5"/>
        <v>2034</v>
      </c>
      <c r="DP19" s="107">
        <f t="shared" si="5"/>
        <v>2034</v>
      </c>
      <c r="DQ19" s="107">
        <f t="shared" si="5"/>
        <v>2034</v>
      </c>
      <c r="DR19" s="107">
        <f t="shared" si="5"/>
        <v>2034</v>
      </c>
      <c r="DS19" s="107">
        <f t="shared" si="5"/>
        <v>2034</v>
      </c>
      <c r="DT19" s="107">
        <f t="shared" si="5"/>
        <v>2035</v>
      </c>
      <c r="DU19" s="107">
        <f t="shared" si="5"/>
        <v>2035</v>
      </c>
      <c r="DV19" s="107">
        <f t="shared" si="5"/>
        <v>2035</v>
      </c>
      <c r="DW19" s="107">
        <f t="shared" si="5"/>
        <v>2035</v>
      </c>
      <c r="DX19" s="107">
        <f t="shared" si="5"/>
        <v>2035</v>
      </c>
      <c r="DY19" s="107">
        <f t="shared" si="5"/>
        <v>2035</v>
      </c>
      <c r="DZ19" s="107">
        <f t="shared" si="5"/>
        <v>2035</v>
      </c>
      <c r="EA19" s="107">
        <f t="shared" si="5"/>
        <v>2035</v>
      </c>
      <c r="EB19" s="107">
        <f t="shared" ref="EB19:GM19" si="6">YEAR(EB20)</f>
        <v>2035</v>
      </c>
      <c r="EC19" s="107">
        <f t="shared" si="6"/>
        <v>2035</v>
      </c>
      <c r="ED19" s="107">
        <f t="shared" si="6"/>
        <v>2035</v>
      </c>
      <c r="EE19" s="107">
        <f t="shared" si="6"/>
        <v>2035</v>
      </c>
      <c r="EF19" s="107">
        <f t="shared" si="6"/>
        <v>2036</v>
      </c>
      <c r="EG19" s="107">
        <f t="shared" si="6"/>
        <v>2036</v>
      </c>
      <c r="EH19" s="107">
        <f t="shared" si="6"/>
        <v>2036</v>
      </c>
      <c r="EI19" s="107">
        <f t="shared" si="6"/>
        <v>2036</v>
      </c>
      <c r="EJ19" s="107">
        <f t="shared" si="6"/>
        <v>2036</v>
      </c>
      <c r="EK19" s="107">
        <f t="shared" si="6"/>
        <v>2036</v>
      </c>
      <c r="EL19" s="107">
        <f t="shared" si="6"/>
        <v>2036</v>
      </c>
      <c r="EM19" s="107">
        <f t="shared" si="6"/>
        <v>2036</v>
      </c>
      <c r="EN19" s="107">
        <f t="shared" si="6"/>
        <v>2036</v>
      </c>
      <c r="EO19" s="107">
        <f t="shared" si="6"/>
        <v>2036</v>
      </c>
      <c r="EP19" s="107">
        <f t="shared" si="6"/>
        <v>2036</v>
      </c>
      <c r="EQ19" s="107">
        <f t="shared" si="6"/>
        <v>2036</v>
      </c>
      <c r="ER19" s="107">
        <f t="shared" si="6"/>
        <v>2037</v>
      </c>
      <c r="ES19" s="107">
        <f t="shared" si="6"/>
        <v>2037</v>
      </c>
      <c r="ET19" s="107">
        <f t="shared" si="6"/>
        <v>2037</v>
      </c>
      <c r="EU19" s="107">
        <f t="shared" si="6"/>
        <v>2037</v>
      </c>
      <c r="EV19" s="107">
        <f t="shared" si="6"/>
        <v>2037</v>
      </c>
      <c r="EW19" s="107">
        <f t="shared" si="6"/>
        <v>2037</v>
      </c>
      <c r="EX19" s="107">
        <f t="shared" si="6"/>
        <v>2037</v>
      </c>
      <c r="EY19" s="107">
        <f t="shared" si="6"/>
        <v>2037</v>
      </c>
      <c r="EZ19" s="107">
        <f t="shared" si="6"/>
        <v>2037</v>
      </c>
      <c r="FA19" s="107">
        <f t="shared" si="6"/>
        <v>2037</v>
      </c>
      <c r="FB19" s="107">
        <f t="shared" si="6"/>
        <v>2037</v>
      </c>
      <c r="FC19" s="107">
        <f t="shared" si="6"/>
        <v>2037</v>
      </c>
      <c r="FD19" s="107">
        <f t="shared" si="6"/>
        <v>2038</v>
      </c>
      <c r="FE19" s="107">
        <f t="shared" si="6"/>
        <v>2038</v>
      </c>
      <c r="FF19" s="107">
        <f t="shared" si="6"/>
        <v>2038</v>
      </c>
      <c r="FG19" s="107">
        <f t="shared" si="6"/>
        <v>2038</v>
      </c>
      <c r="FH19" s="107">
        <f t="shared" si="6"/>
        <v>2038</v>
      </c>
      <c r="FI19" s="107">
        <f t="shared" si="6"/>
        <v>2038</v>
      </c>
      <c r="FJ19" s="107">
        <f t="shared" si="6"/>
        <v>2038</v>
      </c>
      <c r="FK19" s="107">
        <f t="shared" si="6"/>
        <v>2038</v>
      </c>
      <c r="FL19" s="107">
        <f t="shared" si="6"/>
        <v>2038</v>
      </c>
      <c r="FM19" s="107">
        <f t="shared" si="6"/>
        <v>2038</v>
      </c>
      <c r="FN19" s="107">
        <f t="shared" si="6"/>
        <v>2038</v>
      </c>
      <c r="FO19" s="107">
        <f t="shared" si="6"/>
        <v>2038</v>
      </c>
      <c r="FP19" s="107">
        <f t="shared" si="6"/>
        <v>2039</v>
      </c>
      <c r="FQ19" s="107">
        <f t="shared" si="6"/>
        <v>2039</v>
      </c>
      <c r="FR19" s="107">
        <f t="shared" si="6"/>
        <v>2039</v>
      </c>
      <c r="FS19" s="107">
        <f t="shared" si="6"/>
        <v>2039</v>
      </c>
      <c r="FT19" s="107">
        <f t="shared" si="6"/>
        <v>2039</v>
      </c>
      <c r="FU19" s="107">
        <f t="shared" si="6"/>
        <v>2039</v>
      </c>
      <c r="FV19" s="107">
        <f t="shared" si="6"/>
        <v>2039</v>
      </c>
      <c r="FW19" s="107">
        <f t="shared" si="6"/>
        <v>2039</v>
      </c>
      <c r="FX19" s="107">
        <f t="shared" si="6"/>
        <v>2039</v>
      </c>
      <c r="FY19" s="107">
        <f t="shared" si="6"/>
        <v>2039</v>
      </c>
      <c r="FZ19" s="107">
        <f t="shared" si="6"/>
        <v>2039</v>
      </c>
      <c r="GA19" s="107">
        <f t="shared" si="6"/>
        <v>2039</v>
      </c>
      <c r="GB19" s="107">
        <f t="shared" si="6"/>
        <v>2040</v>
      </c>
      <c r="GC19" s="107">
        <f t="shared" si="6"/>
        <v>2040</v>
      </c>
      <c r="GD19" s="107">
        <f t="shared" si="6"/>
        <v>2040</v>
      </c>
      <c r="GE19" s="107">
        <f t="shared" si="6"/>
        <v>2040</v>
      </c>
      <c r="GF19" s="107">
        <f t="shared" si="6"/>
        <v>2040</v>
      </c>
      <c r="GG19" s="107">
        <f t="shared" si="6"/>
        <v>2040</v>
      </c>
      <c r="GH19" s="107">
        <f t="shared" si="6"/>
        <v>2040</v>
      </c>
      <c r="GI19" s="107">
        <f t="shared" si="6"/>
        <v>2040</v>
      </c>
      <c r="GJ19" s="107">
        <f t="shared" si="6"/>
        <v>2040</v>
      </c>
      <c r="GK19" s="107">
        <f t="shared" si="6"/>
        <v>2040</v>
      </c>
      <c r="GL19" s="107">
        <f t="shared" si="6"/>
        <v>2040</v>
      </c>
      <c r="GM19" s="107">
        <f t="shared" si="6"/>
        <v>2040</v>
      </c>
      <c r="GN19" s="107">
        <f t="shared" ref="GN19:IH19" si="7">YEAR(GN20)</f>
        <v>2041</v>
      </c>
      <c r="GO19" s="107">
        <f t="shared" si="7"/>
        <v>2041</v>
      </c>
      <c r="GP19" s="107">
        <f t="shared" si="7"/>
        <v>2041</v>
      </c>
      <c r="GQ19" s="107">
        <f t="shared" si="7"/>
        <v>2041</v>
      </c>
      <c r="GR19" s="107">
        <f t="shared" si="7"/>
        <v>2041</v>
      </c>
      <c r="GS19" s="107">
        <f t="shared" si="7"/>
        <v>2041</v>
      </c>
      <c r="GT19" s="107">
        <f t="shared" si="7"/>
        <v>2041</v>
      </c>
      <c r="GU19" s="107">
        <f t="shared" si="7"/>
        <v>2041</v>
      </c>
      <c r="GV19" s="107">
        <f t="shared" si="7"/>
        <v>2041</v>
      </c>
      <c r="GW19" s="107">
        <f t="shared" si="7"/>
        <v>2041</v>
      </c>
      <c r="GX19" s="107">
        <f t="shared" si="7"/>
        <v>2041</v>
      </c>
      <c r="GY19" s="107">
        <f t="shared" si="7"/>
        <v>2041</v>
      </c>
      <c r="GZ19" s="107">
        <f t="shared" si="7"/>
        <v>2042</v>
      </c>
      <c r="HA19" s="107">
        <f t="shared" si="7"/>
        <v>2042</v>
      </c>
      <c r="HB19" s="107">
        <f t="shared" si="7"/>
        <v>2042</v>
      </c>
      <c r="HC19" s="107">
        <f t="shared" si="7"/>
        <v>2042</v>
      </c>
      <c r="HD19" s="107">
        <f t="shared" si="7"/>
        <v>2042</v>
      </c>
      <c r="HE19" s="107">
        <f t="shared" si="7"/>
        <v>2042</v>
      </c>
      <c r="HF19" s="107">
        <f t="shared" si="7"/>
        <v>2042</v>
      </c>
      <c r="HG19" s="107">
        <f t="shared" si="7"/>
        <v>2042</v>
      </c>
      <c r="HH19" s="107">
        <f t="shared" si="7"/>
        <v>2042</v>
      </c>
      <c r="HI19" s="107">
        <f t="shared" si="7"/>
        <v>2042</v>
      </c>
      <c r="HJ19" s="107">
        <f t="shared" si="7"/>
        <v>2042</v>
      </c>
      <c r="HK19" s="107">
        <f t="shared" si="7"/>
        <v>2042</v>
      </c>
      <c r="HL19" s="107">
        <f t="shared" si="7"/>
        <v>2043</v>
      </c>
      <c r="HM19" s="107">
        <f t="shared" si="7"/>
        <v>2043</v>
      </c>
      <c r="HN19" s="107">
        <f t="shared" si="7"/>
        <v>2043</v>
      </c>
      <c r="HO19" s="107">
        <f t="shared" si="7"/>
        <v>2043</v>
      </c>
      <c r="HP19" s="107">
        <f t="shared" si="7"/>
        <v>2043</v>
      </c>
      <c r="HQ19" s="107">
        <f t="shared" si="7"/>
        <v>2043</v>
      </c>
      <c r="HR19" s="107">
        <f t="shared" si="7"/>
        <v>2043</v>
      </c>
      <c r="HS19" s="107">
        <f t="shared" si="7"/>
        <v>2043</v>
      </c>
      <c r="HT19" s="107">
        <f t="shared" si="7"/>
        <v>2043</v>
      </c>
      <c r="HU19" s="107">
        <f t="shared" si="7"/>
        <v>2043</v>
      </c>
      <c r="HV19" s="107">
        <f t="shared" si="7"/>
        <v>2043</v>
      </c>
      <c r="HW19" s="107">
        <f t="shared" si="7"/>
        <v>2043</v>
      </c>
      <c r="HX19" s="107">
        <f t="shared" si="7"/>
        <v>2044</v>
      </c>
      <c r="HY19" s="107">
        <f t="shared" si="7"/>
        <v>2044</v>
      </c>
      <c r="HZ19" s="107">
        <f t="shared" si="7"/>
        <v>2044</v>
      </c>
      <c r="IA19" s="107">
        <f t="shared" si="7"/>
        <v>2044</v>
      </c>
      <c r="IB19" s="107">
        <f t="shared" si="7"/>
        <v>2044</v>
      </c>
      <c r="IC19" s="107">
        <f t="shared" si="7"/>
        <v>2044</v>
      </c>
      <c r="ID19" s="107">
        <f t="shared" si="7"/>
        <v>2044</v>
      </c>
      <c r="IE19" s="107">
        <f t="shared" si="7"/>
        <v>2044</v>
      </c>
      <c r="IF19" s="107">
        <f t="shared" si="7"/>
        <v>2044</v>
      </c>
      <c r="IG19" s="107">
        <f t="shared" si="7"/>
        <v>2044</v>
      </c>
      <c r="IH19" s="107">
        <f t="shared" si="7"/>
        <v>2044</v>
      </c>
    </row>
    <row r="20" spans="1:242" ht="15">
      <c r="A20" s="108"/>
      <c r="B20" s="109" t="s">
        <v>71</v>
      </c>
      <c r="C20" s="110">
        <v>45627</v>
      </c>
      <c r="D20" s="110">
        <v>45658</v>
      </c>
      <c r="E20" s="110">
        <v>45689</v>
      </c>
      <c r="F20" s="110">
        <v>45717</v>
      </c>
      <c r="G20" s="110">
        <v>45748</v>
      </c>
      <c r="H20" s="110">
        <v>45778</v>
      </c>
      <c r="I20" s="110">
        <v>45809</v>
      </c>
      <c r="J20" s="110">
        <v>45839</v>
      </c>
      <c r="K20" s="110">
        <v>45870</v>
      </c>
      <c r="L20" s="110">
        <v>45901</v>
      </c>
      <c r="M20" s="110">
        <v>45931</v>
      </c>
      <c r="N20" s="110">
        <v>45962</v>
      </c>
      <c r="O20" s="110">
        <v>45992</v>
      </c>
      <c r="P20" s="110">
        <v>46023</v>
      </c>
      <c r="Q20" s="110">
        <v>46054</v>
      </c>
      <c r="R20" s="110">
        <v>46082</v>
      </c>
      <c r="S20" s="110">
        <v>46113</v>
      </c>
      <c r="T20" s="110">
        <v>46143</v>
      </c>
      <c r="U20" s="110">
        <v>46174</v>
      </c>
      <c r="V20" s="110">
        <v>46204</v>
      </c>
      <c r="W20" s="110">
        <v>46235</v>
      </c>
      <c r="X20" s="110">
        <v>46266</v>
      </c>
      <c r="Y20" s="110">
        <v>46296</v>
      </c>
      <c r="Z20" s="110">
        <v>46327</v>
      </c>
      <c r="AA20" s="110">
        <v>46357</v>
      </c>
      <c r="AB20" s="110">
        <v>46388</v>
      </c>
      <c r="AC20" s="110">
        <v>46419</v>
      </c>
      <c r="AD20" s="110">
        <v>46447</v>
      </c>
      <c r="AE20" s="110">
        <v>46478</v>
      </c>
      <c r="AF20" s="110">
        <v>46508</v>
      </c>
      <c r="AG20" s="110">
        <v>46539</v>
      </c>
      <c r="AH20" s="110">
        <v>46569</v>
      </c>
      <c r="AI20" s="110">
        <v>46600</v>
      </c>
      <c r="AJ20" s="110">
        <v>46631</v>
      </c>
      <c r="AK20" s="110">
        <v>46661</v>
      </c>
      <c r="AL20" s="110">
        <v>46692</v>
      </c>
      <c r="AM20" s="110">
        <v>46722</v>
      </c>
      <c r="AN20" s="110">
        <v>46753</v>
      </c>
      <c r="AO20" s="110">
        <v>46784</v>
      </c>
      <c r="AP20" s="110">
        <v>46813</v>
      </c>
      <c r="AQ20" s="110">
        <v>46844</v>
      </c>
      <c r="AR20" s="110">
        <v>46874</v>
      </c>
      <c r="AS20" s="110">
        <v>46905</v>
      </c>
      <c r="AT20" s="110">
        <v>46935</v>
      </c>
      <c r="AU20" s="110">
        <v>46966</v>
      </c>
      <c r="AV20" s="110">
        <v>46997</v>
      </c>
      <c r="AW20" s="110">
        <v>47027</v>
      </c>
      <c r="AX20" s="110">
        <v>47058</v>
      </c>
      <c r="AY20" s="110">
        <v>47088</v>
      </c>
      <c r="AZ20" s="110">
        <v>47119</v>
      </c>
      <c r="BA20" s="110">
        <v>47150</v>
      </c>
      <c r="BB20" s="110">
        <v>47178</v>
      </c>
      <c r="BC20" s="110">
        <v>47209</v>
      </c>
      <c r="BD20" s="110">
        <v>47239</v>
      </c>
      <c r="BE20" s="110">
        <v>47270</v>
      </c>
      <c r="BF20" s="110">
        <v>47300</v>
      </c>
      <c r="BG20" s="110">
        <v>47331</v>
      </c>
      <c r="BH20" s="110">
        <v>47362</v>
      </c>
      <c r="BI20" s="110">
        <v>47392</v>
      </c>
      <c r="BJ20" s="110">
        <v>47423</v>
      </c>
      <c r="BK20" s="110">
        <v>47453</v>
      </c>
      <c r="BL20" s="110">
        <v>47484</v>
      </c>
      <c r="BM20" s="110">
        <v>47515</v>
      </c>
      <c r="BN20" s="110">
        <v>47543</v>
      </c>
      <c r="BO20" s="110">
        <v>47574</v>
      </c>
      <c r="BP20" s="110">
        <v>47604</v>
      </c>
      <c r="BQ20" s="110">
        <v>47635</v>
      </c>
      <c r="BR20" s="110">
        <v>47665</v>
      </c>
      <c r="BS20" s="110">
        <v>47696</v>
      </c>
      <c r="BT20" s="110">
        <v>47727</v>
      </c>
      <c r="BU20" s="110">
        <v>47757</v>
      </c>
      <c r="BV20" s="110">
        <v>47788</v>
      </c>
      <c r="BW20" s="110">
        <v>47818</v>
      </c>
      <c r="BX20" s="110">
        <v>47849</v>
      </c>
      <c r="BY20" s="110">
        <v>47880</v>
      </c>
      <c r="BZ20" s="110">
        <v>47908</v>
      </c>
      <c r="CA20" s="110">
        <v>47939</v>
      </c>
      <c r="CB20" s="110">
        <v>47969</v>
      </c>
      <c r="CC20" s="110">
        <v>48000</v>
      </c>
      <c r="CD20" s="110">
        <v>48030</v>
      </c>
      <c r="CE20" s="110">
        <v>48061</v>
      </c>
      <c r="CF20" s="110">
        <v>48092</v>
      </c>
      <c r="CG20" s="110">
        <v>48122</v>
      </c>
      <c r="CH20" s="110">
        <v>48153</v>
      </c>
      <c r="CI20" s="110">
        <v>48183</v>
      </c>
      <c r="CJ20" s="110">
        <v>48214</v>
      </c>
      <c r="CK20" s="110">
        <v>48245</v>
      </c>
      <c r="CL20" s="110">
        <v>48274</v>
      </c>
      <c r="CM20" s="110">
        <v>48305</v>
      </c>
      <c r="CN20" s="110">
        <v>48335</v>
      </c>
      <c r="CO20" s="110">
        <v>48366</v>
      </c>
      <c r="CP20" s="110">
        <v>48396</v>
      </c>
      <c r="CQ20" s="110">
        <v>48427</v>
      </c>
      <c r="CR20" s="110">
        <v>48458</v>
      </c>
      <c r="CS20" s="110">
        <v>48488</v>
      </c>
      <c r="CT20" s="110">
        <v>48519</v>
      </c>
      <c r="CU20" s="110">
        <v>48549</v>
      </c>
      <c r="CV20" s="110">
        <v>48580</v>
      </c>
      <c r="CW20" s="110">
        <v>48611</v>
      </c>
      <c r="CX20" s="110">
        <v>48639</v>
      </c>
      <c r="CY20" s="110">
        <v>48670</v>
      </c>
      <c r="CZ20" s="110">
        <v>48700</v>
      </c>
      <c r="DA20" s="110">
        <v>48731</v>
      </c>
      <c r="DB20" s="110">
        <v>48761</v>
      </c>
      <c r="DC20" s="110">
        <v>48792</v>
      </c>
      <c r="DD20" s="110">
        <v>48823</v>
      </c>
      <c r="DE20" s="110">
        <v>48853</v>
      </c>
      <c r="DF20" s="110">
        <v>48884</v>
      </c>
      <c r="DG20" s="110">
        <v>48914</v>
      </c>
      <c r="DH20" s="110">
        <v>48945</v>
      </c>
      <c r="DI20" s="110">
        <v>48976</v>
      </c>
      <c r="DJ20" s="110">
        <v>49004</v>
      </c>
      <c r="DK20" s="110">
        <v>49035</v>
      </c>
      <c r="DL20" s="110">
        <v>49065</v>
      </c>
      <c r="DM20" s="110">
        <v>49096</v>
      </c>
      <c r="DN20" s="110">
        <v>49126</v>
      </c>
      <c r="DO20" s="110">
        <v>49157</v>
      </c>
      <c r="DP20" s="110">
        <v>49188</v>
      </c>
      <c r="DQ20" s="110">
        <v>49218</v>
      </c>
      <c r="DR20" s="110">
        <v>49249</v>
      </c>
      <c r="DS20" s="110">
        <v>49279</v>
      </c>
      <c r="DT20" s="110">
        <v>49310</v>
      </c>
      <c r="DU20" s="110">
        <v>49341</v>
      </c>
      <c r="DV20" s="110">
        <v>49369</v>
      </c>
      <c r="DW20" s="110">
        <v>49400</v>
      </c>
      <c r="DX20" s="110">
        <v>49430</v>
      </c>
      <c r="DY20" s="110">
        <v>49461</v>
      </c>
      <c r="DZ20" s="110">
        <v>49491</v>
      </c>
      <c r="EA20" s="110">
        <v>49522</v>
      </c>
      <c r="EB20" s="110">
        <v>49553</v>
      </c>
      <c r="EC20" s="110">
        <v>49583</v>
      </c>
      <c r="ED20" s="110">
        <v>49614</v>
      </c>
      <c r="EE20" s="110">
        <v>49644</v>
      </c>
      <c r="EF20" s="110">
        <v>49675</v>
      </c>
      <c r="EG20" s="110">
        <v>49706</v>
      </c>
      <c r="EH20" s="110">
        <v>49735</v>
      </c>
      <c r="EI20" s="110">
        <v>49766</v>
      </c>
      <c r="EJ20" s="110">
        <v>49796</v>
      </c>
      <c r="EK20" s="110">
        <v>49827</v>
      </c>
      <c r="EL20" s="110">
        <v>49857</v>
      </c>
      <c r="EM20" s="110">
        <v>49888</v>
      </c>
      <c r="EN20" s="110">
        <v>49919</v>
      </c>
      <c r="EO20" s="110">
        <v>49949</v>
      </c>
      <c r="EP20" s="110">
        <v>49980</v>
      </c>
      <c r="EQ20" s="110">
        <v>50010</v>
      </c>
      <c r="ER20" s="110">
        <v>50041</v>
      </c>
      <c r="ES20" s="110">
        <v>50072</v>
      </c>
      <c r="ET20" s="110">
        <v>50100</v>
      </c>
      <c r="EU20" s="110">
        <v>50131</v>
      </c>
      <c r="EV20" s="110">
        <v>50161</v>
      </c>
      <c r="EW20" s="110">
        <v>50192</v>
      </c>
      <c r="EX20" s="110">
        <v>50222</v>
      </c>
      <c r="EY20" s="110">
        <v>50253</v>
      </c>
      <c r="EZ20" s="110">
        <v>50284</v>
      </c>
      <c r="FA20" s="110">
        <v>50314</v>
      </c>
      <c r="FB20" s="110">
        <v>50345</v>
      </c>
      <c r="FC20" s="110">
        <v>50375</v>
      </c>
      <c r="FD20" s="110">
        <v>50406</v>
      </c>
      <c r="FE20" s="110">
        <v>50437</v>
      </c>
      <c r="FF20" s="110">
        <v>50465</v>
      </c>
      <c r="FG20" s="110">
        <v>50496</v>
      </c>
      <c r="FH20" s="110">
        <v>50526</v>
      </c>
      <c r="FI20" s="110">
        <v>50557</v>
      </c>
      <c r="FJ20" s="110">
        <v>50587</v>
      </c>
      <c r="FK20" s="110">
        <v>50618</v>
      </c>
      <c r="FL20" s="110">
        <v>50649</v>
      </c>
      <c r="FM20" s="110">
        <v>50679</v>
      </c>
      <c r="FN20" s="110">
        <v>50710</v>
      </c>
      <c r="FO20" s="110">
        <v>50740</v>
      </c>
      <c r="FP20" s="110">
        <v>50771</v>
      </c>
      <c r="FQ20" s="110">
        <v>50802</v>
      </c>
      <c r="FR20" s="110">
        <v>50830</v>
      </c>
      <c r="FS20" s="110">
        <v>50861</v>
      </c>
      <c r="FT20" s="110">
        <v>50891</v>
      </c>
      <c r="FU20" s="110">
        <v>50922</v>
      </c>
      <c r="FV20" s="110">
        <v>50952</v>
      </c>
      <c r="FW20" s="110">
        <v>50983</v>
      </c>
      <c r="FX20" s="110">
        <v>51014</v>
      </c>
      <c r="FY20" s="110">
        <v>51044</v>
      </c>
      <c r="FZ20" s="110">
        <v>51075</v>
      </c>
      <c r="GA20" s="110">
        <v>51105</v>
      </c>
      <c r="GB20" s="110">
        <v>51136</v>
      </c>
      <c r="GC20" s="110">
        <v>51167</v>
      </c>
      <c r="GD20" s="110">
        <v>51196</v>
      </c>
      <c r="GE20" s="110">
        <v>51227</v>
      </c>
      <c r="GF20" s="110">
        <v>51257</v>
      </c>
      <c r="GG20" s="110">
        <v>51288</v>
      </c>
      <c r="GH20" s="110">
        <v>51318</v>
      </c>
      <c r="GI20" s="110">
        <v>51349</v>
      </c>
      <c r="GJ20" s="110">
        <v>51380</v>
      </c>
      <c r="GK20" s="110">
        <v>51410</v>
      </c>
      <c r="GL20" s="110">
        <v>51441</v>
      </c>
      <c r="GM20" s="110">
        <v>51471</v>
      </c>
      <c r="GN20" s="110">
        <v>51502</v>
      </c>
      <c r="GO20" s="110">
        <v>51533</v>
      </c>
      <c r="GP20" s="110">
        <v>51561</v>
      </c>
      <c r="GQ20" s="110">
        <v>51592</v>
      </c>
      <c r="GR20" s="110">
        <v>51622</v>
      </c>
      <c r="GS20" s="110">
        <v>51653</v>
      </c>
      <c r="GT20" s="110">
        <v>51683</v>
      </c>
      <c r="GU20" s="110">
        <v>51714</v>
      </c>
      <c r="GV20" s="110">
        <v>51745</v>
      </c>
      <c r="GW20" s="110">
        <v>51775</v>
      </c>
      <c r="GX20" s="110">
        <v>51806</v>
      </c>
      <c r="GY20" s="110">
        <v>51836</v>
      </c>
      <c r="GZ20" s="110">
        <v>51867</v>
      </c>
      <c r="HA20" s="110">
        <v>51898</v>
      </c>
      <c r="HB20" s="110">
        <v>51926</v>
      </c>
      <c r="HC20" s="110">
        <v>51957</v>
      </c>
      <c r="HD20" s="110">
        <v>51987</v>
      </c>
      <c r="HE20" s="110">
        <v>52018</v>
      </c>
      <c r="HF20" s="110">
        <v>52048</v>
      </c>
      <c r="HG20" s="110">
        <v>52079</v>
      </c>
      <c r="HH20" s="110">
        <v>52110</v>
      </c>
      <c r="HI20" s="110">
        <v>52140</v>
      </c>
      <c r="HJ20" s="110">
        <v>52171</v>
      </c>
      <c r="HK20" s="110">
        <v>52201</v>
      </c>
      <c r="HL20" s="110">
        <v>52232</v>
      </c>
      <c r="HM20" s="110">
        <v>52263</v>
      </c>
      <c r="HN20" s="110">
        <v>52291</v>
      </c>
      <c r="HO20" s="110">
        <v>52322</v>
      </c>
      <c r="HP20" s="110">
        <v>52352</v>
      </c>
      <c r="HQ20" s="110">
        <v>52383</v>
      </c>
      <c r="HR20" s="110">
        <v>52413</v>
      </c>
      <c r="HS20" s="110">
        <v>52444</v>
      </c>
      <c r="HT20" s="110">
        <v>52475</v>
      </c>
      <c r="HU20" s="110">
        <v>52505</v>
      </c>
      <c r="HV20" s="110">
        <v>52536</v>
      </c>
      <c r="HW20" s="110">
        <v>52566</v>
      </c>
      <c r="HX20" s="110">
        <v>52597</v>
      </c>
      <c r="HY20" s="110">
        <v>52628</v>
      </c>
      <c r="HZ20" s="110">
        <v>52657</v>
      </c>
      <c r="IA20" s="110">
        <v>52688</v>
      </c>
      <c r="IB20" s="110">
        <v>52718</v>
      </c>
      <c r="IC20" s="110">
        <v>52749</v>
      </c>
      <c r="ID20" s="110">
        <v>52779</v>
      </c>
      <c r="IE20" s="110">
        <v>52810</v>
      </c>
      <c r="IF20" s="110">
        <v>52841</v>
      </c>
      <c r="IG20" s="110">
        <v>52871</v>
      </c>
      <c r="IH20" s="110">
        <v>52902</v>
      </c>
    </row>
    <row r="21" spans="1:242" ht="15">
      <c r="B21" s="111" t="s">
        <v>72</v>
      </c>
      <c r="C21" s="112">
        <f>+'Tasa a usar'!K21</f>
        <v>0.10475</v>
      </c>
      <c r="D21" s="112">
        <f>+'Tasa a usar'!L21</f>
        <v>0.10245</v>
      </c>
      <c r="E21" s="112">
        <f>+'Tasa a usar'!M21</f>
        <v>0.10277600000000001</v>
      </c>
      <c r="F21" s="112">
        <f>+'Tasa a usar'!N21</f>
        <v>9.7538E-2</v>
      </c>
      <c r="G21" s="112">
        <f>+'Tasa a usar'!O21</f>
        <v>9.2703999999999995E-2</v>
      </c>
      <c r="H21" s="113">
        <f>+'Tasa a usar'!K16</f>
        <v>9.0273655800000005E-2</v>
      </c>
      <c r="I21" s="113">
        <f>+'Tasa a usar'!L16</f>
        <v>8.9293896600000006E-2</v>
      </c>
      <c r="J21" s="113">
        <f>+'Tasa a usar'!M16</f>
        <v>8.6946705099999994E-2</v>
      </c>
      <c r="K21" s="113">
        <f>+'Tasa a usar'!N16</f>
        <v>8.5240870199999999E-2</v>
      </c>
      <c r="L21" s="113">
        <f>+'Tasa a usar'!O16</f>
        <v>8.4457095499999996E-2</v>
      </c>
      <c r="M21" s="113">
        <f>+'Tasa a usar'!P16</f>
        <v>8.2732088199999998E-2</v>
      </c>
      <c r="N21" s="113">
        <f>+'Tasa a usar'!Q16</f>
        <v>8.2859450299999998E-2</v>
      </c>
      <c r="O21" s="113">
        <f>+'Tasa a usar'!R16</f>
        <v>8.3092853800000005E-2</v>
      </c>
      <c r="P21" s="113">
        <f>+'Tasa a usar'!S16</f>
        <v>8.2096941800000003E-2</v>
      </c>
      <c r="Q21" s="113">
        <f>+'Tasa a usar'!T16</f>
        <v>8.1085805600000005E-2</v>
      </c>
      <c r="R21" s="113">
        <f>+'Tasa a usar'!U16</f>
        <v>8.3420202200000002E-2</v>
      </c>
      <c r="S21" s="113">
        <f>+'Tasa a usar'!V16</f>
        <v>8.3534366200000001E-2</v>
      </c>
      <c r="T21" s="113">
        <f>+'Tasa a usar'!W16</f>
        <v>8.3125257300000005E-2</v>
      </c>
      <c r="U21" s="113">
        <f>+'Tasa a usar'!X16</f>
        <v>8.2718938000000006E-2</v>
      </c>
      <c r="V21" s="113">
        <f>+'Tasa a usar'!Y16</f>
        <v>8.2317735399999994E-2</v>
      </c>
      <c r="W21" s="113">
        <f>+'Tasa a usar'!Z16</f>
        <v>8.1905968800000006E-2</v>
      </c>
      <c r="X21" s="113">
        <f>+'Tasa a usar'!AA16</f>
        <v>8.1499318799999998E-2</v>
      </c>
      <c r="Y21" s="113">
        <f>+'Tasa a usar'!AB16</f>
        <v>8.1092558499999995E-2</v>
      </c>
      <c r="Z21" s="113">
        <f>+'Tasa a usar'!AC16</f>
        <v>8.0687927600000001E-2</v>
      </c>
      <c r="AA21" s="113">
        <f>+'Tasa a usar'!AD16</f>
        <v>8.0278706599999999E-2</v>
      </c>
      <c r="AB21" s="113">
        <f>+'Tasa a usar'!AE16</f>
        <v>7.9871614899999999E-2</v>
      </c>
      <c r="AC21" s="113">
        <f>+'Tasa a usar'!AF16</f>
        <v>7.9468337799999997E-2</v>
      </c>
      <c r="AD21" s="113">
        <f>+'Tasa a usar'!AG16</f>
        <v>8.2604173500000003E-2</v>
      </c>
      <c r="AE21" s="113">
        <f>+'Tasa a usar'!AH16</f>
        <v>8.3961920900000001E-2</v>
      </c>
      <c r="AF21" s="113">
        <f>+'Tasa a usar'!AI16</f>
        <v>8.3953821999999997E-2</v>
      </c>
      <c r="AG21" s="113">
        <f>+'Tasa a usar'!AJ16</f>
        <v>8.3955354900000001E-2</v>
      </c>
      <c r="AH21" s="113">
        <f>+'Tasa a usar'!AK16</f>
        <v>8.3937624099999997E-2</v>
      </c>
      <c r="AI21" s="113">
        <f>+'Tasa a usar'!AL16</f>
        <v>8.3929525099999999E-2</v>
      </c>
      <c r="AJ21" s="113">
        <f>+'Tasa a usar'!AM16</f>
        <v>8.3940679800000001E-2</v>
      </c>
      <c r="AK21" s="113">
        <f>+'Tasa a usar'!AN16</f>
        <v>8.3913326900000001E-2</v>
      </c>
      <c r="AL21" s="113">
        <f>+'Tasa a usar'!AO16</f>
        <v>8.3905227700000001E-2</v>
      </c>
      <c r="AM21" s="113">
        <f>+'Tasa a usar'!AP16</f>
        <v>8.3897128500000001E-2</v>
      </c>
      <c r="AN21" s="113">
        <f>+'Tasa a usar'!AQ16</f>
        <v>8.3898648000000006E-2</v>
      </c>
      <c r="AO21" s="113">
        <f>+'Tasa a usar'!AR16</f>
        <v>8.3880930000000006E-2</v>
      </c>
      <c r="AP21" s="113">
        <f>+'Tasa a usar'!AS16</f>
        <v>8.5109852200000002E-2</v>
      </c>
      <c r="AQ21" s="113">
        <f>+'Tasa a usar'!AT16</f>
        <v>8.6147495500000004E-2</v>
      </c>
      <c r="AR21" s="113">
        <f>+'Tasa a usar'!AU16</f>
        <v>8.6232320700000004E-2</v>
      </c>
      <c r="AS21" s="113">
        <f>+'Tasa a usar'!AV16</f>
        <v>8.63413346E-2</v>
      </c>
      <c r="AT21" s="113">
        <f>+'Tasa a usar'!AW16</f>
        <v>8.6450340599999995E-2</v>
      </c>
      <c r="AU21" s="113">
        <f>+'Tasa a usar'!AX16</f>
        <v>8.6571539399999994E-2</v>
      </c>
      <c r="AV21" s="113">
        <f>+'Tasa a usar'!AY16</f>
        <v>8.6668328700000005E-2</v>
      </c>
      <c r="AW21" s="113">
        <f>+'Tasa a usar'!AZ16</f>
        <v>8.6777310900000001E-2</v>
      </c>
      <c r="AX21" s="113">
        <f>+'Tasa a usar'!BA16</f>
        <v>8.69108455E-2</v>
      </c>
      <c r="AY21" s="113">
        <f>+'Tasa a usar'!BB16</f>
        <v>8.6995251400000001E-2</v>
      </c>
      <c r="AZ21" s="113">
        <f>+'Tasa a usar'!BC16</f>
        <v>8.7104209700000004E-2</v>
      </c>
      <c r="BA21" s="113">
        <f>+'Tasa a usar'!BD16</f>
        <v>8.7213160100000006E-2</v>
      </c>
      <c r="BB21" s="113">
        <f>+'Tasa a usar'!BE16</f>
        <v>8.7337826300000004E-2</v>
      </c>
      <c r="BC21" s="113">
        <f>+'Tasa a usar'!BF16</f>
        <v>8.74387041E-2</v>
      </c>
      <c r="BD21" s="113">
        <f>+'Tasa a usar'!BG16</f>
        <v>8.7547934199999997E-2</v>
      </c>
      <c r="BE21" s="113">
        <f>+'Tasa a usar'!BH16</f>
        <v>8.76820975E-2</v>
      </c>
      <c r="BF21" s="113">
        <f>+'Tasa a usar'!BI16</f>
        <v>8.7766370400000002E-2</v>
      </c>
      <c r="BG21" s="113">
        <f>+'Tasa a usar'!BJ16</f>
        <v>8.7875576600000005E-2</v>
      </c>
      <c r="BH21" s="113">
        <f>+'Tasa a usar'!BK16</f>
        <v>8.7984774799999999E-2</v>
      </c>
      <c r="BI21" s="113">
        <f>+'Tasa a usar'!BL16</f>
        <v>8.8106540100000005E-2</v>
      </c>
      <c r="BJ21" s="113">
        <f>+'Tasa a usar'!BM16</f>
        <v>8.8203147300000007E-2</v>
      </c>
      <c r="BK21" s="113">
        <f>+'Tasa a usar'!BN16</f>
        <v>8.8312321599999993E-2</v>
      </c>
      <c r="BL21" s="113">
        <f>+'Tasa a usar'!BO16</f>
        <v>8.8446800000000006E-2</v>
      </c>
      <c r="BM21" s="113">
        <f>+'Tasa a usar'!BP16</f>
        <v>8.8543327599999999E-2</v>
      </c>
      <c r="BN21" s="113">
        <f>+'Tasa a usar'!BQ16</f>
        <v>8.9042041700000005E-2</v>
      </c>
      <c r="BO21" s="113">
        <f>+'Tasa a usar'!BR16</f>
        <v>9.0187547399999998E-2</v>
      </c>
      <c r="BP21" s="113">
        <f>+'Tasa a usar'!BS16</f>
        <v>9.0356610500000004E-2</v>
      </c>
      <c r="BQ21" s="113">
        <f>+'Tasa a usar'!BT16</f>
        <v>9.0497863799999995E-2</v>
      </c>
      <c r="BR21" s="113">
        <f>+'Tasa a usar'!BU16</f>
        <v>9.0652997900000004E-2</v>
      </c>
      <c r="BS21" s="113">
        <f>+'Tasa a usar'!BV16</f>
        <v>9.0836144699999996E-2</v>
      </c>
      <c r="BT21" s="113">
        <f>+'Tasa a usar'!BW16</f>
        <v>9.0963217799999996E-2</v>
      </c>
      <c r="BU21" s="113">
        <f>+'Tasa a usar'!BX16</f>
        <v>9.1118303600000006E-2</v>
      </c>
      <c r="BV21" s="113">
        <f>+'Tasa a usar'!BY16</f>
        <v>9.1273373300000002E-2</v>
      </c>
      <c r="BW21" s="113">
        <f>+'Tasa a usar'!BZ16</f>
        <v>9.1442595099999996E-2</v>
      </c>
      <c r="BX21" s="113">
        <f>+'Tasa a usar'!CA16</f>
        <v>9.1583464500000003E-2</v>
      </c>
      <c r="BY21" s="113">
        <f>+'Tasa a usar'!CB16</f>
        <v>9.1738485999999994E-2</v>
      </c>
      <c r="BZ21" s="113">
        <f>+'Tasa a usar'!CC16</f>
        <v>9.1922065499999997E-2</v>
      </c>
      <c r="CA21" s="113">
        <f>+'Tasa a usar'!CD16</f>
        <v>9.2048480799999999E-2</v>
      </c>
      <c r="CB21" s="113">
        <f>+'Tasa a usar'!CE16</f>
        <v>9.2203454099999999E-2</v>
      </c>
      <c r="CC21" s="113">
        <f>+'Tasa a usar'!CF16</f>
        <v>9.2358411299999998E-2</v>
      </c>
      <c r="CD21" s="113">
        <f>+'Tasa a usar'!CG16</f>
        <v>9.2527794999999996E-2</v>
      </c>
      <c r="CE21" s="113">
        <f>+'Tasa a usar'!CH16</f>
        <v>9.2668277600000001E-2</v>
      </c>
      <c r="CF21" s="113">
        <f>+'Tasa a usar'!CI16</f>
        <v>9.2823186599999996E-2</v>
      </c>
      <c r="CG21" s="113">
        <f>+'Tasa a usar'!CJ16</f>
        <v>9.3007205100000004E-2</v>
      </c>
      <c r="CH21" s="113">
        <f>+'Tasa a usar'!CK16</f>
        <v>9.3132956599999997E-2</v>
      </c>
      <c r="CI21" s="113">
        <f>+'Tasa a usar'!CL16</f>
        <v>9.3287817499999995E-2</v>
      </c>
      <c r="CJ21" s="113">
        <f>+'Tasa a usar'!CM16</f>
        <v>9.3442662400000001E-2</v>
      </c>
      <c r="CK21" s="113">
        <f>+'Tasa a usar'!CN16</f>
        <v>9.3612211200000003E-2</v>
      </c>
      <c r="CL21" s="113">
        <f>+'Tasa a usar'!CO16</f>
        <v>9.3752303999999995E-2</v>
      </c>
      <c r="CM21" s="113">
        <f>+'Tasa a usar'!CP16</f>
        <v>9.3068500799999995E-2</v>
      </c>
      <c r="CN21" s="113">
        <f>+'Tasa a usar'!CQ16</f>
        <v>9.3174182600000002E-2</v>
      </c>
      <c r="CO21" s="113">
        <f>+'Tasa a usar'!CR16</f>
        <v>9.3279727899999998E-2</v>
      </c>
      <c r="CP21" s="113">
        <f>+'Tasa a usar'!CS16</f>
        <v>9.34137788E-2</v>
      </c>
      <c r="CQ21" s="113">
        <f>+'Tasa a usar'!CT16</f>
        <v>9.3547817699999994E-2</v>
      </c>
      <c r="CR21" s="113">
        <f>+'Tasa a usar'!CU16</f>
        <v>9.3696239599999995E-2</v>
      </c>
      <c r="CS21" s="113">
        <f>+'Tasa a usar'!CV16</f>
        <v>9.3815859400000007E-2</v>
      </c>
      <c r="CT21" s="113">
        <f>+'Tasa a usar'!CW16</f>
        <v>9.3949862199999998E-2</v>
      </c>
      <c r="CU21" s="113">
        <f>+'Tasa a usar'!CX16</f>
        <v>9.4112854199999998E-2</v>
      </c>
      <c r="CV21" s="113">
        <f>+'Tasa a usar'!CY16</f>
        <v>9.4217831799999999E-2</v>
      </c>
      <c r="CW21" s="113">
        <f>+'Tasa a usar'!CZ16</f>
        <v>9.4351798599999995E-2</v>
      </c>
      <c r="CX21" s="113">
        <f>+'Tasa a usar'!DA16</f>
        <v>9.4485753500000005E-2</v>
      </c>
      <c r="CY21" s="113">
        <f>+'Tasa a usar'!DB16</f>
        <v>9.4648975799999993E-2</v>
      </c>
      <c r="CZ21" s="113">
        <f>+'Tasa a usar'!DC16</f>
        <v>9.4753627100000001E-2</v>
      </c>
      <c r="DA21" s="113">
        <f>+'Tasa a usar'!DD16</f>
        <v>9.4887545899999995E-2</v>
      </c>
      <c r="DB21" s="113">
        <f>+'Tasa a usar'!DE16</f>
        <v>9.5050941900000005E-2</v>
      </c>
      <c r="DC21" s="113">
        <f>+'Tasa a usar'!DF16</f>
        <v>9.5155347500000001E-2</v>
      </c>
      <c r="DD21" s="113">
        <f>+'Tasa a usar'!DG16</f>
        <v>9.52892303E-2</v>
      </c>
      <c r="DE21" s="113">
        <f>+'Tasa a usar'!DH16</f>
        <v>9.5467655900000004E-2</v>
      </c>
      <c r="DF21" s="113">
        <f>+'Tasa a usar'!DI16</f>
        <v>9.5571843399999995E-2</v>
      </c>
      <c r="DG21" s="113">
        <f>+'Tasa a usar'!DJ16</f>
        <v>9.5690806899999994E-2</v>
      </c>
      <c r="DH21" s="113">
        <f>+'Tasa a usar'!DK16</f>
        <v>9.5824641700000004E-2</v>
      </c>
      <c r="DI21" s="113">
        <f>+'Tasa a usar'!DL16</f>
        <v>9.5988446500000005E-2</v>
      </c>
      <c r="DJ21" s="113">
        <f>+'Tasa a usar'!DM16</f>
        <v>9.6092275599999999E-2</v>
      </c>
      <c r="DK21" s="113">
        <f>+'Tasa a usar'!DN16</f>
        <v>9.6226074499999995E-2</v>
      </c>
      <c r="DL21" s="113">
        <f>+'Tasa a usar'!DO16</f>
        <v>9.6359861500000005E-2</v>
      </c>
      <c r="DM21" s="113">
        <f>+'Tasa a usar'!DP16</f>
        <v>9.6508767400000001E-2</v>
      </c>
      <c r="DN21" s="113">
        <f>+'Tasa a usar'!DQ16</f>
        <v>9.6627399500000002E-2</v>
      </c>
      <c r="DO21" s="113">
        <f>+'Tasa a usar'!DR16</f>
        <v>9.6761150500000004E-2</v>
      </c>
      <c r="DP21" s="113">
        <f>+'Tasa a usar'!DS16</f>
        <v>9.6925368499999998E-2</v>
      </c>
      <c r="DQ21" s="113">
        <f>+'Tasa a usar'!DT16</f>
        <v>9.70286167E-2</v>
      </c>
      <c r="DR21" s="113">
        <f>+'Tasa a usar'!DU16</f>
        <v>9.7162331800000001E-2</v>
      </c>
      <c r="DS21" s="113">
        <f>+'Tasa a usar'!DV16</f>
        <v>9.7296035000000003E-2</v>
      </c>
      <c r="DT21" s="113">
        <f>+'Tasa a usar'!DW16</f>
        <v>9.7445107000000003E-2</v>
      </c>
      <c r="DU21" s="113">
        <f>+'Tasa a usar'!DX16</f>
        <v>9.7563405500000006E-2</v>
      </c>
      <c r="DV21" s="113">
        <f>+'Tasa a usar'!DY16</f>
        <v>9.7697072800000007E-2</v>
      </c>
      <c r="DW21" s="113">
        <f>+'Tasa a usar'!DZ16</f>
        <v>9.6578523099999994E-2</v>
      </c>
      <c r="DX21" s="113">
        <f>+'Tasa a usar'!EA16</f>
        <v>9.6015611599999995E-2</v>
      </c>
      <c r="DY21" s="113">
        <f>+'Tasa a usar'!EB16</f>
        <v>9.61179214E-2</v>
      </c>
      <c r="DZ21" s="113">
        <f>+'Tasa a usar'!EC16</f>
        <v>9.6220224199999996E-2</v>
      </c>
      <c r="EA21" s="113">
        <f>+'Tasa a usar'!ED16</f>
        <v>9.6337080500000005E-2</v>
      </c>
      <c r="EB21" s="113">
        <f>+'Tasa a usar'!EE16</f>
        <v>9.6424808799999998E-2</v>
      </c>
      <c r="EC21" s="113">
        <f>+'Tasa a usar'!EF16</f>
        <v>9.6527090600000004E-2</v>
      </c>
      <c r="ED21" s="113">
        <f>+'Tasa a usar'!EG16</f>
        <v>9.6658652799999994E-2</v>
      </c>
      <c r="EE21" s="113">
        <f>+'Tasa a usar'!EH16</f>
        <v>9.6731633100000006E-2</v>
      </c>
      <c r="EF21" s="113">
        <f>+'Tasa a usar'!EI16</f>
        <v>9.6833893899999995E-2</v>
      </c>
      <c r="EG21" s="113">
        <f>+'Tasa a usar'!EJ16</f>
        <v>9.6936147700000003E-2</v>
      </c>
      <c r="EH21" s="113">
        <f>+'Tasa a usar'!EK16</f>
        <v>9.7067900400000004E-2</v>
      </c>
      <c r="EI21" s="113">
        <f>+'Tasa a usar'!EL16</f>
        <v>9.7140634399999995E-2</v>
      </c>
      <c r="EJ21" s="113">
        <f>+'Tasa a usar'!EM16</f>
        <v>9.7242867199999999E-2</v>
      </c>
      <c r="EK21" s="113">
        <f>+'Tasa a usar'!EN16</f>
        <v>9.7374763200000006E-2</v>
      </c>
      <c r="EL21" s="113">
        <f>+'Tasa a usar'!EO16</f>
        <v>9.74473119E-2</v>
      </c>
      <c r="EM21" s="113">
        <f>+'Tasa a usar'!EP16</f>
        <v>9.7549523799999996E-2</v>
      </c>
      <c r="EN21" s="113">
        <f>+'Tasa a usar'!EQ16</f>
        <v>9.7651728600000001E-2</v>
      </c>
      <c r="EO21" s="113">
        <f>+'Tasa a usar'!ER16</f>
        <v>9.7768869899999999E-2</v>
      </c>
      <c r="EP21" s="113">
        <f>+'Tasa a usar'!ES16</f>
        <v>9.7856117399999998E-2</v>
      </c>
      <c r="EQ21" s="113">
        <f>+'Tasa a usar'!ET16</f>
        <v>9.7958301299999995E-2</v>
      </c>
      <c r="ER21" s="113">
        <f>+'Tasa a usar'!EU16</f>
        <v>9.8090533699999996E-2</v>
      </c>
      <c r="ES21" s="113">
        <f>+'Tasa a usar'!EV16</f>
        <v>9.8162648199999994E-2</v>
      </c>
      <c r="ET21" s="113">
        <f>+'Tasa a usar'!EW16</f>
        <v>9.8264811199999996E-2</v>
      </c>
      <c r="EU21" s="113">
        <f>+'Tasa a usar'!EX16</f>
        <v>9.8166237399999995E-2</v>
      </c>
      <c r="EV21" s="113">
        <f>+'Tasa a usar'!EY16</f>
        <v>9.7916578300000001E-2</v>
      </c>
      <c r="EW21" s="113">
        <f>+'Tasa a usar'!EZ16</f>
        <v>9.7996214600000006E-2</v>
      </c>
      <c r="EX21" s="113">
        <f>+'Tasa a usar'!FA16</f>
        <v>9.8090699899999995E-2</v>
      </c>
      <c r="EY21" s="113">
        <f>+'Tasa a usar'!FB16</f>
        <v>9.8215045799999998E-2</v>
      </c>
      <c r="EZ21" s="113">
        <f>+'Tasa a usar'!FC16</f>
        <v>9.8279652699999998E-2</v>
      </c>
      <c r="FA21" s="113">
        <f>+'Tasa a usar'!FD16</f>
        <v>9.8374120100000004E-2</v>
      </c>
      <c r="FB21" s="113">
        <f>+'Tasa a usar'!FE16</f>
        <v>9.8468581499999999E-2</v>
      </c>
      <c r="FC21" s="113">
        <f>+'Tasa a usar'!FF16</f>
        <v>9.8578071099999998E-2</v>
      </c>
      <c r="FD21" s="113">
        <f>+'Tasa a usar'!FG16</f>
        <v>9.8657486500000002E-2</v>
      </c>
      <c r="FE21" s="113">
        <f>+'Tasa a usar'!FH16</f>
        <v>9.8751930000000002E-2</v>
      </c>
      <c r="FF21" s="113">
        <f>+'Tasa a usar'!FI16</f>
        <v>9.8876593299999996E-2</v>
      </c>
      <c r="FG21" s="113">
        <f>+'Tasa a usar'!FJ16</f>
        <v>9.8940799199999999E-2</v>
      </c>
      <c r="FH21" s="113">
        <f>+'Tasa a usar'!FK16</f>
        <v>9.9035224899999996E-2</v>
      </c>
      <c r="FI21" s="113">
        <f>+'Tasa a usar'!FL16</f>
        <v>9.9175220100000003E-2</v>
      </c>
      <c r="FJ21" s="113">
        <f>+'Tasa a usar'!FM16</f>
        <v>9.9239272599999998E-2</v>
      </c>
      <c r="FK21" s="113">
        <f>+'Tasa a usar'!FN16</f>
        <v>9.9318465999999994E-2</v>
      </c>
      <c r="FL21" s="113">
        <f>+'Tasa a usar'!FO16</f>
        <v>9.9412867799999999E-2</v>
      </c>
      <c r="FM21" s="113">
        <f>+'Tasa a usar'!FP16</f>
        <v>9.9537850799999994E-2</v>
      </c>
      <c r="FN21" s="113">
        <f>+'Tasa a usar'!FQ16</f>
        <v>9.9601653499999998E-2</v>
      </c>
      <c r="FO21" s="113">
        <f>+'Tasa a usar'!FR16</f>
        <v>9.9696037400000007E-2</v>
      </c>
      <c r="FP21" s="113">
        <f>+'Tasa a usar'!FS16</f>
        <v>9.9790415399999999E-2</v>
      </c>
      <c r="FQ21" s="113">
        <f>+'Tasa a usar'!FT16</f>
        <v>9.9900183000000004E-2</v>
      </c>
      <c r="FR21" s="113">
        <f>+'Tasa a usar'!FU16</f>
        <v>9.9979153400000007E-2</v>
      </c>
      <c r="FS21" s="113">
        <f>+'Tasa a usar'!FV16</f>
        <v>0.1000735135</v>
      </c>
      <c r="FT21" s="113">
        <f>+'Tasa a usar'!FW16</f>
        <v>0.1002142991</v>
      </c>
      <c r="FU21" s="113">
        <f>+'Tasa a usar'!FX16</f>
        <v>0.1002622157</v>
      </c>
      <c r="FV21" s="113">
        <f>+'Tasa a usar'!FY16</f>
        <v>0.100356558</v>
      </c>
      <c r="FW21" s="113">
        <f>+'Tasa a usar'!FZ16</f>
        <v>0.1004508942</v>
      </c>
      <c r="FX21" s="113">
        <f>+'Tasa a usar'!GA16</f>
        <v>0.10056080269999999</v>
      </c>
      <c r="FY21" s="113">
        <f>+'Tasa a usar'!GB16</f>
        <v>0.1006395489</v>
      </c>
      <c r="FZ21" s="113">
        <f>+'Tasa a usar'!GC16</f>
        <v>0.1007338673</v>
      </c>
      <c r="GA21" s="113">
        <f>+'Tasa a usar'!GD16</f>
        <v>0.1008594966</v>
      </c>
      <c r="GB21" s="113">
        <f>+'Tasa a usar'!GE16</f>
        <v>0.10092248619999999</v>
      </c>
      <c r="GC21" s="113">
        <f>+'Tasa a usar'!GF16</f>
        <v>0.10101678679999999</v>
      </c>
      <c r="GD21" s="113">
        <f>+'Tasa a usar'!GG16</f>
        <v>0.1011110813</v>
      </c>
      <c r="GE21" s="113">
        <f>+'Tasa a usar'!GH16</f>
        <v>0.1011110813</v>
      </c>
      <c r="GF21" s="113">
        <f>+'Tasa a usar'!GI16</f>
        <v>0.1011110813</v>
      </c>
      <c r="GG21" s="113">
        <f>+'Tasa a usar'!GJ16</f>
        <v>0.1011110813</v>
      </c>
      <c r="GH21" s="113">
        <f>+'Tasa a usar'!GK16</f>
        <v>0.1011110813</v>
      </c>
      <c r="GI21" s="113">
        <f>+'Tasa a usar'!GL16</f>
        <v>0.1011110813</v>
      </c>
      <c r="GJ21" s="113">
        <f>+'Tasa a usar'!GM16</f>
        <v>0.1011110813</v>
      </c>
      <c r="GK21" s="113">
        <f>+'Tasa a usar'!GN16</f>
        <v>0.1011110813</v>
      </c>
      <c r="GL21" s="113">
        <f>+'Tasa a usar'!GO16</f>
        <v>0.1011110813</v>
      </c>
      <c r="GM21" s="113">
        <f>+'Tasa a usar'!GP16</f>
        <v>0.1011110813</v>
      </c>
      <c r="GN21" s="113">
        <f>+'Tasa a usar'!GQ16</f>
        <v>0.1011110813</v>
      </c>
      <c r="GO21" s="113">
        <f>+'Tasa a usar'!GR16</f>
        <v>0.1011110813</v>
      </c>
      <c r="GP21" s="113">
        <f>+'Tasa a usar'!GS16</f>
        <v>0.1011110813</v>
      </c>
      <c r="GQ21" s="113">
        <f>+'Tasa a usar'!GT16</f>
        <v>0.1011110813</v>
      </c>
      <c r="GR21" s="113">
        <f>+'Tasa a usar'!GU16</f>
        <v>0.1011110813</v>
      </c>
      <c r="GS21" s="113">
        <f>+'Tasa a usar'!GV16</f>
        <v>0.1011110813</v>
      </c>
      <c r="GT21" s="113">
        <f>+'Tasa a usar'!GW16</f>
        <v>0.1011110813</v>
      </c>
      <c r="GU21" s="113">
        <f>+'Tasa a usar'!GX16</f>
        <v>0.1011110813</v>
      </c>
      <c r="GV21" s="113">
        <f>+'Tasa a usar'!GY16</f>
        <v>0.1011110813</v>
      </c>
      <c r="GW21" s="113">
        <f>+'Tasa a usar'!GZ16</f>
        <v>0.1011110813</v>
      </c>
      <c r="GX21" s="113">
        <f>+'Tasa a usar'!HA16</f>
        <v>0.1011110813</v>
      </c>
      <c r="GY21" s="113">
        <f>+'Tasa a usar'!HB16</f>
        <v>0.1011110813</v>
      </c>
      <c r="GZ21" s="113">
        <f>+'Tasa a usar'!HC16</f>
        <v>0.1011110813</v>
      </c>
      <c r="HA21" s="113">
        <f>+'Tasa a usar'!HD16</f>
        <v>0.1011110813</v>
      </c>
      <c r="HB21" s="113">
        <f>+'Tasa a usar'!HE16</f>
        <v>0.1011110813</v>
      </c>
      <c r="HC21" s="113">
        <f>+'Tasa a usar'!HF16</f>
        <v>0.1011110813</v>
      </c>
      <c r="HD21" s="113">
        <f>+'Tasa a usar'!HG16</f>
        <v>0.1011110813</v>
      </c>
      <c r="HE21" s="113">
        <f>+'Tasa a usar'!HH16</f>
        <v>0.1011110813</v>
      </c>
      <c r="HF21" s="113">
        <f>+'Tasa a usar'!HI16</f>
        <v>0.1011110813</v>
      </c>
      <c r="HG21" s="113">
        <f>+'Tasa a usar'!HJ16</f>
        <v>0.1011110813</v>
      </c>
      <c r="HH21" s="113">
        <f>+'Tasa a usar'!HK16</f>
        <v>0.1011110813</v>
      </c>
      <c r="HI21" s="113">
        <f>+'Tasa a usar'!HL16</f>
        <v>0.1011110813</v>
      </c>
      <c r="HJ21" s="113">
        <f>+'Tasa a usar'!HM16</f>
        <v>0.1011110813</v>
      </c>
      <c r="HK21" s="113">
        <f>+'Tasa a usar'!HN16</f>
        <v>0.1011110813</v>
      </c>
      <c r="HL21" s="113">
        <f>+'Tasa a usar'!HO16</f>
        <v>0.1011110813</v>
      </c>
      <c r="HM21" s="113">
        <f>+'Tasa a usar'!HP16</f>
        <v>0.1011110813</v>
      </c>
      <c r="HN21" s="113">
        <f>+'Tasa a usar'!HQ16</f>
        <v>0.1011110813</v>
      </c>
      <c r="HO21" s="113">
        <f>+'Tasa a usar'!HR16</f>
        <v>0.1011110813</v>
      </c>
      <c r="HP21" s="113">
        <f>+'Tasa a usar'!HS16</f>
        <v>0.1011110813</v>
      </c>
      <c r="HQ21" s="113">
        <f>+'Tasa a usar'!HT16</f>
        <v>0.1011110813</v>
      </c>
      <c r="HR21" s="113">
        <f>+'Tasa a usar'!HU16</f>
        <v>0.1011110813</v>
      </c>
      <c r="HS21" s="113">
        <f>+'Tasa a usar'!HV16</f>
        <v>0.1011110813</v>
      </c>
      <c r="HT21" s="113">
        <f>+'Tasa a usar'!HW16</f>
        <v>0.1011110813</v>
      </c>
      <c r="HU21" s="113">
        <f>+'Tasa a usar'!HX16</f>
        <v>0.1011110813</v>
      </c>
      <c r="HV21" s="113">
        <f>+'Tasa a usar'!HY16</f>
        <v>0.1011110813</v>
      </c>
      <c r="HW21" s="113">
        <f>+'Tasa a usar'!HZ16</f>
        <v>0.1011110813</v>
      </c>
      <c r="HX21" s="113">
        <f>+'Tasa a usar'!IA16</f>
        <v>0.1011110813</v>
      </c>
      <c r="HY21" s="113">
        <f>+'Tasa a usar'!IB16</f>
        <v>0.1011110813</v>
      </c>
      <c r="HZ21" s="113">
        <f>+'Tasa a usar'!IC16</f>
        <v>0.1011110813</v>
      </c>
      <c r="IA21" s="113">
        <f>+'Tasa a usar'!ID16</f>
        <v>0.1011110813</v>
      </c>
      <c r="IB21" s="113">
        <f>+'Tasa a usar'!IE16</f>
        <v>0.1011110813</v>
      </c>
      <c r="IC21" s="113">
        <f>+'Tasa a usar'!IF16</f>
        <v>0.1011110813</v>
      </c>
      <c r="ID21" s="113">
        <f>+'Tasa a usar'!IG16</f>
        <v>0.1011110813</v>
      </c>
      <c r="IE21" s="113">
        <f>+'Tasa a usar'!IH16</f>
        <v>0.1011110813</v>
      </c>
      <c r="IF21" s="113">
        <f>+'Tasa a usar'!II16</f>
        <v>0.1011110813</v>
      </c>
      <c r="IG21" s="113">
        <f>+'Tasa a usar'!IJ16</f>
        <v>0.1011110813</v>
      </c>
      <c r="IH21" s="113">
        <f>+'Tasa a usar'!IK16</f>
        <v>0.1011110813</v>
      </c>
    </row>
    <row r="23" spans="1:242" ht="15">
      <c r="B23" s="114" t="str">
        <f>B9</f>
        <v>BANORTE 1 (1,600)</v>
      </c>
    </row>
    <row r="24" spans="1:242">
      <c r="A24" s="115"/>
      <c r="B24" s="115" t="s">
        <v>73</v>
      </c>
      <c r="C24" s="116">
        <f>C$21</f>
        <v>0.10475</v>
      </c>
      <c r="D24" s="116">
        <f t="shared" ref="D24:BO24" si="8">D$21</f>
        <v>0.10245</v>
      </c>
      <c r="E24" s="116">
        <f t="shared" si="8"/>
        <v>0.10277600000000001</v>
      </c>
      <c r="F24" s="116">
        <f t="shared" si="8"/>
        <v>9.7538E-2</v>
      </c>
      <c r="G24" s="116">
        <f t="shared" si="8"/>
        <v>9.2703999999999995E-2</v>
      </c>
      <c r="H24" s="116">
        <f t="shared" si="8"/>
        <v>9.0273655800000005E-2</v>
      </c>
      <c r="I24" s="116">
        <f t="shared" si="8"/>
        <v>8.9293896600000006E-2</v>
      </c>
      <c r="J24" s="116">
        <f t="shared" si="8"/>
        <v>8.6946705099999994E-2</v>
      </c>
      <c r="K24" s="116">
        <f t="shared" si="8"/>
        <v>8.5240870199999999E-2</v>
      </c>
      <c r="L24" s="116">
        <f t="shared" si="8"/>
        <v>8.4457095499999996E-2</v>
      </c>
      <c r="M24" s="116">
        <f t="shared" si="8"/>
        <v>8.2732088199999998E-2</v>
      </c>
      <c r="N24" s="116">
        <f t="shared" si="8"/>
        <v>8.2859450299999998E-2</v>
      </c>
      <c r="O24" s="116">
        <f t="shared" si="8"/>
        <v>8.3092853800000005E-2</v>
      </c>
      <c r="P24" s="116">
        <f t="shared" si="8"/>
        <v>8.2096941800000003E-2</v>
      </c>
      <c r="Q24" s="116">
        <f t="shared" si="8"/>
        <v>8.1085805600000005E-2</v>
      </c>
      <c r="R24" s="116">
        <f t="shared" si="8"/>
        <v>8.3420202200000002E-2</v>
      </c>
      <c r="S24" s="116">
        <f t="shared" si="8"/>
        <v>8.3534366200000001E-2</v>
      </c>
      <c r="T24" s="116">
        <f t="shared" si="8"/>
        <v>8.3125257300000005E-2</v>
      </c>
      <c r="U24" s="116">
        <f t="shared" si="8"/>
        <v>8.2718938000000006E-2</v>
      </c>
      <c r="V24" s="116">
        <f t="shared" si="8"/>
        <v>8.2317735399999994E-2</v>
      </c>
      <c r="W24" s="116">
        <f t="shared" si="8"/>
        <v>8.1905968800000006E-2</v>
      </c>
      <c r="X24" s="116">
        <f t="shared" si="8"/>
        <v>8.1499318799999998E-2</v>
      </c>
      <c r="Y24" s="116">
        <f t="shared" si="8"/>
        <v>8.1092558499999995E-2</v>
      </c>
      <c r="Z24" s="116">
        <f t="shared" si="8"/>
        <v>8.0687927600000001E-2</v>
      </c>
      <c r="AA24" s="116">
        <f t="shared" si="8"/>
        <v>8.0278706599999999E-2</v>
      </c>
      <c r="AB24" s="116">
        <f t="shared" si="8"/>
        <v>7.9871614899999999E-2</v>
      </c>
      <c r="AC24" s="116">
        <f t="shared" si="8"/>
        <v>7.9468337799999997E-2</v>
      </c>
      <c r="AD24" s="116">
        <f t="shared" si="8"/>
        <v>8.2604173500000003E-2</v>
      </c>
      <c r="AE24" s="116">
        <f t="shared" si="8"/>
        <v>8.3961920900000001E-2</v>
      </c>
      <c r="AF24" s="116">
        <f t="shared" si="8"/>
        <v>8.3953821999999997E-2</v>
      </c>
      <c r="AG24" s="116">
        <f t="shared" si="8"/>
        <v>8.3955354900000001E-2</v>
      </c>
      <c r="AH24" s="116">
        <f t="shared" si="8"/>
        <v>8.3937624099999997E-2</v>
      </c>
      <c r="AI24" s="116">
        <f t="shared" si="8"/>
        <v>8.3929525099999999E-2</v>
      </c>
      <c r="AJ24" s="116">
        <f t="shared" si="8"/>
        <v>8.3940679800000001E-2</v>
      </c>
      <c r="AK24" s="116">
        <f t="shared" si="8"/>
        <v>8.3913326900000001E-2</v>
      </c>
      <c r="AL24" s="116">
        <f t="shared" si="8"/>
        <v>8.3905227700000001E-2</v>
      </c>
      <c r="AM24" s="116">
        <f t="shared" si="8"/>
        <v>8.3897128500000001E-2</v>
      </c>
      <c r="AN24" s="116">
        <f t="shared" si="8"/>
        <v>8.3898648000000006E-2</v>
      </c>
      <c r="AO24" s="116">
        <f t="shared" si="8"/>
        <v>8.3880930000000006E-2</v>
      </c>
      <c r="AP24" s="116">
        <f t="shared" si="8"/>
        <v>8.5109852200000002E-2</v>
      </c>
      <c r="AQ24" s="116">
        <f t="shared" si="8"/>
        <v>8.6147495500000004E-2</v>
      </c>
      <c r="AR24" s="116">
        <f t="shared" si="8"/>
        <v>8.6232320700000004E-2</v>
      </c>
      <c r="AS24" s="116">
        <f t="shared" si="8"/>
        <v>8.63413346E-2</v>
      </c>
      <c r="AT24" s="116">
        <f t="shared" si="8"/>
        <v>8.6450340599999995E-2</v>
      </c>
      <c r="AU24" s="116">
        <f t="shared" si="8"/>
        <v>8.6571539399999994E-2</v>
      </c>
      <c r="AV24" s="116">
        <f t="shared" si="8"/>
        <v>8.6668328700000005E-2</v>
      </c>
      <c r="AW24" s="116">
        <f t="shared" si="8"/>
        <v>8.6777310900000001E-2</v>
      </c>
      <c r="AX24" s="116">
        <f t="shared" si="8"/>
        <v>8.69108455E-2</v>
      </c>
      <c r="AY24" s="116">
        <f t="shared" si="8"/>
        <v>8.6995251400000001E-2</v>
      </c>
      <c r="AZ24" s="116">
        <f t="shared" si="8"/>
        <v>8.7104209700000004E-2</v>
      </c>
      <c r="BA24" s="116">
        <f t="shared" si="8"/>
        <v>8.7213160100000006E-2</v>
      </c>
      <c r="BB24" s="116">
        <f t="shared" si="8"/>
        <v>8.7337826300000004E-2</v>
      </c>
      <c r="BC24" s="116">
        <f t="shared" si="8"/>
        <v>8.74387041E-2</v>
      </c>
      <c r="BD24" s="116">
        <f t="shared" si="8"/>
        <v>8.7547934199999997E-2</v>
      </c>
      <c r="BE24" s="116">
        <f t="shared" si="8"/>
        <v>8.76820975E-2</v>
      </c>
      <c r="BF24" s="116">
        <f t="shared" si="8"/>
        <v>8.7766370400000002E-2</v>
      </c>
      <c r="BG24" s="116">
        <f t="shared" si="8"/>
        <v>8.7875576600000005E-2</v>
      </c>
      <c r="BH24" s="116">
        <f t="shared" si="8"/>
        <v>8.7984774799999999E-2</v>
      </c>
      <c r="BI24" s="116">
        <f t="shared" si="8"/>
        <v>8.8106540100000005E-2</v>
      </c>
      <c r="BJ24" s="116">
        <f t="shared" si="8"/>
        <v>8.8203147300000007E-2</v>
      </c>
      <c r="BK24" s="116">
        <f t="shared" si="8"/>
        <v>8.8312321599999993E-2</v>
      </c>
      <c r="BL24" s="116">
        <f t="shared" si="8"/>
        <v>8.8446800000000006E-2</v>
      </c>
      <c r="BM24" s="116">
        <f t="shared" si="8"/>
        <v>8.8543327599999999E-2</v>
      </c>
      <c r="BN24" s="116">
        <f t="shared" si="8"/>
        <v>8.9042041700000005E-2</v>
      </c>
      <c r="BO24" s="116">
        <f t="shared" si="8"/>
        <v>9.0187547399999998E-2</v>
      </c>
      <c r="BP24" s="116">
        <f t="shared" ref="BP24:EA24" si="9">BP$21</f>
        <v>9.0356610500000004E-2</v>
      </c>
      <c r="BQ24" s="116">
        <f t="shared" si="9"/>
        <v>9.0497863799999995E-2</v>
      </c>
      <c r="BR24" s="116">
        <f t="shared" si="9"/>
        <v>9.0652997900000004E-2</v>
      </c>
      <c r="BS24" s="116">
        <f t="shared" si="9"/>
        <v>9.0836144699999996E-2</v>
      </c>
      <c r="BT24" s="116">
        <f t="shared" si="9"/>
        <v>9.0963217799999996E-2</v>
      </c>
      <c r="BU24" s="116">
        <f t="shared" si="9"/>
        <v>9.1118303600000006E-2</v>
      </c>
      <c r="BV24" s="116">
        <f t="shared" si="9"/>
        <v>9.1273373300000002E-2</v>
      </c>
      <c r="BW24" s="116">
        <f t="shared" si="9"/>
        <v>9.1442595099999996E-2</v>
      </c>
      <c r="BX24" s="116">
        <f t="shared" si="9"/>
        <v>9.1583464500000003E-2</v>
      </c>
      <c r="BY24" s="116">
        <f t="shared" si="9"/>
        <v>9.1738485999999994E-2</v>
      </c>
      <c r="BZ24" s="116">
        <f t="shared" si="9"/>
        <v>9.1922065499999997E-2</v>
      </c>
      <c r="CA24" s="116">
        <f t="shared" si="9"/>
        <v>9.2048480799999999E-2</v>
      </c>
      <c r="CB24" s="116">
        <f t="shared" si="9"/>
        <v>9.2203454099999999E-2</v>
      </c>
      <c r="CC24" s="116">
        <f t="shared" si="9"/>
        <v>9.2358411299999998E-2</v>
      </c>
      <c r="CD24" s="116">
        <f t="shared" si="9"/>
        <v>9.2527794999999996E-2</v>
      </c>
      <c r="CE24" s="116">
        <f t="shared" si="9"/>
        <v>9.2668277600000001E-2</v>
      </c>
      <c r="CF24" s="116">
        <f t="shared" si="9"/>
        <v>9.2823186599999996E-2</v>
      </c>
      <c r="CG24" s="116">
        <f t="shared" si="9"/>
        <v>9.3007205100000004E-2</v>
      </c>
      <c r="CH24" s="116">
        <f t="shared" si="9"/>
        <v>9.3132956599999997E-2</v>
      </c>
      <c r="CI24" s="116">
        <f t="shared" si="9"/>
        <v>9.3287817499999995E-2</v>
      </c>
      <c r="CJ24" s="116">
        <f t="shared" si="9"/>
        <v>9.3442662400000001E-2</v>
      </c>
      <c r="CK24" s="116">
        <f t="shared" si="9"/>
        <v>9.3612211200000003E-2</v>
      </c>
      <c r="CL24" s="116">
        <f t="shared" si="9"/>
        <v>9.3752303999999995E-2</v>
      </c>
      <c r="CM24" s="116">
        <f t="shared" si="9"/>
        <v>9.3068500799999995E-2</v>
      </c>
      <c r="CN24" s="116">
        <f t="shared" si="9"/>
        <v>9.3174182600000002E-2</v>
      </c>
      <c r="CO24" s="116">
        <f t="shared" si="9"/>
        <v>9.3279727899999998E-2</v>
      </c>
      <c r="CP24" s="116">
        <f t="shared" si="9"/>
        <v>9.34137788E-2</v>
      </c>
      <c r="CQ24" s="116">
        <f t="shared" si="9"/>
        <v>9.3547817699999994E-2</v>
      </c>
      <c r="CR24" s="116">
        <f t="shared" si="9"/>
        <v>9.3696239599999995E-2</v>
      </c>
      <c r="CS24" s="116">
        <f t="shared" si="9"/>
        <v>9.3815859400000007E-2</v>
      </c>
      <c r="CT24" s="116">
        <f t="shared" si="9"/>
        <v>9.3949862199999998E-2</v>
      </c>
      <c r="CU24" s="116">
        <f t="shared" si="9"/>
        <v>9.4112854199999998E-2</v>
      </c>
      <c r="CV24" s="116">
        <f t="shared" si="9"/>
        <v>9.4217831799999999E-2</v>
      </c>
      <c r="CW24" s="116">
        <f t="shared" si="9"/>
        <v>9.4351798599999995E-2</v>
      </c>
      <c r="CX24" s="116">
        <f t="shared" si="9"/>
        <v>9.4485753500000005E-2</v>
      </c>
      <c r="CY24" s="116">
        <f t="shared" si="9"/>
        <v>9.4648975799999993E-2</v>
      </c>
      <c r="CZ24" s="116">
        <f t="shared" si="9"/>
        <v>9.4753627100000001E-2</v>
      </c>
      <c r="DA24" s="116">
        <f t="shared" si="9"/>
        <v>9.4887545899999995E-2</v>
      </c>
      <c r="DB24" s="116">
        <f t="shared" si="9"/>
        <v>9.5050941900000005E-2</v>
      </c>
      <c r="DC24" s="116">
        <f t="shared" si="9"/>
        <v>9.5155347500000001E-2</v>
      </c>
      <c r="DD24" s="116">
        <f t="shared" si="9"/>
        <v>9.52892303E-2</v>
      </c>
      <c r="DE24" s="116">
        <f t="shared" si="9"/>
        <v>9.5467655900000004E-2</v>
      </c>
      <c r="DF24" s="116">
        <f t="shared" si="9"/>
        <v>9.5571843399999995E-2</v>
      </c>
      <c r="DG24" s="116">
        <f t="shared" si="9"/>
        <v>9.5690806899999994E-2</v>
      </c>
      <c r="DH24" s="116">
        <f t="shared" si="9"/>
        <v>9.5824641700000004E-2</v>
      </c>
      <c r="DI24" s="116">
        <f t="shared" si="9"/>
        <v>9.5988446500000005E-2</v>
      </c>
      <c r="DJ24" s="116">
        <f t="shared" si="9"/>
        <v>9.6092275599999999E-2</v>
      </c>
      <c r="DK24" s="116">
        <f t="shared" si="9"/>
        <v>9.6226074499999995E-2</v>
      </c>
      <c r="DL24" s="116">
        <f t="shared" si="9"/>
        <v>9.6359861500000005E-2</v>
      </c>
      <c r="DM24" s="116">
        <f t="shared" si="9"/>
        <v>9.6508767400000001E-2</v>
      </c>
      <c r="DN24" s="116">
        <f t="shared" si="9"/>
        <v>9.6627399500000002E-2</v>
      </c>
      <c r="DO24" s="116">
        <f t="shared" si="9"/>
        <v>9.6761150500000004E-2</v>
      </c>
      <c r="DP24" s="116">
        <f t="shared" si="9"/>
        <v>9.6925368499999998E-2</v>
      </c>
      <c r="DQ24" s="116">
        <f t="shared" si="9"/>
        <v>9.70286167E-2</v>
      </c>
      <c r="DR24" s="116">
        <f t="shared" si="9"/>
        <v>9.7162331800000001E-2</v>
      </c>
      <c r="DS24" s="116">
        <f t="shared" si="9"/>
        <v>9.7296035000000003E-2</v>
      </c>
      <c r="DT24" s="116">
        <f t="shared" si="9"/>
        <v>9.7445107000000003E-2</v>
      </c>
      <c r="DU24" s="116">
        <f t="shared" si="9"/>
        <v>9.7563405500000006E-2</v>
      </c>
      <c r="DV24" s="116">
        <f t="shared" si="9"/>
        <v>9.7697072800000007E-2</v>
      </c>
      <c r="DW24" s="116">
        <f t="shared" si="9"/>
        <v>9.6578523099999994E-2</v>
      </c>
      <c r="DX24" s="116">
        <f t="shared" si="9"/>
        <v>9.6015611599999995E-2</v>
      </c>
      <c r="DY24" s="116">
        <f t="shared" si="9"/>
        <v>9.61179214E-2</v>
      </c>
      <c r="DZ24" s="116">
        <f t="shared" si="9"/>
        <v>9.6220224199999996E-2</v>
      </c>
      <c r="EA24" s="116">
        <f t="shared" si="9"/>
        <v>9.6337080500000005E-2</v>
      </c>
      <c r="EB24" s="116">
        <f t="shared" ref="EB24:GM24" si="10">EB$21</f>
        <v>9.6424808799999998E-2</v>
      </c>
      <c r="EC24" s="116">
        <f t="shared" si="10"/>
        <v>9.6527090600000004E-2</v>
      </c>
      <c r="ED24" s="116">
        <f t="shared" si="10"/>
        <v>9.6658652799999994E-2</v>
      </c>
      <c r="EE24" s="116">
        <f t="shared" si="10"/>
        <v>9.6731633100000006E-2</v>
      </c>
      <c r="EF24" s="116">
        <f t="shared" si="10"/>
        <v>9.6833893899999995E-2</v>
      </c>
      <c r="EG24" s="116">
        <f t="shared" si="10"/>
        <v>9.6936147700000003E-2</v>
      </c>
      <c r="EH24" s="116">
        <f t="shared" si="10"/>
        <v>9.7067900400000004E-2</v>
      </c>
      <c r="EI24" s="116">
        <f t="shared" si="10"/>
        <v>9.7140634399999995E-2</v>
      </c>
      <c r="EJ24" s="116">
        <f t="shared" si="10"/>
        <v>9.7242867199999999E-2</v>
      </c>
      <c r="EK24" s="116">
        <f t="shared" si="10"/>
        <v>9.7374763200000006E-2</v>
      </c>
      <c r="EL24" s="116">
        <f t="shared" si="10"/>
        <v>9.74473119E-2</v>
      </c>
      <c r="EM24" s="116">
        <f t="shared" si="10"/>
        <v>9.7549523799999996E-2</v>
      </c>
      <c r="EN24" s="116">
        <f t="shared" si="10"/>
        <v>9.7651728600000001E-2</v>
      </c>
      <c r="EO24" s="116">
        <f t="shared" si="10"/>
        <v>9.7768869899999999E-2</v>
      </c>
      <c r="EP24" s="116">
        <f t="shared" si="10"/>
        <v>9.7856117399999998E-2</v>
      </c>
      <c r="EQ24" s="116">
        <f t="shared" si="10"/>
        <v>9.7958301299999995E-2</v>
      </c>
      <c r="ER24" s="116">
        <f t="shared" si="10"/>
        <v>9.8090533699999996E-2</v>
      </c>
      <c r="ES24" s="116">
        <f t="shared" si="10"/>
        <v>9.8162648199999994E-2</v>
      </c>
      <c r="ET24" s="116">
        <f t="shared" si="10"/>
        <v>9.8264811199999996E-2</v>
      </c>
      <c r="EU24" s="116">
        <f t="shared" si="10"/>
        <v>9.8166237399999995E-2</v>
      </c>
      <c r="EV24" s="116">
        <f t="shared" si="10"/>
        <v>9.7916578300000001E-2</v>
      </c>
      <c r="EW24" s="116">
        <f t="shared" si="10"/>
        <v>9.7996214600000006E-2</v>
      </c>
      <c r="EX24" s="116">
        <f t="shared" si="10"/>
        <v>9.8090699899999995E-2</v>
      </c>
      <c r="EY24" s="116">
        <f t="shared" si="10"/>
        <v>9.8215045799999998E-2</v>
      </c>
      <c r="EZ24" s="116">
        <f t="shared" si="10"/>
        <v>9.8279652699999998E-2</v>
      </c>
      <c r="FA24" s="116">
        <f t="shared" si="10"/>
        <v>9.8374120100000004E-2</v>
      </c>
      <c r="FB24" s="116">
        <f t="shared" si="10"/>
        <v>9.8468581499999999E-2</v>
      </c>
      <c r="FC24" s="116">
        <f t="shared" si="10"/>
        <v>9.8578071099999998E-2</v>
      </c>
      <c r="FD24" s="116">
        <f t="shared" si="10"/>
        <v>9.8657486500000002E-2</v>
      </c>
      <c r="FE24" s="116">
        <f t="shared" si="10"/>
        <v>9.8751930000000002E-2</v>
      </c>
      <c r="FF24" s="116">
        <f t="shared" si="10"/>
        <v>9.8876593299999996E-2</v>
      </c>
      <c r="FG24" s="116">
        <f t="shared" si="10"/>
        <v>9.8940799199999999E-2</v>
      </c>
      <c r="FH24" s="116">
        <f t="shared" si="10"/>
        <v>9.9035224899999996E-2</v>
      </c>
      <c r="FI24" s="116">
        <f t="shared" si="10"/>
        <v>9.9175220100000003E-2</v>
      </c>
      <c r="FJ24" s="116">
        <f t="shared" si="10"/>
        <v>9.9239272599999998E-2</v>
      </c>
      <c r="FK24" s="116">
        <f t="shared" si="10"/>
        <v>9.9318465999999994E-2</v>
      </c>
      <c r="FL24" s="116">
        <f t="shared" si="10"/>
        <v>9.9412867799999999E-2</v>
      </c>
      <c r="FM24" s="116">
        <f t="shared" si="10"/>
        <v>9.9537850799999994E-2</v>
      </c>
      <c r="FN24" s="116">
        <f t="shared" si="10"/>
        <v>9.9601653499999998E-2</v>
      </c>
      <c r="FO24" s="116">
        <f t="shared" si="10"/>
        <v>9.9696037400000007E-2</v>
      </c>
      <c r="FP24" s="116">
        <f t="shared" si="10"/>
        <v>9.9790415399999999E-2</v>
      </c>
      <c r="FQ24" s="116">
        <f t="shared" si="10"/>
        <v>9.9900183000000004E-2</v>
      </c>
      <c r="FR24" s="116">
        <f t="shared" si="10"/>
        <v>9.9979153400000007E-2</v>
      </c>
      <c r="FS24" s="116">
        <f t="shared" si="10"/>
        <v>0.1000735135</v>
      </c>
      <c r="FT24" s="116">
        <f t="shared" si="10"/>
        <v>0.1002142991</v>
      </c>
      <c r="FU24" s="116">
        <f t="shared" si="10"/>
        <v>0.1002622157</v>
      </c>
      <c r="FV24" s="116">
        <f t="shared" si="10"/>
        <v>0.100356558</v>
      </c>
      <c r="FW24" s="116">
        <f t="shared" si="10"/>
        <v>0.1004508942</v>
      </c>
      <c r="FX24" s="116">
        <f t="shared" si="10"/>
        <v>0.10056080269999999</v>
      </c>
      <c r="FY24" s="116">
        <f t="shared" si="10"/>
        <v>0.1006395489</v>
      </c>
      <c r="FZ24" s="116">
        <f t="shared" si="10"/>
        <v>0.1007338673</v>
      </c>
      <c r="GA24" s="116">
        <f t="shared" si="10"/>
        <v>0.1008594966</v>
      </c>
      <c r="GB24" s="116">
        <f t="shared" si="10"/>
        <v>0.10092248619999999</v>
      </c>
      <c r="GC24" s="116">
        <f t="shared" si="10"/>
        <v>0.10101678679999999</v>
      </c>
      <c r="GD24" s="116">
        <f t="shared" si="10"/>
        <v>0.1011110813</v>
      </c>
      <c r="GE24" s="116">
        <f t="shared" si="10"/>
        <v>0.1011110813</v>
      </c>
      <c r="GF24" s="116">
        <f t="shared" si="10"/>
        <v>0.1011110813</v>
      </c>
      <c r="GG24" s="116">
        <f t="shared" si="10"/>
        <v>0.1011110813</v>
      </c>
      <c r="GH24" s="116">
        <f t="shared" si="10"/>
        <v>0.1011110813</v>
      </c>
      <c r="GI24" s="116">
        <f t="shared" si="10"/>
        <v>0.1011110813</v>
      </c>
      <c r="GJ24" s="116">
        <f t="shared" si="10"/>
        <v>0.1011110813</v>
      </c>
      <c r="GK24" s="116">
        <f t="shared" si="10"/>
        <v>0.1011110813</v>
      </c>
      <c r="GL24" s="116">
        <f t="shared" si="10"/>
        <v>0.1011110813</v>
      </c>
      <c r="GM24" s="116">
        <f t="shared" si="10"/>
        <v>0.1011110813</v>
      </c>
      <c r="GN24" s="116">
        <f t="shared" ref="GN24:IH24" si="11">GN$21</f>
        <v>0.1011110813</v>
      </c>
      <c r="GO24" s="116">
        <f t="shared" si="11"/>
        <v>0.1011110813</v>
      </c>
      <c r="GP24" s="116">
        <f t="shared" si="11"/>
        <v>0.1011110813</v>
      </c>
      <c r="GQ24" s="116">
        <f t="shared" si="11"/>
        <v>0.1011110813</v>
      </c>
      <c r="GR24" s="116">
        <f t="shared" si="11"/>
        <v>0.1011110813</v>
      </c>
      <c r="GS24" s="116">
        <f t="shared" si="11"/>
        <v>0.1011110813</v>
      </c>
      <c r="GT24" s="116">
        <f t="shared" si="11"/>
        <v>0.1011110813</v>
      </c>
      <c r="GU24" s="116">
        <f t="shared" si="11"/>
        <v>0.1011110813</v>
      </c>
      <c r="GV24" s="116">
        <f t="shared" si="11"/>
        <v>0.1011110813</v>
      </c>
      <c r="GW24" s="116">
        <f t="shared" si="11"/>
        <v>0.1011110813</v>
      </c>
      <c r="GX24" s="116">
        <f t="shared" si="11"/>
        <v>0.1011110813</v>
      </c>
      <c r="GY24" s="116">
        <f t="shared" si="11"/>
        <v>0.1011110813</v>
      </c>
      <c r="GZ24" s="116">
        <f t="shared" si="11"/>
        <v>0.1011110813</v>
      </c>
      <c r="HA24" s="116">
        <f t="shared" si="11"/>
        <v>0.1011110813</v>
      </c>
      <c r="HB24" s="116">
        <f t="shared" si="11"/>
        <v>0.1011110813</v>
      </c>
      <c r="HC24" s="116">
        <f t="shared" si="11"/>
        <v>0.1011110813</v>
      </c>
      <c r="HD24" s="116">
        <f t="shared" si="11"/>
        <v>0.1011110813</v>
      </c>
      <c r="HE24" s="116">
        <f t="shared" si="11"/>
        <v>0.1011110813</v>
      </c>
      <c r="HF24" s="116">
        <f t="shared" si="11"/>
        <v>0.1011110813</v>
      </c>
      <c r="HG24" s="116">
        <f t="shared" si="11"/>
        <v>0.1011110813</v>
      </c>
      <c r="HH24" s="116">
        <f t="shared" si="11"/>
        <v>0.1011110813</v>
      </c>
      <c r="HI24" s="116">
        <f t="shared" si="11"/>
        <v>0.1011110813</v>
      </c>
      <c r="HJ24" s="116">
        <f t="shared" si="11"/>
        <v>0.1011110813</v>
      </c>
      <c r="HK24" s="116">
        <f t="shared" si="11"/>
        <v>0.1011110813</v>
      </c>
      <c r="HL24" s="116">
        <f t="shared" si="11"/>
        <v>0.1011110813</v>
      </c>
      <c r="HM24" s="116">
        <f t="shared" si="11"/>
        <v>0.1011110813</v>
      </c>
      <c r="HN24" s="116">
        <f t="shared" si="11"/>
        <v>0.1011110813</v>
      </c>
      <c r="HO24" s="116">
        <f t="shared" si="11"/>
        <v>0.1011110813</v>
      </c>
      <c r="HP24" s="116">
        <f t="shared" si="11"/>
        <v>0.1011110813</v>
      </c>
      <c r="HQ24" s="116">
        <f t="shared" si="11"/>
        <v>0.1011110813</v>
      </c>
      <c r="HR24" s="116">
        <f t="shared" si="11"/>
        <v>0.1011110813</v>
      </c>
      <c r="HS24" s="116">
        <f t="shared" si="11"/>
        <v>0.1011110813</v>
      </c>
      <c r="HT24" s="116">
        <f t="shared" si="11"/>
        <v>0.1011110813</v>
      </c>
      <c r="HU24" s="116">
        <f t="shared" si="11"/>
        <v>0.1011110813</v>
      </c>
      <c r="HV24" s="116">
        <f t="shared" si="11"/>
        <v>0.1011110813</v>
      </c>
      <c r="HW24" s="116">
        <f t="shared" si="11"/>
        <v>0.1011110813</v>
      </c>
      <c r="HX24" s="116">
        <f t="shared" si="11"/>
        <v>0.1011110813</v>
      </c>
      <c r="HY24" s="116">
        <f t="shared" si="11"/>
        <v>0.1011110813</v>
      </c>
      <c r="HZ24" s="116">
        <f t="shared" si="11"/>
        <v>0.1011110813</v>
      </c>
      <c r="IA24" s="116">
        <f t="shared" si="11"/>
        <v>0.1011110813</v>
      </c>
      <c r="IB24" s="116">
        <f t="shared" si="11"/>
        <v>0.1011110813</v>
      </c>
      <c r="IC24" s="116">
        <f t="shared" si="11"/>
        <v>0.1011110813</v>
      </c>
      <c r="ID24" s="116">
        <f t="shared" si="11"/>
        <v>0.1011110813</v>
      </c>
      <c r="IE24" s="116">
        <f t="shared" si="11"/>
        <v>0.1011110813</v>
      </c>
      <c r="IF24" s="116">
        <f t="shared" si="11"/>
        <v>0.1011110813</v>
      </c>
      <c r="IG24" s="116">
        <f t="shared" si="11"/>
        <v>0.1011110813</v>
      </c>
      <c r="IH24" s="116">
        <f t="shared" si="11"/>
        <v>0.1011110813</v>
      </c>
    </row>
    <row r="25" spans="1:242" ht="15">
      <c r="A25" s="117">
        <f>C9</f>
        <v>5.0000000000000001E-3</v>
      </c>
      <c r="B25" s="85" t="s">
        <v>74</v>
      </c>
      <c r="C25" s="118">
        <f>C24+$A$25</f>
        <v>0.10975</v>
      </c>
      <c r="D25" s="118">
        <f>D24+$A$25</f>
        <v>0.10745</v>
      </c>
      <c r="E25" s="118">
        <f>E24+$A$25</f>
        <v>0.10777600000000001</v>
      </c>
      <c r="F25" s="118">
        <f t="shared" ref="F25:BQ25" si="12">F24+$A$25</f>
        <v>0.102538</v>
      </c>
      <c r="G25" s="118">
        <f t="shared" si="12"/>
        <v>9.7703999999999999E-2</v>
      </c>
      <c r="H25" s="118">
        <f t="shared" si="12"/>
        <v>9.5273655800000009E-2</v>
      </c>
      <c r="I25" s="118">
        <f t="shared" si="12"/>
        <v>9.429389660000001E-2</v>
      </c>
      <c r="J25" s="118">
        <f t="shared" si="12"/>
        <v>9.1946705099999998E-2</v>
      </c>
      <c r="K25" s="118">
        <f t="shared" si="12"/>
        <v>9.0240870200000003E-2</v>
      </c>
      <c r="L25" s="118">
        <f t="shared" si="12"/>
        <v>8.94570955E-2</v>
      </c>
      <c r="M25" s="118">
        <f t="shared" si="12"/>
        <v>8.7732088200000002E-2</v>
      </c>
      <c r="N25" s="118">
        <f t="shared" si="12"/>
        <v>8.7859450300000003E-2</v>
      </c>
      <c r="O25" s="118">
        <f t="shared" si="12"/>
        <v>8.8092853800000009E-2</v>
      </c>
      <c r="P25" s="118">
        <f t="shared" si="12"/>
        <v>8.7096941800000008E-2</v>
      </c>
      <c r="Q25" s="118">
        <f t="shared" si="12"/>
        <v>8.6085805600000009E-2</v>
      </c>
      <c r="R25" s="118">
        <f t="shared" si="12"/>
        <v>8.8420202200000006E-2</v>
      </c>
      <c r="S25" s="118">
        <f t="shared" si="12"/>
        <v>8.8534366200000006E-2</v>
      </c>
      <c r="T25" s="118">
        <f t="shared" si="12"/>
        <v>8.8125257300000009E-2</v>
      </c>
      <c r="U25" s="118">
        <f t="shared" si="12"/>
        <v>8.771893800000001E-2</v>
      </c>
      <c r="V25" s="118">
        <f t="shared" si="12"/>
        <v>8.7317735399999999E-2</v>
      </c>
      <c r="W25" s="118">
        <f t="shared" si="12"/>
        <v>8.6905968800000011E-2</v>
      </c>
      <c r="X25" s="118">
        <f t="shared" si="12"/>
        <v>8.6499318800000002E-2</v>
      </c>
      <c r="Y25" s="118">
        <f t="shared" si="12"/>
        <v>8.6092558499999999E-2</v>
      </c>
      <c r="Z25" s="118">
        <f t="shared" si="12"/>
        <v>8.5687927600000005E-2</v>
      </c>
      <c r="AA25" s="118">
        <f t="shared" si="12"/>
        <v>8.5278706600000004E-2</v>
      </c>
      <c r="AB25" s="118">
        <f t="shared" si="12"/>
        <v>8.4871614900000003E-2</v>
      </c>
      <c r="AC25" s="118">
        <f t="shared" si="12"/>
        <v>8.4468337800000001E-2</v>
      </c>
      <c r="AD25" s="118">
        <f t="shared" si="12"/>
        <v>8.7604173500000007E-2</v>
      </c>
      <c r="AE25" s="118">
        <f t="shared" si="12"/>
        <v>8.8961920900000005E-2</v>
      </c>
      <c r="AF25" s="118">
        <f t="shared" si="12"/>
        <v>8.8953822000000002E-2</v>
      </c>
      <c r="AG25" s="118">
        <f t="shared" si="12"/>
        <v>8.8955354900000005E-2</v>
      </c>
      <c r="AH25" s="118">
        <f t="shared" si="12"/>
        <v>8.8937624100000001E-2</v>
      </c>
      <c r="AI25" s="118">
        <f t="shared" si="12"/>
        <v>8.8929525100000004E-2</v>
      </c>
      <c r="AJ25" s="118">
        <f t="shared" si="12"/>
        <v>8.8940679800000005E-2</v>
      </c>
      <c r="AK25" s="118">
        <f t="shared" si="12"/>
        <v>8.8913326900000006E-2</v>
      </c>
      <c r="AL25" s="118">
        <f t="shared" si="12"/>
        <v>8.8905227700000006E-2</v>
      </c>
      <c r="AM25" s="118">
        <f t="shared" si="12"/>
        <v>8.8897128500000006E-2</v>
      </c>
      <c r="AN25" s="118">
        <f t="shared" si="12"/>
        <v>8.8898648000000011E-2</v>
      </c>
      <c r="AO25" s="118">
        <f t="shared" si="12"/>
        <v>8.8880930000000011E-2</v>
      </c>
      <c r="AP25" s="118">
        <f t="shared" si="12"/>
        <v>9.0109852200000007E-2</v>
      </c>
      <c r="AQ25" s="118">
        <f t="shared" si="12"/>
        <v>9.1147495500000009E-2</v>
      </c>
      <c r="AR25" s="118">
        <f t="shared" si="12"/>
        <v>9.1232320700000008E-2</v>
      </c>
      <c r="AS25" s="118">
        <f t="shared" si="12"/>
        <v>9.1341334600000004E-2</v>
      </c>
      <c r="AT25" s="118">
        <f t="shared" si="12"/>
        <v>9.1450340599999999E-2</v>
      </c>
      <c r="AU25" s="118">
        <f t="shared" si="12"/>
        <v>9.1571539399999999E-2</v>
      </c>
      <c r="AV25" s="118">
        <f t="shared" si="12"/>
        <v>9.166832870000001E-2</v>
      </c>
      <c r="AW25" s="118">
        <f t="shared" si="12"/>
        <v>9.1777310900000006E-2</v>
      </c>
      <c r="AX25" s="118">
        <f t="shared" si="12"/>
        <v>9.1910845500000005E-2</v>
      </c>
      <c r="AY25" s="118">
        <f t="shared" si="12"/>
        <v>9.1995251400000005E-2</v>
      </c>
      <c r="AZ25" s="118">
        <f t="shared" si="12"/>
        <v>9.2104209700000009E-2</v>
      </c>
      <c r="BA25" s="118">
        <f t="shared" si="12"/>
        <v>9.2213160100000011E-2</v>
      </c>
      <c r="BB25" s="118">
        <f t="shared" si="12"/>
        <v>9.2337826300000009E-2</v>
      </c>
      <c r="BC25" s="118">
        <f t="shared" si="12"/>
        <v>9.2438704100000005E-2</v>
      </c>
      <c r="BD25" s="118">
        <f t="shared" si="12"/>
        <v>9.2547934200000001E-2</v>
      </c>
      <c r="BE25" s="118">
        <f t="shared" si="12"/>
        <v>9.2682097500000005E-2</v>
      </c>
      <c r="BF25" s="118">
        <f t="shared" si="12"/>
        <v>9.2766370400000006E-2</v>
      </c>
      <c r="BG25" s="118">
        <f t="shared" si="12"/>
        <v>9.2875576600000009E-2</v>
      </c>
      <c r="BH25" s="118">
        <f t="shared" si="12"/>
        <v>9.2984774800000003E-2</v>
      </c>
      <c r="BI25" s="118">
        <f t="shared" si="12"/>
        <v>9.310654010000001E-2</v>
      </c>
      <c r="BJ25" s="118">
        <f t="shared" si="12"/>
        <v>9.3203147300000011E-2</v>
      </c>
      <c r="BK25" s="118">
        <f t="shared" si="12"/>
        <v>9.3312321599999998E-2</v>
      </c>
      <c r="BL25" s="118">
        <f t="shared" si="12"/>
        <v>9.344680000000001E-2</v>
      </c>
      <c r="BM25" s="118">
        <f t="shared" si="12"/>
        <v>9.3543327600000004E-2</v>
      </c>
      <c r="BN25" s="118">
        <f t="shared" si="12"/>
        <v>9.4042041700000009E-2</v>
      </c>
      <c r="BO25" s="118">
        <f t="shared" si="12"/>
        <v>9.5187547400000003E-2</v>
      </c>
      <c r="BP25" s="118">
        <f t="shared" si="12"/>
        <v>9.5356610500000008E-2</v>
      </c>
      <c r="BQ25" s="118">
        <f t="shared" si="12"/>
        <v>9.5497863799999999E-2</v>
      </c>
      <c r="BR25" s="118">
        <f t="shared" ref="BR25:EC25" si="13">BR24+$A$25</f>
        <v>9.5652997900000009E-2</v>
      </c>
      <c r="BS25" s="118">
        <f t="shared" si="13"/>
        <v>9.5836144700000001E-2</v>
      </c>
      <c r="BT25" s="118">
        <f t="shared" si="13"/>
        <v>9.59632178E-2</v>
      </c>
      <c r="BU25" s="118">
        <f t="shared" si="13"/>
        <v>9.611830360000001E-2</v>
      </c>
      <c r="BV25" s="118">
        <f t="shared" si="13"/>
        <v>9.6273373300000006E-2</v>
      </c>
      <c r="BW25" s="118">
        <f t="shared" si="13"/>
        <v>9.64425951E-2</v>
      </c>
      <c r="BX25" s="118">
        <f t="shared" si="13"/>
        <v>9.6583464500000007E-2</v>
      </c>
      <c r="BY25" s="118">
        <f t="shared" si="13"/>
        <v>9.6738485999999999E-2</v>
      </c>
      <c r="BZ25" s="118">
        <f t="shared" si="13"/>
        <v>9.6922065500000001E-2</v>
      </c>
      <c r="CA25" s="118">
        <f t="shared" si="13"/>
        <v>9.7048480800000003E-2</v>
      </c>
      <c r="CB25" s="118">
        <f t="shared" si="13"/>
        <v>9.7203454100000003E-2</v>
      </c>
      <c r="CC25" s="118">
        <f t="shared" si="13"/>
        <v>9.7358411300000003E-2</v>
      </c>
      <c r="CD25" s="118">
        <f t="shared" si="13"/>
        <v>9.7527795E-2</v>
      </c>
      <c r="CE25" s="118">
        <f t="shared" si="13"/>
        <v>9.7668277600000006E-2</v>
      </c>
      <c r="CF25" s="118">
        <f t="shared" si="13"/>
        <v>9.7823186600000001E-2</v>
      </c>
      <c r="CG25" s="118">
        <f t="shared" si="13"/>
        <v>9.8007205100000008E-2</v>
      </c>
      <c r="CH25" s="118">
        <f t="shared" si="13"/>
        <v>9.8132956600000001E-2</v>
      </c>
      <c r="CI25" s="118">
        <f t="shared" si="13"/>
        <v>9.8287817499999999E-2</v>
      </c>
      <c r="CJ25" s="118">
        <f t="shared" si="13"/>
        <v>9.8442662400000006E-2</v>
      </c>
      <c r="CK25" s="118">
        <f t="shared" si="13"/>
        <v>9.8612211200000008E-2</v>
      </c>
      <c r="CL25" s="118">
        <f t="shared" si="13"/>
        <v>9.8752303999999999E-2</v>
      </c>
      <c r="CM25" s="118">
        <f t="shared" si="13"/>
        <v>9.80685008E-2</v>
      </c>
      <c r="CN25" s="118">
        <f t="shared" si="13"/>
        <v>9.8174182600000007E-2</v>
      </c>
      <c r="CO25" s="118">
        <f t="shared" si="13"/>
        <v>9.8279727900000002E-2</v>
      </c>
      <c r="CP25" s="118">
        <f t="shared" si="13"/>
        <v>9.8413778800000004E-2</v>
      </c>
      <c r="CQ25" s="118">
        <f t="shared" si="13"/>
        <v>9.8547817699999998E-2</v>
      </c>
      <c r="CR25" s="118">
        <f t="shared" si="13"/>
        <v>9.8696239599999999E-2</v>
      </c>
      <c r="CS25" s="118">
        <f t="shared" si="13"/>
        <v>9.8815859400000011E-2</v>
      </c>
      <c r="CT25" s="118">
        <f t="shared" si="13"/>
        <v>9.8949862200000002E-2</v>
      </c>
      <c r="CU25" s="118">
        <f t="shared" si="13"/>
        <v>9.9112854200000003E-2</v>
      </c>
      <c r="CV25" s="118">
        <f t="shared" si="13"/>
        <v>9.9217831800000003E-2</v>
      </c>
      <c r="CW25" s="118">
        <f t="shared" si="13"/>
        <v>9.9351798599999999E-2</v>
      </c>
      <c r="CX25" s="118">
        <f t="shared" si="13"/>
        <v>9.948575350000001E-2</v>
      </c>
      <c r="CY25" s="118">
        <f t="shared" si="13"/>
        <v>9.9648975799999998E-2</v>
      </c>
      <c r="CZ25" s="118">
        <f t="shared" si="13"/>
        <v>9.9753627100000006E-2</v>
      </c>
      <c r="DA25" s="118">
        <f t="shared" si="13"/>
        <v>9.9887545899999999E-2</v>
      </c>
      <c r="DB25" s="118">
        <f t="shared" si="13"/>
        <v>0.10005094190000001</v>
      </c>
      <c r="DC25" s="118">
        <f t="shared" si="13"/>
        <v>0.10015534750000001</v>
      </c>
      <c r="DD25" s="118">
        <f t="shared" si="13"/>
        <v>0.1002892303</v>
      </c>
      <c r="DE25" s="118">
        <f t="shared" si="13"/>
        <v>0.10046765590000001</v>
      </c>
      <c r="DF25" s="118">
        <f t="shared" si="13"/>
        <v>0.1005718434</v>
      </c>
      <c r="DG25" s="118">
        <f t="shared" si="13"/>
        <v>0.1006908069</v>
      </c>
      <c r="DH25" s="118">
        <f t="shared" si="13"/>
        <v>0.10082464170000001</v>
      </c>
      <c r="DI25" s="118">
        <f t="shared" si="13"/>
        <v>0.10098844650000001</v>
      </c>
      <c r="DJ25" s="118">
        <f t="shared" si="13"/>
        <v>0.1010922756</v>
      </c>
      <c r="DK25" s="118">
        <f t="shared" si="13"/>
        <v>0.1012260745</v>
      </c>
      <c r="DL25" s="118">
        <f t="shared" si="13"/>
        <v>0.10135986150000001</v>
      </c>
      <c r="DM25" s="118">
        <f t="shared" si="13"/>
        <v>0.10150876740000001</v>
      </c>
      <c r="DN25" s="118">
        <f t="shared" si="13"/>
        <v>0.10162739950000001</v>
      </c>
      <c r="DO25" s="118">
        <f t="shared" si="13"/>
        <v>0.10176115050000001</v>
      </c>
      <c r="DP25" s="118">
        <f t="shared" si="13"/>
        <v>0.1019253685</v>
      </c>
      <c r="DQ25" s="118">
        <f t="shared" si="13"/>
        <v>0.1020286167</v>
      </c>
      <c r="DR25" s="118">
        <f t="shared" si="13"/>
        <v>0.10216233180000001</v>
      </c>
      <c r="DS25" s="118">
        <f t="shared" si="13"/>
        <v>0.10229603500000001</v>
      </c>
      <c r="DT25" s="118">
        <f t="shared" si="13"/>
        <v>0.10244510700000001</v>
      </c>
      <c r="DU25" s="118">
        <f t="shared" si="13"/>
        <v>0.10256340550000001</v>
      </c>
      <c r="DV25" s="118">
        <f t="shared" si="13"/>
        <v>0.10269707280000001</v>
      </c>
      <c r="DW25" s="118">
        <f t="shared" si="13"/>
        <v>0.1015785231</v>
      </c>
      <c r="DX25" s="118">
        <f t="shared" si="13"/>
        <v>0.1010156116</v>
      </c>
      <c r="DY25" s="118">
        <f t="shared" si="13"/>
        <v>0.1011179214</v>
      </c>
      <c r="DZ25" s="118">
        <f t="shared" si="13"/>
        <v>0.1012202242</v>
      </c>
      <c r="EA25" s="118">
        <f t="shared" si="13"/>
        <v>0.10133708050000001</v>
      </c>
      <c r="EB25" s="118">
        <f t="shared" si="13"/>
        <v>0.1014248088</v>
      </c>
      <c r="EC25" s="118">
        <f t="shared" si="13"/>
        <v>0.10152709060000001</v>
      </c>
      <c r="ED25" s="118">
        <f t="shared" ref="ED25:GO25" si="14">ED24+$A$25</f>
        <v>0.1016586528</v>
      </c>
      <c r="EE25" s="118">
        <f t="shared" si="14"/>
        <v>0.10173163310000001</v>
      </c>
      <c r="EF25" s="118">
        <f t="shared" si="14"/>
        <v>0.1018338939</v>
      </c>
      <c r="EG25" s="118">
        <f t="shared" si="14"/>
        <v>0.10193614770000001</v>
      </c>
      <c r="EH25" s="118">
        <f t="shared" si="14"/>
        <v>0.10206790040000001</v>
      </c>
      <c r="EI25" s="118">
        <f t="shared" si="14"/>
        <v>0.1021406344</v>
      </c>
      <c r="EJ25" s="118">
        <f t="shared" si="14"/>
        <v>0.1022428672</v>
      </c>
      <c r="EK25" s="118">
        <f t="shared" si="14"/>
        <v>0.10237476320000001</v>
      </c>
      <c r="EL25" s="118">
        <f t="shared" si="14"/>
        <v>0.1024473119</v>
      </c>
      <c r="EM25" s="118">
        <f t="shared" si="14"/>
        <v>0.1025495238</v>
      </c>
      <c r="EN25" s="118">
        <f t="shared" si="14"/>
        <v>0.10265172860000001</v>
      </c>
      <c r="EO25" s="118">
        <f t="shared" si="14"/>
        <v>0.1027688699</v>
      </c>
      <c r="EP25" s="118">
        <f t="shared" si="14"/>
        <v>0.1028561174</v>
      </c>
      <c r="EQ25" s="118">
        <f t="shared" si="14"/>
        <v>0.1029583013</v>
      </c>
      <c r="ER25" s="118">
        <f t="shared" si="14"/>
        <v>0.1030905337</v>
      </c>
      <c r="ES25" s="118">
        <f t="shared" si="14"/>
        <v>0.1031626482</v>
      </c>
      <c r="ET25" s="118">
        <f t="shared" si="14"/>
        <v>0.1032648112</v>
      </c>
      <c r="EU25" s="118">
        <f t="shared" si="14"/>
        <v>0.1031662374</v>
      </c>
      <c r="EV25" s="118">
        <f t="shared" si="14"/>
        <v>0.10291657830000001</v>
      </c>
      <c r="EW25" s="118">
        <f t="shared" si="14"/>
        <v>0.10299621460000001</v>
      </c>
      <c r="EX25" s="118">
        <f t="shared" si="14"/>
        <v>0.1030906999</v>
      </c>
      <c r="EY25" s="118">
        <f t="shared" si="14"/>
        <v>0.1032150458</v>
      </c>
      <c r="EZ25" s="118">
        <f t="shared" si="14"/>
        <v>0.1032796527</v>
      </c>
      <c r="FA25" s="118">
        <f t="shared" si="14"/>
        <v>0.10337412010000001</v>
      </c>
      <c r="FB25" s="118">
        <f t="shared" si="14"/>
        <v>0.1034685815</v>
      </c>
      <c r="FC25" s="118">
        <f t="shared" si="14"/>
        <v>0.1035780711</v>
      </c>
      <c r="FD25" s="118">
        <f t="shared" si="14"/>
        <v>0.10365748650000001</v>
      </c>
      <c r="FE25" s="118">
        <f t="shared" si="14"/>
        <v>0.10375193000000001</v>
      </c>
      <c r="FF25" s="118">
        <f t="shared" si="14"/>
        <v>0.1038765933</v>
      </c>
      <c r="FG25" s="118">
        <f t="shared" si="14"/>
        <v>0.1039407992</v>
      </c>
      <c r="FH25" s="118">
        <f t="shared" si="14"/>
        <v>0.1040352249</v>
      </c>
      <c r="FI25" s="118">
        <f t="shared" si="14"/>
        <v>0.10417522010000001</v>
      </c>
      <c r="FJ25" s="118">
        <f t="shared" si="14"/>
        <v>0.1042392726</v>
      </c>
      <c r="FK25" s="118">
        <f t="shared" si="14"/>
        <v>0.104318466</v>
      </c>
      <c r="FL25" s="118">
        <f t="shared" si="14"/>
        <v>0.1044128678</v>
      </c>
      <c r="FM25" s="118">
        <f t="shared" si="14"/>
        <v>0.1045378508</v>
      </c>
      <c r="FN25" s="118">
        <f t="shared" si="14"/>
        <v>0.1046016535</v>
      </c>
      <c r="FO25" s="118">
        <f t="shared" si="14"/>
        <v>0.10469603740000001</v>
      </c>
      <c r="FP25" s="118">
        <f t="shared" si="14"/>
        <v>0.1047904154</v>
      </c>
      <c r="FQ25" s="118">
        <f t="shared" si="14"/>
        <v>0.10490018300000001</v>
      </c>
      <c r="FR25" s="118">
        <f t="shared" si="14"/>
        <v>0.10497915340000001</v>
      </c>
      <c r="FS25" s="118">
        <f t="shared" si="14"/>
        <v>0.10507351350000001</v>
      </c>
      <c r="FT25" s="118">
        <f t="shared" si="14"/>
        <v>0.10521429910000001</v>
      </c>
      <c r="FU25" s="118">
        <f t="shared" si="14"/>
        <v>0.10526221570000001</v>
      </c>
      <c r="FV25" s="118">
        <f t="shared" si="14"/>
        <v>0.105356558</v>
      </c>
      <c r="FW25" s="118">
        <f t="shared" si="14"/>
        <v>0.10545089420000001</v>
      </c>
      <c r="FX25" s="118">
        <f t="shared" si="14"/>
        <v>0.1055608027</v>
      </c>
      <c r="FY25" s="118">
        <f t="shared" si="14"/>
        <v>0.1056395489</v>
      </c>
      <c r="FZ25" s="118">
        <f t="shared" si="14"/>
        <v>0.10573386730000001</v>
      </c>
      <c r="GA25" s="118">
        <f t="shared" si="14"/>
        <v>0.10585949660000001</v>
      </c>
      <c r="GB25" s="118">
        <f t="shared" si="14"/>
        <v>0.1059224862</v>
      </c>
      <c r="GC25" s="118">
        <f t="shared" si="14"/>
        <v>0.1060167868</v>
      </c>
      <c r="GD25" s="118">
        <f t="shared" si="14"/>
        <v>0.10611108130000001</v>
      </c>
      <c r="GE25" s="118">
        <f t="shared" si="14"/>
        <v>0.10611108130000001</v>
      </c>
      <c r="GF25" s="118">
        <f t="shared" si="14"/>
        <v>0.10611108130000001</v>
      </c>
      <c r="GG25" s="118">
        <f t="shared" si="14"/>
        <v>0.10611108130000001</v>
      </c>
      <c r="GH25" s="118">
        <f t="shared" si="14"/>
        <v>0.10611108130000001</v>
      </c>
      <c r="GI25" s="118">
        <f t="shared" si="14"/>
        <v>0.10611108130000001</v>
      </c>
      <c r="GJ25" s="118">
        <f t="shared" si="14"/>
        <v>0.10611108130000001</v>
      </c>
      <c r="GK25" s="118">
        <f t="shared" si="14"/>
        <v>0.10611108130000001</v>
      </c>
      <c r="GL25" s="118">
        <f t="shared" si="14"/>
        <v>0.10611108130000001</v>
      </c>
      <c r="GM25" s="118">
        <f t="shared" si="14"/>
        <v>0.10611108130000001</v>
      </c>
      <c r="GN25" s="118">
        <f t="shared" si="14"/>
        <v>0.10611108130000001</v>
      </c>
      <c r="GO25" s="118">
        <f t="shared" si="14"/>
        <v>0.10611108130000001</v>
      </c>
      <c r="GP25" s="118">
        <f t="shared" ref="GP25:IH25" si="15">GP24+$A$25</f>
        <v>0.10611108130000001</v>
      </c>
      <c r="GQ25" s="118">
        <f t="shared" si="15"/>
        <v>0.10611108130000001</v>
      </c>
      <c r="GR25" s="118">
        <f t="shared" si="15"/>
        <v>0.10611108130000001</v>
      </c>
      <c r="GS25" s="118">
        <f t="shared" si="15"/>
        <v>0.10611108130000001</v>
      </c>
      <c r="GT25" s="118">
        <f t="shared" si="15"/>
        <v>0.10611108130000001</v>
      </c>
      <c r="GU25" s="118">
        <f t="shared" si="15"/>
        <v>0.10611108130000001</v>
      </c>
      <c r="GV25" s="118">
        <f t="shared" si="15"/>
        <v>0.10611108130000001</v>
      </c>
      <c r="GW25" s="118">
        <f t="shared" si="15"/>
        <v>0.10611108130000001</v>
      </c>
      <c r="GX25" s="118">
        <f t="shared" si="15"/>
        <v>0.10611108130000001</v>
      </c>
      <c r="GY25" s="118">
        <f t="shared" si="15"/>
        <v>0.10611108130000001</v>
      </c>
      <c r="GZ25" s="118">
        <f t="shared" si="15"/>
        <v>0.10611108130000001</v>
      </c>
      <c r="HA25" s="118">
        <f t="shared" si="15"/>
        <v>0.10611108130000001</v>
      </c>
      <c r="HB25" s="118">
        <f t="shared" si="15"/>
        <v>0.10611108130000001</v>
      </c>
      <c r="HC25" s="118">
        <f t="shared" si="15"/>
        <v>0.10611108130000001</v>
      </c>
      <c r="HD25" s="118">
        <f t="shared" si="15"/>
        <v>0.10611108130000001</v>
      </c>
      <c r="HE25" s="118">
        <f t="shared" si="15"/>
        <v>0.10611108130000001</v>
      </c>
      <c r="HF25" s="118">
        <f t="shared" si="15"/>
        <v>0.10611108130000001</v>
      </c>
      <c r="HG25" s="118">
        <f t="shared" si="15"/>
        <v>0.10611108130000001</v>
      </c>
      <c r="HH25" s="118">
        <f t="shared" si="15"/>
        <v>0.10611108130000001</v>
      </c>
      <c r="HI25" s="118">
        <f t="shared" si="15"/>
        <v>0.10611108130000001</v>
      </c>
      <c r="HJ25" s="118">
        <f t="shared" si="15"/>
        <v>0.10611108130000001</v>
      </c>
      <c r="HK25" s="118">
        <f t="shared" si="15"/>
        <v>0.10611108130000001</v>
      </c>
      <c r="HL25" s="118">
        <f t="shared" si="15"/>
        <v>0.10611108130000001</v>
      </c>
      <c r="HM25" s="118">
        <f t="shared" si="15"/>
        <v>0.10611108130000001</v>
      </c>
      <c r="HN25" s="118">
        <f t="shared" si="15"/>
        <v>0.10611108130000001</v>
      </c>
      <c r="HO25" s="118">
        <f t="shared" si="15"/>
        <v>0.10611108130000001</v>
      </c>
      <c r="HP25" s="118">
        <f t="shared" si="15"/>
        <v>0.10611108130000001</v>
      </c>
      <c r="HQ25" s="118">
        <f t="shared" si="15"/>
        <v>0.10611108130000001</v>
      </c>
      <c r="HR25" s="118">
        <f t="shared" si="15"/>
        <v>0.10611108130000001</v>
      </c>
      <c r="HS25" s="118">
        <f t="shared" si="15"/>
        <v>0.10611108130000001</v>
      </c>
      <c r="HT25" s="118">
        <f t="shared" si="15"/>
        <v>0.10611108130000001</v>
      </c>
      <c r="HU25" s="118">
        <f t="shared" si="15"/>
        <v>0.10611108130000001</v>
      </c>
      <c r="HV25" s="118">
        <f t="shared" si="15"/>
        <v>0.10611108130000001</v>
      </c>
      <c r="HW25" s="118">
        <f t="shared" si="15"/>
        <v>0.10611108130000001</v>
      </c>
      <c r="HX25" s="118">
        <f t="shared" si="15"/>
        <v>0.10611108130000001</v>
      </c>
      <c r="HY25" s="118">
        <f t="shared" si="15"/>
        <v>0.10611108130000001</v>
      </c>
      <c r="HZ25" s="118">
        <f t="shared" si="15"/>
        <v>0.10611108130000001</v>
      </c>
      <c r="IA25" s="118">
        <f t="shared" si="15"/>
        <v>0.10611108130000001</v>
      </c>
      <c r="IB25" s="118">
        <f t="shared" si="15"/>
        <v>0.10611108130000001</v>
      </c>
      <c r="IC25" s="118">
        <f t="shared" si="15"/>
        <v>0.10611108130000001</v>
      </c>
      <c r="ID25" s="118">
        <f t="shared" si="15"/>
        <v>0.10611108130000001</v>
      </c>
      <c r="IE25" s="118">
        <f t="shared" si="15"/>
        <v>0.10611108130000001</v>
      </c>
      <c r="IF25" s="118">
        <f t="shared" si="15"/>
        <v>0.10611108130000001</v>
      </c>
      <c r="IG25" s="118">
        <f t="shared" si="15"/>
        <v>0.10611108130000001</v>
      </c>
      <c r="IH25" s="118">
        <f t="shared" si="15"/>
        <v>0.10611108130000001</v>
      </c>
    </row>
    <row r="26" spans="1:242">
      <c r="B26" s="85" t="s">
        <v>75</v>
      </c>
      <c r="C26" s="119" cm="1">
        <f t="array" ref="C26">IFERROR(INDEX('Banorte 1600'!$D$10:$E$158,C18,1),0)</f>
        <v>764102585</v>
      </c>
      <c r="D26" s="119" cm="1">
        <f t="array" ref="D26">IFERROR(INDEX('Banorte 1600'!$D$10:$E$158,D18,1),0)</f>
        <v>758974380</v>
      </c>
      <c r="E26" s="119" cm="1">
        <f t="array" ref="E26">IFERROR(INDEX('Banorte 1600'!$D$10:$E$158,E18,1),0)</f>
        <v>753846175</v>
      </c>
      <c r="F26" s="119" cm="1">
        <f t="array" ref="F26">IFERROR(INDEX('Banorte 1600'!$D$10:$E$158,F18,1),0)</f>
        <v>748717970</v>
      </c>
      <c r="G26" s="119" cm="1">
        <f t="array" ref="G26">IFERROR(INDEX('Banorte 1600'!$D$10:$E$158,G18,1),0)</f>
        <v>743589765</v>
      </c>
      <c r="H26" s="119" cm="1">
        <f t="array" ref="H26">IFERROR(INDEX('Banorte 1600'!$D$10:$E$158,H18,1),0)</f>
        <v>738461560</v>
      </c>
      <c r="I26" s="119" cm="1">
        <f t="array" ref="I26">IFERROR(INDEX('Banorte 1600'!$D$10:$E$158,I18,1),0)</f>
        <v>733333355</v>
      </c>
      <c r="J26" s="119" cm="1">
        <f t="array" ref="J26">IFERROR(INDEX('Banorte 1600'!$D$10:$E$158,J18,1),0)</f>
        <v>728205150</v>
      </c>
      <c r="K26" s="119" cm="1">
        <f t="array" ref="K26">IFERROR(INDEX('Banorte 1600'!$D$10:$E$158,K18,1),0)</f>
        <v>723076945</v>
      </c>
      <c r="L26" s="119" cm="1">
        <f t="array" ref="L26">IFERROR(INDEX('Banorte 1600'!$D$10:$E$158,L18,1),0)</f>
        <v>717948740</v>
      </c>
      <c r="M26" s="119" cm="1">
        <f t="array" ref="M26">IFERROR(INDEX('Banorte 1600'!$D$10:$E$158,M18,1),0)</f>
        <v>712820535</v>
      </c>
      <c r="N26" s="119" cm="1">
        <f t="array" ref="N26">IFERROR(INDEX('Banorte 1600'!$D$10:$E$158,N18,1),0)</f>
        <v>707692330</v>
      </c>
      <c r="O26" s="119" cm="1">
        <f t="array" ref="O26">IFERROR(INDEX('Banorte 1600'!$D$10:$E$158,O18,1),0)</f>
        <v>702564125</v>
      </c>
      <c r="P26" s="119" cm="1">
        <f t="array" ref="P26">IFERROR(INDEX('Banorte 1600'!$D$10:$E$158,P18,1),0)</f>
        <v>697435920</v>
      </c>
      <c r="Q26" s="119" cm="1">
        <f t="array" ref="Q26">IFERROR(INDEX('Banorte 1600'!$D$10:$E$158,Q18,1),0)</f>
        <v>692307715</v>
      </c>
      <c r="R26" s="119" cm="1">
        <f t="array" ref="R26">IFERROR(INDEX('Banorte 1600'!$D$10:$E$158,R18,1),0)</f>
        <v>687179510</v>
      </c>
      <c r="S26" s="119" cm="1">
        <f t="array" ref="S26">IFERROR(INDEX('Banorte 1600'!$D$10:$E$158,S18,1),0)</f>
        <v>682051305</v>
      </c>
      <c r="T26" s="119" cm="1">
        <f t="array" ref="T26">IFERROR(INDEX('Banorte 1600'!$D$10:$E$158,T18,1),0)</f>
        <v>676923100</v>
      </c>
      <c r="U26" s="119" cm="1">
        <f t="array" ref="U26">IFERROR(INDEX('Banorte 1600'!$D$10:$E$158,U18,1),0)</f>
        <v>671794895</v>
      </c>
      <c r="V26" s="119" cm="1">
        <f t="array" ref="V26">IFERROR(INDEX('Banorte 1600'!$D$10:$E$158,V18,1),0)</f>
        <v>666666690</v>
      </c>
      <c r="W26" s="119" cm="1">
        <f t="array" ref="W26">IFERROR(INDEX('Banorte 1600'!$D$10:$E$158,W18,1),0)</f>
        <v>661538485</v>
      </c>
      <c r="X26" s="119" cm="1">
        <f t="array" ref="X26">IFERROR(INDEX('Banorte 1600'!$D$10:$E$158,X18,1),0)</f>
        <v>656410280</v>
      </c>
      <c r="Y26" s="119" cm="1">
        <f t="array" ref="Y26">IFERROR(INDEX('Banorte 1600'!$D$10:$E$158,Y18,1),0)</f>
        <v>651282075</v>
      </c>
      <c r="Z26" s="119" cm="1">
        <f t="array" ref="Z26">IFERROR(INDEX('Banorte 1600'!$D$10:$E$158,Z18,1),0)</f>
        <v>646153870</v>
      </c>
      <c r="AA26" s="119" cm="1">
        <f t="array" ref="AA26">IFERROR(INDEX('Banorte 1600'!$D$10:$E$158,AA18,1),0)</f>
        <v>641025665</v>
      </c>
      <c r="AB26" s="119" cm="1">
        <f t="array" ref="AB26">IFERROR(INDEX('Banorte 1600'!$D$10:$E$158,AB18,1),0)</f>
        <v>635897460</v>
      </c>
      <c r="AC26" s="119" cm="1">
        <f t="array" ref="AC26">IFERROR(INDEX('Banorte 1600'!$D$10:$E$158,AC18,1),0)</f>
        <v>630769255</v>
      </c>
      <c r="AD26" s="119" cm="1">
        <f t="array" ref="AD26">IFERROR(INDEX('Banorte 1600'!$D$10:$E$158,AD18,1),0)</f>
        <v>625641050</v>
      </c>
      <c r="AE26" s="119" cm="1">
        <f t="array" ref="AE26">IFERROR(INDEX('Banorte 1600'!$D$10:$E$158,AE18,1),0)</f>
        <v>620512845</v>
      </c>
      <c r="AF26" s="119" cm="1">
        <f t="array" ref="AF26">IFERROR(INDEX('Banorte 1600'!$D$10:$E$158,AF18,1),0)</f>
        <v>615384640</v>
      </c>
      <c r="AG26" s="119" cm="1">
        <f t="array" ref="AG26">IFERROR(INDEX('Banorte 1600'!$D$10:$E$158,AG18,1),0)</f>
        <v>610256435</v>
      </c>
      <c r="AH26" s="119" cm="1">
        <f t="array" ref="AH26">IFERROR(INDEX('Banorte 1600'!$D$10:$E$158,AH18,1),0)</f>
        <v>605128230</v>
      </c>
      <c r="AI26" s="119" cm="1">
        <f t="array" ref="AI26">IFERROR(INDEX('Banorte 1600'!$D$10:$E$158,AI18,1),0)</f>
        <v>600000025</v>
      </c>
      <c r="AJ26" s="119" cm="1">
        <f t="array" ref="AJ26">IFERROR(INDEX('Banorte 1600'!$D$10:$E$158,AJ18,1),0)</f>
        <v>594871820</v>
      </c>
      <c r="AK26" s="119" cm="1">
        <f t="array" ref="AK26">IFERROR(INDEX('Banorte 1600'!$D$10:$E$158,AK18,1),0)</f>
        <v>589743615</v>
      </c>
      <c r="AL26" s="119" cm="1">
        <f t="array" ref="AL26">IFERROR(INDEX('Banorte 1600'!$D$10:$E$158,AL18,1),0)</f>
        <v>584615410</v>
      </c>
      <c r="AM26" s="119" cm="1">
        <f t="array" ref="AM26">IFERROR(INDEX('Banorte 1600'!$D$10:$E$158,AM18,1),0)</f>
        <v>579487205</v>
      </c>
      <c r="AN26" s="119" cm="1">
        <f t="array" ref="AN26">IFERROR(INDEX('Banorte 1600'!$D$10:$E$158,AN18,1),0)</f>
        <v>574359000</v>
      </c>
      <c r="AO26" s="119" cm="1">
        <f t="array" ref="AO26">IFERROR(INDEX('Banorte 1600'!$D$10:$E$158,AO18,1),0)</f>
        <v>569230795</v>
      </c>
      <c r="AP26" s="119" cm="1">
        <f t="array" ref="AP26">IFERROR(INDEX('Banorte 1600'!$D$10:$E$158,AP18,1),0)</f>
        <v>564102590</v>
      </c>
      <c r="AQ26" s="119" cm="1">
        <f t="array" ref="AQ26">IFERROR(INDEX('Banorte 1600'!$D$10:$E$158,AQ18,1),0)</f>
        <v>558974385</v>
      </c>
      <c r="AR26" s="119" cm="1">
        <f t="array" ref="AR26">IFERROR(INDEX('Banorte 1600'!$D$10:$E$158,AR18,1),0)</f>
        <v>553846180</v>
      </c>
      <c r="AS26" s="119" cm="1">
        <f t="array" ref="AS26">IFERROR(INDEX('Banorte 1600'!$D$10:$E$158,AS18,1),0)</f>
        <v>548717975</v>
      </c>
      <c r="AT26" s="119" cm="1">
        <f t="array" ref="AT26">IFERROR(INDEX('Banorte 1600'!$D$10:$E$158,AT18,1),0)</f>
        <v>543589770</v>
      </c>
      <c r="AU26" s="119" cm="1">
        <f t="array" ref="AU26">IFERROR(INDEX('Banorte 1600'!$D$10:$E$158,AU18,1),0)</f>
        <v>538461565</v>
      </c>
      <c r="AV26" s="119" cm="1">
        <f t="array" ref="AV26">IFERROR(INDEX('Banorte 1600'!$D$10:$E$158,AV18,1),0)</f>
        <v>533333360</v>
      </c>
      <c r="AW26" s="119" cm="1">
        <f t="array" ref="AW26">IFERROR(INDEX('Banorte 1600'!$D$10:$E$158,AW18,1),0)</f>
        <v>528205155</v>
      </c>
      <c r="AX26" s="119" cm="1">
        <f t="array" ref="AX26">IFERROR(INDEX('Banorte 1600'!$D$10:$E$158,AX18,1),0)</f>
        <v>523076950</v>
      </c>
      <c r="AY26" s="119" cm="1">
        <f t="array" ref="AY26">IFERROR(INDEX('Banorte 1600'!$D$10:$E$158,AY18,1),0)</f>
        <v>517948745</v>
      </c>
      <c r="AZ26" s="119" cm="1">
        <f t="array" ref="AZ26">IFERROR(INDEX('Banorte 1600'!$D$10:$E$158,AZ18,1),0)</f>
        <v>512820540</v>
      </c>
      <c r="BA26" s="119" cm="1">
        <f t="array" ref="BA26">IFERROR(INDEX('Banorte 1600'!$D$10:$E$158,BA18,1),0)</f>
        <v>507692335</v>
      </c>
      <c r="BB26" s="119" cm="1">
        <f t="array" ref="BB26">IFERROR(INDEX('Banorte 1600'!$D$10:$E$158,BB18,1),0)</f>
        <v>502564130</v>
      </c>
      <c r="BC26" s="119" cm="1">
        <f t="array" ref="BC26">IFERROR(INDEX('Banorte 1600'!$D$10:$E$158,BC18,1),0)</f>
        <v>497435925</v>
      </c>
      <c r="BD26" s="119" cm="1">
        <f t="array" ref="BD26">IFERROR(INDEX('Banorte 1600'!$D$10:$E$158,BD18,1),0)</f>
        <v>492307720</v>
      </c>
      <c r="BE26" s="119" cm="1">
        <f t="array" ref="BE26">IFERROR(INDEX('Banorte 1600'!$D$10:$E$158,BE18,1),0)</f>
        <v>487179515</v>
      </c>
      <c r="BF26" s="119" cm="1">
        <f t="array" ref="BF26">IFERROR(INDEX('Banorte 1600'!$D$10:$E$158,BF18,1),0)</f>
        <v>482051310</v>
      </c>
      <c r="BG26" s="119" cm="1">
        <f t="array" ref="BG26">IFERROR(INDEX('Banorte 1600'!$D$10:$E$158,BG18,1),0)</f>
        <v>476923105</v>
      </c>
      <c r="BH26" s="119" cm="1">
        <f t="array" ref="BH26">IFERROR(INDEX('Banorte 1600'!$D$10:$E$158,BH18,1),0)</f>
        <v>471794900</v>
      </c>
      <c r="BI26" s="119" cm="1">
        <f t="array" ref="BI26">IFERROR(INDEX('Banorte 1600'!$D$10:$E$158,BI18,1),0)</f>
        <v>466666695</v>
      </c>
      <c r="BJ26" s="119" cm="1">
        <f t="array" ref="BJ26">IFERROR(INDEX('Banorte 1600'!$D$10:$E$158,BJ18,1),0)</f>
        <v>461538490</v>
      </c>
      <c r="BK26" s="119" cm="1">
        <f t="array" ref="BK26">IFERROR(INDEX('Banorte 1600'!$D$10:$E$158,BK18,1),0)</f>
        <v>456410285</v>
      </c>
      <c r="BL26" s="119" cm="1">
        <f t="array" ref="BL26">IFERROR(INDEX('Banorte 1600'!$D$10:$E$158,BL18,1),0)</f>
        <v>451282080</v>
      </c>
      <c r="BM26" s="119" cm="1">
        <f t="array" ref="BM26">IFERROR(INDEX('Banorte 1600'!$D$10:$E$158,BM18,1),0)</f>
        <v>446153875</v>
      </c>
      <c r="BN26" s="119" cm="1">
        <f t="array" ref="BN26">IFERROR(INDEX('Banorte 1600'!$D$10:$E$158,BN18,1),0)</f>
        <v>441025670</v>
      </c>
      <c r="BO26" s="119" cm="1">
        <f t="array" ref="BO26">IFERROR(INDEX('Banorte 1600'!$D$10:$E$158,BO18,1),0)</f>
        <v>435897465</v>
      </c>
      <c r="BP26" s="119" cm="1">
        <f t="array" ref="BP26">IFERROR(INDEX('Banorte 1600'!$D$10:$E$158,BP18,1),0)</f>
        <v>430769260</v>
      </c>
      <c r="BQ26" s="119" cm="1">
        <f t="array" ref="BQ26">IFERROR(INDEX('Banorte 1600'!$D$10:$E$158,BQ18,1),0)</f>
        <v>425641055</v>
      </c>
      <c r="BR26" s="119" cm="1">
        <f t="array" ref="BR26">IFERROR(INDEX('Banorte 1600'!$D$10:$E$158,BR18,1),0)</f>
        <v>420512850</v>
      </c>
      <c r="BS26" s="119" cm="1">
        <f t="array" ref="BS26">IFERROR(INDEX('Banorte 1600'!$D$10:$E$158,BS18,1),0)</f>
        <v>415384645</v>
      </c>
      <c r="BT26" s="119" cm="1">
        <f t="array" ref="BT26">IFERROR(INDEX('Banorte 1600'!$D$10:$E$158,BT18,1),0)</f>
        <v>410256440</v>
      </c>
      <c r="BU26" s="119" cm="1">
        <f t="array" ref="BU26">IFERROR(INDEX('Banorte 1600'!$D$10:$E$158,BU18,1),0)</f>
        <v>405128235</v>
      </c>
      <c r="BV26" s="119" cm="1">
        <f t="array" ref="BV26">IFERROR(INDEX('Banorte 1600'!$D$10:$E$158,BV18,1),0)</f>
        <v>400000030</v>
      </c>
      <c r="BW26" s="119" cm="1">
        <f t="array" ref="BW26">IFERROR(INDEX('Banorte 1600'!$D$10:$E$158,BW18,1),0)</f>
        <v>394871825</v>
      </c>
      <c r="BX26" s="119" cm="1">
        <f t="array" ref="BX26">IFERROR(INDEX('Banorte 1600'!$D$10:$E$158,BX18,1),0)</f>
        <v>389743620</v>
      </c>
      <c r="BY26" s="119" cm="1">
        <f t="array" ref="BY26">IFERROR(INDEX('Banorte 1600'!$D$10:$E$158,BY18,1),0)</f>
        <v>384615415</v>
      </c>
      <c r="BZ26" s="119" cm="1">
        <f t="array" ref="BZ26">IFERROR(INDEX('Banorte 1600'!$D$10:$E$158,BZ18,1),0)</f>
        <v>379487210</v>
      </c>
      <c r="CA26" s="119" cm="1">
        <f t="array" ref="CA26">IFERROR(INDEX('Banorte 1600'!$D$10:$E$158,CA18,1),0)</f>
        <v>374359005</v>
      </c>
      <c r="CB26" s="119" cm="1">
        <f t="array" ref="CB26">IFERROR(INDEX('Banorte 1600'!$D$10:$E$158,CB18,1),0)</f>
        <v>369230800</v>
      </c>
      <c r="CC26" s="119" cm="1">
        <f t="array" ref="CC26">IFERROR(INDEX('Banorte 1600'!$D$10:$E$158,CC18,1),0)</f>
        <v>364102595</v>
      </c>
      <c r="CD26" s="119" cm="1">
        <f t="array" ref="CD26">IFERROR(INDEX('Banorte 1600'!$D$10:$E$158,CD18,1),0)</f>
        <v>358974390</v>
      </c>
      <c r="CE26" s="119" cm="1">
        <f t="array" ref="CE26">IFERROR(INDEX('Banorte 1600'!$D$10:$E$158,CE18,1),0)</f>
        <v>353846185</v>
      </c>
      <c r="CF26" s="119" cm="1">
        <f t="array" ref="CF26">IFERROR(INDEX('Banorte 1600'!$D$10:$E$158,CF18,1),0)</f>
        <v>348717980</v>
      </c>
      <c r="CG26" s="119" cm="1">
        <f t="array" ref="CG26">IFERROR(INDEX('Banorte 1600'!$D$10:$E$158,CG18,1),0)</f>
        <v>343589775</v>
      </c>
      <c r="CH26" s="119" cm="1">
        <f t="array" ref="CH26">IFERROR(INDEX('Banorte 1600'!$D$10:$E$158,CH18,1),0)</f>
        <v>338461570</v>
      </c>
      <c r="CI26" s="119" cm="1">
        <f t="array" ref="CI26">IFERROR(INDEX('Banorte 1600'!$D$10:$E$158,CI18,1),0)</f>
        <v>333333365</v>
      </c>
      <c r="CJ26" s="119" cm="1">
        <f t="array" ref="CJ26">IFERROR(INDEX('Banorte 1600'!$D$10:$E$158,CJ18,1),0)</f>
        <v>328205160</v>
      </c>
      <c r="CK26" s="119" cm="1">
        <f t="array" ref="CK26">IFERROR(INDEX('Banorte 1600'!$D$10:$E$158,CK18,1),0)</f>
        <v>323076955</v>
      </c>
      <c r="CL26" s="119" cm="1">
        <f t="array" ref="CL26">IFERROR(INDEX('Banorte 1600'!$D$10:$E$158,CL18,1),0)</f>
        <v>317948750</v>
      </c>
      <c r="CM26" s="119" cm="1">
        <f t="array" ref="CM26">IFERROR(INDEX('Banorte 1600'!$D$10:$E$158,CM18,1),0)</f>
        <v>312820545</v>
      </c>
      <c r="CN26" s="119" cm="1">
        <f t="array" ref="CN26">IFERROR(INDEX('Banorte 1600'!$D$10:$E$158,CN18,1),0)</f>
        <v>307692340</v>
      </c>
      <c r="CO26" s="119" cm="1">
        <f t="array" ref="CO26">IFERROR(INDEX('Banorte 1600'!$D$10:$E$158,CO18,1),0)</f>
        <v>302564135</v>
      </c>
      <c r="CP26" s="119" cm="1">
        <f t="array" ref="CP26">IFERROR(INDEX('Banorte 1600'!$D$10:$E$158,CP18,1),0)</f>
        <v>297435930</v>
      </c>
      <c r="CQ26" s="119" cm="1">
        <f t="array" ref="CQ26">IFERROR(INDEX('Banorte 1600'!$D$10:$E$158,CQ18,1),0)</f>
        <v>292307725</v>
      </c>
      <c r="CR26" s="119" cm="1">
        <f t="array" ref="CR26">IFERROR(INDEX('Banorte 1600'!$D$10:$E$158,CR18,1),0)</f>
        <v>287179520</v>
      </c>
      <c r="CS26" s="119" cm="1">
        <f t="array" ref="CS26">IFERROR(INDEX('Banorte 1600'!$D$10:$E$158,CS18,1),0)</f>
        <v>282051315</v>
      </c>
      <c r="CT26" s="119" cm="1">
        <f t="array" ref="CT26">IFERROR(INDEX('Banorte 1600'!$D$10:$E$158,CT18,1),0)</f>
        <v>276923110</v>
      </c>
      <c r="CU26" s="119" cm="1">
        <f t="array" ref="CU26">IFERROR(INDEX('Banorte 1600'!$D$10:$E$158,CU18,1),0)</f>
        <v>271794905</v>
      </c>
      <c r="CV26" s="119" cm="1">
        <f t="array" ref="CV26">IFERROR(INDEX('Banorte 1600'!$D$10:$E$158,CV18,1),0)</f>
        <v>266666700</v>
      </c>
      <c r="CW26" s="119" cm="1">
        <f t="array" ref="CW26">IFERROR(INDEX('Banorte 1600'!$D$10:$E$158,CW18,1),0)</f>
        <v>261538495</v>
      </c>
      <c r="CX26" s="119" cm="1">
        <f t="array" ref="CX26">IFERROR(INDEX('Banorte 1600'!$D$10:$E$158,CX18,1),0)</f>
        <v>256410290</v>
      </c>
      <c r="CY26" s="119" cm="1">
        <f t="array" ref="CY26">IFERROR(INDEX('Banorte 1600'!$D$10:$E$158,CY18,1),0)</f>
        <v>251282085</v>
      </c>
      <c r="CZ26" s="119" cm="1">
        <f t="array" ref="CZ26">IFERROR(INDEX('Banorte 1600'!$D$10:$E$158,CZ18,1),0)</f>
        <v>246153880</v>
      </c>
      <c r="DA26" s="119" cm="1">
        <f t="array" ref="DA26">IFERROR(INDEX('Banorte 1600'!$D$10:$E$158,DA18,1),0)</f>
        <v>241025675</v>
      </c>
      <c r="DB26" s="119" cm="1">
        <f t="array" ref="DB26">IFERROR(INDEX('Banorte 1600'!$D$10:$E$158,DB18,1),0)</f>
        <v>235897470</v>
      </c>
      <c r="DC26" s="119" cm="1">
        <f t="array" ref="DC26">IFERROR(INDEX('Banorte 1600'!$D$10:$E$158,DC18,1),0)</f>
        <v>230769265</v>
      </c>
      <c r="DD26" s="119" cm="1">
        <f t="array" ref="DD26">IFERROR(INDEX('Banorte 1600'!$D$10:$E$158,DD18,1),0)</f>
        <v>225641060</v>
      </c>
      <c r="DE26" s="119" cm="1">
        <f t="array" ref="DE26">IFERROR(INDEX('Banorte 1600'!$D$10:$E$158,DE18,1),0)</f>
        <v>220512855</v>
      </c>
      <c r="DF26" s="119" cm="1">
        <f t="array" ref="DF26">IFERROR(INDEX('Banorte 1600'!$D$10:$E$158,DF18,1),0)</f>
        <v>215384650</v>
      </c>
      <c r="DG26" s="119" cm="1">
        <f t="array" ref="DG26">IFERROR(INDEX('Banorte 1600'!$D$10:$E$158,DG18,1),0)</f>
        <v>210256445</v>
      </c>
      <c r="DH26" s="119" cm="1">
        <f t="array" ref="DH26">IFERROR(INDEX('Banorte 1600'!$D$10:$E$158,DH18,1),0)</f>
        <v>205128240</v>
      </c>
      <c r="DI26" s="119" cm="1">
        <f t="array" ref="DI26">IFERROR(INDEX('Banorte 1600'!$D$10:$E$158,DI18,1),0)</f>
        <v>200000035</v>
      </c>
      <c r="DJ26" s="119" cm="1">
        <f t="array" ref="DJ26">IFERROR(INDEX('Banorte 1600'!$D$10:$E$158,DJ18,1),0)</f>
        <v>194871830</v>
      </c>
      <c r="DK26" s="119" cm="1">
        <f t="array" ref="DK26">IFERROR(INDEX('Banorte 1600'!$D$10:$E$158,DK18,1),0)</f>
        <v>189743625</v>
      </c>
      <c r="DL26" s="119" cm="1">
        <f t="array" ref="DL26">IFERROR(INDEX('Banorte 1600'!$D$10:$E$158,DL18,1),0)</f>
        <v>184615420</v>
      </c>
      <c r="DM26" s="119" cm="1">
        <f t="array" ref="DM26">IFERROR(INDEX('Banorte 1600'!$D$10:$E$158,DM18,1),0)</f>
        <v>179487215</v>
      </c>
      <c r="DN26" s="119" cm="1">
        <f t="array" ref="DN26">IFERROR(INDEX('Banorte 1600'!$D$10:$E$158,DN18,1),0)</f>
        <v>174359010</v>
      </c>
      <c r="DO26" s="119" cm="1">
        <f t="array" ref="DO26">IFERROR(INDEX('Banorte 1600'!$D$10:$E$158,DO18,1),0)</f>
        <v>169230805</v>
      </c>
      <c r="DP26" s="119" cm="1">
        <f t="array" ref="DP26">IFERROR(INDEX('Banorte 1600'!$D$10:$E$158,DP18,1),0)</f>
        <v>164102600</v>
      </c>
      <c r="DQ26" s="119" cm="1">
        <f t="array" ref="DQ26">IFERROR(INDEX('Banorte 1600'!$D$10:$E$158,DQ18,1),0)</f>
        <v>158974395</v>
      </c>
      <c r="DR26" s="119" cm="1">
        <f t="array" ref="DR26">IFERROR(INDEX('Banorte 1600'!$D$10:$E$158,DR18,1),0)</f>
        <v>153846190</v>
      </c>
      <c r="DS26" s="119" cm="1">
        <f t="array" ref="DS26">IFERROR(INDEX('Banorte 1600'!$D$10:$E$158,DS18,1),0)</f>
        <v>148717985</v>
      </c>
      <c r="DT26" s="119" cm="1">
        <f t="array" ref="DT26">IFERROR(INDEX('Banorte 1600'!$D$10:$E$158,DT18,1),0)</f>
        <v>143589780</v>
      </c>
      <c r="DU26" s="119" cm="1">
        <f t="array" ref="DU26">IFERROR(INDEX('Banorte 1600'!$D$10:$E$158,DU18,1),0)</f>
        <v>138461575</v>
      </c>
      <c r="DV26" s="119" cm="1">
        <f t="array" ref="DV26">IFERROR(INDEX('Banorte 1600'!$D$10:$E$158,DV18,1),0)</f>
        <v>133333370</v>
      </c>
      <c r="DW26" s="119" cm="1">
        <f t="array" ref="DW26">IFERROR(INDEX('Banorte 1600'!$D$10:$E$158,DW18,1),0)</f>
        <v>128205165</v>
      </c>
      <c r="DX26" s="119" cm="1">
        <f t="array" ref="DX26">IFERROR(INDEX('Banorte 1600'!$D$10:$E$158,DX18,1),0)</f>
        <v>123076960</v>
      </c>
      <c r="DY26" s="119" cm="1">
        <f t="array" ref="DY26">IFERROR(INDEX('Banorte 1600'!$D$10:$E$158,DY18,1),0)</f>
        <v>117948755</v>
      </c>
      <c r="DZ26" s="119" cm="1">
        <f t="array" ref="DZ26">IFERROR(INDEX('Banorte 1600'!$D$10:$E$158,DZ18,1),0)</f>
        <v>112820550</v>
      </c>
      <c r="EA26" s="119" cm="1">
        <f t="array" ref="EA26">IFERROR(INDEX('Banorte 1600'!$D$10:$E$158,EA18,1),0)</f>
        <v>107692345</v>
      </c>
      <c r="EB26" s="119" cm="1">
        <f t="array" ref="EB26">IFERROR(INDEX('Banorte 1600'!$D$10:$E$158,EB18,1),0)</f>
        <v>102564140</v>
      </c>
      <c r="EC26" s="119" cm="1">
        <f t="array" ref="EC26">IFERROR(INDEX('Banorte 1600'!$D$10:$E$158,EC18,1),0)</f>
        <v>97435935</v>
      </c>
      <c r="ED26" s="119" cm="1">
        <f t="array" ref="ED26">IFERROR(INDEX('Banorte 1600'!$D$10:$E$158,ED18,1),0)</f>
        <v>92307730</v>
      </c>
      <c r="EE26" s="119" cm="1">
        <f t="array" ref="EE26">IFERROR(INDEX('Banorte 1600'!$D$10:$E$158,EE18,1),0)</f>
        <v>87179525</v>
      </c>
      <c r="EF26" s="119" cm="1">
        <f t="array" ref="EF26">IFERROR(INDEX('Banorte 1600'!$D$10:$E$158,EF18,1),0)</f>
        <v>82051320</v>
      </c>
      <c r="EG26" s="119" cm="1">
        <f t="array" ref="EG26">IFERROR(INDEX('Banorte 1600'!$D$10:$E$158,EG18,1),0)</f>
        <v>76923115</v>
      </c>
      <c r="EH26" s="119" cm="1">
        <f t="array" ref="EH26">IFERROR(INDEX('Banorte 1600'!$D$10:$E$158,EH18,1),0)</f>
        <v>71794910</v>
      </c>
      <c r="EI26" s="119" cm="1">
        <f t="array" ref="EI26">IFERROR(INDEX('Banorte 1600'!$D$10:$E$158,EI18,1),0)</f>
        <v>66666705</v>
      </c>
      <c r="EJ26" s="119" cm="1">
        <f t="array" ref="EJ26">IFERROR(INDEX('Banorte 1600'!$D$10:$E$158,EJ18,1),0)</f>
        <v>61538500</v>
      </c>
      <c r="EK26" s="119" cm="1">
        <f t="array" ref="EK26">IFERROR(INDEX('Banorte 1600'!$D$10:$E$158,EK18,1),0)</f>
        <v>56410295</v>
      </c>
      <c r="EL26" s="119" cm="1">
        <f t="array" ref="EL26">IFERROR(INDEX('Banorte 1600'!$D$10:$E$158,EL18,1),0)</f>
        <v>51282090</v>
      </c>
      <c r="EM26" s="119" cm="1">
        <f t="array" ref="EM26">IFERROR(INDEX('Banorte 1600'!$D$10:$E$158,EM18,1),0)</f>
        <v>46153885</v>
      </c>
      <c r="EN26" s="119" cm="1">
        <f t="array" ref="EN26">IFERROR(INDEX('Banorte 1600'!$D$10:$E$158,EN18,1),0)</f>
        <v>41025680</v>
      </c>
      <c r="EO26" s="119" cm="1">
        <f t="array" ref="EO26">IFERROR(INDEX('Banorte 1600'!$D$10:$E$158,EO18,1),0)</f>
        <v>35897475</v>
      </c>
      <c r="EP26" s="119" cm="1">
        <f t="array" ref="EP26">IFERROR(INDEX('Banorte 1600'!$D$10:$E$158,EP18,1),0)</f>
        <v>30769270</v>
      </c>
      <c r="EQ26" s="119" cm="1">
        <f t="array" ref="EQ26">IFERROR(INDEX('Banorte 1600'!$D$10:$E$158,EQ18,1),0)</f>
        <v>25641065</v>
      </c>
      <c r="ER26" s="119" cm="1">
        <f t="array" ref="ER26">IFERROR(INDEX('Banorte 1600'!$D$10:$E$158,ER18,1),0)</f>
        <v>20512860</v>
      </c>
      <c r="ES26" s="119" cm="1">
        <f t="array" ref="ES26">IFERROR(INDEX('Banorte 1600'!$D$10:$E$158,ES18,1),0)</f>
        <v>15384655</v>
      </c>
      <c r="ET26" s="119" cm="1">
        <f t="array" ref="ET26">IFERROR(INDEX('Banorte 1600'!$D$10:$E$158,ET18,1),0)</f>
        <v>10256450</v>
      </c>
      <c r="EU26" s="119" cm="1">
        <f t="array" ref="EU26">IFERROR(INDEX('Banorte 1600'!$D$10:$E$158,EU18,1),0)</f>
        <v>5128245</v>
      </c>
      <c r="EV26" s="119" cm="1">
        <f t="array" ref="EV26">IFERROR(INDEX('Banorte 1600'!$D$10:$E$158,EV18,1),0)</f>
        <v>0</v>
      </c>
      <c r="EW26" s="119" cm="1">
        <f t="array" ref="EW26">IFERROR(INDEX('Banorte 1600'!$D$10:$E$158,EW18,1),0)</f>
        <v>0</v>
      </c>
      <c r="EX26" s="119" cm="1">
        <f t="array" ref="EX26">IFERROR(INDEX('Banorte 1600'!$D$10:$E$158,EX18,1),0)</f>
        <v>0</v>
      </c>
      <c r="EY26" s="119" cm="1">
        <f t="array" ref="EY26">IFERROR(INDEX('Banorte 1600'!$D$10:$E$158,EY18,1),0)</f>
        <v>0</v>
      </c>
      <c r="EZ26" s="119" cm="1">
        <f t="array" ref="EZ26">IFERROR(INDEX('Banorte 1600'!$D$10:$E$158,EZ18,1),0)</f>
        <v>0</v>
      </c>
      <c r="FA26" s="119" cm="1">
        <f t="array" ref="FA26">IFERROR(INDEX('Banorte 1600'!$D$10:$E$158,FA18,1),0)</f>
        <v>0</v>
      </c>
      <c r="FB26" s="119" cm="1">
        <f t="array" ref="FB26">IFERROR(INDEX('Banorte 1600'!$D$10:$E$158,FB18,1),0)</f>
        <v>0</v>
      </c>
      <c r="FC26" s="119" cm="1">
        <f t="array" ref="FC26">IFERROR(INDEX('Banorte 1600'!$D$10:$E$158,FC18,1),0)</f>
        <v>0</v>
      </c>
      <c r="FD26" s="119" cm="1">
        <f t="array" ref="FD26">IFERROR(INDEX('Banorte 1600'!$D$10:$E$158,FD18,1),0)</f>
        <v>0</v>
      </c>
      <c r="FE26" s="119" cm="1">
        <f t="array" ref="FE26">IFERROR(INDEX('Banorte 1600'!$D$10:$E$158,FE18,1),0)</f>
        <v>0</v>
      </c>
      <c r="FF26" s="119" cm="1">
        <f t="array" ref="FF26">IFERROR(INDEX('Banorte 1600'!$D$10:$E$158,FF18,1),0)</f>
        <v>0</v>
      </c>
      <c r="FG26" s="119" cm="1">
        <f t="array" ref="FG26">IFERROR(INDEX('Banorte 1600'!$D$10:$E$158,FG18,1),0)</f>
        <v>0</v>
      </c>
      <c r="FH26" s="119" cm="1">
        <f t="array" ref="FH26">IFERROR(INDEX('Banorte 1600'!$D$10:$E$158,FH18,1),0)</f>
        <v>0</v>
      </c>
      <c r="FI26" s="119" cm="1">
        <f t="array" ref="FI26">IFERROR(INDEX('Banorte 1600'!$D$10:$E$158,FI18,1),0)</f>
        <v>0</v>
      </c>
      <c r="FJ26" s="119" cm="1">
        <f t="array" ref="FJ26">IFERROR(INDEX('Banorte 1600'!$D$10:$E$158,FJ18,1),0)</f>
        <v>0</v>
      </c>
      <c r="FK26" s="119" cm="1">
        <f t="array" ref="FK26">IFERROR(INDEX('Banorte 1600'!$D$10:$E$158,FK18,1),0)</f>
        <v>0</v>
      </c>
      <c r="FL26" s="119" cm="1">
        <f t="array" ref="FL26">IFERROR(INDEX('Banorte 1600'!$D$10:$E$158,FL18,1),0)</f>
        <v>0</v>
      </c>
      <c r="FM26" s="119" cm="1">
        <f t="array" ref="FM26">IFERROR(INDEX('Banorte 1600'!$D$10:$E$158,FM18,1),0)</f>
        <v>0</v>
      </c>
      <c r="FN26" s="119" cm="1">
        <f t="array" ref="FN26">IFERROR(INDEX('Banorte 1600'!$D$10:$E$158,FN18,1),0)</f>
        <v>0</v>
      </c>
      <c r="FO26" s="119" cm="1">
        <f t="array" ref="FO26">IFERROR(INDEX('Banorte 1600'!$D$10:$E$158,FO18,1),0)</f>
        <v>0</v>
      </c>
      <c r="FP26" s="119" cm="1">
        <f t="array" ref="FP26">IFERROR(INDEX('Banorte 1600'!$D$10:$E$158,FP18,1),0)</f>
        <v>0</v>
      </c>
      <c r="FQ26" s="119" cm="1">
        <f t="array" ref="FQ26">IFERROR(INDEX('Banorte 1600'!$D$10:$E$158,FQ18,1),0)</f>
        <v>0</v>
      </c>
      <c r="FR26" s="119" cm="1">
        <f t="array" ref="FR26">IFERROR(INDEX('Banorte 1600'!$D$10:$E$158,FR18,1),0)</f>
        <v>0</v>
      </c>
      <c r="FS26" s="119" cm="1">
        <f t="array" ref="FS26">IFERROR(INDEX('Banorte 1600'!$D$10:$E$158,FS18,1),0)</f>
        <v>0</v>
      </c>
      <c r="FT26" s="119" cm="1">
        <f t="array" ref="FT26">IFERROR(INDEX('Banorte 1600'!$D$10:$E$158,FT18,1),0)</f>
        <v>0</v>
      </c>
      <c r="FU26" s="119" cm="1">
        <f t="array" ref="FU26">IFERROR(INDEX('Banorte 1600'!$D$10:$E$158,FU18,1),0)</f>
        <v>0</v>
      </c>
      <c r="FV26" s="119" cm="1">
        <f t="array" ref="FV26">IFERROR(INDEX('Banorte 1600'!$D$10:$E$158,FV18,1),0)</f>
        <v>0</v>
      </c>
      <c r="FW26" s="119" cm="1">
        <f t="array" ref="FW26">IFERROR(INDEX('Banorte 1600'!$D$10:$E$158,FW18,1),0)</f>
        <v>0</v>
      </c>
      <c r="FX26" s="119" cm="1">
        <f t="array" ref="FX26">IFERROR(INDEX('Banorte 1600'!$D$10:$E$158,FX18,1),0)</f>
        <v>0</v>
      </c>
      <c r="FY26" s="119" cm="1">
        <f t="array" ref="FY26">IFERROR(INDEX('Banorte 1600'!$D$10:$E$158,FY18,1),0)</f>
        <v>0</v>
      </c>
      <c r="FZ26" s="119" cm="1">
        <f t="array" ref="FZ26">IFERROR(INDEX('Banorte 1600'!$D$10:$E$158,FZ18,1),0)</f>
        <v>0</v>
      </c>
      <c r="GA26" s="119" cm="1">
        <f t="array" ref="GA26">IFERROR(INDEX('Banorte 1600'!$D$10:$E$158,GA18,1),0)</f>
        <v>0</v>
      </c>
      <c r="GB26" s="119" cm="1">
        <f t="array" ref="GB26">IFERROR(INDEX('Banorte 1600'!$D$10:$E$158,GB18,1),0)</f>
        <v>0</v>
      </c>
      <c r="GC26" s="119" cm="1">
        <f t="array" ref="GC26">IFERROR(INDEX('Banorte 1600'!$D$10:$E$158,GC18,1),0)</f>
        <v>0</v>
      </c>
      <c r="GD26" s="119" cm="1">
        <f t="array" ref="GD26">IFERROR(INDEX('Banorte 1600'!$D$10:$E$158,GD18,1),0)</f>
        <v>0</v>
      </c>
      <c r="GE26" s="119" cm="1">
        <f t="array" ref="GE26">IFERROR(INDEX('Banorte 1600'!$D$10:$E$158,GE18,1),0)</f>
        <v>0</v>
      </c>
      <c r="GF26" s="119" cm="1">
        <f t="array" ref="GF26">IFERROR(INDEX('Banorte 1600'!$D$10:$E$158,GF18,1),0)</f>
        <v>0</v>
      </c>
      <c r="GG26" s="119" cm="1">
        <f t="array" ref="GG26">IFERROR(INDEX('Banorte 1600'!$D$10:$E$158,GG18,1),0)</f>
        <v>0</v>
      </c>
      <c r="GH26" s="119" cm="1">
        <f t="array" ref="GH26">IFERROR(INDEX('Banorte 1600'!$D$10:$E$158,GH18,1),0)</f>
        <v>0</v>
      </c>
      <c r="GI26" s="119" cm="1">
        <f t="array" ref="GI26">IFERROR(INDEX('Banorte 1600'!$D$10:$E$158,GI18,1),0)</f>
        <v>0</v>
      </c>
      <c r="GJ26" s="119" cm="1">
        <f t="array" ref="GJ26">IFERROR(INDEX('Banorte 1600'!$D$10:$E$158,GJ18,1),0)</f>
        <v>0</v>
      </c>
      <c r="GK26" s="119" cm="1">
        <f t="array" ref="GK26">IFERROR(INDEX('Banorte 1600'!$D$10:$E$158,GK18,1),0)</f>
        <v>0</v>
      </c>
      <c r="GL26" s="119" cm="1">
        <f t="array" ref="GL26">IFERROR(INDEX('Banorte 1600'!$D$10:$E$158,GL18,1),0)</f>
        <v>0</v>
      </c>
      <c r="GM26" s="119" cm="1">
        <f t="array" ref="GM26">IFERROR(INDEX('Banorte 1600'!$D$10:$E$158,GM18,1),0)</f>
        <v>0</v>
      </c>
      <c r="GN26" s="119" cm="1">
        <f t="array" ref="GN26">IFERROR(INDEX('Banorte 1600'!$D$10:$E$158,GN18,1),0)</f>
        <v>0</v>
      </c>
      <c r="GO26" s="119" cm="1">
        <f t="array" ref="GO26">IFERROR(INDEX('Banorte 1600'!$D$10:$E$158,GO18,1),0)</f>
        <v>0</v>
      </c>
      <c r="GP26" s="119" cm="1">
        <f t="array" ref="GP26">IFERROR(INDEX('Banorte 1600'!$D$10:$E$158,GP18,1),0)</f>
        <v>0</v>
      </c>
      <c r="GQ26" s="119" cm="1">
        <f t="array" ref="GQ26">IFERROR(INDEX('Banorte 1600'!$D$10:$E$158,GQ18,1),0)</f>
        <v>0</v>
      </c>
      <c r="GR26" s="119" cm="1">
        <f t="array" ref="GR26">IFERROR(INDEX('Banorte 1600'!$D$10:$E$158,GR18,1),0)</f>
        <v>0</v>
      </c>
      <c r="GS26" s="119" cm="1">
        <f t="array" ref="GS26">IFERROR(INDEX('Banorte 1600'!$D$10:$E$158,GS18,1),0)</f>
        <v>0</v>
      </c>
      <c r="GT26" s="119" cm="1">
        <f t="array" ref="GT26">IFERROR(INDEX('Banorte 1600'!$D$10:$E$158,GT18,1),0)</f>
        <v>0</v>
      </c>
      <c r="GU26" s="119" cm="1">
        <f t="array" ref="GU26">IFERROR(INDEX('Banorte 1600'!$D$10:$E$158,GU18,1),0)</f>
        <v>0</v>
      </c>
      <c r="GV26" s="119" cm="1">
        <f t="array" ref="GV26">IFERROR(INDEX('Banorte 1600'!$D$10:$E$158,GV18,1),0)</f>
        <v>0</v>
      </c>
      <c r="GW26" s="119" cm="1">
        <f t="array" ref="GW26">IFERROR(INDEX('Banorte 1600'!$D$10:$E$158,GW18,1),0)</f>
        <v>0</v>
      </c>
      <c r="GX26" s="119" cm="1">
        <f t="array" ref="GX26">IFERROR(INDEX('Banorte 1600'!$D$10:$E$158,GX18,1),0)</f>
        <v>0</v>
      </c>
      <c r="GY26" s="119" cm="1">
        <f t="array" ref="GY26">IFERROR(INDEX('Banorte 1600'!$D$10:$E$158,GY18,1),0)</f>
        <v>0</v>
      </c>
      <c r="GZ26" s="119" cm="1">
        <f t="array" ref="GZ26">IFERROR(INDEX('Banorte 1600'!$D$10:$E$158,GZ18,1),0)</f>
        <v>0</v>
      </c>
      <c r="HA26" s="119" cm="1">
        <f t="array" ref="HA26">IFERROR(INDEX('Banorte 1600'!$D$10:$E$158,HA18,1),0)</f>
        <v>0</v>
      </c>
      <c r="HB26" s="119" cm="1">
        <f t="array" ref="HB26">IFERROR(INDEX('Banorte 1600'!$D$10:$E$158,HB18,1),0)</f>
        <v>0</v>
      </c>
      <c r="HC26" s="119" cm="1">
        <f t="array" ref="HC26">IFERROR(INDEX('Banorte 1600'!$D$10:$E$158,HC18,1),0)</f>
        <v>0</v>
      </c>
      <c r="HD26" s="119" cm="1">
        <f t="array" ref="HD26">IFERROR(INDEX('Banorte 1600'!$D$10:$E$158,HD18,1),0)</f>
        <v>0</v>
      </c>
      <c r="HE26" s="119" cm="1">
        <f t="array" ref="HE26">IFERROR(INDEX('Banorte 1600'!$D$10:$E$158,HE18,1),0)</f>
        <v>0</v>
      </c>
      <c r="HF26" s="119" cm="1">
        <f t="array" ref="HF26">IFERROR(INDEX('Banorte 1600'!$D$10:$E$158,HF18,1),0)</f>
        <v>0</v>
      </c>
      <c r="HG26" s="119" cm="1">
        <f t="array" ref="HG26">IFERROR(INDEX('Banorte 1600'!$D$10:$E$158,HG18,1),0)</f>
        <v>0</v>
      </c>
      <c r="HH26" s="119" cm="1">
        <f t="array" ref="HH26">IFERROR(INDEX('Banorte 1600'!$D$10:$E$158,HH18,1),0)</f>
        <v>0</v>
      </c>
      <c r="HI26" s="119" cm="1">
        <f t="array" ref="HI26">IFERROR(INDEX('Banorte 1600'!$D$10:$E$158,HI18,1),0)</f>
        <v>0</v>
      </c>
      <c r="HJ26" s="119" cm="1">
        <f t="array" ref="HJ26">IFERROR(INDEX('Banorte 1600'!$D$10:$E$158,HJ18,1),0)</f>
        <v>0</v>
      </c>
      <c r="HK26" s="119" cm="1">
        <f t="array" ref="HK26">IFERROR(INDEX('Banorte 1600'!$D$10:$E$158,HK18,1),0)</f>
        <v>0</v>
      </c>
      <c r="HL26" s="119" cm="1">
        <f t="array" ref="HL26">IFERROR(INDEX('Banorte 1600'!$D$10:$E$158,HL18,1),0)</f>
        <v>0</v>
      </c>
      <c r="HM26" s="119" cm="1">
        <f t="array" ref="HM26">IFERROR(INDEX('Banorte 1600'!$D$10:$E$158,HM18,1),0)</f>
        <v>0</v>
      </c>
      <c r="HN26" s="119" cm="1">
        <f t="array" ref="HN26">IFERROR(INDEX('Banorte 1600'!$D$10:$E$158,HN18,1),0)</f>
        <v>0</v>
      </c>
      <c r="HO26" s="119" cm="1">
        <f t="array" ref="HO26">IFERROR(INDEX('Banorte 1600'!$D$10:$E$158,HO18,1),0)</f>
        <v>0</v>
      </c>
      <c r="HP26" s="119" cm="1">
        <f t="array" ref="HP26">IFERROR(INDEX('Banorte 1600'!$D$10:$E$158,HP18,1),0)</f>
        <v>0</v>
      </c>
      <c r="HQ26" s="119" cm="1">
        <f t="array" ref="HQ26">IFERROR(INDEX('Banorte 1600'!$D$10:$E$158,HQ18,1),0)</f>
        <v>0</v>
      </c>
      <c r="HR26" s="119" cm="1">
        <f t="array" ref="HR26">IFERROR(INDEX('Banorte 1600'!$D$10:$E$158,HR18,1),0)</f>
        <v>0</v>
      </c>
      <c r="HS26" s="119" cm="1">
        <f t="array" ref="HS26">IFERROR(INDEX('Banorte 1600'!$D$10:$E$158,HS18,1),0)</f>
        <v>0</v>
      </c>
      <c r="HT26" s="119" cm="1">
        <f t="array" ref="HT26">IFERROR(INDEX('Banorte 1600'!$D$10:$E$158,HT18,1),0)</f>
        <v>0</v>
      </c>
      <c r="HU26" s="119" cm="1">
        <f t="array" ref="HU26">IFERROR(INDEX('Banorte 1600'!$D$10:$E$158,HU18,1),0)</f>
        <v>0</v>
      </c>
      <c r="HV26" s="119" cm="1">
        <f t="array" ref="HV26">IFERROR(INDEX('Banorte 1600'!$D$10:$E$158,HV18,1),0)</f>
        <v>0</v>
      </c>
      <c r="HW26" s="119" cm="1">
        <f t="array" ref="HW26">IFERROR(INDEX('Banorte 1600'!$D$10:$E$158,HW18,1),0)</f>
        <v>0</v>
      </c>
      <c r="HX26" s="119" cm="1">
        <f t="array" ref="HX26">IFERROR(INDEX('Banorte 1600'!$D$10:$E$158,HX18,1),0)</f>
        <v>0</v>
      </c>
      <c r="HY26" s="119" cm="1">
        <f t="array" ref="HY26">IFERROR(INDEX('Banorte 1600'!$D$10:$E$158,HY18,1),0)</f>
        <v>0</v>
      </c>
      <c r="HZ26" s="119" cm="1">
        <f t="array" ref="HZ26">IFERROR(INDEX('Banorte 1600'!$D$10:$E$158,HZ18,1),0)</f>
        <v>0</v>
      </c>
      <c r="IA26" s="119" cm="1">
        <f t="array" ref="IA26">IFERROR(INDEX('Banorte 1600'!$D$10:$E$158,IA18,1),0)</f>
        <v>0</v>
      </c>
      <c r="IB26" s="119" cm="1">
        <f t="array" ref="IB26">IFERROR(INDEX('Banorte 1600'!$D$10:$E$158,IB18,1),0)</f>
        <v>0</v>
      </c>
      <c r="IC26" s="119" cm="1">
        <f t="array" ref="IC26">IFERROR(INDEX('Banorte 1600'!$D$10:$E$158,IC18,1),0)</f>
        <v>0</v>
      </c>
      <c r="ID26" s="119" cm="1">
        <f t="array" ref="ID26">IFERROR(INDEX('Banorte 1600'!$D$10:$E$158,ID18,1),0)</f>
        <v>0</v>
      </c>
      <c r="IE26" s="119" cm="1">
        <f t="array" ref="IE26">IFERROR(INDEX('Banorte 1600'!$D$10:$E$158,IE18,1),0)</f>
        <v>0</v>
      </c>
      <c r="IF26" s="119" cm="1">
        <f t="array" ref="IF26">IFERROR(INDEX('Banorte 1600'!$D$10:$E$158,IF18,1),0)</f>
        <v>0</v>
      </c>
      <c r="IG26" s="119" cm="1">
        <f t="array" ref="IG26">IFERROR(INDEX('Banorte 1600'!$D$10:$E$158,IG18,1),0)</f>
        <v>0</v>
      </c>
      <c r="IH26" s="119" cm="1">
        <f t="array" ref="IH26">IFERROR(INDEX('Banorte 1600'!$D$10:$E$158,IH18,1),0)</f>
        <v>0</v>
      </c>
    </row>
    <row r="27" spans="1:242">
      <c r="B27" s="85" t="s">
        <v>76</v>
      </c>
      <c r="C27" s="119" cm="1">
        <f t="array" ref="C27">IFERROR(INDEX('Banorte 1600'!$D$10:$E$158,C18,2),0)</f>
        <v>5128205</v>
      </c>
      <c r="D27" s="119" cm="1">
        <f t="array" ref="D27">IFERROR(INDEX('Banorte 1600'!$D$10:$E$158,D18,2),0)</f>
        <v>5128205</v>
      </c>
      <c r="E27" s="119" cm="1">
        <f t="array" ref="E27">IFERROR(INDEX('Banorte 1600'!$D$10:$E$158,E18,2),0)</f>
        <v>5128205</v>
      </c>
      <c r="F27" s="119" cm="1">
        <f t="array" ref="F27">IFERROR(INDEX('Banorte 1600'!$D$10:$E$158,F18,2),0)</f>
        <v>5128205</v>
      </c>
      <c r="G27" s="119" cm="1">
        <f t="array" ref="G27">IFERROR(INDEX('Banorte 1600'!$D$10:$E$158,G18,2),0)</f>
        <v>5128205</v>
      </c>
      <c r="H27" s="119" cm="1">
        <f t="array" ref="H27">IFERROR(INDEX('Banorte 1600'!$D$10:$E$158,H18,2),0)</f>
        <v>5128205</v>
      </c>
      <c r="I27" s="119" cm="1">
        <f t="array" ref="I27">IFERROR(INDEX('Banorte 1600'!$D$10:$E$158,I18,2),0)</f>
        <v>5128205</v>
      </c>
      <c r="J27" s="119" cm="1">
        <f t="array" ref="J27">IFERROR(INDEX('Banorte 1600'!$D$10:$E$158,J18,2),0)</f>
        <v>5128205</v>
      </c>
      <c r="K27" s="119" cm="1">
        <f t="array" ref="K27">IFERROR(INDEX('Banorte 1600'!$D$10:$E$158,K18,2),0)</f>
        <v>5128205</v>
      </c>
      <c r="L27" s="119" cm="1">
        <f t="array" ref="L27">IFERROR(INDEX('Banorte 1600'!$D$10:$E$158,L18,2),0)</f>
        <v>5128205</v>
      </c>
      <c r="M27" s="119" cm="1">
        <f t="array" ref="M27">IFERROR(INDEX('Banorte 1600'!$D$10:$E$158,M18,2),0)</f>
        <v>5128205</v>
      </c>
      <c r="N27" s="119" cm="1">
        <f t="array" ref="N27">IFERROR(INDEX('Banorte 1600'!$D$10:$E$158,N18,2),0)</f>
        <v>5128205</v>
      </c>
      <c r="O27" s="119" cm="1">
        <f t="array" ref="O27">IFERROR(INDEX('Banorte 1600'!$D$10:$E$158,O18,2),0)</f>
        <v>5128205</v>
      </c>
      <c r="P27" s="119" cm="1">
        <f t="array" ref="P27">IFERROR(INDEX('Banorte 1600'!$D$10:$E$158,P18,2),0)</f>
        <v>5128205</v>
      </c>
      <c r="Q27" s="119" cm="1">
        <f t="array" ref="Q27">IFERROR(INDEX('Banorte 1600'!$D$10:$E$158,Q18,2),0)</f>
        <v>5128205</v>
      </c>
      <c r="R27" s="119" cm="1">
        <f t="array" ref="R27">IFERROR(INDEX('Banorte 1600'!$D$10:$E$158,R18,2),0)</f>
        <v>5128205</v>
      </c>
      <c r="S27" s="119" cm="1">
        <f t="array" ref="S27">IFERROR(INDEX('Banorte 1600'!$D$10:$E$158,S18,2),0)</f>
        <v>5128205</v>
      </c>
      <c r="T27" s="119" cm="1">
        <f t="array" ref="T27">IFERROR(INDEX('Banorte 1600'!$D$10:$E$158,T18,2),0)</f>
        <v>5128205</v>
      </c>
      <c r="U27" s="119" cm="1">
        <f t="array" ref="U27">IFERROR(INDEX('Banorte 1600'!$D$10:$E$158,U18,2),0)</f>
        <v>5128205</v>
      </c>
      <c r="V27" s="119" cm="1">
        <f t="array" ref="V27">IFERROR(INDEX('Banorte 1600'!$D$10:$E$158,V18,2),0)</f>
        <v>5128205</v>
      </c>
      <c r="W27" s="119" cm="1">
        <f t="array" ref="W27">IFERROR(INDEX('Banorte 1600'!$D$10:$E$158,W18,2),0)</f>
        <v>5128205</v>
      </c>
      <c r="X27" s="119" cm="1">
        <f t="array" ref="X27">IFERROR(INDEX('Banorte 1600'!$D$10:$E$158,X18,2),0)</f>
        <v>5128205</v>
      </c>
      <c r="Y27" s="119" cm="1">
        <f t="array" ref="Y27">IFERROR(INDEX('Banorte 1600'!$D$10:$E$158,Y18,2),0)</f>
        <v>5128205</v>
      </c>
      <c r="Z27" s="119" cm="1">
        <f t="array" ref="Z27">IFERROR(INDEX('Banorte 1600'!$D$10:$E$158,Z18,2),0)</f>
        <v>5128205</v>
      </c>
      <c r="AA27" s="119" cm="1">
        <f t="array" ref="AA27">IFERROR(INDEX('Banorte 1600'!$D$10:$E$158,AA18,2),0)</f>
        <v>5128205</v>
      </c>
      <c r="AB27" s="119" cm="1">
        <f t="array" ref="AB27">IFERROR(INDEX('Banorte 1600'!$D$10:$E$158,AB18,2),0)</f>
        <v>5128205</v>
      </c>
      <c r="AC27" s="119" cm="1">
        <f t="array" ref="AC27">IFERROR(INDEX('Banorte 1600'!$D$10:$E$158,AC18,2),0)</f>
        <v>5128205</v>
      </c>
      <c r="AD27" s="119" cm="1">
        <f t="array" ref="AD27">IFERROR(INDEX('Banorte 1600'!$D$10:$E$158,AD18,2),0)</f>
        <v>5128205</v>
      </c>
      <c r="AE27" s="119" cm="1">
        <f t="array" ref="AE27">IFERROR(INDEX('Banorte 1600'!$D$10:$E$158,AE18,2),0)</f>
        <v>5128205</v>
      </c>
      <c r="AF27" s="119" cm="1">
        <f t="array" ref="AF27">IFERROR(INDEX('Banorte 1600'!$D$10:$E$158,AF18,2),0)</f>
        <v>5128205</v>
      </c>
      <c r="AG27" s="119" cm="1">
        <f t="array" ref="AG27">IFERROR(INDEX('Banorte 1600'!$D$10:$E$158,AG18,2),0)</f>
        <v>5128205</v>
      </c>
      <c r="AH27" s="119" cm="1">
        <f t="array" ref="AH27">IFERROR(INDEX('Banorte 1600'!$D$10:$E$158,AH18,2),0)</f>
        <v>5128205</v>
      </c>
      <c r="AI27" s="119" cm="1">
        <f t="array" ref="AI27">IFERROR(INDEX('Banorte 1600'!$D$10:$E$158,AI18,2),0)</f>
        <v>5128205</v>
      </c>
      <c r="AJ27" s="119" cm="1">
        <f t="array" ref="AJ27">IFERROR(INDEX('Banorte 1600'!$D$10:$E$158,AJ18,2),0)</f>
        <v>5128205</v>
      </c>
      <c r="AK27" s="119" cm="1">
        <f t="array" ref="AK27">IFERROR(INDEX('Banorte 1600'!$D$10:$E$158,AK18,2),0)</f>
        <v>5128205</v>
      </c>
      <c r="AL27" s="119" cm="1">
        <f t="array" ref="AL27">IFERROR(INDEX('Banorte 1600'!$D$10:$E$158,AL18,2),0)</f>
        <v>5128205</v>
      </c>
      <c r="AM27" s="119" cm="1">
        <f t="array" ref="AM27">IFERROR(INDEX('Banorte 1600'!$D$10:$E$158,AM18,2),0)</f>
        <v>5128205</v>
      </c>
      <c r="AN27" s="119" cm="1">
        <f t="array" ref="AN27">IFERROR(INDEX('Banorte 1600'!$D$10:$E$158,AN18,2),0)</f>
        <v>5128205</v>
      </c>
      <c r="AO27" s="119" cm="1">
        <f t="array" ref="AO27">IFERROR(INDEX('Banorte 1600'!$D$10:$E$158,AO18,2),0)</f>
        <v>5128205</v>
      </c>
      <c r="AP27" s="119" cm="1">
        <f t="array" ref="AP27">IFERROR(INDEX('Banorte 1600'!$D$10:$E$158,AP18,2),0)</f>
        <v>5128205</v>
      </c>
      <c r="AQ27" s="119" cm="1">
        <f t="array" ref="AQ27">IFERROR(INDEX('Banorte 1600'!$D$10:$E$158,AQ18,2),0)</f>
        <v>5128205</v>
      </c>
      <c r="AR27" s="119" cm="1">
        <f t="array" ref="AR27">IFERROR(INDEX('Banorte 1600'!$D$10:$E$158,AR18,2),0)</f>
        <v>5128205</v>
      </c>
      <c r="AS27" s="119" cm="1">
        <f t="array" ref="AS27">IFERROR(INDEX('Banorte 1600'!$D$10:$E$158,AS18,2),0)</f>
        <v>5128205</v>
      </c>
      <c r="AT27" s="119" cm="1">
        <f t="array" ref="AT27">IFERROR(INDEX('Banorte 1600'!$D$10:$E$158,AT18,2),0)</f>
        <v>5128205</v>
      </c>
      <c r="AU27" s="119" cm="1">
        <f t="array" ref="AU27">IFERROR(INDEX('Banorte 1600'!$D$10:$E$158,AU18,2),0)</f>
        <v>5128205</v>
      </c>
      <c r="AV27" s="119" cm="1">
        <f t="array" ref="AV27">IFERROR(INDEX('Banorte 1600'!$D$10:$E$158,AV18,2),0)</f>
        <v>5128205</v>
      </c>
      <c r="AW27" s="119" cm="1">
        <f t="array" ref="AW27">IFERROR(INDEX('Banorte 1600'!$D$10:$E$158,AW18,2),0)</f>
        <v>5128205</v>
      </c>
      <c r="AX27" s="119" cm="1">
        <f t="array" ref="AX27">IFERROR(INDEX('Banorte 1600'!$D$10:$E$158,AX18,2),0)</f>
        <v>5128205</v>
      </c>
      <c r="AY27" s="119" cm="1">
        <f t="array" ref="AY27">IFERROR(INDEX('Banorte 1600'!$D$10:$E$158,AY18,2),0)</f>
        <v>5128205</v>
      </c>
      <c r="AZ27" s="119" cm="1">
        <f t="array" ref="AZ27">IFERROR(INDEX('Banorte 1600'!$D$10:$E$158,AZ18,2),0)</f>
        <v>5128205</v>
      </c>
      <c r="BA27" s="119" cm="1">
        <f t="array" ref="BA27">IFERROR(INDEX('Banorte 1600'!$D$10:$E$158,BA18,2),0)</f>
        <v>5128205</v>
      </c>
      <c r="BB27" s="119" cm="1">
        <f t="array" ref="BB27">IFERROR(INDEX('Banorte 1600'!$D$10:$E$158,BB18,2),0)</f>
        <v>5128205</v>
      </c>
      <c r="BC27" s="119" cm="1">
        <f t="array" ref="BC27">IFERROR(INDEX('Banorte 1600'!$D$10:$E$158,BC18,2),0)</f>
        <v>5128205</v>
      </c>
      <c r="BD27" s="119" cm="1">
        <f t="array" ref="BD27">IFERROR(INDEX('Banorte 1600'!$D$10:$E$158,BD18,2),0)</f>
        <v>5128205</v>
      </c>
      <c r="BE27" s="119" cm="1">
        <f t="array" ref="BE27">IFERROR(INDEX('Banorte 1600'!$D$10:$E$158,BE18,2),0)</f>
        <v>5128205</v>
      </c>
      <c r="BF27" s="119" cm="1">
        <f t="array" ref="BF27">IFERROR(INDEX('Banorte 1600'!$D$10:$E$158,BF18,2),0)</f>
        <v>5128205</v>
      </c>
      <c r="BG27" s="119" cm="1">
        <f t="array" ref="BG27">IFERROR(INDEX('Banorte 1600'!$D$10:$E$158,BG18,2),0)</f>
        <v>5128205</v>
      </c>
      <c r="BH27" s="119" cm="1">
        <f t="array" ref="BH27">IFERROR(INDEX('Banorte 1600'!$D$10:$E$158,BH18,2),0)</f>
        <v>5128205</v>
      </c>
      <c r="BI27" s="119" cm="1">
        <f t="array" ref="BI27">IFERROR(INDEX('Banorte 1600'!$D$10:$E$158,BI18,2),0)</f>
        <v>5128205</v>
      </c>
      <c r="BJ27" s="119" cm="1">
        <f t="array" ref="BJ27">IFERROR(INDEX('Banorte 1600'!$D$10:$E$158,BJ18,2),0)</f>
        <v>5128205</v>
      </c>
      <c r="BK27" s="119" cm="1">
        <f t="array" ref="BK27">IFERROR(INDEX('Banorte 1600'!$D$10:$E$158,BK18,2),0)</f>
        <v>5128205</v>
      </c>
      <c r="BL27" s="119" cm="1">
        <f t="array" ref="BL27">IFERROR(INDEX('Banorte 1600'!$D$10:$E$158,BL18,2),0)</f>
        <v>5128205</v>
      </c>
      <c r="BM27" s="119" cm="1">
        <f t="array" ref="BM27">IFERROR(INDEX('Banorte 1600'!$D$10:$E$158,BM18,2),0)</f>
        <v>5128205</v>
      </c>
      <c r="BN27" s="119" cm="1">
        <f t="array" ref="BN27">IFERROR(INDEX('Banorte 1600'!$D$10:$E$158,BN18,2),0)</f>
        <v>5128205</v>
      </c>
      <c r="BO27" s="119" cm="1">
        <f t="array" ref="BO27">IFERROR(INDEX('Banorte 1600'!$D$10:$E$158,BO18,2),0)</f>
        <v>5128205</v>
      </c>
      <c r="BP27" s="119" cm="1">
        <f t="array" ref="BP27">IFERROR(INDEX('Banorte 1600'!$D$10:$E$158,BP18,2),0)</f>
        <v>5128205</v>
      </c>
      <c r="BQ27" s="119" cm="1">
        <f t="array" ref="BQ27">IFERROR(INDEX('Banorte 1600'!$D$10:$E$158,BQ18,2),0)</f>
        <v>5128205</v>
      </c>
      <c r="BR27" s="119" cm="1">
        <f t="array" ref="BR27">IFERROR(INDEX('Banorte 1600'!$D$10:$E$158,BR18,2),0)</f>
        <v>5128205</v>
      </c>
      <c r="BS27" s="119" cm="1">
        <f t="array" ref="BS27">IFERROR(INDEX('Banorte 1600'!$D$10:$E$158,BS18,2),0)</f>
        <v>5128205</v>
      </c>
      <c r="BT27" s="119" cm="1">
        <f t="array" ref="BT27">IFERROR(INDEX('Banorte 1600'!$D$10:$E$158,BT18,2),0)</f>
        <v>5128205</v>
      </c>
      <c r="BU27" s="119" cm="1">
        <f t="array" ref="BU27">IFERROR(INDEX('Banorte 1600'!$D$10:$E$158,BU18,2),0)</f>
        <v>5128205</v>
      </c>
      <c r="BV27" s="119" cm="1">
        <f t="array" ref="BV27">IFERROR(INDEX('Banorte 1600'!$D$10:$E$158,BV18,2),0)</f>
        <v>5128205</v>
      </c>
      <c r="BW27" s="119" cm="1">
        <f t="array" ref="BW27">IFERROR(INDEX('Banorte 1600'!$D$10:$E$158,BW18,2),0)</f>
        <v>5128205</v>
      </c>
      <c r="BX27" s="119" cm="1">
        <f t="array" ref="BX27">IFERROR(INDEX('Banorte 1600'!$D$10:$E$158,BX18,2),0)</f>
        <v>5128205</v>
      </c>
      <c r="BY27" s="119" cm="1">
        <f t="array" ref="BY27">IFERROR(INDEX('Banorte 1600'!$D$10:$E$158,BY18,2),0)</f>
        <v>5128205</v>
      </c>
      <c r="BZ27" s="119" cm="1">
        <f t="array" ref="BZ27">IFERROR(INDEX('Banorte 1600'!$D$10:$E$158,BZ18,2),0)</f>
        <v>5128205</v>
      </c>
      <c r="CA27" s="119" cm="1">
        <f t="array" ref="CA27">IFERROR(INDEX('Banorte 1600'!$D$10:$E$158,CA18,2),0)</f>
        <v>5128205</v>
      </c>
      <c r="CB27" s="119" cm="1">
        <f t="array" ref="CB27">IFERROR(INDEX('Banorte 1600'!$D$10:$E$158,CB18,2),0)</f>
        <v>5128205</v>
      </c>
      <c r="CC27" s="119" cm="1">
        <f t="array" ref="CC27">IFERROR(INDEX('Banorte 1600'!$D$10:$E$158,CC18,2),0)</f>
        <v>5128205</v>
      </c>
      <c r="CD27" s="119" cm="1">
        <f t="array" ref="CD27">IFERROR(INDEX('Banorte 1600'!$D$10:$E$158,CD18,2),0)</f>
        <v>5128205</v>
      </c>
      <c r="CE27" s="119" cm="1">
        <f t="array" ref="CE27">IFERROR(INDEX('Banorte 1600'!$D$10:$E$158,CE18,2),0)</f>
        <v>5128205</v>
      </c>
      <c r="CF27" s="119" cm="1">
        <f t="array" ref="CF27">IFERROR(INDEX('Banorte 1600'!$D$10:$E$158,CF18,2),0)</f>
        <v>5128205</v>
      </c>
      <c r="CG27" s="119" cm="1">
        <f t="array" ref="CG27">IFERROR(INDEX('Banorte 1600'!$D$10:$E$158,CG18,2),0)</f>
        <v>5128205</v>
      </c>
      <c r="CH27" s="119" cm="1">
        <f t="array" ref="CH27">IFERROR(INDEX('Banorte 1600'!$D$10:$E$158,CH18,2),0)</f>
        <v>5128205</v>
      </c>
      <c r="CI27" s="119" cm="1">
        <f t="array" ref="CI27">IFERROR(INDEX('Banorte 1600'!$D$10:$E$158,CI18,2),0)</f>
        <v>5128205</v>
      </c>
      <c r="CJ27" s="119" cm="1">
        <f t="array" ref="CJ27">IFERROR(INDEX('Banorte 1600'!$D$10:$E$158,CJ18,2),0)</f>
        <v>5128205</v>
      </c>
      <c r="CK27" s="119" cm="1">
        <f t="array" ref="CK27">IFERROR(INDEX('Banorte 1600'!$D$10:$E$158,CK18,2),0)</f>
        <v>5128205</v>
      </c>
      <c r="CL27" s="119" cm="1">
        <f t="array" ref="CL27">IFERROR(INDEX('Banorte 1600'!$D$10:$E$158,CL18,2),0)</f>
        <v>5128205</v>
      </c>
      <c r="CM27" s="119" cm="1">
        <f t="array" ref="CM27">IFERROR(INDEX('Banorte 1600'!$D$10:$E$158,CM18,2),0)</f>
        <v>5128205</v>
      </c>
      <c r="CN27" s="119" cm="1">
        <f t="array" ref="CN27">IFERROR(INDEX('Banorte 1600'!$D$10:$E$158,CN18,2),0)</f>
        <v>5128205</v>
      </c>
      <c r="CO27" s="119" cm="1">
        <f t="array" ref="CO27">IFERROR(INDEX('Banorte 1600'!$D$10:$E$158,CO18,2),0)</f>
        <v>5128205</v>
      </c>
      <c r="CP27" s="119" cm="1">
        <f t="array" ref="CP27">IFERROR(INDEX('Banorte 1600'!$D$10:$E$158,CP18,2),0)</f>
        <v>5128205</v>
      </c>
      <c r="CQ27" s="119" cm="1">
        <f t="array" ref="CQ27">IFERROR(INDEX('Banorte 1600'!$D$10:$E$158,CQ18,2),0)</f>
        <v>5128205</v>
      </c>
      <c r="CR27" s="119" cm="1">
        <f t="array" ref="CR27">IFERROR(INDEX('Banorte 1600'!$D$10:$E$158,CR18,2),0)</f>
        <v>5128205</v>
      </c>
      <c r="CS27" s="119" cm="1">
        <f t="array" ref="CS27">IFERROR(INDEX('Banorte 1600'!$D$10:$E$158,CS18,2),0)</f>
        <v>5128205</v>
      </c>
      <c r="CT27" s="119" cm="1">
        <f t="array" ref="CT27">IFERROR(INDEX('Banorte 1600'!$D$10:$E$158,CT18,2),0)</f>
        <v>5128205</v>
      </c>
      <c r="CU27" s="119" cm="1">
        <f t="array" ref="CU27">IFERROR(INDEX('Banorte 1600'!$D$10:$E$158,CU18,2),0)</f>
        <v>5128205</v>
      </c>
      <c r="CV27" s="119" cm="1">
        <f t="array" ref="CV27">IFERROR(INDEX('Banorte 1600'!$D$10:$E$158,CV18,2),0)</f>
        <v>5128205</v>
      </c>
      <c r="CW27" s="119" cm="1">
        <f t="array" ref="CW27">IFERROR(INDEX('Banorte 1600'!$D$10:$E$158,CW18,2),0)</f>
        <v>5128205</v>
      </c>
      <c r="CX27" s="119" cm="1">
        <f t="array" ref="CX27">IFERROR(INDEX('Banorte 1600'!$D$10:$E$158,CX18,2),0)</f>
        <v>5128205</v>
      </c>
      <c r="CY27" s="119" cm="1">
        <f t="array" ref="CY27">IFERROR(INDEX('Banorte 1600'!$D$10:$E$158,CY18,2),0)</f>
        <v>5128205</v>
      </c>
      <c r="CZ27" s="119" cm="1">
        <f t="array" ref="CZ27">IFERROR(INDEX('Banorte 1600'!$D$10:$E$158,CZ18,2),0)</f>
        <v>5128205</v>
      </c>
      <c r="DA27" s="119" cm="1">
        <f t="array" ref="DA27">IFERROR(INDEX('Banorte 1600'!$D$10:$E$158,DA18,2),0)</f>
        <v>5128205</v>
      </c>
      <c r="DB27" s="119" cm="1">
        <f t="array" ref="DB27">IFERROR(INDEX('Banorte 1600'!$D$10:$E$158,DB18,2),0)</f>
        <v>5128205</v>
      </c>
      <c r="DC27" s="119" cm="1">
        <f t="array" ref="DC27">IFERROR(INDEX('Banorte 1600'!$D$10:$E$158,DC18,2),0)</f>
        <v>5128205</v>
      </c>
      <c r="DD27" s="119" cm="1">
        <f t="array" ref="DD27">IFERROR(INDEX('Banorte 1600'!$D$10:$E$158,DD18,2),0)</f>
        <v>5128205</v>
      </c>
      <c r="DE27" s="119" cm="1">
        <f t="array" ref="DE27">IFERROR(INDEX('Banorte 1600'!$D$10:$E$158,DE18,2),0)</f>
        <v>5128205</v>
      </c>
      <c r="DF27" s="119" cm="1">
        <f t="array" ref="DF27">IFERROR(INDEX('Banorte 1600'!$D$10:$E$158,DF18,2),0)</f>
        <v>5128205</v>
      </c>
      <c r="DG27" s="119" cm="1">
        <f t="array" ref="DG27">IFERROR(INDEX('Banorte 1600'!$D$10:$E$158,DG18,2),0)</f>
        <v>5128205</v>
      </c>
      <c r="DH27" s="119" cm="1">
        <f t="array" ref="DH27">IFERROR(INDEX('Banorte 1600'!$D$10:$E$158,DH18,2),0)</f>
        <v>5128205</v>
      </c>
      <c r="DI27" s="119" cm="1">
        <f t="array" ref="DI27">IFERROR(INDEX('Banorte 1600'!$D$10:$E$158,DI18,2),0)</f>
        <v>5128205</v>
      </c>
      <c r="DJ27" s="119" cm="1">
        <f t="array" ref="DJ27">IFERROR(INDEX('Banorte 1600'!$D$10:$E$158,DJ18,2),0)</f>
        <v>5128205</v>
      </c>
      <c r="DK27" s="119" cm="1">
        <f t="array" ref="DK27">IFERROR(INDEX('Banorte 1600'!$D$10:$E$158,DK18,2),0)</f>
        <v>5128205</v>
      </c>
      <c r="DL27" s="119" cm="1">
        <f t="array" ref="DL27">IFERROR(INDEX('Banorte 1600'!$D$10:$E$158,DL18,2),0)</f>
        <v>5128205</v>
      </c>
      <c r="DM27" s="119" cm="1">
        <f t="array" ref="DM27">IFERROR(INDEX('Banorte 1600'!$D$10:$E$158,DM18,2),0)</f>
        <v>5128205</v>
      </c>
      <c r="DN27" s="119" cm="1">
        <f t="array" ref="DN27">IFERROR(INDEX('Banorte 1600'!$D$10:$E$158,DN18,2),0)</f>
        <v>5128205</v>
      </c>
      <c r="DO27" s="119" cm="1">
        <f t="array" ref="DO27">IFERROR(INDEX('Banorte 1600'!$D$10:$E$158,DO18,2),0)</f>
        <v>5128205</v>
      </c>
      <c r="DP27" s="119" cm="1">
        <f t="array" ref="DP27">IFERROR(INDEX('Banorte 1600'!$D$10:$E$158,DP18,2),0)</f>
        <v>5128205</v>
      </c>
      <c r="DQ27" s="119" cm="1">
        <f t="array" ref="DQ27">IFERROR(INDEX('Banorte 1600'!$D$10:$E$158,DQ18,2),0)</f>
        <v>5128205</v>
      </c>
      <c r="DR27" s="119" cm="1">
        <f t="array" ref="DR27">IFERROR(INDEX('Banorte 1600'!$D$10:$E$158,DR18,2),0)</f>
        <v>5128205</v>
      </c>
      <c r="DS27" s="119" cm="1">
        <f t="array" ref="DS27">IFERROR(INDEX('Banorte 1600'!$D$10:$E$158,DS18,2),0)</f>
        <v>5128205</v>
      </c>
      <c r="DT27" s="119" cm="1">
        <f t="array" ref="DT27">IFERROR(INDEX('Banorte 1600'!$D$10:$E$158,DT18,2),0)</f>
        <v>5128205</v>
      </c>
      <c r="DU27" s="119" cm="1">
        <f t="array" ref="DU27">IFERROR(INDEX('Banorte 1600'!$D$10:$E$158,DU18,2),0)</f>
        <v>5128205</v>
      </c>
      <c r="DV27" s="119" cm="1">
        <f t="array" ref="DV27">IFERROR(INDEX('Banorte 1600'!$D$10:$E$158,DV18,2),0)</f>
        <v>5128205</v>
      </c>
      <c r="DW27" s="119" cm="1">
        <f t="array" ref="DW27">IFERROR(INDEX('Banorte 1600'!$D$10:$E$158,DW18,2),0)</f>
        <v>5128205</v>
      </c>
      <c r="DX27" s="119" cm="1">
        <f t="array" ref="DX27">IFERROR(INDEX('Banorte 1600'!$D$10:$E$158,DX18,2),0)</f>
        <v>5128205</v>
      </c>
      <c r="DY27" s="119" cm="1">
        <f t="array" ref="DY27">IFERROR(INDEX('Banorte 1600'!$D$10:$E$158,DY18,2),0)</f>
        <v>5128205</v>
      </c>
      <c r="DZ27" s="119" cm="1">
        <f t="array" ref="DZ27">IFERROR(INDEX('Banorte 1600'!$D$10:$E$158,DZ18,2),0)</f>
        <v>5128205</v>
      </c>
      <c r="EA27" s="119" cm="1">
        <f t="array" ref="EA27">IFERROR(INDEX('Banorte 1600'!$D$10:$E$158,EA18,2),0)</f>
        <v>5128205</v>
      </c>
      <c r="EB27" s="119" cm="1">
        <f t="array" ref="EB27">IFERROR(INDEX('Banorte 1600'!$D$10:$E$158,EB18,2),0)</f>
        <v>5128205</v>
      </c>
      <c r="EC27" s="119" cm="1">
        <f t="array" ref="EC27">IFERROR(INDEX('Banorte 1600'!$D$10:$E$158,EC18,2),0)</f>
        <v>5128205</v>
      </c>
      <c r="ED27" s="119" cm="1">
        <f t="array" ref="ED27">IFERROR(INDEX('Banorte 1600'!$D$10:$E$158,ED18,2),0)</f>
        <v>5128205</v>
      </c>
      <c r="EE27" s="119" cm="1">
        <f t="array" ref="EE27">IFERROR(INDEX('Banorte 1600'!$D$10:$E$158,EE18,2),0)</f>
        <v>5128205</v>
      </c>
      <c r="EF27" s="119" cm="1">
        <f t="array" ref="EF27">IFERROR(INDEX('Banorte 1600'!$D$10:$E$158,EF18,2),0)</f>
        <v>5128205</v>
      </c>
      <c r="EG27" s="119" cm="1">
        <f t="array" ref="EG27">IFERROR(INDEX('Banorte 1600'!$D$10:$E$158,EG18,2),0)</f>
        <v>5128205</v>
      </c>
      <c r="EH27" s="119" cm="1">
        <f t="array" ref="EH27">IFERROR(INDEX('Banorte 1600'!$D$10:$E$158,EH18,2),0)</f>
        <v>5128205</v>
      </c>
      <c r="EI27" s="119" cm="1">
        <f t="array" ref="EI27">IFERROR(INDEX('Banorte 1600'!$D$10:$E$158,EI18,2),0)</f>
        <v>5128205</v>
      </c>
      <c r="EJ27" s="119" cm="1">
        <f t="array" ref="EJ27">IFERROR(INDEX('Banorte 1600'!$D$10:$E$158,EJ18,2),0)</f>
        <v>5128205</v>
      </c>
      <c r="EK27" s="119" cm="1">
        <f t="array" ref="EK27">IFERROR(INDEX('Banorte 1600'!$D$10:$E$158,EK18,2),0)</f>
        <v>5128205</v>
      </c>
      <c r="EL27" s="119" cm="1">
        <f t="array" ref="EL27">IFERROR(INDEX('Banorte 1600'!$D$10:$E$158,EL18,2),0)</f>
        <v>5128205</v>
      </c>
      <c r="EM27" s="119" cm="1">
        <f t="array" ref="EM27">IFERROR(INDEX('Banorte 1600'!$D$10:$E$158,EM18,2),0)</f>
        <v>5128205</v>
      </c>
      <c r="EN27" s="119" cm="1">
        <f t="array" ref="EN27">IFERROR(INDEX('Banorte 1600'!$D$10:$E$158,EN18,2),0)</f>
        <v>5128205</v>
      </c>
      <c r="EO27" s="119" cm="1">
        <f t="array" ref="EO27">IFERROR(INDEX('Banorte 1600'!$D$10:$E$158,EO18,2),0)</f>
        <v>5128205</v>
      </c>
      <c r="EP27" s="119" cm="1">
        <f t="array" ref="EP27">IFERROR(INDEX('Banorte 1600'!$D$10:$E$158,EP18,2),0)</f>
        <v>5128205</v>
      </c>
      <c r="EQ27" s="119" cm="1">
        <f t="array" ref="EQ27">IFERROR(INDEX('Banorte 1600'!$D$10:$E$158,EQ18,2),0)</f>
        <v>5128205</v>
      </c>
      <c r="ER27" s="119" cm="1">
        <f t="array" ref="ER27">IFERROR(INDEX('Banorte 1600'!$D$10:$E$158,ER18,2),0)</f>
        <v>5128205</v>
      </c>
      <c r="ES27" s="119" cm="1">
        <f t="array" ref="ES27">IFERROR(INDEX('Banorte 1600'!$D$10:$E$158,ES18,2),0)</f>
        <v>5128205</v>
      </c>
      <c r="ET27" s="119" cm="1">
        <f t="array" ref="ET27">IFERROR(INDEX('Banorte 1600'!$D$10:$E$158,ET18,2),0)</f>
        <v>5128205</v>
      </c>
      <c r="EU27" s="119" cm="1">
        <f t="array" ref="EU27">IFERROR(INDEX('Banorte 1600'!$D$10:$E$158,EU18,2),0)</f>
        <v>5128245</v>
      </c>
      <c r="EV27" s="119" cm="1">
        <f t="array" ref="EV27">IFERROR(INDEX('Banorte 1600'!$D$10:$E$158,EV18,2),0)</f>
        <v>0</v>
      </c>
      <c r="EW27" s="119" cm="1">
        <f t="array" ref="EW27">IFERROR(INDEX('Banorte 1600'!$D$10:$E$158,EW18,2),0)</f>
        <v>0</v>
      </c>
      <c r="EX27" s="119" cm="1">
        <f t="array" ref="EX27">IFERROR(INDEX('Banorte 1600'!$D$10:$E$158,EX18,2),0)</f>
        <v>0</v>
      </c>
      <c r="EY27" s="119" cm="1">
        <f t="array" ref="EY27">IFERROR(INDEX('Banorte 1600'!$D$10:$E$158,EY18,2),0)</f>
        <v>0</v>
      </c>
      <c r="EZ27" s="119" cm="1">
        <f t="array" ref="EZ27">IFERROR(INDEX('Banorte 1600'!$D$10:$E$158,EZ18,2),0)</f>
        <v>0</v>
      </c>
      <c r="FA27" s="119" cm="1">
        <f t="array" ref="FA27">IFERROR(INDEX('Banorte 1600'!$D$10:$E$158,FA18,2),0)</f>
        <v>0</v>
      </c>
      <c r="FB27" s="119" cm="1">
        <f t="array" ref="FB27">IFERROR(INDEX('Banorte 1600'!$D$10:$E$158,FB18,2),0)</f>
        <v>0</v>
      </c>
      <c r="FC27" s="119" cm="1">
        <f t="array" ref="FC27">IFERROR(INDEX('Banorte 1600'!$D$10:$E$158,FC18,2),0)</f>
        <v>0</v>
      </c>
      <c r="FD27" s="119" cm="1">
        <f t="array" ref="FD27">IFERROR(INDEX('Banorte 1600'!$D$10:$E$158,FD18,2),0)</f>
        <v>0</v>
      </c>
      <c r="FE27" s="119" cm="1">
        <f t="array" ref="FE27">IFERROR(INDEX('Banorte 1600'!$D$10:$E$158,FE18,2),0)</f>
        <v>0</v>
      </c>
      <c r="FF27" s="119" cm="1">
        <f t="array" ref="FF27">IFERROR(INDEX('Banorte 1600'!$D$10:$E$158,FF18,2),0)</f>
        <v>0</v>
      </c>
      <c r="FG27" s="119" cm="1">
        <f t="array" ref="FG27">IFERROR(INDEX('Banorte 1600'!$D$10:$E$158,FG18,2),0)</f>
        <v>0</v>
      </c>
      <c r="FH27" s="119" cm="1">
        <f t="array" ref="FH27">IFERROR(INDEX('Banorte 1600'!$D$10:$E$158,FH18,2),0)</f>
        <v>0</v>
      </c>
      <c r="FI27" s="119" cm="1">
        <f t="array" ref="FI27">IFERROR(INDEX('Banorte 1600'!$D$10:$E$158,FI18,2),0)</f>
        <v>0</v>
      </c>
      <c r="FJ27" s="119" cm="1">
        <f t="array" ref="FJ27">IFERROR(INDEX('Banorte 1600'!$D$10:$E$158,FJ18,2),0)</f>
        <v>0</v>
      </c>
      <c r="FK27" s="119" cm="1">
        <f t="array" ref="FK27">IFERROR(INDEX('Banorte 1600'!$D$10:$E$158,FK18,2),0)</f>
        <v>0</v>
      </c>
      <c r="FL27" s="119" cm="1">
        <f t="array" ref="FL27">IFERROR(INDEX('Banorte 1600'!$D$10:$E$158,FL18,2),0)</f>
        <v>0</v>
      </c>
      <c r="FM27" s="119" cm="1">
        <f t="array" ref="FM27">IFERROR(INDEX('Banorte 1600'!$D$10:$E$158,FM18,2),0)</f>
        <v>0</v>
      </c>
      <c r="FN27" s="119" cm="1">
        <f t="array" ref="FN27">IFERROR(INDEX('Banorte 1600'!$D$10:$E$158,FN18,2),0)</f>
        <v>0</v>
      </c>
      <c r="FO27" s="119" cm="1">
        <f t="array" ref="FO27">IFERROR(INDEX('Banorte 1600'!$D$10:$E$158,FO18,2),0)</f>
        <v>0</v>
      </c>
      <c r="FP27" s="119" cm="1">
        <f t="array" ref="FP27">IFERROR(INDEX('Banorte 1600'!$D$10:$E$158,FP18,2),0)</f>
        <v>0</v>
      </c>
      <c r="FQ27" s="119" cm="1">
        <f t="array" ref="FQ27">IFERROR(INDEX('Banorte 1600'!$D$10:$E$158,FQ18,2),0)</f>
        <v>0</v>
      </c>
      <c r="FR27" s="119" cm="1">
        <f t="array" ref="FR27">IFERROR(INDEX('Banorte 1600'!$D$10:$E$158,FR18,2),0)</f>
        <v>0</v>
      </c>
      <c r="FS27" s="119" cm="1">
        <f t="array" ref="FS27">IFERROR(INDEX('Banorte 1600'!$D$10:$E$158,FS18,2),0)</f>
        <v>0</v>
      </c>
      <c r="FT27" s="119" cm="1">
        <f t="array" ref="FT27">IFERROR(INDEX('Banorte 1600'!$D$10:$E$158,FT18,2),0)</f>
        <v>0</v>
      </c>
      <c r="FU27" s="119" cm="1">
        <f t="array" ref="FU27">IFERROR(INDEX('Banorte 1600'!$D$10:$E$158,FU18,2),0)</f>
        <v>0</v>
      </c>
      <c r="FV27" s="119" cm="1">
        <f t="array" ref="FV27">IFERROR(INDEX('Banorte 1600'!$D$10:$E$158,FV18,2),0)</f>
        <v>0</v>
      </c>
      <c r="FW27" s="119" cm="1">
        <f t="array" ref="FW27">IFERROR(INDEX('Banorte 1600'!$D$10:$E$158,FW18,2),0)</f>
        <v>0</v>
      </c>
      <c r="FX27" s="119" cm="1">
        <f t="array" ref="FX27">IFERROR(INDEX('Banorte 1600'!$D$10:$E$158,FX18,2),0)</f>
        <v>0</v>
      </c>
      <c r="FY27" s="119" cm="1">
        <f t="array" ref="FY27">IFERROR(INDEX('Banorte 1600'!$D$10:$E$158,FY18,2),0)</f>
        <v>0</v>
      </c>
      <c r="FZ27" s="119" cm="1">
        <f t="array" ref="FZ27">IFERROR(INDEX('Banorte 1600'!$D$10:$E$158,FZ18,2),0)</f>
        <v>0</v>
      </c>
      <c r="GA27" s="119" cm="1">
        <f t="array" ref="GA27">IFERROR(INDEX('Banorte 1600'!$D$10:$E$158,GA18,2),0)</f>
        <v>0</v>
      </c>
      <c r="GB27" s="119" cm="1">
        <f t="array" ref="GB27">IFERROR(INDEX('Banorte 1600'!$D$10:$E$158,GB18,2),0)</f>
        <v>0</v>
      </c>
      <c r="GC27" s="119" cm="1">
        <f t="array" ref="GC27">IFERROR(INDEX('Banorte 1600'!$D$10:$E$158,GC18,2),0)</f>
        <v>0</v>
      </c>
      <c r="GD27" s="119" cm="1">
        <f t="array" ref="GD27">IFERROR(INDEX('Banorte 1600'!$D$10:$E$158,GD18,2),0)</f>
        <v>0</v>
      </c>
      <c r="GE27" s="119" cm="1">
        <f t="array" ref="GE27">IFERROR(INDEX('Banorte 1600'!$D$10:$E$158,GE18,2),0)</f>
        <v>0</v>
      </c>
      <c r="GF27" s="119" cm="1">
        <f t="array" ref="GF27">IFERROR(INDEX('Banorte 1600'!$D$10:$E$158,GF18,2),0)</f>
        <v>0</v>
      </c>
      <c r="GG27" s="119" cm="1">
        <f t="array" ref="GG27">IFERROR(INDEX('Banorte 1600'!$D$10:$E$158,GG18,2),0)</f>
        <v>0</v>
      </c>
      <c r="GH27" s="119" cm="1">
        <f t="array" ref="GH27">IFERROR(INDEX('Banorte 1600'!$D$10:$E$158,GH18,2),0)</f>
        <v>0</v>
      </c>
      <c r="GI27" s="119" cm="1">
        <f t="array" ref="GI27">IFERROR(INDEX('Banorte 1600'!$D$10:$E$158,GI18,2),0)</f>
        <v>0</v>
      </c>
      <c r="GJ27" s="119" cm="1">
        <f t="array" ref="GJ27">IFERROR(INDEX('Banorte 1600'!$D$10:$E$158,GJ18,2),0)</f>
        <v>0</v>
      </c>
      <c r="GK27" s="119" cm="1">
        <f t="array" ref="GK27">IFERROR(INDEX('Banorte 1600'!$D$10:$E$158,GK18,2),0)</f>
        <v>0</v>
      </c>
      <c r="GL27" s="119" cm="1">
        <f t="array" ref="GL27">IFERROR(INDEX('Banorte 1600'!$D$10:$E$158,GL18,2),0)</f>
        <v>0</v>
      </c>
      <c r="GM27" s="119" cm="1">
        <f t="array" ref="GM27">IFERROR(INDEX('Banorte 1600'!$D$10:$E$158,GM18,2),0)</f>
        <v>0</v>
      </c>
      <c r="GN27" s="119" cm="1">
        <f t="array" ref="GN27">IFERROR(INDEX('Banorte 1600'!$D$10:$E$158,GN18,2),0)</f>
        <v>0</v>
      </c>
      <c r="GO27" s="119" cm="1">
        <f t="array" ref="GO27">IFERROR(INDEX('Banorte 1600'!$D$10:$E$158,GO18,2),0)</f>
        <v>0</v>
      </c>
      <c r="GP27" s="119" cm="1">
        <f t="array" ref="GP27">IFERROR(INDEX('Banorte 1600'!$D$10:$E$158,GP18,2),0)</f>
        <v>0</v>
      </c>
      <c r="GQ27" s="119" cm="1">
        <f t="array" ref="GQ27">IFERROR(INDEX('Banorte 1600'!$D$10:$E$158,GQ18,2),0)</f>
        <v>0</v>
      </c>
      <c r="GR27" s="119" cm="1">
        <f t="array" ref="GR27">IFERROR(INDEX('Banorte 1600'!$D$10:$E$158,GR18,2),0)</f>
        <v>0</v>
      </c>
      <c r="GS27" s="119" cm="1">
        <f t="array" ref="GS27">IFERROR(INDEX('Banorte 1600'!$D$10:$E$158,GS18,2),0)</f>
        <v>0</v>
      </c>
      <c r="GT27" s="119" cm="1">
        <f t="array" ref="GT27">IFERROR(INDEX('Banorte 1600'!$D$10:$E$158,GT18,2),0)</f>
        <v>0</v>
      </c>
      <c r="GU27" s="119" cm="1">
        <f t="array" ref="GU27">IFERROR(INDEX('Banorte 1600'!$D$10:$E$158,GU18,2),0)</f>
        <v>0</v>
      </c>
      <c r="GV27" s="119" cm="1">
        <f t="array" ref="GV27">IFERROR(INDEX('Banorte 1600'!$D$10:$E$158,GV18,2),0)</f>
        <v>0</v>
      </c>
      <c r="GW27" s="119" cm="1">
        <f t="array" ref="GW27">IFERROR(INDEX('Banorte 1600'!$D$10:$E$158,GW18,2),0)</f>
        <v>0</v>
      </c>
      <c r="GX27" s="119" cm="1">
        <f t="array" ref="GX27">IFERROR(INDEX('Banorte 1600'!$D$10:$E$158,GX18,2),0)</f>
        <v>0</v>
      </c>
      <c r="GY27" s="119" cm="1">
        <f t="array" ref="GY27">IFERROR(INDEX('Banorte 1600'!$D$10:$E$158,GY18,2),0)</f>
        <v>0</v>
      </c>
      <c r="GZ27" s="119" cm="1">
        <f t="array" ref="GZ27">IFERROR(INDEX('Banorte 1600'!$D$10:$E$158,GZ18,2),0)</f>
        <v>0</v>
      </c>
      <c r="HA27" s="119" cm="1">
        <f t="array" ref="HA27">IFERROR(INDEX('Banorte 1600'!$D$10:$E$158,HA18,2),0)</f>
        <v>0</v>
      </c>
      <c r="HB27" s="119" cm="1">
        <f t="array" ref="HB27">IFERROR(INDEX('Banorte 1600'!$D$10:$E$158,HB18,2),0)</f>
        <v>0</v>
      </c>
      <c r="HC27" s="119" cm="1">
        <f t="array" ref="HC27">IFERROR(INDEX('Banorte 1600'!$D$10:$E$158,HC18,2),0)</f>
        <v>0</v>
      </c>
      <c r="HD27" s="119" cm="1">
        <f t="array" ref="HD27">IFERROR(INDEX('Banorte 1600'!$D$10:$E$158,HD18,2),0)</f>
        <v>0</v>
      </c>
      <c r="HE27" s="119" cm="1">
        <f t="array" ref="HE27">IFERROR(INDEX('Banorte 1600'!$D$10:$E$158,HE18,2),0)</f>
        <v>0</v>
      </c>
      <c r="HF27" s="119" cm="1">
        <f t="array" ref="HF27">IFERROR(INDEX('Banorte 1600'!$D$10:$E$158,HF18,2),0)</f>
        <v>0</v>
      </c>
      <c r="HG27" s="119" cm="1">
        <f t="array" ref="HG27">IFERROR(INDEX('Banorte 1600'!$D$10:$E$158,HG18,2),0)</f>
        <v>0</v>
      </c>
      <c r="HH27" s="119" cm="1">
        <f t="array" ref="HH27">IFERROR(INDEX('Banorte 1600'!$D$10:$E$158,HH18,2),0)</f>
        <v>0</v>
      </c>
      <c r="HI27" s="119" cm="1">
        <f t="array" ref="HI27">IFERROR(INDEX('Banorte 1600'!$D$10:$E$158,HI18,2),0)</f>
        <v>0</v>
      </c>
      <c r="HJ27" s="119" cm="1">
        <f t="array" ref="HJ27">IFERROR(INDEX('Banorte 1600'!$D$10:$E$158,HJ18,2),0)</f>
        <v>0</v>
      </c>
      <c r="HK27" s="119" cm="1">
        <f t="array" ref="HK27">IFERROR(INDEX('Banorte 1600'!$D$10:$E$158,HK18,2),0)</f>
        <v>0</v>
      </c>
      <c r="HL27" s="119" cm="1">
        <f t="array" ref="HL27">IFERROR(INDEX('Banorte 1600'!$D$10:$E$158,HL18,2),0)</f>
        <v>0</v>
      </c>
      <c r="HM27" s="119" cm="1">
        <f t="array" ref="HM27">IFERROR(INDEX('Banorte 1600'!$D$10:$E$158,HM18,2),0)</f>
        <v>0</v>
      </c>
      <c r="HN27" s="119" cm="1">
        <f t="array" ref="HN27">IFERROR(INDEX('Banorte 1600'!$D$10:$E$158,HN18,2),0)</f>
        <v>0</v>
      </c>
      <c r="HO27" s="119" cm="1">
        <f t="array" ref="HO27">IFERROR(INDEX('Banorte 1600'!$D$10:$E$158,HO18,2),0)</f>
        <v>0</v>
      </c>
      <c r="HP27" s="119" cm="1">
        <f t="array" ref="HP27">IFERROR(INDEX('Banorte 1600'!$D$10:$E$158,HP18,2),0)</f>
        <v>0</v>
      </c>
      <c r="HQ27" s="119" cm="1">
        <f t="array" ref="HQ27">IFERROR(INDEX('Banorte 1600'!$D$10:$E$158,HQ18,2),0)</f>
        <v>0</v>
      </c>
      <c r="HR27" s="119" cm="1">
        <f t="array" ref="HR27">IFERROR(INDEX('Banorte 1600'!$D$10:$E$158,HR18,2),0)</f>
        <v>0</v>
      </c>
      <c r="HS27" s="119" cm="1">
        <f t="array" ref="HS27">IFERROR(INDEX('Banorte 1600'!$D$10:$E$158,HS18,2),0)</f>
        <v>0</v>
      </c>
      <c r="HT27" s="119" cm="1">
        <f t="array" ref="HT27">IFERROR(INDEX('Banorte 1600'!$D$10:$E$158,HT18,2),0)</f>
        <v>0</v>
      </c>
      <c r="HU27" s="119" cm="1">
        <f t="array" ref="HU27">IFERROR(INDEX('Banorte 1600'!$D$10:$E$158,HU18,2),0)</f>
        <v>0</v>
      </c>
      <c r="HV27" s="119" cm="1">
        <f t="array" ref="HV27">IFERROR(INDEX('Banorte 1600'!$D$10:$E$158,HV18,2),0)</f>
        <v>0</v>
      </c>
      <c r="HW27" s="119" cm="1">
        <f t="array" ref="HW27">IFERROR(INDEX('Banorte 1600'!$D$10:$E$158,HW18,2),0)</f>
        <v>0</v>
      </c>
      <c r="HX27" s="119" cm="1">
        <f t="array" ref="HX27">IFERROR(INDEX('Banorte 1600'!$D$10:$E$158,HX18,2),0)</f>
        <v>0</v>
      </c>
      <c r="HY27" s="119" cm="1">
        <f t="array" ref="HY27">IFERROR(INDEX('Banorte 1600'!$D$10:$E$158,HY18,2),0)</f>
        <v>0</v>
      </c>
      <c r="HZ27" s="119" cm="1">
        <f t="array" ref="HZ27">IFERROR(INDEX('Banorte 1600'!$D$10:$E$158,HZ18,2),0)</f>
        <v>0</v>
      </c>
      <c r="IA27" s="119" cm="1">
        <f t="array" ref="IA27">IFERROR(INDEX('Banorte 1600'!$D$10:$E$158,IA18,2),0)</f>
        <v>0</v>
      </c>
      <c r="IB27" s="119" cm="1">
        <f t="array" ref="IB27">IFERROR(INDEX('Banorte 1600'!$D$10:$E$158,IB18,2),0)</f>
        <v>0</v>
      </c>
      <c r="IC27" s="119" cm="1">
        <f t="array" ref="IC27">IFERROR(INDEX('Banorte 1600'!$D$10:$E$158,IC18,2),0)</f>
        <v>0</v>
      </c>
      <c r="ID27" s="119" cm="1">
        <f t="array" ref="ID27">IFERROR(INDEX('Banorte 1600'!$D$10:$E$158,ID18,2),0)</f>
        <v>0</v>
      </c>
      <c r="IE27" s="119" cm="1">
        <f t="array" ref="IE27">IFERROR(INDEX('Banorte 1600'!$D$10:$E$158,IE18,2),0)</f>
        <v>0</v>
      </c>
      <c r="IF27" s="119" cm="1">
        <f t="array" ref="IF27">IFERROR(INDEX('Banorte 1600'!$D$10:$E$158,IF18,2),0)</f>
        <v>0</v>
      </c>
      <c r="IG27" s="119" cm="1">
        <f t="array" ref="IG27">IFERROR(INDEX('Banorte 1600'!$D$10:$E$158,IG18,2),0)</f>
        <v>0</v>
      </c>
      <c r="IH27" s="119" cm="1">
        <f t="array" ref="IH27">IFERROR(INDEX('Banorte 1600'!$D$10:$E$158,IH18,2),0)</f>
        <v>0</v>
      </c>
    </row>
    <row r="28" spans="1:242">
      <c r="B28" s="85" t="s">
        <v>77</v>
      </c>
      <c r="C28" s="120">
        <f t="shared" ref="C28:BN28" si="16">C26*C25/12</f>
        <v>6988354.8919791663</v>
      </c>
      <c r="D28" s="120">
        <f t="shared" si="16"/>
        <v>6795983.0942500001</v>
      </c>
      <c r="E28" s="120">
        <f t="shared" si="16"/>
        <v>6770543.7797333337</v>
      </c>
      <c r="F28" s="120">
        <f t="shared" si="16"/>
        <v>6397670.2673216676</v>
      </c>
      <c r="G28" s="120">
        <f t="shared" si="16"/>
        <v>6054307.8666300001</v>
      </c>
      <c r="H28" s="120">
        <f t="shared" si="16"/>
        <v>5862994.3740809215</v>
      </c>
      <c r="I28" s="120">
        <f t="shared" si="16"/>
        <v>5762404.9624750912</v>
      </c>
      <c r="J28" s="120">
        <f t="shared" si="16"/>
        <v>5579672.0149459383</v>
      </c>
      <c r="K28" s="120">
        <f t="shared" si="16"/>
        <v>5437591.0615297956</v>
      </c>
      <c r="L28" s="120">
        <f t="shared" si="16"/>
        <v>5352134.083190389</v>
      </c>
      <c r="M28" s="120">
        <f t="shared" si="16"/>
        <v>5211436.1706159329</v>
      </c>
      <c r="N28" s="120">
        <f t="shared" si="16"/>
        <v>5181454.924610517</v>
      </c>
      <c r="O28" s="120">
        <f t="shared" si="16"/>
        <v>5157573.2290624948</v>
      </c>
      <c r="P28" s="120">
        <f t="shared" si="16"/>
        <v>5062044.6444557887</v>
      </c>
      <c r="Q28" s="120">
        <f t="shared" si="16"/>
        <v>4966488.9474058514</v>
      </c>
      <c r="R28" s="120">
        <f t="shared" si="16"/>
        <v>5063379.2684914107</v>
      </c>
      <c r="S28" s="120">
        <f t="shared" si="16"/>
        <v>5032081.6670048246</v>
      </c>
      <c r="T28" s="120">
        <f t="shared" si="16"/>
        <v>4971168.5299844695</v>
      </c>
      <c r="U28" s="120">
        <f t="shared" si="16"/>
        <v>4910761.2286017928</v>
      </c>
      <c r="V28" s="120">
        <f t="shared" si="16"/>
        <v>4850985.4697844852</v>
      </c>
      <c r="W28" s="120">
        <f t="shared" si="16"/>
        <v>4790970.2447841065</v>
      </c>
      <c r="X28" s="120">
        <f t="shared" si="16"/>
        <v>4731586.8394431053</v>
      </c>
      <c r="Y28" s="120">
        <f t="shared" si="16"/>
        <v>4672545.0118282409</v>
      </c>
      <c r="Z28" s="120">
        <f t="shared" si="16"/>
        <v>4613965.5025849845</v>
      </c>
      <c r="AA28" s="120">
        <f t="shared" si="16"/>
        <v>4555486.6340504074</v>
      </c>
      <c r="AB28" s="120">
        <f t="shared" si="16"/>
        <v>4497470.36175068</v>
      </c>
      <c r="AC28" s="120">
        <f t="shared" si="16"/>
        <v>4440002.542099528</v>
      </c>
      <c r="AD28" s="120">
        <f t="shared" si="16"/>
        <v>4567397.2577435151</v>
      </c>
      <c r="AE28" s="120">
        <f t="shared" si="16"/>
        <v>4600167.8861936638</v>
      </c>
      <c r="AF28" s="120">
        <f t="shared" si="16"/>
        <v>4561734.6440078402</v>
      </c>
      <c r="AG28" s="120">
        <f t="shared" si="16"/>
        <v>4523798.1462861486</v>
      </c>
      <c r="AH28" s="120">
        <f t="shared" si="16"/>
        <v>4484888.9210031955</v>
      </c>
      <c r="AI28" s="120">
        <f t="shared" si="16"/>
        <v>4446476.4402698437</v>
      </c>
      <c r="AJ28" s="120">
        <f t="shared" si="16"/>
        <v>4409025.3387219366</v>
      </c>
      <c r="AK28" s="120">
        <f t="shared" si="16"/>
        <v>4369672.2356402287</v>
      </c>
      <c r="AL28" s="120">
        <f t="shared" si="16"/>
        <v>4331280.5119149052</v>
      </c>
      <c r="AM28" s="120">
        <f t="shared" si="16"/>
        <v>4292895.7105825702</v>
      </c>
      <c r="AN28" s="120">
        <f t="shared" si="16"/>
        <v>4254978.2138860002</v>
      </c>
      <c r="AO28" s="120">
        <f t="shared" si="16"/>
        <v>4216146.8703532796</v>
      </c>
      <c r="AP28" s="120">
        <f t="shared" si="16"/>
        <v>4235933.4175447663</v>
      </c>
      <c r="AQ28" s="120">
        <f t="shared" si="16"/>
        <v>4245759.6034502313</v>
      </c>
      <c r="AR28" s="120">
        <f t="shared" si="16"/>
        <v>4210722.6926858276</v>
      </c>
      <c r="AS28" s="120">
        <f t="shared" si="16"/>
        <v>4176719.3462924529</v>
      </c>
      <c r="AT28" s="120">
        <f t="shared" si="16"/>
        <v>4142622.4677646384</v>
      </c>
      <c r="AU28" s="120">
        <f t="shared" si="16"/>
        <v>4108979.534565263</v>
      </c>
      <c r="AV28" s="120">
        <f t="shared" si="16"/>
        <v>4074148.1459296197</v>
      </c>
      <c r="AW28" s="120">
        <f t="shared" si="16"/>
        <v>4039770.7274514739</v>
      </c>
      <c r="AX28" s="120">
        <f t="shared" si="16"/>
        <v>4006370.3946717693</v>
      </c>
      <c r="AY28" s="120">
        <f t="shared" si="16"/>
        <v>3970735.4173824582</v>
      </c>
      <c r="AZ28" s="120">
        <f t="shared" si="16"/>
        <v>3936077.5462189368</v>
      </c>
      <c r="BA28" s="120">
        <f t="shared" si="16"/>
        <v>3901326.2140748198</v>
      </c>
      <c r="BB28" s="120">
        <f t="shared" si="16"/>
        <v>3867139.9450458852</v>
      </c>
      <c r="BC28" s="120">
        <f t="shared" si="16"/>
        <v>3831861.0233153999</v>
      </c>
      <c r="BD28" s="120">
        <f t="shared" si="16"/>
        <v>3796838.5397260021</v>
      </c>
      <c r="BE28" s="120">
        <f t="shared" si="16"/>
        <v>3762734.9424360595</v>
      </c>
      <c r="BF28" s="120">
        <f t="shared" si="16"/>
        <v>3726512.5312721021</v>
      </c>
      <c r="BG28" s="120">
        <f t="shared" si="16"/>
        <v>3691209.0308947787</v>
      </c>
      <c r="BH28" s="120">
        <f t="shared" si="16"/>
        <v>3655811.8773573767</v>
      </c>
      <c r="BI28" s="120">
        <f t="shared" si="16"/>
        <v>3620810.1126126647</v>
      </c>
      <c r="BJ28" s="120">
        <f t="shared" si="16"/>
        <v>3584736.6556741316</v>
      </c>
      <c r="BK28" s="120">
        <f t="shared" si="16"/>
        <v>3549058.6079556379</v>
      </c>
      <c r="BL28" s="120">
        <f t="shared" si="16"/>
        <v>3514238.8561120001</v>
      </c>
      <c r="BM28" s="120">
        <f t="shared" si="16"/>
        <v>3477893.1740945377</v>
      </c>
      <c r="BN28" s="120">
        <f t="shared" si="16"/>
        <v>3456246.2040758706</v>
      </c>
      <c r="BO28" s="120">
        <f t="shared" ref="BO28:DZ28" si="17">BO26*BO25/12</f>
        <v>3457667.5509356116</v>
      </c>
      <c r="BP28" s="120">
        <f t="shared" si="17"/>
        <v>3423058.0450994358</v>
      </c>
      <c r="BQ28" s="120">
        <f t="shared" si="17"/>
        <v>3387317.6248398591</v>
      </c>
      <c r="BR28" s="120">
        <f t="shared" si="17"/>
        <v>3351942.8964977511</v>
      </c>
      <c r="BS28" s="120">
        <f t="shared" si="17"/>
        <v>3317405.2453648443</v>
      </c>
      <c r="BT28" s="120">
        <f t="shared" si="17"/>
        <v>3280794.0087977196</v>
      </c>
      <c r="BU28" s="120">
        <f t="shared" si="17"/>
        <v>3245019.8907218459</v>
      </c>
      <c r="BV28" s="120">
        <f t="shared" si="17"/>
        <v>3209112.6840167665</v>
      </c>
      <c r="BW28" s="120">
        <f t="shared" si="17"/>
        <v>3173538.6279060883</v>
      </c>
      <c r="BX28" s="120">
        <f t="shared" si="17"/>
        <v>3136899.090530958</v>
      </c>
      <c r="BY28" s="120">
        <f t="shared" si="17"/>
        <v>3100592.7449468076</v>
      </c>
      <c r="BZ28" s="120">
        <f t="shared" si="17"/>
        <v>3065057.0186693543</v>
      </c>
      <c r="CA28" s="120">
        <f t="shared" si="17"/>
        <v>3027581.0590874669</v>
      </c>
      <c r="CB28" s="120">
        <f t="shared" si="17"/>
        <v>2990875.7600088567</v>
      </c>
      <c r="CC28" s="120">
        <f t="shared" si="17"/>
        <v>2954037.5166172772</v>
      </c>
      <c r="CD28" s="120">
        <f t="shared" si="17"/>
        <v>2917498.3931808374</v>
      </c>
      <c r="CE28" s="120">
        <f t="shared" si="17"/>
        <v>2879962.2853567465</v>
      </c>
      <c r="CF28" s="120">
        <f t="shared" si="17"/>
        <v>2842725.3356929221</v>
      </c>
      <c r="CG28" s="120">
        <f t="shared" si="17"/>
        <v>2806189.4623906543</v>
      </c>
      <c r="CH28" s="120">
        <f t="shared" si="17"/>
        <v>2767852.879964822</v>
      </c>
      <c r="CI28" s="120">
        <f t="shared" si="17"/>
        <v>2730217.4121484072</v>
      </c>
      <c r="CJ28" s="120">
        <f t="shared" si="17"/>
        <v>2692449.1469848319</v>
      </c>
      <c r="CK28" s="120">
        <f t="shared" si="17"/>
        <v>2654944.4100260749</v>
      </c>
      <c r="CL28" s="120">
        <f t="shared" si="17"/>
        <v>2616514.3013683334</v>
      </c>
      <c r="CM28" s="120">
        <f t="shared" si="17"/>
        <v>2556486.8222990781</v>
      </c>
      <c r="CN28" s="120">
        <f t="shared" si="17"/>
        <v>2517286.9976484408</v>
      </c>
      <c r="CO28" s="120">
        <f t="shared" si="17"/>
        <v>2477993.4050082392</v>
      </c>
      <c r="CP28" s="120">
        <f t="shared" si="17"/>
        <v>2439316.1518493569</v>
      </c>
      <c r="CQ28" s="120">
        <f t="shared" si="17"/>
        <v>2400524.0329668107</v>
      </c>
      <c r="CR28" s="120">
        <f t="shared" si="17"/>
        <v>2361961.5595110827</v>
      </c>
      <c r="CS28" s="120">
        <f t="shared" si="17"/>
        <v>2322595.2572187595</v>
      </c>
      <c r="CT28" s="120">
        <f t="shared" si="17"/>
        <v>2283458.6312079537</v>
      </c>
      <c r="CU28" s="120">
        <f t="shared" si="17"/>
        <v>2244864.0659639877</v>
      </c>
      <c r="CV28" s="120">
        <f t="shared" si="17"/>
        <v>2204840.9822717551</v>
      </c>
      <c r="CW28" s="120">
        <f t="shared" si="17"/>
        <v>2165359.9901155923</v>
      </c>
      <c r="CX28" s="120">
        <f t="shared" si="17"/>
        <v>2125764.2421502932</v>
      </c>
      <c r="CY28" s="120">
        <f t="shared" si="17"/>
        <v>2086666.867261545</v>
      </c>
      <c r="CZ28" s="120">
        <f t="shared" si="17"/>
        <v>2046228.5295615124</v>
      </c>
      <c r="DA28" s="120">
        <f t="shared" si="17"/>
        <v>2006288.5978867486</v>
      </c>
      <c r="DB28" s="120">
        <f t="shared" si="17"/>
        <v>1966813.6721105829</v>
      </c>
      <c r="DC28" s="120">
        <f t="shared" si="17"/>
        <v>1926064.6606995491</v>
      </c>
      <c r="DD28" s="120">
        <f t="shared" si="17"/>
        <v>1885780.6859563433</v>
      </c>
      <c r="DE28" s="120">
        <f t="shared" si="17"/>
        <v>1846200.8031388831</v>
      </c>
      <c r="DF28" s="120">
        <f t="shared" si="17"/>
        <v>1805135.9408803175</v>
      </c>
      <c r="DG28" s="120">
        <f t="shared" si="17"/>
        <v>1764240.9252479558</v>
      </c>
      <c r="DH28" s="120">
        <f t="shared" si="17"/>
        <v>1723498.4417126339</v>
      </c>
      <c r="DI28" s="120">
        <f t="shared" si="17"/>
        <v>1683141.0695496358</v>
      </c>
      <c r="DJ28" s="120">
        <f t="shared" si="17"/>
        <v>1641669.7287530291</v>
      </c>
      <c r="DK28" s="120">
        <f t="shared" si="17"/>
        <v>1600583.5266791719</v>
      </c>
      <c r="DL28" s="120">
        <f t="shared" si="17"/>
        <v>1559382.7834970278</v>
      </c>
      <c r="DM28" s="120">
        <f t="shared" si="17"/>
        <v>1518293.8298923995</v>
      </c>
      <c r="DN28" s="120">
        <f t="shared" si="17"/>
        <v>1476637.7304745412</v>
      </c>
      <c r="DO28" s="120">
        <f t="shared" si="17"/>
        <v>1435093.4514034295</v>
      </c>
      <c r="DP28" s="120">
        <f t="shared" si="17"/>
        <v>1393851.4980673417</v>
      </c>
      <c r="DQ28" s="120">
        <f t="shared" si="17"/>
        <v>1351661.4677141164</v>
      </c>
      <c r="DR28" s="120">
        <f t="shared" si="17"/>
        <v>1309773.7924121537</v>
      </c>
      <c r="DS28" s="120">
        <f t="shared" si="17"/>
        <v>1267771.683224123</v>
      </c>
      <c r="DT28" s="120">
        <f t="shared" si="17"/>
        <v>1225839.1980172051</v>
      </c>
      <c r="DU28" s="120">
        <f t="shared" si="17"/>
        <v>1183424.2219078054</v>
      </c>
      <c r="DV28" s="120">
        <f t="shared" si="17"/>
        <v>1141078.9004632782</v>
      </c>
      <c r="DW28" s="120">
        <f t="shared" si="17"/>
        <v>1085240.9428743178</v>
      </c>
      <c r="DX28" s="120">
        <f t="shared" si="17"/>
        <v>1036057.8656890612</v>
      </c>
      <c r="DY28" s="120">
        <f t="shared" si="17"/>
        <v>993894.41144315479</v>
      </c>
      <c r="DZ28" s="120">
        <f t="shared" si="17"/>
        <v>951643.44711394247</v>
      </c>
      <c r="EA28" s="120">
        <f t="shared" ref="EA28:GJ28" si="18">EA26*EA25/12</f>
        <v>909435.65287489782</v>
      </c>
      <c r="EB28" s="120">
        <f t="shared" si="18"/>
        <v>866879.02410303603</v>
      </c>
      <c r="EC28" s="120">
        <f t="shared" si="18"/>
        <v>824365.58337005926</v>
      </c>
      <c r="ED28" s="120">
        <f t="shared" si="18"/>
        <v>781989.95623551204</v>
      </c>
      <c r="EE28" s="120">
        <f t="shared" si="18"/>
        <v>739076.28759435657</v>
      </c>
      <c r="EF28" s="120">
        <f t="shared" si="18"/>
        <v>696300.451269579</v>
      </c>
      <c r="EG28" s="120">
        <f t="shared" si="18"/>
        <v>653437.16768200719</v>
      </c>
      <c r="EH28" s="120">
        <f t="shared" si="18"/>
        <v>610662.97692558041</v>
      </c>
      <c r="EI28" s="120">
        <f t="shared" si="18"/>
        <v>567448.29517147096</v>
      </c>
      <c r="EJ28" s="120">
        <f t="shared" si="18"/>
        <v>524322.72359893343</v>
      </c>
      <c r="EK28" s="120">
        <f t="shared" si="18"/>
        <v>481249.21605559537</v>
      </c>
      <c r="EL28" s="120">
        <f t="shared" si="18"/>
        <v>437809.35575948929</v>
      </c>
      <c r="EM28" s="120">
        <f t="shared" si="18"/>
        <v>394421.57735583023</v>
      </c>
      <c r="EN28" s="120">
        <f t="shared" si="18"/>
        <v>350946.41408253735</v>
      </c>
      <c r="EO28" s="120">
        <f t="shared" si="18"/>
        <v>307428.57816779189</v>
      </c>
      <c r="EP28" s="120">
        <f t="shared" si="18"/>
        <v>263733.97061935818</v>
      </c>
      <c r="EQ28" s="120">
        <f t="shared" si="18"/>
        <v>219996.70799357371</v>
      </c>
      <c r="ER28" s="120">
        <f t="shared" si="18"/>
        <v>176223.47375944851</v>
      </c>
      <c r="ES28" s="120">
        <f t="shared" si="18"/>
        <v>132260.14595361424</v>
      </c>
      <c r="ET28" s="120">
        <f t="shared" si="18"/>
        <v>88260.864402686668</v>
      </c>
      <c r="EU28" s="120">
        <f t="shared" si="18"/>
        <v>44088.47842628025</v>
      </c>
      <c r="EV28" s="120">
        <f t="shared" si="18"/>
        <v>0</v>
      </c>
      <c r="EW28" s="120">
        <f t="shared" si="18"/>
        <v>0</v>
      </c>
      <c r="EX28" s="120">
        <f t="shared" si="18"/>
        <v>0</v>
      </c>
      <c r="EY28" s="120">
        <f t="shared" si="18"/>
        <v>0</v>
      </c>
      <c r="EZ28" s="120">
        <f t="shared" si="18"/>
        <v>0</v>
      </c>
      <c r="FA28" s="120">
        <f t="shared" si="18"/>
        <v>0</v>
      </c>
      <c r="FB28" s="120">
        <f t="shared" si="18"/>
        <v>0</v>
      </c>
      <c r="FC28" s="120">
        <f t="shared" si="18"/>
        <v>0</v>
      </c>
      <c r="FD28" s="120">
        <f t="shared" si="18"/>
        <v>0</v>
      </c>
      <c r="FE28" s="120">
        <f t="shared" si="18"/>
        <v>0</v>
      </c>
      <c r="FF28" s="120">
        <f t="shared" si="18"/>
        <v>0</v>
      </c>
      <c r="FG28" s="120">
        <f t="shared" si="18"/>
        <v>0</v>
      </c>
      <c r="FH28" s="120">
        <f t="shared" si="18"/>
        <v>0</v>
      </c>
      <c r="FI28" s="120">
        <f t="shared" si="18"/>
        <v>0</v>
      </c>
      <c r="FJ28" s="120">
        <f t="shared" si="18"/>
        <v>0</v>
      </c>
      <c r="FK28" s="120">
        <f t="shared" si="18"/>
        <v>0</v>
      </c>
      <c r="FL28" s="120">
        <f t="shared" si="18"/>
        <v>0</v>
      </c>
      <c r="FM28" s="120">
        <f t="shared" si="18"/>
        <v>0</v>
      </c>
      <c r="FN28" s="120">
        <f t="shared" si="18"/>
        <v>0</v>
      </c>
      <c r="FO28" s="120">
        <f t="shared" si="18"/>
        <v>0</v>
      </c>
      <c r="FP28" s="120">
        <f t="shared" si="18"/>
        <v>0</v>
      </c>
      <c r="FQ28" s="120">
        <f t="shared" si="18"/>
        <v>0</v>
      </c>
      <c r="FR28" s="120">
        <f t="shared" si="18"/>
        <v>0</v>
      </c>
      <c r="FS28" s="120">
        <f t="shared" si="18"/>
        <v>0</v>
      </c>
      <c r="FT28" s="120">
        <f t="shared" si="18"/>
        <v>0</v>
      </c>
      <c r="FU28" s="120">
        <f t="shared" si="18"/>
        <v>0</v>
      </c>
      <c r="FV28" s="120">
        <f t="shared" si="18"/>
        <v>0</v>
      </c>
      <c r="FW28" s="120">
        <f t="shared" si="18"/>
        <v>0</v>
      </c>
      <c r="FX28" s="120">
        <f t="shared" si="18"/>
        <v>0</v>
      </c>
      <c r="FY28" s="120">
        <f t="shared" si="18"/>
        <v>0</v>
      </c>
      <c r="FZ28" s="120">
        <f t="shared" si="18"/>
        <v>0</v>
      </c>
      <c r="GA28" s="120">
        <f t="shared" si="18"/>
        <v>0</v>
      </c>
      <c r="GB28" s="120">
        <f t="shared" si="18"/>
        <v>0</v>
      </c>
      <c r="GC28" s="120">
        <f t="shared" si="18"/>
        <v>0</v>
      </c>
      <c r="GD28" s="120">
        <f t="shared" si="18"/>
        <v>0</v>
      </c>
      <c r="GE28" s="120">
        <f t="shared" si="18"/>
        <v>0</v>
      </c>
      <c r="GF28" s="120">
        <f t="shared" si="18"/>
        <v>0</v>
      </c>
      <c r="GG28" s="120">
        <f t="shared" si="18"/>
        <v>0</v>
      </c>
      <c r="GH28" s="120">
        <f t="shared" si="18"/>
        <v>0</v>
      </c>
      <c r="GI28" s="120">
        <f t="shared" si="18"/>
        <v>0</v>
      </c>
      <c r="GJ28" s="120">
        <f t="shared" si="18"/>
        <v>0</v>
      </c>
      <c r="GK28" s="120"/>
      <c r="GL28" s="120">
        <f t="shared" ref="GL28:IH28" si="19">GL26*GL25/12</f>
        <v>0</v>
      </c>
      <c r="GM28" s="120">
        <f t="shared" si="19"/>
        <v>0</v>
      </c>
      <c r="GN28" s="120">
        <f t="shared" si="19"/>
        <v>0</v>
      </c>
      <c r="GO28" s="120">
        <f t="shared" si="19"/>
        <v>0</v>
      </c>
      <c r="GP28" s="120">
        <f t="shared" si="19"/>
        <v>0</v>
      </c>
      <c r="GQ28" s="120">
        <f t="shared" si="19"/>
        <v>0</v>
      </c>
      <c r="GR28" s="120">
        <f t="shared" si="19"/>
        <v>0</v>
      </c>
      <c r="GS28" s="120">
        <f t="shared" si="19"/>
        <v>0</v>
      </c>
      <c r="GT28" s="120">
        <f t="shared" si="19"/>
        <v>0</v>
      </c>
      <c r="GU28" s="120">
        <f t="shared" si="19"/>
        <v>0</v>
      </c>
      <c r="GV28" s="120">
        <f t="shared" si="19"/>
        <v>0</v>
      </c>
      <c r="GW28" s="120">
        <f t="shared" si="19"/>
        <v>0</v>
      </c>
      <c r="GX28" s="120">
        <f t="shared" si="19"/>
        <v>0</v>
      </c>
      <c r="GY28" s="120">
        <f t="shared" si="19"/>
        <v>0</v>
      </c>
      <c r="GZ28" s="120">
        <f t="shared" si="19"/>
        <v>0</v>
      </c>
      <c r="HA28" s="120">
        <f t="shared" si="19"/>
        <v>0</v>
      </c>
      <c r="HB28" s="120">
        <f t="shared" si="19"/>
        <v>0</v>
      </c>
      <c r="HC28" s="120">
        <f t="shared" si="19"/>
        <v>0</v>
      </c>
      <c r="HD28" s="120">
        <f t="shared" si="19"/>
        <v>0</v>
      </c>
      <c r="HE28" s="120">
        <f t="shared" si="19"/>
        <v>0</v>
      </c>
      <c r="HF28" s="120">
        <f t="shared" si="19"/>
        <v>0</v>
      </c>
      <c r="HG28" s="120">
        <f t="shared" si="19"/>
        <v>0</v>
      </c>
      <c r="HH28" s="120">
        <f t="shared" si="19"/>
        <v>0</v>
      </c>
      <c r="HI28" s="120">
        <f t="shared" si="19"/>
        <v>0</v>
      </c>
      <c r="HJ28" s="120">
        <f t="shared" si="19"/>
        <v>0</v>
      </c>
      <c r="HK28" s="120">
        <f t="shared" si="19"/>
        <v>0</v>
      </c>
      <c r="HL28" s="120">
        <f t="shared" si="19"/>
        <v>0</v>
      </c>
      <c r="HM28" s="120">
        <f t="shared" si="19"/>
        <v>0</v>
      </c>
      <c r="HN28" s="120">
        <f t="shared" si="19"/>
        <v>0</v>
      </c>
      <c r="HO28" s="120">
        <f t="shared" si="19"/>
        <v>0</v>
      </c>
      <c r="HP28" s="120">
        <f t="shared" si="19"/>
        <v>0</v>
      </c>
      <c r="HQ28" s="120">
        <f t="shared" si="19"/>
        <v>0</v>
      </c>
      <c r="HR28" s="120">
        <f t="shared" si="19"/>
        <v>0</v>
      </c>
      <c r="HS28" s="120">
        <f t="shared" si="19"/>
        <v>0</v>
      </c>
      <c r="HT28" s="120">
        <f t="shared" si="19"/>
        <v>0</v>
      </c>
      <c r="HU28" s="120">
        <f t="shared" si="19"/>
        <v>0</v>
      </c>
      <c r="HV28" s="120">
        <f t="shared" si="19"/>
        <v>0</v>
      </c>
      <c r="HW28" s="120">
        <f t="shared" si="19"/>
        <v>0</v>
      </c>
      <c r="HX28" s="120">
        <f t="shared" si="19"/>
        <v>0</v>
      </c>
      <c r="HY28" s="120">
        <f t="shared" si="19"/>
        <v>0</v>
      </c>
      <c r="HZ28" s="120">
        <f t="shared" si="19"/>
        <v>0</v>
      </c>
      <c r="IA28" s="120">
        <f t="shared" si="19"/>
        <v>0</v>
      </c>
      <c r="IB28" s="120">
        <f t="shared" si="19"/>
        <v>0</v>
      </c>
      <c r="IC28" s="120">
        <f t="shared" si="19"/>
        <v>0</v>
      </c>
      <c r="ID28" s="120">
        <f t="shared" si="19"/>
        <v>0</v>
      </c>
      <c r="IE28" s="120">
        <f t="shared" si="19"/>
        <v>0</v>
      </c>
      <c r="IF28" s="120">
        <f t="shared" si="19"/>
        <v>0</v>
      </c>
      <c r="IG28" s="120">
        <f t="shared" si="19"/>
        <v>0</v>
      </c>
      <c r="IH28" s="120">
        <f t="shared" si="19"/>
        <v>0</v>
      </c>
    </row>
    <row r="29" spans="1:242">
      <c r="B29" s="85" t="s">
        <v>78</v>
      </c>
      <c r="C29" s="119">
        <f>C26-C27</f>
        <v>758974380</v>
      </c>
      <c r="D29" s="119">
        <f>D26-D27</f>
        <v>753846175</v>
      </c>
      <c r="E29" s="119">
        <f>E26-E27</f>
        <v>748717970</v>
      </c>
      <c r="F29" s="119">
        <f t="shared" ref="F29:BQ29" si="20">F26-F27</f>
        <v>743589765</v>
      </c>
      <c r="G29" s="119">
        <f t="shared" si="20"/>
        <v>738461560</v>
      </c>
      <c r="H29" s="119">
        <f t="shared" si="20"/>
        <v>733333355</v>
      </c>
      <c r="I29" s="119">
        <f t="shared" si="20"/>
        <v>728205150</v>
      </c>
      <c r="J29" s="119">
        <f t="shared" si="20"/>
        <v>723076945</v>
      </c>
      <c r="K29" s="119">
        <f t="shared" si="20"/>
        <v>717948740</v>
      </c>
      <c r="L29" s="119">
        <f t="shared" si="20"/>
        <v>712820535</v>
      </c>
      <c r="M29" s="119">
        <f t="shared" si="20"/>
        <v>707692330</v>
      </c>
      <c r="N29" s="119">
        <f t="shared" si="20"/>
        <v>702564125</v>
      </c>
      <c r="O29" s="119">
        <f t="shared" si="20"/>
        <v>697435920</v>
      </c>
      <c r="P29" s="119">
        <f t="shared" si="20"/>
        <v>692307715</v>
      </c>
      <c r="Q29" s="119">
        <f t="shared" si="20"/>
        <v>687179510</v>
      </c>
      <c r="R29" s="119">
        <f t="shared" si="20"/>
        <v>682051305</v>
      </c>
      <c r="S29" s="119">
        <f t="shared" si="20"/>
        <v>676923100</v>
      </c>
      <c r="T29" s="119">
        <f t="shared" si="20"/>
        <v>671794895</v>
      </c>
      <c r="U29" s="119">
        <f t="shared" si="20"/>
        <v>666666690</v>
      </c>
      <c r="V29" s="119">
        <f t="shared" si="20"/>
        <v>661538485</v>
      </c>
      <c r="W29" s="119">
        <f t="shared" si="20"/>
        <v>656410280</v>
      </c>
      <c r="X29" s="119">
        <f t="shared" si="20"/>
        <v>651282075</v>
      </c>
      <c r="Y29" s="119">
        <f t="shared" si="20"/>
        <v>646153870</v>
      </c>
      <c r="Z29" s="119">
        <f t="shared" si="20"/>
        <v>641025665</v>
      </c>
      <c r="AA29" s="119">
        <f t="shared" si="20"/>
        <v>635897460</v>
      </c>
      <c r="AB29" s="119">
        <f t="shared" si="20"/>
        <v>630769255</v>
      </c>
      <c r="AC29" s="119">
        <f t="shared" si="20"/>
        <v>625641050</v>
      </c>
      <c r="AD29" s="119">
        <f t="shared" si="20"/>
        <v>620512845</v>
      </c>
      <c r="AE29" s="119">
        <f t="shared" si="20"/>
        <v>615384640</v>
      </c>
      <c r="AF29" s="119">
        <f t="shared" si="20"/>
        <v>610256435</v>
      </c>
      <c r="AG29" s="119">
        <f t="shared" si="20"/>
        <v>605128230</v>
      </c>
      <c r="AH29" s="119">
        <f t="shared" si="20"/>
        <v>600000025</v>
      </c>
      <c r="AI29" s="119">
        <f t="shared" si="20"/>
        <v>594871820</v>
      </c>
      <c r="AJ29" s="119">
        <f t="shared" si="20"/>
        <v>589743615</v>
      </c>
      <c r="AK29" s="119">
        <f t="shared" si="20"/>
        <v>584615410</v>
      </c>
      <c r="AL29" s="119">
        <f t="shared" si="20"/>
        <v>579487205</v>
      </c>
      <c r="AM29" s="119">
        <f t="shared" si="20"/>
        <v>574359000</v>
      </c>
      <c r="AN29" s="119">
        <f t="shared" si="20"/>
        <v>569230795</v>
      </c>
      <c r="AO29" s="119">
        <f t="shared" si="20"/>
        <v>564102590</v>
      </c>
      <c r="AP29" s="119">
        <f t="shared" si="20"/>
        <v>558974385</v>
      </c>
      <c r="AQ29" s="119">
        <f t="shared" si="20"/>
        <v>553846180</v>
      </c>
      <c r="AR29" s="119">
        <f t="shared" si="20"/>
        <v>548717975</v>
      </c>
      <c r="AS29" s="119">
        <f t="shared" si="20"/>
        <v>543589770</v>
      </c>
      <c r="AT29" s="119">
        <f t="shared" si="20"/>
        <v>538461565</v>
      </c>
      <c r="AU29" s="119">
        <f t="shared" si="20"/>
        <v>533333360</v>
      </c>
      <c r="AV29" s="119">
        <f t="shared" si="20"/>
        <v>528205155</v>
      </c>
      <c r="AW29" s="119">
        <f t="shared" si="20"/>
        <v>523076950</v>
      </c>
      <c r="AX29" s="119">
        <f t="shared" si="20"/>
        <v>517948745</v>
      </c>
      <c r="AY29" s="119">
        <f t="shared" si="20"/>
        <v>512820540</v>
      </c>
      <c r="AZ29" s="119">
        <f t="shared" si="20"/>
        <v>507692335</v>
      </c>
      <c r="BA29" s="119">
        <f t="shared" si="20"/>
        <v>502564130</v>
      </c>
      <c r="BB29" s="119">
        <f t="shared" si="20"/>
        <v>497435925</v>
      </c>
      <c r="BC29" s="119">
        <f t="shared" si="20"/>
        <v>492307720</v>
      </c>
      <c r="BD29" s="119">
        <f t="shared" si="20"/>
        <v>487179515</v>
      </c>
      <c r="BE29" s="119">
        <f t="shared" si="20"/>
        <v>482051310</v>
      </c>
      <c r="BF29" s="119">
        <f t="shared" si="20"/>
        <v>476923105</v>
      </c>
      <c r="BG29" s="119">
        <f t="shared" si="20"/>
        <v>471794900</v>
      </c>
      <c r="BH29" s="119">
        <f t="shared" si="20"/>
        <v>466666695</v>
      </c>
      <c r="BI29" s="119">
        <f t="shared" si="20"/>
        <v>461538490</v>
      </c>
      <c r="BJ29" s="119">
        <f t="shared" si="20"/>
        <v>456410285</v>
      </c>
      <c r="BK29" s="119">
        <f t="shared" si="20"/>
        <v>451282080</v>
      </c>
      <c r="BL29" s="119">
        <f t="shared" si="20"/>
        <v>446153875</v>
      </c>
      <c r="BM29" s="119">
        <f t="shared" si="20"/>
        <v>441025670</v>
      </c>
      <c r="BN29" s="119">
        <f t="shared" si="20"/>
        <v>435897465</v>
      </c>
      <c r="BO29" s="119">
        <f t="shared" si="20"/>
        <v>430769260</v>
      </c>
      <c r="BP29" s="119">
        <f t="shared" si="20"/>
        <v>425641055</v>
      </c>
      <c r="BQ29" s="119">
        <f t="shared" si="20"/>
        <v>420512850</v>
      </c>
      <c r="BR29" s="119">
        <f t="shared" ref="BR29:EC29" si="21">BR26-BR27</f>
        <v>415384645</v>
      </c>
      <c r="BS29" s="119">
        <f t="shared" si="21"/>
        <v>410256440</v>
      </c>
      <c r="BT29" s="119">
        <f t="shared" si="21"/>
        <v>405128235</v>
      </c>
      <c r="BU29" s="119">
        <f t="shared" si="21"/>
        <v>400000030</v>
      </c>
      <c r="BV29" s="119">
        <f t="shared" si="21"/>
        <v>394871825</v>
      </c>
      <c r="BW29" s="119">
        <f t="shared" si="21"/>
        <v>389743620</v>
      </c>
      <c r="BX29" s="119">
        <f t="shared" si="21"/>
        <v>384615415</v>
      </c>
      <c r="BY29" s="119">
        <f t="shared" si="21"/>
        <v>379487210</v>
      </c>
      <c r="BZ29" s="119">
        <f t="shared" si="21"/>
        <v>374359005</v>
      </c>
      <c r="CA29" s="119">
        <f t="shared" si="21"/>
        <v>369230800</v>
      </c>
      <c r="CB29" s="119">
        <f t="shared" si="21"/>
        <v>364102595</v>
      </c>
      <c r="CC29" s="119">
        <f t="shared" si="21"/>
        <v>358974390</v>
      </c>
      <c r="CD29" s="119">
        <f t="shared" si="21"/>
        <v>353846185</v>
      </c>
      <c r="CE29" s="119">
        <f t="shared" si="21"/>
        <v>348717980</v>
      </c>
      <c r="CF29" s="119">
        <f t="shared" si="21"/>
        <v>343589775</v>
      </c>
      <c r="CG29" s="119">
        <f t="shared" si="21"/>
        <v>338461570</v>
      </c>
      <c r="CH29" s="119">
        <f t="shared" si="21"/>
        <v>333333365</v>
      </c>
      <c r="CI29" s="119">
        <f t="shared" si="21"/>
        <v>328205160</v>
      </c>
      <c r="CJ29" s="119">
        <f t="shared" si="21"/>
        <v>323076955</v>
      </c>
      <c r="CK29" s="119">
        <f t="shared" si="21"/>
        <v>317948750</v>
      </c>
      <c r="CL29" s="119">
        <f t="shared" si="21"/>
        <v>312820545</v>
      </c>
      <c r="CM29" s="119">
        <f t="shared" si="21"/>
        <v>307692340</v>
      </c>
      <c r="CN29" s="119">
        <f t="shared" si="21"/>
        <v>302564135</v>
      </c>
      <c r="CO29" s="119">
        <f t="shared" si="21"/>
        <v>297435930</v>
      </c>
      <c r="CP29" s="119">
        <f t="shared" si="21"/>
        <v>292307725</v>
      </c>
      <c r="CQ29" s="119">
        <f t="shared" si="21"/>
        <v>287179520</v>
      </c>
      <c r="CR29" s="119">
        <f t="shared" si="21"/>
        <v>282051315</v>
      </c>
      <c r="CS29" s="119">
        <f t="shared" si="21"/>
        <v>276923110</v>
      </c>
      <c r="CT29" s="119">
        <f t="shared" si="21"/>
        <v>271794905</v>
      </c>
      <c r="CU29" s="119">
        <f t="shared" si="21"/>
        <v>266666700</v>
      </c>
      <c r="CV29" s="119">
        <f t="shared" si="21"/>
        <v>261538495</v>
      </c>
      <c r="CW29" s="119">
        <f t="shared" si="21"/>
        <v>256410290</v>
      </c>
      <c r="CX29" s="119">
        <f t="shared" si="21"/>
        <v>251282085</v>
      </c>
      <c r="CY29" s="119">
        <f t="shared" si="21"/>
        <v>246153880</v>
      </c>
      <c r="CZ29" s="119">
        <f t="shared" si="21"/>
        <v>241025675</v>
      </c>
      <c r="DA29" s="119">
        <f t="shared" si="21"/>
        <v>235897470</v>
      </c>
      <c r="DB29" s="119">
        <f t="shared" si="21"/>
        <v>230769265</v>
      </c>
      <c r="DC29" s="119">
        <f t="shared" si="21"/>
        <v>225641060</v>
      </c>
      <c r="DD29" s="119">
        <f t="shared" si="21"/>
        <v>220512855</v>
      </c>
      <c r="DE29" s="119">
        <f t="shared" si="21"/>
        <v>215384650</v>
      </c>
      <c r="DF29" s="119">
        <f t="shared" si="21"/>
        <v>210256445</v>
      </c>
      <c r="DG29" s="119">
        <f t="shared" si="21"/>
        <v>205128240</v>
      </c>
      <c r="DH29" s="119">
        <f t="shared" si="21"/>
        <v>200000035</v>
      </c>
      <c r="DI29" s="119">
        <f t="shared" si="21"/>
        <v>194871830</v>
      </c>
      <c r="DJ29" s="119">
        <f t="shared" si="21"/>
        <v>189743625</v>
      </c>
      <c r="DK29" s="119">
        <f t="shared" si="21"/>
        <v>184615420</v>
      </c>
      <c r="DL29" s="119">
        <f t="shared" si="21"/>
        <v>179487215</v>
      </c>
      <c r="DM29" s="119">
        <f t="shared" si="21"/>
        <v>174359010</v>
      </c>
      <c r="DN29" s="119">
        <f t="shared" si="21"/>
        <v>169230805</v>
      </c>
      <c r="DO29" s="119">
        <f t="shared" si="21"/>
        <v>164102600</v>
      </c>
      <c r="DP29" s="119">
        <f t="shared" si="21"/>
        <v>158974395</v>
      </c>
      <c r="DQ29" s="119">
        <f t="shared" si="21"/>
        <v>153846190</v>
      </c>
      <c r="DR29" s="119">
        <f t="shared" si="21"/>
        <v>148717985</v>
      </c>
      <c r="DS29" s="119">
        <f t="shared" si="21"/>
        <v>143589780</v>
      </c>
      <c r="DT29" s="119">
        <f t="shared" si="21"/>
        <v>138461575</v>
      </c>
      <c r="DU29" s="119">
        <f t="shared" si="21"/>
        <v>133333370</v>
      </c>
      <c r="DV29" s="119">
        <f t="shared" si="21"/>
        <v>128205165</v>
      </c>
      <c r="DW29" s="119">
        <f t="shared" si="21"/>
        <v>123076960</v>
      </c>
      <c r="DX29" s="119">
        <f t="shared" si="21"/>
        <v>117948755</v>
      </c>
      <c r="DY29" s="119">
        <f t="shared" si="21"/>
        <v>112820550</v>
      </c>
      <c r="DZ29" s="119">
        <f t="shared" si="21"/>
        <v>107692345</v>
      </c>
      <c r="EA29" s="119">
        <f t="shared" si="21"/>
        <v>102564140</v>
      </c>
      <c r="EB29" s="119">
        <f t="shared" si="21"/>
        <v>97435935</v>
      </c>
      <c r="EC29" s="119">
        <f t="shared" si="21"/>
        <v>92307730</v>
      </c>
      <c r="ED29" s="119">
        <f t="shared" ref="ED29:GO29" si="22">ED26-ED27</f>
        <v>87179525</v>
      </c>
      <c r="EE29" s="119">
        <f t="shared" si="22"/>
        <v>82051320</v>
      </c>
      <c r="EF29" s="119">
        <f t="shared" si="22"/>
        <v>76923115</v>
      </c>
      <c r="EG29" s="119">
        <f t="shared" si="22"/>
        <v>71794910</v>
      </c>
      <c r="EH29" s="119">
        <f t="shared" si="22"/>
        <v>66666705</v>
      </c>
      <c r="EI29" s="119">
        <f t="shared" si="22"/>
        <v>61538500</v>
      </c>
      <c r="EJ29" s="119">
        <f t="shared" si="22"/>
        <v>56410295</v>
      </c>
      <c r="EK29" s="119">
        <f t="shared" si="22"/>
        <v>51282090</v>
      </c>
      <c r="EL29" s="119">
        <f t="shared" si="22"/>
        <v>46153885</v>
      </c>
      <c r="EM29" s="119">
        <f t="shared" si="22"/>
        <v>41025680</v>
      </c>
      <c r="EN29" s="119">
        <f t="shared" si="22"/>
        <v>35897475</v>
      </c>
      <c r="EO29" s="119">
        <f t="shared" si="22"/>
        <v>30769270</v>
      </c>
      <c r="EP29" s="119">
        <f t="shared" si="22"/>
        <v>25641065</v>
      </c>
      <c r="EQ29" s="119">
        <f t="shared" si="22"/>
        <v>20512860</v>
      </c>
      <c r="ER29" s="119">
        <f t="shared" si="22"/>
        <v>15384655</v>
      </c>
      <c r="ES29" s="119">
        <f t="shared" si="22"/>
        <v>10256450</v>
      </c>
      <c r="ET29" s="119">
        <f t="shared" si="22"/>
        <v>5128245</v>
      </c>
      <c r="EU29" s="119">
        <f t="shared" si="22"/>
        <v>0</v>
      </c>
      <c r="EV29" s="119">
        <f t="shared" si="22"/>
        <v>0</v>
      </c>
      <c r="EW29" s="119">
        <f t="shared" si="22"/>
        <v>0</v>
      </c>
      <c r="EX29" s="119">
        <f t="shared" si="22"/>
        <v>0</v>
      </c>
      <c r="EY29" s="119">
        <f t="shared" si="22"/>
        <v>0</v>
      </c>
      <c r="EZ29" s="119">
        <f t="shared" si="22"/>
        <v>0</v>
      </c>
      <c r="FA29" s="119">
        <f t="shared" si="22"/>
        <v>0</v>
      </c>
      <c r="FB29" s="119">
        <f t="shared" si="22"/>
        <v>0</v>
      </c>
      <c r="FC29" s="119">
        <f t="shared" si="22"/>
        <v>0</v>
      </c>
      <c r="FD29" s="119">
        <f t="shared" si="22"/>
        <v>0</v>
      </c>
      <c r="FE29" s="119">
        <f t="shared" si="22"/>
        <v>0</v>
      </c>
      <c r="FF29" s="119">
        <f t="shared" si="22"/>
        <v>0</v>
      </c>
      <c r="FG29" s="119">
        <f t="shared" si="22"/>
        <v>0</v>
      </c>
      <c r="FH29" s="119">
        <f t="shared" si="22"/>
        <v>0</v>
      </c>
      <c r="FI29" s="119">
        <f t="shared" si="22"/>
        <v>0</v>
      </c>
      <c r="FJ29" s="119">
        <f t="shared" si="22"/>
        <v>0</v>
      </c>
      <c r="FK29" s="119">
        <f t="shared" si="22"/>
        <v>0</v>
      </c>
      <c r="FL29" s="119">
        <f t="shared" si="22"/>
        <v>0</v>
      </c>
      <c r="FM29" s="119">
        <f t="shared" si="22"/>
        <v>0</v>
      </c>
      <c r="FN29" s="119">
        <f t="shared" si="22"/>
        <v>0</v>
      </c>
      <c r="FO29" s="119">
        <f t="shared" si="22"/>
        <v>0</v>
      </c>
      <c r="FP29" s="119">
        <f t="shared" si="22"/>
        <v>0</v>
      </c>
      <c r="FQ29" s="119">
        <f t="shared" si="22"/>
        <v>0</v>
      </c>
      <c r="FR29" s="119">
        <f t="shared" si="22"/>
        <v>0</v>
      </c>
      <c r="FS29" s="119">
        <f t="shared" si="22"/>
        <v>0</v>
      </c>
      <c r="FT29" s="119">
        <f t="shared" si="22"/>
        <v>0</v>
      </c>
      <c r="FU29" s="119">
        <f t="shared" si="22"/>
        <v>0</v>
      </c>
      <c r="FV29" s="119">
        <f t="shared" si="22"/>
        <v>0</v>
      </c>
      <c r="FW29" s="119">
        <f t="shared" si="22"/>
        <v>0</v>
      </c>
      <c r="FX29" s="119">
        <f t="shared" si="22"/>
        <v>0</v>
      </c>
      <c r="FY29" s="119">
        <f t="shared" si="22"/>
        <v>0</v>
      </c>
      <c r="FZ29" s="119">
        <f t="shared" si="22"/>
        <v>0</v>
      </c>
      <c r="GA29" s="119">
        <f t="shared" si="22"/>
        <v>0</v>
      </c>
      <c r="GB29" s="119">
        <f t="shared" si="22"/>
        <v>0</v>
      </c>
      <c r="GC29" s="119">
        <f t="shared" si="22"/>
        <v>0</v>
      </c>
      <c r="GD29" s="119">
        <f t="shared" si="22"/>
        <v>0</v>
      </c>
      <c r="GE29" s="119">
        <f t="shared" si="22"/>
        <v>0</v>
      </c>
      <c r="GF29" s="119">
        <f t="shared" si="22"/>
        <v>0</v>
      </c>
      <c r="GG29" s="119">
        <f t="shared" si="22"/>
        <v>0</v>
      </c>
      <c r="GH29" s="119">
        <f t="shared" si="22"/>
        <v>0</v>
      </c>
      <c r="GI29" s="119">
        <f t="shared" si="22"/>
        <v>0</v>
      </c>
      <c r="GJ29" s="119">
        <f t="shared" si="22"/>
        <v>0</v>
      </c>
      <c r="GK29" s="119"/>
      <c r="GL29" s="119">
        <f t="shared" si="22"/>
        <v>0</v>
      </c>
      <c r="GM29" s="119">
        <f t="shared" si="22"/>
        <v>0</v>
      </c>
      <c r="GN29" s="119">
        <f t="shared" si="22"/>
        <v>0</v>
      </c>
      <c r="GO29" s="119">
        <f t="shared" si="22"/>
        <v>0</v>
      </c>
      <c r="GP29" s="119">
        <f t="shared" ref="GP29:IH29" si="23">GP26-GP27</f>
        <v>0</v>
      </c>
      <c r="GQ29" s="119">
        <f t="shared" si="23"/>
        <v>0</v>
      </c>
      <c r="GR29" s="119">
        <f t="shared" si="23"/>
        <v>0</v>
      </c>
      <c r="GS29" s="119">
        <f t="shared" si="23"/>
        <v>0</v>
      </c>
      <c r="GT29" s="119">
        <f t="shared" si="23"/>
        <v>0</v>
      </c>
      <c r="GU29" s="119">
        <f t="shared" si="23"/>
        <v>0</v>
      </c>
      <c r="GV29" s="119">
        <f t="shared" si="23"/>
        <v>0</v>
      </c>
      <c r="GW29" s="119">
        <f t="shared" si="23"/>
        <v>0</v>
      </c>
      <c r="GX29" s="119">
        <f t="shared" si="23"/>
        <v>0</v>
      </c>
      <c r="GY29" s="119">
        <f t="shared" si="23"/>
        <v>0</v>
      </c>
      <c r="GZ29" s="119">
        <f t="shared" si="23"/>
        <v>0</v>
      </c>
      <c r="HA29" s="119">
        <f t="shared" si="23"/>
        <v>0</v>
      </c>
      <c r="HB29" s="119">
        <f t="shared" si="23"/>
        <v>0</v>
      </c>
      <c r="HC29" s="119">
        <f t="shared" si="23"/>
        <v>0</v>
      </c>
      <c r="HD29" s="119">
        <f t="shared" si="23"/>
        <v>0</v>
      </c>
      <c r="HE29" s="119">
        <f t="shared" si="23"/>
        <v>0</v>
      </c>
      <c r="HF29" s="119">
        <f t="shared" si="23"/>
        <v>0</v>
      </c>
      <c r="HG29" s="119">
        <f t="shared" si="23"/>
        <v>0</v>
      </c>
      <c r="HH29" s="119">
        <f t="shared" si="23"/>
        <v>0</v>
      </c>
      <c r="HI29" s="119">
        <f t="shared" si="23"/>
        <v>0</v>
      </c>
      <c r="HJ29" s="119">
        <f t="shared" si="23"/>
        <v>0</v>
      </c>
      <c r="HK29" s="119">
        <f t="shared" si="23"/>
        <v>0</v>
      </c>
      <c r="HL29" s="119">
        <f t="shared" si="23"/>
        <v>0</v>
      </c>
      <c r="HM29" s="119">
        <f t="shared" si="23"/>
        <v>0</v>
      </c>
      <c r="HN29" s="119">
        <f t="shared" si="23"/>
        <v>0</v>
      </c>
      <c r="HO29" s="119">
        <f t="shared" si="23"/>
        <v>0</v>
      </c>
      <c r="HP29" s="119">
        <f t="shared" si="23"/>
        <v>0</v>
      </c>
      <c r="HQ29" s="119">
        <f t="shared" si="23"/>
        <v>0</v>
      </c>
      <c r="HR29" s="119">
        <f t="shared" si="23"/>
        <v>0</v>
      </c>
      <c r="HS29" s="119">
        <f t="shared" si="23"/>
        <v>0</v>
      </c>
      <c r="HT29" s="119">
        <f t="shared" si="23"/>
        <v>0</v>
      </c>
      <c r="HU29" s="119">
        <f t="shared" si="23"/>
        <v>0</v>
      </c>
      <c r="HV29" s="119">
        <f t="shared" si="23"/>
        <v>0</v>
      </c>
      <c r="HW29" s="119">
        <f t="shared" si="23"/>
        <v>0</v>
      </c>
      <c r="HX29" s="119">
        <f t="shared" si="23"/>
        <v>0</v>
      </c>
      <c r="HY29" s="119">
        <f t="shared" si="23"/>
        <v>0</v>
      </c>
      <c r="HZ29" s="119">
        <f t="shared" si="23"/>
        <v>0</v>
      </c>
      <c r="IA29" s="119">
        <f t="shared" si="23"/>
        <v>0</v>
      </c>
      <c r="IB29" s="119">
        <f t="shared" si="23"/>
        <v>0</v>
      </c>
      <c r="IC29" s="119">
        <f t="shared" si="23"/>
        <v>0</v>
      </c>
      <c r="ID29" s="119">
        <f t="shared" si="23"/>
        <v>0</v>
      </c>
      <c r="IE29" s="119">
        <f t="shared" si="23"/>
        <v>0</v>
      </c>
      <c r="IF29" s="119">
        <f t="shared" si="23"/>
        <v>0</v>
      </c>
      <c r="IG29" s="119">
        <f t="shared" si="23"/>
        <v>0</v>
      </c>
      <c r="IH29" s="119">
        <f t="shared" si="23"/>
        <v>0</v>
      </c>
    </row>
    <row r="30" spans="1:242" ht="15">
      <c r="A30" s="121"/>
      <c r="B30" s="121" t="s">
        <v>79</v>
      </c>
      <c r="C30" s="122">
        <f>C27+C28</f>
        <v>12116559.891979165</v>
      </c>
      <c r="D30" s="122">
        <f t="shared" ref="D30:BO30" si="24">D27+D28</f>
        <v>11924188.094250001</v>
      </c>
      <c r="E30" s="122">
        <f t="shared" si="24"/>
        <v>11898748.779733334</v>
      </c>
      <c r="F30" s="122">
        <f t="shared" si="24"/>
        <v>11525875.267321669</v>
      </c>
      <c r="G30" s="122">
        <f t="shared" si="24"/>
        <v>11182512.866629999</v>
      </c>
      <c r="H30" s="122">
        <f t="shared" si="24"/>
        <v>10991199.374080922</v>
      </c>
      <c r="I30" s="122">
        <f t="shared" si="24"/>
        <v>10890609.962475091</v>
      </c>
      <c r="J30" s="122">
        <f t="shared" si="24"/>
        <v>10707877.014945939</v>
      </c>
      <c r="K30" s="122">
        <f t="shared" si="24"/>
        <v>10565796.061529797</v>
      </c>
      <c r="L30" s="122">
        <f t="shared" si="24"/>
        <v>10480339.083190389</v>
      </c>
      <c r="M30" s="122">
        <f t="shared" si="24"/>
        <v>10339641.170615934</v>
      </c>
      <c r="N30" s="122">
        <f t="shared" si="24"/>
        <v>10309659.924610518</v>
      </c>
      <c r="O30" s="122">
        <f t="shared" si="24"/>
        <v>10285778.229062494</v>
      </c>
      <c r="P30" s="122">
        <f t="shared" si="24"/>
        <v>10190249.644455789</v>
      </c>
      <c r="Q30" s="122">
        <f t="shared" si="24"/>
        <v>10094693.947405852</v>
      </c>
      <c r="R30" s="122">
        <f t="shared" si="24"/>
        <v>10191584.26849141</v>
      </c>
      <c r="S30" s="122">
        <f t="shared" si="24"/>
        <v>10160286.667004824</v>
      </c>
      <c r="T30" s="122">
        <f t="shared" si="24"/>
        <v>10099373.52998447</v>
      </c>
      <c r="U30" s="122">
        <f t="shared" si="24"/>
        <v>10038966.228601793</v>
      </c>
      <c r="V30" s="122">
        <f t="shared" si="24"/>
        <v>9979190.4697844852</v>
      </c>
      <c r="W30" s="122">
        <f t="shared" si="24"/>
        <v>9919175.2447841056</v>
      </c>
      <c r="X30" s="122">
        <f t="shared" si="24"/>
        <v>9859791.8394431062</v>
      </c>
      <c r="Y30" s="122">
        <f t="shared" si="24"/>
        <v>9800750.01182824</v>
      </c>
      <c r="Z30" s="122">
        <f t="shared" si="24"/>
        <v>9742170.5025849845</v>
      </c>
      <c r="AA30" s="122">
        <f t="shared" si="24"/>
        <v>9683691.6340504065</v>
      </c>
      <c r="AB30" s="122">
        <f t="shared" si="24"/>
        <v>9625675.361750681</v>
      </c>
      <c r="AC30" s="122">
        <f t="shared" si="24"/>
        <v>9568207.542099528</v>
      </c>
      <c r="AD30" s="122">
        <f t="shared" si="24"/>
        <v>9695602.2577435151</v>
      </c>
      <c r="AE30" s="122">
        <f t="shared" si="24"/>
        <v>9728372.8861936629</v>
      </c>
      <c r="AF30" s="122">
        <f t="shared" si="24"/>
        <v>9689939.6440078393</v>
      </c>
      <c r="AG30" s="122">
        <f t="shared" si="24"/>
        <v>9652003.1462861486</v>
      </c>
      <c r="AH30" s="122">
        <f t="shared" si="24"/>
        <v>9613093.9210031964</v>
      </c>
      <c r="AI30" s="122">
        <f t="shared" si="24"/>
        <v>9574681.4402698427</v>
      </c>
      <c r="AJ30" s="122">
        <f t="shared" si="24"/>
        <v>9537230.3387219366</v>
      </c>
      <c r="AK30" s="122">
        <f t="shared" si="24"/>
        <v>9497877.2356402278</v>
      </c>
      <c r="AL30" s="122">
        <f t="shared" si="24"/>
        <v>9459485.5119149052</v>
      </c>
      <c r="AM30" s="122">
        <f t="shared" si="24"/>
        <v>9421100.7105825692</v>
      </c>
      <c r="AN30" s="122">
        <f t="shared" si="24"/>
        <v>9383183.2138860002</v>
      </c>
      <c r="AO30" s="122">
        <f t="shared" si="24"/>
        <v>9344351.8703532796</v>
      </c>
      <c r="AP30" s="122">
        <f t="shared" si="24"/>
        <v>9364138.4175447673</v>
      </c>
      <c r="AQ30" s="122">
        <f t="shared" si="24"/>
        <v>9373964.6034502313</v>
      </c>
      <c r="AR30" s="122">
        <f t="shared" si="24"/>
        <v>9338927.6926858276</v>
      </c>
      <c r="AS30" s="122">
        <f t="shared" si="24"/>
        <v>9304924.3462924529</v>
      </c>
      <c r="AT30" s="122">
        <f t="shared" si="24"/>
        <v>9270827.4677646384</v>
      </c>
      <c r="AU30" s="122">
        <f t="shared" si="24"/>
        <v>9237184.5345652625</v>
      </c>
      <c r="AV30" s="122">
        <f t="shared" si="24"/>
        <v>9202353.1459296197</v>
      </c>
      <c r="AW30" s="122">
        <f t="shared" si="24"/>
        <v>9167975.7274514735</v>
      </c>
      <c r="AX30" s="122">
        <f t="shared" si="24"/>
        <v>9134575.3946717698</v>
      </c>
      <c r="AY30" s="122">
        <f t="shared" si="24"/>
        <v>9098940.4173824582</v>
      </c>
      <c r="AZ30" s="122">
        <f t="shared" si="24"/>
        <v>9064282.5462189373</v>
      </c>
      <c r="BA30" s="122">
        <f t="shared" si="24"/>
        <v>9029531.2140748203</v>
      </c>
      <c r="BB30" s="122">
        <f t="shared" si="24"/>
        <v>8995344.9450458847</v>
      </c>
      <c r="BC30" s="122">
        <f t="shared" si="24"/>
        <v>8960066.0233153999</v>
      </c>
      <c r="BD30" s="122">
        <f t="shared" si="24"/>
        <v>8925043.5397260021</v>
      </c>
      <c r="BE30" s="122">
        <f t="shared" si="24"/>
        <v>8890939.9424360599</v>
      </c>
      <c r="BF30" s="122">
        <f t="shared" si="24"/>
        <v>8854717.5312721021</v>
      </c>
      <c r="BG30" s="122">
        <f t="shared" si="24"/>
        <v>8819414.0308947787</v>
      </c>
      <c r="BH30" s="122">
        <f t="shared" si="24"/>
        <v>8784016.8773573767</v>
      </c>
      <c r="BI30" s="122">
        <f t="shared" si="24"/>
        <v>8749015.1126126647</v>
      </c>
      <c r="BJ30" s="122">
        <f t="shared" si="24"/>
        <v>8712941.6556741316</v>
      </c>
      <c r="BK30" s="122">
        <f t="shared" si="24"/>
        <v>8677263.6079556383</v>
      </c>
      <c r="BL30" s="122">
        <f t="shared" si="24"/>
        <v>8642443.8561119996</v>
      </c>
      <c r="BM30" s="122">
        <f t="shared" si="24"/>
        <v>8606098.1740945373</v>
      </c>
      <c r="BN30" s="122">
        <f t="shared" si="24"/>
        <v>8584451.204075871</v>
      </c>
      <c r="BO30" s="122">
        <f t="shared" si="24"/>
        <v>8585872.5509356111</v>
      </c>
      <c r="BP30" s="122">
        <f t="shared" ref="BP30:EA30" si="25">BP27+BP28</f>
        <v>8551263.0450994354</v>
      </c>
      <c r="BQ30" s="122">
        <f t="shared" si="25"/>
        <v>8515522.6248398591</v>
      </c>
      <c r="BR30" s="122">
        <f t="shared" si="25"/>
        <v>8480147.8964977507</v>
      </c>
      <c r="BS30" s="122">
        <f t="shared" si="25"/>
        <v>8445610.2453648448</v>
      </c>
      <c r="BT30" s="122">
        <f t="shared" si="25"/>
        <v>8408999.0087977201</v>
      </c>
      <c r="BU30" s="122">
        <f t="shared" si="25"/>
        <v>8373224.8907218464</v>
      </c>
      <c r="BV30" s="122">
        <f t="shared" si="25"/>
        <v>8337317.684016766</v>
      </c>
      <c r="BW30" s="122">
        <f t="shared" si="25"/>
        <v>8301743.6279060878</v>
      </c>
      <c r="BX30" s="122">
        <f t="shared" si="25"/>
        <v>8265104.090530958</v>
      </c>
      <c r="BY30" s="122">
        <f t="shared" si="25"/>
        <v>8228797.7449468076</v>
      </c>
      <c r="BZ30" s="122">
        <f t="shared" si="25"/>
        <v>8193262.0186693538</v>
      </c>
      <c r="CA30" s="122">
        <f t="shared" si="25"/>
        <v>8155786.0590874664</v>
      </c>
      <c r="CB30" s="122">
        <f t="shared" si="25"/>
        <v>8119080.7600088567</v>
      </c>
      <c r="CC30" s="122">
        <f t="shared" si="25"/>
        <v>8082242.5166172776</v>
      </c>
      <c r="CD30" s="122">
        <f t="shared" si="25"/>
        <v>8045703.3931808379</v>
      </c>
      <c r="CE30" s="122">
        <f t="shared" si="25"/>
        <v>8008167.285356747</v>
      </c>
      <c r="CF30" s="122">
        <f t="shared" si="25"/>
        <v>7970930.3356929217</v>
      </c>
      <c r="CG30" s="122">
        <f t="shared" si="25"/>
        <v>7934394.4623906538</v>
      </c>
      <c r="CH30" s="122">
        <f t="shared" si="25"/>
        <v>7896057.879964822</v>
      </c>
      <c r="CI30" s="122">
        <f t="shared" si="25"/>
        <v>7858422.4121484067</v>
      </c>
      <c r="CJ30" s="122">
        <f t="shared" si="25"/>
        <v>7820654.1469848324</v>
      </c>
      <c r="CK30" s="122">
        <f t="shared" si="25"/>
        <v>7783149.4100260753</v>
      </c>
      <c r="CL30" s="122">
        <f t="shared" si="25"/>
        <v>7744719.3013683334</v>
      </c>
      <c r="CM30" s="122">
        <f t="shared" si="25"/>
        <v>7684691.8222990781</v>
      </c>
      <c r="CN30" s="122">
        <f t="shared" si="25"/>
        <v>7645491.9976484403</v>
      </c>
      <c r="CO30" s="122">
        <f t="shared" si="25"/>
        <v>7606198.4050082397</v>
      </c>
      <c r="CP30" s="122">
        <f t="shared" si="25"/>
        <v>7567521.1518493574</v>
      </c>
      <c r="CQ30" s="122">
        <f t="shared" si="25"/>
        <v>7528729.0329668112</v>
      </c>
      <c r="CR30" s="122">
        <f t="shared" si="25"/>
        <v>7490166.5595110822</v>
      </c>
      <c r="CS30" s="122">
        <f t="shared" si="25"/>
        <v>7450800.2572187595</v>
      </c>
      <c r="CT30" s="122">
        <f t="shared" si="25"/>
        <v>7411663.6312079541</v>
      </c>
      <c r="CU30" s="122">
        <f t="shared" si="25"/>
        <v>7373069.0659639873</v>
      </c>
      <c r="CV30" s="122">
        <f t="shared" si="25"/>
        <v>7333045.9822717551</v>
      </c>
      <c r="CW30" s="122">
        <f t="shared" si="25"/>
        <v>7293564.9901155923</v>
      </c>
      <c r="CX30" s="122">
        <f t="shared" si="25"/>
        <v>7253969.2421502937</v>
      </c>
      <c r="CY30" s="122">
        <f t="shared" si="25"/>
        <v>7214871.8672615448</v>
      </c>
      <c r="CZ30" s="122">
        <f t="shared" si="25"/>
        <v>7174433.5295615122</v>
      </c>
      <c r="DA30" s="122">
        <f t="shared" si="25"/>
        <v>7134493.5978867486</v>
      </c>
      <c r="DB30" s="122">
        <f t="shared" si="25"/>
        <v>7095018.6721105827</v>
      </c>
      <c r="DC30" s="122">
        <f t="shared" si="25"/>
        <v>7054269.6606995491</v>
      </c>
      <c r="DD30" s="122">
        <f t="shared" si="25"/>
        <v>7013985.6859563431</v>
      </c>
      <c r="DE30" s="122">
        <f t="shared" si="25"/>
        <v>6974405.8031388829</v>
      </c>
      <c r="DF30" s="122">
        <f t="shared" si="25"/>
        <v>6933340.9408803172</v>
      </c>
      <c r="DG30" s="122">
        <f t="shared" si="25"/>
        <v>6892445.9252479561</v>
      </c>
      <c r="DH30" s="122">
        <f t="shared" si="25"/>
        <v>6851703.4417126337</v>
      </c>
      <c r="DI30" s="122">
        <f t="shared" si="25"/>
        <v>6811346.069549636</v>
      </c>
      <c r="DJ30" s="122">
        <f t="shared" si="25"/>
        <v>6769874.7287530294</v>
      </c>
      <c r="DK30" s="122">
        <f t="shared" si="25"/>
        <v>6728788.5266791722</v>
      </c>
      <c r="DL30" s="122">
        <f t="shared" si="25"/>
        <v>6687587.7834970281</v>
      </c>
      <c r="DM30" s="122">
        <f t="shared" si="25"/>
        <v>6646498.8298923997</v>
      </c>
      <c r="DN30" s="122">
        <f t="shared" si="25"/>
        <v>6604842.730474541</v>
      </c>
      <c r="DO30" s="122">
        <f t="shared" si="25"/>
        <v>6563298.4514034297</v>
      </c>
      <c r="DP30" s="122">
        <f t="shared" si="25"/>
        <v>6522056.4980673417</v>
      </c>
      <c r="DQ30" s="122">
        <f t="shared" si="25"/>
        <v>6479866.467714116</v>
      </c>
      <c r="DR30" s="122">
        <f t="shared" si="25"/>
        <v>6437978.7924121534</v>
      </c>
      <c r="DS30" s="122">
        <f t="shared" si="25"/>
        <v>6395976.683224123</v>
      </c>
      <c r="DT30" s="122">
        <f t="shared" si="25"/>
        <v>6354044.1980172051</v>
      </c>
      <c r="DU30" s="122">
        <f t="shared" si="25"/>
        <v>6311629.2219078057</v>
      </c>
      <c r="DV30" s="122">
        <f t="shared" si="25"/>
        <v>6269283.9004632784</v>
      </c>
      <c r="DW30" s="122">
        <f t="shared" si="25"/>
        <v>6213445.942874318</v>
      </c>
      <c r="DX30" s="122">
        <f t="shared" si="25"/>
        <v>6164262.8656890616</v>
      </c>
      <c r="DY30" s="122">
        <f t="shared" si="25"/>
        <v>6122099.4114431553</v>
      </c>
      <c r="DZ30" s="122">
        <f t="shared" si="25"/>
        <v>6079848.4471139424</v>
      </c>
      <c r="EA30" s="122">
        <f t="shared" si="25"/>
        <v>6037640.6528748982</v>
      </c>
      <c r="EB30" s="122">
        <f t="shared" ref="EB30:GM30" si="26">EB27+EB28</f>
        <v>5995084.0241030362</v>
      </c>
      <c r="EC30" s="122">
        <f t="shared" si="26"/>
        <v>5952570.5833700597</v>
      </c>
      <c r="ED30" s="122">
        <f t="shared" si="26"/>
        <v>5910194.9562355122</v>
      </c>
      <c r="EE30" s="122">
        <f t="shared" si="26"/>
        <v>5867281.2875943566</v>
      </c>
      <c r="EF30" s="122">
        <f t="shared" si="26"/>
        <v>5824505.4512695791</v>
      </c>
      <c r="EG30" s="122">
        <f t="shared" si="26"/>
        <v>5781642.167682007</v>
      </c>
      <c r="EH30" s="122">
        <f t="shared" si="26"/>
        <v>5738867.9769255808</v>
      </c>
      <c r="EI30" s="122">
        <f t="shared" si="26"/>
        <v>5695653.2951714713</v>
      </c>
      <c r="EJ30" s="122">
        <f t="shared" si="26"/>
        <v>5652527.7235989338</v>
      </c>
      <c r="EK30" s="122">
        <f t="shared" si="26"/>
        <v>5609454.2160555953</v>
      </c>
      <c r="EL30" s="122">
        <f t="shared" si="26"/>
        <v>5566014.3557594894</v>
      </c>
      <c r="EM30" s="122">
        <f t="shared" si="26"/>
        <v>5522626.57735583</v>
      </c>
      <c r="EN30" s="122">
        <f t="shared" si="26"/>
        <v>5479151.4140825374</v>
      </c>
      <c r="EO30" s="122">
        <f t="shared" si="26"/>
        <v>5435633.5781677915</v>
      </c>
      <c r="EP30" s="122">
        <f t="shared" si="26"/>
        <v>5391938.9706193581</v>
      </c>
      <c r="EQ30" s="122">
        <f t="shared" si="26"/>
        <v>5348201.7079935735</v>
      </c>
      <c r="ER30" s="122">
        <f t="shared" si="26"/>
        <v>5304428.4737594482</v>
      </c>
      <c r="ES30" s="122">
        <f t="shared" si="26"/>
        <v>5260465.1459536143</v>
      </c>
      <c r="ET30" s="122">
        <f t="shared" si="26"/>
        <v>5216465.8644026862</v>
      </c>
      <c r="EU30" s="122">
        <f t="shared" si="26"/>
        <v>5172333.4784262804</v>
      </c>
      <c r="EV30" s="122">
        <f t="shared" si="26"/>
        <v>0</v>
      </c>
      <c r="EW30" s="122">
        <f t="shared" si="26"/>
        <v>0</v>
      </c>
      <c r="EX30" s="122">
        <f t="shared" si="26"/>
        <v>0</v>
      </c>
      <c r="EY30" s="122">
        <f t="shared" si="26"/>
        <v>0</v>
      </c>
      <c r="EZ30" s="122">
        <f t="shared" si="26"/>
        <v>0</v>
      </c>
      <c r="FA30" s="122">
        <f t="shared" si="26"/>
        <v>0</v>
      </c>
      <c r="FB30" s="122">
        <f t="shared" si="26"/>
        <v>0</v>
      </c>
      <c r="FC30" s="122">
        <f t="shared" si="26"/>
        <v>0</v>
      </c>
      <c r="FD30" s="122">
        <f t="shared" si="26"/>
        <v>0</v>
      </c>
      <c r="FE30" s="122">
        <f t="shared" si="26"/>
        <v>0</v>
      </c>
      <c r="FF30" s="122">
        <f t="shared" si="26"/>
        <v>0</v>
      </c>
      <c r="FG30" s="122">
        <f t="shared" si="26"/>
        <v>0</v>
      </c>
      <c r="FH30" s="122">
        <f t="shared" si="26"/>
        <v>0</v>
      </c>
      <c r="FI30" s="122">
        <f t="shared" si="26"/>
        <v>0</v>
      </c>
      <c r="FJ30" s="122">
        <f t="shared" si="26"/>
        <v>0</v>
      </c>
      <c r="FK30" s="122">
        <f t="shared" si="26"/>
        <v>0</v>
      </c>
      <c r="FL30" s="122">
        <f t="shared" si="26"/>
        <v>0</v>
      </c>
      <c r="FM30" s="122">
        <f t="shared" si="26"/>
        <v>0</v>
      </c>
      <c r="FN30" s="122">
        <f t="shared" si="26"/>
        <v>0</v>
      </c>
      <c r="FO30" s="122">
        <f t="shared" si="26"/>
        <v>0</v>
      </c>
      <c r="FP30" s="122">
        <f t="shared" si="26"/>
        <v>0</v>
      </c>
      <c r="FQ30" s="122">
        <f t="shared" si="26"/>
        <v>0</v>
      </c>
      <c r="FR30" s="122">
        <f t="shared" si="26"/>
        <v>0</v>
      </c>
      <c r="FS30" s="122">
        <f t="shared" si="26"/>
        <v>0</v>
      </c>
      <c r="FT30" s="122">
        <f t="shared" si="26"/>
        <v>0</v>
      </c>
      <c r="FU30" s="122">
        <f t="shared" si="26"/>
        <v>0</v>
      </c>
      <c r="FV30" s="122">
        <f t="shared" si="26"/>
        <v>0</v>
      </c>
      <c r="FW30" s="122">
        <f t="shared" si="26"/>
        <v>0</v>
      </c>
      <c r="FX30" s="122">
        <f t="shared" si="26"/>
        <v>0</v>
      </c>
      <c r="FY30" s="122">
        <f t="shared" si="26"/>
        <v>0</v>
      </c>
      <c r="FZ30" s="122">
        <f t="shared" si="26"/>
        <v>0</v>
      </c>
      <c r="GA30" s="122">
        <f t="shared" si="26"/>
        <v>0</v>
      </c>
      <c r="GB30" s="122">
        <f t="shared" si="26"/>
        <v>0</v>
      </c>
      <c r="GC30" s="122">
        <f t="shared" si="26"/>
        <v>0</v>
      </c>
      <c r="GD30" s="122">
        <f t="shared" si="26"/>
        <v>0</v>
      </c>
      <c r="GE30" s="122">
        <f t="shared" si="26"/>
        <v>0</v>
      </c>
      <c r="GF30" s="122">
        <f t="shared" si="26"/>
        <v>0</v>
      </c>
      <c r="GG30" s="122">
        <f t="shared" si="26"/>
        <v>0</v>
      </c>
      <c r="GH30" s="122">
        <f t="shared" si="26"/>
        <v>0</v>
      </c>
      <c r="GI30" s="122">
        <f t="shared" si="26"/>
        <v>0</v>
      </c>
      <c r="GJ30" s="122">
        <f t="shared" si="26"/>
        <v>0</v>
      </c>
      <c r="GK30" s="122">
        <f t="shared" si="26"/>
        <v>0</v>
      </c>
      <c r="GL30" s="122">
        <f t="shared" si="26"/>
        <v>0</v>
      </c>
      <c r="GM30" s="122">
        <f t="shared" si="26"/>
        <v>0</v>
      </c>
      <c r="GN30" s="122">
        <f t="shared" ref="GN30:IH30" si="27">GN27+GN28</f>
        <v>0</v>
      </c>
      <c r="GO30" s="122">
        <f t="shared" si="27"/>
        <v>0</v>
      </c>
      <c r="GP30" s="122">
        <f t="shared" si="27"/>
        <v>0</v>
      </c>
      <c r="GQ30" s="122">
        <f t="shared" si="27"/>
        <v>0</v>
      </c>
      <c r="GR30" s="122">
        <f t="shared" si="27"/>
        <v>0</v>
      </c>
      <c r="GS30" s="122">
        <f t="shared" si="27"/>
        <v>0</v>
      </c>
      <c r="GT30" s="122">
        <f t="shared" si="27"/>
        <v>0</v>
      </c>
      <c r="GU30" s="122">
        <f t="shared" si="27"/>
        <v>0</v>
      </c>
      <c r="GV30" s="122">
        <f t="shared" si="27"/>
        <v>0</v>
      </c>
      <c r="GW30" s="122">
        <f t="shared" si="27"/>
        <v>0</v>
      </c>
      <c r="GX30" s="122">
        <f t="shared" si="27"/>
        <v>0</v>
      </c>
      <c r="GY30" s="122">
        <f t="shared" si="27"/>
        <v>0</v>
      </c>
      <c r="GZ30" s="122">
        <f t="shared" si="27"/>
        <v>0</v>
      </c>
      <c r="HA30" s="122">
        <f t="shared" si="27"/>
        <v>0</v>
      </c>
      <c r="HB30" s="122">
        <f t="shared" si="27"/>
        <v>0</v>
      </c>
      <c r="HC30" s="122">
        <f t="shared" si="27"/>
        <v>0</v>
      </c>
      <c r="HD30" s="122">
        <f t="shared" si="27"/>
        <v>0</v>
      </c>
      <c r="HE30" s="122">
        <f t="shared" si="27"/>
        <v>0</v>
      </c>
      <c r="HF30" s="122">
        <f t="shared" si="27"/>
        <v>0</v>
      </c>
      <c r="HG30" s="122">
        <f t="shared" si="27"/>
        <v>0</v>
      </c>
      <c r="HH30" s="122">
        <f t="shared" si="27"/>
        <v>0</v>
      </c>
      <c r="HI30" s="122">
        <f t="shared" si="27"/>
        <v>0</v>
      </c>
      <c r="HJ30" s="122">
        <f t="shared" si="27"/>
        <v>0</v>
      </c>
      <c r="HK30" s="122">
        <f t="shared" si="27"/>
        <v>0</v>
      </c>
      <c r="HL30" s="122">
        <f t="shared" si="27"/>
        <v>0</v>
      </c>
      <c r="HM30" s="122">
        <f t="shared" si="27"/>
        <v>0</v>
      </c>
      <c r="HN30" s="122">
        <f t="shared" si="27"/>
        <v>0</v>
      </c>
      <c r="HO30" s="122">
        <f t="shared" si="27"/>
        <v>0</v>
      </c>
      <c r="HP30" s="122">
        <f t="shared" si="27"/>
        <v>0</v>
      </c>
      <c r="HQ30" s="122">
        <f t="shared" si="27"/>
        <v>0</v>
      </c>
      <c r="HR30" s="122">
        <f t="shared" si="27"/>
        <v>0</v>
      </c>
      <c r="HS30" s="122">
        <f t="shared" si="27"/>
        <v>0</v>
      </c>
      <c r="HT30" s="122">
        <f t="shared" si="27"/>
        <v>0</v>
      </c>
      <c r="HU30" s="122">
        <f t="shared" si="27"/>
        <v>0</v>
      </c>
      <c r="HV30" s="122">
        <f t="shared" si="27"/>
        <v>0</v>
      </c>
      <c r="HW30" s="122">
        <f t="shared" si="27"/>
        <v>0</v>
      </c>
      <c r="HX30" s="122">
        <f t="shared" si="27"/>
        <v>0</v>
      </c>
      <c r="HY30" s="122">
        <f t="shared" si="27"/>
        <v>0</v>
      </c>
      <c r="HZ30" s="122">
        <f t="shared" si="27"/>
        <v>0</v>
      </c>
      <c r="IA30" s="122">
        <f t="shared" si="27"/>
        <v>0</v>
      </c>
      <c r="IB30" s="122">
        <f t="shared" si="27"/>
        <v>0</v>
      </c>
      <c r="IC30" s="122">
        <f t="shared" si="27"/>
        <v>0</v>
      </c>
      <c r="ID30" s="122">
        <f t="shared" si="27"/>
        <v>0</v>
      </c>
      <c r="IE30" s="122">
        <f t="shared" si="27"/>
        <v>0</v>
      </c>
      <c r="IF30" s="122">
        <f t="shared" si="27"/>
        <v>0</v>
      </c>
      <c r="IG30" s="122">
        <f t="shared" si="27"/>
        <v>0</v>
      </c>
      <c r="IH30" s="122">
        <f t="shared" si="27"/>
        <v>0</v>
      </c>
    </row>
    <row r="32" spans="1:242" ht="15">
      <c r="A32" s="123"/>
      <c r="B32" s="114" t="str">
        <f>B10</f>
        <v>Banobras 1 (1250)</v>
      </c>
      <c r="HB32" s="85">
        <v>1</v>
      </c>
    </row>
    <row r="33" spans="1:242">
      <c r="B33" s="85" t="s">
        <v>73</v>
      </c>
      <c r="C33" s="116">
        <f>C$21</f>
        <v>0.10475</v>
      </c>
      <c r="D33" s="116">
        <f t="shared" ref="D33:BO33" si="28">D$21</f>
        <v>0.10245</v>
      </c>
      <c r="E33" s="116">
        <f t="shared" si="28"/>
        <v>0.10277600000000001</v>
      </c>
      <c r="F33" s="116">
        <f t="shared" si="28"/>
        <v>9.7538E-2</v>
      </c>
      <c r="G33" s="116">
        <f t="shared" si="28"/>
        <v>9.2703999999999995E-2</v>
      </c>
      <c r="H33" s="116">
        <f t="shared" si="28"/>
        <v>9.0273655800000005E-2</v>
      </c>
      <c r="I33" s="116">
        <f t="shared" si="28"/>
        <v>8.9293896600000006E-2</v>
      </c>
      <c r="J33" s="116">
        <f t="shared" si="28"/>
        <v>8.6946705099999994E-2</v>
      </c>
      <c r="K33" s="116">
        <f t="shared" si="28"/>
        <v>8.5240870199999999E-2</v>
      </c>
      <c r="L33" s="116">
        <f t="shared" si="28"/>
        <v>8.4457095499999996E-2</v>
      </c>
      <c r="M33" s="116">
        <f t="shared" si="28"/>
        <v>8.2732088199999998E-2</v>
      </c>
      <c r="N33" s="116">
        <f t="shared" si="28"/>
        <v>8.2859450299999998E-2</v>
      </c>
      <c r="O33" s="116">
        <f t="shared" si="28"/>
        <v>8.3092853800000005E-2</v>
      </c>
      <c r="P33" s="116">
        <f t="shared" si="28"/>
        <v>8.2096941800000003E-2</v>
      </c>
      <c r="Q33" s="116">
        <f t="shared" si="28"/>
        <v>8.1085805600000005E-2</v>
      </c>
      <c r="R33" s="116">
        <f t="shared" si="28"/>
        <v>8.3420202200000002E-2</v>
      </c>
      <c r="S33" s="116">
        <f t="shared" si="28"/>
        <v>8.3534366200000001E-2</v>
      </c>
      <c r="T33" s="116">
        <f t="shared" si="28"/>
        <v>8.3125257300000005E-2</v>
      </c>
      <c r="U33" s="116">
        <f t="shared" si="28"/>
        <v>8.2718938000000006E-2</v>
      </c>
      <c r="V33" s="116">
        <f t="shared" si="28"/>
        <v>8.2317735399999994E-2</v>
      </c>
      <c r="W33" s="116">
        <f t="shared" si="28"/>
        <v>8.1905968800000006E-2</v>
      </c>
      <c r="X33" s="116">
        <f t="shared" si="28"/>
        <v>8.1499318799999998E-2</v>
      </c>
      <c r="Y33" s="116">
        <f t="shared" si="28"/>
        <v>8.1092558499999995E-2</v>
      </c>
      <c r="Z33" s="116">
        <f t="shared" si="28"/>
        <v>8.0687927600000001E-2</v>
      </c>
      <c r="AA33" s="116">
        <f t="shared" si="28"/>
        <v>8.0278706599999999E-2</v>
      </c>
      <c r="AB33" s="116">
        <f t="shared" si="28"/>
        <v>7.9871614899999999E-2</v>
      </c>
      <c r="AC33" s="116">
        <f t="shared" si="28"/>
        <v>7.9468337799999997E-2</v>
      </c>
      <c r="AD33" s="116">
        <f t="shared" si="28"/>
        <v>8.2604173500000003E-2</v>
      </c>
      <c r="AE33" s="116">
        <f t="shared" si="28"/>
        <v>8.3961920900000001E-2</v>
      </c>
      <c r="AF33" s="116">
        <f t="shared" si="28"/>
        <v>8.3953821999999997E-2</v>
      </c>
      <c r="AG33" s="116">
        <f t="shared" si="28"/>
        <v>8.3955354900000001E-2</v>
      </c>
      <c r="AH33" s="116">
        <f t="shared" si="28"/>
        <v>8.3937624099999997E-2</v>
      </c>
      <c r="AI33" s="116">
        <f t="shared" si="28"/>
        <v>8.3929525099999999E-2</v>
      </c>
      <c r="AJ33" s="116">
        <f t="shared" si="28"/>
        <v>8.3940679800000001E-2</v>
      </c>
      <c r="AK33" s="116">
        <f t="shared" si="28"/>
        <v>8.3913326900000001E-2</v>
      </c>
      <c r="AL33" s="116">
        <f t="shared" si="28"/>
        <v>8.3905227700000001E-2</v>
      </c>
      <c r="AM33" s="116">
        <f t="shared" si="28"/>
        <v>8.3897128500000001E-2</v>
      </c>
      <c r="AN33" s="116">
        <f t="shared" si="28"/>
        <v>8.3898648000000006E-2</v>
      </c>
      <c r="AO33" s="116">
        <f t="shared" si="28"/>
        <v>8.3880930000000006E-2</v>
      </c>
      <c r="AP33" s="116">
        <f t="shared" si="28"/>
        <v>8.5109852200000002E-2</v>
      </c>
      <c r="AQ33" s="116">
        <f t="shared" si="28"/>
        <v>8.6147495500000004E-2</v>
      </c>
      <c r="AR33" s="116">
        <f t="shared" si="28"/>
        <v>8.6232320700000004E-2</v>
      </c>
      <c r="AS33" s="116">
        <f t="shared" si="28"/>
        <v>8.63413346E-2</v>
      </c>
      <c r="AT33" s="116">
        <f t="shared" si="28"/>
        <v>8.6450340599999995E-2</v>
      </c>
      <c r="AU33" s="116">
        <f t="shared" si="28"/>
        <v>8.6571539399999994E-2</v>
      </c>
      <c r="AV33" s="116">
        <f t="shared" si="28"/>
        <v>8.6668328700000005E-2</v>
      </c>
      <c r="AW33" s="116">
        <f t="shared" si="28"/>
        <v>8.6777310900000001E-2</v>
      </c>
      <c r="AX33" s="116">
        <f t="shared" si="28"/>
        <v>8.69108455E-2</v>
      </c>
      <c r="AY33" s="116">
        <f t="shared" si="28"/>
        <v>8.6995251400000001E-2</v>
      </c>
      <c r="AZ33" s="116">
        <f t="shared" si="28"/>
        <v>8.7104209700000004E-2</v>
      </c>
      <c r="BA33" s="116">
        <f t="shared" si="28"/>
        <v>8.7213160100000006E-2</v>
      </c>
      <c r="BB33" s="116">
        <f t="shared" si="28"/>
        <v>8.7337826300000004E-2</v>
      </c>
      <c r="BC33" s="116">
        <f t="shared" si="28"/>
        <v>8.74387041E-2</v>
      </c>
      <c r="BD33" s="116">
        <f t="shared" si="28"/>
        <v>8.7547934199999997E-2</v>
      </c>
      <c r="BE33" s="116">
        <f t="shared" si="28"/>
        <v>8.76820975E-2</v>
      </c>
      <c r="BF33" s="116">
        <f t="shared" si="28"/>
        <v>8.7766370400000002E-2</v>
      </c>
      <c r="BG33" s="116">
        <f t="shared" si="28"/>
        <v>8.7875576600000005E-2</v>
      </c>
      <c r="BH33" s="116">
        <f t="shared" si="28"/>
        <v>8.7984774799999999E-2</v>
      </c>
      <c r="BI33" s="116">
        <f t="shared" si="28"/>
        <v>8.8106540100000005E-2</v>
      </c>
      <c r="BJ33" s="116">
        <f t="shared" si="28"/>
        <v>8.8203147300000007E-2</v>
      </c>
      <c r="BK33" s="116">
        <f t="shared" si="28"/>
        <v>8.8312321599999993E-2</v>
      </c>
      <c r="BL33" s="116">
        <f t="shared" si="28"/>
        <v>8.8446800000000006E-2</v>
      </c>
      <c r="BM33" s="116">
        <f t="shared" si="28"/>
        <v>8.8543327599999999E-2</v>
      </c>
      <c r="BN33" s="116">
        <f t="shared" si="28"/>
        <v>8.9042041700000005E-2</v>
      </c>
      <c r="BO33" s="116">
        <f t="shared" si="28"/>
        <v>9.0187547399999998E-2</v>
      </c>
      <c r="BP33" s="116">
        <f t="shared" ref="BP33:EA33" si="29">BP$21</f>
        <v>9.0356610500000004E-2</v>
      </c>
      <c r="BQ33" s="116">
        <f t="shared" si="29"/>
        <v>9.0497863799999995E-2</v>
      </c>
      <c r="BR33" s="116">
        <f t="shared" si="29"/>
        <v>9.0652997900000004E-2</v>
      </c>
      <c r="BS33" s="116">
        <f t="shared" si="29"/>
        <v>9.0836144699999996E-2</v>
      </c>
      <c r="BT33" s="116">
        <f t="shared" si="29"/>
        <v>9.0963217799999996E-2</v>
      </c>
      <c r="BU33" s="116">
        <f t="shared" si="29"/>
        <v>9.1118303600000006E-2</v>
      </c>
      <c r="BV33" s="116">
        <f t="shared" si="29"/>
        <v>9.1273373300000002E-2</v>
      </c>
      <c r="BW33" s="116">
        <f t="shared" si="29"/>
        <v>9.1442595099999996E-2</v>
      </c>
      <c r="BX33" s="116">
        <f t="shared" si="29"/>
        <v>9.1583464500000003E-2</v>
      </c>
      <c r="BY33" s="116">
        <f t="shared" si="29"/>
        <v>9.1738485999999994E-2</v>
      </c>
      <c r="BZ33" s="116">
        <f t="shared" si="29"/>
        <v>9.1922065499999997E-2</v>
      </c>
      <c r="CA33" s="116">
        <f t="shared" si="29"/>
        <v>9.2048480799999999E-2</v>
      </c>
      <c r="CB33" s="116">
        <f t="shared" si="29"/>
        <v>9.2203454099999999E-2</v>
      </c>
      <c r="CC33" s="116">
        <f t="shared" si="29"/>
        <v>9.2358411299999998E-2</v>
      </c>
      <c r="CD33" s="116">
        <f t="shared" si="29"/>
        <v>9.2527794999999996E-2</v>
      </c>
      <c r="CE33" s="116">
        <f t="shared" si="29"/>
        <v>9.2668277600000001E-2</v>
      </c>
      <c r="CF33" s="116">
        <f t="shared" si="29"/>
        <v>9.2823186599999996E-2</v>
      </c>
      <c r="CG33" s="116">
        <f t="shared" si="29"/>
        <v>9.3007205100000004E-2</v>
      </c>
      <c r="CH33" s="116">
        <f t="shared" si="29"/>
        <v>9.3132956599999997E-2</v>
      </c>
      <c r="CI33" s="116">
        <f t="shared" si="29"/>
        <v>9.3287817499999995E-2</v>
      </c>
      <c r="CJ33" s="116">
        <f t="shared" si="29"/>
        <v>9.3442662400000001E-2</v>
      </c>
      <c r="CK33" s="116">
        <f t="shared" si="29"/>
        <v>9.3612211200000003E-2</v>
      </c>
      <c r="CL33" s="116">
        <f t="shared" si="29"/>
        <v>9.3752303999999995E-2</v>
      </c>
      <c r="CM33" s="116">
        <f t="shared" si="29"/>
        <v>9.3068500799999995E-2</v>
      </c>
      <c r="CN33" s="116">
        <f t="shared" si="29"/>
        <v>9.3174182600000002E-2</v>
      </c>
      <c r="CO33" s="116">
        <f t="shared" si="29"/>
        <v>9.3279727899999998E-2</v>
      </c>
      <c r="CP33" s="116">
        <f t="shared" si="29"/>
        <v>9.34137788E-2</v>
      </c>
      <c r="CQ33" s="116">
        <f t="shared" si="29"/>
        <v>9.3547817699999994E-2</v>
      </c>
      <c r="CR33" s="116">
        <f t="shared" si="29"/>
        <v>9.3696239599999995E-2</v>
      </c>
      <c r="CS33" s="116">
        <f t="shared" si="29"/>
        <v>9.3815859400000007E-2</v>
      </c>
      <c r="CT33" s="116">
        <f t="shared" si="29"/>
        <v>9.3949862199999998E-2</v>
      </c>
      <c r="CU33" s="116">
        <f t="shared" si="29"/>
        <v>9.4112854199999998E-2</v>
      </c>
      <c r="CV33" s="116">
        <f t="shared" si="29"/>
        <v>9.4217831799999999E-2</v>
      </c>
      <c r="CW33" s="116">
        <f t="shared" si="29"/>
        <v>9.4351798599999995E-2</v>
      </c>
      <c r="CX33" s="116">
        <f t="shared" si="29"/>
        <v>9.4485753500000005E-2</v>
      </c>
      <c r="CY33" s="116">
        <f t="shared" si="29"/>
        <v>9.4648975799999993E-2</v>
      </c>
      <c r="CZ33" s="116">
        <f t="shared" si="29"/>
        <v>9.4753627100000001E-2</v>
      </c>
      <c r="DA33" s="116">
        <f t="shared" si="29"/>
        <v>9.4887545899999995E-2</v>
      </c>
      <c r="DB33" s="116">
        <f t="shared" si="29"/>
        <v>9.5050941900000005E-2</v>
      </c>
      <c r="DC33" s="116">
        <f t="shared" si="29"/>
        <v>9.5155347500000001E-2</v>
      </c>
      <c r="DD33" s="116">
        <f t="shared" si="29"/>
        <v>9.52892303E-2</v>
      </c>
      <c r="DE33" s="116">
        <f t="shared" si="29"/>
        <v>9.5467655900000004E-2</v>
      </c>
      <c r="DF33" s="116">
        <f t="shared" si="29"/>
        <v>9.5571843399999995E-2</v>
      </c>
      <c r="DG33" s="116">
        <f t="shared" si="29"/>
        <v>9.5690806899999994E-2</v>
      </c>
      <c r="DH33" s="116">
        <f t="shared" si="29"/>
        <v>9.5824641700000004E-2</v>
      </c>
      <c r="DI33" s="116">
        <f t="shared" si="29"/>
        <v>9.5988446500000005E-2</v>
      </c>
      <c r="DJ33" s="116">
        <f t="shared" si="29"/>
        <v>9.6092275599999999E-2</v>
      </c>
      <c r="DK33" s="116">
        <f t="shared" si="29"/>
        <v>9.6226074499999995E-2</v>
      </c>
      <c r="DL33" s="116">
        <f t="shared" si="29"/>
        <v>9.6359861500000005E-2</v>
      </c>
      <c r="DM33" s="116">
        <f t="shared" si="29"/>
        <v>9.6508767400000001E-2</v>
      </c>
      <c r="DN33" s="116">
        <f t="shared" si="29"/>
        <v>9.6627399500000002E-2</v>
      </c>
      <c r="DO33" s="116">
        <f t="shared" si="29"/>
        <v>9.6761150500000004E-2</v>
      </c>
      <c r="DP33" s="116">
        <f t="shared" si="29"/>
        <v>9.6925368499999998E-2</v>
      </c>
      <c r="DQ33" s="116">
        <f t="shared" si="29"/>
        <v>9.70286167E-2</v>
      </c>
      <c r="DR33" s="116">
        <f t="shared" si="29"/>
        <v>9.7162331800000001E-2</v>
      </c>
      <c r="DS33" s="116">
        <f t="shared" si="29"/>
        <v>9.7296035000000003E-2</v>
      </c>
      <c r="DT33" s="116">
        <f t="shared" si="29"/>
        <v>9.7445107000000003E-2</v>
      </c>
      <c r="DU33" s="116">
        <f t="shared" si="29"/>
        <v>9.7563405500000006E-2</v>
      </c>
      <c r="DV33" s="116">
        <f t="shared" si="29"/>
        <v>9.7697072800000007E-2</v>
      </c>
      <c r="DW33" s="116">
        <f t="shared" si="29"/>
        <v>9.6578523099999994E-2</v>
      </c>
      <c r="DX33" s="116">
        <f t="shared" si="29"/>
        <v>9.6015611599999995E-2</v>
      </c>
      <c r="DY33" s="116">
        <f t="shared" si="29"/>
        <v>9.61179214E-2</v>
      </c>
      <c r="DZ33" s="116">
        <f t="shared" si="29"/>
        <v>9.6220224199999996E-2</v>
      </c>
      <c r="EA33" s="116">
        <f t="shared" si="29"/>
        <v>9.6337080500000005E-2</v>
      </c>
      <c r="EB33" s="116">
        <f t="shared" ref="EB33:GM33" si="30">EB$21</f>
        <v>9.6424808799999998E-2</v>
      </c>
      <c r="EC33" s="116">
        <f t="shared" si="30"/>
        <v>9.6527090600000004E-2</v>
      </c>
      <c r="ED33" s="116">
        <f t="shared" si="30"/>
        <v>9.6658652799999994E-2</v>
      </c>
      <c r="EE33" s="116">
        <f t="shared" si="30"/>
        <v>9.6731633100000006E-2</v>
      </c>
      <c r="EF33" s="116">
        <f t="shared" si="30"/>
        <v>9.6833893899999995E-2</v>
      </c>
      <c r="EG33" s="116">
        <f t="shared" si="30"/>
        <v>9.6936147700000003E-2</v>
      </c>
      <c r="EH33" s="116">
        <f t="shared" si="30"/>
        <v>9.7067900400000004E-2</v>
      </c>
      <c r="EI33" s="116">
        <f t="shared" si="30"/>
        <v>9.7140634399999995E-2</v>
      </c>
      <c r="EJ33" s="116">
        <f t="shared" si="30"/>
        <v>9.7242867199999999E-2</v>
      </c>
      <c r="EK33" s="116">
        <f t="shared" si="30"/>
        <v>9.7374763200000006E-2</v>
      </c>
      <c r="EL33" s="116">
        <f t="shared" si="30"/>
        <v>9.74473119E-2</v>
      </c>
      <c r="EM33" s="116">
        <f t="shared" si="30"/>
        <v>9.7549523799999996E-2</v>
      </c>
      <c r="EN33" s="116">
        <f t="shared" si="30"/>
        <v>9.7651728600000001E-2</v>
      </c>
      <c r="EO33" s="116">
        <f t="shared" si="30"/>
        <v>9.7768869899999999E-2</v>
      </c>
      <c r="EP33" s="116">
        <f t="shared" si="30"/>
        <v>9.7856117399999998E-2</v>
      </c>
      <c r="EQ33" s="116">
        <f t="shared" si="30"/>
        <v>9.7958301299999995E-2</v>
      </c>
      <c r="ER33" s="116">
        <f t="shared" si="30"/>
        <v>9.8090533699999996E-2</v>
      </c>
      <c r="ES33" s="116">
        <f t="shared" si="30"/>
        <v>9.8162648199999994E-2</v>
      </c>
      <c r="ET33" s="116">
        <f t="shared" si="30"/>
        <v>9.8264811199999996E-2</v>
      </c>
      <c r="EU33" s="116">
        <f t="shared" si="30"/>
        <v>9.8166237399999995E-2</v>
      </c>
      <c r="EV33" s="116">
        <f t="shared" si="30"/>
        <v>9.7916578300000001E-2</v>
      </c>
      <c r="EW33" s="116">
        <f t="shared" si="30"/>
        <v>9.7996214600000006E-2</v>
      </c>
      <c r="EX33" s="116">
        <f t="shared" si="30"/>
        <v>9.8090699899999995E-2</v>
      </c>
      <c r="EY33" s="116">
        <f t="shared" si="30"/>
        <v>9.8215045799999998E-2</v>
      </c>
      <c r="EZ33" s="116">
        <f t="shared" si="30"/>
        <v>9.8279652699999998E-2</v>
      </c>
      <c r="FA33" s="116">
        <f t="shared" si="30"/>
        <v>9.8374120100000004E-2</v>
      </c>
      <c r="FB33" s="116">
        <f t="shared" si="30"/>
        <v>9.8468581499999999E-2</v>
      </c>
      <c r="FC33" s="116">
        <f t="shared" si="30"/>
        <v>9.8578071099999998E-2</v>
      </c>
      <c r="FD33" s="116">
        <f t="shared" si="30"/>
        <v>9.8657486500000002E-2</v>
      </c>
      <c r="FE33" s="116">
        <f t="shared" si="30"/>
        <v>9.8751930000000002E-2</v>
      </c>
      <c r="FF33" s="116">
        <f t="shared" si="30"/>
        <v>9.8876593299999996E-2</v>
      </c>
      <c r="FG33" s="116">
        <f t="shared" si="30"/>
        <v>9.8940799199999999E-2</v>
      </c>
      <c r="FH33" s="116">
        <f t="shared" si="30"/>
        <v>9.9035224899999996E-2</v>
      </c>
      <c r="FI33" s="116">
        <f t="shared" si="30"/>
        <v>9.9175220100000003E-2</v>
      </c>
      <c r="FJ33" s="116">
        <f t="shared" si="30"/>
        <v>9.9239272599999998E-2</v>
      </c>
      <c r="FK33" s="116">
        <f t="shared" si="30"/>
        <v>9.9318465999999994E-2</v>
      </c>
      <c r="FL33" s="116">
        <f t="shared" si="30"/>
        <v>9.9412867799999999E-2</v>
      </c>
      <c r="FM33" s="116">
        <f t="shared" si="30"/>
        <v>9.9537850799999994E-2</v>
      </c>
      <c r="FN33" s="116">
        <f t="shared" si="30"/>
        <v>9.9601653499999998E-2</v>
      </c>
      <c r="FO33" s="116">
        <f t="shared" si="30"/>
        <v>9.9696037400000007E-2</v>
      </c>
      <c r="FP33" s="116">
        <f t="shared" si="30"/>
        <v>9.9790415399999999E-2</v>
      </c>
      <c r="FQ33" s="116">
        <f t="shared" si="30"/>
        <v>9.9900183000000004E-2</v>
      </c>
      <c r="FR33" s="116">
        <f t="shared" si="30"/>
        <v>9.9979153400000007E-2</v>
      </c>
      <c r="FS33" s="116">
        <f t="shared" si="30"/>
        <v>0.1000735135</v>
      </c>
      <c r="FT33" s="116">
        <f t="shared" si="30"/>
        <v>0.1002142991</v>
      </c>
      <c r="FU33" s="116">
        <f t="shared" si="30"/>
        <v>0.1002622157</v>
      </c>
      <c r="FV33" s="116">
        <f t="shared" si="30"/>
        <v>0.100356558</v>
      </c>
      <c r="FW33" s="116">
        <f t="shared" si="30"/>
        <v>0.1004508942</v>
      </c>
      <c r="FX33" s="116">
        <f t="shared" si="30"/>
        <v>0.10056080269999999</v>
      </c>
      <c r="FY33" s="116">
        <f t="shared" si="30"/>
        <v>0.1006395489</v>
      </c>
      <c r="FZ33" s="116">
        <f t="shared" si="30"/>
        <v>0.1007338673</v>
      </c>
      <c r="GA33" s="116">
        <f t="shared" si="30"/>
        <v>0.1008594966</v>
      </c>
      <c r="GB33" s="116">
        <f t="shared" si="30"/>
        <v>0.10092248619999999</v>
      </c>
      <c r="GC33" s="116">
        <f t="shared" si="30"/>
        <v>0.10101678679999999</v>
      </c>
      <c r="GD33" s="116">
        <f t="shared" si="30"/>
        <v>0.1011110813</v>
      </c>
      <c r="GE33" s="116">
        <f t="shared" si="30"/>
        <v>0.1011110813</v>
      </c>
      <c r="GF33" s="116">
        <f t="shared" si="30"/>
        <v>0.1011110813</v>
      </c>
      <c r="GG33" s="116">
        <f t="shared" si="30"/>
        <v>0.1011110813</v>
      </c>
      <c r="GH33" s="116">
        <f t="shared" si="30"/>
        <v>0.1011110813</v>
      </c>
      <c r="GI33" s="116">
        <f t="shared" si="30"/>
        <v>0.1011110813</v>
      </c>
      <c r="GJ33" s="116">
        <f t="shared" si="30"/>
        <v>0.1011110813</v>
      </c>
      <c r="GK33" s="116">
        <f t="shared" si="30"/>
        <v>0.1011110813</v>
      </c>
      <c r="GL33" s="116">
        <f t="shared" si="30"/>
        <v>0.1011110813</v>
      </c>
      <c r="GM33" s="116">
        <f t="shared" si="30"/>
        <v>0.1011110813</v>
      </c>
      <c r="GN33" s="116">
        <f t="shared" ref="GN33:IH33" si="31">GN$21</f>
        <v>0.1011110813</v>
      </c>
      <c r="GO33" s="116">
        <f t="shared" si="31"/>
        <v>0.1011110813</v>
      </c>
      <c r="GP33" s="116">
        <f t="shared" si="31"/>
        <v>0.1011110813</v>
      </c>
      <c r="GQ33" s="116">
        <f t="shared" si="31"/>
        <v>0.1011110813</v>
      </c>
      <c r="GR33" s="116">
        <f t="shared" si="31"/>
        <v>0.1011110813</v>
      </c>
      <c r="GS33" s="116">
        <f t="shared" si="31"/>
        <v>0.1011110813</v>
      </c>
      <c r="GT33" s="116">
        <f t="shared" si="31"/>
        <v>0.1011110813</v>
      </c>
      <c r="GU33" s="116">
        <f t="shared" si="31"/>
        <v>0.1011110813</v>
      </c>
      <c r="GV33" s="116">
        <f t="shared" si="31"/>
        <v>0.1011110813</v>
      </c>
      <c r="GW33" s="116">
        <f t="shared" si="31"/>
        <v>0.1011110813</v>
      </c>
      <c r="GX33" s="116">
        <f t="shared" si="31"/>
        <v>0.1011110813</v>
      </c>
      <c r="GY33" s="116">
        <f t="shared" si="31"/>
        <v>0.1011110813</v>
      </c>
      <c r="GZ33" s="116">
        <f t="shared" si="31"/>
        <v>0.1011110813</v>
      </c>
      <c r="HA33" s="116">
        <f t="shared" si="31"/>
        <v>0.1011110813</v>
      </c>
      <c r="HB33" s="116">
        <f t="shared" si="31"/>
        <v>0.1011110813</v>
      </c>
      <c r="HC33" s="116">
        <f t="shared" si="31"/>
        <v>0.1011110813</v>
      </c>
      <c r="HD33" s="116">
        <f t="shared" si="31"/>
        <v>0.1011110813</v>
      </c>
      <c r="HE33" s="116">
        <f t="shared" si="31"/>
        <v>0.1011110813</v>
      </c>
      <c r="HF33" s="116">
        <f t="shared" si="31"/>
        <v>0.1011110813</v>
      </c>
      <c r="HG33" s="116">
        <f t="shared" si="31"/>
        <v>0.1011110813</v>
      </c>
      <c r="HH33" s="116">
        <f t="shared" si="31"/>
        <v>0.1011110813</v>
      </c>
      <c r="HI33" s="116">
        <f t="shared" si="31"/>
        <v>0.1011110813</v>
      </c>
      <c r="HJ33" s="116">
        <f t="shared" si="31"/>
        <v>0.1011110813</v>
      </c>
      <c r="HK33" s="116">
        <f t="shared" si="31"/>
        <v>0.1011110813</v>
      </c>
      <c r="HL33" s="116">
        <f t="shared" si="31"/>
        <v>0.1011110813</v>
      </c>
      <c r="HM33" s="116">
        <f t="shared" si="31"/>
        <v>0.1011110813</v>
      </c>
      <c r="HN33" s="116">
        <f t="shared" si="31"/>
        <v>0.1011110813</v>
      </c>
      <c r="HO33" s="116">
        <f t="shared" si="31"/>
        <v>0.1011110813</v>
      </c>
      <c r="HP33" s="116">
        <f t="shared" si="31"/>
        <v>0.1011110813</v>
      </c>
      <c r="HQ33" s="116">
        <f t="shared" si="31"/>
        <v>0.1011110813</v>
      </c>
      <c r="HR33" s="116">
        <f t="shared" si="31"/>
        <v>0.1011110813</v>
      </c>
      <c r="HS33" s="116">
        <f t="shared" si="31"/>
        <v>0.1011110813</v>
      </c>
      <c r="HT33" s="116">
        <f t="shared" si="31"/>
        <v>0.1011110813</v>
      </c>
      <c r="HU33" s="116">
        <f t="shared" si="31"/>
        <v>0.1011110813</v>
      </c>
      <c r="HV33" s="116">
        <f t="shared" si="31"/>
        <v>0.1011110813</v>
      </c>
      <c r="HW33" s="116">
        <f t="shared" si="31"/>
        <v>0.1011110813</v>
      </c>
      <c r="HX33" s="116">
        <f t="shared" si="31"/>
        <v>0.1011110813</v>
      </c>
      <c r="HY33" s="116">
        <f t="shared" si="31"/>
        <v>0.1011110813</v>
      </c>
      <c r="HZ33" s="116">
        <f t="shared" si="31"/>
        <v>0.1011110813</v>
      </c>
      <c r="IA33" s="116">
        <f t="shared" si="31"/>
        <v>0.1011110813</v>
      </c>
      <c r="IB33" s="116">
        <f t="shared" si="31"/>
        <v>0.1011110813</v>
      </c>
      <c r="IC33" s="116">
        <f t="shared" si="31"/>
        <v>0.1011110813</v>
      </c>
      <c r="ID33" s="116">
        <f t="shared" si="31"/>
        <v>0.1011110813</v>
      </c>
      <c r="IE33" s="116">
        <f t="shared" si="31"/>
        <v>0.1011110813</v>
      </c>
      <c r="IF33" s="116">
        <f t="shared" si="31"/>
        <v>0.1011110813</v>
      </c>
      <c r="IG33" s="116">
        <f t="shared" si="31"/>
        <v>0.1011110813</v>
      </c>
      <c r="IH33" s="116">
        <f t="shared" si="31"/>
        <v>0.1011110813</v>
      </c>
    </row>
    <row r="34" spans="1:242" ht="15">
      <c r="A34" s="117">
        <f>C10</f>
        <v>5.8999999999999999E-3</v>
      </c>
      <c r="B34" s="85" t="s">
        <v>74</v>
      </c>
      <c r="C34" s="118">
        <f>C33+$A$34</f>
        <v>0.11065</v>
      </c>
      <c r="D34" s="118">
        <f t="shared" ref="D34:BO34" si="32">D33+$A$34</f>
        <v>0.10835</v>
      </c>
      <c r="E34" s="118">
        <f>E33+$A$34</f>
        <v>0.10867600000000001</v>
      </c>
      <c r="F34" s="118">
        <f t="shared" si="32"/>
        <v>0.103438</v>
      </c>
      <c r="G34" s="118">
        <f t="shared" si="32"/>
        <v>9.8603999999999997E-2</v>
      </c>
      <c r="H34" s="118">
        <f t="shared" si="32"/>
        <v>9.6173655800000007E-2</v>
      </c>
      <c r="I34" s="118">
        <f t="shared" si="32"/>
        <v>9.5193896600000008E-2</v>
      </c>
      <c r="J34" s="118">
        <f t="shared" si="32"/>
        <v>9.2846705099999996E-2</v>
      </c>
      <c r="K34" s="118">
        <f t="shared" si="32"/>
        <v>9.1140870200000001E-2</v>
      </c>
      <c r="L34" s="118">
        <f t="shared" si="32"/>
        <v>9.0357095499999998E-2</v>
      </c>
      <c r="M34" s="118">
        <f t="shared" si="32"/>
        <v>8.86320882E-2</v>
      </c>
      <c r="N34" s="118">
        <f t="shared" si="32"/>
        <v>8.8759450300000001E-2</v>
      </c>
      <c r="O34" s="118">
        <f t="shared" si="32"/>
        <v>8.8992853800000007E-2</v>
      </c>
      <c r="P34" s="118">
        <f t="shared" si="32"/>
        <v>8.7996941800000006E-2</v>
      </c>
      <c r="Q34" s="118">
        <f t="shared" si="32"/>
        <v>8.6985805600000007E-2</v>
      </c>
      <c r="R34" s="118">
        <f t="shared" si="32"/>
        <v>8.9320202200000004E-2</v>
      </c>
      <c r="S34" s="118">
        <f t="shared" si="32"/>
        <v>8.9434366200000004E-2</v>
      </c>
      <c r="T34" s="118">
        <f t="shared" si="32"/>
        <v>8.9025257300000007E-2</v>
      </c>
      <c r="U34" s="118">
        <f t="shared" si="32"/>
        <v>8.8618938000000008E-2</v>
      </c>
      <c r="V34" s="118">
        <f t="shared" si="32"/>
        <v>8.8217735399999997E-2</v>
      </c>
      <c r="W34" s="118">
        <f t="shared" si="32"/>
        <v>8.7805968800000009E-2</v>
      </c>
      <c r="X34" s="118">
        <f t="shared" si="32"/>
        <v>8.73993188E-2</v>
      </c>
      <c r="Y34" s="118">
        <f t="shared" si="32"/>
        <v>8.6992558499999997E-2</v>
      </c>
      <c r="Z34" s="118">
        <f t="shared" si="32"/>
        <v>8.6587927600000003E-2</v>
      </c>
      <c r="AA34" s="118">
        <f t="shared" si="32"/>
        <v>8.6178706600000002E-2</v>
      </c>
      <c r="AB34" s="118">
        <f t="shared" si="32"/>
        <v>8.5771614900000001E-2</v>
      </c>
      <c r="AC34" s="118">
        <f t="shared" si="32"/>
        <v>8.5368337799999999E-2</v>
      </c>
      <c r="AD34" s="118">
        <f t="shared" si="32"/>
        <v>8.8504173500000005E-2</v>
      </c>
      <c r="AE34" s="118">
        <f t="shared" si="32"/>
        <v>8.9861920900000003E-2</v>
      </c>
      <c r="AF34" s="118">
        <f t="shared" si="32"/>
        <v>8.9853822E-2</v>
      </c>
      <c r="AG34" s="118">
        <f t="shared" si="32"/>
        <v>8.9855354900000003E-2</v>
      </c>
      <c r="AH34" s="118">
        <f t="shared" si="32"/>
        <v>8.9837624099999999E-2</v>
      </c>
      <c r="AI34" s="118">
        <f t="shared" si="32"/>
        <v>8.9829525100000002E-2</v>
      </c>
      <c r="AJ34" s="118">
        <f t="shared" si="32"/>
        <v>8.9840679800000003E-2</v>
      </c>
      <c r="AK34" s="118">
        <f t="shared" si="32"/>
        <v>8.9813326900000004E-2</v>
      </c>
      <c r="AL34" s="118">
        <f t="shared" si="32"/>
        <v>8.9805227700000004E-2</v>
      </c>
      <c r="AM34" s="118">
        <f t="shared" si="32"/>
        <v>8.9797128500000004E-2</v>
      </c>
      <c r="AN34" s="118">
        <f t="shared" si="32"/>
        <v>8.9798648000000009E-2</v>
      </c>
      <c r="AO34" s="118">
        <f t="shared" si="32"/>
        <v>8.9780930000000009E-2</v>
      </c>
      <c r="AP34" s="118">
        <f t="shared" si="32"/>
        <v>9.1009852200000005E-2</v>
      </c>
      <c r="AQ34" s="118">
        <f t="shared" si="32"/>
        <v>9.2047495500000007E-2</v>
      </c>
      <c r="AR34" s="118">
        <f t="shared" si="32"/>
        <v>9.2132320700000006E-2</v>
      </c>
      <c r="AS34" s="118">
        <f t="shared" si="32"/>
        <v>9.2241334600000002E-2</v>
      </c>
      <c r="AT34" s="118">
        <f t="shared" si="32"/>
        <v>9.2350340599999997E-2</v>
      </c>
      <c r="AU34" s="118">
        <f t="shared" si="32"/>
        <v>9.2471539399999997E-2</v>
      </c>
      <c r="AV34" s="118">
        <f t="shared" si="32"/>
        <v>9.2568328700000008E-2</v>
      </c>
      <c r="AW34" s="118">
        <f t="shared" si="32"/>
        <v>9.2677310900000004E-2</v>
      </c>
      <c r="AX34" s="118">
        <f t="shared" si="32"/>
        <v>9.2810845500000003E-2</v>
      </c>
      <c r="AY34" s="118">
        <f t="shared" si="32"/>
        <v>9.2895251400000003E-2</v>
      </c>
      <c r="AZ34" s="118">
        <f t="shared" si="32"/>
        <v>9.3004209700000007E-2</v>
      </c>
      <c r="BA34" s="118">
        <f t="shared" si="32"/>
        <v>9.3113160100000009E-2</v>
      </c>
      <c r="BB34" s="118">
        <f t="shared" si="32"/>
        <v>9.3237826300000007E-2</v>
      </c>
      <c r="BC34" s="118">
        <f t="shared" si="32"/>
        <v>9.3338704100000003E-2</v>
      </c>
      <c r="BD34" s="118">
        <f t="shared" si="32"/>
        <v>9.3447934199999999E-2</v>
      </c>
      <c r="BE34" s="118">
        <f t="shared" si="32"/>
        <v>9.3582097500000003E-2</v>
      </c>
      <c r="BF34" s="118">
        <f t="shared" si="32"/>
        <v>9.3666370400000004E-2</v>
      </c>
      <c r="BG34" s="118">
        <f t="shared" si="32"/>
        <v>9.3775576600000007E-2</v>
      </c>
      <c r="BH34" s="118">
        <f t="shared" si="32"/>
        <v>9.3884774800000001E-2</v>
      </c>
      <c r="BI34" s="118">
        <f t="shared" si="32"/>
        <v>9.4006540100000008E-2</v>
      </c>
      <c r="BJ34" s="118">
        <f t="shared" si="32"/>
        <v>9.4103147300000009E-2</v>
      </c>
      <c r="BK34" s="118">
        <f t="shared" si="32"/>
        <v>9.4212321599999996E-2</v>
      </c>
      <c r="BL34" s="118">
        <f t="shared" si="32"/>
        <v>9.4346800000000008E-2</v>
      </c>
      <c r="BM34" s="118">
        <f t="shared" si="32"/>
        <v>9.4443327600000002E-2</v>
      </c>
      <c r="BN34" s="118">
        <f t="shared" si="32"/>
        <v>9.4942041700000007E-2</v>
      </c>
      <c r="BO34" s="118">
        <f t="shared" si="32"/>
        <v>9.6087547400000001E-2</v>
      </c>
      <c r="BP34" s="118">
        <f t="shared" ref="BP34:EA34" si="33">BP33+$A$34</f>
        <v>9.6256610500000006E-2</v>
      </c>
      <c r="BQ34" s="118">
        <f t="shared" si="33"/>
        <v>9.6397863799999997E-2</v>
      </c>
      <c r="BR34" s="118">
        <f t="shared" si="33"/>
        <v>9.6552997900000007E-2</v>
      </c>
      <c r="BS34" s="118">
        <f t="shared" si="33"/>
        <v>9.6736144699999999E-2</v>
      </c>
      <c r="BT34" s="118">
        <f t="shared" si="33"/>
        <v>9.6863217799999998E-2</v>
      </c>
      <c r="BU34" s="118">
        <f t="shared" si="33"/>
        <v>9.7018303600000008E-2</v>
      </c>
      <c r="BV34" s="118">
        <f t="shared" si="33"/>
        <v>9.7173373300000004E-2</v>
      </c>
      <c r="BW34" s="118">
        <f t="shared" si="33"/>
        <v>9.7342595099999998E-2</v>
      </c>
      <c r="BX34" s="118">
        <f t="shared" si="33"/>
        <v>9.7483464500000006E-2</v>
      </c>
      <c r="BY34" s="118">
        <f t="shared" si="33"/>
        <v>9.7638485999999997E-2</v>
      </c>
      <c r="BZ34" s="118">
        <f t="shared" si="33"/>
        <v>9.7822065499999999E-2</v>
      </c>
      <c r="CA34" s="118">
        <f t="shared" si="33"/>
        <v>9.7948480800000001E-2</v>
      </c>
      <c r="CB34" s="118">
        <f t="shared" si="33"/>
        <v>9.8103454100000001E-2</v>
      </c>
      <c r="CC34" s="118">
        <f t="shared" si="33"/>
        <v>9.8258411300000001E-2</v>
      </c>
      <c r="CD34" s="118">
        <f t="shared" si="33"/>
        <v>9.8427794999999998E-2</v>
      </c>
      <c r="CE34" s="118">
        <f t="shared" si="33"/>
        <v>9.8568277600000004E-2</v>
      </c>
      <c r="CF34" s="118">
        <f t="shared" si="33"/>
        <v>9.8723186599999999E-2</v>
      </c>
      <c r="CG34" s="118">
        <f t="shared" si="33"/>
        <v>9.8907205100000006E-2</v>
      </c>
      <c r="CH34" s="118">
        <f t="shared" si="33"/>
        <v>9.9032956599999999E-2</v>
      </c>
      <c r="CI34" s="118">
        <f t="shared" si="33"/>
        <v>9.9187817499999997E-2</v>
      </c>
      <c r="CJ34" s="118">
        <f t="shared" si="33"/>
        <v>9.9342662400000004E-2</v>
      </c>
      <c r="CK34" s="118">
        <f t="shared" si="33"/>
        <v>9.9512211200000006E-2</v>
      </c>
      <c r="CL34" s="118">
        <f t="shared" si="33"/>
        <v>9.9652303999999997E-2</v>
      </c>
      <c r="CM34" s="118">
        <f t="shared" si="33"/>
        <v>9.8968500799999998E-2</v>
      </c>
      <c r="CN34" s="118">
        <f t="shared" si="33"/>
        <v>9.9074182600000005E-2</v>
      </c>
      <c r="CO34" s="118">
        <f t="shared" si="33"/>
        <v>9.91797279E-2</v>
      </c>
      <c r="CP34" s="118">
        <f t="shared" si="33"/>
        <v>9.9313778800000002E-2</v>
      </c>
      <c r="CQ34" s="118">
        <f t="shared" si="33"/>
        <v>9.9447817699999996E-2</v>
      </c>
      <c r="CR34" s="118">
        <f t="shared" si="33"/>
        <v>9.9596239599999997E-2</v>
      </c>
      <c r="CS34" s="118">
        <f t="shared" si="33"/>
        <v>9.9715859400000009E-2</v>
      </c>
      <c r="CT34" s="118">
        <f t="shared" si="33"/>
        <v>9.98498622E-2</v>
      </c>
      <c r="CU34" s="118">
        <f t="shared" si="33"/>
        <v>0.1000128542</v>
      </c>
      <c r="CV34" s="118">
        <f t="shared" si="33"/>
        <v>0.1001178318</v>
      </c>
      <c r="CW34" s="118">
        <f t="shared" si="33"/>
        <v>0.1002517986</v>
      </c>
      <c r="CX34" s="118">
        <f t="shared" si="33"/>
        <v>0.10038575350000001</v>
      </c>
      <c r="CY34" s="118">
        <f t="shared" si="33"/>
        <v>0.1005489758</v>
      </c>
      <c r="CZ34" s="118">
        <f t="shared" si="33"/>
        <v>0.1006536271</v>
      </c>
      <c r="DA34" s="118">
        <f t="shared" si="33"/>
        <v>0.1007875459</v>
      </c>
      <c r="DB34" s="118">
        <f t="shared" si="33"/>
        <v>0.10095094190000001</v>
      </c>
      <c r="DC34" s="118">
        <f t="shared" si="33"/>
        <v>0.1010553475</v>
      </c>
      <c r="DD34" s="118">
        <f t="shared" si="33"/>
        <v>0.1011892303</v>
      </c>
      <c r="DE34" s="118">
        <f t="shared" si="33"/>
        <v>0.10136765590000001</v>
      </c>
      <c r="DF34" s="118">
        <f t="shared" si="33"/>
        <v>0.1014718434</v>
      </c>
      <c r="DG34" s="118">
        <f t="shared" si="33"/>
        <v>0.1015908069</v>
      </c>
      <c r="DH34" s="118">
        <f t="shared" si="33"/>
        <v>0.10172464170000001</v>
      </c>
      <c r="DI34" s="118">
        <f t="shared" si="33"/>
        <v>0.10188844650000001</v>
      </c>
      <c r="DJ34" s="118">
        <f t="shared" si="33"/>
        <v>0.1019922756</v>
      </c>
      <c r="DK34" s="118">
        <f t="shared" si="33"/>
        <v>0.1021260745</v>
      </c>
      <c r="DL34" s="118">
        <f t="shared" si="33"/>
        <v>0.10225986150000001</v>
      </c>
      <c r="DM34" s="118">
        <f t="shared" si="33"/>
        <v>0.1024087674</v>
      </c>
      <c r="DN34" s="118">
        <f t="shared" si="33"/>
        <v>0.1025273995</v>
      </c>
      <c r="DO34" s="118">
        <f t="shared" si="33"/>
        <v>0.10266115050000001</v>
      </c>
      <c r="DP34" s="118">
        <f t="shared" si="33"/>
        <v>0.1028253685</v>
      </c>
      <c r="DQ34" s="118">
        <f t="shared" si="33"/>
        <v>0.1029286167</v>
      </c>
      <c r="DR34" s="118">
        <f t="shared" si="33"/>
        <v>0.1030623318</v>
      </c>
      <c r="DS34" s="118">
        <f t="shared" si="33"/>
        <v>0.10319603500000001</v>
      </c>
      <c r="DT34" s="118">
        <f t="shared" si="33"/>
        <v>0.10334510700000001</v>
      </c>
      <c r="DU34" s="118">
        <f t="shared" si="33"/>
        <v>0.10346340550000001</v>
      </c>
      <c r="DV34" s="118">
        <f t="shared" si="33"/>
        <v>0.10359707280000001</v>
      </c>
      <c r="DW34" s="118">
        <f t="shared" si="33"/>
        <v>0.1024785231</v>
      </c>
      <c r="DX34" s="118">
        <f t="shared" si="33"/>
        <v>0.1019156116</v>
      </c>
      <c r="DY34" s="118">
        <f t="shared" si="33"/>
        <v>0.1020179214</v>
      </c>
      <c r="DZ34" s="118">
        <f t="shared" si="33"/>
        <v>0.1021202242</v>
      </c>
      <c r="EA34" s="118">
        <f t="shared" si="33"/>
        <v>0.10223708050000001</v>
      </c>
      <c r="EB34" s="118">
        <f t="shared" ref="EB34:GM34" si="34">EB33+$A$34</f>
        <v>0.1023248088</v>
      </c>
      <c r="EC34" s="118">
        <f t="shared" si="34"/>
        <v>0.10242709060000001</v>
      </c>
      <c r="ED34" s="118">
        <f t="shared" si="34"/>
        <v>0.1025586528</v>
      </c>
      <c r="EE34" s="118">
        <f t="shared" si="34"/>
        <v>0.10263163310000001</v>
      </c>
      <c r="EF34" s="118">
        <f t="shared" si="34"/>
        <v>0.1027338939</v>
      </c>
      <c r="EG34" s="118">
        <f t="shared" si="34"/>
        <v>0.10283614770000001</v>
      </c>
      <c r="EH34" s="118">
        <f t="shared" si="34"/>
        <v>0.10296790040000001</v>
      </c>
      <c r="EI34" s="118">
        <f t="shared" si="34"/>
        <v>0.1030406344</v>
      </c>
      <c r="EJ34" s="118">
        <f t="shared" si="34"/>
        <v>0.1031428672</v>
      </c>
      <c r="EK34" s="118">
        <f t="shared" si="34"/>
        <v>0.10327476320000001</v>
      </c>
      <c r="EL34" s="118">
        <f t="shared" si="34"/>
        <v>0.1033473119</v>
      </c>
      <c r="EM34" s="118">
        <f t="shared" si="34"/>
        <v>0.1034495238</v>
      </c>
      <c r="EN34" s="118">
        <f t="shared" si="34"/>
        <v>0.1035517286</v>
      </c>
      <c r="EO34" s="118">
        <f t="shared" si="34"/>
        <v>0.1036688699</v>
      </c>
      <c r="EP34" s="118">
        <f t="shared" si="34"/>
        <v>0.1037561174</v>
      </c>
      <c r="EQ34" s="118">
        <f t="shared" si="34"/>
        <v>0.1038583013</v>
      </c>
      <c r="ER34" s="118">
        <f t="shared" si="34"/>
        <v>0.1039905337</v>
      </c>
      <c r="ES34" s="118">
        <f t="shared" si="34"/>
        <v>0.1040626482</v>
      </c>
      <c r="ET34" s="118">
        <f t="shared" si="34"/>
        <v>0.1041648112</v>
      </c>
      <c r="EU34" s="118">
        <f t="shared" si="34"/>
        <v>0.1040662374</v>
      </c>
      <c r="EV34" s="118">
        <f t="shared" si="34"/>
        <v>0.1038165783</v>
      </c>
      <c r="EW34" s="118">
        <f t="shared" si="34"/>
        <v>0.10389621460000001</v>
      </c>
      <c r="EX34" s="118">
        <f t="shared" si="34"/>
        <v>0.1039906999</v>
      </c>
      <c r="EY34" s="118">
        <f t="shared" si="34"/>
        <v>0.1041150458</v>
      </c>
      <c r="EZ34" s="118">
        <f t="shared" si="34"/>
        <v>0.1041796527</v>
      </c>
      <c r="FA34" s="118">
        <f t="shared" si="34"/>
        <v>0.10427412010000001</v>
      </c>
      <c r="FB34" s="118">
        <f t="shared" si="34"/>
        <v>0.1043685815</v>
      </c>
      <c r="FC34" s="118">
        <f t="shared" si="34"/>
        <v>0.1044780711</v>
      </c>
      <c r="FD34" s="118">
        <f t="shared" si="34"/>
        <v>0.1045574865</v>
      </c>
      <c r="FE34" s="118">
        <f t="shared" si="34"/>
        <v>0.10465193</v>
      </c>
      <c r="FF34" s="118">
        <f t="shared" si="34"/>
        <v>0.1047765933</v>
      </c>
      <c r="FG34" s="118">
        <f t="shared" si="34"/>
        <v>0.1048407992</v>
      </c>
      <c r="FH34" s="118">
        <f t="shared" si="34"/>
        <v>0.1049352249</v>
      </c>
      <c r="FI34" s="118">
        <f t="shared" si="34"/>
        <v>0.10507522010000001</v>
      </c>
      <c r="FJ34" s="118">
        <f t="shared" si="34"/>
        <v>0.1051392726</v>
      </c>
      <c r="FK34" s="118">
        <f t="shared" si="34"/>
        <v>0.105218466</v>
      </c>
      <c r="FL34" s="118">
        <f t="shared" si="34"/>
        <v>0.1053128678</v>
      </c>
      <c r="FM34" s="118">
        <f t="shared" si="34"/>
        <v>0.1054378508</v>
      </c>
      <c r="FN34" s="118">
        <f t="shared" si="34"/>
        <v>0.1055016535</v>
      </c>
      <c r="FO34" s="118">
        <f t="shared" si="34"/>
        <v>0.10559603740000001</v>
      </c>
      <c r="FP34" s="118">
        <f t="shared" si="34"/>
        <v>0.1056904154</v>
      </c>
      <c r="FQ34" s="118">
        <f t="shared" si="34"/>
        <v>0.10580018300000001</v>
      </c>
      <c r="FR34" s="118">
        <f t="shared" si="34"/>
        <v>0.10587915340000001</v>
      </c>
      <c r="FS34" s="118">
        <f t="shared" si="34"/>
        <v>0.10597351350000001</v>
      </c>
      <c r="FT34" s="118">
        <f t="shared" si="34"/>
        <v>0.1061142991</v>
      </c>
      <c r="FU34" s="118">
        <f t="shared" si="34"/>
        <v>0.10616221570000001</v>
      </c>
      <c r="FV34" s="118">
        <f t="shared" si="34"/>
        <v>0.106256558</v>
      </c>
      <c r="FW34" s="118">
        <f t="shared" si="34"/>
        <v>0.1063508942</v>
      </c>
      <c r="FX34" s="118">
        <f t="shared" si="34"/>
        <v>0.1064608027</v>
      </c>
      <c r="FY34" s="118">
        <f t="shared" si="34"/>
        <v>0.1065395489</v>
      </c>
      <c r="FZ34" s="118">
        <f t="shared" si="34"/>
        <v>0.1066338673</v>
      </c>
      <c r="GA34" s="118">
        <f t="shared" si="34"/>
        <v>0.1067594966</v>
      </c>
      <c r="GB34" s="118">
        <f t="shared" si="34"/>
        <v>0.1068224862</v>
      </c>
      <c r="GC34" s="118">
        <f t="shared" si="34"/>
        <v>0.1069167868</v>
      </c>
      <c r="GD34" s="118">
        <f t="shared" si="34"/>
        <v>0.1070110813</v>
      </c>
      <c r="GE34" s="118">
        <f t="shared" si="34"/>
        <v>0.1070110813</v>
      </c>
      <c r="GF34" s="118">
        <f t="shared" si="34"/>
        <v>0.1070110813</v>
      </c>
      <c r="GG34" s="118">
        <f t="shared" si="34"/>
        <v>0.1070110813</v>
      </c>
      <c r="GH34" s="118">
        <f t="shared" si="34"/>
        <v>0.1070110813</v>
      </c>
      <c r="GI34" s="118">
        <f t="shared" si="34"/>
        <v>0.1070110813</v>
      </c>
      <c r="GJ34" s="118">
        <f t="shared" si="34"/>
        <v>0.1070110813</v>
      </c>
      <c r="GK34" s="118">
        <f t="shared" si="34"/>
        <v>0.1070110813</v>
      </c>
      <c r="GL34" s="118">
        <f t="shared" si="34"/>
        <v>0.1070110813</v>
      </c>
      <c r="GM34" s="118">
        <f t="shared" si="34"/>
        <v>0.1070110813</v>
      </c>
      <c r="GN34" s="118">
        <f t="shared" ref="GN34:IH34" si="35">GN33+$A$34</f>
        <v>0.1070110813</v>
      </c>
      <c r="GO34" s="118">
        <f t="shared" si="35"/>
        <v>0.1070110813</v>
      </c>
      <c r="GP34" s="118">
        <f t="shared" si="35"/>
        <v>0.1070110813</v>
      </c>
      <c r="GQ34" s="118">
        <f t="shared" si="35"/>
        <v>0.1070110813</v>
      </c>
      <c r="GR34" s="118">
        <f t="shared" si="35"/>
        <v>0.1070110813</v>
      </c>
      <c r="GS34" s="118">
        <f t="shared" si="35"/>
        <v>0.1070110813</v>
      </c>
      <c r="GT34" s="118">
        <f t="shared" si="35"/>
        <v>0.1070110813</v>
      </c>
      <c r="GU34" s="118">
        <f t="shared" si="35"/>
        <v>0.1070110813</v>
      </c>
      <c r="GV34" s="118">
        <f t="shared" si="35"/>
        <v>0.1070110813</v>
      </c>
      <c r="GW34" s="118">
        <f t="shared" si="35"/>
        <v>0.1070110813</v>
      </c>
      <c r="GX34" s="118">
        <f t="shared" si="35"/>
        <v>0.1070110813</v>
      </c>
      <c r="GY34" s="118">
        <f t="shared" si="35"/>
        <v>0.1070110813</v>
      </c>
      <c r="GZ34" s="118">
        <f t="shared" si="35"/>
        <v>0.1070110813</v>
      </c>
      <c r="HA34" s="118">
        <f t="shared" si="35"/>
        <v>0.1070110813</v>
      </c>
      <c r="HB34" s="118">
        <f t="shared" si="35"/>
        <v>0.1070110813</v>
      </c>
      <c r="HC34" s="118">
        <f t="shared" si="35"/>
        <v>0.1070110813</v>
      </c>
      <c r="HD34" s="118">
        <f t="shared" si="35"/>
        <v>0.1070110813</v>
      </c>
      <c r="HE34" s="118">
        <f t="shared" si="35"/>
        <v>0.1070110813</v>
      </c>
      <c r="HF34" s="118">
        <f t="shared" si="35"/>
        <v>0.1070110813</v>
      </c>
      <c r="HG34" s="118">
        <f t="shared" si="35"/>
        <v>0.1070110813</v>
      </c>
      <c r="HH34" s="118">
        <f t="shared" si="35"/>
        <v>0.1070110813</v>
      </c>
      <c r="HI34" s="118">
        <f t="shared" si="35"/>
        <v>0.1070110813</v>
      </c>
      <c r="HJ34" s="118">
        <f t="shared" si="35"/>
        <v>0.1070110813</v>
      </c>
      <c r="HK34" s="118">
        <f t="shared" si="35"/>
        <v>0.1070110813</v>
      </c>
      <c r="HL34" s="118">
        <f t="shared" si="35"/>
        <v>0.1070110813</v>
      </c>
      <c r="HM34" s="118">
        <f t="shared" si="35"/>
        <v>0.1070110813</v>
      </c>
      <c r="HN34" s="118">
        <f t="shared" si="35"/>
        <v>0.1070110813</v>
      </c>
      <c r="HO34" s="118">
        <f t="shared" si="35"/>
        <v>0.1070110813</v>
      </c>
      <c r="HP34" s="118">
        <f t="shared" si="35"/>
        <v>0.1070110813</v>
      </c>
      <c r="HQ34" s="118">
        <f t="shared" si="35"/>
        <v>0.1070110813</v>
      </c>
      <c r="HR34" s="118">
        <f t="shared" si="35"/>
        <v>0.1070110813</v>
      </c>
      <c r="HS34" s="118">
        <f t="shared" si="35"/>
        <v>0.1070110813</v>
      </c>
      <c r="HT34" s="118">
        <f t="shared" si="35"/>
        <v>0.1070110813</v>
      </c>
      <c r="HU34" s="118">
        <f t="shared" si="35"/>
        <v>0.1070110813</v>
      </c>
      <c r="HV34" s="118">
        <f t="shared" si="35"/>
        <v>0.1070110813</v>
      </c>
      <c r="HW34" s="118">
        <f t="shared" si="35"/>
        <v>0.1070110813</v>
      </c>
      <c r="HX34" s="118">
        <f t="shared" si="35"/>
        <v>0.1070110813</v>
      </c>
      <c r="HY34" s="118">
        <f t="shared" si="35"/>
        <v>0.1070110813</v>
      </c>
      <c r="HZ34" s="118">
        <f t="shared" si="35"/>
        <v>0.1070110813</v>
      </c>
      <c r="IA34" s="118">
        <f t="shared" si="35"/>
        <v>0.1070110813</v>
      </c>
      <c r="IB34" s="118">
        <f t="shared" si="35"/>
        <v>0.1070110813</v>
      </c>
      <c r="IC34" s="118">
        <f t="shared" si="35"/>
        <v>0.1070110813</v>
      </c>
      <c r="ID34" s="118">
        <f t="shared" si="35"/>
        <v>0.1070110813</v>
      </c>
      <c r="IE34" s="118">
        <f t="shared" si="35"/>
        <v>0.1070110813</v>
      </c>
      <c r="IF34" s="118">
        <f t="shared" si="35"/>
        <v>0.1070110813</v>
      </c>
      <c r="IG34" s="118">
        <f t="shared" si="35"/>
        <v>0.1070110813</v>
      </c>
      <c r="IH34" s="118">
        <f t="shared" si="35"/>
        <v>0.1070110813</v>
      </c>
    </row>
    <row r="35" spans="1:242">
      <c r="B35" s="85" t="s">
        <v>75</v>
      </c>
      <c r="C35" s="119" cm="1">
        <f t="array" ref="C35">IFERROR(INDEX('Banobras 2000'!$D$12:$E$199,C18,1),0)</f>
        <v>1764242254.5589256</v>
      </c>
      <c r="D35" s="119" cm="1">
        <f t="array" ref="D35">IFERROR(INDEX('Banobras 2000'!$D$12:$E$199,D18,1),0)</f>
        <v>1761483518.6689255</v>
      </c>
      <c r="E35" s="119" cm="1">
        <f t="array" ref="E35">IFERROR(INDEX('Banobras 2000'!$D$12:$E$199,E18,1),0)</f>
        <v>1758693286.1289256</v>
      </c>
      <c r="F35" s="119" cm="1">
        <f t="array" ref="F35">IFERROR(INDEX('Banobras 2000'!$D$12:$E$199,F18,1),0)</f>
        <v>1755871556.9389255</v>
      </c>
      <c r="G35" s="119" cm="1">
        <f t="array" ref="G35">IFERROR(INDEX('Banobras 2000'!$D$12:$E$199,G18,1),0)</f>
        <v>1753018331.0989256</v>
      </c>
      <c r="H35" s="119" cm="1">
        <f t="array" ref="H35">IFERROR(INDEX('Banobras 2000'!$D$12:$E$199,H18,1),0)</f>
        <v>1750131755.8689256</v>
      </c>
      <c r="I35" s="119" cm="1">
        <f t="array" ref="I35">IFERROR(INDEX('Banobras 2000'!$D$12:$E$199,I18,1),0)</f>
        <v>1747213683.9789255</v>
      </c>
      <c r="J35" s="119" cm="1">
        <f t="array" ref="J35">IFERROR(INDEX('Banobras 2000'!$D$12:$E$199,J18,1),0)</f>
        <v>1744262262.7089255</v>
      </c>
      <c r="K35" s="119" cm="1">
        <f t="array" ref="K35">IFERROR(INDEX('Banobras 2000'!$D$12:$E$199,K18,1),0)</f>
        <v>1741277492.0389254</v>
      </c>
      <c r="L35" s="119" cm="1">
        <f t="array" ref="L35">IFERROR(INDEX('Banobras 2000'!$D$12:$E$199,L18,1),0)</f>
        <v>1738259371.9789255</v>
      </c>
      <c r="M35" s="119" cm="1">
        <f t="array" ref="M35">IFERROR(INDEX('Banobras 2000'!$D$12:$E$199,M18,1),0)</f>
        <v>1735207902.5189254</v>
      </c>
      <c r="N35" s="119" cm="1">
        <f t="array" ref="N35">IFERROR(INDEX('Banobras 2000'!$D$12:$E$199,N18,1),0)</f>
        <v>1732121230.9189255</v>
      </c>
      <c r="O35" s="119" cm="1">
        <f t="array" ref="O35">IFERROR(INDEX('Banobras 2000'!$D$12:$E$199,O18,1),0)</f>
        <v>1729001209.9389255</v>
      </c>
      <c r="P35" s="119" cm="1">
        <f t="array" ref="P35">IFERROR(INDEX('Banobras 2000'!$D$12:$E$199,P18,1),0)</f>
        <v>1725845986.8189256</v>
      </c>
      <c r="Q35" s="119" cm="1">
        <f t="array" ref="Q35">IFERROR(INDEX('Banobras 2000'!$D$12:$E$199,Q18,1),0)</f>
        <v>1722653708.8089256</v>
      </c>
      <c r="R35" s="119" cm="1">
        <f t="array" ref="R35">IFERROR(INDEX('Banobras 2000'!$D$12:$E$199,R18,1),0)</f>
        <v>1719426228.6789255</v>
      </c>
      <c r="S35" s="119" cm="1">
        <f t="array" ref="S35">IFERROR(INDEX('Banobras 2000'!$D$12:$E$199,S18,1),0)</f>
        <v>1716161693.6589255</v>
      </c>
      <c r="T35" s="119" cm="1">
        <f t="array" ref="T35">IFERROR(INDEX('Banobras 2000'!$D$12:$E$199,T18,1),0)</f>
        <v>1712861956.4989254</v>
      </c>
      <c r="U35" s="119" cm="1">
        <f t="array" ref="U35">IFERROR(INDEX('Banobras 2000'!$D$12:$E$199,U18,1),0)</f>
        <v>1709525164.4589255</v>
      </c>
      <c r="V35" s="119" cm="1">
        <f t="array" ref="V35">IFERROR(INDEX('Banobras 2000'!$D$12:$E$199,V18,1),0)</f>
        <v>1706149464.7889254</v>
      </c>
      <c r="W35" s="119" cm="1">
        <f t="array" ref="W35">IFERROR(INDEX('Banobras 2000'!$D$12:$E$199,W18,1),0)</f>
        <v>1702736710.2389255</v>
      </c>
      <c r="X35" s="119" cm="1">
        <f t="array" ref="X35">IFERROR(INDEX('Banobras 2000'!$D$12:$E$199,X18,1),0)</f>
        <v>1699285048.0689254</v>
      </c>
      <c r="Y35" s="119" cm="1">
        <f t="array" ref="Y35">IFERROR(INDEX('Banobras 2000'!$D$12:$E$199,Y18,1),0)</f>
        <v>1695794478.2689254</v>
      </c>
      <c r="Z35" s="119" cm="1">
        <f t="array" ref="Z35">IFERROR(INDEX('Banobras 2000'!$D$12:$E$199,Z18,1),0)</f>
        <v>1692265000.8489254</v>
      </c>
      <c r="AA35" s="119" cm="1">
        <f t="array" ref="AA35">IFERROR(INDEX('Banobras 2000'!$D$12:$E$199,AA18,1),0)</f>
        <v>1688694763.0589254</v>
      </c>
      <c r="AB35" s="119" cm="1">
        <f t="array" ref="AB35">IFERROR(INDEX('Banobras 2000'!$D$12:$E$199,AB18,1),0)</f>
        <v>1685085617.6389253</v>
      </c>
      <c r="AC35" s="119" cm="1">
        <f t="array" ref="AC35">IFERROR(INDEX('Banobras 2000'!$D$12:$E$199,AC18,1),0)</f>
        <v>1681435711.8489254</v>
      </c>
      <c r="AD35" s="119" cm="1">
        <f t="array" ref="AD35">IFERROR(INDEX('Banobras 2000'!$D$12:$E$199,AD18,1),0)</f>
        <v>1677745045.6989253</v>
      </c>
      <c r="AE35" s="119" cm="1">
        <f t="array" ref="AE35">IFERROR(INDEX('Banobras 2000'!$D$12:$E$199,AE18,1),0)</f>
        <v>1674011766.4389253</v>
      </c>
      <c r="AF35" s="119" cm="1">
        <f t="array" ref="AF35">IFERROR(INDEX('Banobras 2000'!$D$12:$E$199,AF18,1),0)</f>
        <v>1670237726.7989252</v>
      </c>
      <c r="AG35" s="119" cm="1">
        <f t="array" ref="AG35">IFERROR(INDEX('Banobras 2000'!$D$12:$E$199,AG18,1),0)</f>
        <v>1666421074.0489252</v>
      </c>
      <c r="AH35" s="119" cm="1">
        <f t="array" ref="AH35">IFERROR(INDEX('Banobras 2000'!$D$12:$E$199,AH18,1),0)</f>
        <v>1662561808.1989253</v>
      </c>
      <c r="AI35" s="119" cm="1">
        <f t="array" ref="AI35">IFERROR(INDEX('Banobras 2000'!$D$12:$E$199,AI18,1),0)</f>
        <v>1658658076.4789252</v>
      </c>
      <c r="AJ35" s="119" cm="1">
        <f t="array" ref="AJ35">IFERROR(INDEX('Banobras 2000'!$D$12:$E$199,AJ18,1),0)</f>
        <v>1654709878.8989253</v>
      </c>
      <c r="AK35" s="119" cm="1">
        <f t="array" ref="AK35">IFERROR(INDEX('Banobras 2000'!$D$12:$E$199,AK18,1),0)</f>
        <v>1650717215.4589252</v>
      </c>
      <c r="AL35" s="119" cm="1">
        <f t="array" ref="AL35">IFERROR(INDEX('Banobras 2000'!$D$12:$E$199,AL18,1),0)</f>
        <v>1646680086.1689253</v>
      </c>
      <c r="AM35" s="119" cm="1">
        <f t="array" ref="AM35">IFERROR(INDEX('Banobras 2000'!$D$12:$E$199,AM18,1),0)</f>
        <v>1642598491.0289252</v>
      </c>
      <c r="AN35" s="119" cm="1">
        <f t="array" ref="AN35">IFERROR(INDEX('Banobras 2000'!$D$12:$E$199,AN18,1),0)</f>
        <v>1638470577.2789252</v>
      </c>
      <c r="AO35" s="119" cm="1">
        <f t="array" ref="AO35">IFERROR(INDEX('Banobras 2000'!$D$12:$E$199,AO18,1),0)</f>
        <v>1634296344.9289253</v>
      </c>
      <c r="AP35" s="119" cm="1">
        <f t="array" ref="AP35">IFERROR(INDEX('Banobras 2000'!$D$12:$E$199,AP18,1),0)</f>
        <v>1630073941.2389252</v>
      </c>
      <c r="AQ35" s="119" cm="1">
        <f t="array" ref="AQ35">IFERROR(INDEX('Banobras 2000'!$D$12:$E$199,AQ18,1),0)</f>
        <v>1625805218.9489253</v>
      </c>
      <c r="AR35" s="119" cm="1">
        <f t="array" ref="AR35">IFERROR(INDEX('Banobras 2000'!$D$12:$E$199,AR18,1),0)</f>
        <v>1621488325.3089252</v>
      </c>
      <c r="AS35" s="119" cm="1">
        <f t="array" ref="AS35">IFERROR(INDEX('Banobras 2000'!$D$12:$E$199,AS18,1),0)</f>
        <v>1617123260.3289251</v>
      </c>
      <c r="AT35" s="119" cm="1">
        <f t="array" ref="AT35">IFERROR(INDEX('Banobras 2000'!$D$12:$E$199,AT18,1),0)</f>
        <v>1612708171.2489252</v>
      </c>
      <c r="AU35" s="119" cm="1">
        <f t="array" ref="AU35">IFERROR(INDEX('Banobras 2000'!$D$12:$E$199,AU18,1),0)</f>
        <v>1608243058.0789251</v>
      </c>
      <c r="AV35" s="119" cm="1">
        <f t="array" ref="AV35">IFERROR(INDEX('Banobras 2000'!$D$12:$E$199,AV18,1),0)</f>
        <v>1603727920.8189251</v>
      </c>
      <c r="AW35" s="119" cm="1">
        <f t="array" ref="AW35">IFERROR(INDEX('Banobras 2000'!$D$12:$E$199,AW18,1),0)</f>
        <v>1599162759.4689252</v>
      </c>
      <c r="AX35" s="119" cm="1">
        <f t="array" ref="AX35">IFERROR(INDEX('Banobras 2000'!$D$12:$E$199,AX18,1),0)</f>
        <v>1594545721.2889252</v>
      </c>
      <c r="AY35" s="119" cm="1">
        <f t="array" ref="AY35">IFERROR(INDEX('Banobras 2000'!$D$12:$E$199,AY18,1),0)</f>
        <v>1589876806.2789252</v>
      </c>
      <c r="AZ35" s="119" cm="1">
        <f t="array" ref="AZ35">IFERROR(INDEX('Banobras 2000'!$D$12:$E$199,AZ18,1),0)</f>
        <v>1585156014.4389253</v>
      </c>
      <c r="BA35" s="119" cm="1">
        <f t="array" ref="BA35">IFERROR(INDEX('Banobras 2000'!$D$12:$E$199,BA18,1),0)</f>
        <v>1580381493.0189252</v>
      </c>
      <c r="BB35" s="119" cm="1">
        <f t="array" ref="BB35">IFERROR(INDEX('Banobras 2000'!$D$12:$E$199,BB18,1),0)</f>
        <v>1575553242.0189252</v>
      </c>
      <c r="BC35" s="119" cm="1">
        <f t="array" ref="BC35">IFERROR(INDEX('Banobras 2000'!$D$12:$E$199,BC18,1),0)</f>
        <v>1570671261.4389253</v>
      </c>
      <c r="BD35" s="119" cm="1">
        <f t="array" ref="BD35">IFERROR(INDEX('Banobras 2000'!$D$12:$E$199,BD18,1),0)</f>
        <v>1565733698.5489252</v>
      </c>
      <c r="BE35" s="119" cm="1">
        <f t="array" ref="BE35">IFERROR(INDEX('Banobras 2000'!$D$12:$E$199,BE18,1),0)</f>
        <v>1560740553.3289251</v>
      </c>
      <c r="BF35" s="119" cm="1">
        <f t="array" ref="BF35">IFERROR(INDEX('Banobras 2000'!$D$12:$E$199,BF18,1),0)</f>
        <v>1555691825.7889252</v>
      </c>
      <c r="BG35" s="119" cm="1">
        <f t="array" ref="BG35">IFERROR(INDEX('Banobras 2000'!$D$12:$E$199,BG18,1),0)</f>
        <v>1550585663.1789253</v>
      </c>
      <c r="BH35" s="119" cm="1">
        <f t="array" ref="BH35">IFERROR(INDEX('Banobras 2000'!$D$12:$E$199,BH18,1),0)</f>
        <v>1545422065.4989252</v>
      </c>
      <c r="BI35" s="119" cm="1">
        <f t="array" ref="BI35">IFERROR(INDEX('Banobras 2000'!$D$12:$E$199,BI18,1),0)</f>
        <v>1540201032.7589252</v>
      </c>
      <c r="BJ35" s="119" cm="1">
        <f t="array" ref="BJ35">IFERROR(INDEX('Banobras 2000'!$D$12:$E$199,BJ18,1),0)</f>
        <v>1534920712.2089252</v>
      </c>
      <c r="BK35" s="119" cm="1">
        <f t="array" ref="BK35">IFERROR(INDEX('Banobras 2000'!$D$12:$E$199,BK18,1),0)</f>
        <v>1529581103.8589253</v>
      </c>
      <c r="BL35" s="119" cm="1">
        <f t="array" ref="BL35">IFERROR(INDEX('Banobras 2000'!$D$12:$E$199,BL18,1),0)</f>
        <v>1524182207.6889253</v>
      </c>
      <c r="BM35" s="119" cm="1">
        <f t="array" ref="BM35">IFERROR(INDEX('Banobras 2000'!$D$12:$E$199,BM18,1),0)</f>
        <v>1518722170.9689252</v>
      </c>
      <c r="BN35" s="119" cm="1">
        <f t="array" ref="BN35">IFERROR(INDEX('Banobras 2000'!$D$12:$E$199,BN18,1),0)</f>
        <v>1513200993.6989253</v>
      </c>
      <c r="BO35" s="119" cm="1">
        <f t="array" ref="BO35">IFERROR(INDEX('Banobras 2000'!$D$12:$E$199,BO18,1),0)</f>
        <v>1507616823.1289253</v>
      </c>
      <c r="BP35" s="119" cm="1">
        <f t="array" ref="BP35">IFERROR(INDEX('Banobras 2000'!$D$12:$E$199,BP18,1),0)</f>
        <v>1501969659.2589254</v>
      </c>
      <c r="BQ35" s="119" cm="1">
        <f t="array" ref="BQ35">IFERROR(INDEX('Banobras 2000'!$D$12:$E$199,BQ18,1),0)</f>
        <v>1496259502.0889254</v>
      </c>
      <c r="BR35" s="119" cm="1">
        <f t="array" ref="BR35">IFERROR(INDEX('Banobras 2000'!$D$12:$E$199,BR18,1),0)</f>
        <v>1490484498.8689253</v>
      </c>
      <c r="BS35" s="119" cm="1">
        <f t="array" ref="BS35">IFERROR(INDEX('Banobras 2000'!$D$12:$E$199,BS18,1),0)</f>
        <v>1484644649.6189253</v>
      </c>
      <c r="BT35" s="119" cm="1">
        <f t="array" ref="BT35">IFERROR(INDEX('Banobras 2000'!$D$12:$E$199,BT18,1),0)</f>
        <v>1478739954.3189254</v>
      </c>
      <c r="BU35" s="119" cm="1">
        <f t="array" ref="BU35">IFERROR(INDEX('Banobras 2000'!$D$12:$E$199,BU18,1),0)</f>
        <v>1472768560.2389255</v>
      </c>
      <c r="BV35" s="119" cm="1">
        <f t="array" ref="BV35">IFERROR(INDEX('Banobras 2000'!$D$12:$E$199,BV18,1),0)</f>
        <v>1466730467.3789256</v>
      </c>
      <c r="BW35" s="119" cm="1">
        <f t="array" ref="BW35">IFERROR(INDEX('Banobras 2000'!$D$12:$E$199,BW18,1),0)</f>
        <v>1460623822.9789255</v>
      </c>
      <c r="BX35" s="119" cm="1">
        <f t="array" ref="BX35">IFERROR(INDEX('Banobras 2000'!$D$12:$E$199,BX18,1),0)</f>
        <v>1454448627.0489254</v>
      </c>
      <c r="BY35" s="119" cm="1">
        <f t="array" ref="BY35">IFERROR(INDEX('Banobras 2000'!$D$12:$E$199,BY18,1),0)</f>
        <v>1448203026.8589253</v>
      </c>
      <c r="BZ35" s="119" cm="1">
        <f t="array" ref="BZ35">IFERROR(INDEX('Banobras 2000'!$D$12:$E$199,BZ18,1),0)</f>
        <v>1441888875.1289253</v>
      </c>
      <c r="CA35" s="119" cm="1">
        <f t="array" ref="CA35">IFERROR(INDEX('Banobras 2000'!$D$12:$E$199,CA18,1),0)</f>
        <v>1435502466.3789253</v>
      </c>
      <c r="CB35" s="119" cm="1">
        <f t="array" ref="CB35">IFERROR(INDEX('Banobras 2000'!$D$12:$E$199,CB18,1),0)</f>
        <v>1429043800.6089253</v>
      </c>
      <c r="CC35" s="119" cm="1">
        <f t="array" ref="CC35">IFERROR(INDEX('Banobras 2000'!$D$12:$E$199,CC18,1),0)</f>
        <v>1422512877.8289254</v>
      </c>
      <c r="CD35" s="119" cm="1">
        <f t="array" ref="CD35">IFERROR(INDEX('Banobras 2000'!$D$12:$E$199,CD18,1),0)</f>
        <v>1415909698.0289254</v>
      </c>
      <c r="CE35" s="119" cm="1">
        <f t="array" ref="CE35">IFERROR(INDEX('Banobras 2000'!$D$12:$E$199,CE18,1),0)</f>
        <v>1409230555.7189255</v>
      </c>
      <c r="CF35" s="119" cm="1">
        <f t="array" ref="CF35">IFERROR(INDEX('Banobras 2000'!$D$12:$E$199,CF18,1),0)</f>
        <v>1402477303.6489255</v>
      </c>
      <c r="CG35" s="119" cm="1">
        <f t="array" ref="CG35">IFERROR(INDEX('Banobras 2000'!$D$12:$E$199,CG18,1),0)</f>
        <v>1395648089.0789256</v>
      </c>
      <c r="CH35" s="119" cm="1">
        <f t="array" ref="CH35">IFERROR(INDEX('Banobras 2000'!$D$12:$E$199,CH18,1),0)</f>
        <v>1388741059.2589257</v>
      </c>
      <c r="CI35" s="119" cm="1">
        <f t="array" ref="CI35">IFERROR(INDEX('Banobras 2000'!$D$12:$E$199,CI18,1),0)</f>
        <v>1381756214.1789258</v>
      </c>
      <c r="CJ35" s="119" cm="1">
        <f t="array" ref="CJ35">IFERROR(INDEX('Banobras 2000'!$D$12:$E$199,CJ18,1),0)</f>
        <v>1374693553.8489258</v>
      </c>
      <c r="CK35" s="119" cm="1">
        <f t="array" ref="CK35">IFERROR(INDEX('Banobras 2000'!$D$12:$E$199,CK18,1),0)</f>
        <v>1367551225.5289259</v>
      </c>
      <c r="CL35" s="119" cm="1">
        <f t="array" ref="CL35">IFERROR(INDEX('Banobras 2000'!$D$12:$E$199,CL18,1),0)</f>
        <v>1360329229.218926</v>
      </c>
      <c r="CM35" s="119" cm="1">
        <f t="array" ref="CM35">IFERROR(INDEX('Banobras 2000'!$D$12:$E$199,CM18,1),0)</f>
        <v>1353025712.158926</v>
      </c>
      <c r="CN35" s="119" cm="1">
        <f t="array" ref="CN35">IFERROR(INDEX('Banobras 2000'!$D$12:$E$199,CN18,1),0)</f>
        <v>1345640674.3589261</v>
      </c>
      <c r="CO35" s="119" cm="1">
        <f t="array" ref="CO35">IFERROR(INDEX('Banobras 2000'!$D$12:$E$199,CO18,1),0)</f>
        <v>1338172263.0889261</v>
      </c>
      <c r="CP35" s="119" cm="1">
        <f t="array" ref="CP35">IFERROR(INDEX('Banobras 2000'!$D$12:$E$199,CP18,1),0)</f>
        <v>1330618625.5789261</v>
      </c>
      <c r="CQ35" s="119" cm="1">
        <f t="array" ref="CQ35">IFERROR(INDEX('Banobras 2000'!$D$12:$E$199,CQ18,1),0)</f>
        <v>1322981614.5989261</v>
      </c>
      <c r="CR35" s="119" cm="1">
        <f t="array" ref="CR35">IFERROR(INDEX('Banobras 2000'!$D$12:$E$199,CR18,1),0)</f>
        <v>1315257524.648926</v>
      </c>
      <c r="CS35" s="119" cm="1">
        <f t="array" ref="CS35">IFERROR(INDEX('Banobras 2000'!$D$12:$E$199,CS18,1),0)</f>
        <v>1307446355.7289259</v>
      </c>
      <c r="CT35" s="119" cm="1">
        <f t="array" ref="CT35">IFERROR(INDEX('Banobras 2000'!$D$12:$E$199,CT18,1),0)</f>
        <v>1299548107.8389258</v>
      </c>
      <c r="CU35" s="119" cm="1">
        <f t="array" ref="CU35">IFERROR(INDEX('Banobras 2000'!$D$12:$E$199,CU18,1),0)</f>
        <v>1291560928.2289259</v>
      </c>
      <c r="CV35" s="119" cm="1">
        <f t="array" ref="CV35">IFERROR(INDEX('Banobras 2000'!$D$12:$E$199,CV18,1),0)</f>
        <v>1283482964.158926</v>
      </c>
      <c r="CW35" s="119" cm="1">
        <f t="array" ref="CW35">IFERROR(INDEX('Banobras 2000'!$D$12:$E$199,CW18,1),0)</f>
        <v>1275314215.638926</v>
      </c>
      <c r="CX35" s="119" cm="1">
        <f t="array" ref="CX35">IFERROR(INDEX('Banobras 2000'!$D$12:$E$199,CX18,1),0)</f>
        <v>1267054682.658926</v>
      </c>
      <c r="CY35" s="119" cm="1">
        <f t="array" ref="CY35">IFERROR(INDEX('Banobras 2000'!$D$12:$E$199,CY18,1),0)</f>
        <v>1258702512.468926</v>
      </c>
      <c r="CZ35" s="119" cm="1">
        <f t="array" ref="CZ35">IFERROR(INDEX('Banobras 2000'!$D$12:$E$199,CZ18,1),0)</f>
        <v>1250255852.3389258</v>
      </c>
      <c r="DA35" s="119" cm="1">
        <f t="array" ref="DA35">IFERROR(INDEX('Banobras 2000'!$D$12:$E$199,DA18,1),0)</f>
        <v>1241714702.2589259</v>
      </c>
      <c r="DB35" s="119" cm="1">
        <f t="array" ref="DB35">IFERROR(INDEX('Banobras 2000'!$D$12:$E$199,DB18,1),0)</f>
        <v>1233077209.4889259</v>
      </c>
      <c r="DC35" s="119" cm="1">
        <f t="array" ref="DC35">IFERROR(INDEX('Banobras 2000'!$D$12:$E$199,DC18,1),0)</f>
        <v>1224341521.2889259</v>
      </c>
      <c r="DD35" s="119" cm="1">
        <f t="array" ref="DD35">IFERROR(INDEX('Banobras 2000'!$D$12:$E$199,DD18,1),0)</f>
        <v>1215507637.6489258</v>
      </c>
      <c r="DE35" s="119" cm="1">
        <f t="array" ref="DE35">IFERROR(INDEX('Banobras 2000'!$D$12:$E$199,DE18,1),0)</f>
        <v>1206575558.5689259</v>
      </c>
      <c r="DF35" s="119" cm="1">
        <f t="array" ref="DF35">IFERROR(INDEX('Banobras 2000'!$D$12:$E$199,DF18,1),0)</f>
        <v>1197541578.5689259</v>
      </c>
      <c r="DG35" s="119" cm="1">
        <f t="array" ref="DG35">IFERROR(INDEX('Banobras 2000'!$D$12:$E$199,DG18,1),0)</f>
        <v>1188407550.3889258</v>
      </c>
      <c r="DH35" s="119" cm="1">
        <f t="array" ref="DH35">IFERROR(INDEX('Banobras 2000'!$D$12:$E$199,DH18,1),0)</f>
        <v>1179169768.5489259</v>
      </c>
      <c r="DI35" s="119" cm="1">
        <f t="array" ref="DI35">IFERROR(INDEX('Banobras 2000'!$D$12:$E$199,DI18,1),0)</f>
        <v>1169828233.0289259</v>
      </c>
      <c r="DJ35" s="119" cm="1">
        <f t="array" ref="DJ35">IFERROR(INDEX('Banobras 2000'!$D$12:$E$199,DJ18,1),0)</f>
        <v>1160381091.0989258</v>
      </c>
      <c r="DK35" s="119" cm="1">
        <f t="array" ref="DK35">IFERROR(INDEX('Banobras 2000'!$D$12:$E$199,DK18,1),0)</f>
        <v>1150828342.7689259</v>
      </c>
      <c r="DL35" s="119" cm="1">
        <f t="array" ref="DL35">IFERROR(INDEX('Banobras 2000'!$D$12:$E$199,DL18,1),0)</f>
        <v>1141168135.2789259</v>
      </c>
      <c r="DM35" s="119" cm="1">
        <f t="array" ref="DM35">IFERROR(INDEX('Banobras 2000'!$D$12:$E$199,DM18,1),0)</f>
        <v>1131398615.8889258</v>
      </c>
      <c r="DN35" s="119" cm="1">
        <f t="array" ref="DN35">IFERROR(INDEX('Banobras 2000'!$D$12:$E$199,DN18,1),0)</f>
        <v>1121519784.6089258</v>
      </c>
      <c r="DO35" s="119" cm="1">
        <f t="array" ref="DO35">IFERROR(INDEX('Banobras 2000'!$D$12:$E$199,DO18,1),0)</f>
        <v>1111529788.6789258</v>
      </c>
      <c r="DP35" s="119" cm="1">
        <f t="array" ref="DP35">IFERROR(INDEX('Banobras 2000'!$D$12:$E$199,DP18,1),0)</f>
        <v>1101426775.3589258</v>
      </c>
      <c r="DQ35" s="119" cm="1">
        <f t="array" ref="DQ35">IFERROR(INDEX('Banobras 2000'!$D$12:$E$199,DQ18,1),0)</f>
        <v>1091210744.6589258</v>
      </c>
      <c r="DR35" s="119" cm="1">
        <f t="array" ref="DR35">IFERROR(INDEX('Banobras 2000'!$D$12:$E$199,DR18,1),0)</f>
        <v>1080879843.8289258</v>
      </c>
      <c r="DS35" s="119" cm="1">
        <f t="array" ref="DS35">IFERROR(INDEX('Banobras 2000'!$D$12:$E$199,DS18,1),0)</f>
        <v>1070432220.1289258</v>
      </c>
      <c r="DT35" s="119" cm="1">
        <f t="array" ref="DT35">IFERROR(INDEX('Banobras 2000'!$D$12:$E$199,DT18,1),0)</f>
        <v>1059867873.5489258</v>
      </c>
      <c r="DU35" s="119" cm="1">
        <f t="array" ref="DU35">IFERROR(INDEX('Banobras 2000'!$D$12:$E$199,DU18,1),0)</f>
        <v>1049184951.3489257</v>
      </c>
      <c r="DV35" s="119" cm="1">
        <f t="array" ref="DV35">IFERROR(INDEX('Banobras 2000'!$D$12:$E$199,DV18,1),0)</f>
        <v>1038381600.7889258</v>
      </c>
      <c r="DW35" s="119" cm="1">
        <f t="array" ref="DW35">IFERROR(INDEX('Banobras 2000'!$D$12:$E$199,DW18,1),0)</f>
        <v>1027455969.1089258</v>
      </c>
      <c r="DX35" s="119" cm="1">
        <f t="array" ref="DX35">IFERROR(INDEX('Banobras 2000'!$D$12:$E$199,DX18,1),0)</f>
        <v>1016408056.3289258</v>
      </c>
      <c r="DY35" s="119" cm="1">
        <f t="array" ref="DY35">IFERROR(INDEX('Banobras 2000'!$D$12:$E$199,DY18,1),0)</f>
        <v>1005236009.6889259</v>
      </c>
      <c r="DZ35" s="119" cm="1">
        <f t="array" ref="DZ35">IFERROR(INDEX('Banobras 2000'!$D$12:$E$199,DZ18,1),0)</f>
        <v>993937976.45892584</v>
      </c>
      <c r="EA35" s="119" cm="1">
        <f t="array" ref="EA35">IFERROR(INDEX('Banobras 2000'!$D$12:$E$199,EA18,1),0)</f>
        <v>982512103.88892579</v>
      </c>
      <c r="EB35" s="119" cm="1">
        <f t="array" ref="EB35">IFERROR(INDEX('Banobras 2000'!$D$12:$E$199,EB18,1),0)</f>
        <v>970958391.97892582</v>
      </c>
      <c r="EC35" s="119" cm="1">
        <f t="array" ref="EC35">IFERROR(INDEX('Banobras 2000'!$D$12:$E$199,EC18,1),0)</f>
        <v>959274987.98892581</v>
      </c>
      <c r="ED35" s="119" cm="1">
        <f t="array" ref="ED35">IFERROR(INDEX('Banobras 2000'!$D$12:$E$199,ED18,1),0)</f>
        <v>947460039.15892577</v>
      </c>
      <c r="EE35" s="119" cm="1">
        <f t="array" ref="EE35">IFERROR(INDEX('Banobras 2000'!$D$12:$E$199,EE18,1),0)</f>
        <v>935511692.7589258</v>
      </c>
      <c r="EF35" s="119" cm="1">
        <f t="array" ref="EF35">IFERROR(INDEX('Banobras 2000'!$D$12:$E$199,EF18,1),0)</f>
        <v>923428096.04892576</v>
      </c>
      <c r="EG35" s="119" cm="1">
        <f t="array" ref="EG35">IFERROR(INDEX('Banobras 2000'!$D$12:$E$199,EG18,1),0)</f>
        <v>911209249.01892579</v>
      </c>
      <c r="EH35" s="119" cm="1">
        <f t="array" ref="EH35">IFERROR(INDEX('Banobras 2000'!$D$12:$E$199,EH18,1),0)</f>
        <v>898853298.93892574</v>
      </c>
      <c r="EI35" s="119" cm="1">
        <f t="array" ref="EI35">IFERROR(INDEX('Banobras 2000'!$D$12:$E$199,EI18,1),0)</f>
        <v>886356540.30892575</v>
      </c>
      <c r="EJ35" s="119" cm="1">
        <f t="array" ref="EJ35">IFERROR(INDEX('Banobras 2000'!$D$12:$E$199,EJ18,1),0)</f>
        <v>873720825.86892569</v>
      </c>
      <c r="EK35" s="119" cm="1">
        <f t="array" ref="EK35">IFERROR(INDEX('Banobras 2000'!$D$12:$E$199,EK18,1),0)</f>
        <v>860942450.13892567</v>
      </c>
      <c r="EL35" s="119" cm="1">
        <f t="array" ref="EL35">IFERROR(INDEX('Banobras 2000'!$D$12:$E$199,EL18,1),0)</f>
        <v>848021413.11892569</v>
      </c>
      <c r="EM35" s="119" cm="1">
        <f t="array" ref="EM35">IFERROR(INDEX('Banobras 2000'!$D$12:$E$199,EM18,1),0)</f>
        <v>834954009.31892574</v>
      </c>
      <c r="EN35" s="119" cm="1">
        <f t="array" ref="EN35">IFERROR(INDEX('Banobras 2000'!$D$12:$E$199,EN18,1),0)</f>
        <v>821740238.7389257</v>
      </c>
      <c r="EO35" s="119" cm="1">
        <f t="array" ref="EO35">IFERROR(INDEX('Banobras 2000'!$D$12:$E$199,EO18,1),0)</f>
        <v>808378248.62892568</v>
      </c>
      <c r="EP35" s="119" cm="1">
        <f t="array" ref="EP35">IFERROR(INDEX('Banobras 2000'!$D$12:$E$199,EP18,1),0)</f>
        <v>794864333.50892568</v>
      </c>
      <c r="EQ35" s="119" cm="1">
        <f t="array" ref="EQ35">IFERROR(INDEX('Banobras 2000'!$D$12:$E$199,EQ18,1),0)</f>
        <v>781198493.38892567</v>
      </c>
      <c r="ER35" s="119" cm="1">
        <f t="array" ref="ER35">IFERROR(INDEX('Banobras 2000'!$D$12:$E$199,ER18,1),0)</f>
        <v>767378875.49892569</v>
      </c>
      <c r="ES35" s="119" cm="1">
        <f t="array" ref="ES35">IFERROR(INDEX('Banobras 2000'!$D$12:$E$199,ES18,1),0)</f>
        <v>753405479.84892571</v>
      </c>
      <c r="ET35" s="119" cm="1">
        <f t="array" ref="ET35">IFERROR(INDEX('Banobras 2000'!$D$12:$E$199,ET18,1),0)</f>
        <v>739274600.96892571</v>
      </c>
      <c r="EU35" s="119" cm="1">
        <f t="array" ref="EU35">IFERROR(INDEX('Banobras 2000'!$D$12:$E$199,EU18,1),0)</f>
        <v>724984386.09892571</v>
      </c>
      <c r="EV35" s="119" cm="1">
        <f t="array" ref="EV35">IFERROR(INDEX('Banobras 2000'!$D$12:$E$199,EV18,1),0)</f>
        <v>710532982.4889257</v>
      </c>
      <c r="EW35" s="119" cm="1">
        <f t="array" ref="EW35">IFERROR(INDEX('Banobras 2000'!$D$12:$E$199,EW18,1),0)</f>
        <v>695918537.39892566</v>
      </c>
      <c r="EX35" s="119" cm="1">
        <f t="array" ref="EX35">IFERROR(INDEX('Banobras 2000'!$D$12:$E$199,EX18,1),0)</f>
        <v>681141050.82892561</v>
      </c>
      <c r="EY35" s="119" cm="1">
        <f t="array" ref="EY35">IFERROR(INDEX('Banobras 2000'!$D$12:$E$199,EY18,1),0)</f>
        <v>666196817.29892564</v>
      </c>
      <c r="EZ35" s="119" cm="1">
        <f t="array" ref="EZ35">IFERROR(INDEX('Banobras 2000'!$D$12:$E$199,EZ18,1),0)</f>
        <v>651083984.06892562</v>
      </c>
      <c r="FA35" s="119" cm="1">
        <f t="array" ref="FA35">IFERROR(INDEX('Banobras 2000'!$D$12:$E$199,FA18,1),0)</f>
        <v>635800698.37892556</v>
      </c>
      <c r="FB35" s="119" cm="1">
        <f t="array" ref="FB35">IFERROR(INDEX('Banobras 2000'!$D$12:$E$199,FB18,1),0)</f>
        <v>620346960.24892557</v>
      </c>
      <c r="FC35" s="119" cm="1">
        <f t="array" ref="FC35">IFERROR(INDEX('Banobras 2000'!$D$12:$E$199,FC18,1),0)</f>
        <v>604719064.16892552</v>
      </c>
      <c r="FD35" s="119" cm="1">
        <f t="array" ref="FD35">IFERROR(INDEX('Banobras 2000'!$D$12:$E$199,FD18,1),0)</f>
        <v>588915157.40892553</v>
      </c>
      <c r="FE35" s="119" cm="1">
        <f t="array" ref="FE35">IFERROR(INDEX('Banobras 2000'!$D$12:$E$199,FE18,1),0)</f>
        <v>572933387.20892549</v>
      </c>
      <c r="FF35" s="119" cm="1">
        <f t="array" ref="FF35">IFERROR(INDEX('Banobras 2000'!$D$12:$E$199,FF18,1),0)</f>
        <v>556771900.83892548</v>
      </c>
      <c r="FG35" s="119" cm="1">
        <f t="array" ref="FG35">IFERROR(INDEX('Banobras 2000'!$D$12:$E$199,FG18,1),0)</f>
        <v>540428845.54892552</v>
      </c>
      <c r="FH35" s="119" cm="1">
        <f t="array" ref="FH35">IFERROR(INDEX('Banobras 2000'!$D$12:$E$199,FH18,1),0)</f>
        <v>523900515.84892553</v>
      </c>
      <c r="FI35" s="119" cm="1">
        <f t="array" ref="FI35">IFERROR(INDEX('Banobras 2000'!$D$12:$E$199,FI18,1),0)</f>
        <v>507186911.75892556</v>
      </c>
      <c r="FJ35" s="119" cm="1">
        <f t="array" ref="FJ35">IFERROR(INDEX('Banobras 2000'!$D$12:$E$199,FJ18,1),0)</f>
        <v>490286180.51892555</v>
      </c>
      <c r="FK35" s="119" cm="1">
        <f t="array" ref="FK35">IFERROR(INDEX('Banobras 2000'!$D$12:$E$199,FK18,1),0)</f>
        <v>473194616.63892555</v>
      </c>
      <c r="FL35" s="119" cm="1">
        <f t="array" ref="FL35">IFERROR(INDEX('Banobras 2000'!$D$12:$E$199,FL18,1),0)</f>
        <v>455910367.37892556</v>
      </c>
      <c r="FM35" s="119" cm="1">
        <f t="array" ref="FM35">IFERROR(INDEX('Banobras 2000'!$D$12:$E$199,FM18,1),0)</f>
        <v>438431579.99892557</v>
      </c>
      <c r="FN35" s="119" cm="1">
        <f t="array" ref="FN35">IFERROR(INDEX('Banobras 2000'!$D$12:$E$199,FN18,1),0)</f>
        <v>420756401.73892558</v>
      </c>
      <c r="FO35" s="119" cm="1">
        <f t="array" ref="FO35">IFERROR(INDEX('Banobras 2000'!$D$12:$E$199,FO18,1),0)</f>
        <v>402882979.86892557</v>
      </c>
      <c r="FP35" s="119" cm="1">
        <f t="array" ref="FP35">IFERROR(INDEX('Banobras 2000'!$D$12:$E$199,FP18,1),0)</f>
        <v>384807608.89892554</v>
      </c>
      <c r="FQ35" s="119" cm="1">
        <f t="array" ref="FQ35">IFERROR(INDEX('Banobras 2000'!$D$12:$E$199,FQ18,1),0)</f>
        <v>366530288.81892556</v>
      </c>
      <c r="FR35" s="119" cm="1">
        <f t="array" ref="FR35">IFERROR(INDEX('Banobras 2000'!$D$12:$E$199,FR18,1),0)</f>
        <v>348047314.14892554</v>
      </c>
      <c r="FS35" s="119" cm="1">
        <f t="array" ref="FS35">IFERROR(INDEX('Banobras 2000'!$D$12:$E$199,FS18,1),0)</f>
        <v>329354979.39892554</v>
      </c>
      <c r="FT35" s="119" cm="1">
        <f t="array" ref="FT35">IFERROR(INDEX('Banobras 2000'!$D$12:$E$199,FT18,1),0)</f>
        <v>310453284.57892555</v>
      </c>
      <c r="FU35" s="119" cm="1">
        <f t="array" ref="FU35">IFERROR(INDEX('Banobras 2000'!$D$12:$E$199,FU18,1),0)</f>
        <v>291338524.18892556</v>
      </c>
      <c r="FV35" s="119" cm="1">
        <f t="array" ref="FV35">IFERROR(INDEX('Banobras 2000'!$D$12:$E$199,FV18,1),0)</f>
        <v>272008845.48892558</v>
      </c>
      <c r="FW35" s="119" cm="1">
        <f t="array" ref="FW35">IFERROR(INDEX('Banobras 2000'!$D$12:$E$199,FW18,1),0)</f>
        <v>252462395.73892558</v>
      </c>
      <c r="FX35" s="119" cm="1">
        <f t="array" ref="FX35">IFERROR(INDEX('Banobras 2000'!$D$12:$E$199,FX18,1),0)</f>
        <v>232695469.43892556</v>
      </c>
      <c r="FY35" s="119" cm="1">
        <f t="array" ref="FY35">IFERROR(INDEX('Banobras 2000'!$D$12:$E$199,FY18,1),0)</f>
        <v>212706213.85892558</v>
      </c>
      <c r="FZ35" s="119" cm="1">
        <f t="array" ref="FZ35">IFERROR(INDEX('Banobras 2000'!$D$12:$E$199,FZ18,1),0)</f>
        <v>192492776.24892557</v>
      </c>
      <c r="GA35" s="119" cm="1">
        <f t="array" ref="GA35">IFERROR(INDEX('Banobras 2000'!$D$12:$E$199,GA18,1),0)</f>
        <v>172051451.11892557</v>
      </c>
      <c r="GB35" s="119" cm="1">
        <f t="array" ref="GB35">IFERROR(INDEX('Banobras 2000'!$D$12:$E$199,GB18,1),0)</f>
        <v>151380385.72892556</v>
      </c>
      <c r="GC35" s="119" cm="1">
        <f t="array" ref="GC35">IFERROR(INDEX('Banobras 2000'!$D$12:$E$199,GC18,1),0)</f>
        <v>130475874.59892556</v>
      </c>
      <c r="GD35" s="119" cm="1">
        <f t="array" ref="GD35">IFERROR(INDEX('Banobras 2000'!$D$12:$E$199,GD18,1),0)</f>
        <v>109330506.71892557</v>
      </c>
      <c r="GE35" s="119" cm="1">
        <f t="array" ref="GE35">IFERROR(INDEX('Banobras 2000'!$D$12:$E$199,GE18,1),0)</f>
        <v>87947987.618925571</v>
      </c>
      <c r="GF35" s="119" cm="1">
        <f t="array" ref="GF35">IFERROR(INDEX('Banobras 2000'!$D$12:$E$199,GF18,1),0)</f>
        <v>66328236.928925574</v>
      </c>
      <c r="GG35" s="119" cm="1">
        <f t="array" ref="GG35">IFERROR(INDEX('Banobras 2000'!$D$12:$E$199,GG18,1),0)</f>
        <v>44465857.108925574</v>
      </c>
      <c r="GH35" s="119" cm="1">
        <f t="array" ref="GH35">IFERROR(INDEX('Banobras 2000'!$D$12:$E$199,GH18,1),0)</f>
        <v>22357062.328925572</v>
      </c>
      <c r="GI35" s="119" cm="1">
        <f t="array" ref="GI35">IFERROR(INDEX('Banobras 2000'!$D$12:$E$199,GI18,1),0)</f>
        <v>0</v>
      </c>
      <c r="GJ35" s="119" cm="1">
        <f t="array" ref="GJ35">IFERROR(INDEX('Banobras 2000'!$D$12:$E$199,GJ18,1),0)</f>
        <v>0</v>
      </c>
      <c r="GK35" s="119" cm="1">
        <f t="array" ref="GK35">IFERROR(INDEX('Banobras 2000'!$D$12:$E$199,GK18,1),0)</f>
        <v>0</v>
      </c>
      <c r="GL35" s="119" cm="1">
        <f t="array" ref="GL35">IFERROR(INDEX('Banobras 2000'!$D$12:$E$199,GL18,1),0)</f>
        <v>0</v>
      </c>
      <c r="GM35" s="119" cm="1">
        <f t="array" ref="GM35">IFERROR(INDEX('Banobras 2000'!$D$12:$E$199,GM18,1),0)</f>
        <v>0</v>
      </c>
      <c r="GN35" s="119" cm="1">
        <f t="array" ref="GN35">IFERROR(INDEX('Banobras 2000'!$D$12:$E$199,GN18,1),0)</f>
        <v>0</v>
      </c>
      <c r="GO35" s="119" cm="1">
        <f t="array" ref="GO35">IFERROR(INDEX('Banobras 2000'!$D$12:$E$199,GO18,1),0)</f>
        <v>0</v>
      </c>
      <c r="GP35" s="119" cm="1">
        <f t="array" ref="GP35">IFERROR(INDEX('Banobras 2000'!$D$12:$E$199,GP18,1),0)</f>
        <v>0</v>
      </c>
      <c r="GQ35" s="119" cm="1">
        <f t="array" ref="GQ35">IFERROR(INDEX('Banobras 2000'!$D$12:$E$199,GQ18,1),0)</f>
        <v>0</v>
      </c>
      <c r="GR35" s="119" cm="1">
        <f t="array" ref="GR35">IFERROR(INDEX('Banobras 2000'!$D$12:$E$199,GR18,1),0)</f>
        <v>0</v>
      </c>
      <c r="GS35" s="119" cm="1">
        <f t="array" ref="GS35">IFERROR(INDEX('Banobras 2000'!$D$12:$E$199,GS18,1),0)</f>
        <v>0</v>
      </c>
      <c r="GT35" s="119" cm="1">
        <f t="array" ref="GT35">IFERROR(INDEX('Banobras 2000'!$D$12:$E$199,GT18,1),0)</f>
        <v>0</v>
      </c>
      <c r="GU35" s="119" cm="1">
        <f t="array" ref="GU35">IFERROR(INDEX('Banobras 2000'!$D$12:$E$199,GU18,1),0)</f>
        <v>0</v>
      </c>
      <c r="GV35" s="119" cm="1">
        <f t="array" ref="GV35">IFERROR(INDEX('Banobras 2000'!$D$12:$E$199,GV18,1),0)</f>
        <v>0</v>
      </c>
      <c r="GW35" s="119" cm="1">
        <f t="array" ref="GW35">IFERROR(INDEX('Banobras 2000'!$D$12:$E$199,GW18,1),0)</f>
        <v>0</v>
      </c>
      <c r="GX35" s="119" cm="1">
        <f t="array" ref="GX35">IFERROR(INDEX('Banobras 2000'!$D$12:$E$199,GX18,1),0)</f>
        <v>0</v>
      </c>
      <c r="GY35" s="119" cm="1">
        <f t="array" ref="GY35">IFERROR(INDEX('Banobras 2000'!$D$12:$E$199,GY18,1),0)</f>
        <v>0</v>
      </c>
      <c r="GZ35" s="119" cm="1">
        <f t="array" ref="GZ35">IFERROR(INDEX('Banobras 2000'!$D$12:$E$199,GZ18,1),0)</f>
        <v>0</v>
      </c>
      <c r="HA35" s="119" cm="1">
        <f t="array" ref="HA35">IFERROR(INDEX('Banobras 2000'!$D$12:$E$199,HA18,1),0)</f>
        <v>0</v>
      </c>
      <c r="HB35" s="119" cm="1">
        <f t="array" ref="HB35">IFERROR(INDEX('Banobras 2000'!$D$12:$E$199,HB18,1),0)</f>
        <v>0</v>
      </c>
      <c r="HC35" s="119" cm="1">
        <f t="array" ref="HC35">IFERROR(INDEX('Banobras 2000'!$D$12:$E$199,HC18,1),0)</f>
        <v>0</v>
      </c>
      <c r="HD35" s="119" cm="1">
        <f t="array" ref="HD35">IFERROR(INDEX('Banobras 2000'!$D$12:$E$199,HD18,1),0)</f>
        <v>0</v>
      </c>
      <c r="HE35" s="119" cm="1">
        <f t="array" ref="HE35">IFERROR(INDEX('Banobras 2000'!$D$12:$E$199,HE18,1),0)</f>
        <v>0</v>
      </c>
      <c r="HF35" s="119" cm="1">
        <f t="array" ref="HF35">IFERROR(INDEX('Banobras 2000'!$D$12:$E$199,HF18,1),0)</f>
        <v>0</v>
      </c>
      <c r="HG35" s="119" cm="1">
        <f t="array" ref="HG35">IFERROR(INDEX('Banobras 2000'!$D$12:$E$199,HG18,1),0)</f>
        <v>0</v>
      </c>
      <c r="HH35" s="119" cm="1">
        <f t="array" ref="HH35">IFERROR(INDEX('Banobras 2000'!$D$12:$E$199,HH18,1),0)</f>
        <v>0</v>
      </c>
      <c r="HI35" s="119" cm="1">
        <f t="array" ref="HI35">IFERROR(INDEX('Banobras 2000'!$D$12:$E$199,HI18,1),0)</f>
        <v>0</v>
      </c>
      <c r="HJ35" s="119" cm="1">
        <f t="array" ref="HJ35">IFERROR(INDEX('Banobras 2000'!$D$12:$E$199,HJ18,1),0)</f>
        <v>0</v>
      </c>
      <c r="HK35" s="119" cm="1">
        <f t="array" ref="HK35">IFERROR(INDEX('Banobras 2000'!$D$12:$E$199,HK18,1),0)</f>
        <v>0</v>
      </c>
      <c r="HL35" s="119" cm="1">
        <f t="array" ref="HL35">IFERROR(INDEX('Banobras 2000'!$D$12:$E$199,HL18,1),0)</f>
        <v>0</v>
      </c>
      <c r="HM35" s="119" cm="1">
        <f t="array" ref="HM35">IFERROR(INDEX('Banobras 2000'!$D$12:$E$199,HM18,1),0)</f>
        <v>0</v>
      </c>
      <c r="HN35" s="119" cm="1">
        <f t="array" ref="HN35">IFERROR(INDEX('Banobras 2000'!$D$12:$E$199,HN18,1),0)</f>
        <v>0</v>
      </c>
      <c r="HO35" s="119" cm="1">
        <f t="array" ref="HO35">IFERROR(INDEX('Banobras 2000'!$D$12:$E$199,HO18,1),0)</f>
        <v>0</v>
      </c>
      <c r="HP35" s="119" cm="1">
        <f t="array" ref="HP35">IFERROR(INDEX('Banobras 2000'!$D$12:$E$199,HP18,1),0)</f>
        <v>0</v>
      </c>
      <c r="HQ35" s="119" cm="1">
        <f t="array" ref="HQ35">IFERROR(INDEX('Banobras 2000'!$D$12:$E$199,HQ18,1),0)</f>
        <v>0</v>
      </c>
      <c r="HR35" s="119" cm="1">
        <f t="array" ref="HR35">IFERROR(INDEX('Banobras 2000'!$D$12:$E$199,HR18,1),0)</f>
        <v>0</v>
      </c>
      <c r="HS35" s="119" cm="1">
        <f t="array" ref="HS35">IFERROR(INDEX('Banobras 2000'!$D$12:$E$199,HS18,1),0)</f>
        <v>0</v>
      </c>
      <c r="HT35" s="119" cm="1">
        <f t="array" ref="HT35">IFERROR(INDEX('Banobras 2000'!$D$12:$E$199,HT18,1),0)</f>
        <v>0</v>
      </c>
      <c r="HU35" s="119" cm="1">
        <f t="array" ref="HU35">IFERROR(INDEX('Banobras 2000'!$D$12:$E$199,HU18,1),0)</f>
        <v>0</v>
      </c>
      <c r="HV35" s="119" cm="1">
        <f t="array" ref="HV35">IFERROR(INDEX('Banobras 2000'!$D$12:$E$199,HV18,1),0)</f>
        <v>0</v>
      </c>
      <c r="HW35" s="119" cm="1">
        <f t="array" ref="HW35">IFERROR(INDEX('Banobras 2000'!$D$12:$E$199,HW18,1),0)</f>
        <v>0</v>
      </c>
      <c r="HX35" s="119" cm="1">
        <f t="array" ref="HX35">IFERROR(INDEX('Banobras 2000'!$D$12:$E$199,HX18,1),0)</f>
        <v>0</v>
      </c>
      <c r="HY35" s="119" cm="1">
        <f t="array" ref="HY35">IFERROR(INDEX('Banobras 2000'!$D$12:$E$199,HY18,1),0)</f>
        <v>0</v>
      </c>
      <c r="HZ35" s="119" cm="1">
        <f t="array" ref="HZ35">IFERROR(INDEX('Banobras 2000'!$D$12:$E$199,HZ18,1),0)</f>
        <v>0</v>
      </c>
      <c r="IA35" s="119" cm="1">
        <f t="array" ref="IA35">IFERROR(INDEX('Banobras 2000'!$D$12:$E$199,IA18,1),0)</f>
        <v>0</v>
      </c>
      <c r="IB35" s="119" cm="1">
        <f t="array" ref="IB35">IFERROR(INDEX('Banobras 2000'!$D$12:$E$199,IB18,1),0)</f>
        <v>0</v>
      </c>
      <c r="IC35" s="119" cm="1">
        <f t="array" ref="IC35">IFERROR(INDEX('Banobras 2000'!$D$12:$E$199,IC18,1),0)</f>
        <v>0</v>
      </c>
      <c r="ID35" s="119" cm="1">
        <f t="array" ref="ID35">IFERROR(INDEX('Banobras 2000'!$D$12:$E$199,ID18,1),0)</f>
        <v>0</v>
      </c>
      <c r="IE35" s="119" cm="1">
        <f t="array" ref="IE35">IFERROR(INDEX('Banobras 2000'!$D$12:$E$199,IE18,1),0)</f>
        <v>0</v>
      </c>
      <c r="IF35" s="119" cm="1">
        <f t="array" ref="IF35">IFERROR(INDEX('Banobras 2000'!$D$12:$E$199,IF18,1),0)</f>
        <v>0</v>
      </c>
      <c r="IG35" s="119" cm="1">
        <f t="array" ref="IG35">IFERROR(INDEX('Banobras 2000'!$D$12:$E$199,IG18,1),0)</f>
        <v>0</v>
      </c>
      <c r="IH35" s="119" cm="1">
        <f t="array" ref="IH35">IFERROR(INDEX('Banobras 2000'!$D$12:$E$199,IH18,1),0)</f>
        <v>0</v>
      </c>
    </row>
    <row r="36" spans="1:242">
      <c r="B36" s="85" t="s">
        <v>76</v>
      </c>
      <c r="C36" s="119" cm="1">
        <f t="array" ref="C36">IFERROR(INDEX('Banobras 2000'!$D$12:$E$199,C18,2),0)</f>
        <v>2758735.89</v>
      </c>
      <c r="D36" s="119" cm="1">
        <f t="array" ref="D36">IFERROR(INDEX('Banobras 2000'!$D$12:$E$199,D18,2),0)</f>
        <v>2790232.54</v>
      </c>
      <c r="E36" s="119" cm="1">
        <f t="array" ref="E36">IFERROR(INDEX('Banobras 2000'!$D$12:$E$199,E18,2),0)</f>
        <v>2821729.19</v>
      </c>
      <c r="F36" s="119" cm="1">
        <f t="array" ref="F36">IFERROR(INDEX('Banobras 2000'!$D$12:$E$199,F18,2),0)</f>
        <v>2853225.84</v>
      </c>
      <c r="G36" s="119" cm="1">
        <f t="array" ref="G36">IFERROR(INDEX('Banobras 2000'!$D$12:$E$199,G18,2),0)</f>
        <v>2886575.23</v>
      </c>
      <c r="H36" s="119" cm="1">
        <f t="array" ref="H36">IFERROR(INDEX('Banobras 2000'!$D$12:$E$199,H18,2),0)</f>
        <v>2918071.8899999997</v>
      </c>
      <c r="I36" s="119" cm="1">
        <f t="array" ref="I36">IFERROR(INDEX('Banobras 2000'!$D$12:$E$199,I18,2),0)</f>
        <v>2951421.27</v>
      </c>
      <c r="J36" s="119" cm="1">
        <f t="array" ref="J36">IFERROR(INDEX('Banobras 2000'!$D$12:$E$199,J18,2),0)</f>
        <v>2984770.67</v>
      </c>
      <c r="K36" s="119" cm="1">
        <f t="array" ref="K36">IFERROR(INDEX('Banobras 2000'!$D$12:$E$199,K18,2),0)</f>
        <v>3018120.06</v>
      </c>
      <c r="L36" s="119" cm="1">
        <f t="array" ref="L36">IFERROR(INDEX('Banobras 2000'!$D$12:$E$199,L18,2),0)</f>
        <v>3051469.4600000004</v>
      </c>
      <c r="M36" s="119" cm="1">
        <f t="array" ref="M36">IFERROR(INDEX('Banobras 2000'!$D$12:$E$199,M18,2),0)</f>
        <v>3086671.6</v>
      </c>
      <c r="N36" s="119" cm="1">
        <f t="array" ref="N36">IFERROR(INDEX('Banobras 2000'!$D$12:$E$199,N18,2),0)</f>
        <v>3120020.9800000004</v>
      </c>
      <c r="O36" s="119" cm="1">
        <f t="array" ref="O36">IFERROR(INDEX('Banobras 2000'!$D$12:$E$199,O18,2),0)</f>
        <v>3155223.12</v>
      </c>
      <c r="P36" s="119" cm="1">
        <f t="array" ref="P36">IFERROR(INDEX('Banobras 2000'!$D$12:$E$199,P18,2),0)</f>
        <v>3192278.01</v>
      </c>
      <c r="Q36" s="119" cm="1">
        <f t="array" ref="Q36">IFERROR(INDEX('Banobras 2000'!$D$12:$E$199,Q18,2),0)</f>
        <v>3227480.13</v>
      </c>
      <c r="R36" s="119" cm="1">
        <f t="array" ref="R36">IFERROR(INDEX('Banobras 2000'!$D$12:$E$199,R18,2),0)</f>
        <v>3264535.02</v>
      </c>
      <c r="S36" s="119" cm="1">
        <f t="array" ref="S36">IFERROR(INDEX('Banobras 2000'!$D$12:$E$199,S18,2),0)</f>
        <v>3299737.16</v>
      </c>
      <c r="T36" s="119" cm="1">
        <f t="array" ref="T36">IFERROR(INDEX('Banobras 2000'!$D$12:$E$199,T18,2),0)</f>
        <v>3336792.0399999996</v>
      </c>
      <c r="U36" s="119" cm="1">
        <f t="array" ref="U36">IFERROR(INDEX('Banobras 2000'!$D$12:$E$199,U18,2),0)</f>
        <v>3375699.67</v>
      </c>
      <c r="V36" s="119" cm="1">
        <f t="array" ref="V36">IFERROR(INDEX('Banobras 2000'!$D$12:$E$199,V18,2),0)</f>
        <v>3412754.55</v>
      </c>
      <c r="W36" s="119" cm="1">
        <f t="array" ref="W36">IFERROR(INDEX('Banobras 2000'!$D$12:$E$199,W18,2),0)</f>
        <v>3451662.1700000004</v>
      </c>
      <c r="X36" s="119" cm="1">
        <f t="array" ref="X36">IFERROR(INDEX('Banobras 2000'!$D$12:$E$199,X18,2),0)</f>
        <v>3490569.8</v>
      </c>
      <c r="Y36" s="119" cm="1">
        <f t="array" ref="Y36">IFERROR(INDEX('Banobras 2000'!$D$12:$E$199,Y18,2),0)</f>
        <v>3529477.42</v>
      </c>
      <c r="Z36" s="119" cm="1">
        <f t="array" ref="Z36">IFERROR(INDEX('Banobras 2000'!$D$12:$E$199,Z18,2),0)</f>
        <v>3570237.79</v>
      </c>
      <c r="AA36" s="119" cm="1">
        <f t="array" ref="AA36">IFERROR(INDEX('Banobras 2000'!$D$12:$E$199,AA18,2),0)</f>
        <v>3609145.4200000004</v>
      </c>
      <c r="AB36" s="119" cm="1">
        <f t="array" ref="AB36">IFERROR(INDEX('Banobras 2000'!$D$12:$E$199,AB18,2),0)</f>
        <v>3649905.79</v>
      </c>
      <c r="AC36" s="119" cm="1">
        <f t="array" ref="AC36">IFERROR(INDEX('Banobras 2000'!$D$12:$E$199,AC18,2),0)</f>
        <v>3690666.15</v>
      </c>
      <c r="AD36" s="119" cm="1">
        <f t="array" ref="AD36">IFERROR(INDEX('Banobras 2000'!$D$12:$E$199,AD18,2),0)</f>
        <v>3733279.26</v>
      </c>
      <c r="AE36" s="119" cm="1">
        <f t="array" ref="AE36">IFERROR(INDEX('Banobras 2000'!$D$12:$E$199,AE18,2),0)</f>
        <v>3774039.6399999997</v>
      </c>
      <c r="AF36" s="119" cm="1">
        <f t="array" ref="AF36">IFERROR(INDEX('Banobras 2000'!$D$12:$E$199,AF18,2),0)</f>
        <v>3816652.7500000005</v>
      </c>
      <c r="AG36" s="119" cm="1">
        <f t="array" ref="AG36">IFERROR(INDEX('Banobras 2000'!$D$12:$E$199,AG18,2),0)</f>
        <v>3859265.8499999996</v>
      </c>
      <c r="AH36" s="119" cm="1">
        <f t="array" ref="AH36">IFERROR(INDEX('Banobras 2000'!$D$12:$E$199,AH18,2),0)</f>
        <v>3903731.72</v>
      </c>
      <c r="AI36" s="119" cm="1">
        <f t="array" ref="AI36">IFERROR(INDEX('Banobras 2000'!$D$12:$E$199,AI18,2),0)</f>
        <v>3948197.5799999996</v>
      </c>
      <c r="AJ36" s="119" cm="1">
        <f t="array" ref="AJ36">IFERROR(INDEX('Banobras 2000'!$D$12:$E$199,AJ18,2),0)</f>
        <v>3992663.4400000004</v>
      </c>
      <c r="AK36" s="119" cm="1">
        <f t="array" ref="AK36">IFERROR(INDEX('Banobras 2000'!$D$12:$E$199,AK18,2),0)</f>
        <v>4037129.29</v>
      </c>
      <c r="AL36" s="119" cm="1">
        <f t="array" ref="AL36">IFERROR(INDEX('Banobras 2000'!$D$12:$E$199,AL18,2),0)</f>
        <v>4081595.14</v>
      </c>
      <c r="AM36" s="119" cm="1">
        <f t="array" ref="AM36">IFERROR(INDEX('Banobras 2000'!$D$12:$E$199,AM18,2),0)</f>
        <v>4127913.75</v>
      </c>
      <c r="AN36" s="119" cm="1">
        <f t="array" ref="AN36">IFERROR(INDEX('Banobras 2000'!$D$12:$E$199,AN18,2),0)</f>
        <v>4174232.35</v>
      </c>
      <c r="AO36" s="119" cm="1">
        <f t="array" ref="AO36">IFERROR(INDEX('Banobras 2000'!$D$12:$E$199,AO18,2),0)</f>
        <v>4222403.6899999995</v>
      </c>
      <c r="AP36" s="119" cm="1">
        <f t="array" ref="AP36">IFERROR(INDEX('Banobras 2000'!$D$12:$E$199,AP18,2),0)</f>
        <v>4268722.29</v>
      </c>
      <c r="AQ36" s="119" cm="1">
        <f t="array" ref="AQ36">IFERROR(INDEX('Banobras 2000'!$D$12:$E$199,AQ18,2),0)</f>
        <v>4316893.6399999997</v>
      </c>
      <c r="AR36" s="119" cm="1">
        <f t="array" ref="AR36">IFERROR(INDEX('Banobras 2000'!$D$12:$E$199,AR18,2),0)</f>
        <v>4365064.9800000004</v>
      </c>
      <c r="AS36" s="119" cm="1">
        <f t="array" ref="AS36">IFERROR(INDEX('Banobras 2000'!$D$12:$E$199,AS18,2),0)</f>
        <v>4415089.08</v>
      </c>
      <c r="AT36" s="119" cm="1">
        <f t="array" ref="AT36">IFERROR(INDEX('Banobras 2000'!$D$12:$E$199,AT18,2),0)</f>
        <v>4465113.169999999</v>
      </c>
      <c r="AU36" s="119" cm="1">
        <f t="array" ref="AU36">IFERROR(INDEX('Banobras 2000'!$D$12:$E$199,AU18,2),0)</f>
        <v>4515137.26</v>
      </c>
      <c r="AV36" s="119" cm="1">
        <f t="array" ref="AV36">IFERROR(INDEX('Banobras 2000'!$D$12:$E$199,AV18,2),0)</f>
        <v>4565161.3500000006</v>
      </c>
      <c r="AW36" s="119" cm="1">
        <f t="array" ref="AW36">IFERROR(INDEX('Banobras 2000'!$D$12:$E$199,AW18,2),0)</f>
        <v>4617038.18</v>
      </c>
      <c r="AX36" s="119" cm="1">
        <f t="array" ref="AX36">IFERROR(INDEX('Banobras 2000'!$D$12:$E$199,AX18,2),0)</f>
        <v>4668915.01</v>
      </c>
      <c r="AY36" s="119" cm="1">
        <f t="array" ref="AY36">IFERROR(INDEX('Banobras 2000'!$D$12:$E$199,AY18,2),0)</f>
        <v>4720791.84</v>
      </c>
      <c r="AZ36" s="119" cm="1">
        <f t="array" ref="AZ36">IFERROR(INDEX('Banobras 2000'!$D$12:$E$199,AZ18,2),0)</f>
        <v>4774521.42</v>
      </c>
      <c r="BA36" s="119" cm="1">
        <f t="array" ref="BA36">IFERROR(INDEX('Banobras 2000'!$D$12:$E$199,BA18,2),0)</f>
        <v>4828251</v>
      </c>
      <c r="BB36" s="119" cm="1">
        <f t="array" ref="BB36">IFERROR(INDEX('Banobras 2000'!$D$12:$E$199,BB18,2),0)</f>
        <v>4881980.58</v>
      </c>
      <c r="BC36" s="119" cm="1">
        <f t="array" ref="BC36">IFERROR(INDEX('Banobras 2000'!$D$12:$E$199,BC18,2),0)</f>
        <v>4937562.8900000006</v>
      </c>
      <c r="BD36" s="119" cm="1">
        <f t="array" ref="BD36">IFERROR(INDEX('Banobras 2000'!$D$12:$E$199,BD18,2),0)</f>
        <v>4993145.2200000007</v>
      </c>
      <c r="BE36" s="119" cm="1">
        <f t="array" ref="BE36">IFERROR(INDEX('Banobras 2000'!$D$12:$E$199,BE18,2),0)</f>
        <v>5048727.54</v>
      </c>
      <c r="BF36" s="119" cm="1">
        <f t="array" ref="BF36">IFERROR(INDEX('Banobras 2000'!$D$12:$E$199,BF18,2),0)</f>
        <v>5106162.6100000003</v>
      </c>
      <c r="BG36" s="119" cm="1">
        <f t="array" ref="BG36">IFERROR(INDEX('Banobras 2000'!$D$12:$E$199,BG18,2),0)</f>
        <v>5163597.68</v>
      </c>
      <c r="BH36" s="119" cm="1">
        <f t="array" ref="BH36">IFERROR(INDEX('Banobras 2000'!$D$12:$E$199,BH18,2),0)</f>
        <v>5221032.7399999993</v>
      </c>
      <c r="BI36" s="119" cm="1">
        <f t="array" ref="BI36">IFERROR(INDEX('Banobras 2000'!$D$12:$E$199,BI18,2),0)</f>
        <v>5280320.55</v>
      </c>
      <c r="BJ36" s="119" cm="1">
        <f t="array" ref="BJ36">IFERROR(INDEX('Banobras 2000'!$D$12:$E$199,BJ18,2),0)</f>
        <v>5339608.3499999996</v>
      </c>
      <c r="BK36" s="119" cm="1">
        <f t="array" ref="BK36">IFERROR(INDEX('Banobras 2000'!$D$12:$E$199,BK18,2),0)</f>
        <v>5398896.1699999999</v>
      </c>
      <c r="BL36" s="119" cm="1">
        <f t="array" ref="BL36">IFERROR(INDEX('Banobras 2000'!$D$12:$E$199,BL18,2),0)</f>
        <v>5460036.7200000007</v>
      </c>
      <c r="BM36" s="119" cm="1">
        <f t="array" ref="BM36">IFERROR(INDEX('Banobras 2000'!$D$12:$E$199,BM18,2),0)</f>
        <v>5521177.2700000005</v>
      </c>
      <c r="BN36" s="119" cm="1">
        <f t="array" ref="BN36">IFERROR(INDEX('Banobras 2000'!$D$12:$E$199,BN18,2),0)</f>
        <v>5584170.5700000003</v>
      </c>
      <c r="BO36" s="119" cm="1">
        <f t="array" ref="BO36">IFERROR(INDEX('Banobras 2000'!$D$12:$E$199,BO18,2),0)</f>
        <v>5647163.8700000001</v>
      </c>
      <c r="BP36" s="119" cm="1">
        <f t="array" ref="BP36">IFERROR(INDEX('Banobras 2000'!$D$12:$E$199,BP18,2),0)</f>
        <v>5710157.1699999999</v>
      </c>
      <c r="BQ36" s="119" cm="1">
        <f t="array" ref="BQ36">IFERROR(INDEX('Banobras 2000'!$D$12:$E$199,BQ18,2),0)</f>
        <v>5775003.2199999997</v>
      </c>
      <c r="BR36" s="119" cm="1">
        <f t="array" ref="BR36">IFERROR(INDEX('Banobras 2000'!$D$12:$E$199,BR18,2),0)</f>
        <v>5839849.25</v>
      </c>
      <c r="BS36" s="119" cm="1">
        <f t="array" ref="BS36">IFERROR(INDEX('Banobras 2000'!$D$12:$E$199,BS18,2),0)</f>
        <v>5904695.3000000007</v>
      </c>
      <c r="BT36" s="119" cm="1">
        <f t="array" ref="BT36">IFERROR(INDEX('Banobras 2000'!$D$12:$E$199,BT18,2),0)</f>
        <v>5971394.0800000001</v>
      </c>
      <c r="BU36" s="119" cm="1">
        <f t="array" ref="BU36">IFERROR(INDEX('Banobras 2000'!$D$12:$E$199,BU18,2),0)</f>
        <v>6038092.8600000003</v>
      </c>
      <c r="BV36" s="119" cm="1">
        <f t="array" ref="BV36">IFERROR(INDEX('Banobras 2000'!$D$12:$E$199,BV18,2),0)</f>
        <v>6106644.3999999994</v>
      </c>
      <c r="BW36" s="119" cm="1">
        <f t="array" ref="BW36">IFERROR(INDEX('Banobras 2000'!$D$12:$E$199,BW18,2),0)</f>
        <v>6175195.9300000006</v>
      </c>
      <c r="BX36" s="119" cm="1">
        <f t="array" ref="BX36">IFERROR(INDEX('Banobras 2000'!$D$12:$E$199,BX18,2),0)</f>
        <v>6245600.1900000004</v>
      </c>
      <c r="BY36" s="119" cm="1">
        <f t="array" ref="BY36">IFERROR(INDEX('Banobras 2000'!$D$12:$E$199,BY18,2),0)</f>
        <v>6314151.7300000004</v>
      </c>
      <c r="BZ36" s="119" cm="1">
        <f t="array" ref="BZ36">IFERROR(INDEX('Banobras 2000'!$D$12:$E$199,BZ18,2),0)</f>
        <v>6386408.75</v>
      </c>
      <c r="CA36" s="119" cm="1">
        <f t="array" ref="CA36">IFERROR(INDEX('Banobras 2000'!$D$12:$E$199,CA18,2),0)</f>
        <v>6458665.7700000005</v>
      </c>
      <c r="CB36" s="119" cm="1">
        <f t="array" ref="CB36">IFERROR(INDEX('Banobras 2000'!$D$12:$E$199,CB18,2),0)</f>
        <v>6530922.7800000003</v>
      </c>
      <c r="CC36" s="119" cm="1">
        <f t="array" ref="CC36">IFERROR(INDEX('Banobras 2000'!$D$12:$E$199,CC18,2),0)</f>
        <v>6603179.7999999998</v>
      </c>
      <c r="CD36" s="119" cm="1">
        <f t="array" ref="CD36">IFERROR(INDEX('Banobras 2000'!$D$12:$E$199,CD18,2),0)</f>
        <v>6679142.3100000005</v>
      </c>
      <c r="CE36" s="119" cm="1">
        <f t="array" ref="CE36">IFERROR(INDEX('Banobras 2000'!$D$12:$E$199,CE18,2),0)</f>
        <v>6753252.0700000003</v>
      </c>
      <c r="CF36" s="119" cm="1">
        <f t="array" ref="CF36">IFERROR(INDEX('Banobras 2000'!$D$12:$E$199,CF18,2),0)</f>
        <v>6829214.5700000003</v>
      </c>
      <c r="CG36" s="119" cm="1">
        <f t="array" ref="CG36">IFERROR(INDEX('Banobras 2000'!$D$12:$E$199,CG18,2),0)</f>
        <v>6907029.8199999994</v>
      </c>
      <c r="CH36" s="119" cm="1">
        <f t="array" ref="CH36">IFERROR(INDEX('Banobras 2000'!$D$12:$E$199,CH18,2),0)</f>
        <v>6984845.080000001</v>
      </c>
      <c r="CI36" s="119" cm="1">
        <f t="array" ref="CI36">IFERROR(INDEX('Banobras 2000'!$D$12:$E$199,CI18,2),0)</f>
        <v>7062660.3300000001</v>
      </c>
      <c r="CJ36" s="119" cm="1">
        <f t="array" ref="CJ36">IFERROR(INDEX('Banobras 2000'!$D$12:$E$199,CJ18,2),0)</f>
        <v>7142328.3200000003</v>
      </c>
      <c r="CK36" s="119" cm="1">
        <f t="array" ref="CK36">IFERROR(INDEX('Banobras 2000'!$D$12:$E$199,CK18,2),0)</f>
        <v>7221996.3100000005</v>
      </c>
      <c r="CL36" s="119" cm="1">
        <f t="array" ref="CL36">IFERROR(INDEX('Banobras 2000'!$D$12:$E$199,CL18,2),0)</f>
        <v>7303517.0600000005</v>
      </c>
      <c r="CM36" s="119" cm="1">
        <f t="array" ref="CM36">IFERROR(INDEX('Banobras 2000'!$D$12:$E$199,CM18,2),0)</f>
        <v>7385037.8000000007</v>
      </c>
      <c r="CN36" s="119" cm="1">
        <f t="array" ref="CN36">IFERROR(INDEX('Banobras 2000'!$D$12:$E$199,CN18,2),0)</f>
        <v>7468411.2699999996</v>
      </c>
      <c r="CO36" s="119" cm="1">
        <f t="array" ref="CO36">IFERROR(INDEX('Banobras 2000'!$D$12:$E$199,CO18,2),0)</f>
        <v>7553637.5099999998</v>
      </c>
      <c r="CP36" s="119" cm="1">
        <f t="array" ref="CP36">IFERROR(INDEX('Banobras 2000'!$D$12:$E$199,CP18,2),0)</f>
        <v>7637010.9799999995</v>
      </c>
      <c r="CQ36" s="119" cm="1">
        <f t="array" ref="CQ36">IFERROR(INDEX('Banobras 2000'!$D$12:$E$199,CQ18,2),0)</f>
        <v>7724089.9500000002</v>
      </c>
      <c r="CR36" s="119" cm="1">
        <f t="array" ref="CR36">IFERROR(INDEX('Banobras 2000'!$D$12:$E$199,CR18,2),0)</f>
        <v>7811168.9199999999</v>
      </c>
      <c r="CS36" s="119" cm="1">
        <f t="array" ref="CS36">IFERROR(INDEX('Banobras 2000'!$D$12:$E$199,CS18,2),0)</f>
        <v>7898247.8899999997</v>
      </c>
      <c r="CT36" s="119" cm="1">
        <f t="array" ref="CT36">IFERROR(INDEX('Banobras 2000'!$D$12:$E$199,CT18,2),0)</f>
        <v>7987179.6100000003</v>
      </c>
      <c r="CU36" s="119" cm="1">
        <f t="array" ref="CU36">IFERROR(INDEX('Banobras 2000'!$D$12:$E$199,CU18,2),0)</f>
        <v>8077964.0700000003</v>
      </c>
      <c r="CV36" s="119" cm="1">
        <f t="array" ref="CV36">IFERROR(INDEX('Banobras 2000'!$D$12:$E$199,CV18,2),0)</f>
        <v>8168748.5199999996</v>
      </c>
      <c r="CW36" s="119" cm="1">
        <f t="array" ref="CW36">IFERROR(INDEX('Banobras 2000'!$D$12:$E$199,CW18,2),0)</f>
        <v>8259532.9800000004</v>
      </c>
      <c r="CX36" s="119" cm="1">
        <f t="array" ref="CX36">IFERROR(INDEX('Banobras 2000'!$D$12:$E$199,CX18,2),0)</f>
        <v>8352170.1900000004</v>
      </c>
      <c r="CY36" s="119" cm="1">
        <f t="array" ref="CY36">IFERROR(INDEX('Banobras 2000'!$D$12:$E$199,CY18,2),0)</f>
        <v>8446660.1300000008</v>
      </c>
      <c r="CZ36" s="119" cm="1">
        <f t="array" ref="CZ36">IFERROR(INDEX('Banobras 2000'!$D$12:$E$199,CZ18,2),0)</f>
        <v>8541150.0800000001</v>
      </c>
      <c r="DA36" s="119" cm="1">
        <f t="array" ref="DA36">IFERROR(INDEX('Banobras 2000'!$D$12:$E$199,DA18,2),0)</f>
        <v>8637492.7699999996</v>
      </c>
      <c r="DB36" s="119" cm="1">
        <f t="array" ref="DB36">IFERROR(INDEX('Banobras 2000'!$D$12:$E$199,DB18,2),0)</f>
        <v>8735688.1999999993</v>
      </c>
      <c r="DC36" s="119" cm="1">
        <f t="array" ref="DC36">IFERROR(INDEX('Banobras 2000'!$D$12:$E$199,DC18,2),0)</f>
        <v>8833883.6400000006</v>
      </c>
      <c r="DD36" s="119" cm="1">
        <f t="array" ref="DD36">IFERROR(INDEX('Banobras 2000'!$D$12:$E$199,DD18,2),0)</f>
        <v>8932079.0800000019</v>
      </c>
      <c r="DE36" s="119" cm="1">
        <f t="array" ref="DE36">IFERROR(INDEX('Banobras 2000'!$D$12:$E$199,DE18,2),0)</f>
        <v>9033980</v>
      </c>
      <c r="DF36" s="119" cm="1">
        <f t="array" ref="DF36">IFERROR(INDEX('Banobras 2000'!$D$12:$E$199,DF18,2),0)</f>
        <v>9134028.1800000016</v>
      </c>
      <c r="DG36" s="119" cm="1">
        <f t="array" ref="DG36">IFERROR(INDEX('Banobras 2000'!$D$12:$E$199,DG18,2),0)</f>
        <v>9237781.8399999999</v>
      </c>
      <c r="DH36" s="119" cm="1">
        <f t="array" ref="DH36">IFERROR(INDEX('Banobras 2000'!$D$12:$E$199,DH18,2),0)</f>
        <v>9341535.5199999996</v>
      </c>
      <c r="DI36" s="119" cm="1">
        <f t="array" ref="DI36">IFERROR(INDEX('Banobras 2000'!$D$12:$E$199,DI18,2),0)</f>
        <v>9447141.9299999978</v>
      </c>
      <c r="DJ36" s="119" cm="1">
        <f t="array" ref="DJ36">IFERROR(INDEX('Banobras 2000'!$D$12:$E$199,DJ18,2),0)</f>
        <v>9552748.3300000001</v>
      </c>
      <c r="DK36" s="119" cm="1">
        <f t="array" ref="DK36">IFERROR(INDEX('Banobras 2000'!$D$12:$E$199,DK18,2),0)</f>
        <v>9660207.4899999984</v>
      </c>
      <c r="DL36" s="119" cm="1">
        <f t="array" ref="DL36">IFERROR(INDEX('Banobras 2000'!$D$12:$E$199,DL18,2),0)</f>
        <v>9769519.3899999987</v>
      </c>
      <c r="DM36" s="119" cm="1">
        <f t="array" ref="DM36">IFERROR(INDEX('Banobras 2000'!$D$12:$E$199,DM18,2),0)</f>
        <v>9878831.2799999993</v>
      </c>
      <c r="DN36" s="119" cm="1">
        <f t="array" ref="DN36">IFERROR(INDEX('Banobras 2000'!$D$12:$E$199,DN18,2),0)</f>
        <v>9989995.9299999997</v>
      </c>
      <c r="DO36" s="119" cm="1">
        <f t="array" ref="DO36">IFERROR(INDEX('Banobras 2000'!$D$12:$E$199,DO18,2),0)</f>
        <v>10103013.32</v>
      </c>
      <c r="DP36" s="119" cm="1">
        <f t="array" ref="DP36">IFERROR(INDEX('Banobras 2000'!$D$12:$E$199,DP18,2),0)</f>
        <v>10216030.699999999</v>
      </c>
      <c r="DQ36" s="119" cm="1">
        <f t="array" ref="DQ36">IFERROR(INDEX('Banobras 2000'!$D$12:$E$199,DQ18,2),0)</f>
        <v>10330900.83</v>
      </c>
      <c r="DR36" s="119" cm="1">
        <f t="array" ref="DR36">IFERROR(INDEX('Banobras 2000'!$D$12:$E$199,DR18,2),0)</f>
        <v>10447623.699999999</v>
      </c>
      <c r="DS36" s="119" cm="1">
        <f t="array" ref="DS36">IFERROR(INDEX('Banobras 2000'!$D$12:$E$199,DS18,2),0)</f>
        <v>10564346.580000002</v>
      </c>
      <c r="DT36" s="119" cm="1">
        <f t="array" ref="DT36">IFERROR(INDEX('Banobras 2000'!$D$12:$E$199,DT18,2),0)</f>
        <v>10682922.199999999</v>
      </c>
      <c r="DU36" s="119" cm="1">
        <f t="array" ref="DU36">IFERROR(INDEX('Banobras 2000'!$D$12:$E$199,DU18,2),0)</f>
        <v>10803350.559999999</v>
      </c>
      <c r="DV36" s="119" cm="1">
        <f t="array" ref="DV36">IFERROR(INDEX('Banobras 2000'!$D$12:$E$199,DV18,2),0)</f>
        <v>10925631.68</v>
      </c>
      <c r="DW36" s="119" cm="1">
        <f t="array" ref="DW36">IFERROR(INDEX('Banobras 2000'!$D$12:$E$199,DW18,2),0)</f>
        <v>11047912.779999999</v>
      </c>
      <c r="DX36" s="119" cm="1">
        <f t="array" ref="DX36">IFERROR(INDEX('Banobras 2000'!$D$12:$E$199,DX18,2),0)</f>
        <v>11172046.640000001</v>
      </c>
      <c r="DY36" s="119" cm="1">
        <f t="array" ref="DY36">IFERROR(INDEX('Banobras 2000'!$D$12:$E$199,DY18,2),0)</f>
        <v>11298033.23</v>
      </c>
      <c r="DZ36" s="119" cm="1">
        <f t="array" ref="DZ36">IFERROR(INDEX('Banobras 2000'!$D$12:$E$199,DZ18,2),0)</f>
        <v>11425872.57</v>
      </c>
      <c r="EA36" s="119" cm="1">
        <f t="array" ref="EA36">IFERROR(INDEX('Banobras 2000'!$D$12:$E$199,EA18,2),0)</f>
        <v>11553711.909999998</v>
      </c>
      <c r="EB36" s="119" cm="1">
        <f t="array" ref="EB36">IFERROR(INDEX('Banobras 2000'!$D$12:$E$199,EB18,2),0)</f>
        <v>11683403.989999998</v>
      </c>
      <c r="EC36" s="119" cm="1">
        <f t="array" ref="EC36">IFERROR(INDEX('Banobras 2000'!$D$12:$E$199,EC18,2),0)</f>
        <v>11814948.83</v>
      </c>
      <c r="ED36" s="119" cm="1">
        <f t="array" ref="ED36">IFERROR(INDEX('Banobras 2000'!$D$12:$E$199,ED18,2),0)</f>
        <v>11948346.4</v>
      </c>
      <c r="EE36" s="119" cm="1">
        <f t="array" ref="EE36">IFERROR(INDEX('Banobras 2000'!$D$12:$E$199,EE18,2),0)</f>
        <v>12083596.710000001</v>
      </c>
      <c r="EF36" s="119" cm="1">
        <f t="array" ref="EF36">IFERROR(INDEX('Banobras 2000'!$D$12:$E$199,EF18,2),0)</f>
        <v>12218847.029999999</v>
      </c>
      <c r="EG36" s="119" cm="1">
        <f t="array" ref="EG36">IFERROR(INDEX('Banobras 2000'!$D$12:$E$199,EG18,2),0)</f>
        <v>12355950.08</v>
      </c>
      <c r="EH36" s="119" cm="1">
        <f t="array" ref="EH36">IFERROR(INDEX('Banobras 2000'!$D$12:$E$199,EH18,2),0)</f>
        <v>12496758.629999999</v>
      </c>
      <c r="EI36" s="119" cm="1">
        <f t="array" ref="EI36">IFERROR(INDEX('Banobras 2000'!$D$12:$E$199,EI18,2),0)</f>
        <v>12635714.439999999</v>
      </c>
      <c r="EJ36" s="119" cm="1">
        <f t="array" ref="EJ36">IFERROR(INDEX('Banobras 2000'!$D$12:$E$199,EJ18,2),0)</f>
        <v>12778375.729999999</v>
      </c>
      <c r="EK36" s="119" cm="1">
        <f t="array" ref="EK36">IFERROR(INDEX('Banobras 2000'!$D$12:$E$199,EK18,2),0)</f>
        <v>12921037.02</v>
      </c>
      <c r="EL36" s="119" cm="1">
        <f t="array" ref="EL36">IFERROR(INDEX('Banobras 2000'!$D$12:$E$199,EL18,2),0)</f>
        <v>13067403.800000001</v>
      </c>
      <c r="EM36" s="119" cm="1">
        <f t="array" ref="EM36">IFERROR(INDEX('Banobras 2000'!$D$12:$E$199,EM18,2),0)</f>
        <v>13213770.58</v>
      </c>
      <c r="EN36" s="119" cm="1">
        <f t="array" ref="EN36">IFERROR(INDEX('Banobras 2000'!$D$12:$E$199,EN18,2),0)</f>
        <v>13361990.110000001</v>
      </c>
      <c r="EO36" s="119" cm="1">
        <f t="array" ref="EO36">IFERROR(INDEX('Banobras 2000'!$D$12:$E$199,EO18,2),0)</f>
        <v>13513915.120000001</v>
      </c>
      <c r="EP36" s="119" cm="1">
        <f t="array" ref="EP36">IFERROR(INDEX('Banobras 2000'!$D$12:$E$199,EP18,2),0)</f>
        <v>13665840.120000001</v>
      </c>
      <c r="EQ36" s="119" cm="1">
        <f t="array" ref="EQ36">IFERROR(INDEX('Banobras 2000'!$D$12:$E$199,EQ18,2),0)</f>
        <v>13819617.889999999</v>
      </c>
      <c r="ER36" s="119" cm="1">
        <f t="array" ref="ER36">IFERROR(INDEX('Banobras 2000'!$D$12:$E$199,ER18,2),0)</f>
        <v>13973395.649999999</v>
      </c>
      <c r="ES36" s="119" cm="1">
        <f t="array" ref="ES36">IFERROR(INDEX('Banobras 2000'!$D$12:$E$199,ES18,2),0)</f>
        <v>14130878.880000001</v>
      </c>
      <c r="ET36" s="119" cm="1">
        <f t="array" ref="ET36">IFERROR(INDEX('Banobras 2000'!$D$12:$E$199,ET18,2),0)</f>
        <v>14290214.869999999</v>
      </c>
      <c r="EU36" s="119" cm="1">
        <f t="array" ref="EU36">IFERROR(INDEX('Banobras 2000'!$D$12:$E$199,EU18,2),0)</f>
        <v>14451403.609999999</v>
      </c>
      <c r="EV36" s="119" cm="1">
        <f t="array" ref="EV36">IFERROR(INDEX('Banobras 2000'!$D$12:$E$199,EV18,2),0)</f>
        <v>14614445.089999998</v>
      </c>
      <c r="EW36" s="119" cm="1">
        <f t="array" ref="EW36">IFERROR(INDEX('Banobras 2000'!$D$12:$E$199,EW18,2),0)</f>
        <v>14777486.57</v>
      </c>
      <c r="EX36" s="119" cm="1">
        <f t="array" ref="EX36">IFERROR(INDEX('Banobras 2000'!$D$12:$E$199,EX18,2),0)</f>
        <v>14944233.529999999</v>
      </c>
      <c r="EY36" s="119" cm="1">
        <f t="array" ref="EY36">IFERROR(INDEX('Banobras 2000'!$D$12:$E$199,EY18,2),0)</f>
        <v>15112833.23</v>
      </c>
      <c r="EZ36" s="119" cm="1">
        <f t="array" ref="EZ36">IFERROR(INDEX('Banobras 2000'!$D$12:$E$199,EZ18,2),0)</f>
        <v>15283285.689999999</v>
      </c>
      <c r="FA36" s="119" cm="1">
        <f t="array" ref="FA36">IFERROR(INDEX('Banobras 2000'!$D$12:$E$199,FA18,2),0)</f>
        <v>15453738.129999999</v>
      </c>
      <c r="FB36" s="119" cm="1">
        <f t="array" ref="FB36">IFERROR(INDEX('Banobras 2000'!$D$12:$E$199,FB18,2),0)</f>
        <v>15627896.079999998</v>
      </c>
      <c r="FC36" s="119" cm="1">
        <f t="array" ref="FC36">IFERROR(INDEX('Banobras 2000'!$D$12:$E$199,FC18,2),0)</f>
        <v>15803906.76</v>
      </c>
      <c r="FD36" s="119" cm="1">
        <f t="array" ref="FD36">IFERROR(INDEX('Banobras 2000'!$D$12:$E$199,FD18,2),0)</f>
        <v>15981770.200000001</v>
      </c>
      <c r="FE36" s="119" cm="1">
        <f t="array" ref="FE36">IFERROR(INDEX('Banobras 2000'!$D$12:$E$199,FE18,2),0)</f>
        <v>16161486.369999999</v>
      </c>
      <c r="FF36" s="119" cm="1">
        <f t="array" ref="FF36">IFERROR(INDEX('Banobras 2000'!$D$12:$E$199,FF18,2),0)</f>
        <v>16343055.289999999</v>
      </c>
      <c r="FG36" s="119" cm="1">
        <f t="array" ref="FG36">IFERROR(INDEX('Banobras 2000'!$D$12:$E$199,FG18,2),0)</f>
        <v>16528329.699999999</v>
      </c>
      <c r="FH36" s="119" cm="1">
        <f t="array" ref="FH36">IFERROR(INDEX('Banobras 2000'!$D$12:$E$199,FH18,2),0)</f>
        <v>16713604.09</v>
      </c>
      <c r="FI36" s="119" cm="1">
        <f t="array" ref="FI36">IFERROR(INDEX('Banobras 2000'!$D$12:$E$199,FI18,2),0)</f>
        <v>16900731.240000002</v>
      </c>
      <c r="FJ36" s="119" cm="1">
        <f t="array" ref="FJ36">IFERROR(INDEX('Banobras 2000'!$D$12:$E$199,FJ18,2),0)</f>
        <v>17091563.879999999</v>
      </c>
      <c r="FK36" s="119" cm="1">
        <f t="array" ref="FK36">IFERROR(INDEX('Banobras 2000'!$D$12:$E$199,FK18,2),0)</f>
        <v>17284249.260000002</v>
      </c>
      <c r="FL36" s="119" cm="1">
        <f t="array" ref="FL36">IFERROR(INDEX('Banobras 2000'!$D$12:$E$199,FL18,2),0)</f>
        <v>17478787.380000003</v>
      </c>
      <c r="FM36" s="119" cm="1">
        <f t="array" ref="FM36">IFERROR(INDEX('Banobras 2000'!$D$12:$E$199,FM18,2),0)</f>
        <v>17675178.260000002</v>
      </c>
      <c r="FN36" s="119" cm="1">
        <f t="array" ref="FN36">IFERROR(INDEX('Banobras 2000'!$D$12:$E$199,FN18,2),0)</f>
        <v>17873421.870000001</v>
      </c>
      <c r="FO36" s="119" cm="1">
        <f t="array" ref="FO36">IFERROR(INDEX('Banobras 2000'!$D$12:$E$199,FO18,2),0)</f>
        <v>18075370.969999999</v>
      </c>
      <c r="FP36" s="119" cm="1">
        <f t="array" ref="FP36">IFERROR(INDEX('Banobras 2000'!$D$12:$E$199,FP18,2),0)</f>
        <v>18277320.079999998</v>
      </c>
      <c r="FQ36" s="119" cm="1">
        <f t="array" ref="FQ36">IFERROR(INDEX('Banobras 2000'!$D$12:$E$199,FQ18,2),0)</f>
        <v>18482974.670000002</v>
      </c>
      <c r="FR36" s="119" cm="1">
        <f t="array" ref="FR36">IFERROR(INDEX('Banobras 2000'!$D$12:$E$199,FR18,2),0)</f>
        <v>18692334.749999996</v>
      </c>
      <c r="FS36" s="119" cm="1">
        <f t="array" ref="FS36">IFERROR(INDEX('Banobras 2000'!$D$12:$E$199,FS18,2),0)</f>
        <v>18901694.819999997</v>
      </c>
      <c r="FT36" s="119" cm="1">
        <f t="array" ref="FT36">IFERROR(INDEX('Banobras 2000'!$D$12:$E$199,FT18,2),0)</f>
        <v>19114760.390000001</v>
      </c>
      <c r="FU36" s="119" cm="1">
        <f t="array" ref="FU36">IFERROR(INDEX('Banobras 2000'!$D$12:$E$199,FU18,2),0)</f>
        <v>19329678.699999999</v>
      </c>
      <c r="FV36" s="119" cm="1">
        <f t="array" ref="FV36">IFERROR(INDEX('Banobras 2000'!$D$12:$E$199,FV18,2),0)</f>
        <v>19546449.75</v>
      </c>
      <c r="FW36" s="119" cm="1">
        <f t="array" ref="FW36">IFERROR(INDEX('Banobras 2000'!$D$12:$E$199,FW18,2),0)</f>
        <v>19766926.300000001</v>
      </c>
      <c r="FX36" s="119" cm="1">
        <f t="array" ref="FX36">IFERROR(INDEX('Banobras 2000'!$D$12:$E$199,FX18,2),0)</f>
        <v>19989255.579999998</v>
      </c>
      <c r="FY36" s="119" cm="1">
        <f t="array" ref="FY36">IFERROR(INDEX('Banobras 2000'!$D$12:$E$199,FY18,2),0)</f>
        <v>20213437.609999999</v>
      </c>
      <c r="FZ36" s="119" cm="1">
        <f t="array" ref="FZ36">IFERROR(INDEX('Banobras 2000'!$D$12:$E$199,FZ18,2),0)</f>
        <v>20441325.129999999</v>
      </c>
      <c r="GA36" s="119" cm="1">
        <f t="array" ref="GA36">IFERROR(INDEX('Banobras 2000'!$D$12:$E$199,GA18,2),0)</f>
        <v>20671065.390000004</v>
      </c>
      <c r="GB36" s="119" cm="1">
        <f t="array" ref="GB36">IFERROR(INDEX('Banobras 2000'!$D$12:$E$199,GB18,2),0)</f>
        <v>20904511.129999999</v>
      </c>
      <c r="GC36" s="119" cm="1">
        <f t="array" ref="GC36">IFERROR(INDEX('Banobras 2000'!$D$12:$E$199,GC18,2),0)</f>
        <v>21145367.879999999</v>
      </c>
      <c r="GD36" s="119" cm="1">
        <f t="array" ref="GD36">IFERROR(INDEX('Banobras 2000'!$D$12:$E$199,GD18,2),0)</f>
        <v>21382519.099999998</v>
      </c>
      <c r="GE36" s="119" cm="1">
        <f t="array" ref="GE36">IFERROR(INDEX('Banobras 2000'!$D$12:$E$199,GE18,2),0)</f>
        <v>21619750.689999998</v>
      </c>
      <c r="GF36" s="119" cm="1">
        <f t="array" ref="GF36">IFERROR(INDEX('Banobras 2000'!$D$12:$E$199,GF18,2),0)</f>
        <v>21862379.82</v>
      </c>
      <c r="GG36" s="119" cm="1">
        <f t="array" ref="GG36">IFERROR(INDEX('Banobras 2000'!$D$12:$E$199,GG18,2),0)</f>
        <v>22108794.780000001</v>
      </c>
      <c r="GH36" s="119" cm="1">
        <f t="array" ref="GH36">IFERROR(INDEX('Banobras 2000'!$D$12:$E$199,GH18,2),0)</f>
        <v>22357062.330000002</v>
      </c>
      <c r="GI36" s="119" cm="1">
        <f t="array" ref="GI36">IFERROR(INDEX('Banobras 2000'!$D$12:$E$199,GI18,2),0)</f>
        <v>0</v>
      </c>
      <c r="GJ36" s="119" cm="1">
        <f t="array" ref="GJ36">IFERROR(INDEX('Banobras 2000'!$D$12:$E$199,GJ18,2),0)</f>
        <v>0</v>
      </c>
      <c r="GK36" s="119" cm="1">
        <f t="array" ref="GK36">IFERROR(INDEX('Banobras 2000'!$D$12:$E$199,GK18,2),0)</f>
        <v>0</v>
      </c>
      <c r="GL36" s="119" cm="1">
        <f t="array" ref="GL36">IFERROR(INDEX('Banobras 2000'!$D$12:$E$199,GL18,2),0)</f>
        <v>0</v>
      </c>
      <c r="GM36" s="119" cm="1">
        <f t="array" ref="GM36">IFERROR(INDEX('Banobras 2000'!$D$12:$E$199,GM18,2),0)</f>
        <v>0</v>
      </c>
      <c r="GN36" s="119" cm="1">
        <f t="array" ref="GN36">IFERROR(INDEX('Banobras 2000'!$D$12:$E$199,GN18,2),0)</f>
        <v>0</v>
      </c>
      <c r="GO36" s="119" cm="1">
        <f t="array" ref="GO36">IFERROR(INDEX('Banobras 2000'!$D$12:$E$199,GO18,2),0)</f>
        <v>0</v>
      </c>
      <c r="GP36" s="119" cm="1">
        <f t="array" ref="GP36">IFERROR(INDEX('Banobras 2000'!$D$12:$E$199,GP18,2),0)</f>
        <v>0</v>
      </c>
      <c r="GQ36" s="119" cm="1">
        <f t="array" ref="GQ36">IFERROR(INDEX('Banobras 2000'!$D$12:$E$199,GQ18,2),0)</f>
        <v>0</v>
      </c>
      <c r="GR36" s="119" cm="1">
        <f t="array" ref="GR36">IFERROR(INDEX('Banobras 2000'!$D$12:$E$199,GR18,2),0)</f>
        <v>0</v>
      </c>
      <c r="GS36" s="119" cm="1">
        <f t="array" ref="GS36">IFERROR(INDEX('Banobras 2000'!$D$12:$E$199,GS18,2),0)</f>
        <v>0</v>
      </c>
      <c r="GT36" s="119" cm="1">
        <f t="array" ref="GT36">IFERROR(INDEX('Banobras 2000'!$D$12:$E$199,GT18,2),0)</f>
        <v>0</v>
      </c>
      <c r="GU36" s="119" cm="1">
        <f t="array" ref="GU36">IFERROR(INDEX('Banobras 2000'!$D$12:$E$199,GU18,2),0)</f>
        <v>0</v>
      </c>
      <c r="GV36" s="119" cm="1">
        <f t="array" ref="GV36">IFERROR(INDEX('Banobras 2000'!$D$12:$E$199,GV18,2),0)</f>
        <v>0</v>
      </c>
      <c r="GW36" s="119" cm="1">
        <f t="array" ref="GW36">IFERROR(INDEX('Banobras 2000'!$D$12:$E$199,GW18,2),0)</f>
        <v>0</v>
      </c>
      <c r="GX36" s="119" cm="1">
        <f t="array" ref="GX36">IFERROR(INDEX('Banobras 2000'!$D$12:$E$199,GX18,2),0)</f>
        <v>0</v>
      </c>
      <c r="GY36" s="119" cm="1">
        <f t="array" ref="GY36">IFERROR(INDEX('Banobras 2000'!$D$12:$E$199,GY18,2),0)</f>
        <v>0</v>
      </c>
      <c r="GZ36" s="119" cm="1">
        <f t="array" ref="GZ36">IFERROR(INDEX('Banobras 2000'!$D$12:$E$199,GZ18,2),0)</f>
        <v>0</v>
      </c>
      <c r="HA36" s="119" cm="1">
        <f t="array" ref="HA36">IFERROR(INDEX('Banobras 2000'!$D$12:$E$199,HA18,2),0)</f>
        <v>0</v>
      </c>
      <c r="HB36" s="119" cm="1">
        <f t="array" ref="HB36">IFERROR(INDEX('Banobras 2000'!$D$12:$E$199,HB18,2),0)</f>
        <v>0</v>
      </c>
      <c r="HC36" s="119" cm="1">
        <f t="array" ref="HC36">IFERROR(INDEX('Banobras 2000'!$D$12:$E$199,HC18,2),0)</f>
        <v>0</v>
      </c>
      <c r="HD36" s="119" cm="1">
        <f t="array" ref="HD36">IFERROR(INDEX('Banobras 2000'!$D$12:$E$199,HD18,2),0)</f>
        <v>0</v>
      </c>
      <c r="HE36" s="119" cm="1">
        <f t="array" ref="HE36">IFERROR(INDEX('Banobras 2000'!$D$12:$E$199,HE18,2),0)</f>
        <v>0</v>
      </c>
      <c r="HF36" s="119" cm="1">
        <f t="array" ref="HF36">IFERROR(INDEX('Banobras 2000'!$D$12:$E$199,HF18,2),0)</f>
        <v>0</v>
      </c>
      <c r="HG36" s="119" cm="1">
        <f t="array" ref="HG36">IFERROR(INDEX('Banobras 2000'!$D$12:$E$199,HG18,2),0)</f>
        <v>0</v>
      </c>
      <c r="HH36" s="119" cm="1">
        <f t="array" ref="HH36">IFERROR(INDEX('Banobras 2000'!$D$12:$E$199,HH18,2),0)</f>
        <v>0</v>
      </c>
      <c r="HI36" s="119" cm="1">
        <f t="array" ref="HI36">IFERROR(INDEX('Banobras 2000'!$D$12:$E$199,HI18,2),0)</f>
        <v>0</v>
      </c>
      <c r="HJ36" s="119" cm="1">
        <f t="array" ref="HJ36">IFERROR(INDEX('Banobras 2000'!$D$12:$E$199,HJ18,2),0)</f>
        <v>0</v>
      </c>
      <c r="HK36" s="119" cm="1">
        <f t="array" ref="HK36">IFERROR(INDEX('Banobras 2000'!$D$12:$E$199,HK18,2),0)</f>
        <v>0</v>
      </c>
      <c r="HL36" s="119" cm="1">
        <f t="array" ref="HL36">IFERROR(INDEX('Banobras 2000'!$D$12:$E$199,HL18,2),0)</f>
        <v>0</v>
      </c>
      <c r="HM36" s="119" cm="1">
        <f t="array" ref="HM36">IFERROR(INDEX('Banobras 2000'!$D$12:$E$199,HM18,2),0)</f>
        <v>0</v>
      </c>
      <c r="HN36" s="119" cm="1">
        <f t="array" ref="HN36">IFERROR(INDEX('Banobras 2000'!$D$12:$E$199,HN18,2),0)</f>
        <v>0</v>
      </c>
      <c r="HO36" s="119" cm="1">
        <f t="array" ref="HO36">IFERROR(INDEX('Banobras 2000'!$D$12:$E$199,HO18,2),0)</f>
        <v>0</v>
      </c>
      <c r="HP36" s="119" cm="1">
        <f t="array" ref="HP36">IFERROR(INDEX('Banobras 2000'!$D$12:$E$199,HP18,2),0)</f>
        <v>0</v>
      </c>
      <c r="HQ36" s="119" cm="1">
        <f t="array" ref="HQ36">IFERROR(INDEX('Banobras 2000'!$D$12:$E$199,HQ18,2),0)</f>
        <v>0</v>
      </c>
      <c r="HR36" s="119" cm="1">
        <f t="array" ref="HR36">IFERROR(INDEX('Banobras 2000'!$D$12:$E$199,HR18,2),0)</f>
        <v>0</v>
      </c>
      <c r="HS36" s="119" cm="1">
        <f t="array" ref="HS36">IFERROR(INDEX('Banobras 2000'!$D$12:$E$199,HS18,2),0)</f>
        <v>0</v>
      </c>
      <c r="HT36" s="119" cm="1">
        <f t="array" ref="HT36">IFERROR(INDEX('Banobras 2000'!$D$12:$E$199,HT18,2),0)</f>
        <v>0</v>
      </c>
      <c r="HU36" s="119" cm="1">
        <f t="array" ref="HU36">IFERROR(INDEX('Banobras 2000'!$D$12:$E$199,HU18,2),0)</f>
        <v>0</v>
      </c>
      <c r="HV36" s="119" cm="1">
        <f t="array" ref="HV36">IFERROR(INDEX('Banobras 2000'!$D$12:$E$199,HV18,2),0)</f>
        <v>0</v>
      </c>
      <c r="HW36" s="119" cm="1">
        <f t="array" ref="HW36">IFERROR(INDEX('Banobras 2000'!$D$12:$E$199,HW18,2),0)</f>
        <v>0</v>
      </c>
      <c r="HX36" s="119" cm="1">
        <f t="array" ref="HX36">IFERROR(INDEX('Banobras 2000'!$D$12:$E$199,HX18,2),0)</f>
        <v>0</v>
      </c>
      <c r="HY36" s="119" cm="1">
        <f t="array" ref="HY36">IFERROR(INDEX('Banobras 2000'!$D$12:$E$199,HY18,2),0)</f>
        <v>0</v>
      </c>
      <c r="HZ36" s="119" cm="1">
        <f t="array" ref="HZ36">IFERROR(INDEX('Banobras 2000'!$D$12:$E$199,HZ18,2),0)</f>
        <v>0</v>
      </c>
      <c r="IA36" s="119" cm="1">
        <f t="array" ref="IA36">IFERROR(INDEX('Banobras 2000'!$D$12:$E$199,IA18,2),0)</f>
        <v>0</v>
      </c>
      <c r="IB36" s="119" cm="1">
        <f t="array" ref="IB36">IFERROR(INDEX('Banobras 2000'!$D$12:$E$199,IB18,2),0)</f>
        <v>0</v>
      </c>
      <c r="IC36" s="119" cm="1">
        <f t="array" ref="IC36">IFERROR(INDEX('Banobras 2000'!$D$12:$E$199,IC18,2),0)</f>
        <v>0</v>
      </c>
      <c r="ID36" s="119" cm="1">
        <f t="array" ref="ID36">IFERROR(INDEX('Banobras 2000'!$D$12:$E$199,ID18,2),0)</f>
        <v>0</v>
      </c>
      <c r="IE36" s="119" cm="1">
        <f t="array" ref="IE36">IFERROR(INDEX('Banobras 2000'!$D$12:$E$199,IE18,2),0)</f>
        <v>0</v>
      </c>
      <c r="IF36" s="119" cm="1">
        <f t="array" ref="IF36">IFERROR(INDEX('Banobras 2000'!$D$12:$E$199,IF18,2),0)</f>
        <v>0</v>
      </c>
      <c r="IG36" s="119" cm="1">
        <f t="array" ref="IG36">IFERROR(INDEX('Banobras 2000'!$D$12:$E$199,IG18,2),0)</f>
        <v>0</v>
      </c>
      <c r="IH36" s="119" cm="1">
        <f t="array" ref="IH36">IFERROR(INDEX('Banobras 2000'!$D$12:$E$199,IH18,2),0)</f>
        <v>0</v>
      </c>
    </row>
    <row r="37" spans="1:242">
      <c r="B37" s="85" t="s">
        <v>77</v>
      </c>
      <c r="C37" s="120">
        <f t="shared" ref="C37:BN37" si="36">C35*C34/12</f>
        <v>16267783.788912093</v>
      </c>
      <c r="D37" s="120">
        <f t="shared" si="36"/>
        <v>15904728.270648174</v>
      </c>
      <c r="E37" s="120">
        <f t="shared" si="36"/>
        <v>15927312.630278928</v>
      </c>
      <c r="F37" s="120">
        <f t="shared" si="36"/>
        <v>15135320.17555405</v>
      </c>
      <c r="G37" s="120">
        <f t="shared" si="36"/>
        <v>14404551.626639871</v>
      </c>
      <c r="H37" s="120">
        <f t="shared" si="36"/>
        <v>14026380.757798975</v>
      </c>
      <c r="I37" s="120">
        <f t="shared" si="36"/>
        <v>13860339.897566244</v>
      </c>
      <c r="J37" s="120">
        <f t="shared" si="36"/>
        <v>13495750.326899527</v>
      </c>
      <c r="K37" s="120">
        <f t="shared" si="36"/>
        <v>13225128.823675103</v>
      </c>
      <c r="L37" s="120">
        <f t="shared" si="36"/>
        <v>13088672.339805817</v>
      </c>
      <c r="M37" s="120">
        <f t="shared" si="36"/>
        <v>12816258.321782866</v>
      </c>
      <c r="N37" s="120">
        <f t="shared" si="36"/>
        <v>12811844.025776932</v>
      </c>
      <c r="O37" s="120">
        <f t="shared" si="36"/>
        <v>12822395.991343161</v>
      </c>
      <c r="P37" s="120">
        <f t="shared" si="36"/>
        <v>12655764.071489049</v>
      </c>
      <c r="Q37" s="120">
        <f t="shared" si="36"/>
        <v>12487201.719214352</v>
      </c>
      <c r="R37" s="120">
        <f t="shared" si="36"/>
        <v>12798291.534465423</v>
      </c>
      <c r="S37" s="120">
        <f t="shared" si="36"/>
        <v>12790319.44742538</v>
      </c>
      <c r="T37" s="120">
        <f t="shared" si="36"/>
        <v>12707331.366391523</v>
      </c>
      <c r="U37" s="120">
        <f t="shared" si="36"/>
        <v>12624692.046552112</v>
      </c>
      <c r="V37" s="120">
        <f t="shared" si="36"/>
        <v>12542720.169800086</v>
      </c>
      <c r="W37" s="120">
        <f t="shared" si="36"/>
        <v>12459203.87115448</v>
      </c>
      <c r="X37" s="120">
        <f t="shared" si="36"/>
        <v>12376362.970687443</v>
      </c>
      <c r="Y37" s="120">
        <f t="shared" si="36"/>
        <v>12293458.362898871</v>
      </c>
      <c r="Z37" s="120">
        <f t="shared" si="36"/>
        <v>12210809.947793392</v>
      </c>
      <c r="AA37" s="120">
        <f t="shared" si="36"/>
        <v>12127460.876884304</v>
      </c>
      <c r="AB37" s="120">
        <f t="shared" si="36"/>
        <v>12044376.222471213</v>
      </c>
      <c r="AC37" s="120">
        <f t="shared" si="36"/>
        <v>11961780.986508543</v>
      </c>
      <c r="AD37" s="120">
        <f t="shared" si="36"/>
        <v>12373953.217775261</v>
      </c>
      <c r="AE37" s="120">
        <f t="shared" si="36"/>
        <v>12535826.078450331</v>
      </c>
      <c r="AF37" s="120">
        <f t="shared" si="36"/>
        <v>12506436.950122938</v>
      </c>
      <c r="AG37" s="120">
        <f t="shared" si="36"/>
        <v>12478071.41845878</v>
      </c>
      <c r="AH37" s="120">
        <f t="shared" si="36"/>
        <v>12446716.897332611</v>
      </c>
      <c r="AI37" s="120">
        <f t="shared" si="36"/>
        <v>12416372.276115112</v>
      </c>
      <c r="AJ37" s="120">
        <f t="shared" si="36"/>
        <v>12388355.03267126</v>
      </c>
      <c r="AK37" s="120">
        <f t="shared" si="36"/>
        <v>12354700.407622516</v>
      </c>
      <c r="AL37" s="120">
        <f t="shared" si="36"/>
        <v>12323373.34062133</v>
      </c>
      <c r="AM37" s="120">
        <f t="shared" si="36"/>
        <v>12291718.981069207</v>
      </c>
      <c r="AN37" s="120">
        <f t="shared" si="36"/>
        <v>12261036.885618918</v>
      </c>
      <c r="AO37" s="120">
        <f t="shared" si="36"/>
        <v>12227387.145276643</v>
      </c>
      <c r="AP37" s="120">
        <f t="shared" si="36"/>
        <v>12362732.372268841</v>
      </c>
      <c r="AQ37" s="120">
        <f t="shared" si="36"/>
        <v>12470941.547923142</v>
      </c>
      <c r="AR37" s="120">
        <f t="shared" si="36"/>
        <v>12449290.199888987</v>
      </c>
      <c r="AS37" s="120">
        <f t="shared" si="36"/>
        <v>12430467.312120274</v>
      </c>
      <c r="AT37" s="120">
        <f t="shared" si="36"/>
        <v>12411179.075270114</v>
      </c>
      <c r="AU37" s="120">
        <f t="shared" si="36"/>
        <v>12393059.275826817</v>
      </c>
      <c r="AV37" s="120">
        <f t="shared" si="36"/>
        <v>12371201.109977821</v>
      </c>
      <c r="AW37" s="120">
        <f t="shared" si="36"/>
        <v>12350508.686583625</v>
      </c>
      <c r="AX37" s="120">
        <f t="shared" si="36"/>
        <v>12332594.715102708</v>
      </c>
      <c r="AY37" s="120">
        <f t="shared" si="36"/>
        <v>12307667.134525821</v>
      </c>
      <c r="AZ37" s="120">
        <f t="shared" si="36"/>
        <v>12285515.197841169</v>
      </c>
      <c r="BA37" s="120">
        <f t="shared" si="36"/>
        <v>12262859.581545686</v>
      </c>
      <c r="BB37" s="120">
        <f t="shared" si="36"/>
        <v>12241763.292146869</v>
      </c>
      <c r="BC37" s="120">
        <f t="shared" si="36"/>
        <v>12217035.0091518</v>
      </c>
      <c r="BD37" s="120">
        <f t="shared" si="36"/>
        <v>12192881.636393549</v>
      </c>
      <c r="BE37" s="120">
        <f t="shared" si="36"/>
        <v>12171447.886152618</v>
      </c>
      <c r="BF37" s="120">
        <f t="shared" si="36"/>
        <v>12143000.56521648</v>
      </c>
      <c r="BG37" s="120">
        <f t="shared" si="36"/>
        <v>12117255.38602476</v>
      </c>
      <c r="BH37" s="120">
        <f t="shared" si="36"/>
        <v>12090966.882526455</v>
      </c>
      <c r="BI37" s="120">
        <f t="shared" si="36"/>
        <v>12065747.512342779</v>
      </c>
      <c r="BJ37" s="120">
        <f t="shared" si="36"/>
        <v>12036739.156234784</v>
      </c>
      <c r="BK37" s="120">
        <f t="shared" si="36"/>
        <v>12008782.239170006</v>
      </c>
      <c r="BL37" s="120">
        <f t="shared" si="36"/>
        <v>11983476.159365458</v>
      </c>
      <c r="BM37" s="120">
        <f t="shared" si="36"/>
        <v>11952764.627183452</v>
      </c>
      <c r="BN37" s="120">
        <f t="shared" si="36"/>
        <v>11972199.320353733</v>
      </c>
      <c r="BO37" s="120">
        <f t="shared" ref="BO37:DZ37" si="37">BO35*BO34/12</f>
        <v>12071933.57945317</v>
      </c>
      <c r="BP37" s="120">
        <f t="shared" si="37"/>
        <v>12047875.706175342</v>
      </c>
      <c r="BQ37" s="120">
        <f t="shared" si="37"/>
        <v>12019684.97431867</v>
      </c>
      <c r="BR37" s="120">
        <f t="shared" si="37"/>
        <v>11992562.224106161</v>
      </c>
      <c r="BS37" s="120">
        <f t="shared" si="37"/>
        <v>11968233.304468097</v>
      </c>
      <c r="BT37" s="120">
        <f t="shared" si="37"/>
        <v>11936292.522063009</v>
      </c>
      <c r="BU37" s="120">
        <f t="shared" si="37"/>
        <v>11907125.609149581</v>
      </c>
      <c r="BV37" s="120">
        <f t="shared" si="37"/>
        <v>11877262.269757984</v>
      </c>
      <c r="BW37" s="120">
        <f t="shared" si="37"/>
        <v>11848409.449470967</v>
      </c>
      <c r="BX37" s="120">
        <f t="shared" si="37"/>
        <v>11815390.925166473</v>
      </c>
      <c r="BY37" s="120">
        <f t="shared" si="37"/>
        <v>11783362.580260234</v>
      </c>
      <c r="BZ37" s="120">
        <f t="shared" si="37"/>
        <v>11754045.665548587</v>
      </c>
      <c r="CA37" s="120">
        <f t="shared" si="37"/>
        <v>11717107.147205735</v>
      </c>
      <c r="CB37" s="120">
        <f t="shared" si="37"/>
        <v>11682844.408327272</v>
      </c>
      <c r="CC37" s="120">
        <f t="shared" si="37"/>
        <v>11647821.285771767</v>
      </c>
      <c r="CD37" s="120">
        <f t="shared" si="37"/>
        <v>11613739.124675246</v>
      </c>
      <c r="CE37" s="120">
        <f t="shared" si="37"/>
        <v>11575452.384875445</v>
      </c>
      <c r="CF37" s="120">
        <f t="shared" si="37"/>
        <v>11538085.712533144</v>
      </c>
      <c r="CG37" s="120">
        <f t="shared" si="37"/>
        <v>11503304.316162698</v>
      </c>
      <c r="CH37" s="120">
        <f t="shared" si="37"/>
        <v>11460927.754185602</v>
      </c>
      <c r="CI37" s="120">
        <f t="shared" si="37"/>
        <v>11421115.266789183</v>
      </c>
      <c r="CJ37" s="120">
        <f t="shared" si="37"/>
        <v>11380476.468622506</v>
      </c>
      <c r="CK37" s="120">
        <f t="shared" si="37"/>
        <v>11340670.531804442</v>
      </c>
      <c r="CL37" s="120">
        <f t="shared" si="37"/>
        <v>11296661.824184174</v>
      </c>
      <c r="CM37" s="120">
        <f t="shared" si="37"/>
        <v>11158910.523018437</v>
      </c>
      <c r="CN37" s="120">
        <f t="shared" si="37"/>
        <v>11109854.157118615</v>
      </c>
      <c r="CO37" s="120">
        <f t="shared" si="37"/>
        <v>11059963.411373908</v>
      </c>
      <c r="CP37" s="120">
        <f t="shared" si="37"/>
        <v>11012396.987325458</v>
      </c>
      <c r="CQ37" s="120">
        <f t="shared" si="37"/>
        <v>10963969.535757137</v>
      </c>
      <c r="CR37" s="120">
        <f t="shared" si="37"/>
        <v>10916225.296719778</v>
      </c>
      <c r="CS37" s="120">
        <f t="shared" si="37"/>
        <v>10864428.081742331</v>
      </c>
      <c r="CT37" s="120">
        <f t="shared" si="37"/>
        <v>10813308.29083229</v>
      </c>
      <c r="CU37" s="120">
        <f t="shared" si="37"/>
        <v>10764391.233781353</v>
      </c>
      <c r="CV37" s="120">
        <f t="shared" si="37"/>
        <v>10708294.293652399</v>
      </c>
      <c r="CW37" s="120">
        <f t="shared" si="37"/>
        <v>10654378.658162547</v>
      </c>
      <c r="CX37" s="120">
        <f t="shared" si="37"/>
        <v>10599519.920368306</v>
      </c>
      <c r="CY37" s="120">
        <f t="shared" si="37"/>
        <v>10546770.705469768</v>
      </c>
      <c r="CZ37" s="120">
        <f t="shared" si="37"/>
        <v>10486898.861742908</v>
      </c>
      <c r="DA37" s="120">
        <f t="shared" si="37"/>
        <v>10429114.795718862</v>
      </c>
      <c r="DB37" s="120">
        <f t="shared" si="37"/>
        <v>10373358.811110891</v>
      </c>
      <c r="DC37" s="120">
        <f t="shared" si="37"/>
        <v>10310521.491044255</v>
      </c>
      <c r="DD37" s="120">
        <f t="shared" si="37"/>
        <v>10249690.189788843</v>
      </c>
      <c r="DE37" s="120">
        <f t="shared" si="37"/>
        <v>10192311.336530432</v>
      </c>
      <c r="DF37" s="120">
        <f t="shared" si="37"/>
        <v>10126395.960461237</v>
      </c>
      <c r="DG37" s="120">
        <f t="shared" si="37"/>
        <v>10060940.164171947</v>
      </c>
      <c r="DH37" s="120">
        <f t="shared" si="37"/>
        <v>9995885.1840926185</v>
      </c>
      <c r="DI37" s="120">
        <f t="shared" si="37"/>
        <v>9932665.1112631056</v>
      </c>
      <c r="DJ37" s="120">
        <f t="shared" si="37"/>
        <v>9862492.3370325286</v>
      </c>
      <c r="DK37" s="120">
        <f t="shared" si="37"/>
        <v>9794131.7558609042</v>
      </c>
      <c r="DL37" s="120">
        <f t="shared" si="37"/>
        <v>9724641.2884863522</v>
      </c>
      <c r="DM37" s="120">
        <f t="shared" si="37"/>
        <v>9655428.1409375798</v>
      </c>
      <c r="DN37" s="120">
        <f t="shared" si="37"/>
        <v>9582208.9169794414</v>
      </c>
      <c r="DO37" s="120">
        <f t="shared" si="37"/>
        <v>9509243.9100666996</v>
      </c>
      <c r="DP37" s="120">
        <f t="shared" si="37"/>
        <v>9437884.5043373555</v>
      </c>
      <c r="DQ37" s="120">
        <f t="shared" si="37"/>
        <v>9359734.3729933444</v>
      </c>
      <c r="DR37" s="120">
        <f t="shared" si="37"/>
        <v>9283166.4250524119</v>
      </c>
      <c r="DS37" s="120">
        <f t="shared" si="37"/>
        <v>9205363.4044626951</v>
      </c>
      <c r="DT37" s="120">
        <f t="shared" si="37"/>
        <v>9127679.8998146839</v>
      </c>
      <c r="DU37" s="120">
        <f t="shared" si="37"/>
        <v>9046020.6721593067</v>
      </c>
      <c r="DV37" s="120">
        <f t="shared" si="37"/>
        <v>8964441.1909259073</v>
      </c>
      <c r="DW37" s="120">
        <f t="shared" si="37"/>
        <v>8774347.5220468286</v>
      </c>
      <c r="DX37" s="120">
        <f t="shared" si="37"/>
        <v>8632320.7246608101</v>
      </c>
      <c r="DY37" s="120">
        <f t="shared" si="37"/>
        <v>8546007.3520745393</v>
      </c>
      <c r="DZ37" s="120">
        <f t="shared" si="37"/>
        <v>8458430.7497399859</v>
      </c>
      <c r="EA37" s="120">
        <f t="shared" ref="EA37:GL37" si="38">EA35*EA34/12</f>
        <v>8370764.0881263725</v>
      </c>
      <c r="EB37" s="120">
        <f t="shared" si="38"/>
        <v>8279427.6509999195</v>
      </c>
      <c r="EC37" s="120">
        <f t="shared" si="38"/>
        <v>8187978.8420879683</v>
      </c>
      <c r="ED37" s="120">
        <f t="shared" si="38"/>
        <v>8097518.7664978886</v>
      </c>
      <c r="EE37" s="120">
        <f t="shared" si="38"/>
        <v>8001091.0676661665</v>
      </c>
      <c r="EF37" s="120">
        <f t="shared" si="38"/>
        <v>7905613.6703141117</v>
      </c>
      <c r="EG37" s="120">
        <f t="shared" si="38"/>
        <v>7808770.7431430286</v>
      </c>
      <c r="EH37" s="120">
        <f t="shared" si="38"/>
        <v>7712753.0799462283</v>
      </c>
      <c r="EI37" s="120">
        <f t="shared" si="38"/>
        <v>7610895.0181684075</v>
      </c>
      <c r="EJ37" s="120">
        <f t="shared" si="38"/>
        <v>7509839.2593727438</v>
      </c>
      <c r="EK37" s="120">
        <f t="shared" si="38"/>
        <v>7409468.9722437793</v>
      </c>
      <c r="EL37" s="120">
        <f t="shared" si="38"/>
        <v>7303394.4566233642</v>
      </c>
      <c r="EM37" s="120">
        <f t="shared" si="38"/>
        <v>7197966.2215786353</v>
      </c>
      <c r="EN37" s="120">
        <f t="shared" si="38"/>
        <v>7091051.8484660378</v>
      </c>
      <c r="EO37" s="120">
        <f t="shared" si="38"/>
        <v>6983638.2905918295</v>
      </c>
      <c r="EP37" s="120">
        <f t="shared" si="38"/>
        <v>6872669.7587187374</v>
      </c>
      <c r="EQ37" s="120">
        <f t="shared" si="38"/>
        <v>6761162.3751244247</v>
      </c>
      <c r="ER37" s="120">
        <f t="shared" si="38"/>
        <v>6650011.567769927</v>
      </c>
      <c r="ES37" s="120">
        <f t="shared" si="38"/>
        <v>6533447.450122579</v>
      </c>
      <c r="ET37" s="120">
        <f t="shared" si="38"/>
        <v>6417199.9362402903</v>
      </c>
      <c r="EU37" s="120">
        <f t="shared" si="38"/>
        <v>6287199.7695886716</v>
      </c>
      <c r="EV37" s="120">
        <f t="shared" si="38"/>
        <v>6147091.9176078402</v>
      </c>
      <c r="EW37" s="120">
        <f t="shared" si="38"/>
        <v>6025275.1421430754</v>
      </c>
      <c r="EX37" s="120">
        <f t="shared" si="38"/>
        <v>5902694.5505267875</v>
      </c>
      <c r="EY37" s="120">
        <f t="shared" si="38"/>
        <v>5780092.6787409894</v>
      </c>
      <c r="EZ37" s="120">
        <f t="shared" si="38"/>
        <v>5652475.2782360837</v>
      </c>
      <c r="FA37" s="120">
        <f t="shared" si="38"/>
        <v>5524796.531868997</v>
      </c>
      <c r="FB37" s="120">
        <f t="shared" si="38"/>
        <v>5395394.3565847706</v>
      </c>
      <c r="FC37" s="120">
        <f t="shared" si="38"/>
        <v>5264990.1151472051</v>
      </c>
      <c r="FD37" s="120">
        <f t="shared" si="38"/>
        <v>5131290.7183690919</v>
      </c>
      <c r="FE37" s="120">
        <f t="shared" si="38"/>
        <v>4996548.727737614</v>
      </c>
      <c r="FF37" s="120">
        <f t="shared" si="38"/>
        <v>4861388.5845890017</v>
      </c>
      <c r="FG37" s="120">
        <f t="shared" si="38"/>
        <v>4721582.6731735598</v>
      </c>
      <c r="FH37" s="120">
        <f t="shared" si="38"/>
        <v>4581301.5379860848</v>
      </c>
      <c r="FI37" s="120">
        <f t="shared" si="38"/>
        <v>4441064.6987423655</v>
      </c>
      <c r="FJ37" s="120">
        <f t="shared" si="38"/>
        <v>4295694.3654660108</v>
      </c>
      <c r="FK37" s="120">
        <f t="shared" si="38"/>
        <v>4149067.6401838181</v>
      </c>
      <c r="FL37" s="120">
        <f t="shared" si="38"/>
        <v>4001102.3540355186</v>
      </c>
      <c r="FM37" s="120">
        <f t="shared" si="38"/>
        <v>3852273.6264945813</v>
      </c>
      <c r="FN37" s="120">
        <f t="shared" si="38"/>
        <v>3699208.0086805769</v>
      </c>
      <c r="FO37" s="120">
        <f t="shared" si="38"/>
        <v>3545237.1841718764</v>
      </c>
      <c r="FP37" s="120">
        <f t="shared" si="38"/>
        <v>3389206.3361340147</v>
      </c>
      <c r="FQ37" s="120">
        <f t="shared" si="38"/>
        <v>3231580.969340432</v>
      </c>
      <c r="FR37" s="120">
        <f t="shared" si="38"/>
        <v>3070912.9137693401</v>
      </c>
      <c r="FS37" s="120">
        <f t="shared" si="38"/>
        <v>2908575.3629686884</v>
      </c>
      <c r="FT37" s="120">
        <f t="shared" si="38"/>
        <v>2745294.3913654606</v>
      </c>
      <c r="FU37" s="120">
        <f t="shared" si="38"/>
        <v>2577428.6038886989</v>
      </c>
      <c r="FV37" s="120">
        <f t="shared" si="38"/>
        <v>2408560.3056005882</v>
      </c>
      <c r="FW37" s="120">
        <f t="shared" si="38"/>
        <v>2237466.7948924173</v>
      </c>
      <c r="FX37" s="120">
        <f t="shared" si="38"/>
        <v>2064412.2050934443</v>
      </c>
      <c r="FY37" s="120">
        <f t="shared" si="38"/>
        <v>1888468.6727297383</v>
      </c>
      <c r="FZ37" s="120">
        <f t="shared" si="38"/>
        <v>1710520.7632280437</v>
      </c>
      <c r="GA37" s="120">
        <f t="shared" si="38"/>
        <v>1530677.1925630001</v>
      </c>
      <c r="GB37" s="120">
        <f t="shared" si="38"/>
        <v>1347569.0971232357</v>
      </c>
      <c r="GC37" s="120">
        <f t="shared" si="38"/>
        <v>1162505.1055864049</v>
      </c>
      <c r="GD37" s="120">
        <f t="shared" si="38"/>
        <v>974964.64525576169</v>
      </c>
      <c r="GE37" s="120">
        <f t="shared" si="38"/>
        <v>784284.10443835321</v>
      </c>
      <c r="GF37" s="120">
        <f t="shared" si="38"/>
        <v>591488.02954057639</v>
      </c>
      <c r="GG37" s="120">
        <f t="shared" si="38"/>
        <v>396528.28751311818</v>
      </c>
      <c r="GH37" s="120">
        <f t="shared" si="38"/>
        <v>199371.11787581848</v>
      </c>
      <c r="GI37" s="120">
        <f t="shared" si="38"/>
        <v>0</v>
      </c>
      <c r="GJ37" s="120">
        <f t="shared" si="38"/>
        <v>0</v>
      </c>
      <c r="GK37" s="120">
        <f t="shared" si="38"/>
        <v>0</v>
      </c>
      <c r="GL37" s="120">
        <f t="shared" si="38"/>
        <v>0</v>
      </c>
      <c r="GM37" s="120">
        <f t="shared" ref="GM37:HV37" si="39">GM35*GM34/12</f>
        <v>0</v>
      </c>
      <c r="GN37" s="120">
        <f t="shared" si="39"/>
        <v>0</v>
      </c>
      <c r="GO37" s="120">
        <f t="shared" si="39"/>
        <v>0</v>
      </c>
      <c r="GP37" s="120">
        <f t="shared" si="39"/>
        <v>0</v>
      </c>
      <c r="GQ37" s="120">
        <f t="shared" si="39"/>
        <v>0</v>
      </c>
      <c r="GR37" s="120">
        <f t="shared" si="39"/>
        <v>0</v>
      </c>
      <c r="GS37" s="120">
        <f t="shared" si="39"/>
        <v>0</v>
      </c>
      <c r="GT37" s="120">
        <f t="shared" si="39"/>
        <v>0</v>
      </c>
      <c r="GU37" s="120">
        <f t="shared" si="39"/>
        <v>0</v>
      </c>
      <c r="GV37" s="120">
        <f t="shared" si="39"/>
        <v>0</v>
      </c>
      <c r="GW37" s="120">
        <f t="shared" si="39"/>
        <v>0</v>
      </c>
      <c r="GX37" s="120">
        <f t="shared" si="39"/>
        <v>0</v>
      </c>
      <c r="GY37" s="120">
        <f t="shared" si="39"/>
        <v>0</v>
      </c>
      <c r="GZ37" s="120">
        <f t="shared" si="39"/>
        <v>0</v>
      </c>
      <c r="HA37" s="120">
        <f t="shared" si="39"/>
        <v>0</v>
      </c>
      <c r="HB37" s="120">
        <f t="shared" si="39"/>
        <v>0</v>
      </c>
      <c r="HC37" s="120">
        <f t="shared" si="39"/>
        <v>0</v>
      </c>
      <c r="HD37" s="120">
        <f t="shared" si="39"/>
        <v>0</v>
      </c>
      <c r="HE37" s="120">
        <f t="shared" si="39"/>
        <v>0</v>
      </c>
      <c r="HF37" s="120">
        <f t="shared" si="39"/>
        <v>0</v>
      </c>
      <c r="HG37" s="120">
        <f t="shared" si="39"/>
        <v>0</v>
      </c>
      <c r="HH37" s="120">
        <f t="shared" si="39"/>
        <v>0</v>
      </c>
      <c r="HI37" s="120">
        <f t="shared" si="39"/>
        <v>0</v>
      </c>
      <c r="HJ37" s="120">
        <f t="shared" si="39"/>
        <v>0</v>
      </c>
      <c r="HK37" s="120">
        <f t="shared" si="39"/>
        <v>0</v>
      </c>
      <c r="HL37" s="120">
        <f t="shared" si="39"/>
        <v>0</v>
      </c>
      <c r="HM37" s="120">
        <f t="shared" si="39"/>
        <v>0</v>
      </c>
      <c r="HN37" s="120">
        <f t="shared" si="39"/>
        <v>0</v>
      </c>
      <c r="HO37" s="120">
        <f t="shared" si="39"/>
        <v>0</v>
      </c>
      <c r="HP37" s="120">
        <f t="shared" si="39"/>
        <v>0</v>
      </c>
      <c r="HQ37" s="120">
        <f t="shared" si="39"/>
        <v>0</v>
      </c>
      <c r="HR37" s="120">
        <f t="shared" si="39"/>
        <v>0</v>
      </c>
      <c r="HS37" s="120">
        <f t="shared" si="39"/>
        <v>0</v>
      </c>
      <c r="HT37" s="120">
        <f t="shared" si="39"/>
        <v>0</v>
      </c>
      <c r="HU37" s="120">
        <f t="shared" si="39"/>
        <v>0</v>
      </c>
      <c r="HV37" s="120">
        <f t="shared" si="39"/>
        <v>0</v>
      </c>
      <c r="HW37" s="120"/>
      <c r="HX37" s="120">
        <f t="shared" ref="HX37:IH37" si="40">HX35*HX34/12</f>
        <v>0</v>
      </c>
      <c r="HY37" s="120">
        <f t="shared" si="40"/>
        <v>0</v>
      </c>
      <c r="HZ37" s="120">
        <f t="shared" si="40"/>
        <v>0</v>
      </c>
      <c r="IA37" s="120">
        <f t="shared" si="40"/>
        <v>0</v>
      </c>
      <c r="IB37" s="120">
        <f t="shared" si="40"/>
        <v>0</v>
      </c>
      <c r="IC37" s="120">
        <f t="shared" si="40"/>
        <v>0</v>
      </c>
      <c r="ID37" s="120">
        <f t="shared" si="40"/>
        <v>0</v>
      </c>
      <c r="IE37" s="120">
        <f t="shared" si="40"/>
        <v>0</v>
      </c>
      <c r="IF37" s="120">
        <f t="shared" si="40"/>
        <v>0</v>
      </c>
      <c r="IG37" s="120">
        <f t="shared" si="40"/>
        <v>0</v>
      </c>
      <c r="IH37" s="120">
        <f t="shared" si="40"/>
        <v>0</v>
      </c>
    </row>
    <row r="38" spans="1:242">
      <c r="B38" s="85" t="s">
        <v>78</v>
      </c>
      <c r="C38" s="119">
        <f>C35-C36</f>
        <v>1761483518.6689255</v>
      </c>
      <c r="D38" s="119">
        <f>D35-D36</f>
        <v>1758693286.1289256</v>
      </c>
      <c r="E38" s="119">
        <f>E35-E36</f>
        <v>1755871556.9389255</v>
      </c>
      <c r="F38" s="119">
        <f t="shared" ref="F38:BQ38" si="41">F35-F36</f>
        <v>1753018331.0989256</v>
      </c>
      <c r="G38" s="119">
        <f t="shared" si="41"/>
        <v>1750131755.8689256</v>
      </c>
      <c r="H38" s="119">
        <f t="shared" si="41"/>
        <v>1747213683.9789255</v>
      </c>
      <c r="I38" s="119">
        <f t="shared" si="41"/>
        <v>1744262262.7089255</v>
      </c>
      <c r="J38" s="119">
        <f t="shared" si="41"/>
        <v>1741277492.0389254</v>
      </c>
      <c r="K38" s="119">
        <f t="shared" si="41"/>
        <v>1738259371.9789255</v>
      </c>
      <c r="L38" s="119">
        <f t="shared" si="41"/>
        <v>1735207902.5189254</v>
      </c>
      <c r="M38" s="119">
        <f t="shared" si="41"/>
        <v>1732121230.9189255</v>
      </c>
      <c r="N38" s="119">
        <f t="shared" si="41"/>
        <v>1729001209.9389255</v>
      </c>
      <c r="O38" s="119">
        <f t="shared" si="41"/>
        <v>1725845986.8189256</v>
      </c>
      <c r="P38" s="119">
        <f t="shared" si="41"/>
        <v>1722653708.8089256</v>
      </c>
      <c r="Q38" s="119">
        <f t="shared" si="41"/>
        <v>1719426228.6789255</v>
      </c>
      <c r="R38" s="119">
        <f t="shared" si="41"/>
        <v>1716161693.6589255</v>
      </c>
      <c r="S38" s="119">
        <f t="shared" si="41"/>
        <v>1712861956.4989254</v>
      </c>
      <c r="T38" s="119">
        <f t="shared" si="41"/>
        <v>1709525164.4589255</v>
      </c>
      <c r="U38" s="119">
        <f t="shared" si="41"/>
        <v>1706149464.7889254</v>
      </c>
      <c r="V38" s="119">
        <f t="shared" si="41"/>
        <v>1702736710.2389255</v>
      </c>
      <c r="W38" s="119">
        <f t="shared" si="41"/>
        <v>1699285048.0689254</v>
      </c>
      <c r="X38" s="119">
        <f t="shared" si="41"/>
        <v>1695794478.2689254</v>
      </c>
      <c r="Y38" s="119">
        <f t="shared" si="41"/>
        <v>1692265000.8489254</v>
      </c>
      <c r="Z38" s="119">
        <f t="shared" si="41"/>
        <v>1688694763.0589254</v>
      </c>
      <c r="AA38" s="119">
        <f t="shared" si="41"/>
        <v>1685085617.6389253</v>
      </c>
      <c r="AB38" s="119">
        <f t="shared" si="41"/>
        <v>1681435711.8489254</v>
      </c>
      <c r="AC38" s="119">
        <f t="shared" si="41"/>
        <v>1677745045.6989253</v>
      </c>
      <c r="AD38" s="119">
        <f t="shared" si="41"/>
        <v>1674011766.4389253</v>
      </c>
      <c r="AE38" s="119">
        <f t="shared" si="41"/>
        <v>1670237726.7989252</v>
      </c>
      <c r="AF38" s="119">
        <f t="shared" si="41"/>
        <v>1666421074.0489252</v>
      </c>
      <c r="AG38" s="119">
        <f t="shared" si="41"/>
        <v>1662561808.1989253</v>
      </c>
      <c r="AH38" s="119">
        <f t="shared" si="41"/>
        <v>1658658076.4789252</v>
      </c>
      <c r="AI38" s="119">
        <f t="shared" si="41"/>
        <v>1654709878.8989253</v>
      </c>
      <c r="AJ38" s="119">
        <f t="shared" si="41"/>
        <v>1650717215.4589252</v>
      </c>
      <c r="AK38" s="119">
        <f t="shared" si="41"/>
        <v>1646680086.1689253</v>
      </c>
      <c r="AL38" s="119">
        <f t="shared" si="41"/>
        <v>1642598491.0289252</v>
      </c>
      <c r="AM38" s="119">
        <f t="shared" si="41"/>
        <v>1638470577.2789252</v>
      </c>
      <c r="AN38" s="119">
        <f t="shared" si="41"/>
        <v>1634296344.9289253</v>
      </c>
      <c r="AO38" s="119">
        <f t="shared" si="41"/>
        <v>1630073941.2389252</v>
      </c>
      <c r="AP38" s="119">
        <f t="shared" si="41"/>
        <v>1625805218.9489253</v>
      </c>
      <c r="AQ38" s="119">
        <f t="shared" si="41"/>
        <v>1621488325.3089252</v>
      </c>
      <c r="AR38" s="119">
        <f t="shared" si="41"/>
        <v>1617123260.3289251</v>
      </c>
      <c r="AS38" s="119">
        <f t="shared" si="41"/>
        <v>1612708171.2489252</v>
      </c>
      <c r="AT38" s="119">
        <f t="shared" si="41"/>
        <v>1608243058.0789251</v>
      </c>
      <c r="AU38" s="119">
        <f t="shared" si="41"/>
        <v>1603727920.8189251</v>
      </c>
      <c r="AV38" s="119">
        <f t="shared" si="41"/>
        <v>1599162759.4689252</v>
      </c>
      <c r="AW38" s="119">
        <f t="shared" si="41"/>
        <v>1594545721.2889252</v>
      </c>
      <c r="AX38" s="119">
        <f t="shared" si="41"/>
        <v>1589876806.2789252</v>
      </c>
      <c r="AY38" s="119">
        <f t="shared" si="41"/>
        <v>1585156014.4389253</v>
      </c>
      <c r="AZ38" s="119">
        <f t="shared" si="41"/>
        <v>1580381493.0189252</v>
      </c>
      <c r="BA38" s="119">
        <f t="shared" si="41"/>
        <v>1575553242.0189252</v>
      </c>
      <c r="BB38" s="119">
        <f t="shared" si="41"/>
        <v>1570671261.4389253</v>
      </c>
      <c r="BC38" s="119">
        <f t="shared" si="41"/>
        <v>1565733698.5489252</v>
      </c>
      <c r="BD38" s="119">
        <f t="shared" si="41"/>
        <v>1560740553.3289251</v>
      </c>
      <c r="BE38" s="119">
        <f t="shared" si="41"/>
        <v>1555691825.7889252</v>
      </c>
      <c r="BF38" s="119">
        <f t="shared" si="41"/>
        <v>1550585663.1789253</v>
      </c>
      <c r="BG38" s="119">
        <f t="shared" si="41"/>
        <v>1545422065.4989252</v>
      </c>
      <c r="BH38" s="119">
        <f t="shared" si="41"/>
        <v>1540201032.7589252</v>
      </c>
      <c r="BI38" s="119">
        <f t="shared" si="41"/>
        <v>1534920712.2089252</v>
      </c>
      <c r="BJ38" s="119">
        <f t="shared" si="41"/>
        <v>1529581103.8589253</v>
      </c>
      <c r="BK38" s="119">
        <f t="shared" si="41"/>
        <v>1524182207.6889253</v>
      </c>
      <c r="BL38" s="119">
        <f t="shared" si="41"/>
        <v>1518722170.9689252</v>
      </c>
      <c r="BM38" s="119">
        <f t="shared" si="41"/>
        <v>1513200993.6989253</v>
      </c>
      <c r="BN38" s="119">
        <f t="shared" si="41"/>
        <v>1507616823.1289253</v>
      </c>
      <c r="BO38" s="119">
        <f t="shared" si="41"/>
        <v>1501969659.2589254</v>
      </c>
      <c r="BP38" s="119">
        <f t="shared" si="41"/>
        <v>1496259502.0889254</v>
      </c>
      <c r="BQ38" s="119">
        <f t="shared" si="41"/>
        <v>1490484498.8689253</v>
      </c>
      <c r="BR38" s="119">
        <f t="shared" ref="BR38:EC38" si="42">BR35-BR36</f>
        <v>1484644649.6189253</v>
      </c>
      <c r="BS38" s="119">
        <f t="shared" si="42"/>
        <v>1478739954.3189254</v>
      </c>
      <c r="BT38" s="119">
        <f t="shared" si="42"/>
        <v>1472768560.2389255</v>
      </c>
      <c r="BU38" s="119">
        <f t="shared" si="42"/>
        <v>1466730467.3789256</v>
      </c>
      <c r="BV38" s="119">
        <f t="shared" si="42"/>
        <v>1460623822.9789255</v>
      </c>
      <c r="BW38" s="119">
        <f t="shared" si="42"/>
        <v>1454448627.0489254</v>
      </c>
      <c r="BX38" s="119">
        <f t="shared" si="42"/>
        <v>1448203026.8589253</v>
      </c>
      <c r="BY38" s="119">
        <f t="shared" si="42"/>
        <v>1441888875.1289253</v>
      </c>
      <c r="BZ38" s="119">
        <f t="shared" si="42"/>
        <v>1435502466.3789253</v>
      </c>
      <c r="CA38" s="119">
        <f t="shared" si="42"/>
        <v>1429043800.6089253</v>
      </c>
      <c r="CB38" s="119">
        <f t="shared" si="42"/>
        <v>1422512877.8289254</v>
      </c>
      <c r="CC38" s="119">
        <f t="shared" si="42"/>
        <v>1415909698.0289254</v>
      </c>
      <c r="CD38" s="119">
        <f t="shared" si="42"/>
        <v>1409230555.7189255</v>
      </c>
      <c r="CE38" s="119">
        <f t="shared" si="42"/>
        <v>1402477303.6489255</v>
      </c>
      <c r="CF38" s="119">
        <f t="shared" si="42"/>
        <v>1395648089.0789256</v>
      </c>
      <c r="CG38" s="119">
        <f t="shared" si="42"/>
        <v>1388741059.2589257</v>
      </c>
      <c r="CH38" s="119">
        <f t="shared" si="42"/>
        <v>1381756214.1789258</v>
      </c>
      <c r="CI38" s="119">
        <f t="shared" si="42"/>
        <v>1374693553.8489258</v>
      </c>
      <c r="CJ38" s="119">
        <f t="shared" si="42"/>
        <v>1367551225.5289259</v>
      </c>
      <c r="CK38" s="119">
        <f t="shared" si="42"/>
        <v>1360329229.218926</v>
      </c>
      <c r="CL38" s="119">
        <f t="shared" si="42"/>
        <v>1353025712.158926</v>
      </c>
      <c r="CM38" s="119">
        <f t="shared" si="42"/>
        <v>1345640674.3589261</v>
      </c>
      <c r="CN38" s="119">
        <f t="shared" si="42"/>
        <v>1338172263.0889261</v>
      </c>
      <c r="CO38" s="119">
        <f t="shared" si="42"/>
        <v>1330618625.5789261</v>
      </c>
      <c r="CP38" s="119">
        <f t="shared" si="42"/>
        <v>1322981614.5989261</v>
      </c>
      <c r="CQ38" s="119">
        <f t="shared" si="42"/>
        <v>1315257524.648926</v>
      </c>
      <c r="CR38" s="119">
        <f t="shared" si="42"/>
        <v>1307446355.7289259</v>
      </c>
      <c r="CS38" s="119">
        <f t="shared" si="42"/>
        <v>1299548107.8389258</v>
      </c>
      <c r="CT38" s="119">
        <f t="shared" si="42"/>
        <v>1291560928.2289259</v>
      </c>
      <c r="CU38" s="119">
        <f t="shared" si="42"/>
        <v>1283482964.158926</v>
      </c>
      <c r="CV38" s="119">
        <f t="shared" si="42"/>
        <v>1275314215.638926</v>
      </c>
      <c r="CW38" s="119">
        <f t="shared" si="42"/>
        <v>1267054682.658926</v>
      </c>
      <c r="CX38" s="119">
        <f t="shared" si="42"/>
        <v>1258702512.468926</v>
      </c>
      <c r="CY38" s="119">
        <f t="shared" si="42"/>
        <v>1250255852.3389258</v>
      </c>
      <c r="CZ38" s="119">
        <f t="shared" si="42"/>
        <v>1241714702.2589259</v>
      </c>
      <c r="DA38" s="119">
        <f t="shared" si="42"/>
        <v>1233077209.4889259</v>
      </c>
      <c r="DB38" s="119">
        <f t="shared" si="42"/>
        <v>1224341521.2889259</v>
      </c>
      <c r="DC38" s="119">
        <f t="shared" si="42"/>
        <v>1215507637.6489258</v>
      </c>
      <c r="DD38" s="119">
        <f t="shared" si="42"/>
        <v>1206575558.5689259</v>
      </c>
      <c r="DE38" s="119">
        <f t="shared" si="42"/>
        <v>1197541578.5689259</v>
      </c>
      <c r="DF38" s="119">
        <f t="shared" si="42"/>
        <v>1188407550.3889258</v>
      </c>
      <c r="DG38" s="119">
        <f t="shared" si="42"/>
        <v>1179169768.5489259</v>
      </c>
      <c r="DH38" s="119">
        <f t="shared" si="42"/>
        <v>1169828233.0289259</v>
      </c>
      <c r="DI38" s="119">
        <f t="shared" si="42"/>
        <v>1160381091.0989258</v>
      </c>
      <c r="DJ38" s="119">
        <f t="shared" si="42"/>
        <v>1150828342.7689259</v>
      </c>
      <c r="DK38" s="119">
        <f t="shared" si="42"/>
        <v>1141168135.2789259</v>
      </c>
      <c r="DL38" s="119">
        <f t="shared" si="42"/>
        <v>1131398615.8889258</v>
      </c>
      <c r="DM38" s="119">
        <f t="shared" si="42"/>
        <v>1121519784.6089258</v>
      </c>
      <c r="DN38" s="119">
        <f t="shared" si="42"/>
        <v>1111529788.6789258</v>
      </c>
      <c r="DO38" s="119">
        <f t="shared" si="42"/>
        <v>1101426775.3589258</v>
      </c>
      <c r="DP38" s="119">
        <f t="shared" si="42"/>
        <v>1091210744.6589258</v>
      </c>
      <c r="DQ38" s="119">
        <f t="shared" si="42"/>
        <v>1080879843.8289258</v>
      </c>
      <c r="DR38" s="119">
        <f t="shared" si="42"/>
        <v>1070432220.1289258</v>
      </c>
      <c r="DS38" s="119">
        <f t="shared" si="42"/>
        <v>1059867873.5489258</v>
      </c>
      <c r="DT38" s="119">
        <f t="shared" si="42"/>
        <v>1049184951.3489257</v>
      </c>
      <c r="DU38" s="119">
        <f t="shared" si="42"/>
        <v>1038381600.7889258</v>
      </c>
      <c r="DV38" s="119">
        <f t="shared" si="42"/>
        <v>1027455969.1089258</v>
      </c>
      <c r="DW38" s="119">
        <f t="shared" si="42"/>
        <v>1016408056.3289258</v>
      </c>
      <c r="DX38" s="119">
        <f t="shared" si="42"/>
        <v>1005236009.6889259</v>
      </c>
      <c r="DY38" s="119">
        <f t="shared" si="42"/>
        <v>993937976.45892584</v>
      </c>
      <c r="DZ38" s="119">
        <f t="shared" si="42"/>
        <v>982512103.88892579</v>
      </c>
      <c r="EA38" s="119">
        <f t="shared" si="42"/>
        <v>970958391.97892582</v>
      </c>
      <c r="EB38" s="119">
        <f t="shared" si="42"/>
        <v>959274987.98892581</v>
      </c>
      <c r="EC38" s="119">
        <f t="shared" si="42"/>
        <v>947460039.15892577</v>
      </c>
      <c r="ED38" s="119">
        <f t="shared" ref="ED38:GO38" si="43">ED35-ED36</f>
        <v>935511692.7589258</v>
      </c>
      <c r="EE38" s="119">
        <f t="shared" si="43"/>
        <v>923428096.04892576</v>
      </c>
      <c r="EF38" s="119">
        <f t="shared" si="43"/>
        <v>911209249.01892579</v>
      </c>
      <c r="EG38" s="119">
        <f t="shared" si="43"/>
        <v>898853298.93892574</v>
      </c>
      <c r="EH38" s="119">
        <f t="shared" si="43"/>
        <v>886356540.30892575</v>
      </c>
      <c r="EI38" s="119">
        <f t="shared" si="43"/>
        <v>873720825.86892569</v>
      </c>
      <c r="EJ38" s="119">
        <f t="shared" si="43"/>
        <v>860942450.13892567</v>
      </c>
      <c r="EK38" s="119">
        <f t="shared" si="43"/>
        <v>848021413.11892569</v>
      </c>
      <c r="EL38" s="119">
        <f t="shared" si="43"/>
        <v>834954009.31892574</v>
      </c>
      <c r="EM38" s="119">
        <f t="shared" si="43"/>
        <v>821740238.7389257</v>
      </c>
      <c r="EN38" s="119">
        <f t="shared" si="43"/>
        <v>808378248.62892568</v>
      </c>
      <c r="EO38" s="119">
        <f t="shared" si="43"/>
        <v>794864333.50892568</v>
      </c>
      <c r="EP38" s="119">
        <f t="shared" si="43"/>
        <v>781198493.38892567</v>
      </c>
      <c r="EQ38" s="119">
        <f t="shared" si="43"/>
        <v>767378875.49892569</v>
      </c>
      <c r="ER38" s="119">
        <f t="shared" si="43"/>
        <v>753405479.84892571</v>
      </c>
      <c r="ES38" s="119">
        <f t="shared" si="43"/>
        <v>739274600.96892571</v>
      </c>
      <c r="ET38" s="119">
        <f t="shared" si="43"/>
        <v>724984386.09892571</v>
      </c>
      <c r="EU38" s="119">
        <f t="shared" si="43"/>
        <v>710532982.4889257</v>
      </c>
      <c r="EV38" s="119">
        <f t="shared" si="43"/>
        <v>695918537.39892566</v>
      </c>
      <c r="EW38" s="119">
        <f t="shared" si="43"/>
        <v>681141050.82892561</v>
      </c>
      <c r="EX38" s="119">
        <f t="shared" si="43"/>
        <v>666196817.29892564</v>
      </c>
      <c r="EY38" s="119">
        <f t="shared" si="43"/>
        <v>651083984.06892562</v>
      </c>
      <c r="EZ38" s="119">
        <f t="shared" si="43"/>
        <v>635800698.37892556</v>
      </c>
      <c r="FA38" s="119">
        <f t="shared" si="43"/>
        <v>620346960.24892557</v>
      </c>
      <c r="FB38" s="119">
        <f t="shared" si="43"/>
        <v>604719064.16892552</v>
      </c>
      <c r="FC38" s="119">
        <f t="shared" si="43"/>
        <v>588915157.40892553</v>
      </c>
      <c r="FD38" s="119">
        <f t="shared" si="43"/>
        <v>572933387.20892549</v>
      </c>
      <c r="FE38" s="119">
        <f t="shared" si="43"/>
        <v>556771900.83892548</v>
      </c>
      <c r="FF38" s="119">
        <f t="shared" si="43"/>
        <v>540428845.54892552</v>
      </c>
      <c r="FG38" s="119">
        <f t="shared" si="43"/>
        <v>523900515.84892553</v>
      </c>
      <c r="FH38" s="119">
        <f t="shared" si="43"/>
        <v>507186911.75892556</v>
      </c>
      <c r="FI38" s="119">
        <f t="shared" si="43"/>
        <v>490286180.51892555</v>
      </c>
      <c r="FJ38" s="119">
        <f t="shared" si="43"/>
        <v>473194616.63892555</v>
      </c>
      <c r="FK38" s="119">
        <f t="shared" si="43"/>
        <v>455910367.37892556</v>
      </c>
      <c r="FL38" s="119">
        <f t="shared" si="43"/>
        <v>438431579.99892557</v>
      </c>
      <c r="FM38" s="119">
        <f t="shared" si="43"/>
        <v>420756401.73892558</v>
      </c>
      <c r="FN38" s="119">
        <f t="shared" si="43"/>
        <v>402882979.86892557</v>
      </c>
      <c r="FO38" s="119">
        <f t="shared" si="43"/>
        <v>384807608.89892554</v>
      </c>
      <c r="FP38" s="119">
        <f t="shared" si="43"/>
        <v>366530288.81892556</v>
      </c>
      <c r="FQ38" s="119">
        <f t="shared" si="43"/>
        <v>348047314.14892554</v>
      </c>
      <c r="FR38" s="119">
        <f t="shared" si="43"/>
        <v>329354979.39892554</v>
      </c>
      <c r="FS38" s="119">
        <f t="shared" si="43"/>
        <v>310453284.57892555</v>
      </c>
      <c r="FT38" s="119">
        <f t="shared" si="43"/>
        <v>291338524.18892556</v>
      </c>
      <c r="FU38" s="119">
        <f t="shared" si="43"/>
        <v>272008845.48892558</v>
      </c>
      <c r="FV38" s="119">
        <f t="shared" si="43"/>
        <v>252462395.73892558</v>
      </c>
      <c r="FW38" s="119">
        <f t="shared" si="43"/>
        <v>232695469.43892556</v>
      </c>
      <c r="FX38" s="119">
        <f t="shared" si="43"/>
        <v>212706213.85892558</v>
      </c>
      <c r="FY38" s="119">
        <f t="shared" si="43"/>
        <v>192492776.24892557</v>
      </c>
      <c r="FZ38" s="119">
        <f t="shared" si="43"/>
        <v>172051451.11892557</v>
      </c>
      <c r="GA38" s="119">
        <f t="shared" si="43"/>
        <v>151380385.72892556</v>
      </c>
      <c r="GB38" s="119">
        <f t="shared" si="43"/>
        <v>130475874.59892556</v>
      </c>
      <c r="GC38" s="119">
        <f t="shared" si="43"/>
        <v>109330506.71892557</v>
      </c>
      <c r="GD38" s="119">
        <f t="shared" si="43"/>
        <v>87947987.618925571</v>
      </c>
      <c r="GE38" s="119">
        <f t="shared" si="43"/>
        <v>66328236.928925574</v>
      </c>
      <c r="GF38" s="119">
        <f t="shared" si="43"/>
        <v>44465857.108925574</v>
      </c>
      <c r="GG38" s="119">
        <f t="shared" si="43"/>
        <v>22357062.328925572</v>
      </c>
      <c r="GH38" s="119">
        <f t="shared" si="43"/>
        <v>-1.0744296014308929E-3</v>
      </c>
      <c r="GI38" s="119">
        <f t="shared" si="43"/>
        <v>0</v>
      </c>
      <c r="GJ38" s="119">
        <f t="shared" si="43"/>
        <v>0</v>
      </c>
      <c r="GK38" s="119">
        <f t="shared" si="43"/>
        <v>0</v>
      </c>
      <c r="GL38" s="119">
        <f t="shared" si="43"/>
        <v>0</v>
      </c>
      <c r="GM38" s="119">
        <f t="shared" si="43"/>
        <v>0</v>
      </c>
      <c r="GN38" s="119">
        <f t="shared" si="43"/>
        <v>0</v>
      </c>
      <c r="GO38" s="119">
        <f t="shared" si="43"/>
        <v>0</v>
      </c>
      <c r="GP38" s="119">
        <f t="shared" ref="GP38:IH38" si="44">GP35-GP36</f>
        <v>0</v>
      </c>
      <c r="GQ38" s="119">
        <f t="shared" si="44"/>
        <v>0</v>
      </c>
      <c r="GR38" s="119">
        <f t="shared" si="44"/>
        <v>0</v>
      </c>
      <c r="GS38" s="119">
        <f t="shared" si="44"/>
        <v>0</v>
      </c>
      <c r="GT38" s="119">
        <f t="shared" si="44"/>
        <v>0</v>
      </c>
      <c r="GU38" s="119">
        <f t="shared" si="44"/>
        <v>0</v>
      </c>
      <c r="GV38" s="119">
        <f t="shared" si="44"/>
        <v>0</v>
      </c>
      <c r="GW38" s="119">
        <f t="shared" si="44"/>
        <v>0</v>
      </c>
      <c r="GX38" s="119">
        <f t="shared" si="44"/>
        <v>0</v>
      </c>
      <c r="GY38" s="119">
        <f t="shared" si="44"/>
        <v>0</v>
      </c>
      <c r="GZ38" s="119">
        <f t="shared" si="44"/>
        <v>0</v>
      </c>
      <c r="HA38" s="119">
        <f t="shared" si="44"/>
        <v>0</v>
      </c>
      <c r="HB38" s="119">
        <f t="shared" si="44"/>
        <v>0</v>
      </c>
      <c r="HC38" s="119">
        <f t="shared" si="44"/>
        <v>0</v>
      </c>
      <c r="HD38" s="119">
        <f t="shared" si="44"/>
        <v>0</v>
      </c>
      <c r="HE38" s="119">
        <f t="shared" si="44"/>
        <v>0</v>
      </c>
      <c r="HF38" s="119">
        <f t="shared" si="44"/>
        <v>0</v>
      </c>
      <c r="HG38" s="119">
        <f t="shared" si="44"/>
        <v>0</v>
      </c>
      <c r="HH38" s="119">
        <f t="shared" si="44"/>
        <v>0</v>
      </c>
      <c r="HI38" s="119">
        <f t="shared" si="44"/>
        <v>0</v>
      </c>
      <c r="HJ38" s="119">
        <f t="shared" si="44"/>
        <v>0</v>
      </c>
      <c r="HK38" s="119">
        <f t="shared" si="44"/>
        <v>0</v>
      </c>
      <c r="HL38" s="119">
        <f t="shared" si="44"/>
        <v>0</v>
      </c>
      <c r="HM38" s="119">
        <f t="shared" si="44"/>
        <v>0</v>
      </c>
      <c r="HN38" s="119">
        <f t="shared" si="44"/>
        <v>0</v>
      </c>
      <c r="HO38" s="119">
        <f t="shared" si="44"/>
        <v>0</v>
      </c>
      <c r="HP38" s="119">
        <f t="shared" si="44"/>
        <v>0</v>
      </c>
      <c r="HQ38" s="119">
        <f t="shared" si="44"/>
        <v>0</v>
      </c>
      <c r="HR38" s="119">
        <f t="shared" si="44"/>
        <v>0</v>
      </c>
      <c r="HS38" s="119">
        <f t="shared" si="44"/>
        <v>0</v>
      </c>
      <c r="HT38" s="119">
        <f t="shared" si="44"/>
        <v>0</v>
      </c>
      <c r="HU38" s="119">
        <f t="shared" si="44"/>
        <v>0</v>
      </c>
      <c r="HV38" s="119">
        <f t="shared" si="44"/>
        <v>0</v>
      </c>
      <c r="HW38" s="119"/>
      <c r="HX38" s="119">
        <f t="shared" si="44"/>
        <v>0</v>
      </c>
      <c r="HY38" s="119">
        <f t="shared" si="44"/>
        <v>0</v>
      </c>
      <c r="HZ38" s="119">
        <f t="shared" si="44"/>
        <v>0</v>
      </c>
      <c r="IA38" s="119">
        <f t="shared" si="44"/>
        <v>0</v>
      </c>
      <c r="IB38" s="119">
        <f t="shared" si="44"/>
        <v>0</v>
      </c>
      <c r="IC38" s="119">
        <f t="shared" si="44"/>
        <v>0</v>
      </c>
      <c r="ID38" s="119">
        <f t="shared" si="44"/>
        <v>0</v>
      </c>
      <c r="IE38" s="119">
        <f t="shared" si="44"/>
        <v>0</v>
      </c>
      <c r="IF38" s="119">
        <f t="shared" si="44"/>
        <v>0</v>
      </c>
      <c r="IG38" s="119">
        <f t="shared" si="44"/>
        <v>0</v>
      </c>
      <c r="IH38" s="119">
        <f t="shared" si="44"/>
        <v>0</v>
      </c>
    </row>
    <row r="39" spans="1:242" ht="15">
      <c r="A39" s="121"/>
      <c r="B39" s="121" t="s">
        <v>79</v>
      </c>
      <c r="C39" s="122">
        <f>C36+C37</f>
        <v>19026519.678912092</v>
      </c>
      <c r="D39" s="122">
        <f t="shared" ref="D39:BO39" si="45">D36+D37</f>
        <v>18694960.810648173</v>
      </c>
      <c r="E39" s="122">
        <f t="shared" si="45"/>
        <v>18749041.820278928</v>
      </c>
      <c r="F39" s="122">
        <f t="shared" si="45"/>
        <v>17988546.015554048</v>
      </c>
      <c r="G39" s="122">
        <f t="shared" si="45"/>
        <v>17291126.85663987</v>
      </c>
      <c r="H39" s="122">
        <f t="shared" si="45"/>
        <v>16944452.647798974</v>
      </c>
      <c r="I39" s="122">
        <f t="shared" si="45"/>
        <v>16811761.167566244</v>
      </c>
      <c r="J39" s="122">
        <f t="shared" si="45"/>
        <v>16480520.996899527</v>
      </c>
      <c r="K39" s="122">
        <f t="shared" si="45"/>
        <v>16243248.883675104</v>
      </c>
      <c r="L39" s="122">
        <f t="shared" si="45"/>
        <v>16140141.799805818</v>
      </c>
      <c r="M39" s="122">
        <f t="shared" si="45"/>
        <v>15902929.921782866</v>
      </c>
      <c r="N39" s="122">
        <f t="shared" si="45"/>
        <v>15931865.005776932</v>
      </c>
      <c r="O39" s="122">
        <f t="shared" si="45"/>
        <v>15977619.11134316</v>
      </c>
      <c r="P39" s="122">
        <f t="shared" si="45"/>
        <v>15848042.081489049</v>
      </c>
      <c r="Q39" s="122">
        <f t="shared" si="45"/>
        <v>15714681.849214353</v>
      </c>
      <c r="R39" s="122">
        <f t="shared" si="45"/>
        <v>16062826.554465422</v>
      </c>
      <c r="S39" s="122">
        <f t="shared" si="45"/>
        <v>16090056.60742538</v>
      </c>
      <c r="T39" s="122">
        <f t="shared" si="45"/>
        <v>16044123.406391522</v>
      </c>
      <c r="U39" s="122">
        <f t="shared" si="45"/>
        <v>16000391.716552112</v>
      </c>
      <c r="V39" s="122">
        <f t="shared" si="45"/>
        <v>15955474.719800085</v>
      </c>
      <c r="W39" s="122">
        <f t="shared" si="45"/>
        <v>15910866.04115448</v>
      </c>
      <c r="X39" s="122">
        <f t="shared" si="45"/>
        <v>15866932.770687442</v>
      </c>
      <c r="Y39" s="122">
        <f t="shared" si="45"/>
        <v>15822935.782898871</v>
      </c>
      <c r="Z39" s="122">
        <f t="shared" si="45"/>
        <v>15781047.737793393</v>
      </c>
      <c r="AA39" s="122">
        <f t="shared" si="45"/>
        <v>15736606.296884304</v>
      </c>
      <c r="AB39" s="122">
        <f t="shared" si="45"/>
        <v>15694282.012471214</v>
      </c>
      <c r="AC39" s="122">
        <f t="shared" si="45"/>
        <v>15652447.136508543</v>
      </c>
      <c r="AD39" s="122">
        <f t="shared" si="45"/>
        <v>16107232.477775261</v>
      </c>
      <c r="AE39" s="122">
        <f t="shared" si="45"/>
        <v>16309865.71845033</v>
      </c>
      <c r="AF39" s="122">
        <f t="shared" si="45"/>
        <v>16323089.700122938</v>
      </c>
      <c r="AG39" s="122">
        <f t="shared" si="45"/>
        <v>16337337.26845878</v>
      </c>
      <c r="AH39" s="122">
        <f t="shared" si="45"/>
        <v>16350448.617332611</v>
      </c>
      <c r="AI39" s="122">
        <f t="shared" si="45"/>
        <v>16364569.856115112</v>
      </c>
      <c r="AJ39" s="122">
        <f t="shared" si="45"/>
        <v>16381018.472671259</v>
      </c>
      <c r="AK39" s="122">
        <f t="shared" si="45"/>
        <v>16391829.697622515</v>
      </c>
      <c r="AL39" s="122">
        <f t="shared" si="45"/>
        <v>16404968.48062133</v>
      </c>
      <c r="AM39" s="122">
        <f t="shared" si="45"/>
        <v>16419632.731069207</v>
      </c>
      <c r="AN39" s="122">
        <f t="shared" si="45"/>
        <v>16435269.235618917</v>
      </c>
      <c r="AO39" s="122">
        <f t="shared" si="45"/>
        <v>16449790.835276643</v>
      </c>
      <c r="AP39" s="122">
        <f t="shared" si="45"/>
        <v>16631454.66226884</v>
      </c>
      <c r="AQ39" s="122">
        <f t="shared" si="45"/>
        <v>16787835.187923141</v>
      </c>
      <c r="AR39" s="122">
        <f t="shared" si="45"/>
        <v>16814355.179888986</v>
      </c>
      <c r="AS39" s="122">
        <f t="shared" si="45"/>
        <v>16845556.392120272</v>
      </c>
      <c r="AT39" s="122">
        <f t="shared" si="45"/>
        <v>16876292.245270114</v>
      </c>
      <c r="AU39" s="122">
        <f t="shared" si="45"/>
        <v>16908196.535826817</v>
      </c>
      <c r="AV39" s="122">
        <f t="shared" si="45"/>
        <v>16936362.459977821</v>
      </c>
      <c r="AW39" s="122">
        <f t="shared" si="45"/>
        <v>16967546.866583623</v>
      </c>
      <c r="AX39" s="122">
        <f t="shared" si="45"/>
        <v>17001509.725102708</v>
      </c>
      <c r="AY39" s="122">
        <f t="shared" si="45"/>
        <v>17028458.97452582</v>
      </c>
      <c r="AZ39" s="122">
        <f t="shared" si="45"/>
        <v>17060036.617841169</v>
      </c>
      <c r="BA39" s="122">
        <f t="shared" si="45"/>
        <v>17091110.581545688</v>
      </c>
      <c r="BB39" s="122">
        <f t="shared" si="45"/>
        <v>17123743.872146867</v>
      </c>
      <c r="BC39" s="122">
        <f t="shared" si="45"/>
        <v>17154597.899151802</v>
      </c>
      <c r="BD39" s="122">
        <f t="shared" si="45"/>
        <v>17186026.85639355</v>
      </c>
      <c r="BE39" s="122">
        <f t="shared" si="45"/>
        <v>17220175.426152617</v>
      </c>
      <c r="BF39" s="122">
        <f t="shared" si="45"/>
        <v>17249163.175216481</v>
      </c>
      <c r="BG39" s="122">
        <f t="shared" si="45"/>
        <v>17280853.066024758</v>
      </c>
      <c r="BH39" s="122">
        <f t="shared" si="45"/>
        <v>17311999.622526456</v>
      </c>
      <c r="BI39" s="122">
        <f t="shared" si="45"/>
        <v>17346068.062342778</v>
      </c>
      <c r="BJ39" s="122">
        <f t="shared" si="45"/>
        <v>17376347.506234784</v>
      </c>
      <c r="BK39" s="122">
        <f t="shared" si="45"/>
        <v>17407678.409170005</v>
      </c>
      <c r="BL39" s="122">
        <f t="shared" si="45"/>
        <v>17443512.879365459</v>
      </c>
      <c r="BM39" s="122">
        <f t="shared" si="45"/>
        <v>17473941.897183452</v>
      </c>
      <c r="BN39" s="122">
        <f t="shared" si="45"/>
        <v>17556369.890353732</v>
      </c>
      <c r="BO39" s="122">
        <f t="shared" si="45"/>
        <v>17719097.449453171</v>
      </c>
      <c r="BP39" s="122">
        <f t="shared" ref="BP39:EA39" si="46">BP36+BP37</f>
        <v>17758032.876175344</v>
      </c>
      <c r="BQ39" s="122">
        <f t="shared" si="46"/>
        <v>17794688.194318671</v>
      </c>
      <c r="BR39" s="122">
        <f t="shared" si="46"/>
        <v>17832411.474106163</v>
      </c>
      <c r="BS39" s="122">
        <f t="shared" si="46"/>
        <v>17872928.6044681</v>
      </c>
      <c r="BT39" s="122">
        <f t="shared" si="46"/>
        <v>17907686.602063008</v>
      </c>
      <c r="BU39" s="122">
        <f t="shared" si="46"/>
        <v>17945218.469149582</v>
      </c>
      <c r="BV39" s="122">
        <f t="shared" si="46"/>
        <v>17983906.669757985</v>
      </c>
      <c r="BW39" s="122">
        <f t="shared" si="46"/>
        <v>18023605.379470967</v>
      </c>
      <c r="BX39" s="122">
        <f t="shared" si="46"/>
        <v>18060991.115166474</v>
      </c>
      <c r="BY39" s="122">
        <f t="shared" si="46"/>
        <v>18097514.310260236</v>
      </c>
      <c r="BZ39" s="122">
        <f t="shared" si="46"/>
        <v>18140454.415548585</v>
      </c>
      <c r="CA39" s="122">
        <f t="shared" si="46"/>
        <v>18175772.917205736</v>
      </c>
      <c r="CB39" s="122">
        <f t="shared" si="46"/>
        <v>18213767.188327271</v>
      </c>
      <c r="CC39" s="122">
        <f t="shared" si="46"/>
        <v>18251001.085771766</v>
      </c>
      <c r="CD39" s="122">
        <f t="shared" si="46"/>
        <v>18292881.434675246</v>
      </c>
      <c r="CE39" s="122">
        <f t="shared" si="46"/>
        <v>18328704.454875447</v>
      </c>
      <c r="CF39" s="122">
        <f t="shared" si="46"/>
        <v>18367300.282533146</v>
      </c>
      <c r="CG39" s="122">
        <f t="shared" si="46"/>
        <v>18410334.136162698</v>
      </c>
      <c r="CH39" s="122">
        <f t="shared" si="46"/>
        <v>18445772.834185604</v>
      </c>
      <c r="CI39" s="122">
        <f t="shared" si="46"/>
        <v>18483775.596789181</v>
      </c>
      <c r="CJ39" s="122">
        <f t="shared" si="46"/>
        <v>18522804.788622506</v>
      </c>
      <c r="CK39" s="122">
        <f t="shared" si="46"/>
        <v>18562666.841804445</v>
      </c>
      <c r="CL39" s="122">
        <f t="shared" si="46"/>
        <v>18600178.884184174</v>
      </c>
      <c r="CM39" s="122">
        <f t="shared" si="46"/>
        <v>18543948.323018439</v>
      </c>
      <c r="CN39" s="122">
        <f t="shared" si="46"/>
        <v>18578265.427118614</v>
      </c>
      <c r="CO39" s="122">
        <f t="shared" si="46"/>
        <v>18613600.921373907</v>
      </c>
      <c r="CP39" s="122">
        <f t="shared" si="46"/>
        <v>18649407.967325456</v>
      </c>
      <c r="CQ39" s="122">
        <f t="shared" si="46"/>
        <v>18688059.485757139</v>
      </c>
      <c r="CR39" s="122">
        <f t="shared" si="46"/>
        <v>18727394.216719776</v>
      </c>
      <c r="CS39" s="122">
        <f t="shared" si="46"/>
        <v>18762675.971742332</v>
      </c>
      <c r="CT39" s="122">
        <f t="shared" si="46"/>
        <v>18800487.900832292</v>
      </c>
      <c r="CU39" s="122">
        <f t="shared" si="46"/>
        <v>18842355.303781353</v>
      </c>
      <c r="CV39" s="122">
        <f t="shared" si="46"/>
        <v>18877042.813652396</v>
      </c>
      <c r="CW39" s="122">
        <f t="shared" si="46"/>
        <v>18913911.638162546</v>
      </c>
      <c r="CX39" s="122">
        <f t="shared" si="46"/>
        <v>18951690.110368308</v>
      </c>
      <c r="CY39" s="122">
        <f t="shared" si="46"/>
        <v>18993430.835469767</v>
      </c>
      <c r="CZ39" s="122">
        <f t="shared" si="46"/>
        <v>19028048.941742908</v>
      </c>
      <c r="DA39" s="122">
        <f t="shared" si="46"/>
        <v>19066607.565718859</v>
      </c>
      <c r="DB39" s="122">
        <f t="shared" si="46"/>
        <v>19109047.011110891</v>
      </c>
      <c r="DC39" s="122">
        <f t="shared" si="46"/>
        <v>19144405.131044254</v>
      </c>
      <c r="DD39" s="122">
        <f t="shared" si="46"/>
        <v>19181769.269788846</v>
      </c>
      <c r="DE39" s="122">
        <f t="shared" si="46"/>
        <v>19226291.336530432</v>
      </c>
      <c r="DF39" s="122">
        <f t="shared" si="46"/>
        <v>19260424.140461236</v>
      </c>
      <c r="DG39" s="122">
        <f t="shared" si="46"/>
        <v>19298722.004171945</v>
      </c>
      <c r="DH39" s="122">
        <f t="shared" si="46"/>
        <v>19337420.704092618</v>
      </c>
      <c r="DI39" s="122">
        <f t="shared" si="46"/>
        <v>19379807.041263103</v>
      </c>
      <c r="DJ39" s="122">
        <f t="shared" si="46"/>
        <v>19415240.667032529</v>
      </c>
      <c r="DK39" s="122">
        <f t="shared" si="46"/>
        <v>19454339.245860904</v>
      </c>
      <c r="DL39" s="122">
        <f t="shared" si="46"/>
        <v>19494160.678486351</v>
      </c>
      <c r="DM39" s="122">
        <f t="shared" si="46"/>
        <v>19534259.420937579</v>
      </c>
      <c r="DN39" s="122">
        <f t="shared" si="46"/>
        <v>19572204.846979439</v>
      </c>
      <c r="DO39" s="122">
        <f t="shared" si="46"/>
        <v>19612257.230066702</v>
      </c>
      <c r="DP39" s="122">
        <f t="shared" si="46"/>
        <v>19653915.204337355</v>
      </c>
      <c r="DQ39" s="122">
        <f t="shared" si="46"/>
        <v>19690635.202993345</v>
      </c>
      <c r="DR39" s="122">
        <f t="shared" si="46"/>
        <v>19730790.125052411</v>
      </c>
      <c r="DS39" s="122">
        <f t="shared" si="46"/>
        <v>19769709.984462697</v>
      </c>
      <c r="DT39" s="122">
        <f t="shared" si="46"/>
        <v>19810602.099814683</v>
      </c>
      <c r="DU39" s="122">
        <f t="shared" si="46"/>
        <v>19849371.232159305</v>
      </c>
      <c r="DV39" s="122">
        <f t="shared" si="46"/>
        <v>19890072.870925907</v>
      </c>
      <c r="DW39" s="122">
        <f t="shared" si="46"/>
        <v>19822260.302046828</v>
      </c>
      <c r="DX39" s="122">
        <f t="shared" si="46"/>
        <v>19804367.364660811</v>
      </c>
      <c r="DY39" s="122">
        <f t="shared" si="46"/>
        <v>19844040.582074538</v>
      </c>
      <c r="DZ39" s="122">
        <f t="shared" si="46"/>
        <v>19884303.319739986</v>
      </c>
      <c r="EA39" s="122">
        <f t="shared" si="46"/>
        <v>19924475.998126373</v>
      </c>
      <c r="EB39" s="122">
        <f t="shared" ref="EB39:GM39" si="47">EB36+EB37</f>
        <v>19962831.640999917</v>
      </c>
      <c r="EC39" s="122">
        <f t="shared" si="47"/>
        <v>20002927.672087967</v>
      </c>
      <c r="ED39" s="122">
        <f t="shared" si="47"/>
        <v>20045865.16649789</v>
      </c>
      <c r="EE39" s="122">
        <f t="shared" si="47"/>
        <v>20084687.777666166</v>
      </c>
      <c r="EF39" s="122">
        <f t="shared" si="47"/>
        <v>20124460.700314112</v>
      </c>
      <c r="EG39" s="122">
        <f t="shared" si="47"/>
        <v>20164720.823143028</v>
      </c>
      <c r="EH39" s="122">
        <f t="shared" si="47"/>
        <v>20209511.709946226</v>
      </c>
      <c r="EI39" s="122">
        <f t="shared" si="47"/>
        <v>20246609.458168406</v>
      </c>
      <c r="EJ39" s="122">
        <f t="shared" si="47"/>
        <v>20288214.989372741</v>
      </c>
      <c r="EK39" s="122">
        <f t="shared" si="47"/>
        <v>20330505.992243778</v>
      </c>
      <c r="EL39" s="122">
        <f t="shared" si="47"/>
        <v>20370798.256623365</v>
      </c>
      <c r="EM39" s="122">
        <f t="shared" si="47"/>
        <v>20411736.801578633</v>
      </c>
      <c r="EN39" s="122">
        <f t="shared" si="47"/>
        <v>20453041.958466038</v>
      </c>
      <c r="EO39" s="122">
        <f t="shared" si="47"/>
        <v>20497553.41059183</v>
      </c>
      <c r="EP39" s="122">
        <f t="shared" si="47"/>
        <v>20538509.878718738</v>
      </c>
      <c r="EQ39" s="122">
        <f t="shared" si="47"/>
        <v>20580780.265124425</v>
      </c>
      <c r="ER39" s="122">
        <f t="shared" si="47"/>
        <v>20623407.217769925</v>
      </c>
      <c r="ES39" s="122">
        <f t="shared" si="47"/>
        <v>20664326.330122579</v>
      </c>
      <c r="ET39" s="122">
        <f t="shared" si="47"/>
        <v>20707414.80624029</v>
      </c>
      <c r="EU39" s="122">
        <f t="shared" si="47"/>
        <v>20738603.379588671</v>
      </c>
      <c r="EV39" s="122">
        <f t="shared" si="47"/>
        <v>20761537.00760784</v>
      </c>
      <c r="EW39" s="122">
        <f t="shared" si="47"/>
        <v>20802761.712143075</v>
      </c>
      <c r="EX39" s="122">
        <f t="shared" si="47"/>
        <v>20846928.080526788</v>
      </c>
      <c r="EY39" s="122">
        <f t="shared" si="47"/>
        <v>20892925.90874099</v>
      </c>
      <c r="EZ39" s="122">
        <f t="shared" si="47"/>
        <v>20935760.968236081</v>
      </c>
      <c r="FA39" s="122">
        <f t="shared" si="47"/>
        <v>20978534.661868997</v>
      </c>
      <c r="FB39" s="122">
        <f t="shared" si="47"/>
        <v>21023290.436584771</v>
      </c>
      <c r="FC39" s="122">
        <f t="shared" si="47"/>
        <v>21068896.875147205</v>
      </c>
      <c r="FD39" s="122">
        <f t="shared" si="47"/>
        <v>21113060.918369092</v>
      </c>
      <c r="FE39" s="122">
        <f t="shared" si="47"/>
        <v>21158035.097737614</v>
      </c>
      <c r="FF39" s="122">
        <f t="shared" si="47"/>
        <v>21204443.874589</v>
      </c>
      <c r="FG39" s="122">
        <f t="shared" si="47"/>
        <v>21249912.373173557</v>
      </c>
      <c r="FH39" s="122">
        <f t="shared" si="47"/>
        <v>21294905.627986085</v>
      </c>
      <c r="FI39" s="122">
        <f t="shared" si="47"/>
        <v>21341795.938742369</v>
      </c>
      <c r="FJ39" s="122">
        <f t="shared" si="47"/>
        <v>21387258.245466009</v>
      </c>
      <c r="FK39" s="122">
        <f t="shared" si="47"/>
        <v>21433316.900183819</v>
      </c>
      <c r="FL39" s="122">
        <f t="shared" si="47"/>
        <v>21479889.734035522</v>
      </c>
      <c r="FM39" s="122">
        <f t="shared" si="47"/>
        <v>21527451.886494584</v>
      </c>
      <c r="FN39" s="122">
        <f t="shared" si="47"/>
        <v>21572629.878680579</v>
      </c>
      <c r="FO39" s="122">
        <f t="shared" si="47"/>
        <v>21620608.154171877</v>
      </c>
      <c r="FP39" s="122">
        <f t="shared" si="47"/>
        <v>21666526.416134015</v>
      </c>
      <c r="FQ39" s="122">
        <f t="shared" si="47"/>
        <v>21714555.639340434</v>
      </c>
      <c r="FR39" s="122">
        <f t="shared" si="47"/>
        <v>21763247.663769335</v>
      </c>
      <c r="FS39" s="122">
        <f t="shared" si="47"/>
        <v>21810270.182968684</v>
      </c>
      <c r="FT39" s="122">
        <f t="shared" si="47"/>
        <v>21860054.781365462</v>
      </c>
      <c r="FU39" s="122">
        <f t="shared" si="47"/>
        <v>21907107.303888697</v>
      </c>
      <c r="FV39" s="122">
        <f t="shared" si="47"/>
        <v>21955010.055600587</v>
      </c>
      <c r="FW39" s="122">
        <f t="shared" si="47"/>
        <v>22004393.09489242</v>
      </c>
      <c r="FX39" s="122">
        <f t="shared" si="47"/>
        <v>22053667.785093442</v>
      </c>
      <c r="FY39" s="122">
        <f t="shared" si="47"/>
        <v>22101906.282729737</v>
      </c>
      <c r="FZ39" s="122">
        <f t="shared" si="47"/>
        <v>22151845.893228043</v>
      </c>
      <c r="GA39" s="122">
        <f t="shared" si="47"/>
        <v>22201742.582563005</v>
      </c>
      <c r="GB39" s="122">
        <f t="shared" si="47"/>
        <v>22252080.227123234</v>
      </c>
      <c r="GC39" s="122">
        <f t="shared" si="47"/>
        <v>22307872.985586405</v>
      </c>
      <c r="GD39" s="122">
        <f t="shared" si="47"/>
        <v>22357483.745255761</v>
      </c>
      <c r="GE39" s="122">
        <f t="shared" si="47"/>
        <v>22404034.794438351</v>
      </c>
      <c r="GF39" s="122">
        <f t="shared" si="47"/>
        <v>22453867.849540576</v>
      </c>
      <c r="GG39" s="122">
        <f t="shared" si="47"/>
        <v>22505323.067513119</v>
      </c>
      <c r="GH39" s="122">
        <f t="shared" si="47"/>
        <v>22556433.44787582</v>
      </c>
      <c r="GI39" s="122">
        <f t="shared" si="47"/>
        <v>0</v>
      </c>
      <c r="GJ39" s="122">
        <f t="shared" si="47"/>
        <v>0</v>
      </c>
      <c r="GK39" s="122">
        <f t="shared" si="47"/>
        <v>0</v>
      </c>
      <c r="GL39" s="122">
        <f t="shared" si="47"/>
        <v>0</v>
      </c>
      <c r="GM39" s="122">
        <f t="shared" si="47"/>
        <v>0</v>
      </c>
      <c r="GN39" s="122">
        <f t="shared" ref="GN39:IH39" si="48">GN36+GN37</f>
        <v>0</v>
      </c>
      <c r="GO39" s="122">
        <f t="shared" si="48"/>
        <v>0</v>
      </c>
      <c r="GP39" s="122">
        <f t="shared" si="48"/>
        <v>0</v>
      </c>
      <c r="GQ39" s="122">
        <f t="shared" si="48"/>
        <v>0</v>
      </c>
      <c r="GR39" s="122">
        <f t="shared" si="48"/>
        <v>0</v>
      </c>
      <c r="GS39" s="122">
        <f t="shared" si="48"/>
        <v>0</v>
      </c>
      <c r="GT39" s="122">
        <f t="shared" si="48"/>
        <v>0</v>
      </c>
      <c r="GU39" s="122">
        <f t="shared" si="48"/>
        <v>0</v>
      </c>
      <c r="GV39" s="122">
        <f t="shared" si="48"/>
        <v>0</v>
      </c>
      <c r="GW39" s="122">
        <f t="shared" si="48"/>
        <v>0</v>
      </c>
      <c r="GX39" s="122">
        <f t="shared" si="48"/>
        <v>0</v>
      </c>
      <c r="GY39" s="122">
        <f t="shared" si="48"/>
        <v>0</v>
      </c>
      <c r="GZ39" s="122">
        <f t="shared" si="48"/>
        <v>0</v>
      </c>
      <c r="HA39" s="122">
        <f t="shared" si="48"/>
        <v>0</v>
      </c>
      <c r="HB39" s="122">
        <f t="shared" si="48"/>
        <v>0</v>
      </c>
      <c r="HC39" s="122">
        <f t="shared" si="48"/>
        <v>0</v>
      </c>
      <c r="HD39" s="122">
        <f t="shared" si="48"/>
        <v>0</v>
      </c>
      <c r="HE39" s="122">
        <f t="shared" si="48"/>
        <v>0</v>
      </c>
      <c r="HF39" s="122">
        <f t="shared" si="48"/>
        <v>0</v>
      </c>
      <c r="HG39" s="122">
        <f t="shared" si="48"/>
        <v>0</v>
      </c>
      <c r="HH39" s="122">
        <f t="shared" si="48"/>
        <v>0</v>
      </c>
      <c r="HI39" s="122">
        <f t="shared" si="48"/>
        <v>0</v>
      </c>
      <c r="HJ39" s="122">
        <f t="shared" si="48"/>
        <v>0</v>
      </c>
      <c r="HK39" s="122">
        <f t="shared" si="48"/>
        <v>0</v>
      </c>
      <c r="HL39" s="122">
        <f t="shared" si="48"/>
        <v>0</v>
      </c>
      <c r="HM39" s="122">
        <f t="shared" si="48"/>
        <v>0</v>
      </c>
      <c r="HN39" s="122">
        <f t="shared" si="48"/>
        <v>0</v>
      </c>
      <c r="HO39" s="122">
        <f t="shared" si="48"/>
        <v>0</v>
      </c>
      <c r="HP39" s="122">
        <f t="shared" si="48"/>
        <v>0</v>
      </c>
      <c r="HQ39" s="122">
        <f t="shared" si="48"/>
        <v>0</v>
      </c>
      <c r="HR39" s="122">
        <f t="shared" si="48"/>
        <v>0</v>
      </c>
      <c r="HS39" s="122">
        <f t="shared" si="48"/>
        <v>0</v>
      </c>
      <c r="HT39" s="122">
        <f t="shared" si="48"/>
        <v>0</v>
      </c>
      <c r="HU39" s="122">
        <f t="shared" si="48"/>
        <v>0</v>
      </c>
      <c r="HV39" s="122">
        <f t="shared" si="48"/>
        <v>0</v>
      </c>
      <c r="HW39" s="122">
        <f t="shared" si="48"/>
        <v>0</v>
      </c>
      <c r="HX39" s="122">
        <f t="shared" si="48"/>
        <v>0</v>
      </c>
      <c r="HY39" s="122">
        <f t="shared" si="48"/>
        <v>0</v>
      </c>
      <c r="HZ39" s="122">
        <f t="shared" si="48"/>
        <v>0</v>
      </c>
      <c r="IA39" s="122">
        <f t="shared" si="48"/>
        <v>0</v>
      </c>
      <c r="IB39" s="122">
        <f t="shared" si="48"/>
        <v>0</v>
      </c>
      <c r="IC39" s="122">
        <f t="shared" si="48"/>
        <v>0</v>
      </c>
      <c r="ID39" s="122">
        <f t="shared" si="48"/>
        <v>0</v>
      </c>
      <c r="IE39" s="122">
        <f t="shared" si="48"/>
        <v>0</v>
      </c>
      <c r="IF39" s="122">
        <f t="shared" si="48"/>
        <v>0</v>
      </c>
      <c r="IG39" s="122">
        <f t="shared" si="48"/>
        <v>0</v>
      </c>
      <c r="IH39" s="122">
        <f t="shared" si="48"/>
        <v>0</v>
      </c>
    </row>
    <row r="41" spans="1:242" ht="15">
      <c r="A41" s="123"/>
      <c r="B41" s="114" t="str">
        <f>+B11</f>
        <v>Banobras 2 (2,000)</v>
      </c>
      <c r="HB41" s="85">
        <v>1</v>
      </c>
    </row>
    <row r="42" spans="1:242">
      <c r="B42" s="85" t="s">
        <v>73</v>
      </c>
      <c r="C42" s="116">
        <f>C$21</f>
        <v>0.10475</v>
      </c>
      <c r="D42" s="116">
        <f t="shared" ref="D42:BO42" si="49">D$21</f>
        <v>0.10245</v>
      </c>
      <c r="E42" s="116">
        <f t="shared" si="49"/>
        <v>0.10277600000000001</v>
      </c>
      <c r="F42" s="116">
        <f t="shared" si="49"/>
        <v>9.7538E-2</v>
      </c>
      <c r="G42" s="116">
        <f t="shared" si="49"/>
        <v>9.2703999999999995E-2</v>
      </c>
      <c r="H42" s="116">
        <f t="shared" si="49"/>
        <v>9.0273655800000005E-2</v>
      </c>
      <c r="I42" s="116">
        <f t="shared" si="49"/>
        <v>8.9293896600000006E-2</v>
      </c>
      <c r="J42" s="116">
        <f t="shared" si="49"/>
        <v>8.6946705099999994E-2</v>
      </c>
      <c r="K42" s="116">
        <f t="shared" si="49"/>
        <v>8.5240870199999999E-2</v>
      </c>
      <c r="L42" s="116">
        <f t="shared" si="49"/>
        <v>8.4457095499999996E-2</v>
      </c>
      <c r="M42" s="116">
        <f t="shared" si="49"/>
        <v>8.2732088199999998E-2</v>
      </c>
      <c r="N42" s="116">
        <f t="shared" si="49"/>
        <v>8.2859450299999998E-2</v>
      </c>
      <c r="O42" s="116">
        <f t="shared" si="49"/>
        <v>8.3092853800000005E-2</v>
      </c>
      <c r="P42" s="116">
        <f t="shared" si="49"/>
        <v>8.2096941800000003E-2</v>
      </c>
      <c r="Q42" s="116">
        <f t="shared" si="49"/>
        <v>8.1085805600000005E-2</v>
      </c>
      <c r="R42" s="116">
        <f t="shared" si="49"/>
        <v>8.3420202200000002E-2</v>
      </c>
      <c r="S42" s="116">
        <f t="shared" si="49"/>
        <v>8.3534366200000001E-2</v>
      </c>
      <c r="T42" s="116">
        <f t="shared" si="49"/>
        <v>8.3125257300000005E-2</v>
      </c>
      <c r="U42" s="116">
        <f t="shared" si="49"/>
        <v>8.2718938000000006E-2</v>
      </c>
      <c r="V42" s="116">
        <f t="shared" si="49"/>
        <v>8.2317735399999994E-2</v>
      </c>
      <c r="W42" s="116">
        <f t="shared" si="49"/>
        <v>8.1905968800000006E-2</v>
      </c>
      <c r="X42" s="116">
        <f t="shared" si="49"/>
        <v>8.1499318799999998E-2</v>
      </c>
      <c r="Y42" s="116">
        <f t="shared" si="49"/>
        <v>8.1092558499999995E-2</v>
      </c>
      <c r="Z42" s="116">
        <f t="shared" si="49"/>
        <v>8.0687927600000001E-2</v>
      </c>
      <c r="AA42" s="116">
        <f t="shared" si="49"/>
        <v>8.0278706599999999E-2</v>
      </c>
      <c r="AB42" s="116">
        <f t="shared" si="49"/>
        <v>7.9871614899999999E-2</v>
      </c>
      <c r="AC42" s="116">
        <f t="shared" si="49"/>
        <v>7.9468337799999997E-2</v>
      </c>
      <c r="AD42" s="116">
        <f t="shared" si="49"/>
        <v>8.2604173500000003E-2</v>
      </c>
      <c r="AE42" s="116">
        <f t="shared" si="49"/>
        <v>8.3961920900000001E-2</v>
      </c>
      <c r="AF42" s="116">
        <f t="shared" si="49"/>
        <v>8.3953821999999997E-2</v>
      </c>
      <c r="AG42" s="116">
        <f t="shared" si="49"/>
        <v>8.3955354900000001E-2</v>
      </c>
      <c r="AH42" s="116">
        <f t="shared" si="49"/>
        <v>8.3937624099999997E-2</v>
      </c>
      <c r="AI42" s="116">
        <f t="shared" si="49"/>
        <v>8.3929525099999999E-2</v>
      </c>
      <c r="AJ42" s="116">
        <f t="shared" si="49"/>
        <v>8.3940679800000001E-2</v>
      </c>
      <c r="AK42" s="116">
        <f t="shared" si="49"/>
        <v>8.3913326900000001E-2</v>
      </c>
      <c r="AL42" s="116">
        <f t="shared" si="49"/>
        <v>8.3905227700000001E-2</v>
      </c>
      <c r="AM42" s="116">
        <f t="shared" si="49"/>
        <v>8.3897128500000001E-2</v>
      </c>
      <c r="AN42" s="116">
        <f t="shared" si="49"/>
        <v>8.3898648000000006E-2</v>
      </c>
      <c r="AO42" s="116">
        <f t="shared" si="49"/>
        <v>8.3880930000000006E-2</v>
      </c>
      <c r="AP42" s="116">
        <f t="shared" si="49"/>
        <v>8.5109852200000002E-2</v>
      </c>
      <c r="AQ42" s="116">
        <f t="shared" si="49"/>
        <v>8.6147495500000004E-2</v>
      </c>
      <c r="AR42" s="116">
        <f t="shared" si="49"/>
        <v>8.6232320700000004E-2</v>
      </c>
      <c r="AS42" s="116">
        <f t="shared" si="49"/>
        <v>8.63413346E-2</v>
      </c>
      <c r="AT42" s="116">
        <f t="shared" si="49"/>
        <v>8.6450340599999995E-2</v>
      </c>
      <c r="AU42" s="116">
        <f t="shared" si="49"/>
        <v>8.6571539399999994E-2</v>
      </c>
      <c r="AV42" s="116">
        <f t="shared" si="49"/>
        <v>8.6668328700000005E-2</v>
      </c>
      <c r="AW42" s="116">
        <f t="shared" si="49"/>
        <v>8.6777310900000001E-2</v>
      </c>
      <c r="AX42" s="116">
        <f t="shared" si="49"/>
        <v>8.69108455E-2</v>
      </c>
      <c r="AY42" s="116">
        <f t="shared" si="49"/>
        <v>8.6995251400000001E-2</v>
      </c>
      <c r="AZ42" s="116">
        <f t="shared" si="49"/>
        <v>8.7104209700000004E-2</v>
      </c>
      <c r="BA42" s="116">
        <f t="shared" si="49"/>
        <v>8.7213160100000006E-2</v>
      </c>
      <c r="BB42" s="116">
        <f t="shared" si="49"/>
        <v>8.7337826300000004E-2</v>
      </c>
      <c r="BC42" s="116">
        <f t="shared" si="49"/>
        <v>8.74387041E-2</v>
      </c>
      <c r="BD42" s="116">
        <f t="shared" si="49"/>
        <v>8.7547934199999997E-2</v>
      </c>
      <c r="BE42" s="116">
        <f t="shared" si="49"/>
        <v>8.76820975E-2</v>
      </c>
      <c r="BF42" s="116">
        <f t="shared" si="49"/>
        <v>8.7766370400000002E-2</v>
      </c>
      <c r="BG42" s="116">
        <f t="shared" si="49"/>
        <v>8.7875576600000005E-2</v>
      </c>
      <c r="BH42" s="116">
        <f t="shared" si="49"/>
        <v>8.7984774799999999E-2</v>
      </c>
      <c r="BI42" s="116">
        <f t="shared" si="49"/>
        <v>8.8106540100000005E-2</v>
      </c>
      <c r="BJ42" s="116">
        <f t="shared" si="49"/>
        <v>8.8203147300000007E-2</v>
      </c>
      <c r="BK42" s="116">
        <f t="shared" si="49"/>
        <v>8.8312321599999993E-2</v>
      </c>
      <c r="BL42" s="116">
        <f t="shared" si="49"/>
        <v>8.8446800000000006E-2</v>
      </c>
      <c r="BM42" s="116">
        <f t="shared" si="49"/>
        <v>8.8543327599999999E-2</v>
      </c>
      <c r="BN42" s="116">
        <f t="shared" si="49"/>
        <v>8.9042041700000005E-2</v>
      </c>
      <c r="BO42" s="116">
        <f t="shared" si="49"/>
        <v>9.0187547399999998E-2</v>
      </c>
      <c r="BP42" s="116">
        <f t="shared" ref="BP42:EA42" si="50">BP$21</f>
        <v>9.0356610500000004E-2</v>
      </c>
      <c r="BQ42" s="116">
        <f t="shared" si="50"/>
        <v>9.0497863799999995E-2</v>
      </c>
      <c r="BR42" s="116">
        <f t="shared" si="50"/>
        <v>9.0652997900000004E-2</v>
      </c>
      <c r="BS42" s="116">
        <f t="shared" si="50"/>
        <v>9.0836144699999996E-2</v>
      </c>
      <c r="BT42" s="116">
        <f t="shared" si="50"/>
        <v>9.0963217799999996E-2</v>
      </c>
      <c r="BU42" s="116">
        <f t="shared" si="50"/>
        <v>9.1118303600000006E-2</v>
      </c>
      <c r="BV42" s="116">
        <f t="shared" si="50"/>
        <v>9.1273373300000002E-2</v>
      </c>
      <c r="BW42" s="116">
        <f t="shared" si="50"/>
        <v>9.1442595099999996E-2</v>
      </c>
      <c r="BX42" s="116">
        <f t="shared" si="50"/>
        <v>9.1583464500000003E-2</v>
      </c>
      <c r="BY42" s="116">
        <f t="shared" si="50"/>
        <v>9.1738485999999994E-2</v>
      </c>
      <c r="BZ42" s="116">
        <f t="shared" si="50"/>
        <v>9.1922065499999997E-2</v>
      </c>
      <c r="CA42" s="116">
        <f t="shared" si="50"/>
        <v>9.2048480799999999E-2</v>
      </c>
      <c r="CB42" s="116">
        <f t="shared" si="50"/>
        <v>9.2203454099999999E-2</v>
      </c>
      <c r="CC42" s="116">
        <f t="shared" si="50"/>
        <v>9.2358411299999998E-2</v>
      </c>
      <c r="CD42" s="116">
        <f t="shared" si="50"/>
        <v>9.2527794999999996E-2</v>
      </c>
      <c r="CE42" s="116">
        <f t="shared" si="50"/>
        <v>9.2668277600000001E-2</v>
      </c>
      <c r="CF42" s="116">
        <f t="shared" si="50"/>
        <v>9.2823186599999996E-2</v>
      </c>
      <c r="CG42" s="116">
        <f t="shared" si="50"/>
        <v>9.3007205100000004E-2</v>
      </c>
      <c r="CH42" s="116">
        <f t="shared" si="50"/>
        <v>9.3132956599999997E-2</v>
      </c>
      <c r="CI42" s="116">
        <f t="shared" si="50"/>
        <v>9.3287817499999995E-2</v>
      </c>
      <c r="CJ42" s="116">
        <f t="shared" si="50"/>
        <v>9.3442662400000001E-2</v>
      </c>
      <c r="CK42" s="116">
        <f t="shared" si="50"/>
        <v>9.3612211200000003E-2</v>
      </c>
      <c r="CL42" s="116">
        <f t="shared" si="50"/>
        <v>9.3752303999999995E-2</v>
      </c>
      <c r="CM42" s="116">
        <f t="shared" si="50"/>
        <v>9.3068500799999995E-2</v>
      </c>
      <c r="CN42" s="116">
        <f t="shared" si="50"/>
        <v>9.3174182600000002E-2</v>
      </c>
      <c r="CO42" s="116">
        <f t="shared" si="50"/>
        <v>9.3279727899999998E-2</v>
      </c>
      <c r="CP42" s="116">
        <f t="shared" si="50"/>
        <v>9.34137788E-2</v>
      </c>
      <c r="CQ42" s="116">
        <f t="shared" si="50"/>
        <v>9.3547817699999994E-2</v>
      </c>
      <c r="CR42" s="116">
        <f t="shared" si="50"/>
        <v>9.3696239599999995E-2</v>
      </c>
      <c r="CS42" s="116">
        <f t="shared" si="50"/>
        <v>9.3815859400000007E-2</v>
      </c>
      <c r="CT42" s="116">
        <f t="shared" si="50"/>
        <v>9.3949862199999998E-2</v>
      </c>
      <c r="CU42" s="116">
        <f t="shared" si="50"/>
        <v>9.4112854199999998E-2</v>
      </c>
      <c r="CV42" s="116">
        <f t="shared" si="50"/>
        <v>9.4217831799999999E-2</v>
      </c>
      <c r="CW42" s="116">
        <f t="shared" si="50"/>
        <v>9.4351798599999995E-2</v>
      </c>
      <c r="CX42" s="116">
        <f t="shared" si="50"/>
        <v>9.4485753500000005E-2</v>
      </c>
      <c r="CY42" s="116">
        <f t="shared" si="50"/>
        <v>9.4648975799999993E-2</v>
      </c>
      <c r="CZ42" s="116">
        <f t="shared" si="50"/>
        <v>9.4753627100000001E-2</v>
      </c>
      <c r="DA42" s="116">
        <f t="shared" si="50"/>
        <v>9.4887545899999995E-2</v>
      </c>
      <c r="DB42" s="116">
        <f t="shared" si="50"/>
        <v>9.5050941900000005E-2</v>
      </c>
      <c r="DC42" s="116">
        <f t="shared" si="50"/>
        <v>9.5155347500000001E-2</v>
      </c>
      <c r="DD42" s="116">
        <f t="shared" si="50"/>
        <v>9.52892303E-2</v>
      </c>
      <c r="DE42" s="116">
        <f t="shared" si="50"/>
        <v>9.5467655900000004E-2</v>
      </c>
      <c r="DF42" s="116">
        <f t="shared" si="50"/>
        <v>9.5571843399999995E-2</v>
      </c>
      <c r="DG42" s="116">
        <f t="shared" si="50"/>
        <v>9.5690806899999994E-2</v>
      </c>
      <c r="DH42" s="116">
        <f t="shared" si="50"/>
        <v>9.5824641700000004E-2</v>
      </c>
      <c r="DI42" s="116">
        <f t="shared" si="50"/>
        <v>9.5988446500000005E-2</v>
      </c>
      <c r="DJ42" s="116">
        <f t="shared" si="50"/>
        <v>9.6092275599999999E-2</v>
      </c>
      <c r="DK42" s="116">
        <f t="shared" si="50"/>
        <v>9.6226074499999995E-2</v>
      </c>
      <c r="DL42" s="116">
        <f t="shared" si="50"/>
        <v>9.6359861500000005E-2</v>
      </c>
      <c r="DM42" s="116">
        <f t="shared" si="50"/>
        <v>9.6508767400000001E-2</v>
      </c>
      <c r="DN42" s="116">
        <f t="shared" si="50"/>
        <v>9.6627399500000002E-2</v>
      </c>
      <c r="DO42" s="116">
        <f t="shared" si="50"/>
        <v>9.6761150500000004E-2</v>
      </c>
      <c r="DP42" s="116">
        <f t="shared" si="50"/>
        <v>9.6925368499999998E-2</v>
      </c>
      <c r="DQ42" s="116">
        <f t="shared" si="50"/>
        <v>9.70286167E-2</v>
      </c>
      <c r="DR42" s="116">
        <f t="shared" si="50"/>
        <v>9.7162331800000001E-2</v>
      </c>
      <c r="DS42" s="116">
        <f t="shared" si="50"/>
        <v>9.7296035000000003E-2</v>
      </c>
      <c r="DT42" s="116">
        <f t="shared" si="50"/>
        <v>9.7445107000000003E-2</v>
      </c>
      <c r="DU42" s="116">
        <f t="shared" si="50"/>
        <v>9.7563405500000006E-2</v>
      </c>
      <c r="DV42" s="116">
        <f t="shared" si="50"/>
        <v>9.7697072800000007E-2</v>
      </c>
      <c r="DW42" s="116">
        <f t="shared" si="50"/>
        <v>9.6578523099999994E-2</v>
      </c>
      <c r="DX42" s="116">
        <f t="shared" si="50"/>
        <v>9.6015611599999995E-2</v>
      </c>
      <c r="DY42" s="116">
        <f t="shared" si="50"/>
        <v>9.61179214E-2</v>
      </c>
      <c r="DZ42" s="116">
        <f t="shared" si="50"/>
        <v>9.6220224199999996E-2</v>
      </c>
      <c r="EA42" s="116">
        <f t="shared" si="50"/>
        <v>9.6337080500000005E-2</v>
      </c>
      <c r="EB42" s="116">
        <f t="shared" ref="EB42:GM42" si="51">EB$21</f>
        <v>9.6424808799999998E-2</v>
      </c>
      <c r="EC42" s="116">
        <f t="shared" si="51"/>
        <v>9.6527090600000004E-2</v>
      </c>
      <c r="ED42" s="116">
        <f t="shared" si="51"/>
        <v>9.6658652799999994E-2</v>
      </c>
      <c r="EE42" s="116">
        <f t="shared" si="51"/>
        <v>9.6731633100000006E-2</v>
      </c>
      <c r="EF42" s="116">
        <f t="shared" si="51"/>
        <v>9.6833893899999995E-2</v>
      </c>
      <c r="EG42" s="116">
        <f t="shared" si="51"/>
        <v>9.6936147700000003E-2</v>
      </c>
      <c r="EH42" s="116">
        <f t="shared" si="51"/>
        <v>9.7067900400000004E-2</v>
      </c>
      <c r="EI42" s="116">
        <f t="shared" si="51"/>
        <v>9.7140634399999995E-2</v>
      </c>
      <c r="EJ42" s="116">
        <f t="shared" si="51"/>
        <v>9.7242867199999999E-2</v>
      </c>
      <c r="EK42" s="116">
        <f t="shared" si="51"/>
        <v>9.7374763200000006E-2</v>
      </c>
      <c r="EL42" s="116">
        <f t="shared" si="51"/>
        <v>9.74473119E-2</v>
      </c>
      <c r="EM42" s="116">
        <f t="shared" si="51"/>
        <v>9.7549523799999996E-2</v>
      </c>
      <c r="EN42" s="116">
        <f t="shared" si="51"/>
        <v>9.7651728600000001E-2</v>
      </c>
      <c r="EO42" s="116">
        <f t="shared" si="51"/>
        <v>9.7768869899999999E-2</v>
      </c>
      <c r="EP42" s="116">
        <f t="shared" si="51"/>
        <v>9.7856117399999998E-2</v>
      </c>
      <c r="EQ42" s="116">
        <f t="shared" si="51"/>
        <v>9.7958301299999995E-2</v>
      </c>
      <c r="ER42" s="116">
        <f t="shared" si="51"/>
        <v>9.8090533699999996E-2</v>
      </c>
      <c r="ES42" s="116">
        <f t="shared" si="51"/>
        <v>9.8162648199999994E-2</v>
      </c>
      <c r="ET42" s="116">
        <f t="shared" si="51"/>
        <v>9.8264811199999996E-2</v>
      </c>
      <c r="EU42" s="116">
        <f t="shared" si="51"/>
        <v>9.8166237399999995E-2</v>
      </c>
      <c r="EV42" s="116">
        <f t="shared" si="51"/>
        <v>9.7916578300000001E-2</v>
      </c>
      <c r="EW42" s="116">
        <f t="shared" si="51"/>
        <v>9.7996214600000006E-2</v>
      </c>
      <c r="EX42" s="116">
        <f t="shared" si="51"/>
        <v>9.8090699899999995E-2</v>
      </c>
      <c r="EY42" s="116">
        <f t="shared" si="51"/>
        <v>9.8215045799999998E-2</v>
      </c>
      <c r="EZ42" s="116">
        <f t="shared" si="51"/>
        <v>9.8279652699999998E-2</v>
      </c>
      <c r="FA42" s="116">
        <f t="shared" si="51"/>
        <v>9.8374120100000004E-2</v>
      </c>
      <c r="FB42" s="116">
        <f t="shared" si="51"/>
        <v>9.8468581499999999E-2</v>
      </c>
      <c r="FC42" s="116">
        <f t="shared" si="51"/>
        <v>9.8578071099999998E-2</v>
      </c>
      <c r="FD42" s="116">
        <f t="shared" si="51"/>
        <v>9.8657486500000002E-2</v>
      </c>
      <c r="FE42" s="116">
        <f t="shared" si="51"/>
        <v>9.8751930000000002E-2</v>
      </c>
      <c r="FF42" s="116">
        <f t="shared" si="51"/>
        <v>9.8876593299999996E-2</v>
      </c>
      <c r="FG42" s="116">
        <f t="shared" si="51"/>
        <v>9.8940799199999999E-2</v>
      </c>
      <c r="FH42" s="116">
        <f t="shared" si="51"/>
        <v>9.9035224899999996E-2</v>
      </c>
      <c r="FI42" s="116">
        <f t="shared" si="51"/>
        <v>9.9175220100000003E-2</v>
      </c>
      <c r="FJ42" s="116">
        <f t="shared" si="51"/>
        <v>9.9239272599999998E-2</v>
      </c>
      <c r="FK42" s="116">
        <f t="shared" si="51"/>
        <v>9.9318465999999994E-2</v>
      </c>
      <c r="FL42" s="116">
        <f t="shared" si="51"/>
        <v>9.9412867799999999E-2</v>
      </c>
      <c r="FM42" s="116">
        <f t="shared" si="51"/>
        <v>9.9537850799999994E-2</v>
      </c>
      <c r="FN42" s="116">
        <f t="shared" si="51"/>
        <v>9.9601653499999998E-2</v>
      </c>
      <c r="FO42" s="116">
        <f t="shared" si="51"/>
        <v>9.9696037400000007E-2</v>
      </c>
      <c r="FP42" s="116">
        <f t="shared" si="51"/>
        <v>9.9790415399999999E-2</v>
      </c>
      <c r="FQ42" s="116">
        <f t="shared" si="51"/>
        <v>9.9900183000000004E-2</v>
      </c>
      <c r="FR42" s="116">
        <f t="shared" si="51"/>
        <v>9.9979153400000007E-2</v>
      </c>
      <c r="FS42" s="116">
        <f t="shared" si="51"/>
        <v>0.1000735135</v>
      </c>
      <c r="FT42" s="116">
        <f t="shared" si="51"/>
        <v>0.1002142991</v>
      </c>
      <c r="FU42" s="116">
        <f t="shared" si="51"/>
        <v>0.1002622157</v>
      </c>
      <c r="FV42" s="116">
        <f t="shared" si="51"/>
        <v>0.100356558</v>
      </c>
      <c r="FW42" s="116">
        <f t="shared" si="51"/>
        <v>0.1004508942</v>
      </c>
      <c r="FX42" s="116">
        <f t="shared" si="51"/>
        <v>0.10056080269999999</v>
      </c>
      <c r="FY42" s="116">
        <f t="shared" si="51"/>
        <v>0.1006395489</v>
      </c>
      <c r="FZ42" s="116">
        <f t="shared" si="51"/>
        <v>0.1007338673</v>
      </c>
      <c r="GA42" s="116">
        <f t="shared" si="51"/>
        <v>0.1008594966</v>
      </c>
      <c r="GB42" s="116">
        <f t="shared" si="51"/>
        <v>0.10092248619999999</v>
      </c>
      <c r="GC42" s="116">
        <f t="shared" si="51"/>
        <v>0.10101678679999999</v>
      </c>
      <c r="GD42" s="116">
        <f t="shared" si="51"/>
        <v>0.1011110813</v>
      </c>
      <c r="GE42" s="116">
        <f t="shared" si="51"/>
        <v>0.1011110813</v>
      </c>
      <c r="GF42" s="116">
        <f t="shared" si="51"/>
        <v>0.1011110813</v>
      </c>
      <c r="GG42" s="116">
        <f t="shared" si="51"/>
        <v>0.1011110813</v>
      </c>
      <c r="GH42" s="116">
        <f t="shared" si="51"/>
        <v>0.1011110813</v>
      </c>
      <c r="GI42" s="116">
        <f t="shared" si="51"/>
        <v>0.1011110813</v>
      </c>
      <c r="GJ42" s="116">
        <f t="shared" si="51"/>
        <v>0.1011110813</v>
      </c>
      <c r="GK42" s="116">
        <f t="shared" si="51"/>
        <v>0.1011110813</v>
      </c>
      <c r="GL42" s="116">
        <f t="shared" si="51"/>
        <v>0.1011110813</v>
      </c>
      <c r="GM42" s="116">
        <f t="shared" si="51"/>
        <v>0.1011110813</v>
      </c>
      <c r="GN42" s="116">
        <f t="shared" ref="GN42:IH42" si="52">GN$21</f>
        <v>0.1011110813</v>
      </c>
      <c r="GO42" s="116">
        <f t="shared" si="52"/>
        <v>0.1011110813</v>
      </c>
      <c r="GP42" s="116">
        <f t="shared" si="52"/>
        <v>0.1011110813</v>
      </c>
      <c r="GQ42" s="116">
        <f t="shared" si="52"/>
        <v>0.1011110813</v>
      </c>
      <c r="GR42" s="116">
        <f t="shared" si="52"/>
        <v>0.1011110813</v>
      </c>
      <c r="GS42" s="116">
        <f t="shared" si="52"/>
        <v>0.1011110813</v>
      </c>
      <c r="GT42" s="116">
        <f t="shared" si="52"/>
        <v>0.1011110813</v>
      </c>
      <c r="GU42" s="116">
        <f t="shared" si="52"/>
        <v>0.1011110813</v>
      </c>
      <c r="GV42" s="116">
        <f t="shared" si="52"/>
        <v>0.1011110813</v>
      </c>
      <c r="GW42" s="116">
        <f t="shared" si="52"/>
        <v>0.1011110813</v>
      </c>
      <c r="GX42" s="116">
        <f t="shared" si="52"/>
        <v>0.1011110813</v>
      </c>
      <c r="GY42" s="116">
        <f t="shared" si="52"/>
        <v>0.1011110813</v>
      </c>
      <c r="GZ42" s="116">
        <f t="shared" si="52"/>
        <v>0.1011110813</v>
      </c>
      <c r="HA42" s="116">
        <f t="shared" si="52"/>
        <v>0.1011110813</v>
      </c>
      <c r="HB42" s="116">
        <f t="shared" si="52"/>
        <v>0.1011110813</v>
      </c>
      <c r="HC42" s="116">
        <f t="shared" si="52"/>
        <v>0.1011110813</v>
      </c>
      <c r="HD42" s="116">
        <f t="shared" si="52"/>
        <v>0.1011110813</v>
      </c>
      <c r="HE42" s="116">
        <f t="shared" si="52"/>
        <v>0.1011110813</v>
      </c>
      <c r="HF42" s="116">
        <f t="shared" si="52"/>
        <v>0.1011110813</v>
      </c>
      <c r="HG42" s="116">
        <f t="shared" si="52"/>
        <v>0.1011110813</v>
      </c>
      <c r="HH42" s="116">
        <f t="shared" si="52"/>
        <v>0.1011110813</v>
      </c>
      <c r="HI42" s="116">
        <f t="shared" si="52"/>
        <v>0.1011110813</v>
      </c>
      <c r="HJ42" s="116">
        <f t="shared" si="52"/>
        <v>0.1011110813</v>
      </c>
      <c r="HK42" s="116">
        <f t="shared" si="52"/>
        <v>0.1011110813</v>
      </c>
      <c r="HL42" s="116">
        <f t="shared" si="52"/>
        <v>0.1011110813</v>
      </c>
      <c r="HM42" s="116">
        <f t="shared" si="52"/>
        <v>0.1011110813</v>
      </c>
      <c r="HN42" s="116">
        <f t="shared" si="52"/>
        <v>0.1011110813</v>
      </c>
      <c r="HO42" s="116">
        <f t="shared" si="52"/>
        <v>0.1011110813</v>
      </c>
      <c r="HP42" s="116">
        <f t="shared" si="52"/>
        <v>0.1011110813</v>
      </c>
      <c r="HQ42" s="116">
        <f t="shared" si="52"/>
        <v>0.1011110813</v>
      </c>
      <c r="HR42" s="116">
        <f t="shared" si="52"/>
        <v>0.1011110813</v>
      </c>
      <c r="HS42" s="116">
        <f t="shared" si="52"/>
        <v>0.1011110813</v>
      </c>
      <c r="HT42" s="116">
        <f t="shared" si="52"/>
        <v>0.1011110813</v>
      </c>
      <c r="HU42" s="116">
        <f t="shared" si="52"/>
        <v>0.1011110813</v>
      </c>
      <c r="HV42" s="116">
        <f t="shared" si="52"/>
        <v>0.1011110813</v>
      </c>
      <c r="HW42" s="116">
        <f t="shared" si="52"/>
        <v>0.1011110813</v>
      </c>
      <c r="HX42" s="116">
        <f t="shared" si="52"/>
        <v>0.1011110813</v>
      </c>
      <c r="HY42" s="116">
        <f t="shared" si="52"/>
        <v>0.1011110813</v>
      </c>
      <c r="HZ42" s="116">
        <f t="shared" si="52"/>
        <v>0.1011110813</v>
      </c>
      <c r="IA42" s="116">
        <f t="shared" si="52"/>
        <v>0.1011110813</v>
      </c>
      <c r="IB42" s="116">
        <f t="shared" si="52"/>
        <v>0.1011110813</v>
      </c>
      <c r="IC42" s="116">
        <f t="shared" si="52"/>
        <v>0.1011110813</v>
      </c>
      <c r="ID42" s="116">
        <f t="shared" si="52"/>
        <v>0.1011110813</v>
      </c>
      <c r="IE42" s="116">
        <f t="shared" si="52"/>
        <v>0.1011110813</v>
      </c>
      <c r="IF42" s="116">
        <f t="shared" si="52"/>
        <v>0.1011110813</v>
      </c>
      <c r="IG42" s="116">
        <f t="shared" si="52"/>
        <v>0.1011110813</v>
      </c>
      <c r="IH42" s="116">
        <f t="shared" si="52"/>
        <v>0.1011110813</v>
      </c>
    </row>
    <row r="43" spans="1:242" ht="15">
      <c r="A43" s="117">
        <f>+C11</f>
        <v>5.5999999999999999E-3</v>
      </c>
      <c r="B43" s="85" t="s">
        <v>74</v>
      </c>
      <c r="C43" s="118">
        <f>C42+$A$43</f>
        <v>0.11034999999999999</v>
      </c>
      <c r="D43" s="118">
        <f t="shared" ref="D43:BO43" si="53">D42+$A$43</f>
        <v>0.10804999999999999</v>
      </c>
      <c r="E43" s="118">
        <f>E42+$A$43</f>
        <v>0.108376</v>
      </c>
      <c r="F43" s="118">
        <f t="shared" si="53"/>
        <v>0.10313799999999999</v>
      </c>
      <c r="G43" s="118">
        <f t="shared" si="53"/>
        <v>9.8303999999999989E-2</v>
      </c>
      <c r="H43" s="118">
        <f t="shared" si="53"/>
        <v>9.5873655799999999E-2</v>
      </c>
      <c r="I43" s="118">
        <f t="shared" si="53"/>
        <v>9.4893896599999999E-2</v>
      </c>
      <c r="J43" s="118">
        <f t="shared" si="53"/>
        <v>9.2546705099999987E-2</v>
      </c>
      <c r="K43" s="118">
        <f t="shared" si="53"/>
        <v>9.0840870199999993E-2</v>
      </c>
      <c r="L43" s="118">
        <f t="shared" si="53"/>
        <v>9.005709549999999E-2</v>
      </c>
      <c r="M43" s="118">
        <f t="shared" si="53"/>
        <v>8.8332088199999992E-2</v>
      </c>
      <c r="N43" s="118">
        <f t="shared" si="53"/>
        <v>8.8459450299999992E-2</v>
      </c>
      <c r="O43" s="118">
        <f t="shared" si="53"/>
        <v>8.8692853799999999E-2</v>
      </c>
      <c r="P43" s="118">
        <f t="shared" si="53"/>
        <v>8.7696941799999997E-2</v>
      </c>
      <c r="Q43" s="118">
        <f t="shared" si="53"/>
        <v>8.6685805599999999E-2</v>
      </c>
      <c r="R43" s="118">
        <f t="shared" si="53"/>
        <v>8.9020202199999995E-2</v>
      </c>
      <c r="S43" s="118">
        <f t="shared" si="53"/>
        <v>8.9134366199999995E-2</v>
      </c>
      <c r="T43" s="118">
        <f t="shared" si="53"/>
        <v>8.8725257299999999E-2</v>
      </c>
      <c r="U43" s="118">
        <f t="shared" si="53"/>
        <v>8.8318938E-2</v>
      </c>
      <c r="V43" s="118">
        <f t="shared" si="53"/>
        <v>8.7917735399999988E-2</v>
      </c>
      <c r="W43" s="118">
        <f t="shared" si="53"/>
        <v>8.75059688E-2</v>
      </c>
      <c r="X43" s="118">
        <f t="shared" si="53"/>
        <v>8.7099318799999992E-2</v>
      </c>
      <c r="Y43" s="118">
        <f t="shared" si="53"/>
        <v>8.6692558499999989E-2</v>
      </c>
      <c r="Z43" s="118">
        <f t="shared" si="53"/>
        <v>8.6287927599999995E-2</v>
      </c>
      <c r="AA43" s="118">
        <f t="shared" si="53"/>
        <v>8.5878706599999993E-2</v>
      </c>
      <c r="AB43" s="118">
        <f t="shared" si="53"/>
        <v>8.5471614899999993E-2</v>
      </c>
      <c r="AC43" s="118">
        <f t="shared" si="53"/>
        <v>8.5068337799999991E-2</v>
      </c>
      <c r="AD43" s="118">
        <f t="shared" si="53"/>
        <v>8.8204173499999997E-2</v>
      </c>
      <c r="AE43" s="118">
        <f t="shared" si="53"/>
        <v>8.9561920899999994E-2</v>
      </c>
      <c r="AF43" s="118">
        <f t="shared" si="53"/>
        <v>8.9553821999999991E-2</v>
      </c>
      <c r="AG43" s="118">
        <f t="shared" si="53"/>
        <v>8.9555354899999995E-2</v>
      </c>
      <c r="AH43" s="118">
        <f t="shared" si="53"/>
        <v>8.9537624099999991E-2</v>
      </c>
      <c r="AI43" s="118">
        <f t="shared" si="53"/>
        <v>8.9529525099999993E-2</v>
      </c>
      <c r="AJ43" s="118">
        <f t="shared" si="53"/>
        <v>8.9540679799999995E-2</v>
      </c>
      <c r="AK43" s="118">
        <f t="shared" si="53"/>
        <v>8.9513326899999995E-2</v>
      </c>
      <c r="AL43" s="118">
        <f t="shared" si="53"/>
        <v>8.9505227699999995E-2</v>
      </c>
      <c r="AM43" s="118">
        <f t="shared" si="53"/>
        <v>8.9497128499999995E-2</v>
      </c>
      <c r="AN43" s="118">
        <f t="shared" si="53"/>
        <v>8.9498648E-2</v>
      </c>
      <c r="AO43" s="118">
        <f t="shared" si="53"/>
        <v>8.948093E-2</v>
      </c>
      <c r="AP43" s="118">
        <f t="shared" si="53"/>
        <v>9.0709852199999996E-2</v>
      </c>
      <c r="AQ43" s="118">
        <f t="shared" si="53"/>
        <v>9.1747495499999998E-2</v>
      </c>
      <c r="AR43" s="118">
        <f t="shared" si="53"/>
        <v>9.1832320699999997E-2</v>
      </c>
      <c r="AS43" s="118">
        <f t="shared" si="53"/>
        <v>9.1941334599999994E-2</v>
      </c>
      <c r="AT43" s="118">
        <f t="shared" si="53"/>
        <v>9.2050340599999989E-2</v>
      </c>
      <c r="AU43" s="118">
        <f t="shared" si="53"/>
        <v>9.2171539399999988E-2</v>
      </c>
      <c r="AV43" s="118">
        <f t="shared" si="53"/>
        <v>9.2268328699999999E-2</v>
      </c>
      <c r="AW43" s="118">
        <f t="shared" si="53"/>
        <v>9.2377310899999995E-2</v>
      </c>
      <c r="AX43" s="118">
        <f t="shared" si="53"/>
        <v>9.2510845499999994E-2</v>
      </c>
      <c r="AY43" s="118">
        <f t="shared" si="53"/>
        <v>9.2595251399999995E-2</v>
      </c>
      <c r="AZ43" s="118">
        <f t="shared" si="53"/>
        <v>9.2704209699999998E-2</v>
      </c>
      <c r="BA43" s="118">
        <f t="shared" si="53"/>
        <v>9.28131601E-2</v>
      </c>
      <c r="BB43" s="118">
        <f t="shared" si="53"/>
        <v>9.2937826299999998E-2</v>
      </c>
      <c r="BC43" s="118">
        <f t="shared" si="53"/>
        <v>9.3038704099999994E-2</v>
      </c>
      <c r="BD43" s="118">
        <f t="shared" si="53"/>
        <v>9.314793419999999E-2</v>
      </c>
      <c r="BE43" s="118">
        <f t="shared" si="53"/>
        <v>9.3282097499999994E-2</v>
      </c>
      <c r="BF43" s="118">
        <f t="shared" si="53"/>
        <v>9.3366370399999996E-2</v>
      </c>
      <c r="BG43" s="118">
        <f t="shared" si="53"/>
        <v>9.3475576599999999E-2</v>
      </c>
      <c r="BH43" s="118">
        <f t="shared" si="53"/>
        <v>9.3584774799999992E-2</v>
      </c>
      <c r="BI43" s="118">
        <f t="shared" si="53"/>
        <v>9.3706540099999999E-2</v>
      </c>
      <c r="BJ43" s="118">
        <f t="shared" si="53"/>
        <v>9.38031473E-2</v>
      </c>
      <c r="BK43" s="118">
        <f t="shared" si="53"/>
        <v>9.3912321599999987E-2</v>
      </c>
      <c r="BL43" s="118">
        <f t="shared" si="53"/>
        <v>9.40468E-2</v>
      </c>
      <c r="BM43" s="118">
        <f t="shared" si="53"/>
        <v>9.4143327599999993E-2</v>
      </c>
      <c r="BN43" s="118">
        <f t="shared" si="53"/>
        <v>9.4642041699999999E-2</v>
      </c>
      <c r="BO43" s="118">
        <f t="shared" si="53"/>
        <v>9.5787547399999992E-2</v>
      </c>
      <c r="BP43" s="118">
        <f t="shared" ref="BP43:EA43" si="54">BP42+$A$43</f>
        <v>9.5956610499999997E-2</v>
      </c>
      <c r="BQ43" s="118">
        <f t="shared" si="54"/>
        <v>9.6097863799999989E-2</v>
      </c>
      <c r="BR43" s="118">
        <f t="shared" si="54"/>
        <v>9.6252997899999998E-2</v>
      </c>
      <c r="BS43" s="118">
        <f t="shared" si="54"/>
        <v>9.643614469999999E-2</v>
      </c>
      <c r="BT43" s="118">
        <f t="shared" si="54"/>
        <v>9.656321779999999E-2</v>
      </c>
      <c r="BU43" s="118">
        <f t="shared" si="54"/>
        <v>9.67183036E-2</v>
      </c>
      <c r="BV43" s="118">
        <f t="shared" si="54"/>
        <v>9.6873373299999996E-2</v>
      </c>
      <c r="BW43" s="118">
        <f t="shared" si="54"/>
        <v>9.704259509999999E-2</v>
      </c>
      <c r="BX43" s="118">
        <f t="shared" si="54"/>
        <v>9.7183464499999997E-2</v>
      </c>
      <c r="BY43" s="118">
        <f t="shared" si="54"/>
        <v>9.7338485999999988E-2</v>
      </c>
      <c r="BZ43" s="118">
        <f t="shared" si="54"/>
        <v>9.7522065499999991E-2</v>
      </c>
      <c r="CA43" s="118">
        <f t="shared" si="54"/>
        <v>9.7648480799999993E-2</v>
      </c>
      <c r="CB43" s="118">
        <f t="shared" si="54"/>
        <v>9.7803454099999992E-2</v>
      </c>
      <c r="CC43" s="118">
        <f t="shared" si="54"/>
        <v>9.7958411299999992E-2</v>
      </c>
      <c r="CD43" s="118">
        <f t="shared" si="54"/>
        <v>9.812779499999999E-2</v>
      </c>
      <c r="CE43" s="118">
        <f t="shared" si="54"/>
        <v>9.8268277599999995E-2</v>
      </c>
      <c r="CF43" s="118">
        <f t="shared" si="54"/>
        <v>9.842318659999999E-2</v>
      </c>
      <c r="CG43" s="118">
        <f t="shared" si="54"/>
        <v>9.8607205099999998E-2</v>
      </c>
      <c r="CH43" s="118">
        <f t="shared" si="54"/>
        <v>9.8732956599999991E-2</v>
      </c>
      <c r="CI43" s="118">
        <f t="shared" si="54"/>
        <v>9.8887817499999989E-2</v>
      </c>
      <c r="CJ43" s="118">
        <f t="shared" si="54"/>
        <v>9.9042662399999995E-2</v>
      </c>
      <c r="CK43" s="118">
        <f t="shared" si="54"/>
        <v>9.9212211199999997E-2</v>
      </c>
      <c r="CL43" s="118">
        <f t="shared" si="54"/>
        <v>9.9352303999999989E-2</v>
      </c>
      <c r="CM43" s="118">
        <f t="shared" si="54"/>
        <v>9.8668500799999989E-2</v>
      </c>
      <c r="CN43" s="118">
        <f t="shared" si="54"/>
        <v>9.8774182599999996E-2</v>
      </c>
      <c r="CO43" s="118">
        <f t="shared" si="54"/>
        <v>9.8879727899999992E-2</v>
      </c>
      <c r="CP43" s="118">
        <f t="shared" si="54"/>
        <v>9.9013778799999994E-2</v>
      </c>
      <c r="CQ43" s="118">
        <f t="shared" si="54"/>
        <v>9.9147817699999988E-2</v>
      </c>
      <c r="CR43" s="118">
        <f t="shared" si="54"/>
        <v>9.9296239599999989E-2</v>
      </c>
      <c r="CS43" s="118">
        <f t="shared" si="54"/>
        <v>9.9415859400000001E-2</v>
      </c>
      <c r="CT43" s="118">
        <f t="shared" si="54"/>
        <v>9.9549862199999992E-2</v>
      </c>
      <c r="CU43" s="118">
        <f t="shared" si="54"/>
        <v>9.9712854199999992E-2</v>
      </c>
      <c r="CV43" s="118">
        <f t="shared" si="54"/>
        <v>9.9817831799999993E-2</v>
      </c>
      <c r="CW43" s="118">
        <f t="shared" si="54"/>
        <v>9.9951798599999989E-2</v>
      </c>
      <c r="CX43" s="118">
        <f t="shared" si="54"/>
        <v>0.1000857535</v>
      </c>
      <c r="CY43" s="118">
        <f t="shared" si="54"/>
        <v>0.10024897579999999</v>
      </c>
      <c r="CZ43" s="118">
        <f t="shared" si="54"/>
        <v>0.1003536271</v>
      </c>
      <c r="DA43" s="118">
        <f t="shared" si="54"/>
        <v>0.10048754589999999</v>
      </c>
      <c r="DB43" s="118">
        <f t="shared" si="54"/>
        <v>0.1006509419</v>
      </c>
      <c r="DC43" s="118">
        <f t="shared" si="54"/>
        <v>0.10075534749999999</v>
      </c>
      <c r="DD43" s="118">
        <f t="shared" si="54"/>
        <v>0.10088923029999999</v>
      </c>
      <c r="DE43" s="118">
        <f t="shared" si="54"/>
        <v>0.1010676559</v>
      </c>
      <c r="DF43" s="118">
        <f t="shared" si="54"/>
        <v>0.10117184339999999</v>
      </c>
      <c r="DG43" s="118">
        <f t="shared" si="54"/>
        <v>0.10129080689999999</v>
      </c>
      <c r="DH43" s="118">
        <f t="shared" si="54"/>
        <v>0.1014246417</v>
      </c>
      <c r="DI43" s="118">
        <f t="shared" si="54"/>
        <v>0.1015884465</v>
      </c>
      <c r="DJ43" s="118">
        <f t="shared" si="54"/>
        <v>0.10169227559999999</v>
      </c>
      <c r="DK43" s="118">
        <f t="shared" si="54"/>
        <v>0.10182607449999999</v>
      </c>
      <c r="DL43" s="118">
        <f t="shared" si="54"/>
        <v>0.1019598615</v>
      </c>
      <c r="DM43" s="118">
        <f t="shared" si="54"/>
        <v>0.10210876739999999</v>
      </c>
      <c r="DN43" s="118">
        <f t="shared" si="54"/>
        <v>0.1022273995</v>
      </c>
      <c r="DO43" s="118">
        <f t="shared" si="54"/>
        <v>0.1023611505</v>
      </c>
      <c r="DP43" s="118">
        <f t="shared" si="54"/>
        <v>0.10252536849999999</v>
      </c>
      <c r="DQ43" s="118">
        <f t="shared" si="54"/>
        <v>0.10262861669999999</v>
      </c>
      <c r="DR43" s="118">
        <f t="shared" si="54"/>
        <v>0.1027623318</v>
      </c>
      <c r="DS43" s="118">
        <f t="shared" si="54"/>
        <v>0.102896035</v>
      </c>
      <c r="DT43" s="118">
        <f t="shared" si="54"/>
        <v>0.103045107</v>
      </c>
      <c r="DU43" s="118">
        <f t="shared" si="54"/>
        <v>0.1031634055</v>
      </c>
      <c r="DV43" s="118">
        <f t="shared" si="54"/>
        <v>0.1032970728</v>
      </c>
      <c r="DW43" s="118">
        <f t="shared" si="54"/>
        <v>0.10217852309999999</v>
      </c>
      <c r="DX43" s="118">
        <f t="shared" si="54"/>
        <v>0.10161561159999999</v>
      </c>
      <c r="DY43" s="118">
        <f t="shared" si="54"/>
        <v>0.10171792139999999</v>
      </c>
      <c r="DZ43" s="118">
        <f t="shared" si="54"/>
        <v>0.10182022419999999</v>
      </c>
      <c r="EA43" s="118">
        <f t="shared" si="54"/>
        <v>0.1019370805</v>
      </c>
      <c r="EB43" s="118">
        <f t="shared" ref="EB43:GM43" si="55">EB42+$A$43</f>
        <v>0.10202480879999999</v>
      </c>
      <c r="EC43" s="118">
        <f t="shared" si="55"/>
        <v>0.1021270906</v>
      </c>
      <c r="ED43" s="118">
        <f t="shared" si="55"/>
        <v>0.10225865279999999</v>
      </c>
      <c r="EE43" s="118">
        <f t="shared" si="55"/>
        <v>0.1023316331</v>
      </c>
      <c r="EF43" s="118">
        <f t="shared" si="55"/>
        <v>0.10243389389999999</v>
      </c>
      <c r="EG43" s="118">
        <f t="shared" si="55"/>
        <v>0.1025361477</v>
      </c>
      <c r="EH43" s="118">
        <f t="shared" si="55"/>
        <v>0.1026679004</v>
      </c>
      <c r="EI43" s="118">
        <f t="shared" si="55"/>
        <v>0.10274063439999999</v>
      </c>
      <c r="EJ43" s="118">
        <f t="shared" si="55"/>
        <v>0.10284286719999999</v>
      </c>
      <c r="EK43" s="118">
        <f t="shared" si="55"/>
        <v>0.1029747632</v>
      </c>
      <c r="EL43" s="118">
        <f t="shared" si="55"/>
        <v>0.10304731189999999</v>
      </c>
      <c r="EM43" s="118">
        <f t="shared" si="55"/>
        <v>0.10314952379999999</v>
      </c>
      <c r="EN43" s="118">
        <f t="shared" si="55"/>
        <v>0.1032517286</v>
      </c>
      <c r="EO43" s="118">
        <f t="shared" si="55"/>
        <v>0.10336886989999999</v>
      </c>
      <c r="EP43" s="118">
        <f t="shared" si="55"/>
        <v>0.10345611739999999</v>
      </c>
      <c r="EQ43" s="118">
        <f t="shared" si="55"/>
        <v>0.10355830129999999</v>
      </c>
      <c r="ER43" s="118">
        <f t="shared" si="55"/>
        <v>0.10369053369999999</v>
      </c>
      <c r="ES43" s="118">
        <f t="shared" si="55"/>
        <v>0.10376264819999999</v>
      </c>
      <c r="ET43" s="118">
        <f t="shared" si="55"/>
        <v>0.10386481119999999</v>
      </c>
      <c r="EU43" s="118">
        <f t="shared" si="55"/>
        <v>0.10376623739999999</v>
      </c>
      <c r="EV43" s="118">
        <f t="shared" si="55"/>
        <v>0.1035165783</v>
      </c>
      <c r="EW43" s="118">
        <f t="shared" si="55"/>
        <v>0.1035962146</v>
      </c>
      <c r="EX43" s="118">
        <f t="shared" si="55"/>
        <v>0.10369069989999999</v>
      </c>
      <c r="EY43" s="118">
        <f t="shared" si="55"/>
        <v>0.10381504579999999</v>
      </c>
      <c r="EZ43" s="118">
        <f t="shared" si="55"/>
        <v>0.10387965269999999</v>
      </c>
      <c r="FA43" s="118">
        <f t="shared" si="55"/>
        <v>0.1039741201</v>
      </c>
      <c r="FB43" s="118">
        <f t="shared" si="55"/>
        <v>0.10406858149999999</v>
      </c>
      <c r="FC43" s="118">
        <f t="shared" si="55"/>
        <v>0.10417807109999999</v>
      </c>
      <c r="FD43" s="118">
        <f t="shared" si="55"/>
        <v>0.1042574865</v>
      </c>
      <c r="FE43" s="118">
        <f t="shared" si="55"/>
        <v>0.10435193</v>
      </c>
      <c r="FF43" s="118">
        <f t="shared" si="55"/>
        <v>0.10447659329999999</v>
      </c>
      <c r="FG43" s="118">
        <f t="shared" si="55"/>
        <v>0.10454079919999999</v>
      </c>
      <c r="FH43" s="118">
        <f t="shared" si="55"/>
        <v>0.10463522489999999</v>
      </c>
      <c r="FI43" s="118">
        <f t="shared" si="55"/>
        <v>0.1047752201</v>
      </c>
      <c r="FJ43" s="118">
        <f t="shared" si="55"/>
        <v>0.10483927259999999</v>
      </c>
      <c r="FK43" s="118">
        <f t="shared" si="55"/>
        <v>0.10491846599999999</v>
      </c>
      <c r="FL43" s="118">
        <f t="shared" si="55"/>
        <v>0.10501286779999999</v>
      </c>
      <c r="FM43" s="118">
        <f t="shared" si="55"/>
        <v>0.10513785079999999</v>
      </c>
      <c r="FN43" s="118">
        <f t="shared" si="55"/>
        <v>0.10520165349999999</v>
      </c>
      <c r="FO43" s="118">
        <f t="shared" si="55"/>
        <v>0.1052960374</v>
      </c>
      <c r="FP43" s="118">
        <f t="shared" si="55"/>
        <v>0.10539041539999999</v>
      </c>
      <c r="FQ43" s="118">
        <f t="shared" si="55"/>
        <v>0.105500183</v>
      </c>
      <c r="FR43" s="118">
        <f t="shared" si="55"/>
        <v>0.1055791534</v>
      </c>
      <c r="FS43" s="118">
        <f t="shared" si="55"/>
        <v>0.1056735135</v>
      </c>
      <c r="FT43" s="118">
        <f t="shared" si="55"/>
        <v>0.10581429909999999</v>
      </c>
      <c r="FU43" s="118">
        <f t="shared" si="55"/>
        <v>0.1058622157</v>
      </c>
      <c r="FV43" s="118">
        <f t="shared" si="55"/>
        <v>0.10595655799999999</v>
      </c>
      <c r="FW43" s="118">
        <f t="shared" si="55"/>
        <v>0.1060508942</v>
      </c>
      <c r="FX43" s="118">
        <f t="shared" si="55"/>
        <v>0.10616080269999999</v>
      </c>
      <c r="FY43" s="118">
        <f t="shared" si="55"/>
        <v>0.10623954889999999</v>
      </c>
      <c r="FZ43" s="118">
        <f t="shared" si="55"/>
        <v>0.1063338673</v>
      </c>
      <c r="GA43" s="118">
        <f t="shared" si="55"/>
        <v>0.10645949659999999</v>
      </c>
      <c r="GB43" s="118">
        <f t="shared" si="55"/>
        <v>0.10652248619999999</v>
      </c>
      <c r="GC43" s="118">
        <f t="shared" si="55"/>
        <v>0.10661678679999999</v>
      </c>
      <c r="GD43" s="118">
        <f t="shared" si="55"/>
        <v>0.1067110813</v>
      </c>
      <c r="GE43" s="118">
        <f t="shared" si="55"/>
        <v>0.1067110813</v>
      </c>
      <c r="GF43" s="118">
        <f t="shared" si="55"/>
        <v>0.1067110813</v>
      </c>
      <c r="GG43" s="118">
        <f t="shared" si="55"/>
        <v>0.1067110813</v>
      </c>
      <c r="GH43" s="118">
        <f t="shared" si="55"/>
        <v>0.1067110813</v>
      </c>
      <c r="GI43" s="118">
        <f t="shared" si="55"/>
        <v>0.1067110813</v>
      </c>
      <c r="GJ43" s="118">
        <f t="shared" si="55"/>
        <v>0.1067110813</v>
      </c>
      <c r="GK43" s="118">
        <f t="shared" si="55"/>
        <v>0.1067110813</v>
      </c>
      <c r="GL43" s="118">
        <f t="shared" si="55"/>
        <v>0.1067110813</v>
      </c>
      <c r="GM43" s="118">
        <f t="shared" si="55"/>
        <v>0.1067110813</v>
      </c>
      <c r="GN43" s="118">
        <f t="shared" ref="GN43:IH43" si="56">GN42+$A$43</f>
        <v>0.1067110813</v>
      </c>
      <c r="GO43" s="118">
        <f t="shared" si="56"/>
        <v>0.1067110813</v>
      </c>
      <c r="GP43" s="118">
        <f t="shared" si="56"/>
        <v>0.1067110813</v>
      </c>
      <c r="GQ43" s="118">
        <f t="shared" si="56"/>
        <v>0.1067110813</v>
      </c>
      <c r="GR43" s="118">
        <f t="shared" si="56"/>
        <v>0.1067110813</v>
      </c>
      <c r="GS43" s="118">
        <f t="shared" si="56"/>
        <v>0.1067110813</v>
      </c>
      <c r="GT43" s="118">
        <f t="shared" si="56"/>
        <v>0.1067110813</v>
      </c>
      <c r="GU43" s="118">
        <f t="shared" si="56"/>
        <v>0.1067110813</v>
      </c>
      <c r="GV43" s="118">
        <f t="shared" si="56"/>
        <v>0.1067110813</v>
      </c>
      <c r="GW43" s="118">
        <f t="shared" si="56"/>
        <v>0.1067110813</v>
      </c>
      <c r="GX43" s="118">
        <f t="shared" si="56"/>
        <v>0.1067110813</v>
      </c>
      <c r="GY43" s="118">
        <f t="shared" si="56"/>
        <v>0.1067110813</v>
      </c>
      <c r="GZ43" s="118">
        <f t="shared" si="56"/>
        <v>0.1067110813</v>
      </c>
      <c r="HA43" s="118">
        <f t="shared" si="56"/>
        <v>0.1067110813</v>
      </c>
      <c r="HB43" s="118">
        <f t="shared" si="56"/>
        <v>0.1067110813</v>
      </c>
      <c r="HC43" s="118">
        <f t="shared" si="56"/>
        <v>0.1067110813</v>
      </c>
      <c r="HD43" s="118">
        <f t="shared" si="56"/>
        <v>0.1067110813</v>
      </c>
      <c r="HE43" s="118">
        <f t="shared" si="56"/>
        <v>0.1067110813</v>
      </c>
      <c r="HF43" s="118">
        <f t="shared" si="56"/>
        <v>0.1067110813</v>
      </c>
      <c r="HG43" s="118">
        <f t="shared" si="56"/>
        <v>0.1067110813</v>
      </c>
      <c r="HH43" s="118">
        <f t="shared" si="56"/>
        <v>0.1067110813</v>
      </c>
      <c r="HI43" s="118">
        <f t="shared" si="56"/>
        <v>0.1067110813</v>
      </c>
      <c r="HJ43" s="118">
        <f t="shared" si="56"/>
        <v>0.1067110813</v>
      </c>
      <c r="HK43" s="118">
        <f t="shared" si="56"/>
        <v>0.1067110813</v>
      </c>
      <c r="HL43" s="118">
        <f t="shared" si="56"/>
        <v>0.1067110813</v>
      </c>
      <c r="HM43" s="118">
        <f t="shared" si="56"/>
        <v>0.1067110813</v>
      </c>
      <c r="HN43" s="118">
        <f t="shared" si="56"/>
        <v>0.1067110813</v>
      </c>
      <c r="HO43" s="118">
        <f t="shared" si="56"/>
        <v>0.1067110813</v>
      </c>
      <c r="HP43" s="118">
        <f t="shared" si="56"/>
        <v>0.1067110813</v>
      </c>
      <c r="HQ43" s="118">
        <f t="shared" si="56"/>
        <v>0.1067110813</v>
      </c>
      <c r="HR43" s="118">
        <f t="shared" si="56"/>
        <v>0.1067110813</v>
      </c>
      <c r="HS43" s="118">
        <f t="shared" si="56"/>
        <v>0.1067110813</v>
      </c>
      <c r="HT43" s="118">
        <f t="shared" si="56"/>
        <v>0.1067110813</v>
      </c>
      <c r="HU43" s="118">
        <f t="shared" si="56"/>
        <v>0.1067110813</v>
      </c>
      <c r="HV43" s="118">
        <f t="shared" si="56"/>
        <v>0.1067110813</v>
      </c>
      <c r="HW43" s="118">
        <f t="shared" si="56"/>
        <v>0.1067110813</v>
      </c>
      <c r="HX43" s="118">
        <f t="shared" si="56"/>
        <v>0.1067110813</v>
      </c>
      <c r="HY43" s="118">
        <f t="shared" si="56"/>
        <v>0.1067110813</v>
      </c>
      <c r="HZ43" s="118">
        <f t="shared" si="56"/>
        <v>0.1067110813</v>
      </c>
      <c r="IA43" s="118">
        <f t="shared" si="56"/>
        <v>0.1067110813</v>
      </c>
      <c r="IB43" s="118">
        <f t="shared" si="56"/>
        <v>0.1067110813</v>
      </c>
      <c r="IC43" s="118">
        <f t="shared" si="56"/>
        <v>0.1067110813</v>
      </c>
      <c r="ID43" s="118">
        <f t="shared" si="56"/>
        <v>0.1067110813</v>
      </c>
      <c r="IE43" s="118">
        <f t="shared" si="56"/>
        <v>0.1067110813</v>
      </c>
      <c r="IF43" s="118">
        <f t="shared" si="56"/>
        <v>0.1067110813</v>
      </c>
      <c r="IG43" s="118">
        <f t="shared" si="56"/>
        <v>0.1067110813</v>
      </c>
      <c r="IH43" s="118">
        <f t="shared" si="56"/>
        <v>0.1067110813</v>
      </c>
    </row>
    <row r="44" spans="1:242">
      <c r="B44" s="85" t="s">
        <v>75</v>
      </c>
      <c r="C44" s="119" cm="1">
        <f t="array" ref="C44">IFERROR(INDEX('Banobras 1250'!$D$11:$E$197,C18,1),0)</f>
        <v>1190290636.0702653</v>
      </c>
      <c r="D44" s="119" cm="1">
        <f t="array" ref="D44">IFERROR(INDEX('Banobras 1250'!$D$11:$E$197,D18,1),0)</f>
        <v>1188429022.2002654</v>
      </c>
      <c r="E44" s="119" cm="1">
        <f t="array" ref="E44">IFERROR(INDEX('Banobras 1250'!$D$11:$E$197,E18,1),0)</f>
        <v>1186546408.4502654</v>
      </c>
      <c r="F44" s="119" cm="1">
        <f t="array" ref="F44">IFERROR(INDEX('Banobras 1250'!$D$11:$E$197,F18,1),0)</f>
        <v>1184642669.8302655</v>
      </c>
      <c r="G44" s="119" cm="1">
        <f t="array" ref="G44">IFERROR(INDEX('Banobras 1250'!$D$11:$E$197,G18,1),0)</f>
        <v>1182717431.3402655</v>
      </c>
      <c r="H44" s="119" cm="1">
        <f t="array" ref="H44">IFERROR(INDEX('Banobras 1250'!$D$11:$E$197,H18,1),0)</f>
        <v>1180770567.9802656</v>
      </c>
      <c r="I44" s="119" cm="1">
        <f t="array" ref="I44">IFERROR(INDEX('Banobras 1250'!$D$11:$E$197,I18,1),0)</f>
        <v>1178801829.7502656</v>
      </c>
      <c r="J44" s="119" cm="1">
        <f t="array" ref="J44">IFERROR(INDEX('Banobras 1250'!$D$11:$E$197,J18,1),0)</f>
        <v>1176810966.6502657</v>
      </c>
      <c r="K44" s="119" cm="1">
        <f t="array" ref="K44">IFERROR(INDEX('Banobras 1250'!$D$11:$E$197,K18,1),0)</f>
        <v>1174797603.6802657</v>
      </c>
      <c r="L44" s="119" cm="1">
        <f t="array" ref="L44">IFERROR(INDEX('Banobras 1250'!$D$11:$E$197,L18,1),0)</f>
        <v>1172761615.8502657</v>
      </c>
      <c r="M44" s="119" cm="1">
        <f t="array" ref="M44">IFERROR(INDEX('Banobras 1250'!$D$11:$E$197,M18,1),0)</f>
        <v>1170702753.1602657</v>
      </c>
      <c r="N44" s="119" cm="1">
        <f t="array" ref="N44">IFERROR(INDEX('Banobras 1250'!$D$11:$E$197,N18,1),0)</f>
        <v>1168620765.6002657</v>
      </c>
      <c r="O44" s="119" cm="1">
        <f t="array" ref="O44">IFERROR(INDEX('Banobras 1250'!$D$11:$E$197,O18,1),0)</f>
        <v>1166515278.1802657</v>
      </c>
      <c r="P44" s="119" cm="1">
        <f t="array" ref="P44">IFERROR(INDEX('Banobras 1250'!$D$11:$E$197,P18,1),0)</f>
        <v>1164386165.9002657</v>
      </c>
      <c r="Q44" s="119" cm="1">
        <f t="array" ref="Q44">IFERROR(INDEX('Banobras 1250'!$D$11:$E$197,Q18,1),0)</f>
        <v>1162233053.7702656</v>
      </c>
      <c r="R44" s="119" cm="1">
        <f t="array" ref="R44">IFERROR(INDEX('Banobras 1250'!$D$11:$E$197,R18,1),0)</f>
        <v>1160055816.7802656</v>
      </c>
      <c r="S44" s="119" cm="1">
        <f t="array" ref="S44">IFERROR(INDEX('Banobras 1250'!$D$11:$E$197,S18,1),0)</f>
        <v>1157854079.9402657</v>
      </c>
      <c r="T44" s="119" cm="1">
        <f t="array" ref="T44">IFERROR(INDEX('Banobras 1250'!$D$11:$E$197,T18,1),0)</f>
        <v>1155627468.2502656</v>
      </c>
      <c r="U44" s="119" cm="1">
        <f t="array" ref="U44">IFERROR(INDEX('Banobras 1250'!$D$11:$E$197,U18,1),0)</f>
        <v>1153375856.7102656</v>
      </c>
      <c r="V44" s="119" cm="1">
        <f t="array" ref="V44">IFERROR(INDEX('Banobras 1250'!$D$11:$E$197,V18,1),0)</f>
        <v>1151098870.3202655</v>
      </c>
      <c r="W44" s="119" cm="1">
        <f t="array" ref="W44">IFERROR(INDEX('Banobras 1250'!$D$11:$E$197,W18,1),0)</f>
        <v>1148796259.0802655</v>
      </c>
      <c r="X44" s="119" cm="1">
        <f t="array" ref="X44">IFERROR(INDEX('Banobras 1250'!$D$11:$E$197,X18,1),0)</f>
        <v>1146467773.0002656</v>
      </c>
      <c r="Y44" s="119" cm="1">
        <f t="array" ref="Y44">IFERROR(INDEX('Banobras 1250'!$D$11:$E$197,Y18,1),0)</f>
        <v>1144113162.0702655</v>
      </c>
      <c r="Z44" s="119" cm="1">
        <f t="array" ref="Z44">IFERROR(INDEX('Banobras 1250'!$D$11:$E$197,Z18,1),0)</f>
        <v>1141732051.3002656</v>
      </c>
      <c r="AA44" s="119" cm="1">
        <f t="array" ref="AA44">IFERROR(INDEX('Banobras 1250'!$D$11:$E$197,AA18,1),0)</f>
        <v>1139324065.6902657</v>
      </c>
      <c r="AB44" s="119" cm="1">
        <f t="array" ref="AB44">IFERROR(INDEX('Banobras 1250'!$D$11:$E$197,AB18,1),0)</f>
        <v>1136889080.2402656</v>
      </c>
      <c r="AC44" s="119" cm="1">
        <f t="array" ref="AC44">IFERROR(INDEX('Banobras 1250'!$D$11:$E$197,AC18,1),0)</f>
        <v>1134426719.9602656</v>
      </c>
      <c r="AD44" s="119" cm="1">
        <f t="array" ref="AD44">IFERROR(INDEX('Banobras 1250'!$D$11:$E$197,AD18,1),0)</f>
        <v>1131936609.8402658</v>
      </c>
      <c r="AE44" s="119" cm="1">
        <f t="array" ref="AE44">IFERROR(INDEX('Banobras 1250'!$D$11:$E$197,AE18,1),0)</f>
        <v>1129418499.8902657</v>
      </c>
      <c r="AF44" s="119" cm="1">
        <f t="array" ref="AF44">IFERROR(INDEX('Banobras 1250'!$D$11:$E$197,AF18,1),0)</f>
        <v>1126872015.1102657</v>
      </c>
      <c r="AG44" s="119" cm="1">
        <f t="array" ref="AG44">IFERROR(INDEX('Banobras 1250'!$D$11:$E$197,AG18,1),0)</f>
        <v>1124296905.5002658</v>
      </c>
      <c r="AH44" s="119" cm="1">
        <f t="array" ref="AH44">IFERROR(INDEX('Banobras 1250'!$D$11:$E$197,AH18,1),0)</f>
        <v>1121692796.0602658</v>
      </c>
      <c r="AI44" s="119" cm="1">
        <f t="array" ref="AI44">IFERROR(INDEX('Banobras 1250'!$D$11:$E$197,AI18,1),0)</f>
        <v>1119059436.8002658</v>
      </c>
      <c r="AJ44" s="119" cm="1">
        <f t="array" ref="AJ44">IFERROR(INDEX('Banobras 1250'!$D$11:$E$197,AJ18,1),0)</f>
        <v>1116396452.7202659</v>
      </c>
      <c r="AK44" s="119" cm="1">
        <f t="array" ref="AK44">IFERROR(INDEX('Banobras 1250'!$D$11:$E$197,AK18,1),0)</f>
        <v>1113703468.8102658</v>
      </c>
      <c r="AL44" s="119" cm="1">
        <f t="array" ref="AL44">IFERROR(INDEX('Banobras 1250'!$D$11:$E$197,AL18,1),0)</f>
        <v>1110980235.0902658</v>
      </c>
      <c r="AM44" s="119" cm="1">
        <f t="array" ref="AM44">IFERROR(INDEX('Banobras 1250'!$D$11:$E$197,AM18,1),0)</f>
        <v>1108226376.5502658</v>
      </c>
      <c r="AN44" s="119" cm="1">
        <f t="array" ref="AN44">IFERROR(INDEX('Banobras 1250'!$D$11:$E$197,AN18,1),0)</f>
        <v>1105441518.1902659</v>
      </c>
      <c r="AO44" s="119" cm="1">
        <f t="array" ref="AO44">IFERROR(INDEX('Banobras 1250'!$D$11:$E$197,AO18,1),0)</f>
        <v>1102625285.0202658</v>
      </c>
      <c r="AP44" s="119" cm="1">
        <f t="array" ref="AP44">IFERROR(INDEX('Banobras 1250'!$D$11:$E$197,AP18,1),0)</f>
        <v>1099777427.0402658</v>
      </c>
      <c r="AQ44" s="119" cm="1">
        <f t="array" ref="AQ44">IFERROR(INDEX('Banobras 1250'!$D$11:$E$197,AQ18,1),0)</f>
        <v>1096897569.2502658</v>
      </c>
      <c r="AR44" s="119" cm="1">
        <f t="array" ref="AR44">IFERROR(INDEX('Banobras 1250'!$D$11:$E$197,AR18,1),0)</f>
        <v>1093985211.6602659</v>
      </c>
      <c r="AS44" s="119" cm="1">
        <f t="array" ref="AS44">IFERROR(INDEX('Banobras 1250'!$D$11:$E$197,AS18,1),0)</f>
        <v>1091040104.2602658</v>
      </c>
      <c r="AT44" s="119" cm="1">
        <f t="array" ref="AT44">IFERROR(INDEX('Banobras 1250'!$D$11:$E$197,AT18,1),0)</f>
        <v>1088061872.0602658</v>
      </c>
      <c r="AU44" s="119" cm="1">
        <f t="array" ref="AU44">IFERROR(INDEX('Banobras 1250'!$D$11:$E$197,AU18,1),0)</f>
        <v>1085050140.0602658</v>
      </c>
      <c r="AV44" s="119" cm="1">
        <f t="array" ref="AV44">IFERROR(INDEX('Banobras 1250'!$D$11:$E$197,AV18,1),0)</f>
        <v>1082004533.2602658</v>
      </c>
      <c r="AW44" s="119" cm="1">
        <f t="array" ref="AW44">IFERROR(INDEX('Banobras 1250'!$D$11:$E$197,AW18,1),0)</f>
        <v>1078924676.6702659</v>
      </c>
      <c r="AX44" s="119" cm="1">
        <f t="array" ref="AX44">IFERROR(INDEX('Banobras 1250'!$D$11:$E$197,AX18,1),0)</f>
        <v>1075810195.2802658</v>
      </c>
      <c r="AY44" s="119" cm="1">
        <f t="array" ref="AY44">IFERROR(INDEX('Banobras 1250'!$D$11:$E$197,AY18,1),0)</f>
        <v>1072660714.1002659</v>
      </c>
      <c r="AZ44" s="119" cm="1">
        <f t="array" ref="AZ44">IFERROR(INDEX('Banobras 1250'!$D$11:$E$197,AZ18,1),0)</f>
        <v>1069475733.1402658</v>
      </c>
      <c r="BA44" s="119" cm="1">
        <f t="array" ref="BA44">IFERROR(INDEX('Banobras 1250'!$D$11:$E$197,BA18,1),0)</f>
        <v>1066255002.3902658</v>
      </c>
      <c r="BB44" s="119" cm="1">
        <f t="array" ref="BB44">IFERROR(INDEX('Banobras 1250'!$D$11:$E$197,BB18,1),0)</f>
        <v>1062998021.8602659</v>
      </c>
      <c r="BC44" s="119" cm="1">
        <f t="array" ref="BC44">IFERROR(INDEX('Banobras 1250'!$D$11:$E$197,BC18,1),0)</f>
        <v>1059704416.5402658</v>
      </c>
      <c r="BD44" s="119" cm="1">
        <f t="array" ref="BD44">IFERROR(INDEX('Banobras 1250'!$D$11:$E$197,BD18,1),0)</f>
        <v>1056373686.4502658</v>
      </c>
      <c r="BE44" s="119" cm="1">
        <f t="array" ref="BE44">IFERROR(INDEX('Banobras 1250'!$D$11:$E$197,BE18,1),0)</f>
        <v>1053005456.5802658</v>
      </c>
      <c r="BF44" s="119" cm="1">
        <f t="array" ref="BF44">IFERROR(INDEX('Banobras 1250'!$D$11:$E$197,BF18,1),0)</f>
        <v>1049599351.9402658</v>
      </c>
      <c r="BG44" s="119" cm="1">
        <f t="array" ref="BG44">IFERROR(INDEX('Banobras 1250'!$D$11:$E$197,BG18,1),0)</f>
        <v>1046154997.5302658</v>
      </c>
      <c r="BH44" s="119" cm="1">
        <f t="array" ref="BH44">IFERROR(INDEX('Banobras 1250'!$D$11:$E$197,BH18,1),0)</f>
        <v>1042671893.3502659</v>
      </c>
      <c r="BI44" s="119" cm="1">
        <f t="array" ref="BI44">IFERROR(INDEX('Banobras 1250'!$D$11:$E$197,BI18,1),0)</f>
        <v>1039149539.4002658</v>
      </c>
      <c r="BJ44" s="119" cm="1">
        <f t="array" ref="BJ44">IFERROR(INDEX('Banobras 1250'!$D$11:$E$197,BJ18,1),0)</f>
        <v>1035587560.6902658</v>
      </c>
      <c r="BK44" s="119" cm="1">
        <f t="array" ref="BK44">IFERROR(INDEX('Banobras 1250'!$D$11:$E$197,BK18,1),0)</f>
        <v>1031985582.2202657</v>
      </c>
      <c r="BL44" s="119" cm="1">
        <f t="array" ref="BL44">IFERROR(INDEX('Banobras 1250'!$D$11:$E$197,BL18,1),0)</f>
        <v>1028342978.9902657</v>
      </c>
      <c r="BM44" s="119" cm="1">
        <f t="array" ref="BM44">IFERROR(INDEX('Banobras 1250'!$D$11:$E$197,BM18,1),0)</f>
        <v>1024659501.0002657</v>
      </c>
      <c r="BN44" s="119" cm="1">
        <f t="array" ref="BN44">IFERROR(INDEX('Banobras 1250'!$D$11:$E$197,BN18,1),0)</f>
        <v>1020934523.2602657</v>
      </c>
      <c r="BO44" s="119" cm="1">
        <f t="array" ref="BO44">IFERROR(INDEX('Banobras 1250'!$D$11:$E$197,BO18,1),0)</f>
        <v>1017167670.7702657</v>
      </c>
      <c r="BP44" s="119" cm="1">
        <f t="array" ref="BP44">IFERROR(INDEX('Banobras 1250'!$D$11:$E$197,BP18,1),0)</f>
        <v>1013358443.5402657</v>
      </c>
      <c r="BQ44" s="119" cm="1">
        <f t="array" ref="BQ44">IFERROR(INDEX('Banobras 1250'!$D$11:$E$197,BQ18,1),0)</f>
        <v>1009506341.5602657</v>
      </c>
      <c r="BR44" s="119" cm="1">
        <f t="array" ref="BR44">IFERROR(INDEX('Banobras 1250'!$D$11:$E$197,BR18,1),0)</f>
        <v>1005610864.8402656</v>
      </c>
      <c r="BS44" s="119" cm="1">
        <f t="array" ref="BS44">IFERROR(INDEX('Banobras 1250'!$D$11:$E$197,BS18,1),0)</f>
        <v>1001671638.3802656</v>
      </c>
      <c r="BT44" s="119" cm="1">
        <f t="array" ref="BT44">IFERROR(INDEX('Banobras 1250'!$D$11:$E$197,BT18,1),0)</f>
        <v>997688037.19026554</v>
      </c>
      <c r="BU44" s="119" cm="1">
        <f t="array" ref="BU44">IFERROR(INDEX('Banobras 1250'!$D$11:$E$197,BU18,1),0)</f>
        <v>993659686.27026558</v>
      </c>
      <c r="BV44" s="119" cm="1">
        <f t="array" ref="BV44">IFERROR(INDEX('Banobras 1250'!$D$11:$E$197,BV18,1),0)</f>
        <v>989585960.6202656</v>
      </c>
      <c r="BW44" s="119" cm="1">
        <f t="array" ref="BW44">IFERROR(INDEX('Banobras 1250'!$D$11:$E$197,BW18,1),0)</f>
        <v>985466485.24026561</v>
      </c>
      <c r="BX44" s="119" cm="1">
        <f t="array" ref="BX44">IFERROR(INDEX('Banobras 1250'!$D$11:$E$197,BX18,1),0)</f>
        <v>981300635.14026558</v>
      </c>
      <c r="BY44" s="119" cm="1">
        <f t="array" ref="BY44">IFERROR(INDEX('Banobras 1250'!$D$11:$E$197,BY18,1),0)</f>
        <v>977087910.32026553</v>
      </c>
      <c r="BZ44" s="119" cm="1">
        <f t="array" ref="BZ44">IFERROR(INDEX('Banobras 1250'!$D$11:$E$197,BZ18,1),0)</f>
        <v>972827810.78026557</v>
      </c>
      <c r="CA44" s="119" cm="1">
        <f t="array" ref="CA44">IFERROR(INDEX('Banobras 1250'!$D$11:$E$197,CA18,1),0)</f>
        <v>968519711.53026557</v>
      </c>
      <c r="CB44" s="119" cm="1">
        <f t="array" ref="CB44">IFERROR(INDEX('Banobras 1250'!$D$11:$E$197,CB18,1),0)</f>
        <v>964163237.57026553</v>
      </c>
      <c r="CC44" s="119" cm="1">
        <f t="array" ref="CC44">IFERROR(INDEX('Banobras 1250'!$D$11:$E$197,CC18,1),0)</f>
        <v>959757638.90026557</v>
      </c>
      <c r="CD44" s="119" cm="1">
        <f t="array" ref="CD44">IFERROR(INDEX('Banobras 1250'!$D$11:$E$197,CD18,1),0)</f>
        <v>955302540.53026557</v>
      </c>
      <c r="CE44" s="119" cm="1">
        <f t="array" ref="CE44">IFERROR(INDEX('Banobras 1250'!$D$11:$E$197,CE18,1),0)</f>
        <v>950797317.46026552</v>
      </c>
      <c r="CF44" s="119" cm="1">
        <f t="array" ref="CF44">IFERROR(INDEX('Banobras 1250'!$D$11:$E$197,CF18,1),0)</f>
        <v>946241469.69026554</v>
      </c>
      <c r="CG44" s="119" cm="1">
        <f t="array" ref="CG44">IFERROR(INDEX('Banobras 1250'!$D$11:$E$197,CG18,1),0)</f>
        <v>941634372.22026551</v>
      </c>
      <c r="CH44" s="119" cm="1">
        <f t="array" ref="CH44">IFERROR(INDEX('Banobras 1250'!$D$11:$E$197,CH18,1),0)</f>
        <v>936975400.06026554</v>
      </c>
      <c r="CI44" s="119" cm="1">
        <f t="array" ref="CI44">IFERROR(INDEX('Banobras 1250'!$D$11:$E$197,CI18,1),0)</f>
        <v>932264053.22026551</v>
      </c>
      <c r="CJ44" s="119" cm="1">
        <f t="array" ref="CJ44">IFERROR(INDEX('Banobras 1250'!$D$11:$E$197,CJ18,1),0)</f>
        <v>927499706.69026554</v>
      </c>
      <c r="CK44" s="119" cm="1">
        <f t="array" ref="CK44">IFERROR(INDEX('Banobras 1250'!$D$11:$E$197,CK18,1),0)</f>
        <v>922681735.49026549</v>
      </c>
      <c r="CL44" s="119" cm="1">
        <f t="array" ref="CL44">IFERROR(INDEX('Banobras 1250'!$D$11:$E$197,CL18,1),0)</f>
        <v>917809514.61026549</v>
      </c>
      <c r="CM44" s="119" cm="1">
        <f t="array" ref="CM44">IFERROR(INDEX('Banobras 1250'!$D$11:$E$197,CM18,1),0)</f>
        <v>912882544.06026554</v>
      </c>
      <c r="CN44" s="119" cm="1">
        <f t="array" ref="CN44">IFERROR(INDEX('Banobras 1250'!$D$11:$E$197,CN18,1),0)</f>
        <v>907900073.84026551</v>
      </c>
      <c r="CO44" s="119" cm="1">
        <f t="array" ref="CO44">IFERROR(INDEX('Banobras 1250'!$D$11:$E$197,CO18,1),0)</f>
        <v>902861603.95026553</v>
      </c>
      <c r="CP44" s="119" cm="1">
        <f t="array" ref="CP44">IFERROR(INDEX('Banobras 1250'!$D$11:$E$197,CP18,1),0)</f>
        <v>897766384.40026557</v>
      </c>
      <c r="CQ44" s="119" cm="1">
        <f t="array" ref="CQ44">IFERROR(INDEX('Banobras 1250'!$D$11:$E$197,CQ18,1),0)</f>
        <v>892613915.19026554</v>
      </c>
      <c r="CR44" s="119" cm="1">
        <f t="array" ref="CR44">IFERROR(INDEX('Banobras 1250'!$D$11:$E$197,CR18,1),0)</f>
        <v>887403446.33026552</v>
      </c>
      <c r="CS44" s="119" cm="1">
        <f t="array" ref="CS44">IFERROR(INDEX('Banobras 1250'!$D$11:$E$197,CS18,1),0)</f>
        <v>882134352.82026553</v>
      </c>
      <c r="CT44" s="119" cm="1">
        <f t="array" ref="CT44">IFERROR(INDEX('Banobras 1250'!$D$11:$E$197,CT18,1),0)</f>
        <v>876806009.67026556</v>
      </c>
      <c r="CU44" s="119" cm="1">
        <f t="array" ref="CU44">IFERROR(INDEX('Banobras 1250'!$D$11:$E$197,CU18,1),0)</f>
        <v>871417666.8702656</v>
      </c>
      <c r="CV44" s="119" cm="1">
        <f t="array" ref="CV44">IFERROR(INDEX('Banobras 1250'!$D$11:$E$197,CV18,1),0)</f>
        <v>865968699.44026566</v>
      </c>
      <c r="CW44" s="119" cm="1">
        <f t="array" ref="CW44">IFERROR(INDEX('Banobras 1250'!$D$11:$E$197,CW18,1),0)</f>
        <v>860458482.3702656</v>
      </c>
      <c r="CX44" s="119" cm="1">
        <f t="array" ref="CX44">IFERROR(INDEX('Banobras 1250'!$D$11:$E$197,CX18,1),0)</f>
        <v>854886265.67026556</v>
      </c>
      <c r="CY44" s="119" cm="1">
        <f t="array" ref="CY44">IFERROR(INDEX('Banobras 1250'!$D$11:$E$197,CY18,1),0)</f>
        <v>849251424.3502655</v>
      </c>
      <c r="CZ44" s="119" cm="1">
        <f t="array" ref="CZ44">IFERROR(INDEX('Banobras 1250'!$D$11:$E$197,CZ18,1),0)</f>
        <v>843553083.41026545</v>
      </c>
      <c r="DA44" s="119" cm="1">
        <f t="array" ref="DA44">IFERROR(INDEX('Banobras 1250'!$D$11:$E$197,DA18,1),0)</f>
        <v>837790742.8502655</v>
      </c>
      <c r="DB44" s="119" cm="1">
        <f t="array" ref="DB44">IFERROR(INDEX('Banobras 1250'!$D$11:$E$197,DB18,1),0)</f>
        <v>831963527.68026555</v>
      </c>
      <c r="DC44" s="119" cm="1">
        <f t="array" ref="DC44">IFERROR(INDEX('Banobras 1250'!$D$11:$E$197,DC18,1),0)</f>
        <v>826070812.90026557</v>
      </c>
      <c r="DD44" s="119" cm="1">
        <f t="array" ref="DD44">IFERROR(INDEX('Banobras 1250'!$D$11:$E$197,DD18,1),0)</f>
        <v>820111723.52026558</v>
      </c>
      <c r="DE44" s="119" cm="1">
        <f t="array" ref="DE44">IFERROR(INDEX('Banobras 1250'!$D$11:$E$197,DE18,1),0)</f>
        <v>814085634.54026556</v>
      </c>
      <c r="DF44" s="119" cm="1">
        <f t="array" ref="DF44">IFERROR(INDEX('Banobras 1250'!$D$11:$E$197,DF18,1),0)</f>
        <v>807991795.96026552</v>
      </c>
      <c r="DG44" s="119" cm="1">
        <f t="array" ref="DG44">IFERROR(INDEX('Banobras 1250'!$D$11:$E$197,DG18,1),0)</f>
        <v>801829332.79026556</v>
      </c>
      <c r="DH44" s="119" cm="1">
        <f t="array" ref="DH44">IFERROR(INDEX('Banobras 1250'!$D$11:$E$197,DH18,1),0)</f>
        <v>795597495.04026556</v>
      </c>
      <c r="DI44" s="119" cm="1">
        <f t="array" ref="DI44">IFERROR(INDEX('Banobras 1250'!$D$11:$E$197,DI18,1),0)</f>
        <v>789295657.70026553</v>
      </c>
      <c r="DJ44" s="119" cm="1">
        <f t="array" ref="DJ44">IFERROR(INDEX('Banobras 1250'!$D$11:$E$197,DJ18,1),0)</f>
        <v>782922820.79026556</v>
      </c>
      <c r="DK44" s="119" cm="1">
        <f t="array" ref="DK44">IFERROR(INDEX('Banobras 1250'!$D$11:$E$197,DK18,1),0)</f>
        <v>776478359.31026554</v>
      </c>
      <c r="DL44" s="119" cm="1">
        <f t="array" ref="DL44">IFERROR(INDEX('Banobras 1250'!$D$11:$E$197,DL18,1),0)</f>
        <v>769961398.26026559</v>
      </c>
      <c r="DM44" s="119" cm="1">
        <f t="array" ref="DM44">IFERROR(INDEX('Banobras 1250'!$D$11:$E$197,DM18,1),0)</f>
        <v>763371062.65026557</v>
      </c>
      <c r="DN44" s="119" cm="1">
        <f t="array" ref="DN44">IFERROR(INDEX('Banobras 1250'!$D$11:$E$197,DN18,1),0)</f>
        <v>756706602.48026562</v>
      </c>
      <c r="DO44" s="119" cm="1">
        <f t="array" ref="DO44">IFERROR(INDEX('Banobras 1250'!$D$11:$E$197,DO18,1),0)</f>
        <v>749967142.76026559</v>
      </c>
      <c r="DP44" s="119" cm="1">
        <f t="array" ref="DP44">IFERROR(INDEX('Banobras 1250'!$D$11:$E$197,DP18,1),0)</f>
        <v>743151933.49026561</v>
      </c>
      <c r="DQ44" s="119" cm="1">
        <f t="array" ref="DQ44">IFERROR(INDEX('Banobras 1250'!$D$11:$E$197,DQ18,1),0)</f>
        <v>736260099.68026567</v>
      </c>
      <c r="DR44" s="119" cm="1">
        <f t="array" ref="DR44">IFERROR(INDEX('Banobras 1250'!$D$11:$E$197,DR18,1),0)</f>
        <v>729290641.33026564</v>
      </c>
      <c r="DS44" s="119" cm="1">
        <f t="array" ref="DS44">IFERROR(INDEX('Banobras 1250'!$D$11:$E$197,DS18,1),0)</f>
        <v>722242808.45026565</v>
      </c>
      <c r="DT44" s="119" cm="1">
        <f t="array" ref="DT44">IFERROR(INDEX('Banobras 1250'!$D$11:$E$197,DT18,1),0)</f>
        <v>715115726.05026567</v>
      </c>
      <c r="DU44" s="119" cm="1">
        <f t="array" ref="DU44">IFERROR(INDEX('Banobras 1250'!$D$11:$E$197,DU18,1),0)</f>
        <v>707908394.13026571</v>
      </c>
      <c r="DV44" s="119" cm="1">
        <f t="array" ref="DV44">IFERROR(INDEX('Banobras 1250'!$D$11:$E$197,DV18,1),0)</f>
        <v>700620062.69026566</v>
      </c>
      <c r="DW44" s="119" cm="1">
        <f t="array" ref="DW44">IFERROR(INDEX('Banobras 1250'!$D$11:$E$197,DW18,1),0)</f>
        <v>693249731.74026561</v>
      </c>
      <c r="DX44" s="119" cm="1">
        <f t="array" ref="DX44">IFERROR(INDEX('Banobras 1250'!$D$11:$E$197,DX18,1),0)</f>
        <v>685796401.29026556</v>
      </c>
      <c r="DY44" s="119" cm="1">
        <f t="array" ref="DY44">IFERROR(INDEX('Banobras 1250'!$D$11:$E$197,DY18,1),0)</f>
        <v>678259321.34026551</v>
      </c>
      <c r="DZ44" s="119" cm="1">
        <f t="array" ref="DZ44">IFERROR(INDEX('Banobras 1250'!$D$11:$E$197,DZ18,1),0)</f>
        <v>670637366.89026546</v>
      </c>
      <c r="EA44" s="119" cm="1">
        <f t="array" ref="EA44">IFERROR(INDEX('Banobras 1250'!$D$11:$E$197,EA18,1),0)</f>
        <v>662929662.96026552</v>
      </c>
      <c r="EB44" s="119" cm="1">
        <f t="array" ref="EB44">IFERROR(INDEX('Banobras 1250'!$D$11:$E$197,EB18,1),0)</f>
        <v>655135334.54026556</v>
      </c>
      <c r="EC44" s="119" cm="1">
        <f t="array" ref="EC44">IFERROR(INDEX('Banobras 1250'!$D$11:$E$197,EC18,1),0)</f>
        <v>647253256.65026557</v>
      </c>
      <c r="ED44" s="119" cm="1">
        <f t="array" ref="ED44">IFERROR(INDEX('Banobras 1250'!$D$11:$E$197,ED18,1),0)</f>
        <v>639282554.29026556</v>
      </c>
      <c r="EE44" s="119" cm="1">
        <f t="array" ref="EE44">IFERROR(INDEX('Banobras 1250'!$D$11:$E$197,EE18,1),0)</f>
        <v>631222102.46026552</v>
      </c>
      <c r="EF44" s="119" cm="1">
        <f t="array" ref="EF44">IFERROR(INDEX('Banobras 1250'!$D$11:$E$197,EF18,1),0)</f>
        <v>623071026.18026555</v>
      </c>
      <c r="EG44" s="119" cm="1">
        <f t="array" ref="EG44">IFERROR(INDEX('Banobras 1250'!$D$11:$E$197,EG18,1),0)</f>
        <v>614828200.44026554</v>
      </c>
      <c r="EH44" s="119" cm="1">
        <f t="array" ref="EH44">IFERROR(INDEX('Banobras 1250'!$D$11:$E$197,EH18,1),0)</f>
        <v>606492625.26026559</v>
      </c>
      <c r="EI44" s="119" cm="1">
        <f t="array" ref="EI44">IFERROR(INDEX('Banobras 1250'!$D$11:$E$197,EI18,1),0)</f>
        <v>598063300.64026558</v>
      </c>
      <c r="EJ44" s="119" cm="1">
        <f t="array" ref="EJ44">IFERROR(INDEX('Banobras 1250'!$D$11:$E$197,EJ18,1),0)</f>
        <v>589539226.59026563</v>
      </c>
      <c r="EK44" s="119" cm="1">
        <f t="array" ref="EK44">IFERROR(INDEX('Banobras 1250'!$D$11:$E$197,EK18,1),0)</f>
        <v>580919153.11026561</v>
      </c>
      <c r="EL44" s="119" cm="1">
        <f t="array" ref="EL44">IFERROR(INDEX('Banobras 1250'!$D$11:$E$197,EL18,1),0)</f>
        <v>572202205.21026564</v>
      </c>
      <c r="EM44" s="119" cm="1">
        <f t="array" ref="EM44">IFERROR(INDEX('Banobras 1250'!$D$11:$E$197,EM18,1),0)</f>
        <v>563387132.89026558</v>
      </c>
      <c r="EN44" s="119" cm="1">
        <f t="array" ref="EN44">IFERROR(INDEX('Banobras 1250'!$D$11:$E$197,EN18,1),0)</f>
        <v>554472936.17026556</v>
      </c>
      <c r="EO44" s="119" cm="1">
        <f t="array" ref="EO44">IFERROR(INDEX('Banobras 1250'!$D$11:$E$197,EO18,1),0)</f>
        <v>545458365.05026555</v>
      </c>
      <c r="EP44" s="119" cm="1">
        <f t="array" ref="EP44">IFERROR(INDEX('Banobras 1250'!$D$11:$E$197,EP18,1),0)</f>
        <v>536342419.53026557</v>
      </c>
      <c r="EQ44" s="119" cm="1">
        <f t="array" ref="EQ44">IFERROR(INDEX('Banobras 1250'!$D$11:$E$197,EQ18,1),0)</f>
        <v>527123974.63026559</v>
      </c>
      <c r="ER44" s="119" cm="1">
        <f t="array" ref="ER44">IFERROR(INDEX('Banobras 1250'!$D$11:$E$197,ER18,1),0)</f>
        <v>517801780.35026562</v>
      </c>
      <c r="ES44" s="119" cm="1">
        <f t="array" ref="ES44">IFERROR(INDEX('Banobras 1250'!$D$11:$E$197,ES18,1),0)</f>
        <v>508374711.6902656</v>
      </c>
      <c r="ET44" s="119" cm="1">
        <f t="array" ref="ET44">IFERROR(INDEX('Banobras 1250'!$D$11:$E$197,ET18,1),0)</f>
        <v>498841643.67026561</v>
      </c>
      <c r="EU44" s="119" cm="1">
        <f t="array" ref="EU44">IFERROR(INDEX('Banobras 1250'!$D$11:$E$197,EU18,1),0)</f>
        <v>489201326.29026562</v>
      </c>
      <c r="EV44" s="119" cm="1">
        <f t="array" ref="EV44">IFERROR(INDEX('Banobras 1250'!$D$11:$E$197,EV18,1),0)</f>
        <v>479452509.5602656</v>
      </c>
      <c r="EW44" s="119" cm="1">
        <f t="array" ref="EW44">IFERROR(INDEX('Banobras 1250'!$D$11:$E$197,EW18,1),0)</f>
        <v>469594068.48026562</v>
      </c>
      <c r="EX44" s="119" cm="1">
        <f t="array" ref="EX44">IFERROR(INDEX('Banobras 1250'!$D$11:$E$197,EX18,1),0)</f>
        <v>459624628.0602656</v>
      </c>
      <c r="EY44" s="119" cm="1">
        <f t="array" ref="EY44">IFERROR(INDEX('Banobras 1250'!$D$11:$E$197,EY18,1),0)</f>
        <v>449543063.3102656</v>
      </c>
      <c r="EZ44" s="119" cm="1">
        <f t="array" ref="EZ44">IFERROR(INDEX('Banobras 1250'!$D$11:$E$197,EZ18,1),0)</f>
        <v>439348124.24026561</v>
      </c>
      <c r="FA44" s="119" cm="1">
        <f t="array" ref="FA44">IFERROR(INDEX('Banobras 1250'!$D$11:$E$197,FA18,1),0)</f>
        <v>429038435.86026561</v>
      </c>
      <c r="FB44" s="119" cm="1">
        <f t="array" ref="FB44">IFERROR(INDEX('Banobras 1250'!$D$11:$E$197,FB18,1),0)</f>
        <v>418612748.17026561</v>
      </c>
      <c r="FC44" s="119" cm="1">
        <f t="array" ref="FC44">IFERROR(INDEX('Banobras 1250'!$D$11:$E$197,FC18,1),0)</f>
        <v>408069811.18026561</v>
      </c>
      <c r="FD44" s="119" cm="1">
        <f t="array" ref="FD44">IFERROR(INDEX('Banobras 1250'!$D$11:$E$197,FD18,1),0)</f>
        <v>397408249.90026563</v>
      </c>
      <c r="FE44" s="119" cm="1">
        <f t="array" ref="FE44">IFERROR(INDEX('Banobras 1250'!$D$11:$E$197,FE18,1),0)</f>
        <v>386626814.34026563</v>
      </c>
      <c r="FF44" s="119" cm="1">
        <f t="array" ref="FF44">IFERROR(INDEX('Banobras 1250'!$D$11:$E$197,FF18,1),0)</f>
        <v>375724004.50026566</v>
      </c>
      <c r="FG44" s="119" cm="1">
        <f t="array" ref="FG44">IFERROR(INDEX('Banobras 1250'!$D$11:$E$197,FG18,1),0)</f>
        <v>364698570.39026564</v>
      </c>
      <c r="FH44" s="119" cm="1">
        <f t="array" ref="FH44">IFERROR(INDEX('Banobras 1250'!$D$11:$E$197,FH18,1),0)</f>
        <v>353549137.03026563</v>
      </c>
      <c r="FI44" s="119" cm="1">
        <f t="array" ref="FI44">IFERROR(INDEX('Banobras 1250'!$D$11:$E$197,FI18,1),0)</f>
        <v>342274204.42026561</v>
      </c>
      <c r="FJ44" s="119" cm="1">
        <f t="array" ref="FJ44">IFERROR(INDEX('Banobras 1250'!$D$11:$E$197,FJ18,1),0)</f>
        <v>330872522.5602656</v>
      </c>
      <c r="FK44" s="119" cm="1">
        <f t="array" ref="FK44">IFERROR(INDEX('Banobras 1250'!$D$11:$E$197,FK18,1),0)</f>
        <v>319342466.47026563</v>
      </c>
      <c r="FL44" s="119" cm="1">
        <f t="array" ref="FL44">IFERROR(INDEX('Banobras 1250'!$D$11:$E$197,FL18,1),0)</f>
        <v>307682786.16026562</v>
      </c>
      <c r="FM44" s="119" cm="1">
        <f t="array" ref="FM44">IFERROR(INDEX('Banobras 1250'!$D$11:$E$197,FM18,1),0)</f>
        <v>295891856.63026565</v>
      </c>
      <c r="FN44" s="119" cm="1">
        <f t="array" ref="FN44">IFERROR(INDEX('Banobras 1250'!$D$11:$E$197,FN18,1),0)</f>
        <v>283968302.89026564</v>
      </c>
      <c r="FO44" s="119" cm="1">
        <f t="array" ref="FO44">IFERROR(INDEX('Banobras 1250'!$D$11:$E$197,FO18,1),0)</f>
        <v>271910624.95026565</v>
      </c>
      <c r="FP44" s="119" cm="1">
        <f t="array" ref="FP44">IFERROR(INDEX('Banobras 1250'!$D$11:$E$197,FP18,1),0)</f>
        <v>259717322.82026565</v>
      </c>
      <c r="FQ44" s="119" cm="1">
        <f t="array" ref="FQ44">IFERROR(INDEX('Banobras 1250'!$D$11:$E$197,FQ18,1),0)</f>
        <v>247386771.52026564</v>
      </c>
      <c r="FR44" s="119" cm="1">
        <f t="array" ref="FR44">IFERROR(INDEX('Banobras 1250'!$D$11:$E$197,FR18,1),0)</f>
        <v>234917596.04026565</v>
      </c>
      <c r="FS44" s="119" cm="1">
        <f t="array" ref="FS44">IFERROR(INDEX('Banobras 1250'!$D$11:$E$197,FS18,1),0)</f>
        <v>222308171.40026563</v>
      </c>
      <c r="FT44" s="119" cm="1">
        <f t="array" ref="FT44">IFERROR(INDEX('Banobras 1250'!$D$11:$E$197,FT18,1),0)</f>
        <v>209556872.61026564</v>
      </c>
      <c r="FU44" s="119" cm="1">
        <f t="array" ref="FU44">IFERROR(INDEX('Banobras 1250'!$D$11:$E$197,FU18,1),0)</f>
        <v>196662074.68026564</v>
      </c>
      <c r="FV44" s="119" cm="1">
        <f t="array" ref="FV44">IFERROR(INDEX('Banobras 1250'!$D$11:$E$197,FV18,1),0)</f>
        <v>183622277.61026564</v>
      </c>
      <c r="FW44" s="119" cm="1">
        <f t="array" ref="FW44">IFERROR(INDEX('Banobras 1250'!$D$11:$E$197,FW18,1),0)</f>
        <v>170435731.42026564</v>
      </c>
      <c r="FX44" s="119" cm="1">
        <f t="array" ref="FX44">IFERROR(INDEX('Banobras 1250'!$D$11:$E$197,FX18,1),0)</f>
        <v>157100811.12026563</v>
      </c>
      <c r="FY44" s="119" cm="1">
        <f t="array" ref="FY44">IFERROR(INDEX('Banobras 1250'!$D$11:$E$197,FY18,1),0)</f>
        <v>143615891.71026564</v>
      </c>
      <c r="FZ44" s="119" cm="1">
        <f t="array" ref="FZ44">IFERROR(INDEX('Banobras 1250'!$D$11:$E$197,FZ18,1),0)</f>
        <v>129979223.21026564</v>
      </c>
      <c r="GA44" s="119" cm="1">
        <f t="array" ref="GA44">IFERROR(INDEX('Banobras 1250'!$D$11:$E$197,GA18,1),0)</f>
        <v>116189180.63026564</v>
      </c>
      <c r="GB44" s="119" cm="1">
        <f t="array" ref="GB44">IFERROR(INDEX('Banobras 1250'!$D$11:$E$197,GB18,1),0)</f>
        <v>102244013.98026563</v>
      </c>
      <c r="GC44" s="119" cm="1">
        <f t="array" ref="GC44">IFERROR(INDEX('Banobras 1250'!$D$11:$E$197,GC18,1),0)</f>
        <v>85689487.92026563</v>
      </c>
      <c r="GD44" s="119" cm="1">
        <f t="array" ref="GD44">IFERROR(INDEX('Banobras 1250'!$D$11:$E$197,GD18,1),0)</f>
        <v>68552715.340265632</v>
      </c>
      <c r="GE44" s="119" cm="1">
        <f t="array" ref="GE44">IFERROR(INDEX('Banobras 1250'!$D$11:$E$197,GE18,1),0)</f>
        <v>51415942.760265633</v>
      </c>
      <c r="GF44" s="119" cm="1">
        <f t="array" ref="GF44">IFERROR(INDEX('Banobras 1250'!$D$11:$E$197,GF18,1),0)</f>
        <v>34279170.180265635</v>
      </c>
      <c r="GG44" s="119" cm="1">
        <f t="array" ref="GG44">IFERROR(INDEX('Banobras 1250'!$D$11:$E$197,GG18,1),0)</f>
        <v>17148022.570265636</v>
      </c>
      <c r="GH44" s="119" cm="1">
        <f t="array" ref="GH44">IFERROR(INDEX('Banobras 1250'!$D$11:$E$197,GH18,1),0)</f>
        <v>0</v>
      </c>
      <c r="GI44" s="119" cm="1">
        <f t="array" ref="GI44">IFERROR(INDEX('Banobras 1250'!$D$11:$E$197,GI18,1),0)</f>
        <v>0</v>
      </c>
      <c r="GJ44" s="119" cm="1">
        <f t="array" ref="GJ44">IFERROR(INDEX('Banobras 1250'!$D$11:$E$197,GJ18,1),0)</f>
        <v>0</v>
      </c>
      <c r="GK44" s="119" cm="1">
        <f t="array" ref="GK44">IFERROR(INDEX('Banobras 1250'!$D$11:$E$197,GK18,1),0)</f>
        <v>0</v>
      </c>
      <c r="GL44" s="119" cm="1">
        <f t="array" ref="GL44">IFERROR(INDEX('Banobras 1250'!$D$11:$E$197,GL18,1),0)</f>
        <v>0</v>
      </c>
      <c r="GM44" s="119" cm="1">
        <f t="array" ref="GM44">IFERROR(INDEX('Banobras 1250'!$D$11:$E$197,GM18,1),0)</f>
        <v>0</v>
      </c>
      <c r="GN44" s="119" cm="1">
        <f t="array" ref="GN44">IFERROR(INDEX('Banobras 1250'!$D$11:$E$197,GN18,1),0)</f>
        <v>0</v>
      </c>
      <c r="GO44" s="119" cm="1">
        <f t="array" ref="GO44">IFERROR(INDEX('Banobras 1250'!$D$11:$E$197,GO18,1),0)</f>
        <v>0</v>
      </c>
      <c r="GP44" s="119" cm="1">
        <f t="array" ref="GP44">IFERROR(INDEX('Banobras 1250'!$D$11:$E$197,GP18,1),0)</f>
        <v>0</v>
      </c>
      <c r="GQ44" s="119" cm="1">
        <f t="array" ref="GQ44">IFERROR(INDEX('Banobras 1250'!$D$11:$E$197,GQ18,1),0)</f>
        <v>0</v>
      </c>
      <c r="GR44" s="119" cm="1">
        <f t="array" ref="GR44">IFERROR(INDEX('Banobras 1250'!$D$11:$E$197,GR18,1),0)</f>
        <v>0</v>
      </c>
      <c r="GS44" s="119" cm="1">
        <f t="array" ref="GS44">IFERROR(INDEX('Banobras 1250'!$D$11:$E$197,GS18,1),0)</f>
        <v>0</v>
      </c>
      <c r="GT44" s="119" cm="1">
        <f t="array" ref="GT44">IFERROR(INDEX('Banobras 1250'!$D$11:$E$197,GT18,1),0)</f>
        <v>0</v>
      </c>
      <c r="GU44" s="119" cm="1">
        <f t="array" ref="GU44">IFERROR(INDEX('Banobras 1250'!$D$11:$E$197,GU18,1),0)</f>
        <v>0</v>
      </c>
      <c r="GV44" s="119" cm="1">
        <f t="array" ref="GV44">IFERROR(INDEX('Banobras 1250'!$D$11:$E$197,GV18,1),0)</f>
        <v>0</v>
      </c>
      <c r="GW44" s="119" cm="1">
        <f t="array" ref="GW44">IFERROR(INDEX('Banobras 1250'!$D$11:$E$197,GW18,1),0)</f>
        <v>0</v>
      </c>
      <c r="GX44" s="119" cm="1">
        <f t="array" ref="GX44">IFERROR(INDEX('Banobras 1250'!$D$11:$E$197,GX18,1),0)</f>
        <v>0</v>
      </c>
      <c r="GY44" s="119" cm="1">
        <f t="array" ref="GY44">IFERROR(INDEX('Banobras 1250'!$D$11:$E$197,GY18,1),0)</f>
        <v>0</v>
      </c>
      <c r="GZ44" s="119" cm="1">
        <f t="array" ref="GZ44">IFERROR(INDEX('Banobras 1250'!$D$11:$E$197,GZ18,1),0)</f>
        <v>0</v>
      </c>
      <c r="HA44" s="119" cm="1">
        <f t="array" ref="HA44">IFERROR(INDEX('Banobras 1250'!$D$11:$E$197,HA18,1),0)</f>
        <v>0</v>
      </c>
      <c r="HB44" s="119" cm="1">
        <f t="array" ref="HB44">IFERROR(INDEX('Banobras 1250'!$D$11:$E$197,HB18,1),0)</f>
        <v>0</v>
      </c>
      <c r="HC44" s="119" cm="1">
        <f t="array" ref="HC44">IFERROR(INDEX('Banobras 1250'!$D$11:$E$197,HC18,1),0)</f>
        <v>0</v>
      </c>
      <c r="HD44" s="119" cm="1">
        <f t="array" ref="HD44">IFERROR(INDEX('Banobras 1250'!$D$11:$E$197,HD18,1),0)</f>
        <v>0</v>
      </c>
      <c r="HE44" s="119" cm="1">
        <f t="array" ref="HE44">IFERROR(INDEX('Banobras 1250'!$D$11:$E$197,HE18,1),0)</f>
        <v>0</v>
      </c>
      <c r="HF44" s="119" cm="1">
        <f t="array" ref="HF44">IFERROR(INDEX('Banobras 1250'!$D$11:$E$197,HF18,1),0)</f>
        <v>0</v>
      </c>
      <c r="HG44" s="119" cm="1">
        <f t="array" ref="HG44">IFERROR(INDEX('Banobras 1250'!$D$11:$E$197,HG18,1),0)</f>
        <v>0</v>
      </c>
      <c r="HH44" s="119" cm="1">
        <f t="array" ref="HH44">IFERROR(INDEX('Banobras 1250'!$D$11:$E$197,HH18,1),0)</f>
        <v>0</v>
      </c>
      <c r="HI44" s="119" cm="1">
        <f t="array" ref="HI44">IFERROR(INDEX('Banobras 1250'!$D$11:$E$197,HI18,1),0)</f>
        <v>0</v>
      </c>
      <c r="HJ44" s="119" cm="1">
        <f t="array" ref="HJ44">IFERROR(INDEX('Banobras 1250'!$D$11:$E$197,HJ18,1),0)</f>
        <v>0</v>
      </c>
      <c r="HK44" s="119" cm="1">
        <f t="array" ref="HK44">IFERROR(INDEX('Banobras 1250'!$D$11:$E$197,HK18,1),0)</f>
        <v>0</v>
      </c>
      <c r="HL44" s="119" cm="1">
        <f t="array" ref="HL44">IFERROR(INDEX('Banobras 1250'!$D$11:$E$197,HL18,1),0)</f>
        <v>0</v>
      </c>
      <c r="HM44" s="119" cm="1">
        <f t="array" ref="HM44">IFERROR(INDEX('Banobras 1250'!$D$11:$E$197,HM18,1),0)</f>
        <v>0</v>
      </c>
      <c r="HN44" s="119" cm="1">
        <f t="array" ref="HN44">IFERROR(INDEX('Banobras 1250'!$D$11:$E$197,HN18,1),0)</f>
        <v>0</v>
      </c>
      <c r="HO44" s="119" cm="1">
        <f t="array" ref="HO44">IFERROR(INDEX('Banobras 1250'!$D$11:$E$197,HO18,1),0)</f>
        <v>0</v>
      </c>
      <c r="HP44" s="119" cm="1">
        <f t="array" ref="HP44">IFERROR(INDEX('Banobras 1250'!$D$11:$E$197,HP18,1),0)</f>
        <v>0</v>
      </c>
      <c r="HQ44" s="119" cm="1">
        <f t="array" ref="HQ44">IFERROR(INDEX('Banobras 1250'!$D$11:$E$197,HQ18,1),0)</f>
        <v>0</v>
      </c>
      <c r="HR44" s="119" cm="1">
        <f t="array" ref="HR44">IFERROR(INDEX('Banobras 1250'!$D$11:$E$197,HR18,1),0)</f>
        <v>0</v>
      </c>
      <c r="HS44" s="119" cm="1">
        <f t="array" ref="HS44">IFERROR(INDEX('Banobras 1250'!$D$11:$E$197,HS18,1),0)</f>
        <v>0</v>
      </c>
      <c r="HT44" s="119" cm="1">
        <f t="array" ref="HT44">IFERROR(INDEX('Banobras 1250'!$D$11:$E$197,HT18,1),0)</f>
        <v>0</v>
      </c>
      <c r="HU44" s="119" cm="1">
        <f t="array" ref="HU44">IFERROR(INDEX('Banobras 1250'!$D$11:$E$197,HU18,1),0)</f>
        <v>0</v>
      </c>
      <c r="HV44" s="119" cm="1">
        <f t="array" ref="HV44">IFERROR(INDEX('Banobras 1250'!$D$11:$E$197,HV18,1),0)</f>
        <v>0</v>
      </c>
      <c r="HW44" s="119" cm="1">
        <f t="array" ref="HW44">IFERROR(INDEX('Banobras 1250'!$D$11:$E$197,HW18,1),0)</f>
        <v>0</v>
      </c>
      <c r="HX44" s="119" cm="1">
        <f t="array" ref="HX44">IFERROR(INDEX('Banobras 1250'!$D$11:$E$197,HX18,1),0)</f>
        <v>0</v>
      </c>
      <c r="HY44" s="119" cm="1">
        <f t="array" ref="HY44">IFERROR(INDEX('Banobras 1250'!$D$11:$E$197,HY18,1),0)</f>
        <v>0</v>
      </c>
      <c r="HZ44" s="119" cm="1">
        <f t="array" ref="HZ44">IFERROR(INDEX('Banobras 1250'!$D$11:$E$197,HZ18,1),0)</f>
        <v>0</v>
      </c>
      <c r="IA44" s="119" cm="1">
        <f t="array" ref="IA44">IFERROR(INDEX('Banobras 1250'!$D$11:$E$197,IA18,1),0)</f>
        <v>0</v>
      </c>
      <c r="IB44" s="119" cm="1">
        <f t="array" ref="IB44">IFERROR(INDEX('Banobras 1250'!$D$11:$E$197,IB18,1),0)</f>
        <v>0</v>
      </c>
      <c r="IC44" s="119" cm="1">
        <f t="array" ref="IC44">IFERROR(INDEX('Banobras 1250'!$D$11:$E$197,IC18,1),0)</f>
        <v>0</v>
      </c>
      <c r="ID44" s="119" cm="1">
        <f t="array" ref="ID44">IFERROR(INDEX('Banobras 1250'!$D$11:$E$197,ID18,1),0)</f>
        <v>0</v>
      </c>
      <c r="IE44" s="119" cm="1">
        <f t="array" ref="IE44">IFERROR(INDEX('Banobras 1250'!$D$11:$E$197,IE18,1),0)</f>
        <v>0</v>
      </c>
      <c r="IF44" s="119" cm="1">
        <f t="array" ref="IF44">IFERROR(INDEX('Banobras 1250'!$D$11:$E$197,IF18,1),0)</f>
        <v>0</v>
      </c>
      <c r="IG44" s="119" cm="1">
        <f t="array" ref="IG44">IFERROR(INDEX('Banobras 1250'!$D$11:$E$197,IG18,1),0)</f>
        <v>0</v>
      </c>
      <c r="IH44" s="119" cm="1">
        <f t="array" ref="IH44">IFERROR(INDEX('Banobras 1250'!$D$11:$E$197,IH18,1),0)</f>
        <v>0</v>
      </c>
    </row>
    <row r="45" spans="1:242">
      <c r="B45" s="85" t="s">
        <v>76</v>
      </c>
      <c r="C45" s="119" cm="1">
        <f t="array" ref="C45">IFERROR(INDEX('Banobras 1250'!$D$11:$E$197,C18,2),0)</f>
        <v>1861613.87</v>
      </c>
      <c r="D45" s="119" cm="1">
        <f t="array" ref="D45">IFERROR(INDEX('Banobras 1250'!$D$11:$E$197,D18,2),0)</f>
        <v>1882613.75</v>
      </c>
      <c r="E45" s="119" cm="1">
        <f t="array" ref="E45">IFERROR(INDEX('Banobras 1250'!$D$11:$E$197,E18,2),0)</f>
        <v>1903738.62</v>
      </c>
      <c r="F45" s="119" cm="1">
        <f t="array" ref="F45">IFERROR(INDEX('Banobras 1250'!$D$11:$E$197,F18,2),0)</f>
        <v>1925238.49</v>
      </c>
      <c r="G45" s="119" cm="1">
        <f t="array" ref="G45">IFERROR(INDEX('Banobras 1250'!$D$11:$E$197,G18,2),0)</f>
        <v>1946863.36</v>
      </c>
      <c r="H45" s="119" cm="1">
        <f t="array" ref="H45">IFERROR(INDEX('Banobras 1250'!$D$11:$E$197,H18,2),0)</f>
        <v>1968738.23</v>
      </c>
      <c r="I45" s="119" cm="1">
        <f t="array" ref="I45">IFERROR(INDEX('Banobras 1250'!$D$11:$E$197,I18,2),0)</f>
        <v>1990863.1</v>
      </c>
      <c r="J45" s="119" cm="1">
        <f t="array" ref="J45">IFERROR(INDEX('Banobras 1250'!$D$11:$E$197,J18,2),0)</f>
        <v>2013362.97</v>
      </c>
      <c r="K45" s="119" cm="1">
        <f t="array" ref="K45">IFERROR(INDEX('Banobras 1250'!$D$11:$E$197,K18,2),0)</f>
        <v>2035987.83</v>
      </c>
      <c r="L45" s="119" cm="1">
        <f t="array" ref="L45">IFERROR(INDEX('Banobras 1250'!$D$11:$E$197,L18,2),0)</f>
        <v>2058862.69</v>
      </c>
      <c r="M45" s="119" cm="1">
        <f t="array" ref="M45">IFERROR(INDEX('Banobras 1250'!$D$11:$E$197,M18,2),0)</f>
        <v>2081987.56</v>
      </c>
      <c r="N45" s="119" cm="1">
        <f t="array" ref="N45">IFERROR(INDEX('Banobras 1250'!$D$11:$E$197,N18,2),0)</f>
        <v>2105487.42</v>
      </c>
      <c r="O45" s="119" cm="1">
        <f t="array" ref="O45">IFERROR(INDEX('Banobras 1250'!$D$11:$E$197,O18,2),0)</f>
        <v>2129112.2799999998</v>
      </c>
      <c r="P45" s="119" cm="1">
        <f t="array" ref="P45">IFERROR(INDEX('Banobras 1250'!$D$11:$E$197,P18,2),0)</f>
        <v>2153112.13</v>
      </c>
      <c r="Q45" s="119" cm="1">
        <f t="array" ref="Q45">IFERROR(INDEX('Banobras 1250'!$D$11:$E$197,Q18,2),0)</f>
        <v>2177236.9900000002</v>
      </c>
      <c r="R45" s="119" cm="1">
        <f t="array" ref="R45">IFERROR(INDEX('Banobras 1250'!$D$11:$E$197,R18,2),0)</f>
        <v>2201736.84</v>
      </c>
      <c r="S45" s="119" cm="1">
        <f t="array" ref="S45">IFERROR(INDEX('Banobras 1250'!$D$11:$E$197,S18,2),0)</f>
        <v>2226611.69</v>
      </c>
      <c r="T45" s="119" cm="1">
        <f t="array" ref="T45">IFERROR(INDEX('Banobras 1250'!$D$11:$E$197,T18,2),0)</f>
        <v>2251611.54</v>
      </c>
      <c r="U45" s="119" cm="1">
        <f t="array" ref="U45">IFERROR(INDEX('Banobras 1250'!$D$11:$E$197,U18,2),0)</f>
        <v>2276986.39</v>
      </c>
      <c r="V45" s="119" cm="1">
        <f t="array" ref="V45">IFERROR(INDEX('Banobras 1250'!$D$11:$E$197,V18,2),0)</f>
        <v>2302611.2400000002</v>
      </c>
      <c r="W45" s="119" cm="1">
        <f t="array" ref="W45">IFERROR(INDEX('Banobras 1250'!$D$11:$E$197,W18,2),0)</f>
        <v>2328486.08</v>
      </c>
      <c r="X45" s="119" cm="1">
        <f t="array" ref="X45">IFERROR(INDEX('Banobras 1250'!$D$11:$E$197,X18,2),0)</f>
        <v>2354610.9300000002</v>
      </c>
      <c r="Y45" s="119" cm="1">
        <f t="array" ref="Y45">IFERROR(INDEX('Banobras 1250'!$D$11:$E$197,Y18,2),0)</f>
        <v>2381110.77</v>
      </c>
      <c r="Z45" s="119" cm="1">
        <f t="array" ref="Z45">IFERROR(INDEX('Banobras 1250'!$D$11:$E$197,Z18,2),0)</f>
        <v>2407985.61</v>
      </c>
      <c r="AA45" s="119" cm="1">
        <f t="array" ref="AA45">IFERROR(INDEX('Banobras 1250'!$D$11:$E$197,AA18,2),0)</f>
        <v>2434985.4500000002</v>
      </c>
      <c r="AB45" s="119" cm="1">
        <f t="array" ref="AB45">IFERROR(INDEX('Banobras 1250'!$D$11:$E$197,AB18,2),0)</f>
        <v>2462360.2799999998</v>
      </c>
      <c r="AC45" s="119" cm="1">
        <f t="array" ref="AC45">IFERROR(INDEX('Banobras 1250'!$D$11:$E$197,AC18,2),0)</f>
        <v>2490110.12</v>
      </c>
      <c r="AD45" s="119" cm="1">
        <f t="array" ref="AD45">IFERROR(INDEX('Banobras 1250'!$D$11:$E$197,AD18,2),0)</f>
        <v>2518109.9500000002</v>
      </c>
      <c r="AE45" s="119" cm="1">
        <f t="array" ref="AE45">IFERROR(INDEX('Banobras 1250'!$D$11:$E$197,AE18,2),0)</f>
        <v>2546484.7799999998</v>
      </c>
      <c r="AF45" s="119" cm="1">
        <f t="array" ref="AF45">IFERROR(INDEX('Banobras 1250'!$D$11:$E$197,AF18,2),0)</f>
        <v>2575109.61</v>
      </c>
      <c r="AG45" s="119" cm="1">
        <f t="array" ref="AG45">IFERROR(INDEX('Banobras 1250'!$D$11:$E$197,AG18,2),0)</f>
        <v>2604109.44</v>
      </c>
      <c r="AH45" s="119" cm="1">
        <f t="array" ref="AH45">IFERROR(INDEX('Banobras 1250'!$D$11:$E$197,AH18,2),0)</f>
        <v>2633359.2599999998</v>
      </c>
      <c r="AI45" s="119" cm="1">
        <f t="array" ref="AI45">IFERROR(INDEX('Banobras 1250'!$D$11:$E$197,AI18,2),0)</f>
        <v>2662984.08</v>
      </c>
      <c r="AJ45" s="119" cm="1">
        <f t="array" ref="AJ45">IFERROR(INDEX('Banobras 1250'!$D$11:$E$197,AJ18,2),0)</f>
        <v>2692983.91</v>
      </c>
      <c r="AK45" s="119" cm="1">
        <f t="array" ref="AK45">IFERROR(INDEX('Banobras 1250'!$D$11:$E$197,AK18,2),0)</f>
        <v>2723233.72</v>
      </c>
      <c r="AL45" s="119" cm="1">
        <f t="array" ref="AL45">IFERROR(INDEX('Banobras 1250'!$D$11:$E$197,AL18,2),0)</f>
        <v>2753858.54</v>
      </c>
      <c r="AM45" s="119" cm="1">
        <f t="array" ref="AM45">IFERROR(INDEX('Banobras 1250'!$D$11:$E$197,AM18,2),0)</f>
        <v>2784858.36</v>
      </c>
      <c r="AN45" s="119" cm="1">
        <f t="array" ref="AN45">IFERROR(INDEX('Banobras 1250'!$D$11:$E$197,AN18,2),0)</f>
        <v>2816233.17</v>
      </c>
      <c r="AO45" s="119" cm="1">
        <f t="array" ref="AO45">IFERROR(INDEX('Banobras 1250'!$D$11:$E$197,AO18,2),0)</f>
        <v>2847857.98</v>
      </c>
      <c r="AP45" s="119" cm="1">
        <f t="array" ref="AP45">IFERROR(INDEX('Banobras 1250'!$D$11:$E$197,AP18,2),0)</f>
        <v>2879857.79</v>
      </c>
      <c r="AQ45" s="119" cm="1">
        <f t="array" ref="AQ45">IFERROR(INDEX('Banobras 1250'!$D$11:$E$197,AQ18,2),0)</f>
        <v>2912357.59</v>
      </c>
      <c r="AR45" s="119" cm="1">
        <f t="array" ref="AR45">IFERROR(INDEX('Banobras 1250'!$D$11:$E$197,AR18,2),0)</f>
        <v>2945107.4</v>
      </c>
      <c r="AS45" s="119" cm="1">
        <f t="array" ref="AS45">IFERROR(INDEX('Banobras 1250'!$D$11:$E$197,AS18,2),0)</f>
        <v>2978232.2</v>
      </c>
      <c r="AT45" s="119" cm="1">
        <f t="array" ref="AT45">IFERROR(INDEX('Banobras 1250'!$D$11:$E$197,AT18,2),0)</f>
        <v>3011732</v>
      </c>
      <c r="AU45" s="119" cm="1">
        <f t="array" ref="AU45">IFERROR(INDEX('Banobras 1250'!$D$11:$E$197,AU18,2),0)</f>
        <v>3045606.8</v>
      </c>
      <c r="AV45" s="119" cm="1">
        <f t="array" ref="AV45">IFERROR(INDEX('Banobras 1250'!$D$11:$E$197,AV18,2),0)</f>
        <v>3079856.59</v>
      </c>
      <c r="AW45" s="119" cm="1">
        <f t="array" ref="AW45">IFERROR(INDEX('Banobras 1250'!$D$11:$E$197,AW18,2),0)</f>
        <v>3114481.39</v>
      </c>
      <c r="AX45" s="119" cm="1">
        <f t="array" ref="AX45">IFERROR(INDEX('Banobras 1250'!$D$11:$E$197,AX18,2),0)</f>
        <v>3149481.18</v>
      </c>
      <c r="AY45" s="119" cm="1">
        <f t="array" ref="AY45">IFERROR(INDEX('Banobras 1250'!$D$11:$E$197,AY18,2),0)</f>
        <v>3184980.96</v>
      </c>
      <c r="AZ45" s="119" cm="1">
        <f t="array" ref="AZ45">IFERROR(INDEX('Banobras 1250'!$D$11:$E$197,AZ18,2),0)</f>
        <v>3220730.75</v>
      </c>
      <c r="BA45" s="119" cm="1">
        <f t="array" ref="BA45">IFERROR(INDEX('Banobras 1250'!$D$11:$E$197,BA18,2),0)</f>
        <v>3256980.53</v>
      </c>
      <c r="BB45" s="119" cm="1">
        <f t="array" ref="BB45">IFERROR(INDEX('Banobras 1250'!$D$11:$E$197,BB18,2),0)</f>
        <v>3293605.32</v>
      </c>
      <c r="BC45" s="119" cm="1">
        <f t="array" ref="BC45">IFERROR(INDEX('Banobras 1250'!$D$11:$E$197,BC18,2),0)</f>
        <v>3330730.09</v>
      </c>
      <c r="BD45" s="119" cm="1">
        <f t="array" ref="BD45">IFERROR(INDEX('Banobras 1250'!$D$11:$E$197,BD18,2),0)</f>
        <v>3368229.87</v>
      </c>
      <c r="BE45" s="119" cm="1">
        <f t="array" ref="BE45">IFERROR(INDEX('Banobras 1250'!$D$11:$E$197,BE18,2),0)</f>
        <v>3406104.64</v>
      </c>
      <c r="BF45" s="119" cm="1">
        <f t="array" ref="BF45">IFERROR(INDEX('Banobras 1250'!$D$11:$E$197,BF18,2),0)</f>
        <v>3444354.41</v>
      </c>
      <c r="BG45" s="119" cm="1">
        <f t="array" ref="BG45">IFERROR(INDEX('Banobras 1250'!$D$11:$E$197,BG18,2),0)</f>
        <v>3483104.18</v>
      </c>
      <c r="BH45" s="119" cm="1">
        <f t="array" ref="BH45">IFERROR(INDEX('Banobras 1250'!$D$11:$E$197,BH18,2),0)</f>
        <v>3522353.95</v>
      </c>
      <c r="BI45" s="119" cm="1">
        <f t="array" ref="BI45">IFERROR(INDEX('Banobras 1250'!$D$11:$E$197,BI18,2),0)</f>
        <v>3561978.71</v>
      </c>
      <c r="BJ45" s="119" cm="1">
        <f t="array" ref="BJ45">IFERROR(INDEX('Banobras 1250'!$D$11:$E$197,BJ18,2),0)</f>
        <v>3601978.47</v>
      </c>
      <c r="BK45" s="119" cm="1">
        <f t="array" ref="BK45">IFERROR(INDEX('Banobras 1250'!$D$11:$E$197,BK18,2),0)</f>
        <v>3642603.23</v>
      </c>
      <c r="BL45" s="119" cm="1">
        <f t="array" ref="BL45">IFERROR(INDEX('Banobras 1250'!$D$11:$E$197,BL18,2),0)</f>
        <v>3683477.99</v>
      </c>
      <c r="BM45" s="119" cm="1">
        <f t="array" ref="BM45">IFERROR(INDEX('Banobras 1250'!$D$11:$E$197,BM18,2),0)</f>
        <v>3724977.74</v>
      </c>
      <c r="BN45" s="119" cm="1">
        <f t="array" ref="BN45">IFERROR(INDEX('Banobras 1250'!$D$11:$E$197,BN18,2),0)</f>
        <v>3766852.49</v>
      </c>
      <c r="BO45" s="119" cm="1">
        <f t="array" ref="BO45">IFERROR(INDEX('Banobras 1250'!$D$11:$E$197,BO18,2),0)</f>
        <v>3809227.23</v>
      </c>
      <c r="BP45" s="119" cm="1">
        <f t="array" ref="BP45">IFERROR(INDEX('Banobras 1250'!$D$11:$E$197,BP18,2),0)</f>
        <v>3852101.98</v>
      </c>
      <c r="BQ45" s="119" cm="1">
        <f t="array" ref="BQ45">IFERROR(INDEX('Banobras 1250'!$D$11:$E$197,BQ18,2),0)</f>
        <v>3895476.72</v>
      </c>
      <c r="BR45" s="119" cm="1">
        <f t="array" ref="BR45">IFERROR(INDEX('Banobras 1250'!$D$11:$E$197,BR18,2),0)</f>
        <v>3939226.46</v>
      </c>
      <c r="BS45" s="119" cm="1">
        <f t="array" ref="BS45">IFERROR(INDEX('Banobras 1250'!$D$11:$E$197,BS18,2),0)</f>
        <v>3983601.19</v>
      </c>
      <c r="BT45" s="119" cm="1">
        <f t="array" ref="BT45">IFERROR(INDEX('Banobras 1250'!$D$11:$E$197,BT18,2),0)</f>
        <v>4028350.92</v>
      </c>
      <c r="BU45" s="119" cm="1">
        <f t="array" ref="BU45">IFERROR(INDEX('Banobras 1250'!$D$11:$E$197,BU18,2),0)</f>
        <v>4073725.65</v>
      </c>
      <c r="BV45" s="119" cm="1">
        <f t="array" ref="BV45">IFERROR(INDEX('Banobras 1250'!$D$11:$E$197,BV18,2),0)</f>
        <v>4119475.38</v>
      </c>
      <c r="BW45" s="119" cm="1">
        <f t="array" ref="BW45">IFERROR(INDEX('Banobras 1250'!$D$11:$E$197,BW18,2),0)</f>
        <v>4165850.1</v>
      </c>
      <c r="BX45" s="119" cm="1">
        <f t="array" ref="BX45">IFERROR(INDEX('Banobras 1250'!$D$11:$E$197,BX18,2),0)</f>
        <v>4212724.82</v>
      </c>
      <c r="BY45" s="119" cm="1">
        <f t="array" ref="BY45">IFERROR(INDEX('Banobras 1250'!$D$11:$E$197,BY18,2),0)</f>
        <v>4260099.54</v>
      </c>
      <c r="BZ45" s="119" cm="1">
        <f t="array" ref="BZ45">IFERROR(INDEX('Banobras 1250'!$D$11:$E$197,BZ18,2),0)</f>
        <v>4308099.25</v>
      </c>
      <c r="CA45" s="119" cm="1">
        <f t="array" ref="CA45">IFERROR(INDEX('Banobras 1250'!$D$11:$E$197,CA18,2),0)</f>
        <v>4356473.96</v>
      </c>
      <c r="CB45" s="119" cm="1">
        <f t="array" ref="CB45">IFERROR(INDEX('Banobras 1250'!$D$11:$E$197,CB18,2),0)</f>
        <v>4405598.67</v>
      </c>
      <c r="CC45" s="119" cm="1">
        <f t="array" ref="CC45">IFERROR(INDEX('Banobras 1250'!$D$11:$E$197,CC18,2),0)</f>
        <v>4455098.37</v>
      </c>
      <c r="CD45" s="119" cm="1">
        <f t="array" ref="CD45">IFERROR(INDEX('Banobras 1250'!$D$11:$E$197,CD18,2),0)</f>
        <v>4505223.07</v>
      </c>
      <c r="CE45" s="119" cm="1">
        <f t="array" ref="CE45">IFERROR(INDEX('Banobras 1250'!$D$11:$E$197,CE18,2),0)</f>
        <v>4555847.7699999996</v>
      </c>
      <c r="CF45" s="119" cm="1">
        <f t="array" ref="CF45">IFERROR(INDEX('Banobras 1250'!$D$11:$E$197,CF18,2),0)</f>
        <v>4607097.47</v>
      </c>
      <c r="CG45" s="119" cm="1">
        <f t="array" ref="CG45">IFERROR(INDEX('Banobras 1250'!$D$11:$E$197,CG18,2),0)</f>
        <v>4658972.16</v>
      </c>
      <c r="CH45" s="119" cm="1">
        <f t="array" ref="CH45">IFERROR(INDEX('Banobras 1250'!$D$11:$E$197,CH18,2),0)</f>
        <v>4711346.84</v>
      </c>
      <c r="CI45" s="119" cm="1">
        <f t="array" ref="CI45">IFERROR(INDEX('Banobras 1250'!$D$11:$E$197,CI18,2),0)</f>
        <v>4764346.53</v>
      </c>
      <c r="CJ45" s="119" cm="1">
        <f t="array" ref="CJ45">IFERROR(INDEX('Banobras 1250'!$D$11:$E$197,CJ18,2),0)</f>
        <v>4817971.2000000002</v>
      </c>
      <c r="CK45" s="119" cm="1">
        <f t="array" ref="CK45">IFERROR(INDEX('Banobras 1250'!$D$11:$E$197,CK18,2),0)</f>
        <v>4872220.88</v>
      </c>
      <c r="CL45" s="119" cm="1">
        <f t="array" ref="CL45">IFERROR(INDEX('Banobras 1250'!$D$11:$E$197,CL18,2),0)</f>
        <v>4926970.55</v>
      </c>
      <c r="CM45" s="119" cm="1">
        <f t="array" ref="CM45">IFERROR(INDEX('Banobras 1250'!$D$11:$E$197,CM18,2),0)</f>
        <v>4982470.22</v>
      </c>
      <c r="CN45" s="119" cm="1">
        <f t="array" ref="CN45">IFERROR(INDEX('Banobras 1250'!$D$11:$E$197,CN18,2),0)</f>
        <v>5038469.8899999997</v>
      </c>
      <c r="CO45" s="119" cm="1">
        <f t="array" ref="CO45">IFERROR(INDEX('Banobras 1250'!$D$11:$E$197,CO18,2),0)</f>
        <v>5095219.55</v>
      </c>
      <c r="CP45" s="119" cm="1">
        <f t="array" ref="CP45">IFERROR(INDEX('Banobras 1250'!$D$11:$E$197,CP18,2),0)</f>
        <v>5152469.21</v>
      </c>
      <c r="CQ45" s="119" cm="1">
        <f t="array" ref="CQ45">IFERROR(INDEX('Banobras 1250'!$D$11:$E$197,CQ18,2),0)</f>
        <v>5210468.8600000003</v>
      </c>
      <c r="CR45" s="119" cm="1">
        <f t="array" ref="CR45">IFERROR(INDEX('Banobras 1250'!$D$11:$E$197,CR18,2),0)</f>
        <v>5269093.51</v>
      </c>
      <c r="CS45" s="119" cm="1">
        <f t="array" ref="CS45">IFERROR(INDEX('Banobras 1250'!$D$11:$E$197,CS18,2),0)</f>
        <v>5328343.1500000004</v>
      </c>
      <c r="CT45" s="119" cm="1">
        <f t="array" ref="CT45">IFERROR(INDEX('Banobras 1250'!$D$11:$E$197,CT18,2),0)</f>
        <v>5388342.7999999998</v>
      </c>
      <c r="CU45" s="119" cm="1">
        <f t="array" ref="CU45">IFERROR(INDEX('Banobras 1250'!$D$11:$E$197,CU18,2),0)</f>
        <v>5448967.4299999997</v>
      </c>
      <c r="CV45" s="119" cm="1">
        <f t="array" ref="CV45">IFERROR(INDEX('Banobras 1250'!$D$11:$E$197,CV18,2),0)</f>
        <v>5510217.0700000003</v>
      </c>
      <c r="CW45" s="119" cm="1">
        <f t="array" ref="CW45">IFERROR(INDEX('Banobras 1250'!$D$11:$E$197,CW18,2),0)</f>
        <v>5572216.7000000002</v>
      </c>
      <c r="CX45" s="119" cm="1">
        <f t="array" ref="CX45">IFERROR(INDEX('Banobras 1250'!$D$11:$E$197,CX18,2),0)</f>
        <v>5634841.3200000003</v>
      </c>
      <c r="CY45" s="119" cm="1">
        <f t="array" ref="CY45">IFERROR(INDEX('Banobras 1250'!$D$11:$E$197,CY18,2),0)</f>
        <v>5698340.9400000004</v>
      </c>
      <c r="CZ45" s="119" cm="1">
        <f t="array" ref="CZ45">IFERROR(INDEX('Banobras 1250'!$D$11:$E$197,CZ18,2),0)</f>
        <v>5762340.5599999996</v>
      </c>
      <c r="DA45" s="119" cm="1">
        <f t="array" ref="DA45">IFERROR(INDEX('Banobras 1250'!$D$11:$E$197,DA18,2),0)</f>
        <v>5827215.1699999999</v>
      </c>
      <c r="DB45" s="119" cm="1">
        <f t="array" ref="DB45">IFERROR(INDEX('Banobras 1250'!$D$11:$E$197,DB18,2),0)</f>
        <v>5892714.7800000003</v>
      </c>
      <c r="DC45" s="119" cm="1">
        <f t="array" ref="DC45">IFERROR(INDEX('Banobras 1250'!$D$11:$E$197,DC18,2),0)</f>
        <v>5959089.3799999999</v>
      </c>
      <c r="DD45" s="119" cm="1">
        <f t="array" ref="DD45">IFERROR(INDEX('Banobras 1250'!$D$11:$E$197,DD18,2),0)</f>
        <v>6026088.9800000004</v>
      </c>
      <c r="DE45" s="119" cm="1">
        <f t="array" ref="DE45">IFERROR(INDEX('Banobras 1250'!$D$11:$E$197,DE18,2),0)</f>
        <v>6093838.5800000001</v>
      </c>
      <c r="DF45" s="119" cm="1">
        <f t="array" ref="DF45">IFERROR(INDEX('Banobras 1250'!$D$11:$E$197,DF18,2),0)</f>
        <v>6162463.1699999999</v>
      </c>
      <c r="DG45" s="119" cm="1">
        <f t="array" ref="DG45">IFERROR(INDEX('Banobras 1250'!$D$11:$E$197,DG18,2),0)</f>
        <v>6231837.75</v>
      </c>
      <c r="DH45" s="119" cm="1">
        <f t="array" ref="DH45">IFERROR(INDEX('Banobras 1250'!$D$11:$E$197,DH18,2),0)</f>
        <v>6301837.3399999999</v>
      </c>
      <c r="DI45" s="119" cm="1">
        <f t="array" ref="DI45">IFERROR(INDEX('Banobras 1250'!$D$11:$E$197,DI18,2),0)</f>
        <v>6372836.9100000001</v>
      </c>
      <c r="DJ45" s="119" cm="1">
        <f t="array" ref="DJ45">IFERROR(INDEX('Banobras 1250'!$D$11:$E$197,DJ18,2),0)</f>
        <v>6444461.4800000004</v>
      </c>
      <c r="DK45" s="119" cm="1">
        <f t="array" ref="DK45">IFERROR(INDEX('Banobras 1250'!$D$11:$E$197,DK18,2),0)</f>
        <v>6516961.0499999998</v>
      </c>
      <c r="DL45" s="119" cm="1">
        <f t="array" ref="DL45">IFERROR(INDEX('Banobras 1250'!$D$11:$E$197,DL18,2),0)</f>
        <v>6590335.6100000003</v>
      </c>
      <c r="DM45" s="119" cm="1">
        <f t="array" ref="DM45">IFERROR(INDEX('Banobras 1250'!$D$11:$E$197,DM18,2),0)</f>
        <v>6664460.1699999999</v>
      </c>
      <c r="DN45" s="119" cm="1">
        <f t="array" ref="DN45">IFERROR(INDEX('Banobras 1250'!$D$11:$E$197,DN18,2),0)</f>
        <v>6739459.7199999997</v>
      </c>
      <c r="DO45" s="119" cm="1">
        <f t="array" ref="DO45">IFERROR(INDEX('Banobras 1250'!$D$11:$E$197,DO18,2),0)</f>
        <v>6815209.2699999996</v>
      </c>
      <c r="DP45" s="119" cm="1">
        <f t="array" ref="DP45">IFERROR(INDEX('Banobras 1250'!$D$11:$E$197,DP18,2),0)</f>
        <v>6891833.8099999996</v>
      </c>
      <c r="DQ45" s="119" cm="1">
        <f t="array" ref="DQ45">IFERROR(INDEX('Banobras 1250'!$D$11:$E$197,DQ18,2),0)</f>
        <v>6969458.3499999996</v>
      </c>
      <c r="DR45" s="119" cm="1">
        <f t="array" ref="DR45">IFERROR(INDEX('Banobras 1250'!$D$11:$E$197,DR18,2),0)</f>
        <v>7047832.8799999999</v>
      </c>
      <c r="DS45" s="119" cm="1">
        <f t="array" ref="DS45">IFERROR(INDEX('Banobras 1250'!$D$11:$E$197,DS18,2),0)</f>
        <v>7127082.4000000004</v>
      </c>
      <c r="DT45" s="119" cm="1">
        <f t="array" ref="DT45">IFERROR(INDEX('Banobras 1250'!$D$11:$E$197,DT18,2),0)</f>
        <v>7207331.9199999999</v>
      </c>
      <c r="DU45" s="119" cm="1">
        <f t="array" ref="DU45">IFERROR(INDEX('Banobras 1250'!$D$11:$E$197,DU18,2),0)</f>
        <v>7288331.4400000004</v>
      </c>
      <c r="DV45" s="119" cm="1">
        <f t="array" ref="DV45">IFERROR(INDEX('Banobras 1250'!$D$11:$E$197,DV18,2),0)</f>
        <v>7370330.9500000002</v>
      </c>
      <c r="DW45" s="119" cm="1">
        <f t="array" ref="DW45">IFERROR(INDEX('Banobras 1250'!$D$11:$E$197,DW18,2),0)</f>
        <v>7453330.4500000002</v>
      </c>
      <c r="DX45" s="119" cm="1">
        <f t="array" ref="DX45">IFERROR(INDEX('Banobras 1250'!$D$11:$E$197,DX18,2),0)</f>
        <v>7537079.9500000002</v>
      </c>
      <c r="DY45" s="119" cm="1">
        <f t="array" ref="DY45">IFERROR(INDEX('Banobras 1250'!$D$11:$E$197,DY18,2),0)</f>
        <v>7621954.4500000002</v>
      </c>
      <c r="DZ45" s="119" cm="1">
        <f t="array" ref="DZ45">IFERROR(INDEX('Banobras 1250'!$D$11:$E$197,DZ18,2),0)</f>
        <v>7707703.9299999997</v>
      </c>
      <c r="EA45" s="119" cm="1">
        <f t="array" ref="EA45">IFERROR(INDEX('Banobras 1250'!$D$11:$E$197,EA18,2),0)</f>
        <v>7794328.4199999999</v>
      </c>
      <c r="EB45" s="119" cm="1">
        <f t="array" ref="EB45">IFERROR(INDEX('Banobras 1250'!$D$11:$E$197,EB18,2),0)</f>
        <v>7882077.8899999997</v>
      </c>
      <c r="EC45" s="119" cm="1">
        <f t="array" ref="EC45">IFERROR(INDEX('Banobras 1250'!$D$11:$E$197,EC18,2),0)</f>
        <v>7970702.3600000003</v>
      </c>
      <c r="ED45" s="119" cm="1">
        <f t="array" ref="ED45">IFERROR(INDEX('Banobras 1250'!$D$11:$E$197,ED18,2),0)</f>
        <v>8060451.8300000001</v>
      </c>
      <c r="EE45" s="119" cm="1">
        <f t="array" ref="EE45">IFERROR(INDEX('Banobras 1250'!$D$11:$E$197,EE18,2),0)</f>
        <v>8151076.2800000003</v>
      </c>
      <c r="EF45" s="119" cm="1">
        <f t="array" ref="EF45">IFERROR(INDEX('Banobras 1250'!$D$11:$E$197,EF18,2),0)</f>
        <v>8242825.7400000002</v>
      </c>
      <c r="EG45" s="119" cm="1">
        <f t="array" ref="EG45">IFERROR(INDEX('Banobras 1250'!$D$11:$E$197,EG18,2),0)</f>
        <v>8335575.1799999997</v>
      </c>
      <c r="EH45" s="119" cm="1">
        <f t="array" ref="EH45">IFERROR(INDEX('Banobras 1250'!$D$11:$E$197,EH18,2),0)</f>
        <v>8429324.6199999992</v>
      </c>
      <c r="EI45" s="119" cm="1">
        <f t="array" ref="EI45">IFERROR(INDEX('Banobras 1250'!$D$11:$E$197,EI18,2),0)</f>
        <v>8524074.0500000007</v>
      </c>
      <c r="EJ45" s="119" cm="1">
        <f t="array" ref="EJ45">IFERROR(INDEX('Banobras 1250'!$D$11:$E$197,EJ18,2),0)</f>
        <v>8620073.4800000004</v>
      </c>
      <c r="EK45" s="119" cm="1">
        <f t="array" ref="EK45">IFERROR(INDEX('Banobras 1250'!$D$11:$E$197,EK18,2),0)</f>
        <v>8716947.9000000004</v>
      </c>
      <c r="EL45" s="119" cm="1">
        <f t="array" ref="EL45">IFERROR(INDEX('Banobras 1250'!$D$11:$E$197,EL18,2),0)</f>
        <v>8815072.3200000003</v>
      </c>
      <c r="EM45" s="119" cm="1">
        <f t="array" ref="EM45">IFERROR(INDEX('Banobras 1250'!$D$11:$E$197,EM18,2),0)</f>
        <v>8914196.7200000007</v>
      </c>
      <c r="EN45" s="119" cm="1">
        <f t="array" ref="EN45">IFERROR(INDEX('Banobras 1250'!$D$11:$E$197,EN18,2),0)</f>
        <v>9014571.1199999992</v>
      </c>
      <c r="EO45" s="119" cm="1">
        <f t="array" ref="EO45">IFERROR(INDEX('Banobras 1250'!$D$11:$E$197,EO18,2),0)</f>
        <v>9115945.5199999996</v>
      </c>
      <c r="EP45" s="119" cm="1">
        <f t="array" ref="EP45">IFERROR(INDEX('Banobras 1250'!$D$11:$E$197,EP18,2),0)</f>
        <v>9218444.9000000004</v>
      </c>
      <c r="EQ45" s="119" cm="1">
        <f t="array" ref="EQ45">IFERROR(INDEX('Banobras 1250'!$D$11:$E$197,EQ18,2),0)</f>
        <v>9322194.2799999993</v>
      </c>
      <c r="ER45" s="119" cm="1">
        <f t="array" ref="ER45">IFERROR(INDEX('Banobras 1250'!$D$11:$E$197,ER18,2),0)</f>
        <v>9427068.6600000001</v>
      </c>
      <c r="ES45" s="119" cm="1">
        <f t="array" ref="ES45">IFERROR(INDEX('Banobras 1250'!$D$11:$E$197,ES18,2),0)</f>
        <v>9533068.0199999996</v>
      </c>
      <c r="ET45" s="119" cm="1">
        <f t="array" ref="ET45">IFERROR(INDEX('Banobras 1250'!$D$11:$E$197,ET18,2),0)</f>
        <v>9640317.3800000008</v>
      </c>
      <c r="EU45" s="119" cm="1">
        <f t="array" ref="EU45">IFERROR(INDEX('Banobras 1250'!$D$11:$E$197,EU18,2),0)</f>
        <v>9748816.7300000004</v>
      </c>
      <c r="EV45" s="119" cm="1">
        <f t="array" ref="EV45">IFERROR(INDEX('Banobras 1250'!$D$11:$E$197,EV18,2),0)</f>
        <v>9858441.0800000001</v>
      </c>
      <c r="EW45" s="119" cm="1">
        <f t="array" ref="EW45">IFERROR(INDEX('Banobras 1250'!$D$11:$E$197,EW18,2),0)</f>
        <v>9969440.4199999999</v>
      </c>
      <c r="EX45" s="119" cm="1">
        <f t="array" ref="EX45">IFERROR(INDEX('Banobras 1250'!$D$11:$E$197,EX18,2),0)</f>
        <v>10081564.75</v>
      </c>
      <c r="EY45" s="119" cm="1">
        <f t="array" ref="EY45">IFERROR(INDEX('Banobras 1250'!$D$11:$E$197,EY18,2),0)</f>
        <v>10194939.07</v>
      </c>
      <c r="EZ45" s="119" cm="1">
        <f t="array" ref="EZ45">IFERROR(INDEX('Banobras 1250'!$D$11:$E$197,EZ18,2),0)</f>
        <v>10309688.380000001</v>
      </c>
      <c r="FA45" s="119" cm="1">
        <f t="array" ref="FA45">IFERROR(INDEX('Banobras 1250'!$D$11:$E$197,FA18,2),0)</f>
        <v>10425687.689999999</v>
      </c>
      <c r="FB45" s="119" cm="1">
        <f t="array" ref="FB45">IFERROR(INDEX('Banobras 1250'!$D$11:$E$197,FB18,2),0)</f>
        <v>10542936.99</v>
      </c>
      <c r="FC45" s="119" cm="1">
        <f t="array" ref="FC45">IFERROR(INDEX('Banobras 1250'!$D$11:$E$197,FC18,2),0)</f>
        <v>10661561.279999999</v>
      </c>
      <c r="FD45" s="119" cm="1">
        <f t="array" ref="FD45">IFERROR(INDEX('Banobras 1250'!$D$11:$E$197,FD18,2),0)</f>
        <v>10781435.560000001</v>
      </c>
      <c r="FE45" s="119" cm="1">
        <f t="array" ref="FE45">IFERROR(INDEX('Banobras 1250'!$D$11:$E$197,FE18,2),0)</f>
        <v>10902809.84</v>
      </c>
      <c r="FF45" s="119" cm="1">
        <f t="array" ref="FF45">IFERROR(INDEX('Banobras 1250'!$D$11:$E$197,FF18,2),0)</f>
        <v>11025434.109999999</v>
      </c>
      <c r="FG45" s="119" cm="1">
        <f t="array" ref="FG45">IFERROR(INDEX('Banobras 1250'!$D$11:$E$197,FG18,2),0)</f>
        <v>11149433.359999999</v>
      </c>
      <c r="FH45" s="119" cm="1">
        <f t="array" ref="FH45">IFERROR(INDEX('Banobras 1250'!$D$11:$E$197,FH18,2),0)</f>
        <v>11274932.609999999</v>
      </c>
      <c r="FI45" s="119" cm="1">
        <f t="array" ref="FI45">IFERROR(INDEX('Banobras 1250'!$D$11:$E$197,FI18,2),0)</f>
        <v>11401681.859999999</v>
      </c>
      <c r="FJ45" s="119" cm="1">
        <f t="array" ref="FJ45">IFERROR(INDEX('Banobras 1250'!$D$11:$E$197,FJ18,2),0)</f>
        <v>11530056.09</v>
      </c>
      <c r="FK45" s="119" cm="1">
        <f t="array" ref="FK45">IFERROR(INDEX('Banobras 1250'!$D$11:$E$197,FK18,2),0)</f>
        <v>11659680.310000001</v>
      </c>
      <c r="FL45" s="119" cm="1">
        <f t="array" ref="FL45">IFERROR(INDEX('Banobras 1250'!$D$11:$E$197,FL18,2),0)</f>
        <v>11790929.529999999</v>
      </c>
      <c r="FM45" s="119" cm="1">
        <f t="array" ref="FM45">IFERROR(INDEX('Banobras 1250'!$D$11:$E$197,FM18,2),0)</f>
        <v>11923553.74</v>
      </c>
      <c r="FN45" s="119" cm="1">
        <f t="array" ref="FN45">IFERROR(INDEX('Banobras 1250'!$D$11:$E$197,FN18,2),0)</f>
        <v>12057677.939999999</v>
      </c>
      <c r="FO45" s="119" cm="1">
        <f t="array" ref="FO45">IFERROR(INDEX('Banobras 1250'!$D$11:$E$197,FO18,2),0)</f>
        <v>12193302.130000001</v>
      </c>
      <c r="FP45" s="119" cm="1">
        <f t="array" ref="FP45">IFERROR(INDEX('Banobras 1250'!$D$11:$E$197,FP18,2),0)</f>
        <v>12330551.300000001</v>
      </c>
      <c r="FQ45" s="119" cm="1">
        <f t="array" ref="FQ45">IFERROR(INDEX('Banobras 1250'!$D$11:$E$197,FQ18,2),0)</f>
        <v>12469175.48</v>
      </c>
      <c r="FR45" s="119" cm="1">
        <f t="array" ref="FR45">IFERROR(INDEX('Banobras 1250'!$D$11:$E$197,FR18,2),0)</f>
        <v>12609424.640000001</v>
      </c>
      <c r="FS45" s="119" cm="1">
        <f t="array" ref="FS45">IFERROR(INDEX('Banobras 1250'!$D$11:$E$197,FS18,2),0)</f>
        <v>12751298.789999999</v>
      </c>
      <c r="FT45" s="119" cm="1">
        <f t="array" ref="FT45">IFERROR(INDEX('Banobras 1250'!$D$11:$E$197,FT18,2),0)</f>
        <v>12894797.93</v>
      </c>
      <c r="FU45" s="119" cm="1">
        <f t="array" ref="FU45">IFERROR(INDEX('Banobras 1250'!$D$11:$E$197,FU18,2),0)</f>
        <v>13039797.07</v>
      </c>
      <c r="FV45" s="119" cm="1">
        <f t="array" ref="FV45">IFERROR(INDEX('Banobras 1250'!$D$11:$E$197,FV18,2),0)</f>
        <v>13186546.189999999</v>
      </c>
      <c r="FW45" s="119" cm="1">
        <f t="array" ref="FW45">IFERROR(INDEX('Banobras 1250'!$D$11:$E$197,FW18,2),0)</f>
        <v>13334920.300000001</v>
      </c>
      <c r="FX45" s="119" cm="1">
        <f t="array" ref="FX45">IFERROR(INDEX('Banobras 1250'!$D$11:$E$197,FX18,2),0)</f>
        <v>13484919.41</v>
      </c>
      <c r="FY45" s="119" cm="1">
        <f t="array" ref="FY45">IFERROR(INDEX('Banobras 1250'!$D$11:$E$197,FY18,2),0)</f>
        <v>13636668.5</v>
      </c>
      <c r="FZ45" s="119" cm="1">
        <f t="array" ref="FZ45">IFERROR(INDEX('Banobras 1250'!$D$11:$E$197,FZ18,2),0)</f>
        <v>13790042.58</v>
      </c>
      <c r="GA45" s="119" cm="1">
        <f t="array" ref="GA45">IFERROR(INDEX('Banobras 1250'!$D$11:$E$197,GA18,2),0)</f>
        <v>13945166.65</v>
      </c>
      <c r="GB45" s="119" cm="1">
        <f t="array" ref="GB45">IFERROR(INDEX('Banobras 1250'!$D$11:$E$197,GB18,2),0)</f>
        <v>16554526.060000001</v>
      </c>
      <c r="GC45" s="119" cm="1">
        <f t="array" ref="GC45">IFERROR(INDEX('Banobras 1250'!$D$11:$E$197,GC18,2),0)</f>
        <v>17136772.579999998</v>
      </c>
      <c r="GD45" s="119" cm="1">
        <f t="array" ref="GD45">IFERROR(INDEX('Banobras 1250'!$D$11:$E$197,GD18,2),0)</f>
        <v>17136772.579999998</v>
      </c>
      <c r="GE45" s="119" cm="1">
        <f t="array" ref="GE45">IFERROR(INDEX('Banobras 1250'!$D$11:$E$197,GE18,2),0)</f>
        <v>17136772.579999998</v>
      </c>
      <c r="GF45" s="119" cm="1">
        <f t="array" ref="GF45">IFERROR(INDEX('Banobras 1250'!$D$11:$E$197,GF18,2),0)</f>
        <v>17131147.609999999</v>
      </c>
      <c r="GG45" s="119" cm="1">
        <f t="array" ref="GG45">IFERROR(INDEX('Banobras 1250'!$D$11:$E$197,GG18,2),0)</f>
        <v>17148022.57</v>
      </c>
      <c r="GH45" s="119" cm="1">
        <f t="array" ref="GH45">IFERROR(INDEX('Banobras 1250'!$D$11:$E$197,GH18,2),0)</f>
        <v>0</v>
      </c>
      <c r="GI45" s="119" cm="1">
        <f t="array" ref="GI45">IFERROR(INDEX('Banobras 1250'!$D$11:$E$197,GI18,2),0)</f>
        <v>0</v>
      </c>
      <c r="GJ45" s="119" cm="1">
        <f t="array" ref="GJ45">IFERROR(INDEX('Banobras 1250'!$D$11:$E$197,GJ18,2),0)</f>
        <v>0</v>
      </c>
      <c r="GK45" s="119" cm="1">
        <f t="array" ref="GK45">IFERROR(INDEX('Banobras 1250'!$D$11:$E$197,GK18,2),0)</f>
        <v>0</v>
      </c>
      <c r="GL45" s="119" cm="1">
        <f t="array" ref="GL45">IFERROR(INDEX('Banobras 1250'!$D$11:$E$197,GL18,2),0)</f>
        <v>0</v>
      </c>
      <c r="GM45" s="119" cm="1">
        <f t="array" ref="GM45">IFERROR(INDEX('Banobras 1250'!$D$11:$E$197,GM18,2),0)</f>
        <v>0</v>
      </c>
      <c r="GN45" s="119" cm="1">
        <f t="array" ref="GN45">IFERROR(INDEX('Banobras 1250'!$D$11:$E$197,GN18,2),0)</f>
        <v>0</v>
      </c>
      <c r="GO45" s="119" cm="1">
        <f t="array" ref="GO45">IFERROR(INDEX('Banobras 1250'!$D$11:$E$197,GO18,2),0)</f>
        <v>0</v>
      </c>
      <c r="GP45" s="119" cm="1">
        <f t="array" ref="GP45">IFERROR(INDEX('Banobras 1250'!$D$11:$E$197,GP18,2),0)</f>
        <v>0</v>
      </c>
      <c r="GQ45" s="119" cm="1">
        <f t="array" ref="GQ45">IFERROR(INDEX('Banobras 1250'!$D$11:$E$197,GQ18,2),0)</f>
        <v>0</v>
      </c>
      <c r="GR45" s="119" cm="1">
        <f t="array" ref="GR45">IFERROR(INDEX('Banobras 1250'!$D$11:$E$197,GR18,2),0)</f>
        <v>0</v>
      </c>
      <c r="GS45" s="119" cm="1">
        <f t="array" ref="GS45">IFERROR(INDEX('Banobras 1250'!$D$11:$E$197,GS18,2),0)</f>
        <v>0</v>
      </c>
      <c r="GT45" s="119" cm="1">
        <f t="array" ref="GT45">IFERROR(INDEX('Banobras 1250'!$D$11:$E$197,GT18,2),0)</f>
        <v>0</v>
      </c>
      <c r="GU45" s="119" cm="1">
        <f t="array" ref="GU45">IFERROR(INDEX('Banobras 1250'!$D$11:$E$197,GU18,2),0)</f>
        <v>0</v>
      </c>
      <c r="GV45" s="119" cm="1">
        <f t="array" ref="GV45">IFERROR(INDEX('Banobras 1250'!$D$11:$E$197,GV18,2),0)</f>
        <v>0</v>
      </c>
      <c r="GW45" s="119" cm="1">
        <f t="array" ref="GW45">IFERROR(INDEX('Banobras 1250'!$D$11:$E$197,GW18,2),0)</f>
        <v>0</v>
      </c>
      <c r="GX45" s="119" cm="1">
        <f t="array" ref="GX45">IFERROR(INDEX('Banobras 1250'!$D$11:$E$197,GX18,2),0)</f>
        <v>0</v>
      </c>
      <c r="GY45" s="119" cm="1">
        <f t="array" ref="GY45">IFERROR(INDEX('Banobras 1250'!$D$11:$E$197,GY18,2),0)</f>
        <v>0</v>
      </c>
      <c r="GZ45" s="119" cm="1">
        <f t="array" ref="GZ45">IFERROR(INDEX('Banobras 1250'!$D$11:$E$197,GZ18,2),0)</f>
        <v>0</v>
      </c>
      <c r="HA45" s="119" cm="1">
        <f t="array" ref="HA45">IFERROR(INDEX('Banobras 1250'!$D$11:$E$197,HA18,2),0)</f>
        <v>0</v>
      </c>
      <c r="HB45" s="119" cm="1">
        <f t="array" ref="HB45">IFERROR(INDEX('Banobras 1250'!$D$11:$E$197,HB18,2),0)</f>
        <v>0</v>
      </c>
      <c r="HC45" s="119" cm="1">
        <f t="array" ref="HC45">IFERROR(INDEX('Banobras 1250'!$D$11:$E$197,HC18,2),0)</f>
        <v>0</v>
      </c>
      <c r="HD45" s="119" cm="1">
        <f t="array" ref="HD45">IFERROR(INDEX('Banobras 1250'!$D$11:$E$197,HD18,2),0)</f>
        <v>0</v>
      </c>
      <c r="HE45" s="119" cm="1">
        <f t="array" ref="HE45">IFERROR(INDEX('Banobras 1250'!$D$11:$E$197,HE18,2),0)</f>
        <v>0</v>
      </c>
      <c r="HF45" s="119" cm="1">
        <f t="array" ref="HF45">IFERROR(INDEX('Banobras 1250'!$D$11:$E$197,HF18,2),0)</f>
        <v>0</v>
      </c>
      <c r="HG45" s="119" cm="1">
        <f t="array" ref="HG45">IFERROR(INDEX('Banobras 1250'!$D$11:$E$197,HG18,2),0)</f>
        <v>0</v>
      </c>
      <c r="HH45" s="119" cm="1">
        <f t="array" ref="HH45">IFERROR(INDEX('Banobras 1250'!$D$11:$E$197,HH18,2),0)</f>
        <v>0</v>
      </c>
      <c r="HI45" s="119" cm="1">
        <f t="array" ref="HI45">IFERROR(INDEX('Banobras 1250'!$D$11:$E$197,HI18,2),0)</f>
        <v>0</v>
      </c>
      <c r="HJ45" s="119" cm="1">
        <f t="array" ref="HJ45">IFERROR(INDEX('Banobras 1250'!$D$11:$E$197,HJ18,2),0)</f>
        <v>0</v>
      </c>
      <c r="HK45" s="119" cm="1">
        <f t="array" ref="HK45">IFERROR(INDEX('Banobras 1250'!$D$11:$E$197,HK18,2),0)</f>
        <v>0</v>
      </c>
      <c r="HL45" s="119" cm="1">
        <f t="array" ref="HL45">IFERROR(INDEX('Banobras 1250'!$D$11:$E$197,HL18,2),0)</f>
        <v>0</v>
      </c>
      <c r="HM45" s="119" cm="1">
        <f t="array" ref="HM45">IFERROR(INDEX('Banobras 1250'!$D$11:$E$197,HM18,2),0)</f>
        <v>0</v>
      </c>
      <c r="HN45" s="119" cm="1">
        <f t="array" ref="HN45">IFERROR(INDEX('Banobras 1250'!$D$11:$E$197,HN18,2),0)</f>
        <v>0</v>
      </c>
      <c r="HO45" s="119" cm="1">
        <f t="array" ref="HO45">IFERROR(INDEX('Banobras 1250'!$D$11:$E$197,HO18,2),0)</f>
        <v>0</v>
      </c>
      <c r="HP45" s="119" cm="1">
        <f t="array" ref="HP45">IFERROR(INDEX('Banobras 1250'!$D$11:$E$197,HP18,2),0)</f>
        <v>0</v>
      </c>
      <c r="HQ45" s="119" cm="1">
        <f t="array" ref="HQ45">IFERROR(INDEX('Banobras 1250'!$D$11:$E$197,HQ18,2),0)</f>
        <v>0</v>
      </c>
      <c r="HR45" s="119" cm="1">
        <f t="array" ref="HR45">IFERROR(INDEX('Banobras 1250'!$D$11:$E$197,HR18,2),0)</f>
        <v>0</v>
      </c>
      <c r="HS45" s="119" cm="1">
        <f t="array" ref="HS45">IFERROR(INDEX('Banobras 1250'!$D$11:$E$197,HS18,2),0)</f>
        <v>0</v>
      </c>
      <c r="HT45" s="119" cm="1">
        <f t="array" ref="HT45">IFERROR(INDEX('Banobras 1250'!$D$11:$E$197,HT18,2),0)</f>
        <v>0</v>
      </c>
      <c r="HU45" s="119" cm="1">
        <f t="array" ref="HU45">IFERROR(INDEX('Banobras 1250'!$D$11:$E$197,HU18,2),0)</f>
        <v>0</v>
      </c>
      <c r="HV45" s="119" cm="1">
        <f t="array" ref="HV45">IFERROR(INDEX('Banobras 1250'!$D$11:$E$197,HV18,2),0)</f>
        <v>0</v>
      </c>
      <c r="HW45" s="119" cm="1">
        <f t="array" ref="HW45">IFERROR(INDEX('Banobras 1250'!$D$11:$E$197,HW18,2),0)</f>
        <v>0</v>
      </c>
      <c r="HX45" s="119" cm="1">
        <f t="array" ref="HX45">IFERROR(INDEX('Banobras 1250'!$D$11:$E$197,HX18,2),0)</f>
        <v>0</v>
      </c>
      <c r="HY45" s="119" cm="1">
        <f t="array" ref="HY45">IFERROR(INDEX('Banobras 1250'!$D$11:$E$197,HY18,2),0)</f>
        <v>0</v>
      </c>
      <c r="HZ45" s="119" cm="1">
        <f t="array" ref="HZ45">IFERROR(INDEX('Banobras 1250'!$D$11:$E$197,HZ18,2),0)</f>
        <v>0</v>
      </c>
      <c r="IA45" s="119" cm="1">
        <f t="array" ref="IA45">IFERROR(INDEX('Banobras 1250'!$D$11:$E$197,IA18,2),0)</f>
        <v>0</v>
      </c>
      <c r="IB45" s="119" cm="1">
        <f t="array" ref="IB45">IFERROR(INDEX('Banobras 1250'!$D$11:$E$197,IB18,2),0)</f>
        <v>0</v>
      </c>
      <c r="IC45" s="119" cm="1">
        <f t="array" ref="IC45">IFERROR(INDEX('Banobras 1250'!$D$11:$E$197,IC18,2),0)</f>
        <v>0</v>
      </c>
      <c r="ID45" s="119" cm="1">
        <f t="array" ref="ID45">IFERROR(INDEX('Banobras 1250'!$D$11:$E$197,ID18,2),0)</f>
        <v>0</v>
      </c>
      <c r="IE45" s="119" cm="1">
        <f t="array" ref="IE45">IFERROR(INDEX('Banobras 1250'!$D$11:$E$197,IE18,2),0)</f>
        <v>0</v>
      </c>
      <c r="IF45" s="119" cm="1">
        <f t="array" ref="IF45">IFERROR(INDEX('Banobras 1250'!$D$11:$E$197,IF18,2),0)</f>
        <v>0</v>
      </c>
      <c r="IG45" s="119" cm="1">
        <f t="array" ref="IG45">IFERROR(INDEX('Banobras 1250'!$D$11:$E$197,IG18,2),0)</f>
        <v>0</v>
      </c>
      <c r="IH45" s="119" cm="1">
        <f t="array" ref="IH45">IFERROR(INDEX('Banobras 1250'!$D$11:$E$197,IH18,2),0)</f>
        <v>0</v>
      </c>
    </row>
    <row r="46" spans="1:242">
      <c r="B46" s="85" t="s">
        <v>77</v>
      </c>
      <c r="C46" s="120">
        <f t="shared" ref="C46:BN46" si="57">C44*C43/12</f>
        <v>10945714.307529481</v>
      </c>
      <c r="D46" s="120">
        <f t="shared" si="57"/>
        <v>10700812.98739489</v>
      </c>
      <c r="E46" s="120">
        <f t="shared" si="57"/>
        <v>10716096.130183831</v>
      </c>
      <c r="F46" s="120">
        <f t="shared" si="57"/>
        <v>10181806.306746161</v>
      </c>
      <c r="G46" s="120">
        <f t="shared" si="57"/>
        <v>9688821.1975394543</v>
      </c>
      <c r="H46" s="120">
        <f t="shared" si="57"/>
        <v>9433732.584442541</v>
      </c>
      <c r="I46" s="120">
        <f t="shared" si="57"/>
        <v>9321758.2453510426</v>
      </c>
      <c r="J46" s="120">
        <f t="shared" si="57"/>
        <v>9075831.4574190062</v>
      </c>
      <c r="K46" s="120">
        <f t="shared" si="57"/>
        <v>8893303.0522658378</v>
      </c>
      <c r="L46" s="120">
        <f t="shared" si="57"/>
        <v>8801292.0697801393</v>
      </c>
      <c r="M46" s="120">
        <f t="shared" si="57"/>
        <v>8617551.570677951</v>
      </c>
      <c r="N46" s="120">
        <f t="shared" si="57"/>
        <v>8614629.2111803871</v>
      </c>
      <c r="O46" s="120">
        <f t="shared" si="57"/>
        <v>8621797.4185923859</v>
      </c>
      <c r="P46" s="120">
        <f t="shared" si="57"/>
        <v>8509425.4853067286</v>
      </c>
      <c r="Q46" s="120">
        <f t="shared" si="57"/>
        <v>8395759.0467519667</v>
      </c>
      <c r="R46" s="120">
        <f t="shared" si="57"/>
        <v>8605700.2810887825</v>
      </c>
      <c r="S46" s="120">
        <f t="shared" si="57"/>
        <v>8600382.4639633093</v>
      </c>
      <c r="T46" s="120">
        <f t="shared" si="57"/>
        <v>8544445.3719543666</v>
      </c>
      <c r="U46" s="120">
        <f t="shared" si="57"/>
        <v>8488744.2316242363</v>
      </c>
      <c r="V46" s="120">
        <f t="shared" si="57"/>
        <v>8433500.4916713331</v>
      </c>
      <c r="W46" s="120">
        <f t="shared" si="57"/>
        <v>8377210.8003862025</v>
      </c>
      <c r="X46" s="120">
        <f t="shared" si="57"/>
        <v>8321380.1712063467</v>
      </c>
      <c r="Y46" s="120">
        <f t="shared" si="57"/>
        <v>8265508.1027830383</v>
      </c>
      <c r="Z46" s="120">
        <f t="shared" si="57"/>
        <v>8209807.7150997333</v>
      </c>
      <c r="AA46" s="120">
        <f t="shared" si="57"/>
        <v>8153639.7633111207</v>
      </c>
      <c r="AB46" s="120">
        <f t="shared" si="57"/>
        <v>8097645.470859264</v>
      </c>
      <c r="AC46" s="120">
        <f t="shared" si="57"/>
        <v>8041982.9519104892</v>
      </c>
      <c r="AD46" s="120">
        <f t="shared" si="57"/>
        <v>8320127.7604460502</v>
      </c>
      <c r="AE46" s="120">
        <f t="shared" si="57"/>
        <v>8429407.5291807186</v>
      </c>
      <c r="AF46" s="120">
        <f t="shared" si="57"/>
        <v>8409641.3214971703</v>
      </c>
      <c r="AG46" s="120">
        <f t="shared" si="57"/>
        <v>8390567.3654206712</v>
      </c>
      <c r="AH46" s="120">
        <f t="shared" si="57"/>
        <v>8369475.6607768359</v>
      </c>
      <c r="AI46" s="120">
        <f t="shared" si="57"/>
        <v>8349071.6612834372</v>
      </c>
      <c r="AJ46" s="120">
        <f t="shared" si="57"/>
        <v>8330241.4419067642</v>
      </c>
      <c r="AK46" s="120">
        <f t="shared" si="57"/>
        <v>8307608.5561064398</v>
      </c>
      <c r="AL46" s="120">
        <f t="shared" si="57"/>
        <v>8286544.9093294805</v>
      </c>
      <c r="AM46" s="120">
        <f t="shared" si="57"/>
        <v>8265256.5357673764</v>
      </c>
      <c r="AN46" s="120">
        <f t="shared" si="57"/>
        <v>8244626.7767580179</v>
      </c>
      <c r="AO46" s="120">
        <f t="shared" si="57"/>
        <v>8221994.662094038</v>
      </c>
      <c r="AP46" s="120">
        <f t="shared" si="57"/>
        <v>8313387.3216432324</v>
      </c>
      <c r="AQ46" s="120">
        <f t="shared" si="57"/>
        <v>8386467.0665624747</v>
      </c>
      <c r="AR46" s="120">
        <f t="shared" si="57"/>
        <v>8371933.399853576</v>
      </c>
      <c r="AS46" s="120">
        <f t="shared" si="57"/>
        <v>8359306.9406509986</v>
      </c>
      <c r="AT46" s="120">
        <f t="shared" si="57"/>
        <v>8346372.159751757</v>
      </c>
      <c r="AU46" s="120">
        <f t="shared" si="57"/>
        <v>8334228.4779616902</v>
      </c>
      <c r="AV46" s="120">
        <f t="shared" si="57"/>
        <v>8319562.4941456905</v>
      </c>
      <c r="AW46" s="120">
        <f t="shared" si="57"/>
        <v>8305680.0245375941</v>
      </c>
      <c r="AX46" s="120">
        <f t="shared" si="57"/>
        <v>8293675.896908124</v>
      </c>
      <c r="AY46" s="120">
        <f t="shared" si="57"/>
        <v>8276940.7074181363</v>
      </c>
      <c r="AZ46" s="120">
        <f t="shared" si="57"/>
        <v>8262075.219508037</v>
      </c>
      <c r="BA46" s="120">
        <f t="shared" si="57"/>
        <v>8246874.6870228015</v>
      </c>
      <c r="BB46" s="120">
        <f t="shared" si="57"/>
        <v>8232727.1260744156</v>
      </c>
      <c r="BC46" s="120">
        <f t="shared" si="57"/>
        <v>8216127.1369960783</v>
      </c>
      <c r="BD46" s="120">
        <f t="shared" si="57"/>
        <v>8199918.886340064</v>
      </c>
      <c r="BE46" s="120">
        <f t="shared" si="57"/>
        <v>8185546.4723960301</v>
      </c>
      <c r="BF46" s="120">
        <f t="shared" si="57"/>
        <v>8166440.1554045677</v>
      </c>
      <c r="BG46" s="120">
        <f t="shared" si="57"/>
        <v>8149161.8005927643</v>
      </c>
      <c r="BH46" s="120">
        <f t="shared" si="57"/>
        <v>8131517.8607895197</v>
      </c>
      <c r="BI46" s="120">
        <f t="shared" si="57"/>
        <v>8114592.3319756277</v>
      </c>
      <c r="BJ46" s="120">
        <f t="shared" si="57"/>
        <v>8095114.3747897251</v>
      </c>
      <c r="BK46" s="120">
        <f t="shared" si="57"/>
        <v>8076346.8236694029</v>
      </c>
      <c r="BL46" s="120">
        <f t="shared" si="57"/>
        <v>8059363.8730418095</v>
      </c>
      <c r="BM46" s="120">
        <f t="shared" si="57"/>
        <v>8038737.923426711</v>
      </c>
      <c r="BN46" s="120">
        <f t="shared" si="57"/>
        <v>8051943.9769473076</v>
      </c>
      <c r="BO46" s="120">
        <f t="shared" ref="BO46:DZ46" si="58">BO44*BO43/12</f>
        <v>8119333.0398045341</v>
      </c>
      <c r="BP46" s="120">
        <f t="shared" si="58"/>
        <v>8103203.4553066259</v>
      </c>
      <c r="BQ46" s="120">
        <f t="shared" si="58"/>
        <v>8084283.5763745569</v>
      </c>
      <c r="BR46" s="120">
        <f t="shared" si="58"/>
        <v>8066088.3718072725</v>
      </c>
      <c r="BS46" s="120">
        <f t="shared" si="58"/>
        <v>8049779.2550604464</v>
      </c>
      <c r="BT46" s="120">
        <f t="shared" si="58"/>
        <v>8028330.6026381748</v>
      </c>
      <c r="BU46" s="120">
        <f t="shared" si="58"/>
        <v>8008756.6009806916</v>
      </c>
      <c r="BV46" s="120">
        <f t="shared" si="58"/>
        <v>7988710.8479671739</v>
      </c>
      <c r="BW46" s="120">
        <f t="shared" si="58"/>
        <v>7969352.0926492671</v>
      </c>
      <c r="BX46" s="120">
        <f t="shared" si="58"/>
        <v>7947182.9532484533</v>
      </c>
      <c r="BY46" s="120">
        <f t="shared" si="58"/>
        <v>7925688.1566232005</v>
      </c>
      <c r="BZ46" s="120">
        <f t="shared" si="58"/>
        <v>7906014.7902612211</v>
      </c>
      <c r="CA46" s="120">
        <f t="shared" si="58"/>
        <v>7881206.537982055</v>
      </c>
      <c r="CB46" s="120">
        <f t="shared" si="58"/>
        <v>7858207.9125509039</v>
      </c>
      <c r="CC46" s="120">
        <f t="shared" si="58"/>
        <v>7834694.4616424246</v>
      </c>
      <c r="CD46" s="120">
        <f t="shared" si="58"/>
        <v>7811810.9883444235</v>
      </c>
      <c r="CE46" s="120">
        <f t="shared" si="58"/>
        <v>7786101.2277933918</v>
      </c>
      <c r="CF46" s="120">
        <f t="shared" si="58"/>
        <v>7761008.3949986035</v>
      </c>
      <c r="CG46" s="120">
        <f t="shared" si="58"/>
        <v>7737661.1392277889</v>
      </c>
      <c r="CH46" s="120">
        <f t="shared" si="58"/>
        <v>7709195.959118153</v>
      </c>
      <c r="CI46" s="120">
        <f t="shared" si="58"/>
        <v>7682463.1297213249</v>
      </c>
      <c r="CJ46" s="120">
        <f t="shared" si="58"/>
        <v>7655170.0271519152</v>
      </c>
      <c r="CK46" s="120">
        <f t="shared" si="58"/>
        <v>7628441.2676535621</v>
      </c>
      <c r="CL46" s="120">
        <f t="shared" si="58"/>
        <v>7598874.159137628</v>
      </c>
      <c r="CM46" s="120">
        <f t="shared" si="58"/>
        <v>7506062.6690763608</v>
      </c>
      <c r="CN46" s="120">
        <f t="shared" si="58"/>
        <v>7473090.6396709895</v>
      </c>
      <c r="CO46" s="120">
        <f t="shared" si="58"/>
        <v>7439559.144163318</v>
      </c>
      <c r="CP46" s="120">
        <f t="shared" si="58"/>
        <v>7407603.5165903047</v>
      </c>
      <c r="CQ46" s="120">
        <f t="shared" si="58"/>
        <v>7375060.144980642</v>
      </c>
      <c r="CR46" s="120">
        <f t="shared" si="58"/>
        <v>7342985.4357229816</v>
      </c>
      <c r="CS46" s="120">
        <f t="shared" si="58"/>
        <v>7308178.7326574596</v>
      </c>
      <c r="CT46" s="120">
        <f t="shared" si="58"/>
        <v>7273826.4532339005</v>
      </c>
      <c r="CU46" s="120">
        <f t="shared" si="58"/>
        <v>7240961.8969949139</v>
      </c>
      <c r="CV46" s="120">
        <f t="shared" si="58"/>
        <v>7203259.8320660992</v>
      </c>
      <c r="CW46" s="120">
        <f t="shared" si="58"/>
        <v>7167031.077794536</v>
      </c>
      <c r="CX46" s="120">
        <f t="shared" si="58"/>
        <v>7130161.3380341427</v>
      </c>
      <c r="CY46" s="120">
        <f t="shared" si="58"/>
        <v>7094715.4573171074</v>
      </c>
      <c r="CZ46" s="120">
        <f t="shared" si="58"/>
        <v>7054467.6309674149</v>
      </c>
      <c r="DA46" s="120">
        <f t="shared" si="58"/>
        <v>7015627.9772300953</v>
      </c>
      <c r="DB46" s="120">
        <f t="shared" si="58"/>
        <v>6978159.3906221204</v>
      </c>
      <c r="DC46" s="120">
        <f t="shared" si="58"/>
        <v>6935920.9844478108</v>
      </c>
      <c r="DD46" s="120">
        <f t="shared" si="58"/>
        <v>6895036.712163833</v>
      </c>
      <c r="DE46" s="120">
        <f t="shared" si="58"/>
        <v>6856477.2320707254</v>
      </c>
      <c r="DF46" s="120">
        <f t="shared" si="58"/>
        <v>6812168.2874480607</v>
      </c>
      <c r="DG46" s="120">
        <f t="shared" si="58"/>
        <v>6768161.6762012178</v>
      </c>
      <c r="DH46" s="120">
        <f t="shared" si="58"/>
        <v>6724432.5726563716</v>
      </c>
      <c r="DI46" s="120">
        <f t="shared" si="58"/>
        <v>6681943.3079138109</v>
      </c>
      <c r="DJ46" s="120">
        <f t="shared" si="58"/>
        <v>6634766.9387777569</v>
      </c>
      <c r="DK46" s="120">
        <f t="shared" si="58"/>
        <v>6588811.938563738</v>
      </c>
      <c r="DL46" s="120">
        <f t="shared" si="58"/>
        <v>6542096.4605802521</v>
      </c>
      <c r="DM46" s="120">
        <f t="shared" si="58"/>
        <v>6495573.1896705665</v>
      </c>
      <c r="DN46" s="120">
        <f t="shared" si="58"/>
        <v>6446345.679669817</v>
      </c>
      <c r="DO46" s="120">
        <f t="shared" si="58"/>
        <v>6397291.6308448771</v>
      </c>
      <c r="DP46" s="120">
        <f t="shared" si="58"/>
        <v>6349327.152714747</v>
      </c>
      <c r="DQ46" s="120">
        <f t="shared" si="58"/>
        <v>6296779.6301324815</v>
      </c>
      <c r="DR46" s="120">
        <f t="shared" si="58"/>
        <v>6245300.5719179623</v>
      </c>
      <c r="DS46" s="120">
        <f t="shared" si="58"/>
        <v>6192993.4413997354</v>
      </c>
      <c r="DT46" s="120">
        <f t="shared" si="58"/>
        <v>6140764.7090193592</v>
      </c>
      <c r="DU46" s="120">
        <f t="shared" si="58"/>
        <v>6085853.3933762014</v>
      </c>
      <c r="DV46" s="120">
        <f t="shared" si="58"/>
        <v>6031000.1350714117</v>
      </c>
      <c r="DW46" s="120">
        <f t="shared" si="58"/>
        <v>5902936.1440576268</v>
      </c>
      <c r="DX46" s="120">
        <f t="shared" si="58"/>
        <v>5807301.7291824454</v>
      </c>
      <c r="DY46" s="120">
        <f t="shared" si="58"/>
        <v>5749260.6947422056</v>
      </c>
      <c r="DZ46" s="120">
        <f t="shared" si="58"/>
        <v>5690370.5878053727</v>
      </c>
      <c r="EA46" s="120">
        <f t="shared" ref="EA46:GL46" si="59">EA44*EA43/12</f>
        <v>5631426.2015848709</v>
      </c>
      <c r="EB46" s="120">
        <f t="shared" si="59"/>
        <v>5570004.7703828858</v>
      </c>
      <c r="EC46" s="120">
        <f t="shared" si="59"/>
        <v>5508507.6652555605</v>
      </c>
      <c r="ED46" s="120">
        <f t="shared" si="59"/>
        <v>5447681.0633554505</v>
      </c>
      <c r="EE46" s="120">
        <f t="shared" si="59"/>
        <v>5382832.3827978754</v>
      </c>
      <c r="EF46" s="120">
        <f t="shared" si="59"/>
        <v>5318632.615659453</v>
      </c>
      <c r="EG46" s="120">
        <f t="shared" si="59"/>
        <v>5253509.5975390226</v>
      </c>
      <c r="EH46" s="120">
        <f t="shared" si="59"/>
        <v>5188943.7036296222</v>
      </c>
      <c r="EI46" s="120">
        <f t="shared" si="59"/>
        <v>5120450.2432615673</v>
      </c>
      <c r="EJ46" s="120">
        <f t="shared" si="59"/>
        <v>5052492.0324511165</v>
      </c>
      <c r="EK46" s="120">
        <f t="shared" si="59"/>
        <v>4985001.0191561785</v>
      </c>
      <c r="EL46" s="120">
        <f t="shared" si="59"/>
        <v>4913658.2591808373</v>
      </c>
      <c r="EM46" s="120">
        <f t="shared" si="59"/>
        <v>4842759.5393898506</v>
      </c>
      <c r="EN46" s="120">
        <f t="shared" si="59"/>
        <v>4770857.4267914481</v>
      </c>
      <c r="EO46" s="120">
        <f t="shared" si="59"/>
        <v>4698617.8977289675</v>
      </c>
      <c r="EP46" s="120">
        <f t="shared" si="59"/>
        <v>4623992.0267936001</v>
      </c>
      <c r="EQ46" s="120">
        <f t="shared" si="59"/>
        <v>4549005.2822678825</v>
      </c>
      <c r="ER46" s="120">
        <f t="shared" si="59"/>
        <v>4474261.9129441008</v>
      </c>
      <c r="ES46" s="120">
        <f t="shared" si="59"/>
        <v>4395858.8635744536</v>
      </c>
      <c r="ET46" s="120">
        <f t="shared" si="59"/>
        <v>4317674.4282091511</v>
      </c>
      <c r="EU46" s="120">
        <f t="shared" si="59"/>
        <v>4230215.0800192133</v>
      </c>
      <c r="EV46" s="120">
        <f t="shared" si="59"/>
        <v>4135940.2705855607</v>
      </c>
      <c r="EW46" s="120">
        <f t="shared" si="59"/>
        <v>4054013.9910973911</v>
      </c>
      <c r="EX46" s="120">
        <f t="shared" si="59"/>
        <v>3971566.6145705096</v>
      </c>
      <c r="EY46" s="120">
        <f t="shared" si="59"/>
        <v>3889111.14221896</v>
      </c>
      <c r="EZ46" s="120">
        <f t="shared" si="59"/>
        <v>3803277.54670627</v>
      </c>
      <c r="FA46" s="120">
        <f t="shared" si="59"/>
        <v>3717407.8214709503</v>
      </c>
      <c r="FB46" s="120">
        <f t="shared" si="59"/>
        <v>3630369.5749913547</v>
      </c>
      <c r="FC46" s="120">
        <f t="shared" si="59"/>
        <v>3542660.4835751071</v>
      </c>
      <c r="FD46" s="120">
        <f t="shared" si="59"/>
        <v>3452732.1040804642</v>
      </c>
      <c r="FE46" s="120">
        <f t="shared" si="59"/>
        <v>3362104.5221798662</v>
      </c>
      <c r="FF46" s="120">
        <f t="shared" si="59"/>
        <v>3271197.0009351349</v>
      </c>
      <c r="FG46" s="120">
        <f t="shared" si="59"/>
        <v>3177156.6679746523</v>
      </c>
      <c r="FH46" s="120">
        <f t="shared" si="59"/>
        <v>3082807.7888635634</v>
      </c>
      <c r="FI46" s="120">
        <f t="shared" si="59"/>
        <v>2988487.9252238101</v>
      </c>
      <c r="FJ46" s="120">
        <f t="shared" si="59"/>
        <v>2890702.8823787775</v>
      </c>
      <c r="FK46" s="120">
        <f t="shared" si="59"/>
        <v>2792076.8092263918</v>
      </c>
      <c r="FL46" s="120">
        <f t="shared" si="59"/>
        <v>2692554.3122819704</v>
      </c>
      <c r="FM46" s="120">
        <f t="shared" si="59"/>
        <v>2592452.8229439883</v>
      </c>
      <c r="FN46" s="120">
        <f t="shared" si="59"/>
        <v>2489494.583803731</v>
      </c>
      <c r="FO46" s="120">
        <f t="shared" si="59"/>
        <v>2385925.9445183785</v>
      </c>
      <c r="FP46" s="120">
        <f t="shared" si="59"/>
        <v>2280976.3782169744</v>
      </c>
      <c r="FQ46" s="120">
        <f t="shared" si="59"/>
        <v>2174945.8055972676</v>
      </c>
      <c r="FR46" s="120">
        <f t="shared" si="59"/>
        <v>2066866.7423912033</v>
      </c>
      <c r="FS46" s="120">
        <f t="shared" si="59"/>
        <v>1957673.7959688569</v>
      </c>
      <c r="FT46" s="120">
        <f t="shared" si="59"/>
        <v>1847842.7997369373</v>
      </c>
      <c r="FU46" s="120">
        <f t="shared" si="59"/>
        <v>1734923.5808176491</v>
      </c>
      <c r="FV46" s="120">
        <f t="shared" si="59"/>
        <v>1621332.0423086844</v>
      </c>
      <c r="FW46" s="120">
        <f t="shared" si="59"/>
        <v>1506238.4767291837</v>
      </c>
      <c r="FX46" s="120">
        <f t="shared" si="59"/>
        <v>1389829.0177790404</v>
      </c>
      <c r="FY46" s="120">
        <f t="shared" si="59"/>
        <v>1271473.9625141558</v>
      </c>
      <c r="FZ46" s="120">
        <f t="shared" si="59"/>
        <v>1151766.1227164555</v>
      </c>
      <c r="GA46" s="120">
        <f t="shared" si="59"/>
        <v>1030786.8066887124</v>
      </c>
      <c r="GB46" s="120">
        <f t="shared" si="59"/>
        <v>907607.21402045432</v>
      </c>
      <c r="GC46" s="120">
        <f t="shared" si="59"/>
        <v>761328.15538301133</v>
      </c>
      <c r="GD46" s="120">
        <f t="shared" si="59"/>
        <v>609611.19833423686</v>
      </c>
      <c r="GE46" s="120">
        <f t="shared" si="59"/>
        <v>457220.904000571</v>
      </c>
      <c r="GF46" s="120">
        <f t="shared" si="59"/>
        <v>304830.60966690513</v>
      </c>
      <c r="GG46" s="120">
        <f t="shared" si="59"/>
        <v>152490.33588582094</v>
      </c>
      <c r="GH46" s="120">
        <f t="shared" si="59"/>
        <v>0</v>
      </c>
      <c r="GI46" s="120">
        <f t="shared" si="59"/>
        <v>0</v>
      </c>
      <c r="GJ46" s="120">
        <f t="shared" si="59"/>
        <v>0</v>
      </c>
      <c r="GK46" s="120">
        <f t="shared" si="59"/>
        <v>0</v>
      </c>
      <c r="GL46" s="120">
        <f t="shared" si="59"/>
        <v>0</v>
      </c>
      <c r="GM46" s="120">
        <f t="shared" ref="GM46:HV46" si="60">GM44*GM43/12</f>
        <v>0</v>
      </c>
      <c r="GN46" s="120">
        <f t="shared" si="60"/>
        <v>0</v>
      </c>
      <c r="GO46" s="120">
        <f t="shared" si="60"/>
        <v>0</v>
      </c>
      <c r="GP46" s="120">
        <f t="shared" si="60"/>
        <v>0</v>
      </c>
      <c r="GQ46" s="120">
        <f t="shared" si="60"/>
        <v>0</v>
      </c>
      <c r="GR46" s="120">
        <f t="shared" si="60"/>
        <v>0</v>
      </c>
      <c r="GS46" s="120">
        <f t="shared" si="60"/>
        <v>0</v>
      </c>
      <c r="GT46" s="120">
        <f t="shared" si="60"/>
        <v>0</v>
      </c>
      <c r="GU46" s="120">
        <f t="shared" si="60"/>
        <v>0</v>
      </c>
      <c r="GV46" s="120">
        <f t="shared" si="60"/>
        <v>0</v>
      </c>
      <c r="GW46" s="120">
        <f t="shared" si="60"/>
        <v>0</v>
      </c>
      <c r="GX46" s="120">
        <f t="shared" si="60"/>
        <v>0</v>
      </c>
      <c r="GY46" s="120">
        <f t="shared" si="60"/>
        <v>0</v>
      </c>
      <c r="GZ46" s="120">
        <f t="shared" si="60"/>
        <v>0</v>
      </c>
      <c r="HA46" s="120">
        <f t="shared" si="60"/>
        <v>0</v>
      </c>
      <c r="HB46" s="120">
        <f t="shared" si="60"/>
        <v>0</v>
      </c>
      <c r="HC46" s="120">
        <f t="shared" si="60"/>
        <v>0</v>
      </c>
      <c r="HD46" s="120">
        <f t="shared" si="60"/>
        <v>0</v>
      </c>
      <c r="HE46" s="120">
        <f t="shared" si="60"/>
        <v>0</v>
      </c>
      <c r="HF46" s="120">
        <f t="shared" si="60"/>
        <v>0</v>
      </c>
      <c r="HG46" s="120">
        <f t="shared" si="60"/>
        <v>0</v>
      </c>
      <c r="HH46" s="120">
        <f t="shared" si="60"/>
        <v>0</v>
      </c>
      <c r="HI46" s="120">
        <f t="shared" si="60"/>
        <v>0</v>
      </c>
      <c r="HJ46" s="120">
        <f t="shared" si="60"/>
        <v>0</v>
      </c>
      <c r="HK46" s="120">
        <f t="shared" si="60"/>
        <v>0</v>
      </c>
      <c r="HL46" s="120">
        <f t="shared" si="60"/>
        <v>0</v>
      </c>
      <c r="HM46" s="120">
        <f t="shared" si="60"/>
        <v>0</v>
      </c>
      <c r="HN46" s="120">
        <f t="shared" si="60"/>
        <v>0</v>
      </c>
      <c r="HO46" s="120">
        <f t="shared" si="60"/>
        <v>0</v>
      </c>
      <c r="HP46" s="120">
        <f t="shared" si="60"/>
        <v>0</v>
      </c>
      <c r="HQ46" s="120">
        <f t="shared" si="60"/>
        <v>0</v>
      </c>
      <c r="HR46" s="120">
        <f t="shared" si="60"/>
        <v>0</v>
      </c>
      <c r="HS46" s="120">
        <f t="shared" si="60"/>
        <v>0</v>
      </c>
      <c r="HT46" s="120">
        <f t="shared" si="60"/>
        <v>0</v>
      </c>
      <c r="HU46" s="120">
        <f t="shared" si="60"/>
        <v>0</v>
      </c>
      <c r="HV46" s="120">
        <f t="shared" si="60"/>
        <v>0</v>
      </c>
      <c r="HW46" s="120"/>
      <c r="HX46" s="120">
        <f t="shared" ref="HX46:IH46" si="61">HX44*HX43/12</f>
        <v>0</v>
      </c>
      <c r="HY46" s="120">
        <f t="shared" si="61"/>
        <v>0</v>
      </c>
      <c r="HZ46" s="120">
        <f t="shared" si="61"/>
        <v>0</v>
      </c>
      <c r="IA46" s="120">
        <f t="shared" si="61"/>
        <v>0</v>
      </c>
      <c r="IB46" s="120">
        <f t="shared" si="61"/>
        <v>0</v>
      </c>
      <c r="IC46" s="120">
        <f t="shared" si="61"/>
        <v>0</v>
      </c>
      <c r="ID46" s="120">
        <f t="shared" si="61"/>
        <v>0</v>
      </c>
      <c r="IE46" s="120">
        <f t="shared" si="61"/>
        <v>0</v>
      </c>
      <c r="IF46" s="120">
        <f t="shared" si="61"/>
        <v>0</v>
      </c>
      <c r="IG46" s="120">
        <f t="shared" si="61"/>
        <v>0</v>
      </c>
      <c r="IH46" s="120">
        <f t="shared" si="61"/>
        <v>0</v>
      </c>
    </row>
    <row r="47" spans="1:242">
      <c r="B47" s="85" t="s">
        <v>78</v>
      </c>
      <c r="C47" s="119">
        <f>C44-C45</f>
        <v>1188429022.2002654</v>
      </c>
      <c r="D47" s="119">
        <f>D44-D45</f>
        <v>1186546408.4502654</v>
      </c>
      <c r="E47" s="119">
        <f>E44-E45</f>
        <v>1184642669.8302655</v>
      </c>
      <c r="F47" s="119">
        <f t="shared" ref="F47:BQ47" si="62">F44-F45</f>
        <v>1182717431.3402655</v>
      </c>
      <c r="G47" s="119">
        <f t="shared" si="62"/>
        <v>1180770567.9802656</v>
      </c>
      <c r="H47" s="119">
        <f t="shared" si="62"/>
        <v>1178801829.7502656</v>
      </c>
      <c r="I47" s="119">
        <f t="shared" si="62"/>
        <v>1176810966.6502657</v>
      </c>
      <c r="J47" s="119">
        <f t="shared" si="62"/>
        <v>1174797603.6802657</v>
      </c>
      <c r="K47" s="119">
        <f t="shared" si="62"/>
        <v>1172761615.8502657</v>
      </c>
      <c r="L47" s="119">
        <f t="shared" si="62"/>
        <v>1170702753.1602657</v>
      </c>
      <c r="M47" s="119">
        <f t="shared" si="62"/>
        <v>1168620765.6002657</v>
      </c>
      <c r="N47" s="119">
        <f t="shared" si="62"/>
        <v>1166515278.1802657</v>
      </c>
      <c r="O47" s="119">
        <f t="shared" si="62"/>
        <v>1164386165.9002657</v>
      </c>
      <c r="P47" s="119">
        <f t="shared" si="62"/>
        <v>1162233053.7702656</v>
      </c>
      <c r="Q47" s="119">
        <f t="shared" si="62"/>
        <v>1160055816.7802656</v>
      </c>
      <c r="R47" s="119">
        <f t="shared" si="62"/>
        <v>1157854079.9402657</v>
      </c>
      <c r="S47" s="119">
        <f t="shared" si="62"/>
        <v>1155627468.2502656</v>
      </c>
      <c r="T47" s="119">
        <f t="shared" si="62"/>
        <v>1153375856.7102656</v>
      </c>
      <c r="U47" s="119">
        <f t="shared" si="62"/>
        <v>1151098870.3202655</v>
      </c>
      <c r="V47" s="119">
        <f t="shared" si="62"/>
        <v>1148796259.0802655</v>
      </c>
      <c r="W47" s="119">
        <f t="shared" si="62"/>
        <v>1146467773.0002656</v>
      </c>
      <c r="X47" s="119">
        <f t="shared" si="62"/>
        <v>1144113162.0702655</v>
      </c>
      <c r="Y47" s="119">
        <f t="shared" si="62"/>
        <v>1141732051.3002656</v>
      </c>
      <c r="Z47" s="119">
        <f t="shared" si="62"/>
        <v>1139324065.6902657</v>
      </c>
      <c r="AA47" s="119">
        <f t="shared" si="62"/>
        <v>1136889080.2402656</v>
      </c>
      <c r="AB47" s="119">
        <f t="shared" si="62"/>
        <v>1134426719.9602656</v>
      </c>
      <c r="AC47" s="119">
        <f t="shared" si="62"/>
        <v>1131936609.8402658</v>
      </c>
      <c r="AD47" s="119">
        <f t="shared" si="62"/>
        <v>1129418499.8902657</v>
      </c>
      <c r="AE47" s="119">
        <f t="shared" si="62"/>
        <v>1126872015.1102657</v>
      </c>
      <c r="AF47" s="119">
        <f t="shared" si="62"/>
        <v>1124296905.5002658</v>
      </c>
      <c r="AG47" s="119">
        <f t="shared" si="62"/>
        <v>1121692796.0602658</v>
      </c>
      <c r="AH47" s="119">
        <f t="shared" si="62"/>
        <v>1119059436.8002658</v>
      </c>
      <c r="AI47" s="119">
        <f t="shared" si="62"/>
        <v>1116396452.7202659</v>
      </c>
      <c r="AJ47" s="119">
        <f t="shared" si="62"/>
        <v>1113703468.8102658</v>
      </c>
      <c r="AK47" s="119">
        <f t="shared" si="62"/>
        <v>1110980235.0902658</v>
      </c>
      <c r="AL47" s="119">
        <f t="shared" si="62"/>
        <v>1108226376.5502658</v>
      </c>
      <c r="AM47" s="119">
        <f t="shared" si="62"/>
        <v>1105441518.1902659</v>
      </c>
      <c r="AN47" s="119">
        <f t="shared" si="62"/>
        <v>1102625285.0202658</v>
      </c>
      <c r="AO47" s="119">
        <f t="shared" si="62"/>
        <v>1099777427.0402658</v>
      </c>
      <c r="AP47" s="119">
        <f t="shared" si="62"/>
        <v>1096897569.2502658</v>
      </c>
      <c r="AQ47" s="119">
        <f t="shared" si="62"/>
        <v>1093985211.6602659</v>
      </c>
      <c r="AR47" s="119">
        <f t="shared" si="62"/>
        <v>1091040104.2602658</v>
      </c>
      <c r="AS47" s="119">
        <f t="shared" si="62"/>
        <v>1088061872.0602658</v>
      </c>
      <c r="AT47" s="119">
        <f t="shared" si="62"/>
        <v>1085050140.0602658</v>
      </c>
      <c r="AU47" s="119">
        <f t="shared" si="62"/>
        <v>1082004533.2602658</v>
      </c>
      <c r="AV47" s="119">
        <f t="shared" si="62"/>
        <v>1078924676.6702659</v>
      </c>
      <c r="AW47" s="119">
        <f t="shared" si="62"/>
        <v>1075810195.2802658</v>
      </c>
      <c r="AX47" s="119">
        <f t="shared" si="62"/>
        <v>1072660714.1002659</v>
      </c>
      <c r="AY47" s="119">
        <f t="shared" si="62"/>
        <v>1069475733.1402658</v>
      </c>
      <c r="AZ47" s="119">
        <f t="shared" si="62"/>
        <v>1066255002.3902658</v>
      </c>
      <c r="BA47" s="119">
        <f t="shared" si="62"/>
        <v>1062998021.8602659</v>
      </c>
      <c r="BB47" s="119">
        <f t="shared" si="62"/>
        <v>1059704416.5402658</v>
      </c>
      <c r="BC47" s="119">
        <f t="shared" si="62"/>
        <v>1056373686.4502658</v>
      </c>
      <c r="BD47" s="119">
        <f t="shared" si="62"/>
        <v>1053005456.5802658</v>
      </c>
      <c r="BE47" s="119">
        <f t="shared" si="62"/>
        <v>1049599351.9402658</v>
      </c>
      <c r="BF47" s="119">
        <f t="shared" si="62"/>
        <v>1046154997.5302658</v>
      </c>
      <c r="BG47" s="119">
        <f t="shared" si="62"/>
        <v>1042671893.3502659</v>
      </c>
      <c r="BH47" s="119">
        <f t="shared" si="62"/>
        <v>1039149539.4002658</v>
      </c>
      <c r="BI47" s="119">
        <f t="shared" si="62"/>
        <v>1035587560.6902658</v>
      </c>
      <c r="BJ47" s="119">
        <f t="shared" si="62"/>
        <v>1031985582.2202657</v>
      </c>
      <c r="BK47" s="119">
        <f t="shared" si="62"/>
        <v>1028342978.9902657</v>
      </c>
      <c r="BL47" s="119">
        <f t="shared" si="62"/>
        <v>1024659501.0002657</v>
      </c>
      <c r="BM47" s="119">
        <f t="shared" si="62"/>
        <v>1020934523.2602657</v>
      </c>
      <c r="BN47" s="119">
        <f t="shared" si="62"/>
        <v>1017167670.7702657</v>
      </c>
      <c r="BO47" s="119">
        <f t="shared" si="62"/>
        <v>1013358443.5402657</v>
      </c>
      <c r="BP47" s="119">
        <f t="shared" si="62"/>
        <v>1009506341.5602657</v>
      </c>
      <c r="BQ47" s="119">
        <f t="shared" si="62"/>
        <v>1005610864.8402656</v>
      </c>
      <c r="BR47" s="119">
        <f t="shared" ref="BR47:EC47" si="63">BR44-BR45</f>
        <v>1001671638.3802656</v>
      </c>
      <c r="BS47" s="119">
        <f t="shared" si="63"/>
        <v>997688037.19026554</v>
      </c>
      <c r="BT47" s="119">
        <f t="shared" si="63"/>
        <v>993659686.27026558</v>
      </c>
      <c r="BU47" s="119">
        <f t="shared" si="63"/>
        <v>989585960.6202656</v>
      </c>
      <c r="BV47" s="119">
        <f t="shared" si="63"/>
        <v>985466485.24026561</v>
      </c>
      <c r="BW47" s="119">
        <f t="shared" si="63"/>
        <v>981300635.14026558</v>
      </c>
      <c r="BX47" s="119">
        <f t="shared" si="63"/>
        <v>977087910.32026553</v>
      </c>
      <c r="BY47" s="119">
        <f t="shared" si="63"/>
        <v>972827810.78026557</v>
      </c>
      <c r="BZ47" s="119">
        <f t="shared" si="63"/>
        <v>968519711.53026557</v>
      </c>
      <c r="CA47" s="119">
        <f t="shared" si="63"/>
        <v>964163237.57026553</v>
      </c>
      <c r="CB47" s="119">
        <f t="shared" si="63"/>
        <v>959757638.90026557</v>
      </c>
      <c r="CC47" s="119">
        <f t="shared" si="63"/>
        <v>955302540.53026557</v>
      </c>
      <c r="CD47" s="119">
        <f t="shared" si="63"/>
        <v>950797317.46026552</v>
      </c>
      <c r="CE47" s="119">
        <f t="shared" si="63"/>
        <v>946241469.69026554</v>
      </c>
      <c r="CF47" s="119">
        <f t="shared" si="63"/>
        <v>941634372.22026551</v>
      </c>
      <c r="CG47" s="119">
        <f t="shared" si="63"/>
        <v>936975400.06026554</v>
      </c>
      <c r="CH47" s="119">
        <f t="shared" si="63"/>
        <v>932264053.22026551</v>
      </c>
      <c r="CI47" s="119">
        <f t="shared" si="63"/>
        <v>927499706.69026554</v>
      </c>
      <c r="CJ47" s="119">
        <f t="shared" si="63"/>
        <v>922681735.49026549</v>
      </c>
      <c r="CK47" s="119">
        <f t="shared" si="63"/>
        <v>917809514.61026549</v>
      </c>
      <c r="CL47" s="119">
        <f t="shared" si="63"/>
        <v>912882544.06026554</v>
      </c>
      <c r="CM47" s="119">
        <f t="shared" si="63"/>
        <v>907900073.84026551</v>
      </c>
      <c r="CN47" s="119">
        <f t="shared" si="63"/>
        <v>902861603.95026553</v>
      </c>
      <c r="CO47" s="119">
        <f t="shared" si="63"/>
        <v>897766384.40026557</v>
      </c>
      <c r="CP47" s="119">
        <f t="shared" si="63"/>
        <v>892613915.19026554</v>
      </c>
      <c r="CQ47" s="119">
        <f t="shared" si="63"/>
        <v>887403446.33026552</v>
      </c>
      <c r="CR47" s="119">
        <f t="shared" si="63"/>
        <v>882134352.82026553</v>
      </c>
      <c r="CS47" s="119">
        <f t="shared" si="63"/>
        <v>876806009.67026556</v>
      </c>
      <c r="CT47" s="119">
        <f t="shared" si="63"/>
        <v>871417666.8702656</v>
      </c>
      <c r="CU47" s="119">
        <f t="shared" si="63"/>
        <v>865968699.44026566</v>
      </c>
      <c r="CV47" s="119">
        <f t="shared" si="63"/>
        <v>860458482.3702656</v>
      </c>
      <c r="CW47" s="119">
        <f t="shared" si="63"/>
        <v>854886265.67026556</v>
      </c>
      <c r="CX47" s="119">
        <f t="shared" si="63"/>
        <v>849251424.3502655</v>
      </c>
      <c r="CY47" s="119">
        <f t="shared" si="63"/>
        <v>843553083.41026545</v>
      </c>
      <c r="CZ47" s="119">
        <f t="shared" si="63"/>
        <v>837790742.8502655</v>
      </c>
      <c r="DA47" s="119">
        <f t="shared" si="63"/>
        <v>831963527.68026555</v>
      </c>
      <c r="DB47" s="119">
        <f t="shared" si="63"/>
        <v>826070812.90026557</v>
      </c>
      <c r="DC47" s="119">
        <f t="shared" si="63"/>
        <v>820111723.52026558</v>
      </c>
      <c r="DD47" s="119">
        <f t="shared" si="63"/>
        <v>814085634.54026556</v>
      </c>
      <c r="DE47" s="119">
        <f t="shared" si="63"/>
        <v>807991795.96026552</v>
      </c>
      <c r="DF47" s="119">
        <f t="shared" si="63"/>
        <v>801829332.79026556</v>
      </c>
      <c r="DG47" s="119">
        <f t="shared" si="63"/>
        <v>795597495.04026556</v>
      </c>
      <c r="DH47" s="119">
        <f t="shared" si="63"/>
        <v>789295657.70026553</v>
      </c>
      <c r="DI47" s="119">
        <f t="shared" si="63"/>
        <v>782922820.79026556</v>
      </c>
      <c r="DJ47" s="119">
        <f t="shared" si="63"/>
        <v>776478359.31026554</v>
      </c>
      <c r="DK47" s="119">
        <f t="shared" si="63"/>
        <v>769961398.26026559</v>
      </c>
      <c r="DL47" s="119">
        <f t="shared" si="63"/>
        <v>763371062.65026557</v>
      </c>
      <c r="DM47" s="119">
        <f t="shared" si="63"/>
        <v>756706602.48026562</v>
      </c>
      <c r="DN47" s="119">
        <f t="shared" si="63"/>
        <v>749967142.76026559</v>
      </c>
      <c r="DO47" s="119">
        <f t="shared" si="63"/>
        <v>743151933.49026561</v>
      </c>
      <c r="DP47" s="119">
        <f t="shared" si="63"/>
        <v>736260099.68026567</v>
      </c>
      <c r="DQ47" s="119">
        <f t="shared" si="63"/>
        <v>729290641.33026564</v>
      </c>
      <c r="DR47" s="119">
        <f t="shared" si="63"/>
        <v>722242808.45026565</v>
      </c>
      <c r="DS47" s="119">
        <f t="shared" si="63"/>
        <v>715115726.05026567</v>
      </c>
      <c r="DT47" s="119">
        <f t="shared" si="63"/>
        <v>707908394.13026571</v>
      </c>
      <c r="DU47" s="119">
        <f t="shared" si="63"/>
        <v>700620062.69026566</v>
      </c>
      <c r="DV47" s="119">
        <f t="shared" si="63"/>
        <v>693249731.74026561</v>
      </c>
      <c r="DW47" s="119">
        <f t="shared" si="63"/>
        <v>685796401.29026556</v>
      </c>
      <c r="DX47" s="119">
        <f t="shared" si="63"/>
        <v>678259321.34026551</v>
      </c>
      <c r="DY47" s="119">
        <f t="shared" si="63"/>
        <v>670637366.89026546</v>
      </c>
      <c r="DZ47" s="119">
        <f t="shared" si="63"/>
        <v>662929662.96026552</v>
      </c>
      <c r="EA47" s="119">
        <f t="shared" si="63"/>
        <v>655135334.54026556</v>
      </c>
      <c r="EB47" s="119">
        <f t="shared" si="63"/>
        <v>647253256.65026557</v>
      </c>
      <c r="EC47" s="119">
        <f t="shared" si="63"/>
        <v>639282554.29026556</v>
      </c>
      <c r="ED47" s="119">
        <f t="shared" ref="ED47:GO47" si="64">ED44-ED45</f>
        <v>631222102.46026552</v>
      </c>
      <c r="EE47" s="119">
        <f t="shared" si="64"/>
        <v>623071026.18026555</v>
      </c>
      <c r="EF47" s="119">
        <f t="shared" si="64"/>
        <v>614828200.44026554</v>
      </c>
      <c r="EG47" s="119">
        <f t="shared" si="64"/>
        <v>606492625.26026559</v>
      </c>
      <c r="EH47" s="119">
        <f t="shared" si="64"/>
        <v>598063300.64026558</v>
      </c>
      <c r="EI47" s="119">
        <f t="shared" si="64"/>
        <v>589539226.59026563</v>
      </c>
      <c r="EJ47" s="119">
        <f t="shared" si="64"/>
        <v>580919153.11026561</v>
      </c>
      <c r="EK47" s="119">
        <f t="shared" si="64"/>
        <v>572202205.21026564</v>
      </c>
      <c r="EL47" s="119">
        <f t="shared" si="64"/>
        <v>563387132.89026558</v>
      </c>
      <c r="EM47" s="119">
        <f t="shared" si="64"/>
        <v>554472936.17026556</v>
      </c>
      <c r="EN47" s="119">
        <f t="shared" si="64"/>
        <v>545458365.05026555</v>
      </c>
      <c r="EO47" s="119">
        <f t="shared" si="64"/>
        <v>536342419.53026557</v>
      </c>
      <c r="EP47" s="119">
        <f t="shared" si="64"/>
        <v>527123974.63026559</v>
      </c>
      <c r="EQ47" s="119">
        <f t="shared" si="64"/>
        <v>517801780.35026562</v>
      </c>
      <c r="ER47" s="119">
        <f t="shared" si="64"/>
        <v>508374711.6902656</v>
      </c>
      <c r="ES47" s="119">
        <f t="shared" si="64"/>
        <v>498841643.67026561</v>
      </c>
      <c r="ET47" s="119">
        <f t="shared" si="64"/>
        <v>489201326.29026562</v>
      </c>
      <c r="EU47" s="119">
        <f t="shared" si="64"/>
        <v>479452509.5602656</v>
      </c>
      <c r="EV47" s="119">
        <f t="shared" si="64"/>
        <v>469594068.48026562</v>
      </c>
      <c r="EW47" s="119">
        <f t="shared" si="64"/>
        <v>459624628.0602656</v>
      </c>
      <c r="EX47" s="119">
        <f t="shared" si="64"/>
        <v>449543063.3102656</v>
      </c>
      <c r="EY47" s="119">
        <f t="shared" si="64"/>
        <v>439348124.24026561</v>
      </c>
      <c r="EZ47" s="119">
        <f t="shared" si="64"/>
        <v>429038435.86026561</v>
      </c>
      <c r="FA47" s="119">
        <f t="shared" si="64"/>
        <v>418612748.17026561</v>
      </c>
      <c r="FB47" s="119">
        <f t="shared" si="64"/>
        <v>408069811.18026561</v>
      </c>
      <c r="FC47" s="119">
        <f t="shared" si="64"/>
        <v>397408249.90026563</v>
      </c>
      <c r="FD47" s="119">
        <f t="shared" si="64"/>
        <v>386626814.34026563</v>
      </c>
      <c r="FE47" s="119">
        <f t="shared" si="64"/>
        <v>375724004.50026566</v>
      </c>
      <c r="FF47" s="119">
        <f t="shared" si="64"/>
        <v>364698570.39026564</v>
      </c>
      <c r="FG47" s="119">
        <f t="shared" si="64"/>
        <v>353549137.03026563</v>
      </c>
      <c r="FH47" s="119">
        <f t="shared" si="64"/>
        <v>342274204.42026561</v>
      </c>
      <c r="FI47" s="119">
        <f t="shared" si="64"/>
        <v>330872522.5602656</v>
      </c>
      <c r="FJ47" s="119">
        <f t="shared" si="64"/>
        <v>319342466.47026563</v>
      </c>
      <c r="FK47" s="119">
        <f t="shared" si="64"/>
        <v>307682786.16026562</v>
      </c>
      <c r="FL47" s="119">
        <f t="shared" si="64"/>
        <v>295891856.63026565</v>
      </c>
      <c r="FM47" s="119">
        <f t="shared" si="64"/>
        <v>283968302.89026564</v>
      </c>
      <c r="FN47" s="119">
        <f t="shared" si="64"/>
        <v>271910624.95026565</v>
      </c>
      <c r="FO47" s="119">
        <f t="shared" si="64"/>
        <v>259717322.82026565</v>
      </c>
      <c r="FP47" s="119">
        <f t="shared" si="64"/>
        <v>247386771.52026564</v>
      </c>
      <c r="FQ47" s="119">
        <f t="shared" si="64"/>
        <v>234917596.04026565</v>
      </c>
      <c r="FR47" s="119">
        <f t="shared" si="64"/>
        <v>222308171.40026563</v>
      </c>
      <c r="FS47" s="119">
        <f t="shared" si="64"/>
        <v>209556872.61026564</v>
      </c>
      <c r="FT47" s="119">
        <f t="shared" si="64"/>
        <v>196662074.68026564</v>
      </c>
      <c r="FU47" s="119">
        <f t="shared" si="64"/>
        <v>183622277.61026564</v>
      </c>
      <c r="FV47" s="119">
        <f t="shared" si="64"/>
        <v>170435731.42026564</v>
      </c>
      <c r="FW47" s="119">
        <f t="shared" si="64"/>
        <v>157100811.12026563</v>
      </c>
      <c r="FX47" s="119">
        <f t="shared" si="64"/>
        <v>143615891.71026564</v>
      </c>
      <c r="FY47" s="119">
        <f t="shared" si="64"/>
        <v>129979223.21026564</v>
      </c>
      <c r="FZ47" s="119">
        <f t="shared" si="64"/>
        <v>116189180.63026564</v>
      </c>
      <c r="GA47" s="119">
        <f t="shared" si="64"/>
        <v>102244013.98026563</v>
      </c>
      <c r="GB47" s="119">
        <f t="shared" si="64"/>
        <v>85689487.92026563</v>
      </c>
      <c r="GC47" s="119">
        <f t="shared" si="64"/>
        <v>68552715.340265632</v>
      </c>
      <c r="GD47" s="119">
        <f t="shared" si="64"/>
        <v>51415942.760265633</v>
      </c>
      <c r="GE47" s="119">
        <f t="shared" si="64"/>
        <v>34279170.180265635</v>
      </c>
      <c r="GF47" s="119">
        <f t="shared" si="64"/>
        <v>17148022.570265636</v>
      </c>
      <c r="GG47" s="119">
        <f t="shared" si="64"/>
        <v>2.6563555002212524E-4</v>
      </c>
      <c r="GH47" s="119">
        <f t="shared" si="64"/>
        <v>0</v>
      </c>
      <c r="GI47" s="119">
        <f t="shared" si="64"/>
        <v>0</v>
      </c>
      <c r="GJ47" s="119">
        <f t="shared" si="64"/>
        <v>0</v>
      </c>
      <c r="GK47" s="119">
        <f t="shared" si="64"/>
        <v>0</v>
      </c>
      <c r="GL47" s="119">
        <f t="shared" si="64"/>
        <v>0</v>
      </c>
      <c r="GM47" s="119">
        <f t="shared" si="64"/>
        <v>0</v>
      </c>
      <c r="GN47" s="119">
        <f t="shared" si="64"/>
        <v>0</v>
      </c>
      <c r="GO47" s="119">
        <f t="shared" si="64"/>
        <v>0</v>
      </c>
      <c r="GP47" s="119">
        <f t="shared" ref="GP47:HV47" si="65">GP44-GP45</f>
        <v>0</v>
      </c>
      <c r="GQ47" s="119">
        <f t="shared" si="65"/>
        <v>0</v>
      </c>
      <c r="GR47" s="119">
        <f t="shared" si="65"/>
        <v>0</v>
      </c>
      <c r="GS47" s="119">
        <f t="shared" si="65"/>
        <v>0</v>
      </c>
      <c r="GT47" s="119">
        <f t="shared" si="65"/>
        <v>0</v>
      </c>
      <c r="GU47" s="119">
        <f t="shared" si="65"/>
        <v>0</v>
      </c>
      <c r="GV47" s="119">
        <f t="shared" si="65"/>
        <v>0</v>
      </c>
      <c r="GW47" s="119">
        <f t="shared" si="65"/>
        <v>0</v>
      </c>
      <c r="GX47" s="119">
        <f t="shared" si="65"/>
        <v>0</v>
      </c>
      <c r="GY47" s="119">
        <f t="shared" si="65"/>
        <v>0</v>
      </c>
      <c r="GZ47" s="119">
        <f t="shared" si="65"/>
        <v>0</v>
      </c>
      <c r="HA47" s="119">
        <f t="shared" si="65"/>
        <v>0</v>
      </c>
      <c r="HB47" s="119">
        <f t="shared" si="65"/>
        <v>0</v>
      </c>
      <c r="HC47" s="119">
        <f t="shared" si="65"/>
        <v>0</v>
      </c>
      <c r="HD47" s="119">
        <f t="shared" si="65"/>
        <v>0</v>
      </c>
      <c r="HE47" s="119">
        <f t="shared" si="65"/>
        <v>0</v>
      </c>
      <c r="HF47" s="119">
        <f t="shared" si="65"/>
        <v>0</v>
      </c>
      <c r="HG47" s="119">
        <f t="shared" si="65"/>
        <v>0</v>
      </c>
      <c r="HH47" s="119">
        <f t="shared" si="65"/>
        <v>0</v>
      </c>
      <c r="HI47" s="119">
        <f t="shared" si="65"/>
        <v>0</v>
      </c>
      <c r="HJ47" s="119">
        <f t="shared" si="65"/>
        <v>0</v>
      </c>
      <c r="HK47" s="119">
        <f t="shared" si="65"/>
        <v>0</v>
      </c>
      <c r="HL47" s="119">
        <f t="shared" si="65"/>
        <v>0</v>
      </c>
      <c r="HM47" s="119">
        <f t="shared" si="65"/>
        <v>0</v>
      </c>
      <c r="HN47" s="119">
        <f t="shared" si="65"/>
        <v>0</v>
      </c>
      <c r="HO47" s="119">
        <f t="shared" si="65"/>
        <v>0</v>
      </c>
      <c r="HP47" s="119">
        <f t="shared" si="65"/>
        <v>0</v>
      </c>
      <c r="HQ47" s="119">
        <f t="shared" si="65"/>
        <v>0</v>
      </c>
      <c r="HR47" s="119">
        <f t="shared" si="65"/>
        <v>0</v>
      </c>
      <c r="HS47" s="119">
        <f t="shared" si="65"/>
        <v>0</v>
      </c>
      <c r="HT47" s="119">
        <f t="shared" si="65"/>
        <v>0</v>
      </c>
      <c r="HU47" s="119">
        <f t="shared" si="65"/>
        <v>0</v>
      </c>
      <c r="HV47" s="119">
        <f t="shared" si="65"/>
        <v>0</v>
      </c>
      <c r="HW47" s="119"/>
      <c r="HX47" s="119">
        <f t="shared" ref="HX47:IH47" si="66">HX44-HX45</f>
        <v>0</v>
      </c>
      <c r="HY47" s="119">
        <f t="shared" si="66"/>
        <v>0</v>
      </c>
      <c r="HZ47" s="119">
        <f t="shared" si="66"/>
        <v>0</v>
      </c>
      <c r="IA47" s="119">
        <f t="shared" si="66"/>
        <v>0</v>
      </c>
      <c r="IB47" s="119">
        <f t="shared" si="66"/>
        <v>0</v>
      </c>
      <c r="IC47" s="119">
        <f t="shared" si="66"/>
        <v>0</v>
      </c>
      <c r="ID47" s="119">
        <f t="shared" si="66"/>
        <v>0</v>
      </c>
      <c r="IE47" s="119">
        <f t="shared" si="66"/>
        <v>0</v>
      </c>
      <c r="IF47" s="119">
        <f t="shared" si="66"/>
        <v>0</v>
      </c>
      <c r="IG47" s="119">
        <f t="shared" si="66"/>
        <v>0</v>
      </c>
      <c r="IH47" s="119">
        <f t="shared" si="66"/>
        <v>0</v>
      </c>
    </row>
    <row r="48" spans="1:242" ht="15">
      <c r="A48" s="121"/>
      <c r="B48" s="121" t="s">
        <v>79</v>
      </c>
      <c r="C48" s="122">
        <f>C45+C46</f>
        <v>12807328.17752948</v>
      </c>
      <c r="D48" s="122">
        <f t="shared" ref="D48:BO48" si="67">D45+D46</f>
        <v>12583426.73739489</v>
      </c>
      <c r="E48" s="122">
        <f t="shared" si="67"/>
        <v>12619834.750183832</v>
      </c>
      <c r="F48" s="122">
        <f t="shared" si="67"/>
        <v>12107044.796746161</v>
      </c>
      <c r="G48" s="122">
        <f t="shared" si="67"/>
        <v>11635684.557539454</v>
      </c>
      <c r="H48" s="122">
        <f t="shared" si="67"/>
        <v>11402470.814442541</v>
      </c>
      <c r="I48" s="122">
        <f t="shared" si="67"/>
        <v>11312621.345351042</v>
      </c>
      <c r="J48" s="122">
        <f t="shared" si="67"/>
        <v>11089194.427419007</v>
      </c>
      <c r="K48" s="122">
        <f t="shared" si="67"/>
        <v>10929290.882265838</v>
      </c>
      <c r="L48" s="122">
        <f t="shared" si="67"/>
        <v>10860154.759780139</v>
      </c>
      <c r="M48" s="122">
        <f t="shared" si="67"/>
        <v>10699539.130677951</v>
      </c>
      <c r="N48" s="122">
        <f t="shared" si="67"/>
        <v>10720116.631180387</v>
      </c>
      <c r="O48" s="122">
        <f t="shared" si="67"/>
        <v>10750909.698592385</v>
      </c>
      <c r="P48" s="122">
        <f t="shared" si="67"/>
        <v>10662537.615306728</v>
      </c>
      <c r="Q48" s="122">
        <f t="shared" si="67"/>
        <v>10572996.036751967</v>
      </c>
      <c r="R48" s="122">
        <f t="shared" si="67"/>
        <v>10807437.121088782</v>
      </c>
      <c r="S48" s="122">
        <f t="shared" si="67"/>
        <v>10826994.153963309</v>
      </c>
      <c r="T48" s="122">
        <f t="shared" si="67"/>
        <v>10796056.911954366</v>
      </c>
      <c r="U48" s="122">
        <f t="shared" si="67"/>
        <v>10765730.621624237</v>
      </c>
      <c r="V48" s="122">
        <f t="shared" si="67"/>
        <v>10736111.731671333</v>
      </c>
      <c r="W48" s="122">
        <f t="shared" si="67"/>
        <v>10705696.880386204</v>
      </c>
      <c r="X48" s="122">
        <f t="shared" si="67"/>
        <v>10675991.101206347</v>
      </c>
      <c r="Y48" s="122">
        <f t="shared" si="67"/>
        <v>10646618.872783039</v>
      </c>
      <c r="Z48" s="122">
        <f t="shared" si="67"/>
        <v>10617793.325099733</v>
      </c>
      <c r="AA48" s="122">
        <f t="shared" si="67"/>
        <v>10588625.213311121</v>
      </c>
      <c r="AB48" s="122">
        <f t="shared" si="67"/>
        <v>10560005.750859264</v>
      </c>
      <c r="AC48" s="122">
        <f t="shared" si="67"/>
        <v>10532093.071910489</v>
      </c>
      <c r="AD48" s="122">
        <f t="shared" si="67"/>
        <v>10838237.71044605</v>
      </c>
      <c r="AE48" s="122">
        <f t="shared" si="67"/>
        <v>10975892.309180718</v>
      </c>
      <c r="AF48" s="122">
        <f t="shared" si="67"/>
        <v>10984750.93149717</v>
      </c>
      <c r="AG48" s="122">
        <f t="shared" si="67"/>
        <v>10994676.805420671</v>
      </c>
      <c r="AH48" s="122">
        <f t="shared" si="67"/>
        <v>11002834.920776837</v>
      </c>
      <c r="AI48" s="122">
        <f t="shared" si="67"/>
        <v>11012055.741283437</v>
      </c>
      <c r="AJ48" s="122">
        <f t="shared" si="67"/>
        <v>11023225.351906765</v>
      </c>
      <c r="AK48" s="122">
        <f t="shared" si="67"/>
        <v>11030842.27610644</v>
      </c>
      <c r="AL48" s="122">
        <f t="shared" si="67"/>
        <v>11040403.449329481</v>
      </c>
      <c r="AM48" s="122">
        <f t="shared" si="67"/>
        <v>11050114.895767376</v>
      </c>
      <c r="AN48" s="122">
        <f t="shared" si="67"/>
        <v>11060859.946758017</v>
      </c>
      <c r="AO48" s="122">
        <f t="shared" si="67"/>
        <v>11069852.642094038</v>
      </c>
      <c r="AP48" s="122">
        <f t="shared" si="67"/>
        <v>11193245.111643232</v>
      </c>
      <c r="AQ48" s="122">
        <f t="shared" si="67"/>
        <v>11298824.656562474</v>
      </c>
      <c r="AR48" s="122">
        <f t="shared" si="67"/>
        <v>11317040.799853576</v>
      </c>
      <c r="AS48" s="122">
        <f t="shared" si="67"/>
        <v>11337539.140650999</v>
      </c>
      <c r="AT48" s="122">
        <f t="shared" si="67"/>
        <v>11358104.159751758</v>
      </c>
      <c r="AU48" s="122">
        <f t="shared" si="67"/>
        <v>11379835.27796169</v>
      </c>
      <c r="AV48" s="122">
        <f t="shared" si="67"/>
        <v>11399419.084145691</v>
      </c>
      <c r="AW48" s="122">
        <f t="shared" si="67"/>
        <v>11420161.414537594</v>
      </c>
      <c r="AX48" s="122">
        <f t="shared" si="67"/>
        <v>11443157.076908125</v>
      </c>
      <c r="AY48" s="122">
        <f t="shared" si="67"/>
        <v>11461921.667418137</v>
      </c>
      <c r="AZ48" s="122">
        <f t="shared" si="67"/>
        <v>11482805.969508037</v>
      </c>
      <c r="BA48" s="122">
        <f t="shared" si="67"/>
        <v>11503855.217022801</v>
      </c>
      <c r="BB48" s="122">
        <f t="shared" si="67"/>
        <v>11526332.446074415</v>
      </c>
      <c r="BC48" s="122">
        <f t="shared" si="67"/>
        <v>11546857.226996079</v>
      </c>
      <c r="BD48" s="122">
        <f t="shared" si="67"/>
        <v>11568148.756340064</v>
      </c>
      <c r="BE48" s="122">
        <f t="shared" si="67"/>
        <v>11591651.11239603</v>
      </c>
      <c r="BF48" s="122">
        <f t="shared" si="67"/>
        <v>11610794.565404568</v>
      </c>
      <c r="BG48" s="122">
        <f t="shared" si="67"/>
        <v>11632265.980592765</v>
      </c>
      <c r="BH48" s="122">
        <f t="shared" si="67"/>
        <v>11653871.81078952</v>
      </c>
      <c r="BI48" s="122">
        <f t="shared" si="67"/>
        <v>11676571.041975629</v>
      </c>
      <c r="BJ48" s="122">
        <f t="shared" si="67"/>
        <v>11697092.844789725</v>
      </c>
      <c r="BK48" s="122">
        <f t="shared" si="67"/>
        <v>11718950.053669402</v>
      </c>
      <c r="BL48" s="122">
        <f t="shared" si="67"/>
        <v>11742841.863041811</v>
      </c>
      <c r="BM48" s="122">
        <f t="shared" si="67"/>
        <v>11763715.663426712</v>
      </c>
      <c r="BN48" s="122">
        <f t="shared" si="67"/>
        <v>11818796.466947308</v>
      </c>
      <c r="BO48" s="122">
        <f t="shared" si="67"/>
        <v>11928560.269804534</v>
      </c>
      <c r="BP48" s="122">
        <f t="shared" ref="BP48:EA48" si="68">BP45+BP46</f>
        <v>11955305.435306625</v>
      </c>
      <c r="BQ48" s="122">
        <f t="shared" si="68"/>
        <v>11979760.296374558</v>
      </c>
      <c r="BR48" s="122">
        <f t="shared" si="68"/>
        <v>12005314.831807273</v>
      </c>
      <c r="BS48" s="122">
        <f t="shared" si="68"/>
        <v>12033380.445060447</v>
      </c>
      <c r="BT48" s="122">
        <f t="shared" si="68"/>
        <v>12056681.522638176</v>
      </c>
      <c r="BU48" s="122">
        <f t="shared" si="68"/>
        <v>12082482.250980692</v>
      </c>
      <c r="BV48" s="122">
        <f t="shared" si="68"/>
        <v>12108186.227967173</v>
      </c>
      <c r="BW48" s="122">
        <f t="shared" si="68"/>
        <v>12135202.192649268</v>
      </c>
      <c r="BX48" s="122">
        <f t="shared" si="68"/>
        <v>12159907.773248453</v>
      </c>
      <c r="BY48" s="122">
        <f t="shared" si="68"/>
        <v>12185787.696623201</v>
      </c>
      <c r="BZ48" s="122">
        <f t="shared" si="68"/>
        <v>12214114.04026122</v>
      </c>
      <c r="CA48" s="122">
        <f t="shared" si="68"/>
        <v>12237680.497982055</v>
      </c>
      <c r="CB48" s="122">
        <f t="shared" si="68"/>
        <v>12263806.582550904</v>
      </c>
      <c r="CC48" s="122">
        <f t="shared" si="68"/>
        <v>12289792.831642425</v>
      </c>
      <c r="CD48" s="122">
        <f t="shared" si="68"/>
        <v>12317034.058344424</v>
      </c>
      <c r="CE48" s="122">
        <f t="shared" si="68"/>
        <v>12341948.997793391</v>
      </c>
      <c r="CF48" s="122">
        <f t="shared" si="68"/>
        <v>12368105.864998603</v>
      </c>
      <c r="CG48" s="122">
        <f t="shared" si="68"/>
        <v>12396633.299227789</v>
      </c>
      <c r="CH48" s="122">
        <f t="shared" si="68"/>
        <v>12420542.799118154</v>
      </c>
      <c r="CI48" s="122">
        <f t="shared" si="68"/>
        <v>12446809.659721326</v>
      </c>
      <c r="CJ48" s="122">
        <f t="shared" si="68"/>
        <v>12473141.227151915</v>
      </c>
      <c r="CK48" s="122">
        <f t="shared" si="68"/>
        <v>12500662.147653561</v>
      </c>
      <c r="CL48" s="122">
        <f t="shared" si="68"/>
        <v>12525844.709137628</v>
      </c>
      <c r="CM48" s="122">
        <f t="shared" si="68"/>
        <v>12488532.88907636</v>
      </c>
      <c r="CN48" s="122">
        <f t="shared" si="68"/>
        <v>12511560.529670989</v>
      </c>
      <c r="CO48" s="122">
        <f t="shared" si="68"/>
        <v>12534778.694163319</v>
      </c>
      <c r="CP48" s="122">
        <f t="shared" si="68"/>
        <v>12560072.726590306</v>
      </c>
      <c r="CQ48" s="122">
        <f t="shared" si="68"/>
        <v>12585529.004980642</v>
      </c>
      <c r="CR48" s="122">
        <f t="shared" si="68"/>
        <v>12612078.945722982</v>
      </c>
      <c r="CS48" s="122">
        <f t="shared" si="68"/>
        <v>12636521.882657461</v>
      </c>
      <c r="CT48" s="122">
        <f t="shared" si="68"/>
        <v>12662169.2532339</v>
      </c>
      <c r="CU48" s="122">
        <f t="shared" si="68"/>
        <v>12689929.326994915</v>
      </c>
      <c r="CV48" s="122">
        <f t="shared" si="68"/>
        <v>12713476.9020661</v>
      </c>
      <c r="CW48" s="122">
        <f t="shared" si="68"/>
        <v>12739247.777794536</v>
      </c>
      <c r="CX48" s="122">
        <f t="shared" si="68"/>
        <v>12765002.658034142</v>
      </c>
      <c r="CY48" s="122">
        <f t="shared" si="68"/>
        <v>12793056.397317108</v>
      </c>
      <c r="CZ48" s="122">
        <f t="shared" si="68"/>
        <v>12816808.190967415</v>
      </c>
      <c r="DA48" s="122">
        <f t="shared" si="68"/>
        <v>12842843.147230096</v>
      </c>
      <c r="DB48" s="122">
        <f t="shared" si="68"/>
        <v>12870874.170622122</v>
      </c>
      <c r="DC48" s="122">
        <f t="shared" si="68"/>
        <v>12895010.36444781</v>
      </c>
      <c r="DD48" s="122">
        <f t="shared" si="68"/>
        <v>12921125.692163832</v>
      </c>
      <c r="DE48" s="122">
        <f t="shared" si="68"/>
        <v>12950315.812070725</v>
      </c>
      <c r="DF48" s="122">
        <f t="shared" si="68"/>
        <v>12974631.457448062</v>
      </c>
      <c r="DG48" s="122">
        <f t="shared" si="68"/>
        <v>12999999.426201217</v>
      </c>
      <c r="DH48" s="122">
        <f t="shared" si="68"/>
        <v>13026269.912656371</v>
      </c>
      <c r="DI48" s="122">
        <f t="shared" si="68"/>
        <v>13054780.21791381</v>
      </c>
      <c r="DJ48" s="122">
        <f t="shared" si="68"/>
        <v>13079228.418777756</v>
      </c>
      <c r="DK48" s="122">
        <f t="shared" si="68"/>
        <v>13105772.988563739</v>
      </c>
      <c r="DL48" s="122">
        <f t="shared" si="68"/>
        <v>13132432.070580252</v>
      </c>
      <c r="DM48" s="122">
        <f t="shared" si="68"/>
        <v>13160033.359670566</v>
      </c>
      <c r="DN48" s="122">
        <f t="shared" si="68"/>
        <v>13185805.399669817</v>
      </c>
      <c r="DO48" s="122">
        <f t="shared" si="68"/>
        <v>13212500.900844876</v>
      </c>
      <c r="DP48" s="122">
        <f t="shared" si="68"/>
        <v>13241160.962714747</v>
      </c>
      <c r="DQ48" s="122">
        <f t="shared" si="68"/>
        <v>13266237.980132481</v>
      </c>
      <c r="DR48" s="122">
        <f t="shared" si="68"/>
        <v>13293133.451917961</v>
      </c>
      <c r="DS48" s="122">
        <f t="shared" si="68"/>
        <v>13320075.841399737</v>
      </c>
      <c r="DT48" s="122">
        <f t="shared" si="68"/>
        <v>13348096.629019359</v>
      </c>
      <c r="DU48" s="122">
        <f t="shared" si="68"/>
        <v>13374184.833376203</v>
      </c>
      <c r="DV48" s="122">
        <f t="shared" si="68"/>
        <v>13401331.085071411</v>
      </c>
      <c r="DW48" s="122">
        <f t="shared" si="68"/>
        <v>13356266.594057627</v>
      </c>
      <c r="DX48" s="122">
        <f t="shared" si="68"/>
        <v>13344381.679182446</v>
      </c>
      <c r="DY48" s="122">
        <f t="shared" si="68"/>
        <v>13371215.144742206</v>
      </c>
      <c r="DZ48" s="122">
        <f t="shared" si="68"/>
        <v>13398074.517805371</v>
      </c>
      <c r="EA48" s="122">
        <f t="shared" si="68"/>
        <v>13425754.62158487</v>
      </c>
      <c r="EB48" s="122">
        <f t="shared" ref="EB48:GM48" si="69">EB45+EB46</f>
        <v>13452082.660382885</v>
      </c>
      <c r="EC48" s="122">
        <f t="shared" si="69"/>
        <v>13479210.025255561</v>
      </c>
      <c r="ED48" s="122">
        <f t="shared" si="69"/>
        <v>13508132.893355452</v>
      </c>
      <c r="EE48" s="122">
        <f t="shared" si="69"/>
        <v>13533908.662797876</v>
      </c>
      <c r="EF48" s="122">
        <f t="shared" si="69"/>
        <v>13561458.355659453</v>
      </c>
      <c r="EG48" s="122">
        <f t="shared" si="69"/>
        <v>13589084.777539022</v>
      </c>
      <c r="EH48" s="122">
        <f t="shared" si="69"/>
        <v>13618268.323629621</v>
      </c>
      <c r="EI48" s="122">
        <f t="shared" si="69"/>
        <v>13644524.293261569</v>
      </c>
      <c r="EJ48" s="122">
        <f t="shared" si="69"/>
        <v>13672565.512451116</v>
      </c>
      <c r="EK48" s="122">
        <f t="shared" si="69"/>
        <v>13701948.919156179</v>
      </c>
      <c r="EL48" s="122">
        <f t="shared" si="69"/>
        <v>13728730.579180837</v>
      </c>
      <c r="EM48" s="122">
        <f t="shared" si="69"/>
        <v>13756956.259389851</v>
      </c>
      <c r="EN48" s="122">
        <f t="shared" si="69"/>
        <v>13785428.546791447</v>
      </c>
      <c r="EO48" s="122">
        <f t="shared" si="69"/>
        <v>13814563.417728968</v>
      </c>
      <c r="EP48" s="122">
        <f t="shared" si="69"/>
        <v>13842436.926793601</v>
      </c>
      <c r="EQ48" s="122">
        <f t="shared" si="69"/>
        <v>13871199.562267881</v>
      </c>
      <c r="ER48" s="122">
        <f t="shared" si="69"/>
        <v>13901330.572944101</v>
      </c>
      <c r="ES48" s="122">
        <f t="shared" si="69"/>
        <v>13928926.883574452</v>
      </c>
      <c r="ET48" s="122">
        <f t="shared" si="69"/>
        <v>13957991.808209151</v>
      </c>
      <c r="EU48" s="122">
        <f t="shared" si="69"/>
        <v>13979031.810019214</v>
      </c>
      <c r="EV48" s="122">
        <f t="shared" si="69"/>
        <v>13994381.350585561</v>
      </c>
      <c r="EW48" s="122">
        <f t="shared" si="69"/>
        <v>14023454.411097391</v>
      </c>
      <c r="EX48" s="122">
        <f t="shared" si="69"/>
        <v>14053131.36457051</v>
      </c>
      <c r="EY48" s="122">
        <f t="shared" si="69"/>
        <v>14084050.212218961</v>
      </c>
      <c r="EZ48" s="122">
        <f t="shared" si="69"/>
        <v>14112965.926706271</v>
      </c>
      <c r="FA48" s="122">
        <f t="shared" si="69"/>
        <v>14143095.511470949</v>
      </c>
      <c r="FB48" s="122">
        <f t="shared" si="69"/>
        <v>14173306.564991355</v>
      </c>
      <c r="FC48" s="122">
        <f t="shared" si="69"/>
        <v>14204221.763575107</v>
      </c>
      <c r="FD48" s="122">
        <f t="shared" si="69"/>
        <v>14234167.664080465</v>
      </c>
      <c r="FE48" s="122">
        <f t="shared" si="69"/>
        <v>14264914.362179866</v>
      </c>
      <c r="FF48" s="122">
        <f t="shared" si="69"/>
        <v>14296631.110935135</v>
      </c>
      <c r="FG48" s="122">
        <f t="shared" si="69"/>
        <v>14326590.027974652</v>
      </c>
      <c r="FH48" s="122">
        <f t="shared" si="69"/>
        <v>14357740.398863563</v>
      </c>
      <c r="FI48" s="122">
        <f t="shared" si="69"/>
        <v>14390169.78522381</v>
      </c>
      <c r="FJ48" s="122">
        <f t="shared" si="69"/>
        <v>14420758.972378777</v>
      </c>
      <c r="FK48" s="122">
        <f t="shared" si="69"/>
        <v>14451757.119226392</v>
      </c>
      <c r="FL48" s="122">
        <f t="shared" si="69"/>
        <v>14483483.842281969</v>
      </c>
      <c r="FM48" s="122">
        <f t="shared" si="69"/>
        <v>14516006.562943988</v>
      </c>
      <c r="FN48" s="122">
        <f t="shared" si="69"/>
        <v>14547172.52380373</v>
      </c>
      <c r="FO48" s="122">
        <f t="shared" si="69"/>
        <v>14579228.074518379</v>
      </c>
      <c r="FP48" s="122">
        <f t="shared" si="69"/>
        <v>14611527.678216975</v>
      </c>
      <c r="FQ48" s="122">
        <f t="shared" si="69"/>
        <v>14644121.285597268</v>
      </c>
      <c r="FR48" s="122">
        <f t="shared" si="69"/>
        <v>14676291.382391203</v>
      </c>
      <c r="FS48" s="122">
        <f t="shared" si="69"/>
        <v>14708972.585968856</v>
      </c>
      <c r="FT48" s="122">
        <f t="shared" si="69"/>
        <v>14742640.729736937</v>
      </c>
      <c r="FU48" s="122">
        <f t="shared" si="69"/>
        <v>14774720.650817649</v>
      </c>
      <c r="FV48" s="122">
        <f t="shared" si="69"/>
        <v>14807878.232308684</v>
      </c>
      <c r="FW48" s="122">
        <f t="shared" si="69"/>
        <v>14841158.776729185</v>
      </c>
      <c r="FX48" s="122">
        <f t="shared" si="69"/>
        <v>14874748.427779041</v>
      </c>
      <c r="FY48" s="122">
        <f t="shared" si="69"/>
        <v>14908142.462514156</v>
      </c>
      <c r="FZ48" s="122">
        <f t="shared" si="69"/>
        <v>14941808.702716455</v>
      </c>
      <c r="GA48" s="122">
        <f t="shared" si="69"/>
        <v>14975953.456688713</v>
      </c>
      <c r="GB48" s="122">
        <f t="shared" si="69"/>
        <v>17462133.274020456</v>
      </c>
      <c r="GC48" s="122">
        <f t="shared" si="69"/>
        <v>17898100.735383011</v>
      </c>
      <c r="GD48" s="122">
        <f t="shared" si="69"/>
        <v>17746383.778334234</v>
      </c>
      <c r="GE48" s="122">
        <f t="shared" si="69"/>
        <v>17593993.484000571</v>
      </c>
      <c r="GF48" s="122">
        <f t="shared" si="69"/>
        <v>17435978.219666906</v>
      </c>
      <c r="GG48" s="122">
        <f t="shared" si="69"/>
        <v>17300512.905885823</v>
      </c>
      <c r="GH48" s="122">
        <f t="shared" si="69"/>
        <v>0</v>
      </c>
      <c r="GI48" s="122">
        <f t="shared" si="69"/>
        <v>0</v>
      </c>
      <c r="GJ48" s="122">
        <f t="shared" si="69"/>
        <v>0</v>
      </c>
      <c r="GK48" s="122">
        <f t="shared" si="69"/>
        <v>0</v>
      </c>
      <c r="GL48" s="122">
        <f t="shared" si="69"/>
        <v>0</v>
      </c>
      <c r="GM48" s="122">
        <f t="shared" si="69"/>
        <v>0</v>
      </c>
      <c r="GN48" s="122">
        <f t="shared" ref="GN48:IH48" si="70">GN45+GN46</f>
        <v>0</v>
      </c>
      <c r="GO48" s="122">
        <f t="shared" si="70"/>
        <v>0</v>
      </c>
      <c r="GP48" s="122">
        <f t="shared" si="70"/>
        <v>0</v>
      </c>
      <c r="GQ48" s="122">
        <f t="shared" si="70"/>
        <v>0</v>
      </c>
      <c r="GR48" s="122">
        <f t="shared" si="70"/>
        <v>0</v>
      </c>
      <c r="GS48" s="122">
        <f t="shared" si="70"/>
        <v>0</v>
      </c>
      <c r="GT48" s="122">
        <f t="shared" si="70"/>
        <v>0</v>
      </c>
      <c r="GU48" s="122">
        <f t="shared" si="70"/>
        <v>0</v>
      </c>
      <c r="GV48" s="122">
        <f t="shared" si="70"/>
        <v>0</v>
      </c>
      <c r="GW48" s="122">
        <f t="shared" si="70"/>
        <v>0</v>
      </c>
      <c r="GX48" s="122">
        <f t="shared" si="70"/>
        <v>0</v>
      </c>
      <c r="GY48" s="122">
        <f t="shared" si="70"/>
        <v>0</v>
      </c>
      <c r="GZ48" s="122">
        <f t="shared" si="70"/>
        <v>0</v>
      </c>
      <c r="HA48" s="122">
        <f t="shared" si="70"/>
        <v>0</v>
      </c>
      <c r="HB48" s="122">
        <f t="shared" si="70"/>
        <v>0</v>
      </c>
      <c r="HC48" s="122">
        <f t="shared" si="70"/>
        <v>0</v>
      </c>
      <c r="HD48" s="122">
        <f t="shared" si="70"/>
        <v>0</v>
      </c>
      <c r="HE48" s="122">
        <f t="shared" si="70"/>
        <v>0</v>
      </c>
      <c r="HF48" s="122">
        <f t="shared" si="70"/>
        <v>0</v>
      </c>
      <c r="HG48" s="122">
        <f t="shared" si="70"/>
        <v>0</v>
      </c>
      <c r="HH48" s="122">
        <f t="shared" si="70"/>
        <v>0</v>
      </c>
      <c r="HI48" s="122">
        <f t="shared" si="70"/>
        <v>0</v>
      </c>
      <c r="HJ48" s="122">
        <f t="shared" si="70"/>
        <v>0</v>
      </c>
      <c r="HK48" s="122">
        <f t="shared" si="70"/>
        <v>0</v>
      </c>
      <c r="HL48" s="122">
        <f t="shared" si="70"/>
        <v>0</v>
      </c>
      <c r="HM48" s="122">
        <f t="shared" si="70"/>
        <v>0</v>
      </c>
      <c r="HN48" s="122">
        <f t="shared" si="70"/>
        <v>0</v>
      </c>
      <c r="HO48" s="122">
        <f t="shared" si="70"/>
        <v>0</v>
      </c>
      <c r="HP48" s="122">
        <f t="shared" si="70"/>
        <v>0</v>
      </c>
      <c r="HQ48" s="122">
        <f t="shared" si="70"/>
        <v>0</v>
      </c>
      <c r="HR48" s="122">
        <f t="shared" si="70"/>
        <v>0</v>
      </c>
      <c r="HS48" s="122">
        <f t="shared" si="70"/>
        <v>0</v>
      </c>
      <c r="HT48" s="122">
        <f t="shared" si="70"/>
        <v>0</v>
      </c>
      <c r="HU48" s="122">
        <f t="shared" si="70"/>
        <v>0</v>
      </c>
      <c r="HV48" s="122">
        <f t="shared" si="70"/>
        <v>0</v>
      </c>
      <c r="HW48" s="122">
        <f t="shared" si="70"/>
        <v>0</v>
      </c>
      <c r="HX48" s="122">
        <f t="shared" si="70"/>
        <v>0</v>
      </c>
      <c r="HY48" s="122">
        <f t="shared" si="70"/>
        <v>0</v>
      </c>
      <c r="HZ48" s="122">
        <f t="shared" si="70"/>
        <v>0</v>
      </c>
      <c r="IA48" s="122">
        <f t="shared" si="70"/>
        <v>0</v>
      </c>
      <c r="IB48" s="122">
        <f t="shared" si="70"/>
        <v>0</v>
      </c>
      <c r="IC48" s="122">
        <f t="shared" si="70"/>
        <v>0</v>
      </c>
      <c r="ID48" s="122">
        <f t="shared" si="70"/>
        <v>0</v>
      </c>
      <c r="IE48" s="122">
        <f t="shared" si="70"/>
        <v>0</v>
      </c>
      <c r="IF48" s="122">
        <f t="shared" si="70"/>
        <v>0</v>
      </c>
      <c r="IG48" s="122">
        <f t="shared" si="70"/>
        <v>0</v>
      </c>
      <c r="IH48" s="122">
        <f t="shared" si="70"/>
        <v>0</v>
      </c>
    </row>
    <row r="50" spans="1:242" ht="15">
      <c r="A50" s="123"/>
      <c r="B50" s="114" t="str">
        <f>B12</f>
        <v>BBVA 1 (550)</v>
      </c>
      <c r="HB50" s="85">
        <v>1</v>
      </c>
    </row>
    <row r="51" spans="1:242">
      <c r="B51" s="85" t="s">
        <v>73</v>
      </c>
      <c r="C51" s="116">
        <f>C$21</f>
        <v>0.10475</v>
      </c>
      <c r="D51" s="116">
        <f t="shared" ref="D51:BO51" si="71">D$21</f>
        <v>0.10245</v>
      </c>
      <c r="E51" s="116">
        <f t="shared" si="71"/>
        <v>0.10277600000000001</v>
      </c>
      <c r="F51" s="116">
        <f t="shared" si="71"/>
        <v>9.7538E-2</v>
      </c>
      <c r="G51" s="116">
        <f t="shared" si="71"/>
        <v>9.2703999999999995E-2</v>
      </c>
      <c r="H51" s="116">
        <f t="shared" si="71"/>
        <v>9.0273655800000005E-2</v>
      </c>
      <c r="I51" s="116">
        <f t="shared" si="71"/>
        <v>8.9293896600000006E-2</v>
      </c>
      <c r="J51" s="116">
        <f t="shared" si="71"/>
        <v>8.6946705099999994E-2</v>
      </c>
      <c r="K51" s="116">
        <f t="shared" si="71"/>
        <v>8.5240870199999999E-2</v>
      </c>
      <c r="L51" s="116">
        <f t="shared" si="71"/>
        <v>8.4457095499999996E-2</v>
      </c>
      <c r="M51" s="116">
        <f t="shared" si="71"/>
        <v>8.2732088199999998E-2</v>
      </c>
      <c r="N51" s="116">
        <f t="shared" si="71"/>
        <v>8.2859450299999998E-2</v>
      </c>
      <c r="O51" s="116">
        <f t="shared" si="71"/>
        <v>8.3092853800000005E-2</v>
      </c>
      <c r="P51" s="116">
        <f t="shared" si="71"/>
        <v>8.2096941800000003E-2</v>
      </c>
      <c r="Q51" s="116">
        <f t="shared" si="71"/>
        <v>8.1085805600000005E-2</v>
      </c>
      <c r="R51" s="116">
        <f t="shared" si="71"/>
        <v>8.3420202200000002E-2</v>
      </c>
      <c r="S51" s="116">
        <f t="shared" si="71"/>
        <v>8.3534366200000001E-2</v>
      </c>
      <c r="T51" s="116">
        <f t="shared" si="71"/>
        <v>8.3125257300000005E-2</v>
      </c>
      <c r="U51" s="116">
        <f t="shared" si="71"/>
        <v>8.2718938000000006E-2</v>
      </c>
      <c r="V51" s="116">
        <f t="shared" si="71"/>
        <v>8.2317735399999994E-2</v>
      </c>
      <c r="W51" s="116">
        <f t="shared" si="71"/>
        <v>8.1905968800000006E-2</v>
      </c>
      <c r="X51" s="116">
        <f t="shared" si="71"/>
        <v>8.1499318799999998E-2</v>
      </c>
      <c r="Y51" s="116">
        <f t="shared" si="71"/>
        <v>8.1092558499999995E-2</v>
      </c>
      <c r="Z51" s="116">
        <f t="shared" si="71"/>
        <v>8.0687927600000001E-2</v>
      </c>
      <c r="AA51" s="116">
        <f t="shared" si="71"/>
        <v>8.0278706599999999E-2</v>
      </c>
      <c r="AB51" s="116">
        <f t="shared" si="71"/>
        <v>7.9871614899999999E-2</v>
      </c>
      <c r="AC51" s="116">
        <f t="shared" si="71"/>
        <v>7.9468337799999997E-2</v>
      </c>
      <c r="AD51" s="116">
        <f t="shared" si="71"/>
        <v>8.2604173500000003E-2</v>
      </c>
      <c r="AE51" s="116">
        <f t="shared" si="71"/>
        <v>8.3961920900000001E-2</v>
      </c>
      <c r="AF51" s="116">
        <f t="shared" si="71"/>
        <v>8.3953821999999997E-2</v>
      </c>
      <c r="AG51" s="116">
        <f t="shared" si="71"/>
        <v>8.3955354900000001E-2</v>
      </c>
      <c r="AH51" s="116">
        <f t="shared" si="71"/>
        <v>8.3937624099999997E-2</v>
      </c>
      <c r="AI51" s="116">
        <f t="shared" si="71"/>
        <v>8.3929525099999999E-2</v>
      </c>
      <c r="AJ51" s="116">
        <f t="shared" si="71"/>
        <v>8.3940679800000001E-2</v>
      </c>
      <c r="AK51" s="116">
        <f t="shared" si="71"/>
        <v>8.3913326900000001E-2</v>
      </c>
      <c r="AL51" s="116">
        <f t="shared" si="71"/>
        <v>8.3905227700000001E-2</v>
      </c>
      <c r="AM51" s="116">
        <f t="shared" si="71"/>
        <v>8.3897128500000001E-2</v>
      </c>
      <c r="AN51" s="116">
        <f t="shared" si="71"/>
        <v>8.3898648000000006E-2</v>
      </c>
      <c r="AO51" s="116">
        <f t="shared" si="71"/>
        <v>8.3880930000000006E-2</v>
      </c>
      <c r="AP51" s="116">
        <f t="shared" si="71"/>
        <v>8.5109852200000002E-2</v>
      </c>
      <c r="AQ51" s="116">
        <f t="shared" si="71"/>
        <v>8.6147495500000004E-2</v>
      </c>
      <c r="AR51" s="116">
        <f t="shared" si="71"/>
        <v>8.6232320700000004E-2</v>
      </c>
      <c r="AS51" s="116">
        <f t="shared" si="71"/>
        <v>8.63413346E-2</v>
      </c>
      <c r="AT51" s="116">
        <f t="shared" si="71"/>
        <v>8.6450340599999995E-2</v>
      </c>
      <c r="AU51" s="116">
        <f t="shared" si="71"/>
        <v>8.6571539399999994E-2</v>
      </c>
      <c r="AV51" s="116">
        <f t="shared" si="71"/>
        <v>8.6668328700000005E-2</v>
      </c>
      <c r="AW51" s="116">
        <f t="shared" si="71"/>
        <v>8.6777310900000001E-2</v>
      </c>
      <c r="AX51" s="116">
        <f t="shared" si="71"/>
        <v>8.69108455E-2</v>
      </c>
      <c r="AY51" s="116">
        <f t="shared" si="71"/>
        <v>8.6995251400000001E-2</v>
      </c>
      <c r="AZ51" s="116">
        <f t="shared" si="71"/>
        <v>8.7104209700000004E-2</v>
      </c>
      <c r="BA51" s="116">
        <f t="shared" si="71"/>
        <v>8.7213160100000006E-2</v>
      </c>
      <c r="BB51" s="116">
        <f t="shared" si="71"/>
        <v>8.7337826300000004E-2</v>
      </c>
      <c r="BC51" s="116">
        <f t="shared" si="71"/>
        <v>8.74387041E-2</v>
      </c>
      <c r="BD51" s="116">
        <f t="shared" si="71"/>
        <v>8.7547934199999997E-2</v>
      </c>
      <c r="BE51" s="116">
        <f t="shared" si="71"/>
        <v>8.76820975E-2</v>
      </c>
      <c r="BF51" s="116">
        <f t="shared" si="71"/>
        <v>8.7766370400000002E-2</v>
      </c>
      <c r="BG51" s="116">
        <f t="shared" si="71"/>
        <v>8.7875576600000005E-2</v>
      </c>
      <c r="BH51" s="116">
        <f t="shared" si="71"/>
        <v>8.7984774799999999E-2</v>
      </c>
      <c r="BI51" s="116">
        <f t="shared" si="71"/>
        <v>8.8106540100000005E-2</v>
      </c>
      <c r="BJ51" s="116">
        <f t="shared" si="71"/>
        <v>8.8203147300000007E-2</v>
      </c>
      <c r="BK51" s="116">
        <f t="shared" si="71"/>
        <v>8.8312321599999993E-2</v>
      </c>
      <c r="BL51" s="116">
        <f t="shared" si="71"/>
        <v>8.8446800000000006E-2</v>
      </c>
      <c r="BM51" s="116">
        <f t="shared" si="71"/>
        <v>8.8543327599999999E-2</v>
      </c>
      <c r="BN51" s="116">
        <f t="shared" si="71"/>
        <v>8.9042041700000005E-2</v>
      </c>
      <c r="BO51" s="116">
        <f t="shared" si="71"/>
        <v>9.0187547399999998E-2</v>
      </c>
      <c r="BP51" s="116">
        <f t="shared" ref="BP51:EA51" si="72">BP$21</f>
        <v>9.0356610500000004E-2</v>
      </c>
      <c r="BQ51" s="116">
        <f t="shared" si="72"/>
        <v>9.0497863799999995E-2</v>
      </c>
      <c r="BR51" s="116">
        <f t="shared" si="72"/>
        <v>9.0652997900000004E-2</v>
      </c>
      <c r="BS51" s="116">
        <f t="shared" si="72"/>
        <v>9.0836144699999996E-2</v>
      </c>
      <c r="BT51" s="116">
        <f t="shared" si="72"/>
        <v>9.0963217799999996E-2</v>
      </c>
      <c r="BU51" s="116">
        <f t="shared" si="72"/>
        <v>9.1118303600000006E-2</v>
      </c>
      <c r="BV51" s="116">
        <f t="shared" si="72"/>
        <v>9.1273373300000002E-2</v>
      </c>
      <c r="BW51" s="116">
        <f t="shared" si="72"/>
        <v>9.1442595099999996E-2</v>
      </c>
      <c r="BX51" s="116">
        <f t="shared" si="72"/>
        <v>9.1583464500000003E-2</v>
      </c>
      <c r="BY51" s="116">
        <f t="shared" si="72"/>
        <v>9.1738485999999994E-2</v>
      </c>
      <c r="BZ51" s="116">
        <f t="shared" si="72"/>
        <v>9.1922065499999997E-2</v>
      </c>
      <c r="CA51" s="116">
        <f t="shared" si="72"/>
        <v>9.2048480799999999E-2</v>
      </c>
      <c r="CB51" s="116">
        <f t="shared" si="72"/>
        <v>9.2203454099999999E-2</v>
      </c>
      <c r="CC51" s="116">
        <f t="shared" si="72"/>
        <v>9.2358411299999998E-2</v>
      </c>
      <c r="CD51" s="116">
        <f t="shared" si="72"/>
        <v>9.2527794999999996E-2</v>
      </c>
      <c r="CE51" s="116">
        <f t="shared" si="72"/>
        <v>9.2668277600000001E-2</v>
      </c>
      <c r="CF51" s="116">
        <f t="shared" si="72"/>
        <v>9.2823186599999996E-2</v>
      </c>
      <c r="CG51" s="116">
        <f t="shared" si="72"/>
        <v>9.3007205100000004E-2</v>
      </c>
      <c r="CH51" s="116">
        <f t="shared" si="72"/>
        <v>9.3132956599999997E-2</v>
      </c>
      <c r="CI51" s="116">
        <f t="shared" si="72"/>
        <v>9.3287817499999995E-2</v>
      </c>
      <c r="CJ51" s="116">
        <f t="shared" si="72"/>
        <v>9.3442662400000001E-2</v>
      </c>
      <c r="CK51" s="116">
        <f t="shared" si="72"/>
        <v>9.3612211200000003E-2</v>
      </c>
      <c r="CL51" s="116">
        <f t="shared" si="72"/>
        <v>9.3752303999999995E-2</v>
      </c>
      <c r="CM51" s="116">
        <f t="shared" si="72"/>
        <v>9.3068500799999995E-2</v>
      </c>
      <c r="CN51" s="116">
        <f t="shared" si="72"/>
        <v>9.3174182600000002E-2</v>
      </c>
      <c r="CO51" s="116">
        <f t="shared" si="72"/>
        <v>9.3279727899999998E-2</v>
      </c>
      <c r="CP51" s="116">
        <f t="shared" si="72"/>
        <v>9.34137788E-2</v>
      </c>
      <c r="CQ51" s="116">
        <f t="shared" si="72"/>
        <v>9.3547817699999994E-2</v>
      </c>
      <c r="CR51" s="116">
        <f t="shared" si="72"/>
        <v>9.3696239599999995E-2</v>
      </c>
      <c r="CS51" s="116">
        <f t="shared" si="72"/>
        <v>9.3815859400000007E-2</v>
      </c>
      <c r="CT51" s="116">
        <f t="shared" si="72"/>
        <v>9.3949862199999998E-2</v>
      </c>
      <c r="CU51" s="116">
        <f t="shared" si="72"/>
        <v>9.4112854199999998E-2</v>
      </c>
      <c r="CV51" s="116">
        <f t="shared" si="72"/>
        <v>9.4217831799999999E-2</v>
      </c>
      <c r="CW51" s="116">
        <f t="shared" si="72"/>
        <v>9.4351798599999995E-2</v>
      </c>
      <c r="CX51" s="116">
        <f t="shared" si="72"/>
        <v>9.4485753500000005E-2</v>
      </c>
      <c r="CY51" s="116">
        <f t="shared" si="72"/>
        <v>9.4648975799999993E-2</v>
      </c>
      <c r="CZ51" s="116">
        <f t="shared" si="72"/>
        <v>9.4753627100000001E-2</v>
      </c>
      <c r="DA51" s="116">
        <f t="shared" si="72"/>
        <v>9.4887545899999995E-2</v>
      </c>
      <c r="DB51" s="116">
        <f t="shared" si="72"/>
        <v>9.5050941900000005E-2</v>
      </c>
      <c r="DC51" s="116">
        <f t="shared" si="72"/>
        <v>9.5155347500000001E-2</v>
      </c>
      <c r="DD51" s="116">
        <f t="shared" si="72"/>
        <v>9.52892303E-2</v>
      </c>
      <c r="DE51" s="116">
        <f t="shared" si="72"/>
        <v>9.5467655900000004E-2</v>
      </c>
      <c r="DF51" s="116">
        <f t="shared" si="72"/>
        <v>9.5571843399999995E-2</v>
      </c>
      <c r="DG51" s="116">
        <f t="shared" si="72"/>
        <v>9.5690806899999994E-2</v>
      </c>
      <c r="DH51" s="116">
        <f t="shared" si="72"/>
        <v>9.5824641700000004E-2</v>
      </c>
      <c r="DI51" s="116">
        <f t="shared" si="72"/>
        <v>9.5988446500000005E-2</v>
      </c>
      <c r="DJ51" s="116">
        <f t="shared" si="72"/>
        <v>9.6092275599999999E-2</v>
      </c>
      <c r="DK51" s="116">
        <f t="shared" si="72"/>
        <v>9.6226074499999995E-2</v>
      </c>
      <c r="DL51" s="116">
        <f t="shared" si="72"/>
        <v>9.6359861500000005E-2</v>
      </c>
      <c r="DM51" s="116">
        <f t="shared" si="72"/>
        <v>9.6508767400000001E-2</v>
      </c>
      <c r="DN51" s="116">
        <f t="shared" si="72"/>
        <v>9.6627399500000002E-2</v>
      </c>
      <c r="DO51" s="116">
        <f t="shared" si="72"/>
        <v>9.6761150500000004E-2</v>
      </c>
      <c r="DP51" s="116">
        <f t="shared" si="72"/>
        <v>9.6925368499999998E-2</v>
      </c>
      <c r="DQ51" s="116">
        <f t="shared" si="72"/>
        <v>9.70286167E-2</v>
      </c>
      <c r="DR51" s="116">
        <f t="shared" si="72"/>
        <v>9.7162331800000001E-2</v>
      </c>
      <c r="DS51" s="116">
        <f t="shared" si="72"/>
        <v>9.7296035000000003E-2</v>
      </c>
      <c r="DT51" s="116">
        <f t="shared" si="72"/>
        <v>9.7445107000000003E-2</v>
      </c>
      <c r="DU51" s="116">
        <f t="shared" si="72"/>
        <v>9.7563405500000006E-2</v>
      </c>
      <c r="DV51" s="116">
        <f t="shared" si="72"/>
        <v>9.7697072800000007E-2</v>
      </c>
      <c r="DW51" s="116">
        <f t="shared" si="72"/>
        <v>9.6578523099999994E-2</v>
      </c>
      <c r="DX51" s="116">
        <f t="shared" si="72"/>
        <v>9.6015611599999995E-2</v>
      </c>
      <c r="DY51" s="116">
        <f t="shared" si="72"/>
        <v>9.61179214E-2</v>
      </c>
      <c r="DZ51" s="116">
        <f t="shared" si="72"/>
        <v>9.6220224199999996E-2</v>
      </c>
      <c r="EA51" s="116">
        <f t="shared" si="72"/>
        <v>9.6337080500000005E-2</v>
      </c>
      <c r="EB51" s="116">
        <f t="shared" ref="EB51:GM51" si="73">EB$21</f>
        <v>9.6424808799999998E-2</v>
      </c>
      <c r="EC51" s="116">
        <f t="shared" si="73"/>
        <v>9.6527090600000004E-2</v>
      </c>
      <c r="ED51" s="116">
        <f t="shared" si="73"/>
        <v>9.6658652799999994E-2</v>
      </c>
      <c r="EE51" s="116">
        <f t="shared" si="73"/>
        <v>9.6731633100000006E-2</v>
      </c>
      <c r="EF51" s="116">
        <f t="shared" si="73"/>
        <v>9.6833893899999995E-2</v>
      </c>
      <c r="EG51" s="116">
        <f t="shared" si="73"/>
        <v>9.6936147700000003E-2</v>
      </c>
      <c r="EH51" s="116">
        <f t="shared" si="73"/>
        <v>9.7067900400000004E-2</v>
      </c>
      <c r="EI51" s="116">
        <f t="shared" si="73"/>
        <v>9.7140634399999995E-2</v>
      </c>
      <c r="EJ51" s="116">
        <f t="shared" si="73"/>
        <v>9.7242867199999999E-2</v>
      </c>
      <c r="EK51" s="116">
        <f t="shared" si="73"/>
        <v>9.7374763200000006E-2</v>
      </c>
      <c r="EL51" s="116">
        <f t="shared" si="73"/>
        <v>9.74473119E-2</v>
      </c>
      <c r="EM51" s="116">
        <f t="shared" si="73"/>
        <v>9.7549523799999996E-2</v>
      </c>
      <c r="EN51" s="116">
        <f t="shared" si="73"/>
        <v>9.7651728600000001E-2</v>
      </c>
      <c r="EO51" s="116">
        <f t="shared" si="73"/>
        <v>9.7768869899999999E-2</v>
      </c>
      <c r="EP51" s="116">
        <f t="shared" si="73"/>
        <v>9.7856117399999998E-2</v>
      </c>
      <c r="EQ51" s="116">
        <f t="shared" si="73"/>
        <v>9.7958301299999995E-2</v>
      </c>
      <c r="ER51" s="116">
        <f t="shared" si="73"/>
        <v>9.8090533699999996E-2</v>
      </c>
      <c r="ES51" s="116">
        <f t="shared" si="73"/>
        <v>9.8162648199999994E-2</v>
      </c>
      <c r="ET51" s="116">
        <f t="shared" si="73"/>
        <v>9.8264811199999996E-2</v>
      </c>
      <c r="EU51" s="116">
        <f t="shared" si="73"/>
        <v>9.8166237399999995E-2</v>
      </c>
      <c r="EV51" s="116">
        <f t="shared" si="73"/>
        <v>9.7916578300000001E-2</v>
      </c>
      <c r="EW51" s="116">
        <f t="shared" si="73"/>
        <v>9.7996214600000006E-2</v>
      </c>
      <c r="EX51" s="116">
        <f t="shared" si="73"/>
        <v>9.8090699899999995E-2</v>
      </c>
      <c r="EY51" s="116">
        <f t="shared" si="73"/>
        <v>9.8215045799999998E-2</v>
      </c>
      <c r="EZ51" s="116">
        <f t="shared" si="73"/>
        <v>9.8279652699999998E-2</v>
      </c>
      <c r="FA51" s="116">
        <f t="shared" si="73"/>
        <v>9.8374120100000004E-2</v>
      </c>
      <c r="FB51" s="116">
        <f t="shared" si="73"/>
        <v>9.8468581499999999E-2</v>
      </c>
      <c r="FC51" s="116">
        <f t="shared" si="73"/>
        <v>9.8578071099999998E-2</v>
      </c>
      <c r="FD51" s="116">
        <f t="shared" si="73"/>
        <v>9.8657486500000002E-2</v>
      </c>
      <c r="FE51" s="116">
        <f t="shared" si="73"/>
        <v>9.8751930000000002E-2</v>
      </c>
      <c r="FF51" s="116">
        <f t="shared" si="73"/>
        <v>9.8876593299999996E-2</v>
      </c>
      <c r="FG51" s="116">
        <f t="shared" si="73"/>
        <v>9.8940799199999999E-2</v>
      </c>
      <c r="FH51" s="116">
        <f t="shared" si="73"/>
        <v>9.9035224899999996E-2</v>
      </c>
      <c r="FI51" s="116">
        <f t="shared" si="73"/>
        <v>9.9175220100000003E-2</v>
      </c>
      <c r="FJ51" s="116">
        <f t="shared" si="73"/>
        <v>9.9239272599999998E-2</v>
      </c>
      <c r="FK51" s="116">
        <f t="shared" si="73"/>
        <v>9.9318465999999994E-2</v>
      </c>
      <c r="FL51" s="116">
        <f t="shared" si="73"/>
        <v>9.9412867799999999E-2</v>
      </c>
      <c r="FM51" s="116">
        <f t="shared" si="73"/>
        <v>9.9537850799999994E-2</v>
      </c>
      <c r="FN51" s="116">
        <f t="shared" si="73"/>
        <v>9.9601653499999998E-2</v>
      </c>
      <c r="FO51" s="116">
        <f t="shared" si="73"/>
        <v>9.9696037400000007E-2</v>
      </c>
      <c r="FP51" s="116">
        <f t="shared" si="73"/>
        <v>9.9790415399999999E-2</v>
      </c>
      <c r="FQ51" s="116">
        <f t="shared" si="73"/>
        <v>9.9900183000000004E-2</v>
      </c>
      <c r="FR51" s="116">
        <f t="shared" si="73"/>
        <v>9.9979153400000007E-2</v>
      </c>
      <c r="FS51" s="116">
        <f t="shared" si="73"/>
        <v>0.1000735135</v>
      </c>
      <c r="FT51" s="116">
        <f t="shared" si="73"/>
        <v>0.1002142991</v>
      </c>
      <c r="FU51" s="116">
        <f t="shared" si="73"/>
        <v>0.1002622157</v>
      </c>
      <c r="FV51" s="116">
        <f t="shared" si="73"/>
        <v>0.100356558</v>
      </c>
      <c r="FW51" s="116">
        <f t="shared" si="73"/>
        <v>0.1004508942</v>
      </c>
      <c r="FX51" s="116">
        <f t="shared" si="73"/>
        <v>0.10056080269999999</v>
      </c>
      <c r="FY51" s="116">
        <f t="shared" si="73"/>
        <v>0.1006395489</v>
      </c>
      <c r="FZ51" s="116">
        <f t="shared" si="73"/>
        <v>0.1007338673</v>
      </c>
      <c r="GA51" s="116">
        <f t="shared" si="73"/>
        <v>0.1008594966</v>
      </c>
      <c r="GB51" s="116">
        <f t="shared" si="73"/>
        <v>0.10092248619999999</v>
      </c>
      <c r="GC51" s="116">
        <f t="shared" si="73"/>
        <v>0.10101678679999999</v>
      </c>
      <c r="GD51" s="116">
        <f t="shared" si="73"/>
        <v>0.1011110813</v>
      </c>
      <c r="GE51" s="116">
        <f t="shared" si="73"/>
        <v>0.1011110813</v>
      </c>
      <c r="GF51" s="116">
        <f t="shared" si="73"/>
        <v>0.1011110813</v>
      </c>
      <c r="GG51" s="116">
        <f t="shared" si="73"/>
        <v>0.1011110813</v>
      </c>
      <c r="GH51" s="116">
        <f t="shared" si="73"/>
        <v>0.1011110813</v>
      </c>
      <c r="GI51" s="116">
        <f t="shared" si="73"/>
        <v>0.1011110813</v>
      </c>
      <c r="GJ51" s="116">
        <f t="shared" si="73"/>
        <v>0.1011110813</v>
      </c>
      <c r="GK51" s="116">
        <f t="shared" si="73"/>
        <v>0.1011110813</v>
      </c>
      <c r="GL51" s="116">
        <f t="shared" si="73"/>
        <v>0.1011110813</v>
      </c>
      <c r="GM51" s="116">
        <f t="shared" si="73"/>
        <v>0.1011110813</v>
      </c>
      <c r="GN51" s="116">
        <f t="shared" ref="GN51:IH51" si="74">GN$21</f>
        <v>0.1011110813</v>
      </c>
      <c r="GO51" s="116">
        <f t="shared" si="74"/>
        <v>0.1011110813</v>
      </c>
      <c r="GP51" s="116">
        <f t="shared" si="74"/>
        <v>0.1011110813</v>
      </c>
      <c r="GQ51" s="116">
        <f t="shared" si="74"/>
        <v>0.1011110813</v>
      </c>
      <c r="GR51" s="116">
        <f t="shared" si="74"/>
        <v>0.1011110813</v>
      </c>
      <c r="GS51" s="116">
        <f t="shared" si="74"/>
        <v>0.1011110813</v>
      </c>
      <c r="GT51" s="116">
        <f t="shared" si="74"/>
        <v>0.1011110813</v>
      </c>
      <c r="GU51" s="116">
        <f t="shared" si="74"/>
        <v>0.1011110813</v>
      </c>
      <c r="GV51" s="116">
        <f t="shared" si="74"/>
        <v>0.1011110813</v>
      </c>
      <c r="GW51" s="116">
        <f t="shared" si="74"/>
        <v>0.1011110813</v>
      </c>
      <c r="GX51" s="116">
        <f t="shared" si="74"/>
        <v>0.1011110813</v>
      </c>
      <c r="GY51" s="116">
        <f t="shared" si="74"/>
        <v>0.1011110813</v>
      </c>
      <c r="GZ51" s="116">
        <f t="shared" si="74"/>
        <v>0.1011110813</v>
      </c>
      <c r="HA51" s="116">
        <f t="shared" si="74"/>
        <v>0.1011110813</v>
      </c>
      <c r="HB51" s="116">
        <f t="shared" si="74"/>
        <v>0.1011110813</v>
      </c>
      <c r="HC51" s="116">
        <f t="shared" si="74"/>
        <v>0.1011110813</v>
      </c>
      <c r="HD51" s="116">
        <f t="shared" si="74"/>
        <v>0.1011110813</v>
      </c>
      <c r="HE51" s="116">
        <f t="shared" si="74"/>
        <v>0.1011110813</v>
      </c>
      <c r="HF51" s="116">
        <f t="shared" si="74"/>
        <v>0.1011110813</v>
      </c>
      <c r="HG51" s="116">
        <f t="shared" si="74"/>
        <v>0.1011110813</v>
      </c>
      <c r="HH51" s="116">
        <f t="shared" si="74"/>
        <v>0.1011110813</v>
      </c>
      <c r="HI51" s="116">
        <f t="shared" si="74"/>
        <v>0.1011110813</v>
      </c>
      <c r="HJ51" s="116">
        <f t="shared" si="74"/>
        <v>0.1011110813</v>
      </c>
      <c r="HK51" s="116">
        <f t="shared" si="74"/>
        <v>0.1011110813</v>
      </c>
      <c r="HL51" s="116">
        <f t="shared" si="74"/>
        <v>0.1011110813</v>
      </c>
      <c r="HM51" s="116">
        <f t="shared" si="74"/>
        <v>0.1011110813</v>
      </c>
      <c r="HN51" s="116">
        <f t="shared" si="74"/>
        <v>0.1011110813</v>
      </c>
      <c r="HO51" s="116">
        <f t="shared" si="74"/>
        <v>0.1011110813</v>
      </c>
      <c r="HP51" s="116">
        <f t="shared" si="74"/>
        <v>0.1011110813</v>
      </c>
      <c r="HQ51" s="116">
        <f t="shared" si="74"/>
        <v>0.1011110813</v>
      </c>
      <c r="HR51" s="116">
        <f t="shared" si="74"/>
        <v>0.1011110813</v>
      </c>
      <c r="HS51" s="116">
        <f t="shared" si="74"/>
        <v>0.1011110813</v>
      </c>
      <c r="HT51" s="116">
        <f t="shared" si="74"/>
        <v>0.1011110813</v>
      </c>
      <c r="HU51" s="116">
        <f t="shared" si="74"/>
        <v>0.1011110813</v>
      </c>
      <c r="HV51" s="116">
        <f t="shared" si="74"/>
        <v>0.1011110813</v>
      </c>
      <c r="HW51" s="116">
        <f t="shared" si="74"/>
        <v>0.1011110813</v>
      </c>
      <c r="HX51" s="116">
        <f t="shared" si="74"/>
        <v>0.1011110813</v>
      </c>
      <c r="HY51" s="116">
        <f t="shared" si="74"/>
        <v>0.1011110813</v>
      </c>
      <c r="HZ51" s="116">
        <f t="shared" si="74"/>
        <v>0.1011110813</v>
      </c>
      <c r="IA51" s="116">
        <f t="shared" si="74"/>
        <v>0.1011110813</v>
      </c>
      <c r="IB51" s="116">
        <f t="shared" si="74"/>
        <v>0.1011110813</v>
      </c>
      <c r="IC51" s="116">
        <f t="shared" si="74"/>
        <v>0.1011110813</v>
      </c>
      <c r="ID51" s="116">
        <f t="shared" si="74"/>
        <v>0.1011110813</v>
      </c>
      <c r="IE51" s="116">
        <f t="shared" si="74"/>
        <v>0.1011110813</v>
      </c>
      <c r="IF51" s="116">
        <f t="shared" si="74"/>
        <v>0.1011110813</v>
      </c>
      <c r="IG51" s="116">
        <f t="shared" si="74"/>
        <v>0.1011110813</v>
      </c>
      <c r="IH51" s="116">
        <f t="shared" si="74"/>
        <v>0.1011110813</v>
      </c>
    </row>
    <row r="52" spans="1:242" ht="15">
      <c r="A52" s="117">
        <f>C12</f>
        <v>5.4999999999999997E-3</v>
      </c>
      <c r="B52" s="85" t="s">
        <v>74</v>
      </c>
      <c r="C52" s="118">
        <f>C51+$A$52</f>
        <v>0.11025</v>
      </c>
      <c r="D52" s="118">
        <f t="shared" ref="D52:BO52" si="75">D51+$A$52</f>
        <v>0.10795</v>
      </c>
      <c r="E52" s="118">
        <f>E51+$A$52</f>
        <v>0.10827600000000001</v>
      </c>
      <c r="F52" s="118">
        <f t="shared" si="75"/>
        <v>0.103038</v>
      </c>
      <c r="G52" s="118">
        <f t="shared" si="75"/>
        <v>9.8204E-2</v>
      </c>
      <c r="H52" s="118">
        <f t="shared" si="75"/>
        <v>9.577365580000001E-2</v>
      </c>
      <c r="I52" s="118">
        <f t="shared" si="75"/>
        <v>9.479389660000001E-2</v>
      </c>
      <c r="J52" s="118">
        <f t="shared" si="75"/>
        <v>9.2446705099999998E-2</v>
      </c>
      <c r="K52" s="118">
        <f t="shared" si="75"/>
        <v>9.0740870200000004E-2</v>
      </c>
      <c r="L52" s="118">
        <f t="shared" si="75"/>
        <v>8.9957095500000001E-2</v>
      </c>
      <c r="M52" s="118">
        <f t="shared" si="75"/>
        <v>8.8232088200000003E-2</v>
      </c>
      <c r="N52" s="118">
        <f t="shared" si="75"/>
        <v>8.8359450300000003E-2</v>
      </c>
      <c r="O52" s="118">
        <f t="shared" si="75"/>
        <v>8.859285380000001E-2</v>
      </c>
      <c r="P52" s="118">
        <f t="shared" si="75"/>
        <v>8.7596941800000008E-2</v>
      </c>
      <c r="Q52" s="118">
        <f t="shared" si="75"/>
        <v>8.658580560000001E-2</v>
      </c>
      <c r="R52" s="118">
        <f t="shared" si="75"/>
        <v>8.8920202200000006E-2</v>
      </c>
      <c r="S52" s="118">
        <f t="shared" si="75"/>
        <v>8.9034366200000006E-2</v>
      </c>
      <c r="T52" s="118">
        <f t="shared" si="75"/>
        <v>8.862525730000001E-2</v>
      </c>
      <c r="U52" s="118">
        <f t="shared" si="75"/>
        <v>8.8218938000000011E-2</v>
      </c>
      <c r="V52" s="118">
        <f t="shared" si="75"/>
        <v>8.7817735399999999E-2</v>
      </c>
      <c r="W52" s="118">
        <f t="shared" si="75"/>
        <v>8.7405968800000011E-2</v>
      </c>
      <c r="X52" s="118">
        <f t="shared" si="75"/>
        <v>8.6999318800000003E-2</v>
      </c>
      <c r="Y52" s="118">
        <f t="shared" si="75"/>
        <v>8.65925585E-2</v>
      </c>
      <c r="Z52" s="118">
        <f t="shared" si="75"/>
        <v>8.6187927600000006E-2</v>
      </c>
      <c r="AA52" s="118">
        <f t="shared" si="75"/>
        <v>8.5778706600000004E-2</v>
      </c>
      <c r="AB52" s="118">
        <f t="shared" si="75"/>
        <v>8.5371614900000004E-2</v>
      </c>
      <c r="AC52" s="118">
        <f t="shared" si="75"/>
        <v>8.4968337800000002E-2</v>
      </c>
      <c r="AD52" s="118">
        <f t="shared" si="75"/>
        <v>8.8104173500000008E-2</v>
      </c>
      <c r="AE52" s="118">
        <f t="shared" si="75"/>
        <v>8.9461920900000005E-2</v>
      </c>
      <c r="AF52" s="118">
        <f t="shared" si="75"/>
        <v>8.9453822000000002E-2</v>
      </c>
      <c r="AG52" s="118">
        <f t="shared" si="75"/>
        <v>8.9455354900000006E-2</v>
      </c>
      <c r="AH52" s="118">
        <f t="shared" si="75"/>
        <v>8.9437624100000002E-2</v>
      </c>
      <c r="AI52" s="118">
        <f t="shared" si="75"/>
        <v>8.9429525100000004E-2</v>
      </c>
      <c r="AJ52" s="118">
        <f t="shared" si="75"/>
        <v>8.9440679800000006E-2</v>
      </c>
      <c r="AK52" s="118">
        <f t="shared" si="75"/>
        <v>8.9413326900000006E-2</v>
      </c>
      <c r="AL52" s="118">
        <f t="shared" si="75"/>
        <v>8.9405227700000006E-2</v>
      </c>
      <c r="AM52" s="118">
        <f t="shared" si="75"/>
        <v>8.9397128500000006E-2</v>
      </c>
      <c r="AN52" s="118">
        <f t="shared" si="75"/>
        <v>8.9398648000000011E-2</v>
      </c>
      <c r="AO52" s="118">
        <f t="shared" si="75"/>
        <v>8.9380930000000011E-2</v>
      </c>
      <c r="AP52" s="118">
        <f t="shared" si="75"/>
        <v>9.0609852200000007E-2</v>
      </c>
      <c r="AQ52" s="118">
        <f t="shared" si="75"/>
        <v>9.1647495500000009E-2</v>
      </c>
      <c r="AR52" s="118">
        <f t="shared" si="75"/>
        <v>9.1732320700000008E-2</v>
      </c>
      <c r="AS52" s="118">
        <f t="shared" si="75"/>
        <v>9.1841334600000005E-2</v>
      </c>
      <c r="AT52" s="118">
        <f t="shared" si="75"/>
        <v>9.19503406E-2</v>
      </c>
      <c r="AU52" s="118">
        <f t="shared" si="75"/>
        <v>9.2071539399999999E-2</v>
      </c>
      <c r="AV52" s="118">
        <f t="shared" si="75"/>
        <v>9.216832870000001E-2</v>
      </c>
      <c r="AW52" s="118">
        <f t="shared" si="75"/>
        <v>9.2277310900000006E-2</v>
      </c>
      <c r="AX52" s="118">
        <f t="shared" si="75"/>
        <v>9.2410845500000005E-2</v>
      </c>
      <c r="AY52" s="118">
        <f t="shared" si="75"/>
        <v>9.2495251400000006E-2</v>
      </c>
      <c r="AZ52" s="118">
        <f t="shared" si="75"/>
        <v>9.2604209700000009E-2</v>
      </c>
      <c r="BA52" s="118">
        <f t="shared" si="75"/>
        <v>9.2713160100000011E-2</v>
      </c>
      <c r="BB52" s="118">
        <f t="shared" si="75"/>
        <v>9.2837826300000009E-2</v>
      </c>
      <c r="BC52" s="118">
        <f t="shared" si="75"/>
        <v>9.2938704100000005E-2</v>
      </c>
      <c r="BD52" s="118">
        <f t="shared" si="75"/>
        <v>9.3047934200000001E-2</v>
      </c>
      <c r="BE52" s="118">
        <f t="shared" si="75"/>
        <v>9.3182097500000005E-2</v>
      </c>
      <c r="BF52" s="118">
        <f t="shared" si="75"/>
        <v>9.3266370400000007E-2</v>
      </c>
      <c r="BG52" s="118">
        <f t="shared" si="75"/>
        <v>9.337557660000001E-2</v>
      </c>
      <c r="BH52" s="118">
        <f t="shared" si="75"/>
        <v>9.3484774800000003E-2</v>
      </c>
      <c r="BI52" s="118">
        <f t="shared" si="75"/>
        <v>9.360654010000001E-2</v>
      </c>
      <c r="BJ52" s="118">
        <f t="shared" si="75"/>
        <v>9.3703147300000011E-2</v>
      </c>
      <c r="BK52" s="118">
        <f t="shared" si="75"/>
        <v>9.3812321599999998E-2</v>
      </c>
      <c r="BL52" s="118">
        <f t="shared" si="75"/>
        <v>9.3946800000000011E-2</v>
      </c>
      <c r="BM52" s="118">
        <f t="shared" si="75"/>
        <v>9.4043327600000004E-2</v>
      </c>
      <c r="BN52" s="118">
        <f t="shared" si="75"/>
        <v>9.454204170000001E-2</v>
      </c>
      <c r="BO52" s="118">
        <f t="shared" si="75"/>
        <v>9.5687547400000003E-2</v>
      </c>
      <c r="BP52" s="118">
        <f t="shared" ref="BP52:EA52" si="76">BP51+$A$52</f>
        <v>9.5856610500000008E-2</v>
      </c>
      <c r="BQ52" s="118">
        <f t="shared" si="76"/>
        <v>9.59978638E-2</v>
      </c>
      <c r="BR52" s="118">
        <f t="shared" si="76"/>
        <v>9.6152997900000009E-2</v>
      </c>
      <c r="BS52" s="118">
        <f t="shared" si="76"/>
        <v>9.6336144700000001E-2</v>
      </c>
      <c r="BT52" s="118">
        <f t="shared" si="76"/>
        <v>9.6463217800000001E-2</v>
      </c>
      <c r="BU52" s="118">
        <f t="shared" si="76"/>
        <v>9.6618303600000011E-2</v>
      </c>
      <c r="BV52" s="118">
        <f t="shared" si="76"/>
        <v>9.6773373300000007E-2</v>
      </c>
      <c r="BW52" s="118">
        <f t="shared" si="76"/>
        <v>9.6942595100000001E-2</v>
      </c>
      <c r="BX52" s="118">
        <f t="shared" si="76"/>
        <v>9.7083464500000008E-2</v>
      </c>
      <c r="BY52" s="118">
        <f t="shared" si="76"/>
        <v>9.7238485999999999E-2</v>
      </c>
      <c r="BZ52" s="118">
        <f t="shared" si="76"/>
        <v>9.7422065500000002E-2</v>
      </c>
      <c r="CA52" s="118">
        <f t="shared" si="76"/>
        <v>9.7548480800000004E-2</v>
      </c>
      <c r="CB52" s="118">
        <f t="shared" si="76"/>
        <v>9.7703454100000003E-2</v>
      </c>
      <c r="CC52" s="118">
        <f t="shared" si="76"/>
        <v>9.7858411300000003E-2</v>
      </c>
      <c r="CD52" s="118">
        <f t="shared" si="76"/>
        <v>9.8027795000000001E-2</v>
      </c>
      <c r="CE52" s="118">
        <f t="shared" si="76"/>
        <v>9.8168277600000006E-2</v>
      </c>
      <c r="CF52" s="118">
        <f t="shared" si="76"/>
        <v>9.8323186600000001E-2</v>
      </c>
      <c r="CG52" s="118">
        <f t="shared" si="76"/>
        <v>9.8507205100000009E-2</v>
      </c>
      <c r="CH52" s="118">
        <f t="shared" si="76"/>
        <v>9.8632956600000002E-2</v>
      </c>
      <c r="CI52" s="118">
        <f t="shared" si="76"/>
        <v>9.87878175E-2</v>
      </c>
      <c r="CJ52" s="118">
        <f t="shared" si="76"/>
        <v>9.8942662400000006E-2</v>
      </c>
      <c r="CK52" s="118">
        <f t="shared" si="76"/>
        <v>9.9112211200000008E-2</v>
      </c>
      <c r="CL52" s="118">
        <f t="shared" si="76"/>
        <v>9.9252304E-2</v>
      </c>
      <c r="CM52" s="118">
        <f t="shared" si="76"/>
        <v>9.85685008E-2</v>
      </c>
      <c r="CN52" s="118">
        <f t="shared" si="76"/>
        <v>9.8674182600000007E-2</v>
      </c>
      <c r="CO52" s="118">
        <f t="shared" si="76"/>
        <v>9.8779727900000003E-2</v>
      </c>
      <c r="CP52" s="118">
        <f t="shared" si="76"/>
        <v>9.8913778800000005E-2</v>
      </c>
      <c r="CQ52" s="118">
        <f t="shared" si="76"/>
        <v>9.9047817699999999E-2</v>
      </c>
      <c r="CR52" s="118">
        <f t="shared" si="76"/>
        <v>9.91962396E-2</v>
      </c>
      <c r="CS52" s="118">
        <f t="shared" si="76"/>
        <v>9.9315859400000012E-2</v>
      </c>
      <c r="CT52" s="118">
        <f t="shared" si="76"/>
        <v>9.9449862200000003E-2</v>
      </c>
      <c r="CU52" s="118">
        <f t="shared" si="76"/>
        <v>9.9612854200000003E-2</v>
      </c>
      <c r="CV52" s="118">
        <f t="shared" si="76"/>
        <v>9.9717831800000004E-2</v>
      </c>
      <c r="CW52" s="118">
        <f t="shared" si="76"/>
        <v>9.98517986E-2</v>
      </c>
      <c r="CX52" s="118">
        <f t="shared" si="76"/>
        <v>9.998575350000001E-2</v>
      </c>
      <c r="CY52" s="118">
        <f t="shared" si="76"/>
        <v>0.1001489758</v>
      </c>
      <c r="CZ52" s="118">
        <f t="shared" si="76"/>
        <v>0.10025362710000001</v>
      </c>
      <c r="DA52" s="118">
        <f t="shared" si="76"/>
        <v>0.1003875459</v>
      </c>
      <c r="DB52" s="118">
        <f t="shared" si="76"/>
        <v>0.10055094190000001</v>
      </c>
      <c r="DC52" s="118">
        <f t="shared" si="76"/>
        <v>0.10065534750000001</v>
      </c>
      <c r="DD52" s="118">
        <f t="shared" si="76"/>
        <v>0.1007892303</v>
      </c>
      <c r="DE52" s="118">
        <f t="shared" si="76"/>
        <v>0.10096765590000001</v>
      </c>
      <c r="DF52" s="118">
        <f t="shared" si="76"/>
        <v>0.1010718434</v>
      </c>
      <c r="DG52" s="118">
        <f t="shared" si="76"/>
        <v>0.1011908069</v>
      </c>
      <c r="DH52" s="118">
        <f t="shared" si="76"/>
        <v>0.10132464170000001</v>
      </c>
      <c r="DI52" s="118">
        <f t="shared" si="76"/>
        <v>0.10148844650000001</v>
      </c>
      <c r="DJ52" s="118">
        <f t="shared" si="76"/>
        <v>0.1015922756</v>
      </c>
      <c r="DK52" s="118">
        <f t="shared" si="76"/>
        <v>0.1017260745</v>
      </c>
      <c r="DL52" s="118">
        <f t="shared" si="76"/>
        <v>0.10185986150000001</v>
      </c>
      <c r="DM52" s="118">
        <f t="shared" si="76"/>
        <v>0.10200876740000001</v>
      </c>
      <c r="DN52" s="118">
        <f t="shared" si="76"/>
        <v>0.10212739950000001</v>
      </c>
      <c r="DO52" s="118">
        <f t="shared" si="76"/>
        <v>0.10226115050000001</v>
      </c>
      <c r="DP52" s="118">
        <f t="shared" si="76"/>
        <v>0.1024253685</v>
      </c>
      <c r="DQ52" s="118">
        <f t="shared" si="76"/>
        <v>0.10252861670000001</v>
      </c>
      <c r="DR52" s="118">
        <f t="shared" si="76"/>
        <v>0.10266233180000001</v>
      </c>
      <c r="DS52" s="118">
        <f t="shared" si="76"/>
        <v>0.10279603500000001</v>
      </c>
      <c r="DT52" s="118">
        <f t="shared" si="76"/>
        <v>0.10294510700000001</v>
      </c>
      <c r="DU52" s="118">
        <f t="shared" si="76"/>
        <v>0.10306340550000001</v>
      </c>
      <c r="DV52" s="118">
        <f t="shared" si="76"/>
        <v>0.10319707280000001</v>
      </c>
      <c r="DW52" s="118">
        <f t="shared" si="76"/>
        <v>0.1020785231</v>
      </c>
      <c r="DX52" s="118">
        <f t="shared" si="76"/>
        <v>0.1015156116</v>
      </c>
      <c r="DY52" s="118">
        <f t="shared" si="76"/>
        <v>0.10161792140000001</v>
      </c>
      <c r="DZ52" s="118">
        <f t="shared" si="76"/>
        <v>0.1017202242</v>
      </c>
      <c r="EA52" s="118">
        <f t="shared" si="76"/>
        <v>0.10183708050000001</v>
      </c>
      <c r="EB52" s="118">
        <f t="shared" ref="EB52:GM52" si="77">EB51+$A$52</f>
        <v>0.1019248088</v>
      </c>
      <c r="EC52" s="118">
        <f t="shared" si="77"/>
        <v>0.10202709060000001</v>
      </c>
      <c r="ED52" s="118">
        <f t="shared" si="77"/>
        <v>0.1021586528</v>
      </c>
      <c r="EE52" s="118">
        <f t="shared" si="77"/>
        <v>0.10223163310000001</v>
      </c>
      <c r="EF52" s="118">
        <f t="shared" si="77"/>
        <v>0.1023338939</v>
      </c>
      <c r="EG52" s="118">
        <f t="shared" si="77"/>
        <v>0.10243614770000001</v>
      </c>
      <c r="EH52" s="118">
        <f t="shared" si="77"/>
        <v>0.10256790040000001</v>
      </c>
      <c r="EI52" s="118">
        <f t="shared" si="77"/>
        <v>0.1026406344</v>
      </c>
      <c r="EJ52" s="118">
        <f t="shared" si="77"/>
        <v>0.1027428672</v>
      </c>
      <c r="EK52" s="118">
        <f t="shared" si="77"/>
        <v>0.10287476320000001</v>
      </c>
      <c r="EL52" s="118">
        <f t="shared" si="77"/>
        <v>0.1029473119</v>
      </c>
      <c r="EM52" s="118">
        <f t="shared" si="77"/>
        <v>0.1030495238</v>
      </c>
      <c r="EN52" s="118">
        <f t="shared" si="77"/>
        <v>0.10315172860000001</v>
      </c>
      <c r="EO52" s="118">
        <f t="shared" si="77"/>
        <v>0.1032688699</v>
      </c>
      <c r="EP52" s="118">
        <f t="shared" si="77"/>
        <v>0.1033561174</v>
      </c>
      <c r="EQ52" s="118">
        <f t="shared" si="77"/>
        <v>0.1034583013</v>
      </c>
      <c r="ER52" s="118">
        <f t="shared" si="77"/>
        <v>0.1035905337</v>
      </c>
      <c r="ES52" s="118">
        <f t="shared" si="77"/>
        <v>0.1036626482</v>
      </c>
      <c r="ET52" s="118">
        <f t="shared" si="77"/>
        <v>0.1037648112</v>
      </c>
      <c r="EU52" s="118">
        <f t="shared" si="77"/>
        <v>0.1036662374</v>
      </c>
      <c r="EV52" s="118">
        <f t="shared" si="77"/>
        <v>0.10341657830000001</v>
      </c>
      <c r="EW52" s="118">
        <f t="shared" si="77"/>
        <v>0.10349621460000001</v>
      </c>
      <c r="EX52" s="118">
        <f t="shared" si="77"/>
        <v>0.1035906999</v>
      </c>
      <c r="EY52" s="118">
        <f t="shared" si="77"/>
        <v>0.1037150458</v>
      </c>
      <c r="EZ52" s="118">
        <f t="shared" si="77"/>
        <v>0.1037796527</v>
      </c>
      <c r="FA52" s="118">
        <f t="shared" si="77"/>
        <v>0.10387412010000001</v>
      </c>
      <c r="FB52" s="118">
        <f t="shared" si="77"/>
        <v>0.1039685815</v>
      </c>
      <c r="FC52" s="118">
        <f t="shared" si="77"/>
        <v>0.1040780711</v>
      </c>
      <c r="FD52" s="118">
        <f t="shared" si="77"/>
        <v>0.10415748650000001</v>
      </c>
      <c r="FE52" s="118">
        <f t="shared" si="77"/>
        <v>0.10425193000000001</v>
      </c>
      <c r="FF52" s="118">
        <f t="shared" si="77"/>
        <v>0.1043765933</v>
      </c>
      <c r="FG52" s="118">
        <f t="shared" si="77"/>
        <v>0.1044407992</v>
      </c>
      <c r="FH52" s="118">
        <f t="shared" si="77"/>
        <v>0.1045352249</v>
      </c>
      <c r="FI52" s="118">
        <f t="shared" si="77"/>
        <v>0.10467522010000001</v>
      </c>
      <c r="FJ52" s="118">
        <f t="shared" si="77"/>
        <v>0.1047392726</v>
      </c>
      <c r="FK52" s="118">
        <f t="shared" si="77"/>
        <v>0.104818466</v>
      </c>
      <c r="FL52" s="118">
        <f t="shared" si="77"/>
        <v>0.1049128678</v>
      </c>
      <c r="FM52" s="118">
        <f t="shared" si="77"/>
        <v>0.1050378508</v>
      </c>
      <c r="FN52" s="118">
        <f t="shared" si="77"/>
        <v>0.1051016535</v>
      </c>
      <c r="FO52" s="118">
        <f t="shared" si="77"/>
        <v>0.10519603740000001</v>
      </c>
      <c r="FP52" s="118">
        <f t="shared" si="77"/>
        <v>0.1052904154</v>
      </c>
      <c r="FQ52" s="118">
        <f t="shared" si="77"/>
        <v>0.10540018300000001</v>
      </c>
      <c r="FR52" s="118">
        <f t="shared" si="77"/>
        <v>0.10547915340000001</v>
      </c>
      <c r="FS52" s="118">
        <f t="shared" si="77"/>
        <v>0.10557351350000001</v>
      </c>
      <c r="FT52" s="118">
        <f t="shared" si="77"/>
        <v>0.10571429910000001</v>
      </c>
      <c r="FU52" s="118">
        <f t="shared" si="77"/>
        <v>0.10576221570000001</v>
      </c>
      <c r="FV52" s="118">
        <f t="shared" si="77"/>
        <v>0.105856558</v>
      </c>
      <c r="FW52" s="118">
        <f t="shared" si="77"/>
        <v>0.10595089420000001</v>
      </c>
      <c r="FX52" s="118">
        <f t="shared" si="77"/>
        <v>0.1060608027</v>
      </c>
      <c r="FY52" s="118">
        <f t="shared" si="77"/>
        <v>0.10613954890000001</v>
      </c>
      <c r="FZ52" s="118">
        <f t="shared" si="77"/>
        <v>0.10623386730000001</v>
      </c>
      <c r="GA52" s="118">
        <f t="shared" si="77"/>
        <v>0.10635949660000001</v>
      </c>
      <c r="GB52" s="118">
        <f t="shared" si="77"/>
        <v>0.1064224862</v>
      </c>
      <c r="GC52" s="118">
        <f t="shared" si="77"/>
        <v>0.1065167868</v>
      </c>
      <c r="GD52" s="118">
        <f t="shared" si="77"/>
        <v>0.10661108130000001</v>
      </c>
      <c r="GE52" s="118">
        <f t="shared" si="77"/>
        <v>0.10661108130000001</v>
      </c>
      <c r="GF52" s="118">
        <f t="shared" si="77"/>
        <v>0.10661108130000001</v>
      </c>
      <c r="GG52" s="118">
        <f t="shared" si="77"/>
        <v>0.10661108130000001</v>
      </c>
      <c r="GH52" s="118">
        <f t="shared" si="77"/>
        <v>0.10661108130000001</v>
      </c>
      <c r="GI52" s="118">
        <f t="shared" si="77"/>
        <v>0.10661108130000001</v>
      </c>
      <c r="GJ52" s="118">
        <f t="shared" si="77"/>
        <v>0.10661108130000001</v>
      </c>
      <c r="GK52" s="118">
        <f t="shared" si="77"/>
        <v>0.10661108130000001</v>
      </c>
      <c r="GL52" s="118">
        <f t="shared" si="77"/>
        <v>0.10661108130000001</v>
      </c>
      <c r="GM52" s="118">
        <f t="shared" si="77"/>
        <v>0.10661108130000001</v>
      </c>
      <c r="GN52" s="118">
        <f t="shared" ref="GN52:IH52" si="78">GN51+$A$52</f>
        <v>0.10661108130000001</v>
      </c>
      <c r="GO52" s="118">
        <f t="shared" si="78"/>
        <v>0.10661108130000001</v>
      </c>
      <c r="GP52" s="118">
        <f t="shared" si="78"/>
        <v>0.10661108130000001</v>
      </c>
      <c r="GQ52" s="118">
        <f t="shared" si="78"/>
        <v>0.10661108130000001</v>
      </c>
      <c r="GR52" s="118">
        <f t="shared" si="78"/>
        <v>0.10661108130000001</v>
      </c>
      <c r="GS52" s="118">
        <f t="shared" si="78"/>
        <v>0.10661108130000001</v>
      </c>
      <c r="GT52" s="118">
        <f t="shared" si="78"/>
        <v>0.10661108130000001</v>
      </c>
      <c r="GU52" s="118">
        <f t="shared" si="78"/>
        <v>0.10661108130000001</v>
      </c>
      <c r="GV52" s="118">
        <f t="shared" si="78"/>
        <v>0.10661108130000001</v>
      </c>
      <c r="GW52" s="118">
        <f t="shared" si="78"/>
        <v>0.10661108130000001</v>
      </c>
      <c r="GX52" s="118">
        <f t="shared" si="78"/>
        <v>0.10661108130000001</v>
      </c>
      <c r="GY52" s="118">
        <f t="shared" si="78"/>
        <v>0.10661108130000001</v>
      </c>
      <c r="GZ52" s="118">
        <f t="shared" si="78"/>
        <v>0.10661108130000001</v>
      </c>
      <c r="HA52" s="118">
        <f t="shared" si="78"/>
        <v>0.10661108130000001</v>
      </c>
      <c r="HB52" s="118">
        <f t="shared" si="78"/>
        <v>0.10661108130000001</v>
      </c>
      <c r="HC52" s="118">
        <f t="shared" si="78"/>
        <v>0.10661108130000001</v>
      </c>
      <c r="HD52" s="118">
        <f t="shared" si="78"/>
        <v>0.10661108130000001</v>
      </c>
      <c r="HE52" s="118">
        <f t="shared" si="78"/>
        <v>0.10661108130000001</v>
      </c>
      <c r="HF52" s="118">
        <f t="shared" si="78"/>
        <v>0.10661108130000001</v>
      </c>
      <c r="HG52" s="118">
        <f t="shared" si="78"/>
        <v>0.10661108130000001</v>
      </c>
      <c r="HH52" s="118">
        <f t="shared" si="78"/>
        <v>0.10661108130000001</v>
      </c>
      <c r="HI52" s="118">
        <f t="shared" si="78"/>
        <v>0.10661108130000001</v>
      </c>
      <c r="HJ52" s="118">
        <f t="shared" si="78"/>
        <v>0.10661108130000001</v>
      </c>
      <c r="HK52" s="118">
        <f t="shared" si="78"/>
        <v>0.10661108130000001</v>
      </c>
      <c r="HL52" s="118">
        <f t="shared" si="78"/>
        <v>0.10661108130000001</v>
      </c>
      <c r="HM52" s="118">
        <f t="shared" si="78"/>
        <v>0.10661108130000001</v>
      </c>
      <c r="HN52" s="118">
        <f t="shared" si="78"/>
        <v>0.10661108130000001</v>
      </c>
      <c r="HO52" s="118">
        <f t="shared" si="78"/>
        <v>0.10661108130000001</v>
      </c>
      <c r="HP52" s="118">
        <f t="shared" si="78"/>
        <v>0.10661108130000001</v>
      </c>
      <c r="HQ52" s="118">
        <f t="shared" si="78"/>
        <v>0.10661108130000001</v>
      </c>
      <c r="HR52" s="118">
        <f t="shared" si="78"/>
        <v>0.10661108130000001</v>
      </c>
      <c r="HS52" s="118">
        <f t="shared" si="78"/>
        <v>0.10661108130000001</v>
      </c>
      <c r="HT52" s="118">
        <f t="shared" si="78"/>
        <v>0.10661108130000001</v>
      </c>
      <c r="HU52" s="118">
        <f t="shared" si="78"/>
        <v>0.10661108130000001</v>
      </c>
      <c r="HV52" s="118">
        <f t="shared" si="78"/>
        <v>0.10661108130000001</v>
      </c>
      <c r="HW52" s="118">
        <f t="shared" si="78"/>
        <v>0.10661108130000001</v>
      </c>
      <c r="HX52" s="118">
        <f t="shared" si="78"/>
        <v>0.10661108130000001</v>
      </c>
      <c r="HY52" s="118">
        <f t="shared" si="78"/>
        <v>0.10661108130000001</v>
      </c>
      <c r="HZ52" s="118">
        <f t="shared" si="78"/>
        <v>0.10661108130000001</v>
      </c>
      <c r="IA52" s="118">
        <f t="shared" si="78"/>
        <v>0.10661108130000001</v>
      </c>
      <c r="IB52" s="118">
        <f t="shared" si="78"/>
        <v>0.10661108130000001</v>
      </c>
      <c r="IC52" s="118">
        <f t="shared" si="78"/>
        <v>0.10661108130000001</v>
      </c>
      <c r="ID52" s="118">
        <f t="shared" si="78"/>
        <v>0.10661108130000001</v>
      </c>
      <c r="IE52" s="118">
        <f t="shared" si="78"/>
        <v>0.10661108130000001</v>
      </c>
      <c r="IF52" s="118">
        <f t="shared" si="78"/>
        <v>0.10661108130000001</v>
      </c>
      <c r="IG52" s="118">
        <f t="shared" si="78"/>
        <v>0.10661108130000001</v>
      </c>
      <c r="IH52" s="118">
        <f t="shared" si="78"/>
        <v>0.10661108130000001</v>
      </c>
    </row>
    <row r="53" spans="1:242">
      <c r="B53" s="85" t="s">
        <v>75</v>
      </c>
      <c r="C53" s="119" cm="1">
        <f t="array" ref="C53">IFERROR(INDEX('BBVA 550'!$D$12:$E$153,C18,1),0)</f>
        <v>540095822.21000004</v>
      </c>
      <c r="D53" s="119" cm="1">
        <f t="array" ref="D53">IFERROR(INDEX('BBVA 550'!$D$12:$E$153,D18,1),0)</f>
        <v>538675625.78000009</v>
      </c>
      <c r="E53" s="119" cm="1">
        <f t="array" ref="E53">IFERROR(INDEX('BBVA 550'!$D$12:$E$153,E18,1),0)</f>
        <v>537239452.1400001</v>
      </c>
      <c r="F53" s="119" cm="1">
        <f t="array" ref="F53">IFERROR(INDEX('BBVA 550'!$D$12:$E$153,F18,1),0)</f>
        <v>535787121.54000008</v>
      </c>
      <c r="G53" s="119" cm="1">
        <f t="array" ref="G53">IFERROR(INDEX('BBVA 550'!$D$12:$E$153,G18,1),0)</f>
        <v>534318452.23000008</v>
      </c>
      <c r="H53" s="119" cm="1">
        <f t="array" ref="H53">IFERROR(INDEX('BBVA 550'!$D$12:$E$153,H18,1),0)</f>
        <v>532833260.3900001</v>
      </c>
      <c r="I53" s="119" cm="1">
        <f t="array" ref="I53">IFERROR(INDEX('BBVA 550'!$D$12:$E$153,I18,1),0)</f>
        <v>531331360.13000011</v>
      </c>
      <c r="J53" s="119" cm="1">
        <f t="array" ref="J53">IFERROR(INDEX('BBVA 550'!$D$12:$E$153,J18,1),0)</f>
        <v>529812563.50000012</v>
      </c>
      <c r="K53" s="119" cm="1">
        <f t="array" ref="K53">IFERROR(INDEX('BBVA 550'!$D$12:$E$153,K18,1),0)</f>
        <v>528276680.4000001</v>
      </c>
      <c r="L53" s="119" cm="1">
        <f t="array" ref="L53">IFERROR(INDEX('BBVA 550'!$D$12:$E$153,L18,1),0)</f>
        <v>526723518.63000011</v>
      </c>
      <c r="M53" s="119" cm="1">
        <f t="array" ref="M53">IFERROR(INDEX('BBVA 550'!$D$12:$E$153,M18,1),0)</f>
        <v>525152883.79000014</v>
      </c>
      <c r="N53" s="119" cm="1">
        <f t="array" ref="N53">IFERROR(INDEX('BBVA 550'!$D$12:$E$153,N18,1),0)</f>
        <v>523564579.29000014</v>
      </c>
      <c r="O53" s="119" cm="1">
        <f t="array" ref="O53">IFERROR(INDEX('BBVA 550'!$D$12:$E$153,O18,1),0)</f>
        <v>521958406.38000011</v>
      </c>
      <c r="P53" s="119" cm="1">
        <f t="array" ref="P53">IFERROR(INDEX('BBVA 550'!$D$12:$E$153,P18,1),0)</f>
        <v>520334164.0200001</v>
      </c>
      <c r="Q53" s="119" cm="1">
        <f t="array" ref="Q53">IFERROR(INDEX('BBVA 550'!$D$12:$E$153,Q18,1),0)</f>
        <v>518691648.93000013</v>
      </c>
      <c r="R53" s="119" cm="1">
        <f t="array" ref="R53">IFERROR(INDEX('BBVA 550'!$D$12:$E$153,R18,1),0)</f>
        <v>517030655.54000014</v>
      </c>
      <c r="S53" s="119" cm="1">
        <f t="array" ref="S53">IFERROR(INDEX('BBVA 550'!$D$12:$E$153,S18,1),0)</f>
        <v>515350975.98000014</v>
      </c>
      <c r="T53" s="119" cm="1">
        <f t="array" ref="T53">IFERROR(INDEX('BBVA 550'!$D$12:$E$153,T18,1),0)</f>
        <v>513652400.03000015</v>
      </c>
      <c r="U53" s="119" cm="1">
        <f t="array" ref="U53">IFERROR(INDEX('BBVA 550'!$D$12:$E$153,U18,1),0)</f>
        <v>511934715.10000014</v>
      </c>
      <c r="V53" s="119" cm="1">
        <f t="array" ref="V53">IFERROR(INDEX('BBVA 550'!$D$12:$E$153,V18,1),0)</f>
        <v>510197706.21000016</v>
      </c>
      <c r="W53" s="119" cm="1">
        <f t="array" ref="W53">IFERROR(INDEX('BBVA 550'!$D$12:$E$153,W18,1),0)</f>
        <v>508441155.97000015</v>
      </c>
      <c r="X53" s="119" cm="1">
        <f t="array" ref="X53">IFERROR(INDEX('BBVA 550'!$D$12:$E$153,X18,1),0)</f>
        <v>506664844.55000013</v>
      </c>
      <c r="Y53" s="119" cm="1">
        <f t="array" ref="Y53">IFERROR(INDEX('BBVA 550'!$D$12:$E$153,Y18,1),0)</f>
        <v>504868549.62000012</v>
      </c>
      <c r="Z53" s="119" cm="1">
        <f t="array" ref="Z53">IFERROR(INDEX('BBVA 550'!$D$12:$E$153,Z18,1),0)</f>
        <v>503052046.37000012</v>
      </c>
      <c r="AA53" s="119" cm="1">
        <f t="array" ref="AA53">IFERROR(INDEX('BBVA 550'!$D$12:$E$153,AA18,1),0)</f>
        <v>501215107.4600001</v>
      </c>
      <c r="AB53" s="119" cm="1">
        <f t="array" ref="AB53">IFERROR(INDEX('BBVA 550'!$D$12:$E$153,AB18,1),0)</f>
        <v>499357502.98000008</v>
      </c>
      <c r="AC53" s="119" cm="1">
        <f t="array" ref="AC53">IFERROR(INDEX('BBVA 550'!$D$12:$E$153,AC18,1),0)</f>
        <v>497479000.45000011</v>
      </c>
      <c r="AD53" s="119" cm="1">
        <f t="array" ref="AD53">IFERROR(INDEX('BBVA 550'!$D$12:$E$153,AD18,1),0)</f>
        <v>495579364.7700001</v>
      </c>
      <c r="AE53" s="119" cm="1">
        <f t="array" ref="AE53">IFERROR(INDEX('BBVA 550'!$D$12:$E$153,AE18,1),0)</f>
        <v>493658358.19000012</v>
      </c>
      <c r="AF53" s="119" cm="1">
        <f t="array" ref="AF53">IFERROR(INDEX('BBVA 550'!$D$12:$E$153,AF18,1),0)</f>
        <v>491715740.29000014</v>
      </c>
      <c r="AG53" s="119" cm="1">
        <f t="array" ref="AG53">IFERROR(INDEX('BBVA 550'!$D$12:$E$153,AG18,1),0)</f>
        <v>489751267.94000012</v>
      </c>
      <c r="AH53" s="119" cm="1">
        <f t="array" ref="AH53">IFERROR(INDEX('BBVA 550'!$D$12:$E$153,AH18,1),0)</f>
        <v>487764695.2700001</v>
      </c>
      <c r="AI53" s="119" cm="1">
        <f t="array" ref="AI53">IFERROR(INDEX('BBVA 550'!$D$12:$E$153,AI18,1),0)</f>
        <v>485755773.6500001</v>
      </c>
      <c r="AJ53" s="119" cm="1">
        <f t="array" ref="AJ53">IFERROR(INDEX('BBVA 550'!$D$12:$E$153,AJ18,1),0)</f>
        <v>483724251.67000008</v>
      </c>
      <c r="AK53" s="119" cm="1">
        <f t="array" ref="AK53">IFERROR(INDEX('BBVA 550'!$D$12:$E$153,AK18,1),0)</f>
        <v>481669875.06000006</v>
      </c>
      <c r="AL53" s="119" cm="1">
        <f t="array" ref="AL53">IFERROR(INDEX('BBVA 550'!$D$12:$E$153,AL18,1),0)</f>
        <v>479592386.71000004</v>
      </c>
      <c r="AM53" s="119" cm="1">
        <f t="array" ref="AM53">IFERROR(INDEX('BBVA 550'!$D$12:$E$153,AM18,1),0)</f>
        <v>477491526.63000005</v>
      </c>
      <c r="AN53" s="119" cm="1">
        <f t="array" ref="AN53">IFERROR(INDEX('BBVA 550'!$D$12:$E$153,AN18,1),0)</f>
        <v>475367031.88000005</v>
      </c>
      <c r="AO53" s="119" cm="1">
        <f t="array" ref="AO53">IFERROR(INDEX('BBVA 550'!$D$12:$E$153,AO18,1),0)</f>
        <v>473218636.55000007</v>
      </c>
      <c r="AP53" s="119" cm="1">
        <f t="array" ref="AP53">IFERROR(INDEX('BBVA 550'!$D$12:$E$153,AP18,1),0)</f>
        <v>471046071.78000009</v>
      </c>
      <c r="AQ53" s="119" cm="1">
        <f t="array" ref="AQ53">IFERROR(INDEX('BBVA 550'!$D$12:$E$153,AQ18,1),0)</f>
        <v>468849065.6500001</v>
      </c>
      <c r="AR53" s="119" cm="1">
        <f t="array" ref="AR53">IFERROR(INDEX('BBVA 550'!$D$12:$E$153,AR18,1),0)</f>
        <v>466627343.20000011</v>
      </c>
      <c r="AS53" s="119" cm="1">
        <f t="array" ref="AS53">IFERROR(INDEX('BBVA 550'!$D$12:$E$153,AS18,1),0)</f>
        <v>464380626.38000011</v>
      </c>
      <c r="AT53" s="119" cm="1">
        <f t="array" ref="AT53">IFERROR(INDEX('BBVA 550'!$D$12:$E$153,AT18,1),0)</f>
        <v>462108634.00000012</v>
      </c>
      <c r="AU53" s="119" cm="1">
        <f t="array" ref="AU53">IFERROR(INDEX('BBVA 550'!$D$12:$E$153,AU18,1),0)</f>
        <v>459811081.70000011</v>
      </c>
      <c r="AV53" s="119" cm="1">
        <f t="array" ref="AV53">IFERROR(INDEX('BBVA 550'!$D$12:$E$153,AV18,1),0)</f>
        <v>457487681.94000012</v>
      </c>
      <c r="AW53" s="119" cm="1">
        <f t="array" ref="AW53">IFERROR(INDEX('BBVA 550'!$D$12:$E$153,AW18,1),0)</f>
        <v>455138143.93000013</v>
      </c>
      <c r="AX53" s="119" cm="1">
        <f t="array" ref="AX53">IFERROR(INDEX('BBVA 550'!$D$12:$E$153,AX18,1),0)</f>
        <v>452762173.62000012</v>
      </c>
      <c r="AY53" s="119" cm="1">
        <f t="array" ref="AY53">IFERROR(INDEX('BBVA 550'!$D$12:$E$153,AY18,1),0)</f>
        <v>450359473.6400001</v>
      </c>
      <c r="AZ53" s="119" cm="1">
        <f t="array" ref="AZ53">IFERROR(INDEX('BBVA 550'!$D$12:$E$153,AZ18,1),0)</f>
        <v>447929743.28000009</v>
      </c>
      <c r="BA53" s="119" cm="1">
        <f t="array" ref="BA53">IFERROR(INDEX('BBVA 550'!$D$12:$E$153,BA18,1),0)</f>
        <v>445472678.47000009</v>
      </c>
      <c r="BB53" s="119" cm="1">
        <f t="array" ref="BB53">IFERROR(INDEX('BBVA 550'!$D$12:$E$153,BB18,1),0)</f>
        <v>442987971.67000008</v>
      </c>
      <c r="BC53" s="119" cm="1">
        <f t="array" ref="BC53">IFERROR(INDEX('BBVA 550'!$D$12:$E$153,BC18,1),0)</f>
        <v>440475311.91000009</v>
      </c>
      <c r="BD53" s="119" cm="1">
        <f t="array" ref="BD53">IFERROR(INDEX('BBVA 550'!$D$12:$E$153,BD18,1),0)</f>
        <v>437934384.74000007</v>
      </c>
      <c r="BE53" s="119" cm="1">
        <f t="array" ref="BE53">IFERROR(INDEX('BBVA 550'!$D$12:$E$153,BE18,1),0)</f>
        <v>435364872.14000005</v>
      </c>
      <c r="BF53" s="119" cm="1">
        <f t="array" ref="BF53">IFERROR(INDEX('BBVA 550'!$D$12:$E$153,BF18,1),0)</f>
        <v>432766452.51000005</v>
      </c>
      <c r="BG53" s="119" cm="1">
        <f t="array" ref="BG53">IFERROR(INDEX('BBVA 550'!$D$12:$E$153,BG18,1),0)</f>
        <v>430138800.66000003</v>
      </c>
      <c r="BH53" s="119" cm="1">
        <f t="array" ref="BH53">IFERROR(INDEX('BBVA 550'!$D$12:$E$153,BH18,1),0)</f>
        <v>427481587.73000002</v>
      </c>
      <c r="BI53" s="119" cm="1">
        <f t="array" ref="BI53">IFERROR(INDEX('BBVA 550'!$D$12:$E$153,BI18,1),0)</f>
        <v>424794481.16000003</v>
      </c>
      <c r="BJ53" s="119" cm="1">
        <f t="array" ref="BJ53">IFERROR(INDEX('BBVA 550'!$D$12:$E$153,BJ18,1),0)</f>
        <v>422077144.64000005</v>
      </c>
      <c r="BK53" s="119" cm="1">
        <f t="array" ref="BK53">IFERROR(INDEX('BBVA 550'!$D$12:$E$153,BK18,1),0)</f>
        <v>419329238.08000004</v>
      </c>
      <c r="BL53" s="119" cm="1">
        <f t="array" ref="BL53">IFERROR(INDEX('BBVA 550'!$D$12:$E$153,BL18,1),0)</f>
        <v>416550417.58000004</v>
      </c>
      <c r="BM53" s="119" cm="1">
        <f t="array" ref="BM53">IFERROR(INDEX('BBVA 550'!$D$12:$E$153,BM18,1),0)</f>
        <v>413740335.34000003</v>
      </c>
      <c r="BN53" s="119" cm="1">
        <f t="array" ref="BN53">IFERROR(INDEX('BBVA 550'!$D$12:$E$153,BN18,1),0)</f>
        <v>410898639.68000001</v>
      </c>
      <c r="BO53" s="119" cm="1">
        <f t="array" ref="BO53">IFERROR(INDEX('BBVA 550'!$D$12:$E$153,BO18,1),0)</f>
        <v>408024974.95999998</v>
      </c>
      <c r="BP53" s="119" cm="1">
        <f t="array" ref="BP53">IFERROR(INDEX('BBVA 550'!$D$12:$E$153,BP18,1),0)</f>
        <v>405118981.5</v>
      </c>
      <c r="BQ53" s="119" cm="1">
        <f t="array" ref="BQ53">IFERROR(INDEX('BBVA 550'!$D$12:$E$153,BQ18,1),0)</f>
        <v>402180295.61000001</v>
      </c>
      <c r="BR53" s="119" cm="1">
        <f t="array" ref="BR53">IFERROR(INDEX('BBVA 550'!$D$12:$E$153,BR18,1),0)</f>
        <v>399208549.5</v>
      </c>
      <c r="BS53" s="119" cm="1">
        <f t="array" ref="BS53">IFERROR(INDEX('BBVA 550'!$D$12:$E$153,BS18,1),0)</f>
        <v>396203371.25</v>
      </c>
      <c r="BT53" s="119" cm="1">
        <f t="array" ref="BT53">IFERROR(INDEX('BBVA 550'!$D$12:$E$153,BT18,1),0)</f>
        <v>393164384.74000001</v>
      </c>
      <c r="BU53" s="119" cm="1">
        <f t="array" ref="BU53">IFERROR(INDEX('BBVA 550'!$D$12:$E$153,BU18,1),0)</f>
        <v>390091209.63999999</v>
      </c>
      <c r="BV53" s="119" cm="1">
        <f t="array" ref="BV53">IFERROR(INDEX('BBVA 550'!$D$12:$E$153,BV18,1),0)</f>
        <v>386983461.31</v>
      </c>
      <c r="BW53" s="119" cm="1">
        <f t="array" ref="BW53">IFERROR(INDEX('BBVA 550'!$D$12:$E$153,BW18,1),0)</f>
        <v>383840750.81999999</v>
      </c>
      <c r="BX53" s="119" cm="1">
        <f t="array" ref="BX53">IFERROR(INDEX('BBVA 550'!$D$12:$E$153,BX18,1),0)</f>
        <v>380662684.83999997</v>
      </c>
      <c r="BY53" s="119" cm="1">
        <f t="array" ref="BY53">IFERROR(INDEX('BBVA 550'!$D$12:$E$153,BY18,1),0)</f>
        <v>377448865.60999995</v>
      </c>
      <c r="BZ53" s="119" cm="1">
        <f t="array" ref="BZ53">IFERROR(INDEX('BBVA 550'!$D$12:$E$153,BZ18,1),0)</f>
        <v>374198890.91999996</v>
      </c>
      <c r="CA53" s="119" cm="1">
        <f t="array" ref="CA53">IFERROR(INDEX('BBVA 550'!$D$12:$E$153,CA18,1),0)</f>
        <v>370912354.00999993</v>
      </c>
      <c r="CB53" s="119" cm="1">
        <f t="array" ref="CB53">IFERROR(INDEX('BBVA 550'!$D$12:$E$153,CB18,1),0)</f>
        <v>367588843.55999994</v>
      </c>
      <c r="CC53" s="119" cm="1">
        <f t="array" ref="CC53">IFERROR(INDEX('BBVA 550'!$D$12:$E$153,CC18,1),0)</f>
        <v>364227943.61999995</v>
      </c>
      <c r="CD53" s="119" cm="1">
        <f t="array" ref="CD53">IFERROR(INDEX('BBVA 550'!$D$12:$E$153,CD18,1),0)</f>
        <v>360829233.54999995</v>
      </c>
      <c r="CE53" s="119" cm="1">
        <f t="array" ref="CE53">IFERROR(INDEX('BBVA 550'!$D$12:$E$153,CE18,1),0)</f>
        <v>357392287.99999994</v>
      </c>
      <c r="CF53" s="119" cm="1">
        <f t="array" ref="CF53">IFERROR(INDEX('BBVA 550'!$D$12:$E$153,CF18,1),0)</f>
        <v>353916676.80999994</v>
      </c>
      <c r="CG53" s="119" cm="1">
        <f t="array" ref="CG53">IFERROR(INDEX('BBVA 550'!$D$12:$E$153,CG18,1),0)</f>
        <v>350401964.99999994</v>
      </c>
      <c r="CH53" s="119" cm="1">
        <f t="array" ref="CH53">IFERROR(INDEX('BBVA 550'!$D$12:$E$153,CH18,1),0)</f>
        <v>346847712.66999996</v>
      </c>
      <c r="CI53" s="119" cm="1">
        <f t="array" ref="CI53">IFERROR(INDEX('BBVA 550'!$D$12:$E$153,CI18,1),0)</f>
        <v>343253475.00999993</v>
      </c>
      <c r="CJ53" s="119" cm="1">
        <f t="array" ref="CJ53">IFERROR(INDEX('BBVA 550'!$D$12:$E$153,CJ18,1),0)</f>
        <v>339618802.17999995</v>
      </c>
      <c r="CK53" s="119" cm="1">
        <f t="array" ref="CK53">IFERROR(INDEX('BBVA 550'!$D$12:$E$153,CK18,1),0)</f>
        <v>335943239.26999992</v>
      </c>
      <c r="CL53" s="119" cm="1">
        <f t="array" ref="CL53">IFERROR(INDEX('BBVA 550'!$D$12:$E$153,CL18,1),0)</f>
        <v>332226326.27999991</v>
      </c>
      <c r="CM53" s="119" cm="1">
        <f t="array" ref="CM53">IFERROR(INDEX('BBVA 550'!$D$12:$E$153,CM18,1),0)</f>
        <v>328467598.02999991</v>
      </c>
      <c r="CN53" s="119" cm="1">
        <f t="array" ref="CN53">IFERROR(INDEX('BBVA 550'!$D$12:$E$153,CN18,1),0)</f>
        <v>324666584.07999992</v>
      </c>
      <c r="CO53" s="119" cm="1">
        <f t="array" ref="CO53">IFERROR(INDEX('BBVA 550'!$D$12:$E$153,CO18,1),0)</f>
        <v>320822808.71999991</v>
      </c>
      <c r="CP53" s="119" cm="1">
        <f t="array" ref="CP53">IFERROR(INDEX('BBVA 550'!$D$12:$E$153,CP18,1),0)</f>
        <v>316935790.88999993</v>
      </c>
      <c r="CQ53" s="119" cm="1">
        <f t="array" ref="CQ53">IFERROR(INDEX('BBVA 550'!$D$12:$E$153,CQ18,1),0)</f>
        <v>313005044.10999995</v>
      </c>
      <c r="CR53" s="119" cm="1">
        <f t="array" ref="CR53">IFERROR(INDEX('BBVA 550'!$D$12:$E$153,CR18,1),0)</f>
        <v>309030076.42999995</v>
      </c>
      <c r="CS53" s="119" cm="1">
        <f t="array" ref="CS53">IFERROR(INDEX('BBVA 550'!$D$12:$E$153,CS18,1),0)</f>
        <v>305010390.34999996</v>
      </c>
      <c r="CT53" s="119" cm="1">
        <f t="array" ref="CT53">IFERROR(INDEX('BBVA 550'!$D$12:$E$153,CT18,1),0)</f>
        <v>300945482.80999994</v>
      </c>
      <c r="CU53" s="119" cm="1">
        <f t="array" ref="CU53">IFERROR(INDEX('BBVA 550'!$D$12:$E$153,CU18,1),0)</f>
        <v>296834845.05999994</v>
      </c>
      <c r="CV53" s="119" cm="1">
        <f t="array" ref="CV53">IFERROR(INDEX('BBVA 550'!$D$12:$E$153,CV18,1),0)</f>
        <v>292677962.62999994</v>
      </c>
      <c r="CW53" s="119" cm="1">
        <f t="array" ref="CW53">IFERROR(INDEX('BBVA 550'!$D$12:$E$153,CW18,1),0)</f>
        <v>288474315.27999991</v>
      </c>
      <c r="CX53" s="119" cm="1">
        <f t="array" ref="CX53">IFERROR(INDEX('BBVA 550'!$D$12:$E$153,CX18,1),0)</f>
        <v>284223376.89999992</v>
      </c>
      <c r="CY53" s="119" cm="1">
        <f t="array" ref="CY53">IFERROR(INDEX('BBVA 550'!$D$12:$E$153,CY18,1),0)</f>
        <v>279924615.45999992</v>
      </c>
      <c r="CZ53" s="119" cm="1">
        <f t="array" ref="CZ53">IFERROR(INDEX('BBVA 550'!$D$12:$E$153,CZ18,1),0)</f>
        <v>275577492.94999993</v>
      </c>
      <c r="DA53" s="119" cm="1">
        <f t="array" ref="DA53">IFERROR(INDEX('BBVA 550'!$D$12:$E$153,DA18,1),0)</f>
        <v>271181465.30999994</v>
      </c>
      <c r="DB53" s="119" cm="1">
        <f t="array" ref="DB53">IFERROR(INDEX('BBVA 550'!$D$12:$E$153,DB18,1),0)</f>
        <v>266735982.35999995</v>
      </c>
      <c r="DC53" s="119" cm="1">
        <f t="array" ref="DC53">IFERROR(INDEX('BBVA 550'!$D$12:$E$153,DC18,1),0)</f>
        <v>262240487.72999996</v>
      </c>
      <c r="DD53" s="119" cm="1">
        <f t="array" ref="DD53">IFERROR(INDEX('BBVA 550'!$D$12:$E$153,DD18,1),0)</f>
        <v>257694418.78999996</v>
      </c>
      <c r="DE53" s="119" cm="1">
        <f t="array" ref="DE53">IFERROR(INDEX('BBVA 550'!$D$12:$E$153,DE18,1),0)</f>
        <v>253097206.55999997</v>
      </c>
      <c r="DF53" s="119" cm="1">
        <f t="array" ref="DF53">IFERROR(INDEX('BBVA 550'!$D$12:$E$153,DF18,1),0)</f>
        <v>248448275.69999996</v>
      </c>
      <c r="DG53" s="119" cm="1">
        <f t="array" ref="DG53">IFERROR(INDEX('BBVA 550'!$D$12:$E$153,DG18,1),0)</f>
        <v>243747044.37999997</v>
      </c>
      <c r="DH53" s="119" cm="1">
        <f t="array" ref="DH53">IFERROR(INDEX('BBVA 550'!$D$12:$E$153,DH18,1),0)</f>
        <v>238992924.18999997</v>
      </c>
      <c r="DI53" s="119" cm="1">
        <f t="array" ref="DI53">IFERROR(INDEX('BBVA 550'!$D$12:$E$153,DI18,1),0)</f>
        <v>234185320.14999998</v>
      </c>
      <c r="DJ53" s="119" cm="1">
        <f t="array" ref="DJ53">IFERROR(INDEX('BBVA 550'!$D$12:$E$153,DJ18,1),0)</f>
        <v>229323630.57999998</v>
      </c>
      <c r="DK53" s="119" cm="1">
        <f t="array" ref="DK53">IFERROR(INDEX('BBVA 550'!$D$12:$E$153,DK18,1),0)</f>
        <v>224407246.98999998</v>
      </c>
      <c r="DL53" s="119" cm="1">
        <f t="array" ref="DL53">IFERROR(INDEX('BBVA 550'!$D$12:$E$153,DL18,1),0)</f>
        <v>219435554.07999998</v>
      </c>
      <c r="DM53" s="119" cm="1">
        <f t="array" ref="DM53">IFERROR(INDEX('BBVA 550'!$D$12:$E$153,DM18,1),0)</f>
        <v>214407929.63999999</v>
      </c>
      <c r="DN53" s="119" cm="1">
        <f t="array" ref="DN53">IFERROR(INDEX('BBVA 550'!$D$12:$E$153,DN18,1),0)</f>
        <v>209323744.41999999</v>
      </c>
      <c r="DO53" s="119" cm="1">
        <f t="array" ref="DO53">IFERROR(INDEX('BBVA 550'!$D$12:$E$153,DO18,1),0)</f>
        <v>204182362.10999998</v>
      </c>
      <c r="DP53" s="119" cm="1">
        <f t="array" ref="DP53">IFERROR(INDEX('BBVA 550'!$D$12:$E$153,DP18,1),0)</f>
        <v>198983139.25</v>
      </c>
      <c r="DQ53" s="119" cm="1">
        <f t="array" ref="DQ53">IFERROR(INDEX('BBVA 550'!$D$12:$E$153,DQ18,1),0)</f>
        <v>193725425.13</v>
      </c>
      <c r="DR53" s="119" cm="1">
        <f t="array" ref="DR53">IFERROR(INDEX('BBVA 550'!$D$12:$E$153,DR18,1),0)</f>
        <v>188408561.74000001</v>
      </c>
      <c r="DS53" s="119" cm="1">
        <f t="array" ref="DS53">IFERROR(INDEX('BBVA 550'!$D$12:$E$153,DS18,1),0)</f>
        <v>183031883.63</v>
      </c>
      <c r="DT53" s="119" cm="1">
        <f t="array" ref="DT53">IFERROR(INDEX('BBVA 550'!$D$12:$E$153,DT18,1),0)</f>
        <v>177594717.88999999</v>
      </c>
      <c r="DU53" s="119" cm="1">
        <f t="array" ref="DU53">IFERROR(INDEX('BBVA 550'!$D$12:$E$153,DU18,1),0)</f>
        <v>172096384.03999999</v>
      </c>
      <c r="DV53" s="119" cm="1">
        <f t="array" ref="DV53">IFERROR(INDEX('BBVA 550'!$D$12:$E$153,DV18,1),0)</f>
        <v>166536193.92999998</v>
      </c>
      <c r="DW53" s="119" cm="1">
        <f t="array" ref="DW53">IFERROR(INDEX('BBVA 550'!$D$12:$E$153,DW18,1),0)</f>
        <v>160913451.68999997</v>
      </c>
      <c r="DX53" s="119" cm="1">
        <f t="array" ref="DX53">IFERROR(INDEX('BBVA 550'!$D$12:$E$153,DX18,1),0)</f>
        <v>155227453.58999997</v>
      </c>
      <c r="DY53" s="119" cm="1">
        <f t="array" ref="DY53">IFERROR(INDEX('BBVA 550'!$D$12:$E$153,DY18,1),0)</f>
        <v>149477488.01999998</v>
      </c>
      <c r="DZ53" s="119" cm="1">
        <f t="array" ref="DZ53">IFERROR(INDEX('BBVA 550'!$D$12:$E$153,DZ18,1),0)</f>
        <v>143662835.32999998</v>
      </c>
      <c r="EA53" s="119" cm="1">
        <f t="array" ref="EA53">IFERROR(INDEX('BBVA 550'!$D$12:$E$153,EA18,1),0)</f>
        <v>137782767.79999998</v>
      </c>
      <c r="EB53" s="119" cm="1">
        <f t="array" ref="EB53">IFERROR(INDEX('BBVA 550'!$D$12:$E$153,EB18,1),0)</f>
        <v>131836549.49999999</v>
      </c>
      <c r="EC53" s="119" cm="1">
        <f t="array" ref="EC53">IFERROR(INDEX('BBVA 550'!$D$12:$E$153,EC18,1),0)</f>
        <v>125823436.24999999</v>
      </c>
      <c r="ED53" s="119" cm="1">
        <f t="array" ref="ED53">IFERROR(INDEX('BBVA 550'!$D$12:$E$153,ED18,1),0)</f>
        <v>119742675.46999998</v>
      </c>
      <c r="EE53" s="119" cm="1">
        <f t="array" ref="EE53">IFERROR(INDEX('BBVA 550'!$D$12:$E$153,EE18,1),0)</f>
        <v>113593506.12999998</v>
      </c>
      <c r="EF53" s="119" cm="1">
        <f t="array" ref="EF53">IFERROR(INDEX('BBVA 550'!$D$12:$E$153,EF18,1),0)</f>
        <v>107375158.64999998</v>
      </c>
      <c r="EG53" s="119" cm="1">
        <f t="array" ref="EG53">IFERROR(INDEX('BBVA 550'!$D$12:$E$153,EG18,1),0)</f>
        <v>101086854.74999997</v>
      </c>
      <c r="EH53" s="119" cm="1">
        <f t="array" ref="EH53">IFERROR(INDEX('BBVA 550'!$D$12:$E$153,EH18,1),0)</f>
        <v>94727807.429999977</v>
      </c>
      <c r="EI53" s="119" cm="1">
        <f t="array" ref="EI53">IFERROR(INDEX('BBVA 550'!$D$12:$E$153,EI18,1),0)</f>
        <v>88297220.839999974</v>
      </c>
      <c r="EJ53" s="119" cm="1">
        <f t="array" ref="EJ53">IFERROR(INDEX('BBVA 550'!$D$12:$E$153,EJ18,1),0)</f>
        <v>73766678.969999969</v>
      </c>
      <c r="EK53" s="119" cm="1">
        <f t="array" ref="EK53">IFERROR(INDEX('BBVA 550'!$D$12:$E$153,EK18,1),0)</f>
        <v>59162979.119999968</v>
      </c>
      <c r="EL53" s="119" cm="1">
        <f t="array" ref="EL53">IFERROR(INDEX('BBVA 550'!$D$12:$E$153,EL18,1),0)</f>
        <v>44485298.279999971</v>
      </c>
      <c r="EM53" s="119" cm="1">
        <f t="array" ref="EM53">IFERROR(INDEX('BBVA 550'!$D$12:$E$153,EM18,1),0)</f>
        <v>29732804.15999997</v>
      </c>
      <c r="EN53" s="119" cm="1">
        <f t="array" ref="EN53">IFERROR(INDEX('BBVA 550'!$D$12:$E$153,EN18,1),0)</f>
        <v>14904655.09999997</v>
      </c>
      <c r="EO53" s="119" cm="1">
        <f t="array" ref="EO53">IFERROR(INDEX('BBVA 550'!$D$12:$E$153,EO18,1),0)</f>
        <v>0</v>
      </c>
      <c r="EP53" s="119" cm="1">
        <f t="array" ref="EP53">IFERROR(INDEX('BBVA 550'!$D$12:$E$153,EP18,1),0)</f>
        <v>0</v>
      </c>
      <c r="EQ53" s="119" cm="1">
        <f t="array" ref="EQ53">IFERROR(INDEX('BBVA 550'!$D$12:$E$153,EQ18,1),0)</f>
        <v>0</v>
      </c>
      <c r="ER53" s="119" cm="1">
        <f t="array" ref="ER53">IFERROR(INDEX('BBVA 550'!$D$12:$E$153,ER18,1),0)</f>
        <v>0</v>
      </c>
      <c r="ES53" s="119" cm="1">
        <f t="array" ref="ES53">IFERROR(INDEX('BBVA 550'!$D$12:$E$153,ES18,1),0)</f>
        <v>0</v>
      </c>
      <c r="ET53" s="119" cm="1">
        <f t="array" ref="ET53">IFERROR(INDEX('BBVA 550'!$D$12:$E$153,ET18,1),0)</f>
        <v>0</v>
      </c>
      <c r="EU53" s="119" cm="1">
        <f t="array" ref="EU53">IFERROR(INDEX('BBVA 550'!$D$12:$E$153,EU18,1),0)</f>
        <v>0</v>
      </c>
      <c r="EV53" s="119" cm="1">
        <f t="array" ref="EV53">IFERROR(INDEX('BBVA 550'!$D$12:$E$153,EV18,1),0)</f>
        <v>0</v>
      </c>
      <c r="EW53" s="119" cm="1">
        <f t="array" ref="EW53">IFERROR(INDEX('BBVA 550'!$D$12:$E$153,EW18,1),0)</f>
        <v>0</v>
      </c>
      <c r="EX53" s="119" cm="1">
        <f t="array" ref="EX53">IFERROR(INDEX('BBVA 550'!$D$12:$E$153,EX18,1),0)</f>
        <v>0</v>
      </c>
      <c r="EY53" s="119" cm="1">
        <f t="array" ref="EY53">IFERROR(INDEX('BBVA 550'!$D$12:$E$153,EY18,1),0)</f>
        <v>0</v>
      </c>
      <c r="EZ53" s="119" cm="1">
        <f t="array" ref="EZ53">IFERROR(INDEX('BBVA 550'!$D$12:$E$153,EZ18,1),0)</f>
        <v>0</v>
      </c>
      <c r="FA53" s="119" cm="1">
        <f t="array" ref="FA53">IFERROR(INDEX('BBVA 550'!$D$12:$E$153,FA18,1),0)</f>
        <v>0</v>
      </c>
      <c r="FB53" s="119" cm="1">
        <f t="array" ref="FB53">IFERROR(INDEX('BBVA 550'!$D$12:$E$153,FB18,1),0)</f>
        <v>0</v>
      </c>
      <c r="FC53" s="119" cm="1">
        <f t="array" ref="FC53">IFERROR(INDEX('BBVA 550'!$D$12:$E$153,FC18,1),0)</f>
        <v>0</v>
      </c>
      <c r="FD53" s="119" cm="1">
        <f t="array" ref="FD53">IFERROR(INDEX('BBVA 550'!$D$12:$E$153,FD18,1),0)</f>
        <v>0</v>
      </c>
      <c r="FE53" s="119" cm="1">
        <f t="array" ref="FE53">IFERROR(INDEX('BBVA 550'!$D$12:$E$153,FE18,1),0)</f>
        <v>0</v>
      </c>
      <c r="FF53" s="119" cm="1">
        <f t="array" ref="FF53">IFERROR(INDEX('BBVA 550'!$D$12:$E$153,FF18,1),0)</f>
        <v>0</v>
      </c>
      <c r="FG53" s="119" cm="1">
        <f t="array" ref="FG53">IFERROR(INDEX('BBVA 550'!$D$12:$E$153,FG18,1),0)</f>
        <v>0</v>
      </c>
      <c r="FH53" s="119" cm="1">
        <f t="array" ref="FH53">IFERROR(INDEX('BBVA 550'!$D$12:$E$153,FH18,1),0)</f>
        <v>0</v>
      </c>
      <c r="FI53" s="119" cm="1">
        <f t="array" ref="FI53">IFERROR(INDEX('BBVA 550'!$D$12:$E$153,FI18,1),0)</f>
        <v>0</v>
      </c>
      <c r="FJ53" s="119" cm="1">
        <f t="array" ref="FJ53">IFERROR(INDEX('BBVA 550'!$D$12:$E$153,FJ18,1),0)</f>
        <v>0</v>
      </c>
      <c r="FK53" s="119" cm="1">
        <f t="array" ref="FK53">IFERROR(INDEX('BBVA 550'!$D$12:$E$153,FK18,1),0)</f>
        <v>0</v>
      </c>
      <c r="FL53" s="119" cm="1">
        <f t="array" ref="FL53">IFERROR(INDEX('BBVA 550'!$D$12:$E$153,FL18,1),0)</f>
        <v>0</v>
      </c>
      <c r="FM53" s="119" cm="1">
        <f t="array" ref="FM53">IFERROR(INDEX('BBVA 550'!$D$12:$E$153,FM18,1),0)</f>
        <v>0</v>
      </c>
      <c r="FN53" s="119" cm="1">
        <f t="array" ref="FN53">IFERROR(INDEX('BBVA 550'!$D$12:$E$153,FN18,1),0)</f>
        <v>0</v>
      </c>
      <c r="FO53" s="119" cm="1">
        <f t="array" ref="FO53">IFERROR(INDEX('BBVA 550'!$D$12:$E$153,FO18,1),0)</f>
        <v>0</v>
      </c>
      <c r="FP53" s="119" cm="1">
        <f t="array" ref="FP53">IFERROR(INDEX('BBVA 550'!$D$12:$E$153,FP18,1),0)</f>
        <v>0</v>
      </c>
      <c r="FQ53" s="119" cm="1">
        <f t="array" ref="FQ53">IFERROR(INDEX('BBVA 550'!$D$12:$E$153,FQ18,1),0)</f>
        <v>0</v>
      </c>
      <c r="FR53" s="119" cm="1">
        <f t="array" ref="FR53">IFERROR(INDEX('BBVA 550'!$D$12:$E$153,FR18,1),0)</f>
        <v>0</v>
      </c>
      <c r="FS53" s="119" cm="1">
        <f t="array" ref="FS53">IFERROR(INDEX('BBVA 550'!$D$12:$E$153,FS18,1),0)</f>
        <v>0</v>
      </c>
      <c r="FT53" s="119" cm="1">
        <f t="array" ref="FT53">IFERROR(INDEX('BBVA 550'!$D$12:$E$153,FT18,1),0)</f>
        <v>0</v>
      </c>
      <c r="FU53" s="119" cm="1">
        <f t="array" ref="FU53">IFERROR(INDEX('BBVA 550'!$D$12:$E$153,FU18,1),0)</f>
        <v>0</v>
      </c>
      <c r="FV53" s="119" cm="1">
        <f t="array" ref="FV53">IFERROR(INDEX('BBVA 550'!$D$12:$E$153,FV18,1),0)</f>
        <v>0</v>
      </c>
      <c r="FW53" s="119" cm="1">
        <f t="array" ref="FW53">IFERROR(INDEX('BBVA 550'!$D$12:$E$153,FW18,1),0)</f>
        <v>0</v>
      </c>
      <c r="FX53" s="119" cm="1">
        <f t="array" ref="FX53">IFERROR(INDEX('BBVA 550'!$D$12:$E$153,FX18,1),0)</f>
        <v>0</v>
      </c>
      <c r="FY53" s="119" cm="1">
        <f t="array" ref="FY53">IFERROR(INDEX('BBVA 550'!$D$12:$E$153,FY18,1),0)</f>
        <v>0</v>
      </c>
      <c r="FZ53" s="119" cm="1">
        <f t="array" ref="FZ53">IFERROR(INDEX('BBVA 550'!$D$12:$E$153,FZ18,1),0)</f>
        <v>0</v>
      </c>
      <c r="GA53" s="119" cm="1">
        <f t="array" ref="GA53">IFERROR(INDEX('BBVA 550'!$D$12:$E$153,GA18,1),0)</f>
        <v>0</v>
      </c>
      <c r="GB53" s="119" cm="1">
        <f t="array" ref="GB53">IFERROR(INDEX('BBVA 550'!$D$12:$E$153,GB18,1),0)</f>
        <v>0</v>
      </c>
      <c r="GC53" s="119" cm="1">
        <f t="array" ref="GC53">IFERROR(INDEX('BBVA 550'!$D$12:$E$153,GC18,1),0)</f>
        <v>0</v>
      </c>
      <c r="GD53" s="119" cm="1">
        <f t="array" ref="GD53">IFERROR(INDEX('BBVA 550'!$D$12:$E$153,GD18,1),0)</f>
        <v>0</v>
      </c>
      <c r="GE53" s="119" cm="1">
        <f t="array" ref="GE53">IFERROR(INDEX('BBVA 550'!$D$12:$E$153,GE18,1),0)</f>
        <v>0</v>
      </c>
      <c r="GF53" s="119" cm="1">
        <f t="array" ref="GF53">IFERROR(INDEX('BBVA 550'!$D$12:$E$153,GF18,1),0)</f>
        <v>0</v>
      </c>
      <c r="GG53" s="119" cm="1">
        <f t="array" ref="GG53">IFERROR(INDEX('BBVA 550'!$D$12:$E$153,GG18,1),0)</f>
        <v>0</v>
      </c>
      <c r="GH53" s="119" cm="1">
        <f t="array" ref="GH53">IFERROR(INDEX('BBVA 550'!$D$12:$E$153,GH18,1),0)</f>
        <v>0</v>
      </c>
      <c r="GI53" s="119" cm="1">
        <f t="array" ref="GI53">IFERROR(INDEX('BBVA 550'!$D$12:$E$153,GI18,1),0)</f>
        <v>0</v>
      </c>
      <c r="GJ53" s="119" cm="1">
        <f t="array" ref="GJ53">IFERROR(INDEX('BBVA 550'!$D$12:$E$153,GJ18,1),0)</f>
        <v>0</v>
      </c>
      <c r="GK53" s="119" cm="1">
        <f t="array" ref="GK53">IFERROR(INDEX('BBVA 550'!$D$12:$E$153,GK18,1),0)</f>
        <v>0</v>
      </c>
      <c r="GL53" s="119" cm="1">
        <f t="array" ref="GL53">IFERROR(INDEX('BBVA 550'!$D$12:$E$153,GL18,1),0)</f>
        <v>0</v>
      </c>
      <c r="GM53" s="119" cm="1">
        <f t="array" ref="GM53">IFERROR(INDEX('BBVA 550'!$D$12:$E$153,GM18,1),0)</f>
        <v>0</v>
      </c>
      <c r="GN53" s="119" cm="1">
        <f t="array" ref="GN53">IFERROR(INDEX('BBVA 550'!$D$12:$E$153,GN18,1),0)</f>
        <v>0</v>
      </c>
      <c r="GO53" s="119" cm="1">
        <f t="array" ref="GO53">IFERROR(INDEX('BBVA 550'!$D$12:$E$153,GO18,1),0)</f>
        <v>0</v>
      </c>
      <c r="GP53" s="119" cm="1">
        <f t="array" ref="GP53">IFERROR(INDEX('BBVA 550'!$D$12:$E$153,GP18,1),0)</f>
        <v>0</v>
      </c>
      <c r="GQ53" s="119" cm="1">
        <f t="array" ref="GQ53">IFERROR(INDEX('BBVA 550'!$D$12:$E$153,GQ18,1),0)</f>
        <v>0</v>
      </c>
      <c r="GR53" s="119" cm="1">
        <f t="array" ref="GR53">IFERROR(INDEX('BBVA 550'!$D$12:$E$153,GR18,1),0)</f>
        <v>0</v>
      </c>
      <c r="GS53" s="119" cm="1">
        <f t="array" ref="GS53">IFERROR(INDEX('BBVA 550'!$D$12:$E$153,GS18,1),0)</f>
        <v>0</v>
      </c>
      <c r="GT53" s="119" cm="1">
        <f t="array" ref="GT53">IFERROR(INDEX('BBVA 550'!$D$12:$E$153,GT18,1),0)</f>
        <v>0</v>
      </c>
      <c r="GU53" s="119" cm="1">
        <f t="array" ref="GU53">IFERROR(INDEX('BBVA 550'!$D$12:$E$153,GU18,1),0)</f>
        <v>0</v>
      </c>
      <c r="GV53" s="119" cm="1">
        <f t="array" ref="GV53">IFERROR(INDEX('BBVA 550'!$D$12:$E$153,GV18,1),0)</f>
        <v>0</v>
      </c>
      <c r="GW53" s="119" cm="1">
        <f t="array" ref="GW53">IFERROR(INDEX('BBVA 550'!$D$12:$E$153,GW18,1),0)</f>
        <v>0</v>
      </c>
      <c r="GX53" s="119" cm="1">
        <f t="array" ref="GX53">IFERROR(INDEX('BBVA 550'!$D$12:$E$153,GX18,1),0)</f>
        <v>0</v>
      </c>
      <c r="GY53" s="119" cm="1">
        <f t="array" ref="GY53">IFERROR(INDEX('BBVA 550'!$D$12:$E$153,GY18,1),0)</f>
        <v>0</v>
      </c>
      <c r="GZ53" s="119" cm="1">
        <f t="array" ref="GZ53">IFERROR(INDEX('BBVA 550'!$D$12:$E$153,GZ18,1),0)</f>
        <v>0</v>
      </c>
      <c r="HA53" s="119" cm="1">
        <f t="array" ref="HA53">IFERROR(INDEX('BBVA 550'!$D$12:$E$153,HA18,1),0)</f>
        <v>0</v>
      </c>
      <c r="HB53" s="119" cm="1">
        <f t="array" ref="HB53">IFERROR(INDEX('BBVA 550'!$D$12:$E$153,HB18,1),0)</f>
        <v>0</v>
      </c>
      <c r="HC53" s="119" cm="1">
        <f t="array" ref="HC53">IFERROR(INDEX('BBVA 550'!$D$12:$E$153,HC18,1),0)</f>
        <v>0</v>
      </c>
      <c r="HD53" s="119" cm="1">
        <f t="array" ref="HD53">IFERROR(INDEX('BBVA 550'!$D$12:$E$153,HD18,1),0)</f>
        <v>0</v>
      </c>
      <c r="HE53" s="119" cm="1">
        <f t="array" ref="HE53">IFERROR(INDEX('BBVA 550'!$D$12:$E$153,HE18,1),0)</f>
        <v>0</v>
      </c>
      <c r="HF53" s="119" cm="1">
        <f t="array" ref="HF53">IFERROR(INDEX('BBVA 550'!$D$12:$E$153,HF18,1),0)</f>
        <v>0</v>
      </c>
      <c r="HG53" s="119" cm="1">
        <f t="array" ref="HG53">IFERROR(INDEX('BBVA 550'!$D$12:$E$153,HG18,1),0)</f>
        <v>0</v>
      </c>
      <c r="HH53" s="119" cm="1">
        <f t="array" ref="HH53">IFERROR(INDEX('BBVA 550'!$D$12:$E$153,HH18,1),0)</f>
        <v>0</v>
      </c>
      <c r="HI53" s="119" cm="1">
        <f t="array" ref="HI53">IFERROR(INDEX('BBVA 550'!$D$12:$E$153,HI18,1),0)</f>
        <v>0</v>
      </c>
      <c r="HJ53" s="119" cm="1">
        <f t="array" ref="HJ53">IFERROR(INDEX('BBVA 550'!$D$12:$E$153,HJ18,1),0)</f>
        <v>0</v>
      </c>
      <c r="HK53" s="119" cm="1">
        <f t="array" ref="HK53">IFERROR(INDEX('BBVA 550'!$D$12:$E$153,HK18,1),0)</f>
        <v>0</v>
      </c>
      <c r="HL53" s="119" cm="1">
        <f t="array" ref="HL53">IFERROR(INDEX('BBVA 550'!$D$12:$E$153,HL18,1),0)</f>
        <v>0</v>
      </c>
      <c r="HM53" s="119" cm="1">
        <f t="array" ref="HM53">IFERROR(INDEX('BBVA 550'!$D$12:$E$153,HM18,1),0)</f>
        <v>0</v>
      </c>
      <c r="HN53" s="119" cm="1">
        <f t="array" ref="HN53">IFERROR(INDEX('BBVA 550'!$D$12:$E$153,HN18,1),0)</f>
        <v>0</v>
      </c>
      <c r="HO53" s="119" cm="1">
        <f t="array" ref="HO53">IFERROR(INDEX('BBVA 550'!$D$12:$E$153,HO18,1),0)</f>
        <v>0</v>
      </c>
      <c r="HP53" s="119" cm="1">
        <f t="array" ref="HP53">IFERROR(INDEX('BBVA 550'!$D$12:$E$153,HP18,1),0)</f>
        <v>0</v>
      </c>
      <c r="HQ53" s="119" cm="1">
        <f t="array" ref="HQ53">IFERROR(INDEX('BBVA 550'!$D$12:$E$153,HQ18,1),0)</f>
        <v>0</v>
      </c>
      <c r="HR53" s="119" cm="1">
        <f t="array" ref="HR53">IFERROR(INDEX('BBVA 550'!$D$12:$E$153,HR18,1),0)</f>
        <v>0</v>
      </c>
      <c r="HS53" s="119" cm="1">
        <f t="array" ref="HS53">IFERROR(INDEX('BBVA 550'!$D$12:$E$153,HS18,1),0)</f>
        <v>0</v>
      </c>
      <c r="HT53" s="119" cm="1">
        <f t="array" ref="HT53">IFERROR(INDEX('BBVA 550'!$D$12:$E$153,HT18,1),0)</f>
        <v>0</v>
      </c>
      <c r="HU53" s="119" cm="1">
        <f t="array" ref="HU53">IFERROR(INDEX('BBVA 550'!$D$12:$E$153,HU18,1),0)</f>
        <v>0</v>
      </c>
      <c r="HV53" s="119" cm="1">
        <f t="array" ref="HV53">IFERROR(INDEX('BBVA 550'!$D$12:$E$153,HV18,1),0)</f>
        <v>0</v>
      </c>
      <c r="HW53" s="119" cm="1">
        <f t="array" ref="HW53">IFERROR(INDEX('BBVA 550'!$D$12:$E$153,HW18,1),0)</f>
        <v>0</v>
      </c>
      <c r="HX53" s="119" cm="1">
        <f t="array" ref="HX53">IFERROR(INDEX('BBVA 550'!$D$12:$E$153,HX18,1),0)</f>
        <v>0</v>
      </c>
      <c r="HY53" s="119" cm="1">
        <f t="array" ref="HY53">IFERROR(INDEX('BBVA 550'!$D$12:$E$153,HY18,1),0)</f>
        <v>0</v>
      </c>
      <c r="HZ53" s="119" cm="1">
        <f t="array" ref="HZ53">IFERROR(INDEX('BBVA 550'!$D$12:$E$153,HZ18,1),0)</f>
        <v>0</v>
      </c>
      <c r="IA53" s="119" cm="1">
        <f t="array" ref="IA53">IFERROR(INDEX('BBVA 550'!$D$12:$E$153,IA18,1),0)</f>
        <v>0</v>
      </c>
      <c r="IB53" s="119" cm="1">
        <f t="array" ref="IB53">IFERROR(INDEX('BBVA 550'!$D$12:$E$153,IB18,1),0)</f>
        <v>0</v>
      </c>
      <c r="IC53" s="119" cm="1">
        <f t="array" ref="IC53">IFERROR(INDEX('BBVA 550'!$D$12:$E$153,IC18,1),0)</f>
        <v>0</v>
      </c>
      <c r="ID53" s="119" cm="1">
        <f t="array" ref="ID53">IFERROR(INDEX('BBVA 550'!$D$12:$E$153,ID18,1),0)</f>
        <v>0</v>
      </c>
      <c r="IE53" s="119" cm="1">
        <f t="array" ref="IE53">IFERROR(INDEX('BBVA 550'!$D$12:$E$153,IE18,1),0)</f>
        <v>0</v>
      </c>
      <c r="IF53" s="119" cm="1">
        <f t="array" ref="IF53">IFERROR(INDEX('BBVA 550'!$D$12:$E$153,IF18,1),0)</f>
        <v>0</v>
      </c>
      <c r="IG53" s="119" cm="1">
        <f t="array" ref="IG53">IFERROR(INDEX('BBVA 550'!$D$12:$E$153,IG18,1),0)</f>
        <v>0</v>
      </c>
      <c r="IH53" s="119" cm="1">
        <f t="array" ref="IH53">IFERROR(INDEX('BBVA 550'!$D$12:$E$153,IH18,1),0)</f>
        <v>0</v>
      </c>
    </row>
    <row r="54" spans="1:242">
      <c r="B54" s="85" t="s">
        <v>76</v>
      </c>
      <c r="C54" s="119" cm="1">
        <f t="array" ref="C54">IFERROR(INDEX('BBVA 550'!$D$12:$E$153,C18,2),0)</f>
        <v>1420196.43</v>
      </c>
      <c r="D54" s="119" cm="1">
        <f t="array" ref="D54">IFERROR(INDEX('BBVA 550'!$D$12:$E$153,D18,2),0)</f>
        <v>1436173.64</v>
      </c>
      <c r="E54" s="119" cm="1">
        <f t="array" ref="E54">IFERROR(INDEX('BBVA 550'!$D$12:$E$153,E18,2),0)</f>
        <v>1452330.5999999999</v>
      </c>
      <c r="F54" s="119" cm="1">
        <f t="array" ref="F54">IFERROR(INDEX('BBVA 550'!$D$12:$E$153,F18,2),0)</f>
        <v>1468669.31</v>
      </c>
      <c r="G54" s="119" cm="1">
        <f t="array" ref="G54">IFERROR(INDEX('BBVA 550'!$D$12:$E$153,G18,2),0)</f>
        <v>1485191.84</v>
      </c>
      <c r="H54" s="119" cm="1">
        <f t="array" ref="H54">IFERROR(INDEX('BBVA 550'!$D$12:$E$153,H18,2),0)</f>
        <v>1501900.26</v>
      </c>
      <c r="I54" s="119" cm="1">
        <f t="array" ref="I54">IFERROR(INDEX('BBVA 550'!$D$12:$E$153,I18,2),0)</f>
        <v>1518796.6300000001</v>
      </c>
      <c r="J54" s="119" cm="1">
        <f t="array" ref="J54">IFERROR(INDEX('BBVA 550'!$D$12:$E$153,J18,2),0)</f>
        <v>1535883.0999999999</v>
      </c>
      <c r="K54" s="119" cm="1">
        <f t="array" ref="K54">IFERROR(INDEX('BBVA 550'!$D$12:$E$153,K18,2),0)</f>
        <v>1553161.77</v>
      </c>
      <c r="L54" s="119" cm="1">
        <f t="array" ref="L54">IFERROR(INDEX('BBVA 550'!$D$12:$E$153,L18,2),0)</f>
        <v>1570634.84</v>
      </c>
      <c r="M54" s="119" cm="1">
        <f t="array" ref="M54">IFERROR(INDEX('BBVA 550'!$D$12:$E$153,M18,2),0)</f>
        <v>1588304.5</v>
      </c>
      <c r="N54" s="119" cm="1">
        <f t="array" ref="N54">IFERROR(INDEX('BBVA 550'!$D$12:$E$153,N18,2),0)</f>
        <v>1606172.91</v>
      </c>
      <c r="O54" s="119" cm="1">
        <f t="array" ref="O54">IFERROR(INDEX('BBVA 550'!$D$12:$E$153,O18,2),0)</f>
        <v>1624242.3599999999</v>
      </c>
      <c r="P54" s="119" cm="1">
        <f t="array" ref="P54">IFERROR(INDEX('BBVA 550'!$D$12:$E$153,P18,2),0)</f>
        <v>1642515.09</v>
      </c>
      <c r="Q54" s="119" cm="1">
        <f t="array" ref="Q54">IFERROR(INDEX('BBVA 550'!$D$12:$E$153,Q18,2),0)</f>
        <v>1660993.39</v>
      </c>
      <c r="R54" s="119" cm="1">
        <f t="array" ref="R54">IFERROR(INDEX('BBVA 550'!$D$12:$E$153,R18,2),0)</f>
        <v>1679679.56</v>
      </c>
      <c r="S54" s="119" cm="1">
        <f t="array" ref="S54">IFERROR(INDEX('BBVA 550'!$D$12:$E$153,S18,2),0)</f>
        <v>1698575.9500000002</v>
      </c>
      <c r="T54" s="119" cm="1">
        <f t="array" ref="T54">IFERROR(INDEX('BBVA 550'!$D$12:$E$153,T18,2),0)</f>
        <v>1717684.9300000002</v>
      </c>
      <c r="U54" s="119" cm="1">
        <f t="array" ref="U54">IFERROR(INDEX('BBVA 550'!$D$12:$E$153,U18,2),0)</f>
        <v>1737008.8900000001</v>
      </c>
      <c r="V54" s="119" cm="1">
        <f t="array" ref="V54">IFERROR(INDEX('BBVA 550'!$D$12:$E$153,V18,2),0)</f>
        <v>1756550.2400000002</v>
      </c>
      <c r="W54" s="119" cm="1">
        <f t="array" ref="W54">IFERROR(INDEX('BBVA 550'!$D$12:$E$153,W18,2),0)</f>
        <v>1776311.42</v>
      </c>
      <c r="X54" s="119" cm="1">
        <f t="array" ref="X54">IFERROR(INDEX('BBVA 550'!$D$12:$E$153,X18,2),0)</f>
        <v>1796294.9299999997</v>
      </c>
      <c r="Y54" s="119" cm="1">
        <f t="array" ref="Y54">IFERROR(INDEX('BBVA 550'!$D$12:$E$153,Y18,2),0)</f>
        <v>1816503.25</v>
      </c>
      <c r="Z54" s="119" cm="1">
        <f t="array" ref="Z54">IFERROR(INDEX('BBVA 550'!$D$12:$E$153,Z18,2),0)</f>
        <v>1836938.9100000001</v>
      </c>
      <c r="AA54" s="119" cm="1">
        <f t="array" ref="AA54">IFERROR(INDEX('BBVA 550'!$D$12:$E$153,AA18,2),0)</f>
        <v>1857604.48</v>
      </c>
      <c r="AB54" s="119" cm="1">
        <f t="array" ref="AB54">IFERROR(INDEX('BBVA 550'!$D$12:$E$153,AB18,2),0)</f>
        <v>1878502.5300000003</v>
      </c>
      <c r="AC54" s="119" cm="1">
        <f t="array" ref="AC54">IFERROR(INDEX('BBVA 550'!$D$12:$E$153,AC18,2),0)</f>
        <v>1899635.68</v>
      </c>
      <c r="AD54" s="119" cm="1">
        <f t="array" ref="AD54">IFERROR(INDEX('BBVA 550'!$D$12:$E$153,AD18,2),0)</f>
        <v>1921006.58</v>
      </c>
      <c r="AE54" s="119" cm="1">
        <f t="array" ref="AE54">IFERROR(INDEX('BBVA 550'!$D$12:$E$153,AE18,2),0)</f>
        <v>1942617.9000000001</v>
      </c>
      <c r="AF54" s="119" cm="1">
        <f t="array" ref="AF54">IFERROR(INDEX('BBVA 550'!$D$12:$E$153,AF18,2),0)</f>
        <v>1964472.3499999999</v>
      </c>
      <c r="AG54" s="119" cm="1">
        <f t="array" ref="AG54">IFERROR(INDEX('BBVA 550'!$D$12:$E$153,AG18,2),0)</f>
        <v>1986572.6700000002</v>
      </c>
      <c r="AH54" s="119" cm="1">
        <f t="array" ref="AH54">IFERROR(INDEX('BBVA 550'!$D$12:$E$153,AH18,2),0)</f>
        <v>2008921.62</v>
      </c>
      <c r="AI54" s="119" cm="1">
        <f t="array" ref="AI54">IFERROR(INDEX('BBVA 550'!$D$12:$E$153,AI18,2),0)</f>
        <v>2031521.9799999997</v>
      </c>
      <c r="AJ54" s="119" cm="1">
        <f t="array" ref="AJ54">IFERROR(INDEX('BBVA 550'!$D$12:$E$153,AJ18,2),0)</f>
        <v>2054376.61</v>
      </c>
      <c r="AK54" s="119" cm="1">
        <f t="array" ref="AK54">IFERROR(INDEX('BBVA 550'!$D$12:$E$153,AK18,2),0)</f>
        <v>2077488.35</v>
      </c>
      <c r="AL54" s="119" cm="1">
        <f t="array" ref="AL54">IFERROR(INDEX('BBVA 550'!$D$12:$E$153,AL18,2),0)</f>
        <v>2100860.08</v>
      </c>
      <c r="AM54" s="119" cm="1">
        <f t="array" ref="AM54">IFERROR(INDEX('BBVA 550'!$D$12:$E$153,AM18,2),0)</f>
        <v>2124494.75</v>
      </c>
      <c r="AN54" s="119" cm="1">
        <f t="array" ref="AN54">IFERROR(INDEX('BBVA 550'!$D$12:$E$153,AN18,2),0)</f>
        <v>2148395.33</v>
      </c>
      <c r="AO54" s="119" cm="1">
        <f t="array" ref="AO54">IFERROR(INDEX('BBVA 550'!$D$12:$E$153,AO18,2),0)</f>
        <v>2172564.77</v>
      </c>
      <c r="AP54" s="119" cm="1">
        <f t="array" ref="AP54">IFERROR(INDEX('BBVA 550'!$D$12:$E$153,AP18,2),0)</f>
        <v>2197006.13</v>
      </c>
      <c r="AQ54" s="119" cm="1">
        <f t="array" ref="AQ54">IFERROR(INDEX('BBVA 550'!$D$12:$E$153,AQ18,2),0)</f>
        <v>2221722.4500000002</v>
      </c>
      <c r="AR54" s="119" cm="1">
        <f t="array" ref="AR54">IFERROR(INDEX('BBVA 550'!$D$12:$E$153,AR18,2),0)</f>
        <v>2246716.8200000003</v>
      </c>
      <c r="AS54" s="119" cm="1">
        <f t="array" ref="AS54">IFERROR(INDEX('BBVA 550'!$D$12:$E$153,AS18,2),0)</f>
        <v>2271992.38</v>
      </c>
      <c r="AT54" s="119" cm="1">
        <f t="array" ref="AT54">IFERROR(INDEX('BBVA 550'!$D$12:$E$153,AT18,2),0)</f>
        <v>2297552.3000000003</v>
      </c>
      <c r="AU54" s="119" cm="1">
        <f t="array" ref="AU54">IFERROR(INDEX('BBVA 550'!$D$12:$E$153,AU18,2),0)</f>
        <v>2323399.7600000002</v>
      </c>
      <c r="AV54" s="119" cm="1">
        <f t="array" ref="AV54">IFERROR(INDEX('BBVA 550'!$D$12:$E$153,AV18,2),0)</f>
        <v>2349538.0099999998</v>
      </c>
      <c r="AW54" s="119" cm="1">
        <f t="array" ref="AW54">IFERROR(INDEX('BBVA 550'!$D$12:$E$153,AW18,2),0)</f>
        <v>2375970.31</v>
      </c>
      <c r="AX54" s="119" cm="1">
        <f t="array" ref="AX54">IFERROR(INDEX('BBVA 550'!$D$12:$E$153,AX18,2),0)</f>
        <v>2402699.98</v>
      </c>
      <c r="AY54" s="119" cm="1">
        <f t="array" ref="AY54">IFERROR(INDEX('BBVA 550'!$D$12:$E$153,AY18,2),0)</f>
        <v>2429730.36</v>
      </c>
      <c r="AZ54" s="119" cm="1">
        <f t="array" ref="AZ54">IFERROR(INDEX('BBVA 550'!$D$12:$E$153,AZ18,2),0)</f>
        <v>2457064.81</v>
      </c>
      <c r="BA54" s="119" cm="1">
        <f t="array" ref="BA54">IFERROR(INDEX('BBVA 550'!$D$12:$E$153,BA18,2),0)</f>
        <v>2484706.8000000003</v>
      </c>
      <c r="BB54" s="119" cm="1">
        <f t="array" ref="BB54">IFERROR(INDEX('BBVA 550'!$D$12:$E$153,BB18,2),0)</f>
        <v>2512659.7599999998</v>
      </c>
      <c r="BC54" s="119" cm="1">
        <f t="array" ref="BC54">IFERROR(INDEX('BBVA 550'!$D$12:$E$153,BC18,2),0)</f>
        <v>2540927.17</v>
      </c>
      <c r="BD54" s="119" cm="1">
        <f t="array" ref="BD54">IFERROR(INDEX('BBVA 550'!$D$12:$E$153,BD18,2),0)</f>
        <v>2569512.5999999996</v>
      </c>
      <c r="BE54" s="119" cm="1">
        <f t="array" ref="BE54">IFERROR(INDEX('BBVA 550'!$D$12:$E$153,BE18,2),0)</f>
        <v>2598419.6300000004</v>
      </c>
      <c r="BF54" s="119" cm="1">
        <f t="array" ref="BF54">IFERROR(INDEX('BBVA 550'!$D$12:$E$153,BF18,2),0)</f>
        <v>2627651.85</v>
      </c>
      <c r="BG54" s="119" cm="1">
        <f t="array" ref="BG54">IFERROR(INDEX('BBVA 550'!$D$12:$E$153,BG18,2),0)</f>
        <v>2657212.9299999997</v>
      </c>
      <c r="BH54" s="119" cm="1">
        <f t="array" ref="BH54">IFERROR(INDEX('BBVA 550'!$D$12:$E$153,BH18,2),0)</f>
        <v>2687106.57</v>
      </c>
      <c r="BI54" s="119" cm="1">
        <f t="array" ref="BI54">IFERROR(INDEX('BBVA 550'!$D$12:$E$153,BI18,2),0)</f>
        <v>2717336.52</v>
      </c>
      <c r="BJ54" s="119" cm="1">
        <f t="array" ref="BJ54">IFERROR(INDEX('BBVA 550'!$D$12:$E$153,BJ18,2),0)</f>
        <v>2747906.5599999996</v>
      </c>
      <c r="BK54" s="119" cm="1">
        <f t="array" ref="BK54">IFERROR(INDEX('BBVA 550'!$D$12:$E$153,BK18,2),0)</f>
        <v>2778820.5</v>
      </c>
      <c r="BL54" s="119" cm="1">
        <f t="array" ref="BL54">IFERROR(INDEX('BBVA 550'!$D$12:$E$153,BL18,2),0)</f>
        <v>2810082.24</v>
      </c>
      <c r="BM54" s="119" cm="1">
        <f t="array" ref="BM54">IFERROR(INDEX('BBVA 550'!$D$12:$E$153,BM18,2),0)</f>
        <v>2841695.66</v>
      </c>
      <c r="BN54" s="119" cm="1">
        <f t="array" ref="BN54">IFERROR(INDEX('BBVA 550'!$D$12:$E$153,BN18,2),0)</f>
        <v>2873664.7199999997</v>
      </c>
      <c r="BO54" s="119" cm="1">
        <f t="array" ref="BO54">IFERROR(INDEX('BBVA 550'!$D$12:$E$153,BO18,2),0)</f>
        <v>2905993.46</v>
      </c>
      <c r="BP54" s="119" cm="1">
        <f t="array" ref="BP54">IFERROR(INDEX('BBVA 550'!$D$12:$E$153,BP18,2),0)</f>
        <v>2938685.8899999997</v>
      </c>
      <c r="BQ54" s="119" cm="1">
        <f t="array" ref="BQ54">IFERROR(INDEX('BBVA 550'!$D$12:$E$153,BQ18,2),0)</f>
        <v>2971746.1100000003</v>
      </c>
      <c r="BR54" s="119" cm="1">
        <f t="array" ref="BR54">IFERROR(INDEX('BBVA 550'!$D$12:$E$153,BR18,2),0)</f>
        <v>3005178.25</v>
      </c>
      <c r="BS54" s="119" cm="1">
        <f t="array" ref="BS54">IFERROR(INDEX('BBVA 550'!$D$12:$E$153,BS18,2),0)</f>
        <v>3038986.51</v>
      </c>
      <c r="BT54" s="119" cm="1">
        <f t="array" ref="BT54">IFERROR(INDEX('BBVA 550'!$D$12:$E$153,BT18,2),0)</f>
        <v>3073175.1</v>
      </c>
      <c r="BU54" s="119" cm="1">
        <f t="array" ref="BU54">IFERROR(INDEX('BBVA 550'!$D$12:$E$153,BU18,2),0)</f>
        <v>3107748.33</v>
      </c>
      <c r="BV54" s="119" cm="1">
        <f t="array" ref="BV54">IFERROR(INDEX('BBVA 550'!$D$12:$E$153,BV18,2),0)</f>
        <v>3142710.49</v>
      </c>
      <c r="BW54" s="119" cm="1">
        <f t="array" ref="BW54">IFERROR(INDEX('BBVA 550'!$D$12:$E$153,BW18,2),0)</f>
        <v>3178065.98</v>
      </c>
      <c r="BX54" s="119" cm="1">
        <f t="array" ref="BX54">IFERROR(INDEX('BBVA 550'!$D$12:$E$153,BX18,2),0)</f>
        <v>3213819.2299999995</v>
      </c>
      <c r="BY54" s="119" cm="1">
        <f t="array" ref="BY54">IFERROR(INDEX('BBVA 550'!$D$12:$E$153,BY18,2),0)</f>
        <v>3249974.69</v>
      </c>
      <c r="BZ54" s="119" cm="1">
        <f t="array" ref="BZ54">IFERROR(INDEX('BBVA 550'!$D$12:$E$153,BZ18,2),0)</f>
        <v>3286536.9099999997</v>
      </c>
      <c r="CA54" s="119" cm="1">
        <f t="array" ref="CA54">IFERROR(INDEX('BBVA 550'!$D$12:$E$153,CA18,2),0)</f>
        <v>3323510.45</v>
      </c>
      <c r="CB54" s="119" cm="1">
        <f t="array" ref="CB54">IFERROR(INDEX('BBVA 550'!$D$12:$E$153,CB18,2),0)</f>
        <v>3360899.9399999995</v>
      </c>
      <c r="CC54" s="119" cm="1">
        <f t="array" ref="CC54">IFERROR(INDEX('BBVA 550'!$D$12:$E$153,CC18,2),0)</f>
        <v>3398710.0700000003</v>
      </c>
      <c r="CD54" s="119" cm="1">
        <f t="array" ref="CD54">IFERROR(INDEX('BBVA 550'!$D$12:$E$153,CD18,2),0)</f>
        <v>3436945.5500000003</v>
      </c>
      <c r="CE54" s="119" cm="1">
        <f t="array" ref="CE54">IFERROR(INDEX('BBVA 550'!$D$12:$E$153,CE18,2),0)</f>
        <v>3475611.19</v>
      </c>
      <c r="CF54" s="119" cm="1">
        <f t="array" ref="CF54">IFERROR(INDEX('BBVA 550'!$D$12:$E$153,CF18,2),0)</f>
        <v>3514711.8099999996</v>
      </c>
      <c r="CG54" s="119" cm="1">
        <f t="array" ref="CG54">IFERROR(INDEX('BBVA 550'!$D$12:$E$153,CG18,2),0)</f>
        <v>3554252.33</v>
      </c>
      <c r="CH54" s="119" cm="1">
        <f t="array" ref="CH54">IFERROR(INDEX('BBVA 550'!$D$12:$E$153,CH18,2),0)</f>
        <v>3594237.66</v>
      </c>
      <c r="CI54" s="119" cm="1">
        <f t="array" ref="CI54">IFERROR(INDEX('BBVA 550'!$D$12:$E$153,CI18,2),0)</f>
        <v>3634672.83</v>
      </c>
      <c r="CJ54" s="119" cm="1">
        <f t="array" ref="CJ54">IFERROR(INDEX('BBVA 550'!$D$12:$E$153,CJ18,2),0)</f>
        <v>3675562.91</v>
      </c>
      <c r="CK54" s="119" cm="1">
        <f t="array" ref="CK54">IFERROR(INDEX('BBVA 550'!$D$12:$E$153,CK18,2),0)</f>
        <v>3716912.9899999998</v>
      </c>
      <c r="CL54" s="119" cm="1">
        <f t="array" ref="CL54">IFERROR(INDEX('BBVA 550'!$D$12:$E$153,CL18,2),0)</f>
        <v>3758728.25</v>
      </c>
      <c r="CM54" s="119" cm="1">
        <f t="array" ref="CM54">IFERROR(INDEX('BBVA 550'!$D$12:$E$153,CM18,2),0)</f>
        <v>3801013.9499999997</v>
      </c>
      <c r="CN54" s="119" cm="1">
        <f t="array" ref="CN54">IFERROR(INDEX('BBVA 550'!$D$12:$E$153,CN18,2),0)</f>
        <v>3843775.36</v>
      </c>
      <c r="CO54" s="119" cm="1">
        <f t="array" ref="CO54">IFERROR(INDEX('BBVA 550'!$D$12:$E$153,CO18,2),0)</f>
        <v>3887017.83</v>
      </c>
      <c r="CP54" s="119" cm="1">
        <f t="array" ref="CP54">IFERROR(INDEX('BBVA 550'!$D$12:$E$153,CP18,2),0)</f>
        <v>3930746.7800000003</v>
      </c>
      <c r="CQ54" s="119" cm="1">
        <f t="array" ref="CQ54">IFERROR(INDEX('BBVA 550'!$D$12:$E$153,CQ18,2),0)</f>
        <v>3974967.6799999997</v>
      </c>
      <c r="CR54" s="119" cm="1">
        <f t="array" ref="CR54">IFERROR(INDEX('BBVA 550'!$D$12:$E$153,CR18,2),0)</f>
        <v>4019686.0799999996</v>
      </c>
      <c r="CS54" s="119" cm="1">
        <f t="array" ref="CS54">IFERROR(INDEX('BBVA 550'!$D$12:$E$153,CS18,2),0)</f>
        <v>4064907.5399999996</v>
      </c>
      <c r="CT54" s="119" cm="1">
        <f t="array" ref="CT54">IFERROR(INDEX('BBVA 550'!$D$12:$E$153,CT18,2),0)</f>
        <v>4110637.7500000005</v>
      </c>
      <c r="CU54" s="119" cm="1">
        <f t="array" ref="CU54">IFERROR(INDEX('BBVA 550'!$D$12:$E$153,CU18,2),0)</f>
        <v>4156882.4299999997</v>
      </c>
      <c r="CV54" s="119" cm="1">
        <f t="array" ref="CV54">IFERROR(INDEX('BBVA 550'!$D$12:$E$153,CV18,2),0)</f>
        <v>4203647.3500000006</v>
      </c>
      <c r="CW54" s="119" cm="1">
        <f t="array" ref="CW54">IFERROR(INDEX('BBVA 550'!$D$12:$E$153,CW18,2),0)</f>
        <v>4250938.38</v>
      </c>
      <c r="CX54" s="119" cm="1">
        <f t="array" ref="CX54">IFERROR(INDEX('BBVA 550'!$D$12:$E$153,CX18,2),0)</f>
        <v>4298761.4400000004</v>
      </c>
      <c r="CY54" s="119" cm="1">
        <f t="array" ref="CY54">IFERROR(INDEX('BBVA 550'!$D$12:$E$153,CY18,2),0)</f>
        <v>4347122.51</v>
      </c>
      <c r="CZ54" s="119" cm="1">
        <f t="array" ref="CZ54">IFERROR(INDEX('BBVA 550'!$D$12:$E$153,CZ18,2),0)</f>
        <v>4396027.6399999997</v>
      </c>
      <c r="DA54" s="119" cm="1">
        <f t="array" ref="DA54">IFERROR(INDEX('BBVA 550'!$D$12:$E$153,DA18,2),0)</f>
        <v>4445482.95</v>
      </c>
      <c r="DB54" s="119" cm="1">
        <f t="array" ref="DB54">IFERROR(INDEX('BBVA 550'!$D$12:$E$153,DB18,2),0)</f>
        <v>4495494.63</v>
      </c>
      <c r="DC54" s="119" cm="1">
        <f t="array" ref="DC54">IFERROR(INDEX('BBVA 550'!$D$12:$E$153,DC18,2),0)</f>
        <v>4546068.9399999995</v>
      </c>
      <c r="DD54" s="119" cm="1">
        <f t="array" ref="DD54">IFERROR(INDEX('BBVA 550'!$D$12:$E$153,DD18,2),0)</f>
        <v>4597212.2299999995</v>
      </c>
      <c r="DE54" s="119" cm="1">
        <f t="array" ref="DE54">IFERROR(INDEX('BBVA 550'!$D$12:$E$153,DE18,2),0)</f>
        <v>4648930.8600000003</v>
      </c>
      <c r="DF54" s="119" cm="1">
        <f t="array" ref="DF54">IFERROR(INDEX('BBVA 550'!$D$12:$E$153,DF18,2),0)</f>
        <v>4701231.3199999994</v>
      </c>
      <c r="DG54" s="119" cm="1">
        <f t="array" ref="DG54">IFERROR(INDEX('BBVA 550'!$D$12:$E$153,DG18,2),0)</f>
        <v>4754120.1900000004</v>
      </c>
      <c r="DH54" s="119" cm="1">
        <f t="array" ref="DH54">IFERROR(INDEX('BBVA 550'!$D$12:$E$153,DH18,2),0)</f>
        <v>4807604.040000001</v>
      </c>
      <c r="DI54" s="119" cm="1">
        <f t="array" ref="DI54">IFERROR(INDEX('BBVA 550'!$D$12:$E$153,DI18,2),0)</f>
        <v>4861689.5699999994</v>
      </c>
      <c r="DJ54" s="119" cm="1">
        <f t="array" ref="DJ54">IFERROR(INDEX('BBVA 550'!$D$12:$E$153,DJ18,2),0)</f>
        <v>4916383.59</v>
      </c>
      <c r="DK54" s="119" cm="1">
        <f t="array" ref="DK54">IFERROR(INDEX('BBVA 550'!$D$12:$E$153,DK18,2),0)</f>
        <v>4971692.91</v>
      </c>
      <c r="DL54" s="119" cm="1">
        <f t="array" ref="DL54">IFERROR(INDEX('BBVA 550'!$D$12:$E$153,DL18,2),0)</f>
        <v>5027624.4400000004</v>
      </c>
      <c r="DM54" s="119" cm="1">
        <f t="array" ref="DM54">IFERROR(INDEX('BBVA 550'!$D$12:$E$153,DM18,2),0)</f>
        <v>5084185.22</v>
      </c>
      <c r="DN54" s="119" cm="1">
        <f t="array" ref="DN54">IFERROR(INDEX('BBVA 550'!$D$12:$E$153,DN18,2),0)</f>
        <v>5141382.3099999996</v>
      </c>
      <c r="DO54" s="119" cm="1">
        <f t="array" ref="DO54">IFERROR(INDEX('BBVA 550'!$D$12:$E$153,DO18,2),0)</f>
        <v>5199222.8599999994</v>
      </c>
      <c r="DP54" s="119" cm="1">
        <f t="array" ref="DP54">IFERROR(INDEX('BBVA 550'!$D$12:$E$153,DP18,2),0)</f>
        <v>5257714.1199999992</v>
      </c>
      <c r="DQ54" s="119" cm="1">
        <f t="array" ref="DQ54">IFERROR(INDEX('BBVA 550'!$D$12:$E$153,DQ18,2),0)</f>
        <v>5316863.3900000006</v>
      </c>
      <c r="DR54" s="119" cm="1">
        <f t="array" ref="DR54">IFERROR(INDEX('BBVA 550'!$D$12:$E$153,DR18,2),0)</f>
        <v>5376678.1100000003</v>
      </c>
      <c r="DS54" s="119" cm="1">
        <f t="array" ref="DS54">IFERROR(INDEX('BBVA 550'!$D$12:$E$153,DS18,2),0)</f>
        <v>5437165.7400000002</v>
      </c>
      <c r="DT54" s="119" cm="1">
        <f t="array" ref="DT54">IFERROR(INDEX('BBVA 550'!$D$12:$E$153,DT18,2),0)</f>
        <v>5498333.8499999996</v>
      </c>
      <c r="DU54" s="119" cm="1">
        <f t="array" ref="DU54">IFERROR(INDEX('BBVA 550'!$D$12:$E$153,DU18,2),0)</f>
        <v>5560190.1100000003</v>
      </c>
      <c r="DV54" s="119" cm="1">
        <f t="array" ref="DV54">IFERROR(INDEX('BBVA 550'!$D$12:$E$153,DV18,2),0)</f>
        <v>5622742.2400000002</v>
      </c>
      <c r="DW54" s="119" cm="1">
        <f t="array" ref="DW54">IFERROR(INDEX('BBVA 550'!$D$12:$E$153,DW18,2),0)</f>
        <v>5685998.0999999996</v>
      </c>
      <c r="DX54" s="119" cm="1">
        <f t="array" ref="DX54">IFERROR(INDEX('BBVA 550'!$D$12:$E$153,DX18,2),0)</f>
        <v>5749965.5699999994</v>
      </c>
      <c r="DY54" s="119" cm="1">
        <f t="array" ref="DY54">IFERROR(INDEX('BBVA 550'!$D$12:$E$153,DY18,2),0)</f>
        <v>5814652.6900000004</v>
      </c>
      <c r="DZ54" s="119" cm="1">
        <f t="array" ref="DZ54">IFERROR(INDEX('BBVA 550'!$D$12:$E$153,DZ18,2),0)</f>
        <v>5880067.5300000012</v>
      </c>
      <c r="EA54" s="119" cm="1">
        <f t="array" ref="EA54">IFERROR(INDEX('BBVA 550'!$D$12:$E$153,EA18,2),0)</f>
        <v>5946218.2999999998</v>
      </c>
      <c r="EB54" s="119" cm="1">
        <f t="array" ref="EB54">IFERROR(INDEX('BBVA 550'!$D$12:$E$153,EB18,2),0)</f>
        <v>6013113.25</v>
      </c>
      <c r="EC54" s="119" cm="1">
        <f t="array" ref="EC54">IFERROR(INDEX('BBVA 550'!$D$12:$E$153,EC18,2),0)</f>
        <v>6080760.7799999993</v>
      </c>
      <c r="ED54" s="119" cm="1">
        <f t="array" ref="ED54">IFERROR(INDEX('BBVA 550'!$D$12:$E$153,ED18,2),0)</f>
        <v>6149169.3399999999</v>
      </c>
      <c r="EE54" s="119" cm="1">
        <f t="array" ref="EE54">IFERROR(INDEX('BBVA 550'!$D$12:$E$153,EE18,2),0)</f>
        <v>6218347.4800000004</v>
      </c>
      <c r="EF54" s="119" cm="1">
        <f t="array" ref="EF54">IFERROR(INDEX('BBVA 550'!$D$12:$E$153,EF18,2),0)</f>
        <v>6288303.9000000004</v>
      </c>
      <c r="EG54" s="119" cm="1">
        <f t="array" ref="EG54">IFERROR(INDEX('BBVA 550'!$D$12:$E$153,EG18,2),0)</f>
        <v>6359047.3200000003</v>
      </c>
      <c r="EH54" s="119" cm="1">
        <f t="array" ref="EH54">IFERROR(INDEX('BBVA 550'!$D$12:$E$153,EH18,2),0)</f>
        <v>6430586.5900000008</v>
      </c>
      <c r="EI54" s="119" cm="1">
        <f t="array" ref="EI54">IFERROR(INDEX('BBVA 550'!$D$12:$E$153,EI18,2),0)</f>
        <v>14530541.870000001</v>
      </c>
      <c r="EJ54" s="119" cm="1">
        <f t="array" ref="EJ54">IFERROR(INDEX('BBVA 550'!$D$12:$E$153,EJ18,2),0)</f>
        <v>14603699.85</v>
      </c>
      <c r="EK54" s="119" cm="1">
        <f t="array" ref="EK54">IFERROR(INDEX('BBVA 550'!$D$12:$E$153,EK18,2),0)</f>
        <v>14677680.84</v>
      </c>
      <c r="EL54" s="119" cm="1">
        <f t="array" ref="EL54">IFERROR(INDEX('BBVA 550'!$D$12:$E$153,EL18,2),0)</f>
        <v>14752494.120000001</v>
      </c>
      <c r="EM54" s="119" cm="1">
        <f t="array" ref="EM54">IFERROR(INDEX('BBVA 550'!$D$12:$E$153,EM18,2),0)</f>
        <v>14828149.060000001</v>
      </c>
      <c r="EN54" s="119" cm="1">
        <f t="array" ref="EN54">IFERROR(INDEX('BBVA 550'!$D$12:$E$153,EN18,2),0)</f>
        <v>14904655.099999968</v>
      </c>
      <c r="EO54" s="119" cm="1">
        <f t="array" ref="EO54">IFERROR(INDEX('BBVA 550'!$D$12:$E$153,EO18,2),0)</f>
        <v>0</v>
      </c>
      <c r="EP54" s="119" cm="1">
        <f t="array" ref="EP54">IFERROR(INDEX('BBVA 550'!$D$12:$E$153,EP18,2),0)</f>
        <v>0</v>
      </c>
      <c r="EQ54" s="119" cm="1">
        <f t="array" ref="EQ54">IFERROR(INDEX('BBVA 550'!$D$12:$E$153,EQ18,2),0)</f>
        <v>0</v>
      </c>
      <c r="ER54" s="119" cm="1">
        <f t="array" ref="ER54">IFERROR(INDEX('BBVA 550'!$D$12:$E$153,ER18,2),0)</f>
        <v>0</v>
      </c>
      <c r="ES54" s="119" cm="1">
        <f t="array" ref="ES54">IFERROR(INDEX('BBVA 550'!$D$12:$E$153,ES18,2),0)</f>
        <v>0</v>
      </c>
      <c r="ET54" s="119" cm="1">
        <f t="array" ref="ET54">IFERROR(INDEX('BBVA 550'!$D$12:$E$153,ET18,2),0)</f>
        <v>0</v>
      </c>
      <c r="EU54" s="119" cm="1">
        <f t="array" ref="EU54">IFERROR(INDEX('BBVA 550'!$D$12:$E$153,EU18,2),0)</f>
        <v>0</v>
      </c>
      <c r="EV54" s="119" cm="1">
        <f t="array" ref="EV54">IFERROR(INDEX('BBVA 550'!$D$12:$E$153,EV18,2),0)</f>
        <v>0</v>
      </c>
      <c r="EW54" s="119" cm="1">
        <f t="array" ref="EW54">IFERROR(INDEX('BBVA 550'!$D$12:$E$153,EW18,2),0)</f>
        <v>0</v>
      </c>
      <c r="EX54" s="119" cm="1">
        <f t="array" ref="EX54">IFERROR(INDEX('BBVA 550'!$D$12:$E$153,EX18,2),0)</f>
        <v>0</v>
      </c>
      <c r="EY54" s="119" cm="1">
        <f t="array" ref="EY54">IFERROR(INDEX('BBVA 550'!$D$12:$E$153,EY18,2),0)</f>
        <v>0</v>
      </c>
      <c r="EZ54" s="119" cm="1">
        <f t="array" ref="EZ54">IFERROR(INDEX('BBVA 550'!$D$12:$E$153,EZ18,2),0)</f>
        <v>0</v>
      </c>
      <c r="FA54" s="119" cm="1">
        <f t="array" ref="FA54">IFERROR(INDEX('BBVA 550'!$D$12:$E$153,FA18,2),0)</f>
        <v>0</v>
      </c>
      <c r="FB54" s="119" cm="1">
        <f t="array" ref="FB54">IFERROR(INDEX('BBVA 550'!$D$12:$E$153,FB18,2),0)</f>
        <v>0</v>
      </c>
      <c r="FC54" s="119" cm="1">
        <f t="array" ref="FC54">IFERROR(INDEX('BBVA 550'!$D$12:$E$153,FC18,2),0)</f>
        <v>0</v>
      </c>
      <c r="FD54" s="119" cm="1">
        <f t="array" ref="FD54">IFERROR(INDEX('BBVA 550'!$D$12:$E$153,FD18,2),0)</f>
        <v>0</v>
      </c>
      <c r="FE54" s="119" cm="1">
        <f t="array" ref="FE54">IFERROR(INDEX('BBVA 550'!$D$12:$E$153,FE18,2),0)</f>
        <v>0</v>
      </c>
      <c r="FF54" s="119" cm="1">
        <f t="array" ref="FF54">IFERROR(INDEX('BBVA 550'!$D$12:$E$153,FF18,2),0)</f>
        <v>0</v>
      </c>
      <c r="FG54" s="119" cm="1">
        <f t="array" ref="FG54">IFERROR(INDEX('BBVA 550'!$D$12:$E$153,FG18,2),0)</f>
        <v>0</v>
      </c>
      <c r="FH54" s="119" cm="1">
        <f t="array" ref="FH54">IFERROR(INDEX('BBVA 550'!$D$12:$E$153,FH18,2),0)</f>
        <v>0</v>
      </c>
      <c r="FI54" s="119" cm="1">
        <f t="array" ref="FI54">IFERROR(INDEX('BBVA 550'!$D$12:$E$153,FI18,2),0)</f>
        <v>0</v>
      </c>
      <c r="FJ54" s="119" cm="1">
        <f t="array" ref="FJ54">IFERROR(INDEX('BBVA 550'!$D$12:$E$153,FJ18,2),0)</f>
        <v>0</v>
      </c>
      <c r="FK54" s="119" cm="1">
        <f t="array" ref="FK54">IFERROR(INDEX('BBVA 550'!$D$12:$E$153,FK18,2),0)</f>
        <v>0</v>
      </c>
      <c r="FL54" s="119" cm="1">
        <f t="array" ref="FL54">IFERROR(INDEX('BBVA 550'!$D$12:$E$153,FL18,2),0)</f>
        <v>0</v>
      </c>
      <c r="FM54" s="119" cm="1">
        <f t="array" ref="FM54">IFERROR(INDEX('BBVA 550'!$D$12:$E$153,FM18,2),0)</f>
        <v>0</v>
      </c>
      <c r="FN54" s="119" cm="1">
        <f t="array" ref="FN54">IFERROR(INDEX('BBVA 550'!$D$12:$E$153,FN18,2),0)</f>
        <v>0</v>
      </c>
      <c r="FO54" s="119" cm="1">
        <f t="array" ref="FO54">IFERROR(INDEX('BBVA 550'!$D$12:$E$153,FO18,2),0)</f>
        <v>0</v>
      </c>
      <c r="FP54" s="119" cm="1">
        <f t="array" ref="FP54">IFERROR(INDEX('BBVA 550'!$D$12:$E$153,FP18,2),0)</f>
        <v>0</v>
      </c>
      <c r="FQ54" s="119" cm="1">
        <f t="array" ref="FQ54">IFERROR(INDEX('BBVA 550'!$D$12:$E$153,FQ18,2),0)</f>
        <v>0</v>
      </c>
      <c r="FR54" s="119" cm="1">
        <f t="array" ref="FR54">IFERROR(INDEX('BBVA 550'!$D$12:$E$153,FR18,2),0)</f>
        <v>0</v>
      </c>
      <c r="FS54" s="119" cm="1">
        <f t="array" ref="FS54">IFERROR(INDEX('BBVA 550'!$D$12:$E$153,FS18,2),0)</f>
        <v>0</v>
      </c>
      <c r="FT54" s="119" cm="1">
        <f t="array" ref="FT54">IFERROR(INDEX('BBVA 550'!$D$12:$E$153,FT18,2),0)</f>
        <v>0</v>
      </c>
      <c r="FU54" s="119" cm="1">
        <f t="array" ref="FU54">IFERROR(INDEX('BBVA 550'!$D$12:$E$153,FU18,2),0)</f>
        <v>0</v>
      </c>
      <c r="FV54" s="119" cm="1">
        <f t="array" ref="FV54">IFERROR(INDEX('BBVA 550'!$D$12:$E$153,FV18,2),0)</f>
        <v>0</v>
      </c>
      <c r="FW54" s="119" cm="1">
        <f t="array" ref="FW54">IFERROR(INDEX('BBVA 550'!$D$12:$E$153,FW18,2),0)</f>
        <v>0</v>
      </c>
      <c r="FX54" s="119" cm="1">
        <f t="array" ref="FX54">IFERROR(INDEX('BBVA 550'!$D$12:$E$153,FX18,2),0)</f>
        <v>0</v>
      </c>
      <c r="FY54" s="119" cm="1">
        <f t="array" ref="FY54">IFERROR(INDEX('BBVA 550'!$D$12:$E$153,FY18,2),0)</f>
        <v>0</v>
      </c>
      <c r="FZ54" s="119" cm="1">
        <f t="array" ref="FZ54">IFERROR(INDEX('BBVA 550'!$D$12:$E$153,FZ18,2),0)</f>
        <v>0</v>
      </c>
      <c r="GA54" s="119" cm="1">
        <f t="array" ref="GA54">IFERROR(INDEX('BBVA 550'!$D$12:$E$153,GA18,2),0)</f>
        <v>0</v>
      </c>
      <c r="GB54" s="119" cm="1">
        <f t="array" ref="GB54">IFERROR(INDEX('BBVA 550'!$D$12:$E$153,GB18,2),0)</f>
        <v>0</v>
      </c>
      <c r="GC54" s="119" cm="1">
        <f t="array" ref="GC54">IFERROR(INDEX('BBVA 550'!$D$12:$E$153,GC18,2),0)</f>
        <v>0</v>
      </c>
      <c r="GD54" s="119" cm="1">
        <f t="array" ref="GD54">IFERROR(INDEX('BBVA 550'!$D$12:$E$153,GD18,2),0)</f>
        <v>0</v>
      </c>
      <c r="GE54" s="119" cm="1">
        <f t="array" ref="GE54">IFERROR(INDEX('BBVA 550'!$D$12:$E$153,GE18,2),0)</f>
        <v>0</v>
      </c>
      <c r="GF54" s="119" cm="1">
        <f t="array" ref="GF54">IFERROR(INDEX('BBVA 550'!$D$12:$E$153,GF18,2),0)</f>
        <v>0</v>
      </c>
      <c r="GG54" s="119" cm="1">
        <f t="array" ref="GG54">IFERROR(INDEX('BBVA 550'!$D$12:$E$153,GG18,2),0)</f>
        <v>0</v>
      </c>
      <c r="GH54" s="119" cm="1">
        <f t="array" ref="GH54">IFERROR(INDEX('BBVA 550'!$D$12:$E$153,GH18,2),0)</f>
        <v>0</v>
      </c>
      <c r="GI54" s="119" cm="1">
        <f t="array" ref="GI54">IFERROR(INDEX('BBVA 550'!$D$12:$E$153,GI18,2),0)</f>
        <v>0</v>
      </c>
      <c r="GJ54" s="119" cm="1">
        <f t="array" ref="GJ54">IFERROR(INDEX('BBVA 550'!$D$12:$E$153,GJ18,2),0)</f>
        <v>0</v>
      </c>
      <c r="GK54" s="119" cm="1">
        <f t="array" ref="GK54">IFERROR(INDEX('BBVA 550'!$D$12:$E$153,GK18,2),0)</f>
        <v>0</v>
      </c>
      <c r="GL54" s="119" cm="1">
        <f t="array" ref="GL54">IFERROR(INDEX('BBVA 550'!$D$12:$E$153,GL18,2),0)</f>
        <v>0</v>
      </c>
      <c r="GM54" s="119" cm="1">
        <f t="array" ref="GM54">IFERROR(INDEX('BBVA 550'!$D$12:$E$153,GM18,2),0)</f>
        <v>0</v>
      </c>
      <c r="GN54" s="119" cm="1">
        <f t="array" ref="GN54">IFERROR(INDEX('BBVA 550'!$D$12:$E$153,GN18,2),0)</f>
        <v>0</v>
      </c>
      <c r="GO54" s="119" cm="1">
        <f t="array" ref="GO54">IFERROR(INDEX('BBVA 550'!$D$12:$E$153,GO18,2),0)</f>
        <v>0</v>
      </c>
      <c r="GP54" s="119" cm="1">
        <f t="array" ref="GP54">IFERROR(INDEX('BBVA 550'!$D$12:$E$153,GP18,2),0)</f>
        <v>0</v>
      </c>
      <c r="GQ54" s="119" cm="1">
        <f t="array" ref="GQ54">IFERROR(INDEX('BBVA 550'!$D$12:$E$153,GQ18,2),0)</f>
        <v>0</v>
      </c>
      <c r="GR54" s="119" cm="1">
        <f t="array" ref="GR54">IFERROR(INDEX('BBVA 550'!$D$12:$E$153,GR18,2),0)</f>
        <v>0</v>
      </c>
      <c r="GS54" s="119" cm="1">
        <f t="array" ref="GS54">IFERROR(INDEX('BBVA 550'!$D$12:$E$153,GS18,2),0)</f>
        <v>0</v>
      </c>
      <c r="GT54" s="119" cm="1">
        <f t="array" ref="GT54">IFERROR(INDEX('BBVA 550'!$D$12:$E$153,GT18,2),0)</f>
        <v>0</v>
      </c>
      <c r="GU54" s="119" cm="1">
        <f t="array" ref="GU54">IFERROR(INDEX('BBVA 550'!$D$12:$E$153,GU18,2),0)</f>
        <v>0</v>
      </c>
      <c r="GV54" s="119" cm="1">
        <f t="array" ref="GV54">IFERROR(INDEX('BBVA 550'!$D$12:$E$153,GV18,2),0)</f>
        <v>0</v>
      </c>
      <c r="GW54" s="119" cm="1">
        <f t="array" ref="GW54">IFERROR(INDEX('BBVA 550'!$D$12:$E$153,GW18,2),0)</f>
        <v>0</v>
      </c>
      <c r="GX54" s="119" cm="1">
        <f t="array" ref="GX54">IFERROR(INDEX('BBVA 550'!$D$12:$E$153,GX18,2),0)</f>
        <v>0</v>
      </c>
      <c r="GY54" s="119" cm="1">
        <f t="array" ref="GY54">IFERROR(INDEX('BBVA 550'!$D$12:$E$153,GY18,2),0)</f>
        <v>0</v>
      </c>
      <c r="GZ54" s="119" cm="1">
        <f t="array" ref="GZ54">IFERROR(INDEX('BBVA 550'!$D$12:$E$153,GZ18,2),0)</f>
        <v>0</v>
      </c>
      <c r="HA54" s="119" cm="1">
        <f t="array" ref="HA54">IFERROR(INDEX('BBVA 550'!$D$12:$E$153,HA18,2),0)</f>
        <v>0</v>
      </c>
      <c r="HB54" s="119" cm="1">
        <f t="array" ref="HB54">IFERROR(INDEX('BBVA 550'!$D$12:$E$153,HB18,2),0)</f>
        <v>0</v>
      </c>
      <c r="HC54" s="119" cm="1">
        <f t="array" ref="HC54">IFERROR(INDEX('BBVA 550'!$D$12:$E$153,HC18,2),0)</f>
        <v>0</v>
      </c>
      <c r="HD54" s="119" cm="1">
        <f t="array" ref="HD54">IFERROR(INDEX('BBVA 550'!$D$12:$E$153,HD18,2),0)</f>
        <v>0</v>
      </c>
      <c r="HE54" s="119" cm="1">
        <f t="array" ref="HE54">IFERROR(INDEX('BBVA 550'!$D$12:$E$153,HE18,2),0)</f>
        <v>0</v>
      </c>
      <c r="HF54" s="119" cm="1">
        <f t="array" ref="HF54">IFERROR(INDEX('BBVA 550'!$D$12:$E$153,HF18,2),0)</f>
        <v>0</v>
      </c>
      <c r="HG54" s="119" cm="1">
        <f t="array" ref="HG54">IFERROR(INDEX('BBVA 550'!$D$12:$E$153,HG18,2),0)</f>
        <v>0</v>
      </c>
      <c r="HH54" s="119" cm="1">
        <f t="array" ref="HH54">IFERROR(INDEX('BBVA 550'!$D$12:$E$153,HH18,2),0)</f>
        <v>0</v>
      </c>
      <c r="HI54" s="119" cm="1">
        <f t="array" ref="HI54">IFERROR(INDEX('BBVA 550'!$D$12:$E$153,HI18,2),0)</f>
        <v>0</v>
      </c>
      <c r="HJ54" s="119" cm="1">
        <f t="array" ref="HJ54">IFERROR(INDEX('BBVA 550'!$D$12:$E$153,HJ18,2),0)</f>
        <v>0</v>
      </c>
      <c r="HK54" s="119" cm="1">
        <f t="array" ref="HK54">IFERROR(INDEX('BBVA 550'!$D$12:$E$153,HK18,2),0)</f>
        <v>0</v>
      </c>
      <c r="HL54" s="119" cm="1">
        <f t="array" ref="HL54">IFERROR(INDEX('BBVA 550'!$D$12:$E$153,HL18,2),0)</f>
        <v>0</v>
      </c>
      <c r="HM54" s="119" cm="1">
        <f t="array" ref="HM54">IFERROR(INDEX('BBVA 550'!$D$12:$E$153,HM18,2),0)</f>
        <v>0</v>
      </c>
      <c r="HN54" s="119" cm="1">
        <f t="array" ref="HN54">IFERROR(INDEX('BBVA 550'!$D$12:$E$153,HN18,2),0)</f>
        <v>0</v>
      </c>
      <c r="HO54" s="119" cm="1">
        <f t="array" ref="HO54">IFERROR(INDEX('BBVA 550'!$D$12:$E$153,HO18,2),0)</f>
        <v>0</v>
      </c>
      <c r="HP54" s="119" cm="1">
        <f t="array" ref="HP54">IFERROR(INDEX('BBVA 550'!$D$12:$E$153,HP18,2),0)</f>
        <v>0</v>
      </c>
      <c r="HQ54" s="119" cm="1">
        <f t="array" ref="HQ54">IFERROR(INDEX('BBVA 550'!$D$12:$E$153,HQ18,2),0)</f>
        <v>0</v>
      </c>
      <c r="HR54" s="119" cm="1">
        <f t="array" ref="HR54">IFERROR(INDEX('BBVA 550'!$D$12:$E$153,HR18,2),0)</f>
        <v>0</v>
      </c>
      <c r="HS54" s="119" cm="1">
        <f t="array" ref="HS54">IFERROR(INDEX('BBVA 550'!$D$12:$E$153,HS18,2),0)</f>
        <v>0</v>
      </c>
      <c r="HT54" s="119" cm="1">
        <f t="array" ref="HT54">IFERROR(INDEX('BBVA 550'!$D$12:$E$153,HT18,2),0)</f>
        <v>0</v>
      </c>
      <c r="HU54" s="119" cm="1">
        <f t="array" ref="HU54">IFERROR(INDEX('BBVA 550'!$D$12:$E$153,HU18,2),0)</f>
        <v>0</v>
      </c>
      <c r="HV54" s="119" cm="1">
        <f t="array" ref="HV54">IFERROR(INDEX('BBVA 550'!$D$12:$E$153,HV18,2),0)</f>
        <v>0</v>
      </c>
      <c r="HW54" s="119" cm="1">
        <f t="array" ref="HW54">IFERROR(INDEX('BBVA 550'!$D$12:$E$153,HW18,2),0)</f>
        <v>0</v>
      </c>
      <c r="HX54" s="119" cm="1">
        <f t="array" ref="HX54">IFERROR(INDEX('BBVA 550'!$D$12:$E$153,HX18,2),0)</f>
        <v>0</v>
      </c>
      <c r="HY54" s="119" cm="1">
        <f t="array" ref="HY54">IFERROR(INDEX('BBVA 550'!$D$12:$E$153,HY18,2),0)</f>
        <v>0</v>
      </c>
      <c r="HZ54" s="119" cm="1">
        <f t="array" ref="HZ54">IFERROR(INDEX('BBVA 550'!$D$12:$E$153,HZ18,2),0)</f>
        <v>0</v>
      </c>
      <c r="IA54" s="119" cm="1">
        <f t="array" ref="IA54">IFERROR(INDEX('BBVA 550'!$D$12:$E$153,IA18,2),0)</f>
        <v>0</v>
      </c>
      <c r="IB54" s="119" cm="1">
        <f t="array" ref="IB54">IFERROR(INDEX('BBVA 550'!$D$12:$E$153,IB18,2),0)</f>
        <v>0</v>
      </c>
      <c r="IC54" s="119" cm="1">
        <f t="array" ref="IC54">IFERROR(INDEX('BBVA 550'!$D$12:$E$153,IC18,2),0)</f>
        <v>0</v>
      </c>
      <c r="ID54" s="119" cm="1">
        <f t="array" ref="ID54">IFERROR(INDEX('BBVA 550'!$D$12:$E$153,ID18,2),0)</f>
        <v>0</v>
      </c>
      <c r="IE54" s="119" cm="1">
        <f t="array" ref="IE54">IFERROR(INDEX('BBVA 550'!$D$12:$E$153,IE18,2),0)</f>
        <v>0</v>
      </c>
      <c r="IF54" s="119" cm="1">
        <f t="array" ref="IF54">IFERROR(INDEX('BBVA 550'!$D$12:$E$153,IF18,2),0)</f>
        <v>0</v>
      </c>
      <c r="IG54" s="119" cm="1">
        <f t="array" ref="IG54">IFERROR(INDEX('BBVA 550'!$D$12:$E$153,IG18,2),0)</f>
        <v>0</v>
      </c>
      <c r="IH54" s="119" cm="1">
        <f t="array" ref="IH54">IFERROR(INDEX('BBVA 550'!$D$12:$E$153,IH18,2),0)</f>
        <v>0</v>
      </c>
    </row>
    <row r="55" spans="1:242">
      <c r="B55" s="85" t="s">
        <v>77</v>
      </c>
      <c r="C55" s="120">
        <f t="shared" ref="C55:BN55" si="79">C53*C52/12</f>
        <v>4962130.3665543748</v>
      </c>
      <c r="D55" s="120">
        <f t="shared" si="79"/>
        <v>4845836.150245918</v>
      </c>
      <c r="E55" s="120">
        <f t="shared" si="79"/>
        <v>4847511.5766592212</v>
      </c>
      <c r="F55" s="120">
        <f t="shared" si="79"/>
        <v>4600536.119103211</v>
      </c>
      <c r="G55" s="120">
        <f t="shared" si="79"/>
        <v>4372684.1068995772</v>
      </c>
      <c r="H55" s="120">
        <f t="shared" si="79"/>
        <v>4252615.773281971</v>
      </c>
      <c r="I55" s="120">
        <f t="shared" si="79"/>
        <v>4197247.5010417169</v>
      </c>
      <c r="J55" s="120">
        <f t="shared" si="79"/>
        <v>4081618.8180132941</v>
      </c>
      <c r="K55" s="120">
        <f t="shared" si="79"/>
        <v>3994690.4738219413</v>
      </c>
      <c r="L55" s="120">
        <f t="shared" si="79"/>
        <v>3948543.1556245792</v>
      </c>
      <c r="M55" s="120">
        <f t="shared" si="79"/>
        <v>3861277.9634203035</v>
      </c>
      <c r="N55" s="120">
        <f t="shared" si="79"/>
        <v>3855156.5352179315</v>
      </c>
      <c r="O55" s="120">
        <f t="shared" si="79"/>
        <v>3853482.0655086953</v>
      </c>
      <c r="P55" s="120">
        <f t="shared" si="79"/>
        <v>3798306.7901843004</v>
      </c>
      <c r="Q55" s="120">
        <f t="shared" si="79"/>
        <v>3742611.1900497037</v>
      </c>
      <c r="R55" s="120">
        <f t="shared" si="79"/>
        <v>3831205.8695179471</v>
      </c>
      <c r="S55" s="120">
        <f t="shared" si="79"/>
        <v>3823662.2930775615</v>
      </c>
      <c r="T55" s="120">
        <f t="shared" si="79"/>
        <v>3793548.0096184411</v>
      </c>
      <c r="U55" s="120">
        <f t="shared" si="79"/>
        <v>3763528.0742878821</v>
      </c>
      <c r="V55" s="120">
        <f t="shared" si="79"/>
        <v>3733700.5971363946</v>
      </c>
      <c r="W55" s="120">
        <f t="shared" si="79"/>
        <v>3703399.3179458142</v>
      </c>
      <c r="X55" s="120">
        <f t="shared" si="79"/>
        <v>3673291.3613131586</v>
      </c>
      <c r="Y55" s="120">
        <f t="shared" si="79"/>
        <v>3643154.9514816678</v>
      </c>
      <c r="Z55" s="120">
        <f t="shared" si="79"/>
        <v>3613084.445964118</v>
      </c>
      <c r="AA55" s="120">
        <f t="shared" si="79"/>
        <v>3582798.637191568</v>
      </c>
      <c r="AB55" s="120">
        <f t="shared" si="79"/>
        <v>3552579.7034861813</v>
      </c>
      <c r="AC55" s="120">
        <f t="shared" si="79"/>
        <v>3522496.9798868303</v>
      </c>
      <c r="AD55" s="120">
        <f t="shared" si="79"/>
        <v>3638550.8613929898</v>
      </c>
      <c r="AE55" s="120">
        <f t="shared" si="79"/>
        <v>3680302.0826681387</v>
      </c>
      <c r="AF55" s="120">
        <f t="shared" si="79"/>
        <v>3665487.692208325</v>
      </c>
      <c r="AG55" s="120">
        <f t="shared" si="79"/>
        <v>3650906.1238581422</v>
      </c>
      <c r="AH55" s="120">
        <f t="shared" si="79"/>
        <v>3635376.2887341101</v>
      </c>
      <c r="AI55" s="120">
        <f t="shared" si="79"/>
        <v>3620075.6793418839</v>
      </c>
      <c r="AJ55" s="120">
        <f t="shared" si="79"/>
        <v>3605385.4920925912</v>
      </c>
      <c r="AK55" s="120">
        <f t="shared" si="79"/>
        <v>3588975.4997184952</v>
      </c>
      <c r="AL55" s="120">
        <f t="shared" si="79"/>
        <v>3573172.2114161677</v>
      </c>
      <c r="AM55" s="120">
        <f t="shared" si="79"/>
        <v>3557197.613650274</v>
      </c>
      <c r="AN55" s="120">
        <f t="shared" si="79"/>
        <v>3541430.8294870756</v>
      </c>
      <c r="AO55" s="120">
        <f t="shared" si="79"/>
        <v>3524726.8190142498</v>
      </c>
      <c r="AP55" s="120">
        <f t="shared" si="79"/>
        <v>3556784.5786147001</v>
      </c>
      <c r="AQ55" s="120">
        <f t="shared" si="79"/>
        <v>3580736.8861947991</v>
      </c>
      <c r="AR55" s="120">
        <f t="shared" si="79"/>
        <v>3567067.4244842813</v>
      </c>
      <c r="AS55" s="120">
        <f t="shared" si="79"/>
        <v>3554111.3740935982</v>
      </c>
      <c r="AT55" s="120">
        <f t="shared" si="79"/>
        <v>3540920.5242083962</v>
      </c>
      <c r="AU55" s="120">
        <f t="shared" si="79"/>
        <v>3527959.5104415151</v>
      </c>
      <c r="AV55" s="120">
        <f t="shared" si="79"/>
        <v>3513822.9204372489</v>
      </c>
      <c r="AW55" s="120">
        <f t="shared" si="79"/>
        <v>3499910.3341564643</v>
      </c>
      <c r="AX55" s="120">
        <f t="shared" si="79"/>
        <v>3486677.9395535011</v>
      </c>
      <c r="AY55" s="120">
        <f t="shared" si="79"/>
        <v>3471342.7278919574</v>
      </c>
      <c r="AZ55" s="120">
        <f t="shared" si="79"/>
        <v>3456681.6564640249</v>
      </c>
      <c r="BA55" s="120">
        <f t="shared" si="79"/>
        <v>3441764.979930412</v>
      </c>
      <c r="BB55" s="120">
        <f t="shared" si="79"/>
        <v>3427170.0305740661</v>
      </c>
      <c r="BC55" s="120">
        <f t="shared" si="79"/>
        <v>3411433.7230798919</v>
      </c>
      <c r="BD55" s="120">
        <f t="shared" si="79"/>
        <v>3395740.8179337508</v>
      </c>
      <c r="BE55" s="120">
        <f t="shared" si="79"/>
        <v>3380684.3303187098</v>
      </c>
      <c r="BF55" s="120">
        <f t="shared" si="79"/>
        <v>3363546.3547076397</v>
      </c>
      <c r="BG55" s="120">
        <f t="shared" si="79"/>
        <v>3347038.210804997</v>
      </c>
      <c r="BH55" s="120">
        <f t="shared" si="79"/>
        <v>3330251.6633404582</v>
      </c>
      <c r="BI55" s="120">
        <f t="shared" si="79"/>
        <v>3313628.4695801865</v>
      </c>
      <c r="BJ55" s="120">
        <f t="shared" si="79"/>
        <v>3295829.7380137779</v>
      </c>
      <c r="BK55" s="120">
        <f t="shared" si="79"/>
        <v>3278187.4449203275</v>
      </c>
      <c r="BL55" s="120">
        <f t="shared" si="79"/>
        <v>3261131.5641920627</v>
      </c>
      <c r="BM55" s="120">
        <f t="shared" si="79"/>
        <v>3242459.8248094567</v>
      </c>
      <c r="BN55" s="120">
        <f t="shared" si="79"/>
        <v>3237266.3605916533</v>
      </c>
      <c r="BO55" s="120">
        <f t="shared" ref="BO55:DZ55" si="80">BO53*BO52/12</f>
        <v>3253575.7609890676</v>
      </c>
      <c r="BP55" s="120">
        <f t="shared" si="80"/>
        <v>3236111.0346501842</v>
      </c>
      <c r="BQ55" s="120">
        <f t="shared" si="80"/>
        <v>3217370.7700843769</v>
      </c>
      <c r="BR55" s="120">
        <f t="shared" si="80"/>
        <v>3198758.2351446287</v>
      </c>
      <c r="BS55" s="120">
        <f t="shared" si="80"/>
        <v>3180725.4419473186</v>
      </c>
      <c r="BT55" s="120">
        <f t="shared" si="80"/>
        <v>3160491.8063648012</v>
      </c>
      <c r="BU55" s="120">
        <f t="shared" si="80"/>
        <v>3140829.2437240644</v>
      </c>
      <c r="BV55" s="120">
        <f t="shared" si="80"/>
        <v>3120807.9135232284</v>
      </c>
      <c r="BW55" s="120">
        <f t="shared" si="80"/>
        <v>3100876.5408019382</v>
      </c>
      <c r="BX55" s="120">
        <f t="shared" si="80"/>
        <v>3079671.0208449024</v>
      </c>
      <c r="BY55" s="120">
        <f t="shared" si="80"/>
        <v>3058546.3528611553</v>
      </c>
      <c r="BZ55" s="120">
        <f t="shared" si="80"/>
        <v>3037935.7384362989</v>
      </c>
      <c r="CA55" s="120">
        <f t="shared" si="80"/>
        <v>3015161.3869689405</v>
      </c>
      <c r="CB55" s="120">
        <f t="shared" si="80"/>
        <v>2992891.6420363779</v>
      </c>
      <c r="CC55" s="120">
        <f t="shared" si="80"/>
        <v>2970230.6594765973</v>
      </c>
      <c r="CD55" s="120">
        <f t="shared" si="80"/>
        <v>2947607.8447038769</v>
      </c>
      <c r="CE55" s="120">
        <f t="shared" si="80"/>
        <v>2923715.4450402618</v>
      </c>
      <c r="CF55" s="120">
        <f t="shared" si="80"/>
        <v>2899851.2879034597</v>
      </c>
      <c r="CG55" s="120">
        <f t="shared" si="80"/>
        <v>2876426.5194748347</v>
      </c>
      <c r="CH55" s="120">
        <f t="shared" si="80"/>
        <v>2850884.6158824484</v>
      </c>
      <c r="CI55" s="120">
        <f t="shared" si="80"/>
        <v>2825771.8037940566</v>
      </c>
      <c r="CJ55" s="120">
        <f t="shared" si="80"/>
        <v>2800232.3740656767</v>
      </c>
      <c r="CK55" s="120">
        <f t="shared" si="80"/>
        <v>2774673.1068116971</v>
      </c>
      <c r="CL55" s="120">
        <f t="shared" si="80"/>
        <v>2747852.3610621453</v>
      </c>
      <c r="CM55" s="120">
        <f t="shared" si="80"/>
        <v>2698046.5582661773</v>
      </c>
      <c r="CN55" s="120">
        <f t="shared" si="80"/>
        <v>2669684.1501356806</v>
      </c>
      <c r="CO55" s="120">
        <f t="shared" si="80"/>
        <v>2640899.1457896116</v>
      </c>
      <c r="CP55" s="120">
        <f t="shared" si="80"/>
        <v>2612443.0594913759</v>
      </c>
      <c r="CQ55" s="120">
        <f t="shared" si="80"/>
        <v>2583538.8790156445</v>
      </c>
      <c r="CR55" s="120">
        <f t="shared" si="80"/>
        <v>2554551.7920963825</v>
      </c>
      <c r="CS55" s="120">
        <f t="shared" si="80"/>
        <v>2524364.0869616433</v>
      </c>
      <c r="CT55" s="120">
        <f t="shared" si="80"/>
        <v>2494082.2329305806</v>
      </c>
      <c r="CU55" s="120">
        <f t="shared" si="80"/>
        <v>2464047.1785367806</v>
      </c>
      <c r="CV55" s="120">
        <f t="shared" si="80"/>
        <v>2432100.9874254181</v>
      </c>
      <c r="CW55" s="120">
        <f t="shared" si="80"/>
        <v>2400389.935884288</v>
      </c>
      <c r="CX55" s="120">
        <f t="shared" si="80"/>
        <v>2368190.708471749</v>
      </c>
      <c r="CY55" s="120">
        <f t="shared" si="80"/>
        <v>2336180.2949606529</v>
      </c>
      <c r="CZ55" s="120">
        <f t="shared" si="80"/>
        <v>2302303.6012801812</v>
      </c>
      <c r="DA55" s="120">
        <f t="shared" si="80"/>
        <v>2268603.4830030729</v>
      </c>
      <c r="DB55" s="120">
        <f t="shared" si="80"/>
        <v>2235046.1887433152</v>
      </c>
      <c r="DC55" s="120">
        <f t="shared" si="80"/>
        <v>2199658.9517527195</v>
      </c>
      <c r="DD55" s="120">
        <f t="shared" si="80"/>
        <v>2164401.8435374959</v>
      </c>
      <c r="DE55" s="120">
        <f t="shared" si="80"/>
        <v>2129552.638433442</v>
      </c>
      <c r="DF55" s="120">
        <f t="shared" si="80"/>
        <v>2092593.7678792018</v>
      </c>
      <c r="DG55" s="120">
        <f t="shared" si="80"/>
        <v>2055413.3416918588</v>
      </c>
      <c r="DH55" s="120">
        <f t="shared" si="80"/>
        <v>2017989.3676989179</v>
      </c>
      <c r="DI55" s="120">
        <f t="shared" si="80"/>
        <v>1980592.0279273873</v>
      </c>
      <c r="DJ55" s="120">
        <f t="shared" si="80"/>
        <v>1941459.1232896622</v>
      </c>
      <c r="DK55" s="120">
        <f t="shared" si="80"/>
        <v>1902339.0271370532</v>
      </c>
      <c r="DL55" s="120">
        <f t="shared" si="80"/>
        <v>1862639.5955637135</v>
      </c>
      <c r="DM55" s="120">
        <f t="shared" si="80"/>
        <v>1822624.0519468605</v>
      </c>
      <c r="DN55" s="120">
        <f t="shared" si="80"/>
        <v>1781474.1392681031</v>
      </c>
      <c r="DO55" s="120">
        <f t="shared" si="80"/>
        <v>1739993.6050980173</v>
      </c>
      <c r="DP55" s="120">
        <f t="shared" si="80"/>
        <v>1698410.1135806721</v>
      </c>
      <c r="DQ55" s="120">
        <f t="shared" si="80"/>
        <v>1655199.9881831931</v>
      </c>
      <c r="DR55" s="120">
        <f t="shared" si="80"/>
        <v>1611871.856609389</v>
      </c>
      <c r="DS55" s="120">
        <f t="shared" si="80"/>
        <v>1567912.6596454505</v>
      </c>
      <c r="DT55" s="120">
        <f t="shared" si="80"/>
        <v>1523542.2696517387</v>
      </c>
      <c r="DU55" s="120">
        <f t="shared" si="80"/>
        <v>1478069.9511165209</v>
      </c>
      <c r="DV55" s="120">
        <f t="shared" si="80"/>
        <v>1432170.644069094</v>
      </c>
      <c r="DW55" s="120">
        <f t="shared" si="80"/>
        <v>1368817.291286533</v>
      </c>
      <c r="DX55" s="120">
        <f t="shared" si="80"/>
        <v>1313167.490691622</v>
      </c>
      <c r="DY55" s="120">
        <f t="shared" si="80"/>
        <v>1265799.3023904834</v>
      </c>
      <c r="DZ55" s="120">
        <f t="shared" si="80"/>
        <v>1217784.6515812732</v>
      </c>
      <c r="EA55" s="120">
        <f t="shared" ref="EA55:GL55" si="81">EA53*EA52/12</f>
        <v>1169282.9013301174</v>
      </c>
      <c r="EB55" s="120">
        <f t="shared" si="81"/>
        <v>1119784.5917199363</v>
      </c>
      <c r="EC55" s="120">
        <f t="shared" si="81"/>
        <v>1069783.2608235062</v>
      </c>
      <c r="ED55" s="120">
        <f t="shared" si="81"/>
        <v>1019395.8673902337</v>
      </c>
      <c r="EE55" s="120">
        <f t="shared" si="81"/>
        <v>967737.47010206338</v>
      </c>
      <c r="EF55" s="120">
        <f t="shared" si="81"/>
        <v>915676.50773206365</v>
      </c>
      <c r="EG55" s="120">
        <f t="shared" si="81"/>
        <v>862912.33197495376</v>
      </c>
      <c r="EH55" s="120">
        <f t="shared" si="81"/>
        <v>809669.35979921825</v>
      </c>
      <c r="EI55" s="120">
        <f t="shared" si="81"/>
        <v>755240.23023120814</v>
      </c>
      <c r="EJ55" s="120">
        <f t="shared" si="81"/>
        <v>631583.34176664497</v>
      </c>
      <c r="EK55" s="120">
        <f t="shared" si="81"/>
        <v>507198.12226471183</v>
      </c>
      <c r="EL55" s="120">
        <f t="shared" si="81"/>
        <v>381636.82308297424</v>
      </c>
      <c r="EM55" s="120">
        <f t="shared" si="81"/>
        <v>255329.27582722134</v>
      </c>
      <c r="EN55" s="120">
        <f t="shared" si="81"/>
        <v>128120.07814598357</v>
      </c>
      <c r="EO55" s="120">
        <f t="shared" si="81"/>
        <v>0</v>
      </c>
      <c r="EP55" s="120">
        <f t="shared" si="81"/>
        <v>0</v>
      </c>
      <c r="EQ55" s="120">
        <f t="shared" si="81"/>
        <v>0</v>
      </c>
      <c r="ER55" s="120">
        <f t="shared" si="81"/>
        <v>0</v>
      </c>
      <c r="ES55" s="120">
        <f t="shared" si="81"/>
        <v>0</v>
      </c>
      <c r="ET55" s="120">
        <f t="shared" si="81"/>
        <v>0</v>
      </c>
      <c r="EU55" s="120">
        <f t="shared" si="81"/>
        <v>0</v>
      </c>
      <c r="EV55" s="120">
        <f t="shared" si="81"/>
        <v>0</v>
      </c>
      <c r="EW55" s="120">
        <f t="shared" si="81"/>
        <v>0</v>
      </c>
      <c r="EX55" s="120">
        <f t="shared" si="81"/>
        <v>0</v>
      </c>
      <c r="EY55" s="120">
        <f t="shared" si="81"/>
        <v>0</v>
      </c>
      <c r="EZ55" s="120">
        <f t="shared" si="81"/>
        <v>0</v>
      </c>
      <c r="FA55" s="120">
        <f t="shared" si="81"/>
        <v>0</v>
      </c>
      <c r="FB55" s="120">
        <f t="shared" si="81"/>
        <v>0</v>
      </c>
      <c r="FC55" s="120">
        <f t="shared" si="81"/>
        <v>0</v>
      </c>
      <c r="FD55" s="120">
        <f t="shared" si="81"/>
        <v>0</v>
      </c>
      <c r="FE55" s="120">
        <f t="shared" si="81"/>
        <v>0</v>
      </c>
      <c r="FF55" s="120">
        <f t="shared" si="81"/>
        <v>0</v>
      </c>
      <c r="FG55" s="120">
        <f t="shared" si="81"/>
        <v>0</v>
      </c>
      <c r="FH55" s="120">
        <f t="shared" si="81"/>
        <v>0</v>
      </c>
      <c r="FI55" s="120">
        <f t="shared" si="81"/>
        <v>0</v>
      </c>
      <c r="FJ55" s="120">
        <f t="shared" si="81"/>
        <v>0</v>
      </c>
      <c r="FK55" s="120">
        <f t="shared" si="81"/>
        <v>0</v>
      </c>
      <c r="FL55" s="120">
        <f t="shared" si="81"/>
        <v>0</v>
      </c>
      <c r="FM55" s="120">
        <f t="shared" si="81"/>
        <v>0</v>
      </c>
      <c r="FN55" s="120">
        <f t="shared" si="81"/>
        <v>0</v>
      </c>
      <c r="FO55" s="120">
        <f t="shared" si="81"/>
        <v>0</v>
      </c>
      <c r="FP55" s="120">
        <f t="shared" si="81"/>
        <v>0</v>
      </c>
      <c r="FQ55" s="120">
        <f t="shared" si="81"/>
        <v>0</v>
      </c>
      <c r="FR55" s="120">
        <f t="shared" si="81"/>
        <v>0</v>
      </c>
      <c r="FS55" s="120">
        <f t="shared" si="81"/>
        <v>0</v>
      </c>
      <c r="FT55" s="120">
        <f t="shared" si="81"/>
        <v>0</v>
      </c>
      <c r="FU55" s="120">
        <f t="shared" si="81"/>
        <v>0</v>
      </c>
      <c r="FV55" s="120">
        <f t="shared" si="81"/>
        <v>0</v>
      </c>
      <c r="FW55" s="120">
        <f t="shared" si="81"/>
        <v>0</v>
      </c>
      <c r="FX55" s="120">
        <f t="shared" si="81"/>
        <v>0</v>
      </c>
      <c r="FY55" s="120">
        <f t="shared" si="81"/>
        <v>0</v>
      </c>
      <c r="FZ55" s="120">
        <f t="shared" si="81"/>
        <v>0</v>
      </c>
      <c r="GA55" s="120">
        <f t="shared" si="81"/>
        <v>0</v>
      </c>
      <c r="GB55" s="120">
        <f t="shared" si="81"/>
        <v>0</v>
      </c>
      <c r="GC55" s="120">
        <f t="shared" si="81"/>
        <v>0</v>
      </c>
      <c r="GD55" s="120">
        <f t="shared" si="81"/>
        <v>0</v>
      </c>
      <c r="GE55" s="120">
        <f t="shared" si="81"/>
        <v>0</v>
      </c>
      <c r="GF55" s="120">
        <f t="shared" si="81"/>
        <v>0</v>
      </c>
      <c r="GG55" s="120">
        <f t="shared" si="81"/>
        <v>0</v>
      </c>
      <c r="GH55" s="120">
        <f t="shared" si="81"/>
        <v>0</v>
      </c>
      <c r="GI55" s="120">
        <f t="shared" si="81"/>
        <v>0</v>
      </c>
      <c r="GJ55" s="120">
        <f t="shared" si="81"/>
        <v>0</v>
      </c>
      <c r="GK55" s="120">
        <f t="shared" si="81"/>
        <v>0</v>
      </c>
      <c r="GL55" s="120">
        <f t="shared" si="81"/>
        <v>0</v>
      </c>
      <c r="GM55" s="120">
        <f t="shared" ref="GM55:HV55" si="82">GM53*GM52/12</f>
        <v>0</v>
      </c>
      <c r="GN55" s="120">
        <f t="shared" si="82"/>
        <v>0</v>
      </c>
      <c r="GO55" s="120">
        <f t="shared" si="82"/>
        <v>0</v>
      </c>
      <c r="GP55" s="120">
        <f t="shared" si="82"/>
        <v>0</v>
      </c>
      <c r="GQ55" s="120">
        <f t="shared" si="82"/>
        <v>0</v>
      </c>
      <c r="GR55" s="120">
        <f t="shared" si="82"/>
        <v>0</v>
      </c>
      <c r="GS55" s="120">
        <f t="shared" si="82"/>
        <v>0</v>
      </c>
      <c r="GT55" s="120">
        <f t="shared" si="82"/>
        <v>0</v>
      </c>
      <c r="GU55" s="120">
        <f t="shared" si="82"/>
        <v>0</v>
      </c>
      <c r="GV55" s="120">
        <f t="shared" si="82"/>
        <v>0</v>
      </c>
      <c r="GW55" s="120">
        <f t="shared" si="82"/>
        <v>0</v>
      </c>
      <c r="GX55" s="120">
        <f t="shared" si="82"/>
        <v>0</v>
      </c>
      <c r="GY55" s="120">
        <f t="shared" si="82"/>
        <v>0</v>
      </c>
      <c r="GZ55" s="120">
        <f t="shared" si="82"/>
        <v>0</v>
      </c>
      <c r="HA55" s="120">
        <f t="shared" si="82"/>
        <v>0</v>
      </c>
      <c r="HB55" s="120">
        <f t="shared" si="82"/>
        <v>0</v>
      </c>
      <c r="HC55" s="120">
        <f t="shared" si="82"/>
        <v>0</v>
      </c>
      <c r="HD55" s="120">
        <f t="shared" si="82"/>
        <v>0</v>
      </c>
      <c r="HE55" s="120">
        <f t="shared" si="82"/>
        <v>0</v>
      </c>
      <c r="HF55" s="120">
        <f t="shared" si="82"/>
        <v>0</v>
      </c>
      <c r="HG55" s="120">
        <f t="shared" si="82"/>
        <v>0</v>
      </c>
      <c r="HH55" s="120">
        <f t="shared" si="82"/>
        <v>0</v>
      </c>
      <c r="HI55" s="120">
        <f t="shared" si="82"/>
        <v>0</v>
      </c>
      <c r="HJ55" s="120">
        <f t="shared" si="82"/>
        <v>0</v>
      </c>
      <c r="HK55" s="120">
        <f t="shared" si="82"/>
        <v>0</v>
      </c>
      <c r="HL55" s="120">
        <f t="shared" si="82"/>
        <v>0</v>
      </c>
      <c r="HM55" s="120">
        <f t="shared" si="82"/>
        <v>0</v>
      </c>
      <c r="HN55" s="120">
        <f t="shared" si="82"/>
        <v>0</v>
      </c>
      <c r="HO55" s="120">
        <f t="shared" si="82"/>
        <v>0</v>
      </c>
      <c r="HP55" s="120">
        <f t="shared" si="82"/>
        <v>0</v>
      </c>
      <c r="HQ55" s="120">
        <f t="shared" si="82"/>
        <v>0</v>
      </c>
      <c r="HR55" s="120">
        <f t="shared" si="82"/>
        <v>0</v>
      </c>
      <c r="HS55" s="120">
        <f t="shared" si="82"/>
        <v>0</v>
      </c>
      <c r="HT55" s="120">
        <f t="shared" si="82"/>
        <v>0</v>
      </c>
      <c r="HU55" s="120">
        <f t="shared" si="82"/>
        <v>0</v>
      </c>
      <c r="HV55" s="120">
        <f t="shared" si="82"/>
        <v>0</v>
      </c>
      <c r="HW55" s="120"/>
      <c r="HX55" s="120">
        <f t="shared" ref="HX55:IH55" si="83">HX53*HX52/12</f>
        <v>0</v>
      </c>
      <c r="HY55" s="120">
        <f t="shared" si="83"/>
        <v>0</v>
      </c>
      <c r="HZ55" s="120">
        <f t="shared" si="83"/>
        <v>0</v>
      </c>
      <c r="IA55" s="120">
        <f t="shared" si="83"/>
        <v>0</v>
      </c>
      <c r="IB55" s="120">
        <f t="shared" si="83"/>
        <v>0</v>
      </c>
      <c r="IC55" s="120">
        <f t="shared" si="83"/>
        <v>0</v>
      </c>
      <c r="ID55" s="120">
        <f t="shared" si="83"/>
        <v>0</v>
      </c>
      <c r="IE55" s="120">
        <f t="shared" si="83"/>
        <v>0</v>
      </c>
      <c r="IF55" s="120">
        <f t="shared" si="83"/>
        <v>0</v>
      </c>
      <c r="IG55" s="120">
        <f t="shared" si="83"/>
        <v>0</v>
      </c>
      <c r="IH55" s="120">
        <f t="shared" si="83"/>
        <v>0</v>
      </c>
    </row>
    <row r="56" spans="1:242">
      <c r="B56" s="85" t="s">
        <v>78</v>
      </c>
      <c r="C56" s="119">
        <f>C53-C54</f>
        <v>538675625.78000009</v>
      </c>
      <c r="D56" s="119">
        <f>D53-D54</f>
        <v>537239452.1400001</v>
      </c>
      <c r="E56" s="119">
        <f>E53-E54</f>
        <v>535787121.54000008</v>
      </c>
      <c r="F56" s="119">
        <f t="shared" ref="F56:BQ56" si="84">F53-F54</f>
        <v>534318452.23000008</v>
      </c>
      <c r="G56" s="119">
        <f t="shared" si="84"/>
        <v>532833260.3900001</v>
      </c>
      <c r="H56" s="119">
        <f t="shared" si="84"/>
        <v>531331360.13000011</v>
      </c>
      <c r="I56" s="119">
        <f t="shared" si="84"/>
        <v>529812563.50000012</v>
      </c>
      <c r="J56" s="119">
        <f t="shared" si="84"/>
        <v>528276680.4000001</v>
      </c>
      <c r="K56" s="119">
        <f t="shared" si="84"/>
        <v>526723518.63000011</v>
      </c>
      <c r="L56" s="119">
        <f t="shared" si="84"/>
        <v>525152883.79000014</v>
      </c>
      <c r="M56" s="119">
        <f t="shared" si="84"/>
        <v>523564579.29000014</v>
      </c>
      <c r="N56" s="119">
        <f t="shared" si="84"/>
        <v>521958406.38000011</v>
      </c>
      <c r="O56" s="119">
        <f t="shared" si="84"/>
        <v>520334164.0200001</v>
      </c>
      <c r="P56" s="119">
        <f t="shared" si="84"/>
        <v>518691648.93000013</v>
      </c>
      <c r="Q56" s="119">
        <f t="shared" si="84"/>
        <v>517030655.54000014</v>
      </c>
      <c r="R56" s="119">
        <f t="shared" si="84"/>
        <v>515350975.98000014</v>
      </c>
      <c r="S56" s="119">
        <f t="shared" si="84"/>
        <v>513652400.03000015</v>
      </c>
      <c r="T56" s="119">
        <f t="shared" si="84"/>
        <v>511934715.10000014</v>
      </c>
      <c r="U56" s="119">
        <f t="shared" si="84"/>
        <v>510197706.21000016</v>
      </c>
      <c r="V56" s="119">
        <f t="shared" si="84"/>
        <v>508441155.97000015</v>
      </c>
      <c r="W56" s="119">
        <f t="shared" si="84"/>
        <v>506664844.55000013</v>
      </c>
      <c r="X56" s="119">
        <f t="shared" si="84"/>
        <v>504868549.62000012</v>
      </c>
      <c r="Y56" s="119">
        <f t="shared" si="84"/>
        <v>503052046.37000012</v>
      </c>
      <c r="Z56" s="119">
        <f t="shared" si="84"/>
        <v>501215107.4600001</v>
      </c>
      <c r="AA56" s="119">
        <f t="shared" si="84"/>
        <v>499357502.98000008</v>
      </c>
      <c r="AB56" s="119">
        <f t="shared" si="84"/>
        <v>497479000.45000011</v>
      </c>
      <c r="AC56" s="119">
        <f t="shared" si="84"/>
        <v>495579364.7700001</v>
      </c>
      <c r="AD56" s="119">
        <f t="shared" si="84"/>
        <v>493658358.19000012</v>
      </c>
      <c r="AE56" s="119">
        <f t="shared" si="84"/>
        <v>491715740.29000014</v>
      </c>
      <c r="AF56" s="119">
        <f t="shared" si="84"/>
        <v>489751267.94000012</v>
      </c>
      <c r="AG56" s="119">
        <f t="shared" si="84"/>
        <v>487764695.2700001</v>
      </c>
      <c r="AH56" s="119">
        <f t="shared" si="84"/>
        <v>485755773.6500001</v>
      </c>
      <c r="AI56" s="119">
        <f t="shared" si="84"/>
        <v>483724251.67000008</v>
      </c>
      <c r="AJ56" s="119">
        <f t="shared" si="84"/>
        <v>481669875.06000006</v>
      </c>
      <c r="AK56" s="119">
        <f t="shared" si="84"/>
        <v>479592386.71000004</v>
      </c>
      <c r="AL56" s="119">
        <f t="shared" si="84"/>
        <v>477491526.63000005</v>
      </c>
      <c r="AM56" s="119">
        <f t="shared" si="84"/>
        <v>475367031.88000005</v>
      </c>
      <c r="AN56" s="119">
        <f t="shared" si="84"/>
        <v>473218636.55000007</v>
      </c>
      <c r="AO56" s="119">
        <f t="shared" si="84"/>
        <v>471046071.78000009</v>
      </c>
      <c r="AP56" s="119">
        <f t="shared" si="84"/>
        <v>468849065.6500001</v>
      </c>
      <c r="AQ56" s="119">
        <f t="shared" si="84"/>
        <v>466627343.20000011</v>
      </c>
      <c r="AR56" s="119">
        <f t="shared" si="84"/>
        <v>464380626.38000011</v>
      </c>
      <c r="AS56" s="119">
        <f t="shared" si="84"/>
        <v>462108634.00000012</v>
      </c>
      <c r="AT56" s="119">
        <f t="shared" si="84"/>
        <v>459811081.70000011</v>
      </c>
      <c r="AU56" s="119">
        <f t="shared" si="84"/>
        <v>457487681.94000012</v>
      </c>
      <c r="AV56" s="119">
        <f t="shared" si="84"/>
        <v>455138143.93000013</v>
      </c>
      <c r="AW56" s="119">
        <f t="shared" si="84"/>
        <v>452762173.62000012</v>
      </c>
      <c r="AX56" s="119">
        <f t="shared" si="84"/>
        <v>450359473.6400001</v>
      </c>
      <c r="AY56" s="119">
        <f t="shared" si="84"/>
        <v>447929743.28000009</v>
      </c>
      <c r="AZ56" s="119">
        <f t="shared" si="84"/>
        <v>445472678.47000009</v>
      </c>
      <c r="BA56" s="119">
        <f t="shared" si="84"/>
        <v>442987971.67000008</v>
      </c>
      <c r="BB56" s="119">
        <f t="shared" si="84"/>
        <v>440475311.91000009</v>
      </c>
      <c r="BC56" s="119">
        <f t="shared" si="84"/>
        <v>437934384.74000007</v>
      </c>
      <c r="BD56" s="119">
        <f t="shared" si="84"/>
        <v>435364872.14000005</v>
      </c>
      <c r="BE56" s="119">
        <f t="shared" si="84"/>
        <v>432766452.51000005</v>
      </c>
      <c r="BF56" s="119">
        <f t="shared" si="84"/>
        <v>430138800.66000003</v>
      </c>
      <c r="BG56" s="119">
        <f t="shared" si="84"/>
        <v>427481587.73000002</v>
      </c>
      <c r="BH56" s="119">
        <f t="shared" si="84"/>
        <v>424794481.16000003</v>
      </c>
      <c r="BI56" s="119">
        <f t="shared" si="84"/>
        <v>422077144.64000005</v>
      </c>
      <c r="BJ56" s="119">
        <f t="shared" si="84"/>
        <v>419329238.08000004</v>
      </c>
      <c r="BK56" s="119">
        <f t="shared" si="84"/>
        <v>416550417.58000004</v>
      </c>
      <c r="BL56" s="119">
        <f t="shared" si="84"/>
        <v>413740335.34000003</v>
      </c>
      <c r="BM56" s="119">
        <f t="shared" si="84"/>
        <v>410898639.68000001</v>
      </c>
      <c r="BN56" s="119">
        <f t="shared" si="84"/>
        <v>408024974.95999998</v>
      </c>
      <c r="BO56" s="119">
        <f t="shared" si="84"/>
        <v>405118981.5</v>
      </c>
      <c r="BP56" s="119">
        <f t="shared" si="84"/>
        <v>402180295.61000001</v>
      </c>
      <c r="BQ56" s="119">
        <f t="shared" si="84"/>
        <v>399208549.5</v>
      </c>
      <c r="BR56" s="119">
        <f t="shared" ref="BR56:EC56" si="85">BR53-BR54</f>
        <v>396203371.25</v>
      </c>
      <c r="BS56" s="119">
        <f t="shared" si="85"/>
        <v>393164384.74000001</v>
      </c>
      <c r="BT56" s="119">
        <f t="shared" si="85"/>
        <v>390091209.63999999</v>
      </c>
      <c r="BU56" s="119">
        <f t="shared" si="85"/>
        <v>386983461.31</v>
      </c>
      <c r="BV56" s="119">
        <f t="shared" si="85"/>
        <v>383840750.81999999</v>
      </c>
      <c r="BW56" s="119">
        <f t="shared" si="85"/>
        <v>380662684.83999997</v>
      </c>
      <c r="BX56" s="119">
        <f t="shared" si="85"/>
        <v>377448865.60999995</v>
      </c>
      <c r="BY56" s="119">
        <f t="shared" si="85"/>
        <v>374198890.91999996</v>
      </c>
      <c r="BZ56" s="119">
        <f t="shared" si="85"/>
        <v>370912354.00999993</v>
      </c>
      <c r="CA56" s="119">
        <f t="shared" si="85"/>
        <v>367588843.55999994</v>
      </c>
      <c r="CB56" s="119">
        <f t="shared" si="85"/>
        <v>364227943.61999995</v>
      </c>
      <c r="CC56" s="119">
        <f t="shared" si="85"/>
        <v>360829233.54999995</v>
      </c>
      <c r="CD56" s="119">
        <f t="shared" si="85"/>
        <v>357392287.99999994</v>
      </c>
      <c r="CE56" s="119">
        <f t="shared" si="85"/>
        <v>353916676.80999994</v>
      </c>
      <c r="CF56" s="119">
        <f t="shared" si="85"/>
        <v>350401964.99999994</v>
      </c>
      <c r="CG56" s="119">
        <f t="shared" si="85"/>
        <v>346847712.66999996</v>
      </c>
      <c r="CH56" s="119">
        <f t="shared" si="85"/>
        <v>343253475.00999993</v>
      </c>
      <c r="CI56" s="119">
        <f t="shared" si="85"/>
        <v>339618802.17999995</v>
      </c>
      <c r="CJ56" s="119">
        <f t="shared" si="85"/>
        <v>335943239.26999992</v>
      </c>
      <c r="CK56" s="119">
        <f t="shared" si="85"/>
        <v>332226326.27999991</v>
      </c>
      <c r="CL56" s="119">
        <f t="shared" si="85"/>
        <v>328467598.02999991</v>
      </c>
      <c r="CM56" s="119">
        <f t="shared" si="85"/>
        <v>324666584.07999992</v>
      </c>
      <c r="CN56" s="119">
        <f t="shared" si="85"/>
        <v>320822808.71999991</v>
      </c>
      <c r="CO56" s="119">
        <f t="shared" si="85"/>
        <v>316935790.88999993</v>
      </c>
      <c r="CP56" s="119">
        <f t="shared" si="85"/>
        <v>313005044.10999995</v>
      </c>
      <c r="CQ56" s="119">
        <f t="shared" si="85"/>
        <v>309030076.42999995</v>
      </c>
      <c r="CR56" s="119">
        <f t="shared" si="85"/>
        <v>305010390.34999996</v>
      </c>
      <c r="CS56" s="119">
        <f t="shared" si="85"/>
        <v>300945482.80999994</v>
      </c>
      <c r="CT56" s="119">
        <f t="shared" si="85"/>
        <v>296834845.05999994</v>
      </c>
      <c r="CU56" s="119">
        <f t="shared" si="85"/>
        <v>292677962.62999994</v>
      </c>
      <c r="CV56" s="119">
        <f t="shared" si="85"/>
        <v>288474315.27999991</v>
      </c>
      <c r="CW56" s="119">
        <f t="shared" si="85"/>
        <v>284223376.89999992</v>
      </c>
      <c r="CX56" s="119">
        <f t="shared" si="85"/>
        <v>279924615.45999992</v>
      </c>
      <c r="CY56" s="119">
        <f t="shared" si="85"/>
        <v>275577492.94999993</v>
      </c>
      <c r="CZ56" s="119">
        <f t="shared" si="85"/>
        <v>271181465.30999994</v>
      </c>
      <c r="DA56" s="119">
        <f t="shared" si="85"/>
        <v>266735982.35999995</v>
      </c>
      <c r="DB56" s="119">
        <f t="shared" si="85"/>
        <v>262240487.72999996</v>
      </c>
      <c r="DC56" s="119">
        <f t="shared" si="85"/>
        <v>257694418.78999996</v>
      </c>
      <c r="DD56" s="119">
        <f t="shared" si="85"/>
        <v>253097206.55999997</v>
      </c>
      <c r="DE56" s="119">
        <f t="shared" si="85"/>
        <v>248448275.69999996</v>
      </c>
      <c r="DF56" s="119">
        <f t="shared" si="85"/>
        <v>243747044.37999997</v>
      </c>
      <c r="DG56" s="119">
        <f t="shared" si="85"/>
        <v>238992924.18999997</v>
      </c>
      <c r="DH56" s="119">
        <f t="shared" si="85"/>
        <v>234185320.14999998</v>
      </c>
      <c r="DI56" s="119">
        <f t="shared" si="85"/>
        <v>229323630.57999998</v>
      </c>
      <c r="DJ56" s="119">
        <f t="shared" si="85"/>
        <v>224407246.98999998</v>
      </c>
      <c r="DK56" s="119">
        <f t="shared" si="85"/>
        <v>219435554.07999998</v>
      </c>
      <c r="DL56" s="119">
        <f t="shared" si="85"/>
        <v>214407929.63999999</v>
      </c>
      <c r="DM56" s="119">
        <f t="shared" si="85"/>
        <v>209323744.41999999</v>
      </c>
      <c r="DN56" s="119">
        <f t="shared" si="85"/>
        <v>204182362.10999998</v>
      </c>
      <c r="DO56" s="119">
        <f t="shared" si="85"/>
        <v>198983139.25</v>
      </c>
      <c r="DP56" s="119">
        <f t="shared" si="85"/>
        <v>193725425.13</v>
      </c>
      <c r="DQ56" s="119">
        <f t="shared" si="85"/>
        <v>188408561.74000001</v>
      </c>
      <c r="DR56" s="119">
        <f t="shared" si="85"/>
        <v>183031883.63</v>
      </c>
      <c r="DS56" s="119">
        <f t="shared" si="85"/>
        <v>177594717.88999999</v>
      </c>
      <c r="DT56" s="119">
        <f t="shared" si="85"/>
        <v>172096384.03999999</v>
      </c>
      <c r="DU56" s="119">
        <f t="shared" si="85"/>
        <v>166536193.92999998</v>
      </c>
      <c r="DV56" s="119">
        <f t="shared" si="85"/>
        <v>160913451.68999997</v>
      </c>
      <c r="DW56" s="119">
        <f t="shared" si="85"/>
        <v>155227453.58999997</v>
      </c>
      <c r="DX56" s="119">
        <f t="shared" si="85"/>
        <v>149477488.01999998</v>
      </c>
      <c r="DY56" s="119">
        <f t="shared" si="85"/>
        <v>143662835.32999998</v>
      </c>
      <c r="DZ56" s="119">
        <f t="shared" si="85"/>
        <v>137782767.79999998</v>
      </c>
      <c r="EA56" s="119">
        <f t="shared" si="85"/>
        <v>131836549.49999999</v>
      </c>
      <c r="EB56" s="119">
        <f t="shared" si="85"/>
        <v>125823436.24999999</v>
      </c>
      <c r="EC56" s="119">
        <f t="shared" si="85"/>
        <v>119742675.46999998</v>
      </c>
      <c r="ED56" s="119">
        <f t="shared" ref="ED56:GO56" si="86">ED53-ED54</f>
        <v>113593506.12999998</v>
      </c>
      <c r="EE56" s="119">
        <f t="shared" si="86"/>
        <v>107375158.64999998</v>
      </c>
      <c r="EF56" s="119">
        <f t="shared" si="86"/>
        <v>101086854.74999997</v>
      </c>
      <c r="EG56" s="119">
        <f t="shared" si="86"/>
        <v>94727807.429999977</v>
      </c>
      <c r="EH56" s="119">
        <f t="shared" si="86"/>
        <v>88297220.839999974</v>
      </c>
      <c r="EI56" s="119">
        <f t="shared" si="86"/>
        <v>73766678.969999969</v>
      </c>
      <c r="EJ56" s="119">
        <f t="shared" si="86"/>
        <v>59162979.119999968</v>
      </c>
      <c r="EK56" s="119">
        <f t="shared" si="86"/>
        <v>44485298.279999971</v>
      </c>
      <c r="EL56" s="119">
        <f t="shared" si="86"/>
        <v>29732804.15999997</v>
      </c>
      <c r="EM56" s="119">
        <f t="shared" si="86"/>
        <v>14904655.09999997</v>
      </c>
      <c r="EN56" s="119">
        <f t="shared" si="86"/>
        <v>0</v>
      </c>
      <c r="EO56" s="119">
        <f t="shared" si="86"/>
        <v>0</v>
      </c>
      <c r="EP56" s="119">
        <f t="shared" si="86"/>
        <v>0</v>
      </c>
      <c r="EQ56" s="119">
        <f t="shared" si="86"/>
        <v>0</v>
      </c>
      <c r="ER56" s="119">
        <f t="shared" si="86"/>
        <v>0</v>
      </c>
      <c r="ES56" s="119">
        <f t="shared" si="86"/>
        <v>0</v>
      </c>
      <c r="ET56" s="119">
        <f t="shared" si="86"/>
        <v>0</v>
      </c>
      <c r="EU56" s="119">
        <f t="shared" si="86"/>
        <v>0</v>
      </c>
      <c r="EV56" s="119">
        <f t="shared" si="86"/>
        <v>0</v>
      </c>
      <c r="EW56" s="119">
        <f t="shared" si="86"/>
        <v>0</v>
      </c>
      <c r="EX56" s="119">
        <f t="shared" si="86"/>
        <v>0</v>
      </c>
      <c r="EY56" s="119">
        <f t="shared" si="86"/>
        <v>0</v>
      </c>
      <c r="EZ56" s="119">
        <f t="shared" si="86"/>
        <v>0</v>
      </c>
      <c r="FA56" s="119">
        <f t="shared" si="86"/>
        <v>0</v>
      </c>
      <c r="FB56" s="119">
        <f t="shared" si="86"/>
        <v>0</v>
      </c>
      <c r="FC56" s="119">
        <f t="shared" si="86"/>
        <v>0</v>
      </c>
      <c r="FD56" s="119">
        <f t="shared" si="86"/>
        <v>0</v>
      </c>
      <c r="FE56" s="119">
        <f t="shared" si="86"/>
        <v>0</v>
      </c>
      <c r="FF56" s="119">
        <f t="shared" si="86"/>
        <v>0</v>
      </c>
      <c r="FG56" s="119">
        <f t="shared" si="86"/>
        <v>0</v>
      </c>
      <c r="FH56" s="119">
        <f t="shared" si="86"/>
        <v>0</v>
      </c>
      <c r="FI56" s="119">
        <f t="shared" si="86"/>
        <v>0</v>
      </c>
      <c r="FJ56" s="119">
        <f t="shared" si="86"/>
        <v>0</v>
      </c>
      <c r="FK56" s="119">
        <f t="shared" si="86"/>
        <v>0</v>
      </c>
      <c r="FL56" s="119">
        <f t="shared" si="86"/>
        <v>0</v>
      </c>
      <c r="FM56" s="119">
        <f t="shared" si="86"/>
        <v>0</v>
      </c>
      <c r="FN56" s="119">
        <f t="shared" si="86"/>
        <v>0</v>
      </c>
      <c r="FO56" s="119">
        <f t="shared" si="86"/>
        <v>0</v>
      </c>
      <c r="FP56" s="119">
        <f t="shared" si="86"/>
        <v>0</v>
      </c>
      <c r="FQ56" s="119">
        <f t="shared" si="86"/>
        <v>0</v>
      </c>
      <c r="FR56" s="119">
        <f t="shared" si="86"/>
        <v>0</v>
      </c>
      <c r="FS56" s="119">
        <f t="shared" si="86"/>
        <v>0</v>
      </c>
      <c r="FT56" s="119">
        <f t="shared" si="86"/>
        <v>0</v>
      </c>
      <c r="FU56" s="119">
        <f t="shared" si="86"/>
        <v>0</v>
      </c>
      <c r="FV56" s="119">
        <f t="shared" si="86"/>
        <v>0</v>
      </c>
      <c r="FW56" s="119">
        <f t="shared" si="86"/>
        <v>0</v>
      </c>
      <c r="FX56" s="119">
        <f t="shared" si="86"/>
        <v>0</v>
      </c>
      <c r="FY56" s="119">
        <f t="shared" si="86"/>
        <v>0</v>
      </c>
      <c r="FZ56" s="119">
        <f t="shared" si="86"/>
        <v>0</v>
      </c>
      <c r="GA56" s="119">
        <f t="shared" si="86"/>
        <v>0</v>
      </c>
      <c r="GB56" s="119">
        <f t="shared" si="86"/>
        <v>0</v>
      </c>
      <c r="GC56" s="119">
        <f t="shared" si="86"/>
        <v>0</v>
      </c>
      <c r="GD56" s="119">
        <f t="shared" si="86"/>
        <v>0</v>
      </c>
      <c r="GE56" s="119">
        <f t="shared" si="86"/>
        <v>0</v>
      </c>
      <c r="GF56" s="119">
        <f t="shared" si="86"/>
        <v>0</v>
      </c>
      <c r="GG56" s="119">
        <f t="shared" si="86"/>
        <v>0</v>
      </c>
      <c r="GH56" s="119">
        <f t="shared" si="86"/>
        <v>0</v>
      </c>
      <c r="GI56" s="119">
        <f t="shared" si="86"/>
        <v>0</v>
      </c>
      <c r="GJ56" s="119">
        <f t="shared" si="86"/>
        <v>0</v>
      </c>
      <c r="GK56" s="119">
        <f t="shared" si="86"/>
        <v>0</v>
      </c>
      <c r="GL56" s="119">
        <f t="shared" si="86"/>
        <v>0</v>
      </c>
      <c r="GM56" s="119">
        <f t="shared" si="86"/>
        <v>0</v>
      </c>
      <c r="GN56" s="119">
        <f t="shared" si="86"/>
        <v>0</v>
      </c>
      <c r="GO56" s="119">
        <f t="shared" si="86"/>
        <v>0</v>
      </c>
      <c r="GP56" s="119">
        <f t="shared" ref="GP56:HV56" si="87">GP53-GP54</f>
        <v>0</v>
      </c>
      <c r="GQ56" s="119">
        <f t="shared" si="87"/>
        <v>0</v>
      </c>
      <c r="GR56" s="119">
        <f t="shared" si="87"/>
        <v>0</v>
      </c>
      <c r="GS56" s="119">
        <f t="shared" si="87"/>
        <v>0</v>
      </c>
      <c r="GT56" s="119">
        <f t="shared" si="87"/>
        <v>0</v>
      </c>
      <c r="GU56" s="119">
        <f t="shared" si="87"/>
        <v>0</v>
      </c>
      <c r="GV56" s="119">
        <f t="shared" si="87"/>
        <v>0</v>
      </c>
      <c r="GW56" s="119">
        <f t="shared" si="87"/>
        <v>0</v>
      </c>
      <c r="GX56" s="119">
        <f t="shared" si="87"/>
        <v>0</v>
      </c>
      <c r="GY56" s="119">
        <f t="shared" si="87"/>
        <v>0</v>
      </c>
      <c r="GZ56" s="119">
        <f t="shared" si="87"/>
        <v>0</v>
      </c>
      <c r="HA56" s="119">
        <f t="shared" si="87"/>
        <v>0</v>
      </c>
      <c r="HB56" s="119">
        <f t="shared" si="87"/>
        <v>0</v>
      </c>
      <c r="HC56" s="119">
        <f t="shared" si="87"/>
        <v>0</v>
      </c>
      <c r="HD56" s="119">
        <f t="shared" si="87"/>
        <v>0</v>
      </c>
      <c r="HE56" s="119">
        <f t="shared" si="87"/>
        <v>0</v>
      </c>
      <c r="HF56" s="119">
        <f t="shared" si="87"/>
        <v>0</v>
      </c>
      <c r="HG56" s="119">
        <f t="shared" si="87"/>
        <v>0</v>
      </c>
      <c r="HH56" s="119">
        <f t="shared" si="87"/>
        <v>0</v>
      </c>
      <c r="HI56" s="119">
        <f t="shared" si="87"/>
        <v>0</v>
      </c>
      <c r="HJ56" s="119">
        <f t="shared" si="87"/>
        <v>0</v>
      </c>
      <c r="HK56" s="119">
        <f t="shared" si="87"/>
        <v>0</v>
      </c>
      <c r="HL56" s="119">
        <f t="shared" si="87"/>
        <v>0</v>
      </c>
      <c r="HM56" s="119">
        <f t="shared" si="87"/>
        <v>0</v>
      </c>
      <c r="HN56" s="119">
        <f t="shared" si="87"/>
        <v>0</v>
      </c>
      <c r="HO56" s="119">
        <f t="shared" si="87"/>
        <v>0</v>
      </c>
      <c r="HP56" s="119">
        <f t="shared" si="87"/>
        <v>0</v>
      </c>
      <c r="HQ56" s="119">
        <f t="shared" si="87"/>
        <v>0</v>
      </c>
      <c r="HR56" s="119">
        <f t="shared" si="87"/>
        <v>0</v>
      </c>
      <c r="HS56" s="119">
        <f t="shared" si="87"/>
        <v>0</v>
      </c>
      <c r="HT56" s="119">
        <f t="shared" si="87"/>
        <v>0</v>
      </c>
      <c r="HU56" s="119">
        <f t="shared" si="87"/>
        <v>0</v>
      </c>
      <c r="HV56" s="119">
        <f t="shared" si="87"/>
        <v>0</v>
      </c>
      <c r="HW56" s="119"/>
      <c r="HX56" s="119">
        <f t="shared" ref="HX56:IH56" si="88">HX53-HX54</f>
        <v>0</v>
      </c>
      <c r="HY56" s="119">
        <f t="shared" si="88"/>
        <v>0</v>
      </c>
      <c r="HZ56" s="119">
        <f t="shared" si="88"/>
        <v>0</v>
      </c>
      <c r="IA56" s="119">
        <f t="shared" si="88"/>
        <v>0</v>
      </c>
      <c r="IB56" s="119">
        <f t="shared" si="88"/>
        <v>0</v>
      </c>
      <c r="IC56" s="119">
        <f t="shared" si="88"/>
        <v>0</v>
      </c>
      <c r="ID56" s="119">
        <f t="shared" si="88"/>
        <v>0</v>
      </c>
      <c r="IE56" s="119">
        <f t="shared" si="88"/>
        <v>0</v>
      </c>
      <c r="IF56" s="119">
        <f t="shared" si="88"/>
        <v>0</v>
      </c>
      <c r="IG56" s="119">
        <f t="shared" si="88"/>
        <v>0</v>
      </c>
      <c r="IH56" s="119">
        <f t="shared" si="88"/>
        <v>0</v>
      </c>
    </row>
    <row r="57" spans="1:242" ht="15">
      <c r="A57" s="121"/>
      <c r="B57" s="121" t="s">
        <v>79</v>
      </c>
      <c r="C57" s="122">
        <f>C54+C55</f>
        <v>6382326.7965543745</v>
      </c>
      <c r="D57" s="122">
        <f t="shared" ref="D57:BO57" si="89">D54+D55</f>
        <v>6282009.7902459176</v>
      </c>
      <c r="E57" s="122">
        <f t="shared" si="89"/>
        <v>6299842.1766592208</v>
      </c>
      <c r="F57" s="122">
        <f t="shared" si="89"/>
        <v>6069205.4291032106</v>
      </c>
      <c r="G57" s="122">
        <f t="shared" si="89"/>
        <v>5857875.946899577</v>
      </c>
      <c r="H57" s="122">
        <f t="shared" si="89"/>
        <v>5754516.0332819708</v>
      </c>
      <c r="I57" s="122">
        <f t="shared" si="89"/>
        <v>5716044.1310417168</v>
      </c>
      <c r="J57" s="122">
        <f t="shared" si="89"/>
        <v>5617501.9180132942</v>
      </c>
      <c r="K57" s="122">
        <f t="shared" si="89"/>
        <v>5547852.2438219413</v>
      </c>
      <c r="L57" s="122">
        <f t="shared" si="89"/>
        <v>5519177.9956245795</v>
      </c>
      <c r="M57" s="122">
        <f t="shared" si="89"/>
        <v>5449582.4634203035</v>
      </c>
      <c r="N57" s="122">
        <f t="shared" si="89"/>
        <v>5461329.4452179316</v>
      </c>
      <c r="O57" s="122">
        <f t="shared" si="89"/>
        <v>5477724.4255086947</v>
      </c>
      <c r="P57" s="122">
        <f t="shared" si="89"/>
        <v>5440821.8801843002</v>
      </c>
      <c r="Q57" s="122">
        <f t="shared" si="89"/>
        <v>5403604.5800497038</v>
      </c>
      <c r="R57" s="122">
        <f t="shared" si="89"/>
        <v>5510885.4295179471</v>
      </c>
      <c r="S57" s="122">
        <f t="shared" si="89"/>
        <v>5522238.2430775613</v>
      </c>
      <c r="T57" s="122">
        <f t="shared" si="89"/>
        <v>5511232.9396184413</v>
      </c>
      <c r="U57" s="122">
        <f t="shared" si="89"/>
        <v>5500536.9642878827</v>
      </c>
      <c r="V57" s="122">
        <f t="shared" si="89"/>
        <v>5490250.8371363953</v>
      </c>
      <c r="W57" s="122">
        <f t="shared" si="89"/>
        <v>5479710.7379458137</v>
      </c>
      <c r="X57" s="122">
        <f t="shared" si="89"/>
        <v>5469586.2913131583</v>
      </c>
      <c r="Y57" s="122">
        <f t="shared" si="89"/>
        <v>5459658.2014816683</v>
      </c>
      <c r="Z57" s="122">
        <f t="shared" si="89"/>
        <v>5450023.3559641186</v>
      </c>
      <c r="AA57" s="122">
        <f t="shared" si="89"/>
        <v>5440403.117191568</v>
      </c>
      <c r="AB57" s="122">
        <f t="shared" si="89"/>
        <v>5431082.2334861811</v>
      </c>
      <c r="AC57" s="122">
        <f t="shared" si="89"/>
        <v>5422132.6598868305</v>
      </c>
      <c r="AD57" s="122">
        <f t="shared" si="89"/>
        <v>5559557.4413929898</v>
      </c>
      <c r="AE57" s="122">
        <f t="shared" si="89"/>
        <v>5622919.982668139</v>
      </c>
      <c r="AF57" s="122">
        <f t="shared" si="89"/>
        <v>5629960.0422083251</v>
      </c>
      <c r="AG57" s="122">
        <f t="shared" si="89"/>
        <v>5637478.7938581426</v>
      </c>
      <c r="AH57" s="122">
        <f t="shared" si="89"/>
        <v>5644297.9087341102</v>
      </c>
      <c r="AI57" s="122">
        <f t="shared" si="89"/>
        <v>5651597.6593418838</v>
      </c>
      <c r="AJ57" s="122">
        <f t="shared" si="89"/>
        <v>5659762.1020925911</v>
      </c>
      <c r="AK57" s="122">
        <f t="shared" si="89"/>
        <v>5666463.8497184953</v>
      </c>
      <c r="AL57" s="122">
        <f t="shared" si="89"/>
        <v>5674032.2914161682</v>
      </c>
      <c r="AM57" s="122">
        <f t="shared" si="89"/>
        <v>5681692.3636502735</v>
      </c>
      <c r="AN57" s="122">
        <f t="shared" si="89"/>
        <v>5689826.1594870761</v>
      </c>
      <c r="AO57" s="122">
        <f t="shared" si="89"/>
        <v>5697291.5890142499</v>
      </c>
      <c r="AP57" s="122">
        <f t="shared" si="89"/>
        <v>5753790.7086146995</v>
      </c>
      <c r="AQ57" s="122">
        <f t="shared" si="89"/>
        <v>5802459.3361947993</v>
      </c>
      <c r="AR57" s="122">
        <f t="shared" si="89"/>
        <v>5813784.2444842812</v>
      </c>
      <c r="AS57" s="122">
        <f t="shared" si="89"/>
        <v>5826103.7540935986</v>
      </c>
      <c r="AT57" s="122">
        <f t="shared" si="89"/>
        <v>5838472.8242083965</v>
      </c>
      <c r="AU57" s="122">
        <f t="shared" si="89"/>
        <v>5851359.2704415154</v>
      </c>
      <c r="AV57" s="122">
        <f t="shared" si="89"/>
        <v>5863360.9304372482</v>
      </c>
      <c r="AW57" s="122">
        <f t="shared" si="89"/>
        <v>5875880.6441564644</v>
      </c>
      <c r="AX57" s="122">
        <f t="shared" si="89"/>
        <v>5889377.9195535015</v>
      </c>
      <c r="AY57" s="122">
        <f t="shared" si="89"/>
        <v>5901073.0878919568</v>
      </c>
      <c r="AZ57" s="122">
        <f t="shared" si="89"/>
        <v>5913746.466464025</v>
      </c>
      <c r="BA57" s="122">
        <f t="shared" si="89"/>
        <v>5926471.7799304128</v>
      </c>
      <c r="BB57" s="122">
        <f t="shared" si="89"/>
        <v>5939829.7905740663</v>
      </c>
      <c r="BC57" s="122">
        <f t="shared" si="89"/>
        <v>5952360.8930798918</v>
      </c>
      <c r="BD57" s="122">
        <f t="shared" si="89"/>
        <v>5965253.4179337509</v>
      </c>
      <c r="BE57" s="122">
        <f t="shared" si="89"/>
        <v>5979103.9603187107</v>
      </c>
      <c r="BF57" s="122">
        <f t="shared" si="89"/>
        <v>5991198.2047076393</v>
      </c>
      <c r="BG57" s="122">
        <f t="shared" si="89"/>
        <v>6004251.1408049967</v>
      </c>
      <c r="BH57" s="122">
        <f t="shared" si="89"/>
        <v>6017358.233340458</v>
      </c>
      <c r="BI57" s="122">
        <f t="shared" si="89"/>
        <v>6030964.9895801861</v>
      </c>
      <c r="BJ57" s="122">
        <f t="shared" si="89"/>
        <v>6043736.2980137775</v>
      </c>
      <c r="BK57" s="122">
        <f t="shared" si="89"/>
        <v>6057007.9449203275</v>
      </c>
      <c r="BL57" s="122">
        <f t="shared" si="89"/>
        <v>6071213.8041920625</v>
      </c>
      <c r="BM57" s="122">
        <f t="shared" si="89"/>
        <v>6084155.4848094564</v>
      </c>
      <c r="BN57" s="122">
        <f t="shared" si="89"/>
        <v>6110931.0805916525</v>
      </c>
      <c r="BO57" s="122">
        <f t="shared" si="89"/>
        <v>6159569.2209890671</v>
      </c>
      <c r="BP57" s="122">
        <f t="shared" ref="BP57:EA57" si="90">BP54+BP55</f>
        <v>6174796.9246501839</v>
      </c>
      <c r="BQ57" s="122">
        <f t="shared" si="90"/>
        <v>6189116.8800843768</v>
      </c>
      <c r="BR57" s="122">
        <f t="shared" si="90"/>
        <v>6203936.4851446282</v>
      </c>
      <c r="BS57" s="122">
        <f t="shared" si="90"/>
        <v>6219711.9519473184</v>
      </c>
      <c r="BT57" s="122">
        <f t="shared" si="90"/>
        <v>6233666.9063648013</v>
      </c>
      <c r="BU57" s="122">
        <f t="shared" si="90"/>
        <v>6248577.573724065</v>
      </c>
      <c r="BV57" s="122">
        <f t="shared" si="90"/>
        <v>6263518.4035232291</v>
      </c>
      <c r="BW57" s="122">
        <f t="shared" si="90"/>
        <v>6278942.5208019381</v>
      </c>
      <c r="BX57" s="122">
        <f t="shared" si="90"/>
        <v>6293490.2508449014</v>
      </c>
      <c r="BY57" s="122">
        <f t="shared" si="90"/>
        <v>6308521.0428611552</v>
      </c>
      <c r="BZ57" s="122">
        <f t="shared" si="90"/>
        <v>6324472.6484362986</v>
      </c>
      <c r="CA57" s="122">
        <f t="shared" si="90"/>
        <v>6338671.8369689407</v>
      </c>
      <c r="CB57" s="122">
        <f t="shared" si="90"/>
        <v>6353791.5820363779</v>
      </c>
      <c r="CC57" s="122">
        <f t="shared" si="90"/>
        <v>6368940.7294765972</v>
      </c>
      <c r="CD57" s="122">
        <f t="shared" si="90"/>
        <v>6384553.3947038772</v>
      </c>
      <c r="CE57" s="122">
        <f t="shared" si="90"/>
        <v>6399326.6350402618</v>
      </c>
      <c r="CF57" s="122">
        <f t="shared" si="90"/>
        <v>6414563.0979034593</v>
      </c>
      <c r="CG57" s="122">
        <f t="shared" si="90"/>
        <v>6430678.8494748343</v>
      </c>
      <c r="CH57" s="122">
        <f t="shared" si="90"/>
        <v>6445122.275882449</v>
      </c>
      <c r="CI57" s="122">
        <f t="shared" si="90"/>
        <v>6460444.6337940563</v>
      </c>
      <c r="CJ57" s="122">
        <f t="shared" si="90"/>
        <v>6475795.2840656769</v>
      </c>
      <c r="CK57" s="122">
        <f t="shared" si="90"/>
        <v>6491586.0968116969</v>
      </c>
      <c r="CL57" s="122">
        <f t="shared" si="90"/>
        <v>6506580.6110621449</v>
      </c>
      <c r="CM57" s="122">
        <f t="shared" si="90"/>
        <v>6499060.508266177</v>
      </c>
      <c r="CN57" s="122">
        <f t="shared" si="90"/>
        <v>6513459.5101356804</v>
      </c>
      <c r="CO57" s="122">
        <f t="shared" si="90"/>
        <v>6527916.9757896122</v>
      </c>
      <c r="CP57" s="122">
        <f t="shared" si="90"/>
        <v>6543189.8394913767</v>
      </c>
      <c r="CQ57" s="122">
        <f t="shared" si="90"/>
        <v>6558506.5590156447</v>
      </c>
      <c r="CR57" s="122">
        <f t="shared" si="90"/>
        <v>6574237.8720963821</v>
      </c>
      <c r="CS57" s="122">
        <f t="shared" si="90"/>
        <v>6589271.6269616429</v>
      </c>
      <c r="CT57" s="122">
        <f t="shared" si="90"/>
        <v>6604719.9829305811</v>
      </c>
      <c r="CU57" s="122">
        <f t="shared" si="90"/>
        <v>6620929.6085367799</v>
      </c>
      <c r="CV57" s="122">
        <f t="shared" si="90"/>
        <v>6635748.3374254182</v>
      </c>
      <c r="CW57" s="122">
        <f t="shared" si="90"/>
        <v>6651328.3158842884</v>
      </c>
      <c r="CX57" s="122">
        <f t="shared" si="90"/>
        <v>6666952.1484717494</v>
      </c>
      <c r="CY57" s="122">
        <f t="shared" si="90"/>
        <v>6683302.8049606532</v>
      </c>
      <c r="CZ57" s="122">
        <f t="shared" si="90"/>
        <v>6698331.2412801813</v>
      </c>
      <c r="DA57" s="122">
        <f t="shared" si="90"/>
        <v>6714086.4330030736</v>
      </c>
      <c r="DB57" s="122">
        <f t="shared" si="90"/>
        <v>6730540.8187433146</v>
      </c>
      <c r="DC57" s="122">
        <f t="shared" si="90"/>
        <v>6745727.8917527189</v>
      </c>
      <c r="DD57" s="122">
        <f t="shared" si="90"/>
        <v>6761614.073537495</v>
      </c>
      <c r="DE57" s="122">
        <f t="shared" si="90"/>
        <v>6778483.4984334428</v>
      </c>
      <c r="DF57" s="122">
        <f t="shared" si="90"/>
        <v>6793825.0878792014</v>
      </c>
      <c r="DG57" s="122">
        <f t="shared" si="90"/>
        <v>6809533.5316918595</v>
      </c>
      <c r="DH57" s="122">
        <f t="shared" si="90"/>
        <v>6825593.4076989191</v>
      </c>
      <c r="DI57" s="122">
        <f t="shared" si="90"/>
        <v>6842281.5979273869</v>
      </c>
      <c r="DJ57" s="122">
        <f t="shared" si="90"/>
        <v>6857842.7132896623</v>
      </c>
      <c r="DK57" s="122">
        <f t="shared" si="90"/>
        <v>6874031.9371370533</v>
      </c>
      <c r="DL57" s="122">
        <f t="shared" si="90"/>
        <v>6890264.0355637139</v>
      </c>
      <c r="DM57" s="122">
        <f t="shared" si="90"/>
        <v>6906809.2719468605</v>
      </c>
      <c r="DN57" s="122">
        <f t="shared" si="90"/>
        <v>6922856.4492681026</v>
      </c>
      <c r="DO57" s="122">
        <f t="shared" si="90"/>
        <v>6939216.4650980169</v>
      </c>
      <c r="DP57" s="122">
        <f t="shared" si="90"/>
        <v>6956124.2335806713</v>
      </c>
      <c r="DQ57" s="122">
        <f t="shared" si="90"/>
        <v>6972063.3781831935</v>
      </c>
      <c r="DR57" s="122">
        <f t="shared" si="90"/>
        <v>6988549.9666093895</v>
      </c>
      <c r="DS57" s="122">
        <f t="shared" si="90"/>
        <v>7005078.3996454505</v>
      </c>
      <c r="DT57" s="122">
        <f t="shared" si="90"/>
        <v>7021876.1196517386</v>
      </c>
      <c r="DU57" s="122">
        <f t="shared" si="90"/>
        <v>7038260.0611165212</v>
      </c>
      <c r="DV57" s="122">
        <f t="shared" si="90"/>
        <v>7054912.8840690944</v>
      </c>
      <c r="DW57" s="122">
        <f t="shared" si="90"/>
        <v>7054815.3912865324</v>
      </c>
      <c r="DX57" s="122">
        <f t="shared" si="90"/>
        <v>7063133.0606916212</v>
      </c>
      <c r="DY57" s="122">
        <f t="shared" si="90"/>
        <v>7080451.9923904836</v>
      </c>
      <c r="DZ57" s="122">
        <f t="shared" si="90"/>
        <v>7097852.1815812746</v>
      </c>
      <c r="EA57" s="122">
        <f t="shared" si="90"/>
        <v>7115501.2013301169</v>
      </c>
      <c r="EB57" s="122">
        <f t="shared" ref="EB57:GM57" si="91">EB54+EB55</f>
        <v>7132897.8417199366</v>
      </c>
      <c r="EC57" s="122">
        <f t="shared" si="91"/>
        <v>7150544.0408235053</v>
      </c>
      <c r="ED57" s="122">
        <f t="shared" si="91"/>
        <v>7168565.2073902339</v>
      </c>
      <c r="EE57" s="122">
        <f t="shared" si="91"/>
        <v>7186084.9501020638</v>
      </c>
      <c r="EF57" s="122">
        <f t="shared" si="91"/>
        <v>7203980.4077320639</v>
      </c>
      <c r="EG57" s="122">
        <f t="shared" si="91"/>
        <v>7221959.6519749537</v>
      </c>
      <c r="EH57" s="122">
        <f t="shared" si="91"/>
        <v>7240255.9497992191</v>
      </c>
      <c r="EI57" s="122">
        <f t="shared" si="91"/>
        <v>15285782.10023121</v>
      </c>
      <c r="EJ57" s="122">
        <f t="shared" si="91"/>
        <v>15235283.191766644</v>
      </c>
      <c r="EK57" s="122">
        <f t="shared" si="91"/>
        <v>15184878.962264711</v>
      </c>
      <c r="EL57" s="122">
        <f t="shared" si="91"/>
        <v>15134130.943082975</v>
      </c>
      <c r="EM57" s="122">
        <f t="shared" si="91"/>
        <v>15083478.335827222</v>
      </c>
      <c r="EN57" s="122">
        <f t="shared" si="91"/>
        <v>15032775.178145951</v>
      </c>
      <c r="EO57" s="122">
        <f t="shared" si="91"/>
        <v>0</v>
      </c>
      <c r="EP57" s="122">
        <f t="shared" si="91"/>
        <v>0</v>
      </c>
      <c r="EQ57" s="122">
        <f t="shared" si="91"/>
        <v>0</v>
      </c>
      <c r="ER57" s="122">
        <f t="shared" si="91"/>
        <v>0</v>
      </c>
      <c r="ES57" s="122">
        <f t="shared" si="91"/>
        <v>0</v>
      </c>
      <c r="ET57" s="122">
        <f t="shared" si="91"/>
        <v>0</v>
      </c>
      <c r="EU57" s="122">
        <f t="shared" si="91"/>
        <v>0</v>
      </c>
      <c r="EV57" s="122">
        <f t="shared" si="91"/>
        <v>0</v>
      </c>
      <c r="EW57" s="122">
        <f t="shared" si="91"/>
        <v>0</v>
      </c>
      <c r="EX57" s="122">
        <f t="shared" si="91"/>
        <v>0</v>
      </c>
      <c r="EY57" s="122">
        <f t="shared" si="91"/>
        <v>0</v>
      </c>
      <c r="EZ57" s="122">
        <f t="shared" si="91"/>
        <v>0</v>
      </c>
      <c r="FA57" s="122">
        <f t="shared" si="91"/>
        <v>0</v>
      </c>
      <c r="FB57" s="122">
        <f t="shared" si="91"/>
        <v>0</v>
      </c>
      <c r="FC57" s="122">
        <f t="shared" si="91"/>
        <v>0</v>
      </c>
      <c r="FD57" s="122">
        <f t="shared" si="91"/>
        <v>0</v>
      </c>
      <c r="FE57" s="122">
        <f t="shared" si="91"/>
        <v>0</v>
      </c>
      <c r="FF57" s="122">
        <f t="shared" si="91"/>
        <v>0</v>
      </c>
      <c r="FG57" s="122">
        <f t="shared" si="91"/>
        <v>0</v>
      </c>
      <c r="FH57" s="122">
        <f t="shared" si="91"/>
        <v>0</v>
      </c>
      <c r="FI57" s="122">
        <f t="shared" si="91"/>
        <v>0</v>
      </c>
      <c r="FJ57" s="122">
        <f t="shared" si="91"/>
        <v>0</v>
      </c>
      <c r="FK57" s="122">
        <f t="shared" si="91"/>
        <v>0</v>
      </c>
      <c r="FL57" s="122">
        <f t="shared" si="91"/>
        <v>0</v>
      </c>
      <c r="FM57" s="122">
        <f t="shared" si="91"/>
        <v>0</v>
      </c>
      <c r="FN57" s="122">
        <f t="shared" si="91"/>
        <v>0</v>
      </c>
      <c r="FO57" s="122">
        <f t="shared" si="91"/>
        <v>0</v>
      </c>
      <c r="FP57" s="122">
        <f t="shared" si="91"/>
        <v>0</v>
      </c>
      <c r="FQ57" s="122">
        <f t="shared" si="91"/>
        <v>0</v>
      </c>
      <c r="FR57" s="122">
        <f t="shared" si="91"/>
        <v>0</v>
      </c>
      <c r="FS57" s="122">
        <f t="shared" si="91"/>
        <v>0</v>
      </c>
      <c r="FT57" s="122">
        <f t="shared" si="91"/>
        <v>0</v>
      </c>
      <c r="FU57" s="122">
        <f t="shared" si="91"/>
        <v>0</v>
      </c>
      <c r="FV57" s="122">
        <f t="shared" si="91"/>
        <v>0</v>
      </c>
      <c r="FW57" s="122">
        <f t="shared" si="91"/>
        <v>0</v>
      </c>
      <c r="FX57" s="122">
        <f t="shared" si="91"/>
        <v>0</v>
      </c>
      <c r="FY57" s="122">
        <f t="shared" si="91"/>
        <v>0</v>
      </c>
      <c r="FZ57" s="122">
        <f t="shared" si="91"/>
        <v>0</v>
      </c>
      <c r="GA57" s="122">
        <f t="shared" si="91"/>
        <v>0</v>
      </c>
      <c r="GB57" s="122">
        <f t="shared" si="91"/>
        <v>0</v>
      </c>
      <c r="GC57" s="122">
        <f t="shared" si="91"/>
        <v>0</v>
      </c>
      <c r="GD57" s="122">
        <f t="shared" si="91"/>
        <v>0</v>
      </c>
      <c r="GE57" s="122">
        <f t="shared" si="91"/>
        <v>0</v>
      </c>
      <c r="GF57" s="122">
        <f t="shared" si="91"/>
        <v>0</v>
      </c>
      <c r="GG57" s="122">
        <f t="shared" si="91"/>
        <v>0</v>
      </c>
      <c r="GH57" s="122">
        <f t="shared" si="91"/>
        <v>0</v>
      </c>
      <c r="GI57" s="122">
        <f t="shared" si="91"/>
        <v>0</v>
      </c>
      <c r="GJ57" s="122">
        <f t="shared" si="91"/>
        <v>0</v>
      </c>
      <c r="GK57" s="122">
        <f t="shared" si="91"/>
        <v>0</v>
      </c>
      <c r="GL57" s="122">
        <f t="shared" si="91"/>
        <v>0</v>
      </c>
      <c r="GM57" s="122">
        <f t="shared" si="91"/>
        <v>0</v>
      </c>
      <c r="GN57" s="122">
        <f t="shared" ref="GN57:IH57" si="92">GN54+GN55</f>
        <v>0</v>
      </c>
      <c r="GO57" s="122">
        <f t="shared" si="92"/>
        <v>0</v>
      </c>
      <c r="GP57" s="122">
        <f t="shared" si="92"/>
        <v>0</v>
      </c>
      <c r="GQ57" s="122">
        <f t="shared" si="92"/>
        <v>0</v>
      </c>
      <c r="GR57" s="122">
        <f t="shared" si="92"/>
        <v>0</v>
      </c>
      <c r="GS57" s="122">
        <f t="shared" si="92"/>
        <v>0</v>
      </c>
      <c r="GT57" s="122">
        <f t="shared" si="92"/>
        <v>0</v>
      </c>
      <c r="GU57" s="122">
        <f t="shared" si="92"/>
        <v>0</v>
      </c>
      <c r="GV57" s="122">
        <f t="shared" si="92"/>
        <v>0</v>
      </c>
      <c r="GW57" s="122">
        <f t="shared" si="92"/>
        <v>0</v>
      </c>
      <c r="GX57" s="122">
        <f t="shared" si="92"/>
        <v>0</v>
      </c>
      <c r="GY57" s="122">
        <f t="shared" si="92"/>
        <v>0</v>
      </c>
      <c r="GZ57" s="122">
        <f t="shared" si="92"/>
        <v>0</v>
      </c>
      <c r="HA57" s="122">
        <f t="shared" si="92"/>
        <v>0</v>
      </c>
      <c r="HB57" s="122">
        <f t="shared" si="92"/>
        <v>0</v>
      </c>
      <c r="HC57" s="122">
        <f t="shared" si="92"/>
        <v>0</v>
      </c>
      <c r="HD57" s="122">
        <f t="shared" si="92"/>
        <v>0</v>
      </c>
      <c r="HE57" s="122">
        <f t="shared" si="92"/>
        <v>0</v>
      </c>
      <c r="HF57" s="122">
        <f t="shared" si="92"/>
        <v>0</v>
      </c>
      <c r="HG57" s="122">
        <f t="shared" si="92"/>
        <v>0</v>
      </c>
      <c r="HH57" s="122">
        <f t="shared" si="92"/>
        <v>0</v>
      </c>
      <c r="HI57" s="122">
        <f t="shared" si="92"/>
        <v>0</v>
      </c>
      <c r="HJ57" s="122">
        <f t="shared" si="92"/>
        <v>0</v>
      </c>
      <c r="HK57" s="122">
        <f t="shared" si="92"/>
        <v>0</v>
      </c>
      <c r="HL57" s="122">
        <f t="shared" si="92"/>
        <v>0</v>
      </c>
      <c r="HM57" s="122">
        <f t="shared" si="92"/>
        <v>0</v>
      </c>
      <c r="HN57" s="122">
        <f t="shared" si="92"/>
        <v>0</v>
      </c>
      <c r="HO57" s="122">
        <f t="shared" si="92"/>
        <v>0</v>
      </c>
      <c r="HP57" s="122">
        <f t="shared" si="92"/>
        <v>0</v>
      </c>
      <c r="HQ57" s="122">
        <f t="shared" si="92"/>
        <v>0</v>
      </c>
      <c r="HR57" s="122">
        <f t="shared" si="92"/>
        <v>0</v>
      </c>
      <c r="HS57" s="122">
        <f t="shared" si="92"/>
        <v>0</v>
      </c>
      <c r="HT57" s="122">
        <f t="shared" si="92"/>
        <v>0</v>
      </c>
      <c r="HU57" s="122">
        <f t="shared" si="92"/>
        <v>0</v>
      </c>
      <c r="HV57" s="122">
        <f t="shared" si="92"/>
        <v>0</v>
      </c>
      <c r="HW57" s="122">
        <f t="shared" si="92"/>
        <v>0</v>
      </c>
      <c r="HX57" s="122">
        <f t="shared" si="92"/>
        <v>0</v>
      </c>
      <c r="HY57" s="122">
        <f t="shared" si="92"/>
        <v>0</v>
      </c>
      <c r="HZ57" s="122">
        <f t="shared" si="92"/>
        <v>0</v>
      </c>
      <c r="IA57" s="122">
        <f t="shared" si="92"/>
        <v>0</v>
      </c>
      <c r="IB57" s="122">
        <f t="shared" si="92"/>
        <v>0</v>
      </c>
      <c r="IC57" s="122">
        <f t="shared" si="92"/>
        <v>0</v>
      </c>
      <c r="ID57" s="122">
        <f t="shared" si="92"/>
        <v>0</v>
      </c>
      <c r="IE57" s="122">
        <f t="shared" si="92"/>
        <v>0</v>
      </c>
      <c r="IF57" s="122">
        <f t="shared" si="92"/>
        <v>0</v>
      </c>
      <c r="IG57" s="122">
        <f t="shared" si="92"/>
        <v>0</v>
      </c>
      <c r="IH57" s="122">
        <f t="shared" si="92"/>
        <v>0</v>
      </c>
    </row>
    <row r="59" spans="1:242" ht="15">
      <c r="A59" s="123"/>
      <c r="B59" s="114" t="str">
        <f>B13</f>
        <v>BBVA 2 (400)</v>
      </c>
      <c r="HB59" s="85">
        <v>1</v>
      </c>
    </row>
    <row r="60" spans="1:242">
      <c r="B60" s="85" t="s">
        <v>73</v>
      </c>
      <c r="C60" s="116">
        <f>C$21</f>
        <v>0.10475</v>
      </c>
      <c r="D60" s="116">
        <f t="shared" ref="D60:BO60" si="93">D$21</f>
        <v>0.10245</v>
      </c>
      <c r="E60" s="116">
        <f t="shared" si="93"/>
        <v>0.10277600000000001</v>
      </c>
      <c r="F60" s="116">
        <f t="shared" si="93"/>
        <v>9.7538E-2</v>
      </c>
      <c r="G60" s="116">
        <f t="shared" si="93"/>
        <v>9.2703999999999995E-2</v>
      </c>
      <c r="H60" s="116">
        <f t="shared" si="93"/>
        <v>9.0273655800000005E-2</v>
      </c>
      <c r="I60" s="116">
        <f t="shared" si="93"/>
        <v>8.9293896600000006E-2</v>
      </c>
      <c r="J60" s="116">
        <f t="shared" si="93"/>
        <v>8.6946705099999994E-2</v>
      </c>
      <c r="K60" s="116">
        <f t="shared" si="93"/>
        <v>8.5240870199999999E-2</v>
      </c>
      <c r="L60" s="116">
        <f t="shared" si="93"/>
        <v>8.4457095499999996E-2</v>
      </c>
      <c r="M60" s="116">
        <f t="shared" si="93"/>
        <v>8.2732088199999998E-2</v>
      </c>
      <c r="N60" s="116">
        <f t="shared" si="93"/>
        <v>8.2859450299999998E-2</v>
      </c>
      <c r="O60" s="116">
        <f t="shared" si="93"/>
        <v>8.3092853800000005E-2</v>
      </c>
      <c r="P60" s="116">
        <f t="shared" si="93"/>
        <v>8.2096941800000003E-2</v>
      </c>
      <c r="Q60" s="116">
        <f t="shared" si="93"/>
        <v>8.1085805600000005E-2</v>
      </c>
      <c r="R60" s="116">
        <f t="shared" si="93"/>
        <v>8.3420202200000002E-2</v>
      </c>
      <c r="S60" s="116">
        <f t="shared" si="93"/>
        <v>8.3534366200000001E-2</v>
      </c>
      <c r="T60" s="116">
        <f t="shared" si="93"/>
        <v>8.3125257300000005E-2</v>
      </c>
      <c r="U60" s="116">
        <f t="shared" si="93"/>
        <v>8.2718938000000006E-2</v>
      </c>
      <c r="V60" s="116">
        <f t="shared" si="93"/>
        <v>8.2317735399999994E-2</v>
      </c>
      <c r="W60" s="116">
        <f t="shared" si="93"/>
        <v>8.1905968800000006E-2</v>
      </c>
      <c r="X60" s="116">
        <f t="shared" si="93"/>
        <v>8.1499318799999998E-2</v>
      </c>
      <c r="Y60" s="116">
        <f t="shared" si="93"/>
        <v>8.1092558499999995E-2</v>
      </c>
      <c r="Z60" s="116">
        <f t="shared" si="93"/>
        <v>8.0687927600000001E-2</v>
      </c>
      <c r="AA60" s="116">
        <f t="shared" si="93"/>
        <v>8.0278706599999999E-2</v>
      </c>
      <c r="AB60" s="116">
        <f t="shared" si="93"/>
        <v>7.9871614899999999E-2</v>
      </c>
      <c r="AC60" s="116">
        <f t="shared" si="93"/>
        <v>7.9468337799999997E-2</v>
      </c>
      <c r="AD60" s="116">
        <f t="shared" si="93"/>
        <v>8.2604173500000003E-2</v>
      </c>
      <c r="AE60" s="116">
        <f t="shared" si="93"/>
        <v>8.3961920900000001E-2</v>
      </c>
      <c r="AF60" s="116">
        <f t="shared" si="93"/>
        <v>8.3953821999999997E-2</v>
      </c>
      <c r="AG60" s="116">
        <f t="shared" si="93"/>
        <v>8.3955354900000001E-2</v>
      </c>
      <c r="AH60" s="116">
        <f t="shared" si="93"/>
        <v>8.3937624099999997E-2</v>
      </c>
      <c r="AI60" s="116">
        <f t="shared" si="93"/>
        <v>8.3929525099999999E-2</v>
      </c>
      <c r="AJ60" s="116">
        <f t="shared" si="93"/>
        <v>8.3940679800000001E-2</v>
      </c>
      <c r="AK60" s="116">
        <f t="shared" si="93"/>
        <v>8.3913326900000001E-2</v>
      </c>
      <c r="AL60" s="116">
        <f t="shared" si="93"/>
        <v>8.3905227700000001E-2</v>
      </c>
      <c r="AM60" s="116">
        <f t="shared" si="93"/>
        <v>8.3897128500000001E-2</v>
      </c>
      <c r="AN60" s="116">
        <f t="shared" si="93"/>
        <v>8.3898648000000006E-2</v>
      </c>
      <c r="AO60" s="116">
        <f t="shared" si="93"/>
        <v>8.3880930000000006E-2</v>
      </c>
      <c r="AP60" s="116">
        <f t="shared" si="93"/>
        <v>8.5109852200000002E-2</v>
      </c>
      <c r="AQ60" s="116">
        <f t="shared" si="93"/>
        <v>8.6147495500000004E-2</v>
      </c>
      <c r="AR60" s="116">
        <f t="shared" si="93"/>
        <v>8.6232320700000004E-2</v>
      </c>
      <c r="AS60" s="116">
        <f t="shared" si="93"/>
        <v>8.63413346E-2</v>
      </c>
      <c r="AT60" s="116">
        <f t="shared" si="93"/>
        <v>8.6450340599999995E-2</v>
      </c>
      <c r="AU60" s="116">
        <f t="shared" si="93"/>
        <v>8.6571539399999994E-2</v>
      </c>
      <c r="AV60" s="116">
        <f t="shared" si="93"/>
        <v>8.6668328700000005E-2</v>
      </c>
      <c r="AW60" s="116">
        <f t="shared" si="93"/>
        <v>8.6777310900000001E-2</v>
      </c>
      <c r="AX60" s="116">
        <f t="shared" si="93"/>
        <v>8.69108455E-2</v>
      </c>
      <c r="AY60" s="116">
        <f t="shared" si="93"/>
        <v>8.6995251400000001E-2</v>
      </c>
      <c r="AZ60" s="116">
        <f t="shared" si="93"/>
        <v>8.7104209700000004E-2</v>
      </c>
      <c r="BA60" s="116">
        <f t="shared" si="93"/>
        <v>8.7213160100000006E-2</v>
      </c>
      <c r="BB60" s="116">
        <f t="shared" si="93"/>
        <v>8.7337826300000004E-2</v>
      </c>
      <c r="BC60" s="116">
        <f t="shared" si="93"/>
        <v>8.74387041E-2</v>
      </c>
      <c r="BD60" s="116">
        <f t="shared" si="93"/>
        <v>8.7547934199999997E-2</v>
      </c>
      <c r="BE60" s="116">
        <f t="shared" si="93"/>
        <v>8.76820975E-2</v>
      </c>
      <c r="BF60" s="116">
        <f t="shared" si="93"/>
        <v>8.7766370400000002E-2</v>
      </c>
      <c r="BG60" s="116">
        <f t="shared" si="93"/>
        <v>8.7875576600000005E-2</v>
      </c>
      <c r="BH60" s="116">
        <f t="shared" si="93"/>
        <v>8.7984774799999999E-2</v>
      </c>
      <c r="BI60" s="116">
        <f t="shared" si="93"/>
        <v>8.8106540100000005E-2</v>
      </c>
      <c r="BJ60" s="116">
        <f t="shared" si="93"/>
        <v>8.8203147300000007E-2</v>
      </c>
      <c r="BK60" s="116">
        <f t="shared" si="93"/>
        <v>8.8312321599999993E-2</v>
      </c>
      <c r="BL60" s="116">
        <f t="shared" si="93"/>
        <v>8.8446800000000006E-2</v>
      </c>
      <c r="BM60" s="116">
        <f t="shared" si="93"/>
        <v>8.8543327599999999E-2</v>
      </c>
      <c r="BN60" s="116">
        <f t="shared" si="93"/>
        <v>8.9042041700000005E-2</v>
      </c>
      <c r="BO60" s="116">
        <f t="shared" si="93"/>
        <v>9.0187547399999998E-2</v>
      </c>
      <c r="BP60" s="116">
        <f t="shared" ref="BP60:EA60" si="94">BP$21</f>
        <v>9.0356610500000004E-2</v>
      </c>
      <c r="BQ60" s="116">
        <f t="shared" si="94"/>
        <v>9.0497863799999995E-2</v>
      </c>
      <c r="BR60" s="116">
        <f t="shared" si="94"/>
        <v>9.0652997900000004E-2</v>
      </c>
      <c r="BS60" s="116">
        <f t="shared" si="94"/>
        <v>9.0836144699999996E-2</v>
      </c>
      <c r="BT60" s="116">
        <f t="shared" si="94"/>
        <v>9.0963217799999996E-2</v>
      </c>
      <c r="BU60" s="116">
        <f t="shared" si="94"/>
        <v>9.1118303600000006E-2</v>
      </c>
      <c r="BV60" s="116">
        <f t="shared" si="94"/>
        <v>9.1273373300000002E-2</v>
      </c>
      <c r="BW60" s="116">
        <f t="shared" si="94"/>
        <v>9.1442595099999996E-2</v>
      </c>
      <c r="BX60" s="116">
        <f t="shared" si="94"/>
        <v>9.1583464500000003E-2</v>
      </c>
      <c r="BY60" s="116">
        <f t="shared" si="94"/>
        <v>9.1738485999999994E-2</v>
      </c>
      <c r="BZ60" s="116">
        <f t="shared" si="94"/>
        <v>9.1922065499999997E-2</v>
      </c>
      <c r="CA60" s="116">
        <f t="shared" si="94"/>
        <v>9.2048480799999999E-2</v>
      </c>
      <c r="CB60" s="116">
        <f t="shared" si="94"/>
        <v>9.2203454099999999E-2</v>
      </c>
      <c r="CC60" s="116">
        <f t="shared" si="94"/>
        <v>9.2358411299999998E-2</v>
      </c>
      <c r="CD60" s="116">
        <f t="shared" si="94"/>
        <v>9.2527794999999996E-2</v>
      </c>
      <c r="CE60" s="116">
        <f t="shared" si="94"/>
        <v>9.2668277600000001E-2</v>
      </c>
      <c r="CF60" s="116">
        <f t="shared" si="94"/>
        <v>9.2823186599999996E-2</v>
      </c>
      <c r="CG60" s="116">
        <f t="shared" si="94"/>
        <v>9.3007205100000004E-2</v>
      </c>
      <c r="CH60" s="116">
        <f t="shared" si="94"/>
        <v>9.3132956599999997E-2</v>
      </c>
      <c r="CI60" s="116">
        <f t="shared" si="94"/>
        <v>9.3287817499999995E-2</v>
      </c>
      <c r="CJ60" s="116">
        <f t="shared" si="94"/>
        <v>9.3442662400000001E-2</v>
      </c>
      <c r="CK60" s="116">
        <f t="shared" si="94"/>
        <v>9.3612211200000003E-2</v>
      </c>
      <c r="CL60" s="116">
        <f t="shared" si="94"/>
        <v>9.3752303999999995E-2</v>
      </c>
      <c r="CM60" s="116">
        <f t="shared" si="94"/>
        <v>9.3068500799999995E-2</v>
      </c>
      <c r="CN60" s="116">
        <f t="shared" si="94"/>
        <v>9.3174182600000002E-2</v>
      </c>
      <c r="CO60" s="116">
        <f t="shared" si="94"/>
        <v>9.3279727899999998E-2</v>
      </c>
      <c r="CP60" s="116">
        <f t="shared" si="94"/>
        <v>9.34137788E-2</v>
      </c>
      <c r="CQ60" s="116">
        <f t="shared" si="94"/>
        <v>9.3547817699999994E-2</v>
      </c>
      <c r="CR60" s="116">
        <f t="shared" si="94"/>
        <v>9.3696239599999995E-2</v>
      </c>
      <c r="CS60" s="116">
        <f t="shared" si="94"/>
        <v>9.3815859400000007E-2</v>
      </c>
      <c r="CT60" s="116">
        <f t="shared" si="94"/>
        <v>9.3949862199999998E-2</v>
      </c>
      <c r="CU60" s="116">
        <f t="shared" si="94"/>
        <v>9.4112854199999998E-2</v>
      </c>
      <c r="CV60" s="116">
        <f t="shared" si="94"/>
        <v>9.4217831799999999E-2</v>
      </c>
      <c r="CW60" s="116">
        <f t="shared" si="94"/>
        <v>9.4351798599999995E-2</v>
      </c>
      <c r="CX60" s="116">
        <f t="shared" si="94"/>
        <v>9.4485753500000005E-2</v>
      </c>
      <c r="CY60" s="116">
        <f t="shared" si="94"/>
        <v>9.4648975799999993E-2</v>
      </c>
      <c r="CZ60" s="116">
        <f t="shared" si="94"/>
        <v>9.4753627100000001E-2</v>
      </c>
      <c r="DA60" s="116">
        <f t="shared" si="94"/>
        <v>9.4887545899999995E-2</v>
      </c>
      <c r="DB60" s="116">
        <f t="shared" si="94"/>
        <v>9.5050941900000005E-2</v>
      </c>
      <c r="DC60" s="116">
        <f t="shared" si="94"/>
        <v>9.5155347500000001E-2</v>
      </c>
      <c r="DD60" s="116">
        <f t="shared" si="94"/>
        <v>9.52892303E-2</v>
      </c>
      <c r="DE60" s="116">
        <f t="shared" si="94"/>
        <v>9.5467655900000004E-2</v>
      </c>
      <c r="DF60" s="116">
        <f t="shared" si="94"/>
        <v>9.5571843399999995E-2</v>
      </c>
      <c r="DG60" s="116">
        <f t="shared" si="94"/>
        <v>9.5690806899999994E-2</v>
      </c>
      <c r="DH60" s="116">
        <f t="shared" si="94"/>
        <v>9.5824641700000004E-2</v>
      </c>
      <c r="DI60" s="116">
        <f t="shared" si="94"/>
        <v>9.5988446500000005E-2</v>
      </c>
      <c r="DJ60" s="116">
        <f t="shared" si="94"/>
        <v>9.6092275599999999E-2</v>
      </c>
      <c r="DK60" s="116">
        <f t="shared" si="94"/>
        <v>9.6226074499999995E-2</v>
      </c>
      <c r="DL60" s="116">
        <f t="shared" si="94"/>
        <v>9.6359861500000005E-2</v>
      </c>
      <c r="DM60" s="116">
        <f t="shared" si="94"/>
        <v>9.6508767400000001E-2</v>
      </c>
      <c r="DN60" s="116">
        <f t="shared" si="94"/>
        <v>9.6627399500000002E-2</v>
      </c>
      <c r="DO60" s="116">
        <f t="shared" si="94"/>
        <v>9.6761150500000004E-2</v>
      </c>
      <c r="DP60" s="116">
        <f t="shared" si="94"/>
        <v>9.6925368499999998E-2</v>
      </c>
      <c r="DQ60" s="116">
        <f t="shared" si="94"/>
        <v>9.70286167E-2</v>
      </c>
      <c r="DR60" s="116">
        <f t="shared" si="94"/>
        <v>9.7162331800000001E-2</v>
      </c>
      <c r="DS60" s="116">
        <f t="shared" si="94"/>
        <v>9.7296035000000003E-2</v>
      </c>
      <c r="DT60" s="116">
        <f t="shared" si="94"/>
        <v>9.7445107000000003E-2</v>
      </c>
      <c r="DU60" s="116">
        <f t="shared" si="94"/>
        <v>9.7563405500000006E-2</v>
      </c>
      <c r="DV60" s="116">
        <f t="shared" si="94"/>
        <v>9.7697072800000007E-2</v>
      </c>
      <c r="DW60" s="116">
        <f t="shared" si="94"/>
        <v>9.6578523099999994E-2</v>
      </c>
      <c r="DX60" s="116">
        <f t="shared" si="94"/>
        <v>9.6015611599999995E-2</v>
      </c>
      <c r="DY60" s="116">
        <f t="shared" si="94"/>
        <v>9.61179214E-2</v>
      </c>
      <c r="DZ60" s="116">
        <f t="shared" si="94"/>
        <v>9.6220224199999996E-2</v>
      </c>
      <c r="EA60" s="116">
        <f t="shared" si="94"/>
        <v>9.6337080500000005E-2</v>
      </c>
      <c r="EB60" s="116">
        <f t="shared" ref="EB60:GM60" si="95">EB$21</f>
        <v>9.6424808799999998E-2</v>
      </c>
      <c r="EC60" s="116">
        <f t="shared" si="95"/>
        <v>9.6527090600000004E-2</v>
      </c>
      <c r="ED60" s="116">
        <f t="shared" si="95"/>
        <v>9.6658652799999994E-2</v>
      </c>
      <c r="EE60" s="116">
        <f t="shared" si="95"/>
        <v>9.6731633100000006E-2</v>
      </c>
      <c r="EF60" s="116">
        <f t="shared" si="95"/>
        <v>9.6833893899999995E-2</v>
      </c>
      <c r="EG60" s="116">
        <f t="shared" si="95"/>
        <v>9.6936147700000003E-2</v>
      </c>
      <c r="EH60" s="116">
        <f t="shared" si="95"/>
        <v>9.7067900400000004E-2</v>
      </c>
      <c r="EI60" s="116">
        <f t="shared" si="95"/>
        <v>9.7140634399999995E-2</v>
      </c>
      <c r="EJ60" s="116">
        <f t="shared" si="95"/>
        <v>9.7242867199999999E-2</v>
      </c>
      <c r="EK60" s="116">
        <f t="shared" si="95"/>
        <v>9.7374763200000006E-2</v>
      </c>
      <c r="EL60" s="116">
        <f t="shared" si="95"/>
        <v>9.74473119E-2</v>
      </c>
      <c r="EM60" s="116">
        <f t="shared" si="95"/>
        <v>9.7549523799999996E-2</v>
      </c>
      <c r="EN60" s="116">
        <f t="shared" si="95"/>
        <v>9.7651728600000001E-2</v>
      </c>
      <c r="EO60" s="116">
        <f t="shared" si="95"/>
        <v>9.7768869899999999E-2</v>
      </c>
      <c r="EP60" s="116">
        <f t="shared" si="95"/>
        <v>9.7856117399999998E-2</v>
      </c>
      <c r="EQ60" s="116">
        <f t="shared" si="95"/>
        <v>9.7958301299999995E-2</v>
      </c>
      <c r="ER60" s="116">
        <f t="shared" si="95"/>
        <v>9.8090533699999996E-2</v>
      </c>
      <c r="ES60" s="116">
        <f t="shared" si="95"/>
        <v>9.8162648199999994E-2</v>
      </c>
      <c r="ET60" s="116">
        <f t="shared" si="95"/>
        <v>9.8264811199999996E-2</v>
      </c>
      <c r="EU60" s="116">
        <f t="shared" si="95"/>
        <v>9.8166237399999995E-2</v>
      </c>
      <c r="EV60" s="116">
        <f t="shared" si="95"/>
        <v>9.7916578300000001E-2</v>
      </c>
      <c r="EW60" s="116">
        <f t="shared" si="95"/>
        <v>9.7996214600000006E-2</v>
      </c>
      <c r="EX60" s="116">
        <f t="shared" si="95"/>
        <v>9.8090699899999995E-2</v>
      </c>
      <c r="EY60" s="116">
        <f t="shared" si="95"/>
        <v>9.8215045799999998E-2</v>
      </c>
      <c r="EZ60" s="116">
        <f t="shared" si="95"/>
        <v>9.8279652699999998E-2</v>
      </c>
      <c r="FA60" s="116">
        <f t="shared" si="95"/>
        <v>9.8374120100000004E-2</v>
      </c>
      <c r="FB60" s="116">
        <f t="shared" si="95"/>
        <v>9.8468581499999999E-2</v>
      </c>
      <c r="FC60" s="116">
        <f t="shared" si="95"/>
        <v>9.8578071099999998E-2</v>
      </c>
      <c r="FD60" s="116">
        <f t="shared" si="95"/>
        <v>9.8657486500000002E-2</v>
      </c>
      <c r="FE60" s="116">
        <f t="shared" si="95"/>
        <v>9.8751930000000002E-2</v>
      </c>
      <c r="FF60" s="116">
        <f t="shared" si="95"/>
        <v>9.8876593299999996E-2</v>
      </c>
      <c r="FG60" s="116">
        <f t="shared" si="95"/>
        <v>9.8940799199999999E-2</v>
      </c>
      <c r="FH60" s="116">
        <f t="shared" si="95"/>
        <v>9.9035224899999996E-2</v>
      </c>
      <c r="FI60" s="116">
        <f t="shared" si="95"/>
        <v>9.9175220100000003E-2</v>
      </c>
      <c r="FJ60" s="116">
        <f t="shared" si="95"/>
        <v>9.9239272599999998E-2</v>
      </c>
      <c r="FK60" s="116">
        <f t="shared" si="95"/>
        <v>9.9318465999999994E-2</v>
      </c>
      <c r="FL60" s="116">
        <f t="shared" si="95"/>
        <v>9.9412867799999999E-2</v>
      </c>
      <c r="FM60" s="116">
        <f t="shared" si="95"/>
        <v>9.9537850799999994E-2</v>
      </c>
      <c r="FN60" s="116">
        <f t="shared" si="95"/>
        <v>9.9601653499999998E-2</v>
      </c>
      <c r="FO60" s="116">
        <f t="shared" si="95"/>
        <v>9.9696037400000007E-2</v>
      </c>
      <c r="FP60" s="116">
        <f t="shared" si="95"/>
        <v>9.9790415399999999E-2</v>
      </c>
      <c r="FQ60" s="116">
        <f t="shared" si="95"/>
        <v>9.9900183000000004E-2</v>
      </c>
      <c r="FR60" s="116">
        <f t="shared" si="95"/>
        <v>9.9979153400000007E-2</v>
      </c>
      <c r="FS60" s="116">
        <f t="shared" si="95"/>
        <v>0.1000735135</v>
      </c>
      <c r="FT60" s="116">
        <f t="shared" si="95"/>
        <v>0.1002142991</v>
      </c>
      <c r="FU60" s="116">
        <f t="shared" si="95"/>
        <v>0.1002622157</v>
      </c>
      <c r="FV60" s="116">
        <f t="shared" si="95"/>
        <v>0.100356558</v>
      </c>
      <c r="FW60" s="116">
        <f t="shared" si="95"/>
        <v>0.1004508942</v>
      </c>
      <c r="FX60" s="116">
        <f t="shared" si="95"/>
        <v>0.10056080269999999</v>
      </c>
      <c r="FY60" s="116">
        <f t="shared" si="95"/>
        <v>0.1006395489</v>
      </c>
      <c r="FZ60" s="116">
        <f t="shared" si="95"/>
        <v>0.1007338673</v>
      </c>
      <c r="GA60" s="116">
        <f t="shared" si="95"/>
        <v>0.1008594966</v>
      </c>
      <c r="GB60" s="116">
        <f t="shared" si="95"/>
        <v>0.10092248619999999</v>
      </c>
      <c r="GC60" s="116">
        <f t="shared" si="95"/>
        <v>0.10101678679999999</v>
      </c>
      <c r="GD60" s="116">
        <f t="shared" si="95"/>
        <v>0.1011110813</v>
      </c>
      <c r="GE60" s="116">
        <f t="shared" si="95"/>
        <v>0.1011110813</v>
      </c>
      <c r="GF60" s="116">
        <f t="shared" si="95"/>
        <v>0.1011110813</v>
      </c>
      <c r="GG60" s="116">
        <f t="shared" si="95"/>
        <v>0.1011110813</v>
      </c>
      <c r="GH60" s="116">
        <f t="shared" si="95"/>
        <v>0.1011110813</v>
      </c>
      <c r="GI60" s="116">
        <f t="shared" si="95"/>
        <v>0.1011110813</v>
      </c>
      <c r="GJ60" s="116">
        <f t="shared" si="95"/>
        <v>0.1011110813</v>
      </c>
      <c r="GK60" s="116">
        <f t="shared" si="95"/>
        <v>0.1011110813</v>
      </c>
      <c r="GL60" s="116">
        <f t="shared" si="95"/>
        <v>0.1011110813</v>
      </c>
      <c r="GM60" s="116">
        <f t="shared" si="95"/>
        <v>0.1011110813</v>
      </c>
      <c r="GN60" s="116">
        <f t="shared" ref="GN60:IH60" si="96">GN$21</f>
        <v>0.1011110813</v>
      </c>
      <c r="GO60" s="116">
        <f t="shared" si="96"/>
        <v>0.1011110813</v>
      </c>
      <c r="GP60" s="116">
        <f t="shared" si="96"/>
        <v>0.1011110813</v>
      </c>
      <c r="GQ60" s="116">
        <f t="shared" si="96"/>
        <v>0.1011110813</v>
      </c>
      <c r="GR60" s="116">
        <f t="shared" si="96"/>
        <v>0.1011110813</v>
      </c>
      <c r="GS60" s="116">
        <f t="shared" si="96"/>
        <v>0.1011110813</v>
      </c>
      <c r="GT60" s="116">
        <f t="shared" si="96"/>
        <v>0.1011110813</v>
      </c>
      <c r="GU60" s="116">
        <f t="shared" si="96"/>
        <v>0.1011110813</v>
      </c>
      <c r="GV60" s="116">
        <f t="shared" si="96"/>
        <v>0.1011110813</v>
      </c>
      <c r="GW60" s="116">
        <f t="shared" si="96"/>
        <v>0.1011110813</v>
      </c>
      <c r="GX60" s="116">
        <f t="shared" si="96"/>
        <v>0.1011110813</v>
      </c>
      <c r="GY60" s="116">
        <f t="shared" si="96"/>
        <v>0.1011110813</v>
      </c>
      <c r="GZ60" s="116">
        <f t="shared" si="96"/>
        <v>0.1011110813</v>
      </c>
      <c r="HA60" s="116">
        <f t="shared" si="96"/>
        <v>0.1011110813</v>
      </c>
      <c r="HB60" s="116">
        <f t="shared" si="96"/>
        <v>0.1011110813</v>
      </c>
      <c r="HC60" s="116">
        <f t="shared" si="96"/>
        <v>0.1011110813</v>
      </c>
      <c r="HD60" s="116">
        <f t="shared" si="96"/>
        <v>0.1011110813</v>
      </c>
      <c r="HE60" s="116">
        <f t="shared" si="96"/>
        <v>0.1011110813</v>
      </c>
      <c r="HF60" s="116">
        <f t="shared" si="96"/>
        <v>0.1011110813</v>
      </c>
      <c r="HG60" s="116">
        <f t="shared" si="96"/>
        <v>0.1011110813</v>
      </c>
      <c r="HH60" s="116">
        <f t="shared" si="96"/>
        <v>0.1011110813</v>
      </c>
      <c r="HI60" s="116">
        <f t="shared" si="96"/>
        <v>0.1011110813</v>
      </c>
      <c r="HJ60" s="116">
        <f t="shared" si="96"/>
        <v>0.1011110813</v>
      </c>
      <c r="HK60" s="116">
        <f t="shared" si="96"/>
        <v>0.1011110813</v>
      </c>
      <c r="HL60" s="116">
        <f t="shared" si="96"/>
        <v>0.1011110813</v>
      </c>
      <c r="HM60" s="116">
        <f t="shared" si="96"/>
        <v>0.1011110813</v>
      </c>
      <c r="HN60" s="116">
        <f t="shared" si="96"/>
        <v>0.1011110813</v>
      </c>
      <c r="HO60" s="116">
        <f t="shared" si="96"/>
        <v>0.1011110813</v>
      </c>
      <c r="HP60" s="116">
        <f t="shared" si="96"/>
        <v>0.1011110813</v>
      </c>
      <c r="HQ60" s="116">
        <f t="shared" si="96"/>
        <v>0.1011110813</v>
      </c>
      <c r="HR60" s="116">
        <f t="shared" si="96"/>
        <v>0.1011110813</v>
      </c>
      <c r="HS60" s="116">
        <f t="shared" si="96"/>
        <v>0.1011110813</v>
      </c>
      <c r="HT60" s="116">
        <f t="shared" si="96"/>
        <v>0.1011110813</v>
      </c>
      <c r="HU60" s="116">
        <f t="shared" si="96"/>
        <v>0.1011110813</v>
      </c>
      <c r="HV60" s="116">
        <f t="shared" si="96"/>
        <v>0.1011110813</v>
      </c>
      <c r="HW60" s="116">
        <f t="shared" si="96"/>
        <v>0.1011110813</v>
      </c>
      <c r="HX60" s="116">
        <f t="shared" si="96"/>
        <v>0.1011110813</v>
      </c>
      <c r="HY60" s="116">
        <f t="shared" si="96"/>
        <v>0.1011110813</v>
      </c>
      <c r="HZ60" s="116">
        <f t="shared" si="96"/>
        <v>0.1011110813</v>
      </c>
      <c r="IA60" s="116">
        <f t="shared" si="96"/>
        <v>0.1011110813</v>
      </c>
      <c r="IB60" s="116">
        <f t="shared" si="96"/>
        <v>0.1011110813</v>
      </c>
      <c r="IC60" s="116">
        <f t="shared" si="96"/>
        <v>0.1011110813</v>
      </c>
      <c r="ID60" s="116">
        <f t="shared" si="96"/>
        <v>0.1011110813</v>
      </c>
      <c r="IE60" s="116">
        <f t="shared" si="96"/>
        <v>0.1011110813</v>
      </c>
      <c r="IF60" s="116">
        <f t="shared" si="96"/>
        <v>0.1011110813</v>
      </c>
      <c r="IG60" s="116">
        <f t="shared" si="96"/>
        <v>0.1011110813</v>
      </c>
      <c r="IH60" s="116">
        <f t="shared" si="96"/>
        <v>0.1011110813</v>
      </c>
    </row>
    <row r="61" spans="1:242" ht="15">
      <c r="A61" s="117">
        <f>C13</f>
        <v>5.8999999999999999E-3</v>
      </c>
      <c r="B61" s="85" t="s">
        <v>74</v>
      </c>
      <c r="C61" s="118">
        <f>C60+$A$61</f>
        <v>0.11065</v>
      </c>
      <c r="D61" s="118">
        <f t="shared" ref="D61:BO61" si="97">D60+$A$61</f>
        <v>0.10835</v>
      </c>
      <c r="E61" s="118">
        <f>E60+$A$61</f>
        <v>0.10867600000000001</v>
      </c>
      <c r="F61" s="118">
        <f t="shared" si="97"/>
        <v>0.103438</v>
      </c>
      <c r="G61" s="118">
        <f t="shared" si="97"/>
        <v>9.8603999999999997E-2</v>
      </c>
      <c r="H61" s="118">
        <f t="shared" si="97"/>
        <v>9.6173655800000007E-2</v>
      </c>
      <c r="I61" s="118">
        <f t="shared" si="97"/>
        <v>9.5193896600000008E-2</v>
      </c>
      <c r="J61" s="118">
        <f t="shared" si="97"/>
        <v>9.2846705099999996E-2</v>
      </c>
      <c r="K61" s="118">
        <f t="shared" si="97"/>
        <v>9.1140870200000001E-2</v>
      </c>
      <c r="L61" s="118">
        <f t="shared" si="97"/>
        <v>9.0357095499999998E-2</v>
      </c>
      <c r="M61" s="118">
        <f t="shared" si="97"/>
        <v>8.86320882E-2</v>
      </c>
      <c r="N61" s="118">
        <f t="shared" si="97"/>
        <v>8.8759450300000001E-2</v>
      </c>
      <c r="O61" s="118">
        <f t="shared" si="97"/>
        <v>8.8992853800000007E-2</v>
      </c>
      <c r="P61" s="118">
        <f t="shared" si="97"/>
        <v>8.7996941800000006E-2</v>
      </c>
      <c r="Q61" s="118">
        <f t="shared" si="97"/>
        <v>8.6985805600000007E-2</v>
      </c>
      <c r="R61" s="118">
        <f t="shared" si="97"/>
        <v>8.9320202200000004E-2</v>
      </c>
      <c r="S61" s="118">
        <f t="shared" si="97"/>
        <v>8.9434366200000004E-2</v>
      </c>
      <c r="T61" s="118">
        <f t="shared" si="97"/>
        <v>8.9025257300000007E-2</v>
      </c>
      <c r="U61" s="118">
        <f t="shared" si="97"/>
        <v>8.8618938000000008E-2</v>
      </c>
      <c r="V61" s="118">
        <f t="shared" si="97"/>
        <v>8.8217735399999997E-2</v>
      </c>
      <c r="W61" s="118">
        <f t="shared" si="97"/>
        <v>8.7805968800000009E-2</v>
      </c>
      <c r="X61" s="118">
        <f t="shared" si="97"/>
        <v>8.73993188E-2</v>
      </c>
      <c r="Y61" s="118">
        <f t="shared" si="97"/>
        <v>8.6992558499999997E-2</v>
      </c>
      <c r="Z61" s="118">
        <f t="shared" si="97"/>
        <v>8.6587927600000003E-2</v>
      </c>
      <c r="AA61" s="118">
        <f t="shared" si="97"/>
        <v>8.6178706600000002E-2</v>
      </c>
      <c r="AB61" s="118">
        <f t="shared" si="97"/>
        <v>8.5771614900000001E-2</v>
      </c>
      <c r="AC61" s="118">
        <f t="shared" si="97"/>
        <v>8.5368337799999999E-2</v>
      </c>
      <c r="AD61" s="118">
        <f t="shared" si="97"/>
        <v>8.8504173500000005E-2</v>
      </c>
      <c r="AE61" s="118">
        <f t="shared" si="97"/>
        <v>8.9861920900000003E-2</v>
      </c>
      <c r="AF61" s="118">
        <f t="shared" si="97"/>
        <v>8.9853822E-2</v>
      </c>
      <c r="AG61" s="118">
        <f t="shared" si="97"/>
        <v>8.9855354900000003E-2</v>
      </c>
      <c r="AH61" s="118">
        <f t="shared" si="97"/>
        <v>8.9837624099999999E-2</v>
      </c>
      <c r="AI61" s="118">
        <f t="shared" si="97"/>
        <v>8.9829525100000002E-2</v>
      </c>
      <c r="AJ61" s="118">
        <f t="shared" si="97"/>
        <v>8.9840679800000003E-2</v>
      </c>
      <c r="AK61" s="118">
        <f t="shared" si="97"/>
        <v>8.9813326900000004E-2</v>
      </c>
      <c r="AL61" s="118">
        <f t="shared" si="97"/>
        <v>8.9805227700000004E-2</v>
      </c>
      <c r="AM61" s="118">
        <f t="shared" si="97"/>
        <v>8.9797128500000004E-2</v>
      </c>
      <c r="AN61" s="118">
        <f t="shared" si="97"/>
        <v>8.9798648000000009E-2</v>
      </c>
      <c r="AO61" s="118">
        <f t="shared" si="97"/>
        <v>8.9780930000000009E-2</v>
      </c>
      <c r="AP61" s="118">
        <f t="shared" si="97"/>
        <v>9.1009852200000005E-2</v>
      </c>
      <c r="AQ61" s="118">
        <f t="shared" si="97"/>
        <v>9.2047495500000007E-2</v>
      </c>
      <c r="AR61" s="118">
        <f t="shared" si="97"/>
        <v>9.2132320700000006E-2</v>
      </c>
      <c r="AS61" s="118">
        <f t="shared" si="97"/>
        <v>9.2241334600000002E-2</v>
      </c>
      <c r="AT61" s="118">
        <f t="shared" si="97"/>
        <v>9.2350340599999997E-2</v>
      </c>
      <c r="AU61" s="118">
        <f t="shared" si="97"/>
        <v>9.2471539399999997E-2</v>
      </c>
      <c r="AV61" s="118">
        <f t="shared" si="97"/>
        <v>9.2568328700000008E-2</v>
      </c>
      <c r="AW61" s="118">
        <f t="shared" si="97"/>
        <v>9.2677310900000004E-2</v>
      </c>
      <c r="AX61" s="118">
        <f t="shared" si="97"/>
        <v>9.2810845500000003E-2</v>
      </c>
      <c r="AY61" s="118">
        <f t="shared" si="97"/>
        <v>9.2895251400000003E-2</v>
      </c>
      <c r="AZ61" s="118">
        <f t="shared" si="97"/>
        <v>9.3004209700000007E-2</v>
      </c>
      <c r="BA61" s="118">
        <f t="shared" si="97"/>
        <v>9.3113160100000009E-2</v>
      </c>
      <c r="BB61" s="118">
        <f t="shared" si="97"/>
        <v>9.3237826300000007E-2</v>
      </c>
      <c r="BC61" s="118">
        <f t="shared" si="97"/>
        <v>9.3338704100000003E-2</v>
      </c>
      <c r="BD61" s="118">
        <f t="shared" si="97"/>
        <v>9.3447934199999999E-2</v>
      </c>
      <c r="BE61" s="118">
        <f t="shared" si="97"/>
        <v>9.3582097500000003E-2</v>
      </c>
      <c r="BF61" s="118">
        <f t="shared" si="97"/>
        <v>9.3666370400000004E-2</v>
      </c>
      <c r="BG61" s="118">
        <f t="shared" si="97"/>
        <v>9.3775576600000007E-2</v>
      </c>
      <c r="BH61" s="118">
        <f t="shared" si="97"/>
        <v>9.3884774800000001E-2</v>
      </c>
      <c r="BI61" s="118">
        <f t="shared" si="97"/>
        <v>9.4006540100000008E-2</v>
      </c>
      <c r="BJ61" s="118">
        <f t="shared" si="97"/>
        <v>9.4103147300000009E-2</v>
      </c>
      <c r="BK61" s="118">
        <f t="shared" si="97"/>
        <v>9.4212321599999996E-2</v>
      </c>
      <c r="BL61" s="118">
        <f t="shared" si="97"/>
        <v>9.4346800000000008E-2</v>
      </c>
      <c r="BM61" s="118">
        <f t="shared" si="97"/>
        <v>9.4443327600000002E-2</v>
      </c>
      <c r="BN61" s="118">
        <f t="shared" si="97"/>
        <v>9.4942041700000007E-2</v>
      </c>
      <c r="BO61" s="118">
        <f t="shared" si="97"/>
        <v>9.6087547400000001E-2</v>
      </c>
      <c r="BP61" s="118">
        <f t="shared" ref="BP61:EA61" si="98">BP60+$A$61</f>
        <v>9.6256610500000006E-2</v>
      </c>
      <c r="BQ61" s="118">
        <f t="shared" si="98"/>
        <v>9.6397863799999997E-2</v>
      </c>
      <c r="BR61" s="118">
        <f t="shared" si="98"/>
        <v>9.6552997900000007E-2</v>
      </c>
      <c r="BS61" s="118">
        <f t="shared" si="98"/>
        <v>9.6736144699999999E-2</v>
      </c>
      <c r="BT61" s="118">
        <f t="shared" si="98"/>
        <v>9.6863217799999998E-2</v>
      </c>
      <c r="BU61" s="118">
        <f t="shared" si="98"/>
        <v>9.7018303600000008E-2</v>
      </c>
      <c r="BV61" s="118">
        <f t="shared" si="98"/>
        <v>9.7173373300000004E-2</v>
      </c>
      <c r="BW61" s="118">
        <f t="shared" si="98"/>
        <v>9.7342595099999998E-2</v>
      </c>
      <c r="BX61" s="118">
        <f t="shared" si="98"/>
        <v>9.7483464500000006E-2</v>
      </c>
      <c r="BY61" s="118">
        <f t="shared" si="98"/>
        <v>9.7638485999999997E-2</v>
      </c>
      <c r="BZ61" s="118">
        <f t="shared" si="98"/>
        <v>9.7822065499999999E-2</v>
      </c>
      <c r="CA61" s="118">
        <f t="shared" si="98"/>
        <v>9.7948480800000001E-2</v>
      </c>
      <c r="CB61" s="118">
        <f t="shared" si="98"/>
        <v>9.8103454100000001E-2</v>
      </c>
      <c r="CC61" s="118">
        <f t="shared" si="98"/>
        <v>9.8258411300000001E-2</v>
      </c>
      <c r="CD61" s="118">
        <f t="shared" si="98"/>
        <v>9.8427794999999998E-2</v>
      </c>
      <c r="CE61" s="118">
        <f t="shared" si="98"/>
        <v>9.8568277600000004E-2</v>
      </c>
      <c r="CF61" s="118">
        <f t="shared" si="98"/>
        <v>9.8723186599999999E-2</v>
      </c>
      <c r="CG61" s="118">
        <f t="shared" si="98"/>
        <v>9.8907205100000006E-2</v>
      </c>
      <c r="CH61" s="118">
        <f t="shared" si="98"/>
        <v>9.9032956599999999E-2</v>
      </c>
      <c r="CI61" s="118">
        <f t="shared" si="98"/>
        <v>9.9187817499999997E-2</v>
      </c>
      <c r="CJ61" s="118">
        <f t="shared" si="98"/>
        <v>9.9342662400000004E-2</v>
      </c>
      <c r="CK61" s="118">
        <f t="shared" si="98"/>
        <v>9.9512211200000006E-2</v>
      </c>
      <c r="CL61" s="118">
        <f t="shared" si="98"/>
        <v>9.9652303999999997E-2</v>
      </c>
      <c r="CM61" s="118">
        <f t="shared" si="98"/>
        <v>9.8968500799999998E-2</v>
      </c>
      <c r="CN61" s="118">
        <f t="shared" si="98"/>
        <v>9.9074182600000005E-2</v>
      </c>
      <c r="CO61" s="118">
        <f t="shared" si="98"/>
        <v>9.91797279E-2</v>
      </c>
      <c r="CP61" s="118">
        <f t="shared" si="98"/>
        <v>9.9313778800000002E-2</v>
      </c>
      <c r="CQ61" s="118">
        <f t="shared" si="98"/>
        <v>9.9447817699999996E-2</v>
      </c>
      <c r="CR61" s="118">
        <f t="shared" si="98"/>
        <v>9.9596239599999997E-2</v>
      </c>
      <c r="CS61" s="118">
        <f t="shared" si="98"/>
        <v>9.9715859400000009E-2</v>
      </c>
      <c r="CT61" s="118">
        <f t="shared" si="98"/>
        <v>9.98498622E-2</v>
      </c>
      <c r="CU61" s="118">
        <f t="shared" si="98"/>
        <v>0.1000128542</v>
      </c>
      <c r="CV61" s="118">
        <f t="shared" si="98"/>
        <v>0.1001178318</v>
      </c>
      <c r="CW61" s="118">
        <f t="shared" si="98"/>
        <v>0.1002517986</v>
      </c>
      <c r="CX61" s="118">
        <f t="shared" si="98"/>
        <v>0.10038575350000001</v>
      </c>
      <c r="CY61" s="118">
        <f t="shared" si="98"/>
        <v>0.1005489758</v>
      </c>
      <c r="CZ61" s="118">
        <f t="shared" si="98"/>
        <v>0.1006536271</v>
      </c>
      <c r="DA61" s="118">
        <f t="shared" si="98"/>
        <v>0.1007875459</v>
      </c>
      <c r="DB61" s="118">
        <f t="shared" si="98"/>
        <v>0.10095094190000001</v>
      </c>
      <c r="DC61" s="118">
        <f t="shared" si="98"/>
        <v>0.1010553475</v>
      </c>
      <c r="DD61" s="118">
        <f t="shared" si="98"/>
        <v>0.1011892303</v>
      </c>
      <c r="DE61" s="118">
        <f t="shared" si="98"/>
        <v>0.10136765590000001</v>
      </c>
      <c r="DF61" s="118">
        <f t="shared" si="98"/>
        <v>0.1014718434</v>
      </c>
      <c r="DG61" s="118">
        <f t="shared" si="98"/>
        <v>0.1015908069</v>
      </c>
      <c r="DH61" s="118">
        <f t="shared" si="98"/>
        <v>0.10172464170000001</v>
      </c>
      <c r="DI61" s="118">
        <f t="shared" si="98"/>
        <v>0.10188844650000001</v>
      </c>
      <c r="DJ61" s="118">
        <f t="shared" si="98"/>
        <v>0.1019922756</v>
      </c>
      <c r="DK61" s="118">
        <f t="shared" si="98"/>
        <v>0.1021260745</v>
      </c>
      <c r="DL61" s="118">
        <f t="shared" si="98"/>
        <v>0.10225986150000001</v>
      </c>
      <c r="DM61" s="118">
        <f t="shared" si="98"/>
        <v>0.1024087674</v>
      </c>
      <c r="DN61" s="118">
        <f t="shared" si="98"/>
        <v>0.1025273995</v>
      </c>
      <c r="DO61" s="118">
        <f t="shared" si="98"/>
        <v>0.10266115050000001</v>
      </c>
      <c r="DP61" s="118">
        <f t="shared" si="98"/>
        <v>0.1028253685</v>
      </c>
      <c r="DQ61" s="118">
        <f t="shared" si="98"/>
        <v>0.1029286167</v>
      </c>
      <c r="DR61" s="118">
        <f t="shared" si="98"/>
        <v>0.1030623318</v>
      </c>
      <c r="DS61" s="118">
        <f t="shared" si="98"/>
        <v>0.10319603500000001</v>
      </c>
      <c r="DT61" s="118">
        <f t="shared" si="98"/>
        <v>0.10334510700000001</v>
      </c>
      <c r="DU61" s="118">
        <f t="shared" si="98"/>
        <v>0.10346340550000001</v>
      </c>
      <c r="DV61" s="118">
        <f t="shared" si="98"/>
        <v>0.10359707280000001</v>
      </c>
      <c r="DW61" s="118">
        <f t="shared" si="98"/>
        <v>0.1024785231</v>
      </c>
      <c r="DX61" s="118">
        <f t="shared" si="98"/>
        <v>0.1019156116</v>
      </c>
      <c r="DY61" s="118">
        <f t="shared" si="98"/>
        <v>0.1020179214</v>
      </c>
      <c r="DZ61" s="118">
        <f t="shared" si="98"/>
        <v>0.1021202242</v>
      </c>
      <c r="EA61" s="118">
        <f t="shared" si="98"/>
        <v>0.10223708050000001</v>
      </c>
      <c r="EB61" s="118">
        <f t="shared" ref="EB61:GM61" si="99">EB60+$A$61</f>
        <v>0.1023248088</v>
      </c>
      <c r="EC61" s="118">
        <f t="shared" si="99"/>
        <v>0.10242709060000001</v>
      </c>
      <c r="ED61" s="118">
        <f t="shared" si="99"/>
        <v>0.1025586528</v>
      </c>
      <c r="EE61" s="118">
        <f t="shared" si="99"/>
        <v>0.10263163310000001</v>
      </c>
      <c r="EF61" s="118">
        <f t="shared" si="99"/>
        <v>0.1027338939</v>
      </c>
      <c r="EG61" s="118">
        <f t="shared" si="99"/>
        <v>0.10283614770000001</v>
      </c>
      <c r="EH61" s="118">
        <f t="shared" si="99"/>
        <v>0.10296790040000001</v>
      </c>
      <c r="EI61" s="118">
        <f t="shared" si="99"/>
        <v>0.1030406344</v>
      </c>
      <c r="EJ61" s="118">
        <f t="shared" si="99"/>
        <v>0.1031428672</v>
      </c>
      <c r="EK61" s="118">
        <f t="shared" si="99"/>
        <v>0.10327476320000001</v>
      </c>
      <c r="EL61" s="118">
        <f t="shared" si="99"/>
        <v>0.1033473119</v>
      </c>
      <c r="EM61" s="118">
        <f t="shared" si="99"/>
        <v>0.1034495238</v>
      </c>
      <c r="EN61" s="118">
        <f t="shared" si="99"/>
        <v>0.1035517286</v>
      </c>
      <c r="EO61" s="118">
        <f t="shared" si="99"/>
        <v>0.1036688699</v>
      </c>
      <c r="EP61" s="118">
        <f t="shared" si="99"/>
        <v>0.1037561174</v>
      </c>
      <c r="EQ61" s="118">
        <f t="shared" si="99"/>
        <v>0.1038583013</v>
      </c>
      <c r="ER61" s="118">
        <f t="shared" si="99"/>
        <v>0.1039905337</v>
      </c>
      <c r="ES61" s="118">
        <f t="shared" si="99"/>
        <v>0.1040626482</v>
      </c>
      <c r="ET61" s="118">
        <f t="shared" si="99"/>
        <v>0.1041648112</v>
      </c>
      <c r="EU61" s="118">
        <f t="shared" si="99"/>
        <v>0.1040662374</v>
      </c>
      <c r="EV61" s="118">
        <f t="shared" si="99"/>
        <v>0.1038165783</v>
      </c>
      <c r="EW61" s="118">
        <f t="shared" si="99"/>
        <v>0.10389621460000001</v>
      </c>
      <c r="EX61" s="118">
        <f t="shared" si="99"/>
        <v>0.1039906999</v>
      </c>
      <c r="EY61" s="118">
        <f t="shared" si="99"/>
        <v>0.1041150458</v>
      </c>
      <c r="EZ61" s="118">
        <f t="shared" si="99"/>
        <v>0.1041796527</v>
      </c>
      <c r="FA61" s="118">
        <f t="shared" si="99"/>
        <v>0.10427412010000001</v>
      </c>
      <c r="FB61" s="118">
        <f t="shared" si="99"/>
        <v>0.1043685815</v>
      </c>
      <c r="FC61" s="118">
        <f t="shared" si="99"/>
        <v>0.1044780711</v>
      </c>
      <c r="FD61" s="118">
        <f t="shared" si="99"/>
        <v>0.1045574865</v>
      </c>
      <c r="FE61" s="118">
        <f t="shared" si="99"/>
        <v>0.10465193</v>
      </c>
      <c r="FF61" s="118">
        <f t="shared" si="99"/>
        <v>0.1047765933</v>
      </c>
      <c r="FG61" s="118">
        <f t="shared" si="99"/>
        <v>0.1048407992</v>
      </c>
      <c r="FH61" s="118">
        <f t="shared" si="99"/>
        <v>0.1049352249</v>
      </c>
      <c r="FI61" s="118">
        <f t="shared" si="99"/>
        <v>0.10507522010000001</v>
      </c>
      <c r="FJ61" s="118">
        <f t="shared" si="99"/>
        <v>0.1051392726</v>
      </c>
      <c r="FK61" s="118">
        <f t="shared" si="99"/>
        <v>0.105218466</v>
      </c>
      <c r="FL61" s="118">
        <f t="shared" si="99"/>
        <v>0.1053128678</v>
      </c>
      <c r="FM61" s="118">
        <f t="shared" si="99"/>
        <v>0.1054378508</v>
      </c>
      <c r="FN61" s="118">
        <f t="shared" si="99"/>
        <v>0.1055016535</v>
      </c>
      <c r="FO61" s="118">
        <f t="shared" si="99"/>
        <v>0.10559603740000001</v>
      </c>
      <c r="FP61" s="118">
        <f t="shared" si="99"/>
        <v>0.1056904154</v>
      </c>
      <c r="FQ61" s="118">
        <f t="shared" si="99"/>
        <v>0.10580018300000001</v>
      </c>
      <c r="FR61" s="118">
        <f t="shared" si="99"/>
        <v>0.10587915340000001</v>
      </c>
      <c r="FS61" s="118">
        <f t="shared" si="99"/>
        <v>0.10597351350000001</v>
      </c>
      <c r="FT61" s="118">
        <f t="shared" si="99"/>
        <v>0.1061142991</v>
      </c>
      <c r="FU61" s="118">
        <f t="shared" si="99"/>
        <v>0.10616221570000001</v>
      </c>
      <c r="FV61" s="118">
        <f t="shared" si="99"/>
        <v>0.106256558</v>
      </c>
      <c r="FW61" s="118">
        <f t="shared" si="99"/>
        <v>0.1063508942</v>
      </c>
      <c r="FX61" s="118">
        <f t="shared" si="99"/>
        <v>0.1064608027</v>
      </c>
      <c r="FY61" s="118">
        <f t="shared" si="99"/>
        <v>0.1065395489</v>
      </c>
      <c r="FZ61" s="118">
        <f t="shared" si="99"/>
        <v>0.1066338673</v>
      </c>
      <c r="GA61" s="118">
        <f t="shared" si="99"/>
        <v>0.1067594966</v>
      </c>
      <c r="GB61" s="118">
        <f t="shared" si="99"/>
        <v>0.1068224862</v>
      </c>
      <c r="GC61" s="118">
        <f t="shared" si="99"/>
        <v>0.1069167868</v>
      </c>
      <c r="GD61" s="118">
        <f t="shared" si="99"/>
        <v>0.1070110813</v>
      </c>
      <c r="GE61" s="118">
        <f t="shared" si="99"/>
        <v>0.1070110813</v>
      </c>
      <c r="GF61" s="118">
        <f t="shared" si="99"/>
        <v>0.1070110813</v>
      </c>
      <c r="GG61" s="118">
        <f t="shared" si="99"/>
        <v>0.1070110813</v>
      </c>
      <c r="GH61" s="118">
        <f t="shared" si="99"/>
        <v>0.1070110813</v>
      </c>
      <c r="GI61" s="118">
        <f t="shared" si="99"/>
        <v>0.1070110813</v>
      </c>
      <c r="GJ61" s="118">
        <f t="shared" si="99"/>
        <v>0.1070110813</v>
      </c>
      <c r="GK61" s="118">
        <f t="shared" si="99"/>
        <v>0.1070110813</v>
      </c>
      <c r="GL61" s="118">
        <f t="shared" si="99"/>
        <v>0.1070110813</v>
      </c>
      <c r="GM61" s="118">
        <f t="shared" si="99"/>
        <v>0.1070110813</v>
      </c>
      <c r="GN61" s="118">
        <f t="shared" ref="GN61:IH61" si="100">GN60+$A$61</f>
        <v>0.1070110813</v>
      </c>
      <c r="GO61" s="118">
        <f t="shared" si="100"/>
        <v>0.1070110813</v>
      </c>
      <c r="GP61" s="118">
        <f t="shared" si="100"/>
        <v>0.1070110813</v>
      </c>
      <c r="GQ61" s="118">
        <f t="shared" si="100"/>
        <v>0.1070110813</v>
      </c>
      <c r="GR61" s="118">
        <f t="shared" si="100"/>
        <v>0.1070110813</v>
      </c>
      <c r="GS61" s="118">
        <f t="shared" si="100"/>
        <v>0.1070110813</v>
      </c>
      <c r="GT61" s="118">
        <f t="shared" si="100"/>
        <v>0.1070110813</v>
      </c>
      <c r="GU61" s="118">
        <f t="shared" si="100"/>
        <v>0.1070110813</v>
      </c>
      <c r="GV61" s="118">
        <f t="shared" si="100"/>
        <v>0.1070110813</v>
      </c>
      <c r="GW61" s="118">
        <f t="shared" si="100"/>
        <v>0.1070110813</v>
      </c>
      <c r="GX61" s="118">
        <f t="shared" si="100"/>
        <v>0.1070110813</v>
      </c>
      <c r="GY61" s="118">
        <f t="shared" si="100"/>
        <v>0.1070110813</v>
      </c>
      <c r="GZ61" s="118">
        <f t="shared" si="100"/>
        <v>0.1070110813</v>
      </c>
      <c r="HA61" s="118">
        <f t="shared" si="100"/>
        <v>0.1070110813</v>
      </c>
      <c r="HB61" s="118">
        <f t="shared" si="100"/>
        <v>0.1070110813</v>
      </c>
      <c r="HC61" s="118">
        <f t="shared" si="100"/>
        <v>0.1070110813</v>
      </c>
      <c r="HD61" s="118">
        <f t="shared" si="100"/>
        <v>0.1070110813</v>
      </c>
      <c r="HE61" s="118">
        <f t="shared" si="100"/>
        <v>0.1070110813</v>
      </c>
      <c r="HF61" s="118">
        <f t="shared" si="100"/>
        <v>0.1070110813</v>
      </c>
      <c r="HG61" s="118">
        <f t="shared" si="100"/>
        <v>0.1070110813</v>
      </c>
      <c r="HH61" s="118">
        <f t="shared" si="100"/>
        <v>0.1070110813</v>
      </c>
      <c r="HI61" s="118">
        <f t="shared" si="100"/>
        <v>0.1070110813</v>
      </c>
      <c r="HJ61" s="118">
        <f t="shared" si="100"/>
        <v>0.1070110813</v>
      </c>
      <c r="HK61" s="118">
        <f t="shared" si="100"/>
        <v>0.1070110813</v>
      </c>
      <c r="HL61" s="118">
        <f t="shared" si="100"/>
        <v>0.1070110813</v>
      </c>
      <c r="HM61" s="118">
        <f t="shared" si="100"/>
        <v>0.1070110813</v>
      </c>
      <c r="HN61" s="118">
        <f t="shared" si="100"/>
        <v>0.1070110813</v>
      </c>
      <c r="HO61" s="118">
        <f t="shared" si="100"/>
        <v>0.1070110813</v>
      </c>
      <c r="HP61" s="118">
        <f t="shared" si="100"/>
        <v>0.1070110813</v>
      </c>
      <c r="HQ61" s="118">
        <f t="shared" si="100"/>
        <v>0.1070110813</v>
      </c>
      <c r="HR61" s="118">
        <f t="shared" si="100"/>
        <v>0.1070110813</v>
      </c>
      <c r="HS61" s="118">
        <f t="shared" si="100"/>
        <v>0.1070110813</v>
      </c>
      <c r="HT61" s="118">
        <f t="shared" si="100"/>
        <v>0.1070110813</v>
      </c>
      <c r="HU61" s="118">
        <f t="shared" si="100"/>
        <v>0.1070110813</v>
      </c>
      <c r="HV61" s="118">
        <f t="shared" si="100"/>
        <v>0.1070110813</v>
      </c>
      <c r="HW61" s="118">
        <f t="shared" si="100"/>
        <v>0.1070110813</v>
      </c>
      <c r="HX61" s="118">
        <f t="shared" si="100"/>
        <v>0.1070110813</v>
      </c>
      <c r="HY61" s="118">
        <f t="shared" si="100"/>
        <v>0.1070110813</v>
      </c>
      <c r="HZ61" s="118">
        <f t="shared" si="100"/>
        <v>0.1070110813</v>
      </c>
      <c r="IA61" s="118">
        <f t="shared" si="100"/>
        <v>0.1070110813</v>
      </c>
      <c r="IB61" s="118">
        <f t="shared" si="100"/>
        <v>0.1070110813</v>
      </c>
      <c r="IC61" s="118">
        <f t="shared" si="100"/>
        <v>0.1070110813</v>
      </c>
      <c r="ID61" s="118">
        <f t="shared" si="100"/>
        <v>0.1070110813</v>
      </c>
      <c r="IE61" s="118">
        <f t="shared" si="100"/>
        <v>0.1070110813</v>
      </c>
      <c r="IF61" s="118">
        <f t="shared" si="100"/>
        <v>0.1070110813</v>
      </c>
      <c r="IG61" s="118">
        <f t="shared" si="100"/>
        <v>0.1070110813</v>
      </c>
      <c r="IH61" s="118">
        <f t="shared" si="100"/>
        <v>0.1070110813</v>
      </c>
    </row>
    <row r="62" spans="1:242">
      <c r="B62" s="85" t="s">
        <v>75</v>
      </c>
      <c r="C62" s="119" cm="1">
        <f t="array" ref="C62">IFERROR(INDEX('BBVA 400'!$D$12:$E$153,C18,1),0)</f>
        <v>397096843.71000004</v>
      </c>
      <c r="D62" s="119" cm="1">
        <f t="array" ref="D62">IFERROR(INDEX('BBVA 400'!$D$12:$E$153,D18,1),0)</f>
        <v>396112347.25999999</v>
      </c>
      <c r="E62" s="119" cm="1">
        <f t="array" ref="E62">IFERROR(INDEX('BBVA 400'!$D$12:$E$153,E18,1),0)</f>
        <v>395116775.20999998</v>
      </c>
      <c r="F62" s="119" cm="1">
        <f t="array" ref="F62">IFERROR(INDEX('BBVA 400'!$D$12:$E$153,F18,1),0)</f>
        <v>394110002.97999996</v>
      </c>
      <c r="G62" s="119" cm="1">
        <f t="array" ref="G62">IFERROR(INDEX('BBVA 400'!$D$12:$E$153,G18,1),0)</f>
        <v>393091904.55999994</v>
      </c>
      <c r="H62" s="119" cm="1">
        <f t="array" ref="H62">IFERROR(INDEX('BBVA 400'!$D$12:$E$153,H18,1),0)</f>
        <v>392062352.52999997</v>
      </c>
      <c r="I62" s="119" cm="1">
        <f t="array" ref="I62">IFERROR(INDEX('BBVA 400'!$D$12:$E$153,I18,1),0)</f>
        <v>391021218.04999995</v>
      </c>
      <c r="J62" s="119" cm="1">
        <f t="array" ref="J62">IFERROR(INDEX('BBVA 400'!$D$12:$E$153,J18,1),0)</f>
        <v>389968370.79999995</v>
      </c>
      <c r="K62" s="119" cm="1">
        <f t="array" ref="K62">IFERROR(INDEX('BBVA 400'!$D$12:$E$153,K18,1),0)</f>
        <v>388903679.01999992</v>
      </c>
      <c r="L62" s="119" cm="1">
        <f t="array" ref="L62">IFERROR(INDEX('BBVA 400'!$D$12:$E$153,L18,1),0)</f>
        <v>387827009.45999992</v>
      </c>
      <c r="M62" s="119" cm="1">
        <f t="array" ref="M62">IFERROR(INDEX('BBVA 400'!$D$12:$E$153,M18,1),0)</f>
        <v>386738227.3599999</v>
      </c>
      <c r="N62" s="119" cm="1">
        <f t="array" ref="N62">IFERROR(INDEX('BBVA 400'!$D$12:$E$153,N18,1),0)</f>
        <v>385637196.46999991</v>
      </c>
      <c r="O62" s="119" cm="1">
        <f t="array" ref="O62">IFERROR(INDEX('BBVA 400'!$D$12:$E$153,O18,1),0)</f>
        <v>384523778.9799999</v>
      </c>
      <c r="P62" s="119" cm="1">
        <f t="array" ref="P62">IFERROR(INDEX('BBVA 400'!$D$12:$E$153,P18,1),0)</f>
        <v>383397835.53999996</v>
      </c>
      <c r="Q62" s="119" cm="1">
        <f t="array" ref="Q62">IFERROR(INDEX('BBVA 400'!$D$12:$E$153,Q18,1),0)</f>
        <v>382259225.23999989</v>
      </c>
      <c r="R62" s="119" cm="1">
        <f t="array" ref="R62">IFERROR(INDEX('BBVA 400'!$D$12:$E$153,R18,1),0)</f>
        <v>381107805.56999993</v>
      </c>
      <c r="S62" s="119" cm="1">
        <f t="array" ref="S62">IFERROR(INDEX('BBVA 400'!$D$12:$E$153,S18,1),0)</f>
        <v>379943432.42999995</v>
      </c>
      <c r="T62" s="119" cm="1">
        <f t="array" ref="T62">IFERROR(INDEX('BBVA 400'!$D$12:$E$153,T18,1),0)</f>
        <v>378765960.08999991</v>
      </c>
      <c r="U62" s="119" cm="1">
        <f t="array" ref="U62">IFERROR(INDEX('BBVA 400'!$D$12:$E$153,U18,1),0)</f>
        <v>377575241.18999994</v>
      </c>
      <c r="V62" s="119" cm="1">
        <f t="array" ref="V62">IFERROR(INDEX('BBVA 400'!$D$12:$E$153,V18,1),0)</f>
        <v>376371126.69999993</v>
      </c>
      <c r="W62" s="119" cm="1">
        <f t="array" ref="W62">IFERROR(INDEX('BBVA 400'!$D$12:$E$153,W18,1),0)</f>
        <v>375153465.92999995</v>
      </c>
      <c r="X62" s="119" cm="1">
        <f t="array" ref="X62">IFERROR(INDEX('BBVA 400'!$D$12:$E$153,X18,1),0)</f>
        <v>373922106.47000003</v>
      </c>
      <c r="Y62" s="119" cm="1">
        <f t="array" ref="Y62">IFERROR(INDEX('BBVA 400'!$D$12:$E$153,Y18,1),0)</f>
        <v>372676894.22000003</v>
      </c>
      <c r="Z62" s="119" cm="1">
        <f t="array" ref="Z62">IFERROR(INDEX('BBVA 400'!$D$12:$E$153,Z18,1),0)</f>
        <v>371417673.33000004</v>
      </c>
      <c r="AA62" s="119" cm="1">
        <f t="array" ref="AA62">IFERROR(INDEX('BBVA 400'!$D$12:$E$153,AA18,1),0)</f>
        <v>370144286.19999999</v>
      </c>
      <c r="AB62" s="119" cm="1">
        <f t="array" ref="AB62">IFERROR(INDEX('BBVA 400'!$D$12:$E$153,AB18,1),0)</f>
        <v>368856573.47000003</v>
      </c>
      <c r="AC62" s="119" cm="1">
        <f t="array" ref="AC62">IFERROR(INDEX('BBVA 400'!$D$12:$E$153,AC18,1),0)</f>
        <v>367554373.97000003</v>
      </c>
      <c r="AD62" s="119" cm="1">
        <f t="array" ref="AD62">IFERROR(INDEX('BBVA 400'!$D$12:$E$153,AD18,1),0)</f>
        <v>366237524.72000003</v>
      </c>
      <c r="AE62" s="119" cm="1">
        <f t="array" ref="AE62">IFERROR(INDEX('BBVA 400'!$D$12:$E$153,AE18,1),0)</f>
        <v>364905860.92000002</v>
      </c>
      <c r="AF62" s="119" cm="1">
        <f t="array" ref="AF62">IFERROR(INDEX('BBVA 400'!$D$12:$E$153,AF18,1),0)</f>
        <v>363559215.89999998</v>
      </c>
      <c r="AG62" s="119" cm="1">
        <f t="array" ref="AG62">IFERROR(INDEX('BBVA 400'!$D$12:$E$153,AG18,1),0)</f>
        <v>362197421.12</v>
      </c>
      <c r="AH62" s="119" cm="1">
        <f t="array" ref="AH62">IFERROR(INDEX('BBVA 400'!$D$12:$E$153,AH18,1),0)</f>
        <v>360820306.15999997</v>
      </c>
      <c r="AI62" s="119" cm="1">
        <f t="array" ref="AI62">IFERROR(INDEX('BBVA 400'!$D$12:$E$153,AI18,1),0)</f>
        <v>359427698.64999998</v>
      </c>
      <c r="AJ62" s="119" cm="1">
        <f t="array" ref="AJ62">IFERROR(INDEX('BBVA 400'!$D$12:$E$153,AJ18,1),0)</f>
        <v>358019424.30999994</v>
      </c>
      <c r="AK62" s="119" cm="1">
        <f t="array" ref="AK62">IFERROR(INDEX('BBVA 400'!$D$12:$E$153,AK18,1),0)</f>
        <v>356595306.88</v>
      </c>
      <c r="AL62" s="119" cm="1">
        <f t="array" ref="AL62">IFERROR(INDEX('BBVA 400'!$D$12:$E$153,AL18,1),0)</f>
        <v>355155168.13</v>
      </c>
      <c r="AM62" s="119" cm="1">
        <f t="array" ref="AM62">IFERROR(INDEX('BBVA 400'!$D$12:$E$153,AM18,1),0)</f>
        <v>353698827.81999993</v>
      </c>
      <c r="AN62" s="119" cm="1">
        <f t="array" ref="AN62">IFERROR(INDEX('BBVA 400'!$D$12:$E$153,AN18,1),0)</f>
        <v>352226103.67999995</v>
      </c>
      <c r="AO62" s="119" cm="1">
        <f t="array" ref="AO62">IFERROR(INDEX('BBVA 400'!$D$12:$E$153,AO18,1),0)</f>
        <v>350736811.39999998</v>
      </c>
      <c r="AP62" s="119" cm="1">
        <f t="array" ref="AP62">IFERROR(INDEX('BBVA 400'!$D$12:$E$153,AP18,1),0)</f>
        <v>349230764.57999992</v>
      </c>
      <c r="AQ62" s="119" cm="1">
        <f t="array" ref="AQ62">IFERROR(INDEX('BBVA 400'!$D$12:$E$153,AQ18,1),0)</f>
        <v>347707774.7299999</v>
      </c>
      <c r="AR62" s="119" cm="1">
        <f t="array" ref="AR62">IFERROR(INDEX('BBVA 400'!$D$12:$E$153,AR18,1),0)</f>
        <v>346167651.24999988</v>
      </c>
      <c r="AS62" s="119" cm="1">
        <f t="array" ref="AS62">IFERROR(INDEX('BBVA 400'!$D$12:$E$153,AS18,1),0)</f>
        <v>344610201.36999989</v>
      </c>
      <c r="AT62" s="119" cm="1">
        <f t="array" ref="AT62">IFERROR(INDEX('BBVA 400'!$D$12:$E$153,AT18,1),0)</f>
        <v>343035230.17999995</v>
      </c>
      <c r="AU62" s="119" cm="1">
        <f t="array" ref="AU62">IFERROR(INDEX('BBVA 400'!$D$12:$E$153,AU18,1),0)</f>
        <v>341442540.56999993</v>
      </c>
      <c r="AV62" s="119" cm="1">
        <f t="array" ref="AV62">IFERROR(INDEX('BBVA 400'!$D$12:$E$153,AV18,1),0)</f>
        <v>339831933.19999993</v>
      </c>
      <c r="AW62" s="119" cm="1">
        <f t="array" ref="AW62">IFERROR(INDEX('BBVA 400'!$D$12:$E$153,AW18,1),0)</f>
        <v>338203206.5</v>
      </c>
      <c r="AX62" s="119" cm="1">
        <f t="array" ref="AX62">IFERROR(INDEX('BBVA 400'!$D$12:$E$153,AX18,1),0)</f>
        <v>336556156.63</v>
      </c>
      <c r="AY62" s="119" cm="1">
        <f t="array" ref="AY62">IFERROR(INDEX('BBVA 400'!$D$12:$E$153,AY18,1),0)</f>
        <v>334890577.44</v>
      </c>
      <c r="AZ62" s="119" cm="1">
        <f t="array" ref="AZ62">IFERROR(INDEX('BBVA 400'!$D$12:$E$153,AZ18,1),0)</f>
        <v>333206260.49000001</v>
      </c>
      <c r="BA62" s="119" cm="1">
        <f t="array" ref="BA62">IFERROR(INDEX('BBVA 400'!$D$12:$E$153,BA18,1),0)</f>
        <v>331502994.97000003</v>
      </c>
      <c r="BB62" s="119" cm="1">
        <f t="array" ref="BB62">IFERROR(INDEX('BBVA 400'!$D$12:$E$153,BB18,1),0)</f>
        <v>329780567.71000004</v>
      </c>
      <c r="BC62" s="119" cm="1">
        <f t="array" ref="BC62">IFERROR(INDEX('BBVA 400'!$D$12:$E$153,BC18,1),0)</f>
        <v>328038763.14999998</v>
      </c>
      <c r="BD62" s="119" cm="1">
        <f t="array" ref="BD62">IFERROR(INDEX('BBVA 400'!$D$12:$E$153,BD18,1),0)</f>
        <v>326277363.27999997</v>
      </c>
      <c r="BE62" s="119" cm="1">
        <f t="array" ref="BE62">IFERROR(INDEX('BBVA 400'!$D$12:$E$153,BE18,1),0)</f>
        <v>324496147.67000002</v>
      </c>
      <c r="BF62" s="119" cm="1">
        <f t="array" ref="BF62">IFERROR(INDEX('BBVA 400'!$D$12:$E$153,BF18,1),0)</f>
        <v>322694893.38</v>
      </c>
      <c r="BG62" s="119" cm="1">
        <f t="array" ref="BG62">IFERROR(INDEX('BBVA 400'!$D$12:$E$153,BG18,1),0)</f>
        <v>320873374.98000002</v>
      </c>
      <c r="BH62" s="119" cm="1">
        <f t="array" ref="BH62">IFERROR(INDEX('BBVA 400'!$D$12:$E$153,BH18,1),0)</f>
        <v>319031364.5</v>
      </c>
      <c r="BI62" s="119" cm="1">
        <f t="array" ref="BI62">IFERROR(INDEX('BBVA 400'!$D$12:$E$153,BI18,1),0)</f>
        <v>317168631.39999998</v>
      </c>
      <c r="BJ62" s="119" cm="1">
        <f t="array" ref="BJ62">IFERROR(INDEX('BBVA 400'!$D$12:$E$153,BJ18,1),0)</f>
        <v>315284942.54999995</v>
      </c>
      <c r="BK62" s="119" cm="1">
        <f t="array" ref="BK62">IFERROR(INDEX('BBVA 400'!$D$12:$E$153,BK18,1),0)</f>
        <v>313380062.19999993</v>
      </c>
      <c r="BL62" s="119" cm="1">
        <f t="array" ref="BL62">IFERROR(INDEX('BBVA 400'!$D$12:$E$153,BL18,1),0)</f>
        <v>311453751.94999993</v>
      </c>
      <c r="BM62" s="119" cm="1">
        <f t="array" ref="BM62">IFERROR(INDEX('BBVA 400'!$D$12:$E$153,BM18,1),0)</f>
        <v>309505770.70999992</v>
      </c>
      <c r="BN62" s="119" cm="1">
        <f t="array" ref="BN62">IFERROR(INDEX('BBVA 400'!$D$12:$E$153,BN18,1),0)</f>
        <v>307535874.67999989</v>
      </c>
      <c r="BO62" s="119" cm="1">
        <f t="array" ref="BO62">IFERROR(INDEX('BBVA 400'!$D$12:$E$153,BO18,1),0)</f>
        <v>305543817.31999993</v>
      </c>
      <c r="BP62" s="119" cm="1">
        <f t="array" ref="BP62">IFERROR(INDEX('BBVA 400'!$D$12:$E$153,BP18,1),0)</f>
        <v>303529349.30999988</v>
      </c>
      <c r="BQ62" s="119" cm="1">
        <f t="array" ref="BQ62">IFERROR(INDEX('BBVA 400'!$D$12:$E$153,BQ18,1),0)</f>
        <v>301492218.5399999</v>
      </c>
      <c r="BR62" s="119" cm="1">
        <f t="array" ref="BR62">IFERROR(INDEX('BBVA 400'!$D$12:$E$153,BR18,1),0)</f>
        <v>299432170.04999989</v>
      </c>
      <c r="BS62" s="119" cm="1">
        <f t="array" ref="BS62">IFERROR(INDEX('BBVA 400'!$D$12:$E$153,BS18,1),0)</f>
        <v>297348946.01999986</v>
      </c>
      <c r="BT62" s="119" cm="1">
        <f t="array" ref="BT62">IFERROR(INDEX('BBVA 400'!$D$12:$E$153,BT18,1),0)</f>
        <v>295242285.70999992</v>
      </c>
      <c r="BU62" s="119" cm="1">
        <f t="array" ref="BU62">IFERROR(INDEX('BBVA 400'!$D$12:$E$153,BU18,1),0)</f>
        <v>293111925.4799999</v>
      </c>
      <c r="BV62" s="119" cm="1">
        <f t="array" ref="BV62">IFERROR(INDEX('BBVA 400'!$D$12:$E$153,BV18,1),0)</f>
        <v>290957598.68999988</v>
      </c>
      <c r="BW62" s="119" cm="1">
        <f t="array" ref="BW62">IFERROR(INDEX('BBVA 400'!$D$12:$E$153,BW18,1),0)</f>
        <v>288779035.7299999</v>
      </c>
      <c r="BX62" s="119" cm="1">
        <f t="array" ref="BX62">IFERROR(INDEX('BBVA 400'!$D$12:$E$153,BX18,1),0)</f>
        <v>286575963.92999989</v>
      </c>
      <c r="BY62" s="119" cm="1">
        <f t="array" ref="BY62">IFERROR(INDEX('BBVA 400'!$D$12:$E$153,BY18,1),0)</f>
        <v>284348107.57999992</v>
      </c>
      <c r="BZ62" s="119" cm="1">
        <f t="array" ref="BZ62">IFERROR(INDEX('BBVA 400'!$D$12:$E$153,BZ18,1),0)</f>
        <v>282095187.83999991</v>
      </c>
      <c r="CA62" s="119" cm="1">
        <f t="array" ref="CA62">IFERROR(INDEX('BBVA 400'!$D$12:$E$153,CA18,1),0)</f>
        <v>279816922.75999993</v>
      </c>
      <c r="CB62" s="119" cm="1">
        <f t="array" ref="CB62">IFERROR(INDEX('BBVA 400'!$D$12:$E$153,CB18,1),0)</f>
        <v>277513027.19999993</v>
      </c>
      <c r="CC62" s="119" cm="1">
        <f t="array" ref="CC62">IFERROR(INDEX('BBVA 400'!$D$12:$E$153,CC18,1),0)</f>
        <v>275183212.80999994</v>
      </c>
      <c r="CD62" s="119" cm="1">
        <f t="array" ref="CD62">IFERROR(INDEX('BBVA 400'!$D$12:$E$153,CD18,1),0)</f>
        <v>272827188.00999993</v>
      </c>
      <c r="CE62" s="119" cm="1">
        <f t="array" ref="CE62">IFERROR(INDEX('BBVA 400'!$D$12:$E$153,CE18,1),0)</f>
        <v>270444657.92999995</v>
      </c>
      <c r="CF62" s="119" cm="1">
        <f t="array" ref="CF62">IFERROR(INDEX('BBVA 400'!$D$12:$E$153,CF18,1),0)</f>
        <v>268035324.37999994</v>
      </c>
      <c r="CG62" s="119" cm="1">
        <f t="array" ref="CG62">IFERROR(INDEX('BBVA 400'!$D$12:$E$153,CG18,1),0)</f>
        <v>265598885.82999992</v>
      </c>
      <c r="CH62" s="119" cm="1">
        <f t="array" ref="CH62">IFERROR(INDEX('BBVA 400'!$D$12:$E$153,CH18,1),0)</f>
        <v>263135037.33999994</v>
      </c>
      <c r="CI62" s="119" cm="1">
        <f t="array" ref="CI62">IFERROR(INDEX('BBVA 400'!$D$12:$E$153,CI18,1),0)</f>
        <v>260643470.55999994</v>
      </c>
      <c r="CJ62" s="119" cm="1">
        <f t="array" ref="CJ62">IFERROR(INDEX('BBVA 400'!$D$12:$E$153,CJ18,1),0)</f>
        <v>258123873.64999995</v>
      </c>
      <c r="CK62" s="119" cm="1">
        <f t="array" ref="CK62">IFERROR(INDEX('BBVA 400'!$D$12:$E$153,CK18,1),0)</f>
        <v>255575931.27999994</v>
      </c>
      <c r="CL62" s="119" cm="1">
        <f t="array" ref="CL62">IFERROR(INDEX('BBVA 400'!$D$12:$E$153,CL18,1),0)</f>
        <v>252999324.55999994</v>
      </c>
      <c r="CM62" s="119" cm="1">
        <f t="array" ref="CM62">IFERROR(INDEX('BBVA 400'!$D$12:$E$153,CM18,1),0)</f>
        <v>250393731.00999993</v>
      </c>
      <c r="CN62" s="119" cm="1">
        <f t="array" ref="CN62">IFERROR(INDEX('BBVA 400'!$D$12:$E$153,CN18,1),0)</f>
        <v>247758824.53999996</v>
      </c>
      <c r="CO62" s="119" cm="1">
        <f t="array" ref="CO62">IFERROR(INDEX('BBVA 400'!$D$12:$E$153,CO18,1),0)</f>
        <v>245094275.36999995</v>
      </c>
      <c r="CP62" s="119" cm="1">
        <f t="array" ref="CP62">IFERROR(INDEX('BBVA 400'!$D$12:$E$153,CP18,1),0)</f>
        <v>242399750.01999995</v>
      </c>
      <c r="CQ62" s="119" cm="1">
        <f t="array" ref="CQ62">IFERROR(INDEX('BBVA 400'!$D$12:$E$153,CQ18,1),0)</f>
        <v>239674911.25999993</v>
      </c>
      <c r="CR62" s="119" cm="1">
        <f t="array" ref="CR62">IFERROR(INDEX('BBVA 400'!$D$12:$E$153,CR18,1),0)</f>
        <v>236919418.05999994</v>
      </c>
      <c r="CS62" s="119" cm="1">
        <f t="array" ref="CS62">IFERROR(INDEX('BBVA 400'!$D$12:$E$153,CS18,1),0)</f>
        <v>234132925.55999994</v>
      </c>
      <c r="CT62" s="119" cm="1">
        <f t="array" ref="CT62">IFERROR(INDEX('BBVA 400'!$D$12:$E$153,CT18,1),0)</f>
        <v>231315085.01999998</v>
      </c>
      <c r="CU62" s="119" cm="1">
        <f t="array" ref="CU62">IFERROR(INDEX('BBVA 400'!$D$12:$E$153,CU18,1),0)</f>
        <v>228465543.76999998</v>
      </c>
      <c r="CV62" s="119" cm="1">
        <f t="array" ref="CV62">IFERROR(INDEX('BBVA 400'!$D$12:$E$153,CV18,1),0)</f>
        <v>225583945.18999997</v>
      </c>
      <c r="CW62" s="119" cm="1">
        <f t="array" ref="CW62">IFERROR(INDEX('BBVA 400'!$D$12:$E$153,CW18,1),0)</f>
        <v>222669928.61999995</v>
      </c>
      <c r="CX62" s="119" cm="1">
        <f t="array" ref="CX62">IFERROR(INDEX('BBVA 400'!$D$12:$E$153,CX18,1),0)</f>
        <v>219723129.36999995</v>
      </c>
      <c r="CY62" s="119" cm="1">
        <f t="array" ref="CY62">IFERROR(INDEX('BBVA 400'!$D$12:$E$153,CY18,1),0)</f>
        <v>216743178.62999994</v>
      </c>
      <c r="CZ62" s="119" cm="1">
        <f t="array" ref="CZ62">IFERROR(INDEX('BBVA 400'!$D$12:$E$153,CZ18,1),0)</f>
        <v>213729703.43999994</v>
      </c>
      <c r="DA62" s="119" cm="1">
        <f t="array" ref="DA62">IFERROR(INDEX('BBVA 400'!$D$12:$E$153,DA18,1),0)</f>
        <v>210682326.65999997</v>
      </c>
      <c r="DB62" s="119" cm="1">
        <f t="array" ref="DB62">IFERROR(INDEX('BBVA 400'!$D$12:$E$153,DB18,1),0)</f>
        <v>207600666.88999996</v>
      </c>
      <c r="DC62" s="119" cm="1">
        <f t="array" ref="DC62">IFERROR(INDEX('BBVA 400'!$D$12:$E$153,DC18,1),0)</f>
        <v>204484338.43999994</v>
      </c>
      <c r="DD62" s="119" cm="1">
        <f t="array" ref="DD62">IFERROR(INDEX('BBVA 400'!$D$12:$E$153,DD18,1),0)</f>
        <v>201332951.29999995</v>
      </c>
      <c r="DE62" s="119" cm="1">
        <f t="array" ref="DE62">IFERROR(INDEX('BBVA 400'!$D$12:$E$153,DE18,1),0)</f>
        <v>198146111.04999995</v>
      </c>
      <c r="DF62" s="119" cm="1">
        <f t="array" ref="DF62">IFERROR(INDEX('BBVA 400'!$D$12:$E$153,DF18,1),0)</f>
        <v>194923418.84999996</v>
      </c>
      <c r="DG62" s="119" cm="1">
        <f t="array" ref="DG62">IFERROR(INDEX('BBVA 400'!$D$12:$E$153,DG18,1),0)</f>
        <v>191664471.35999995</v>
      </c>
      <c r="DH62" s="119" cm="1">
        <f t="array" ref="DH62">IFERROR(INDEX('BBVA 400'!$D$12:$E$153,DH18,1),0)</f>
        <v>188368860.70999995</v>
      </c>
      <c r="DI62" s="119" cm="1">
        <f t="array" ref="DI62">IFERROR(INDEX('BBVA 400'!$D$12:$E$153,DI18,1),0)</f>
        <v>185036174.43999994</v>
      </c>
      <c r="DJ62" s="119" cm="1">
        <f t="array" ref="DJ62">IFERROR(INDEX('BBVA 400'!$D$12:$E$153,DJ18,1),0)</f>
        <v>181665995.44999993</v>
      </c>
      <c r="DK62" s="119" cm="1">
        <f t="array" ref="DK62">IFERROR(INDEX('BBVA 400'!$D$12:$E$153,DK18,1),0)</f>
        <v>178257901.94999993</v>
      </c>
      <c r="DL62" s="119" cm="1">
        <f t="array" ref="DL62">IFERROR(INDEX('BBVA 400'!$D$12:$E$153,DL18,1),0)</f>
        <v>174811467.39999992</v>
      </c>
      <c r="DM62" s="119" cm="1">
        <f t="array" ref="DM62">IFERROR(INDEX('BBVA 400'!$D$12:$E$153,DM18,1),0)</f>
        <v>171326260.45999992</v>
      </c>
      <c r="DN62" s="119" cm="1">
        <f t="array" ref="DN62">IFERROR(INDEX('BBVA 400'!$D$12:$E$153,DN18,1),0)</f>
        <v>167801844.93999994</v>
      </c>
      <c r="DO62" s="119" cm="1">
        <f t="array" ref="DO62">IFERROR(INDEX('BBVA 400'!$D$12:$E$153,DO18,1),0)</f>
        <v>164237779.74999994</v>
      </c>
      <c r="DP62" s="119" cm="1">
        <f t="array" ref="DP62">IFERROR(INDEX('BBVA 400'!$D$12:$E$153,DP18,1),0)</f>
        <v>160633618.81999993</v>
      </c>
      <c r="DQ62" s="119" cm="1">
        <f t="array" ref="DQ62">IFERROR(INDEX('BBVA 400'!$D$12:$E$153,DQ18,1),0)</f>
        <v>156988911.07999992</v>
      </c>
      <c r="DR62" s="119" cm="1">
        <f t="array" ref="DR62">IFERROR(INDEX('BBVA 400'!$D$12:$E$153,DR18,1),0)</f>
        <v>153303200.37999991</v>
      </c>
      <c r="DS62" s="119" cm="1">
        <f t="array" ref="DS62">IFERROR(INDEX('BBVA 400'!$D$12:$E$153,DS18,1),0)</f>
        <v>149576025.42999989</v>
      </c>
      <c r="DT62" s="119" cm="1">
        <f t="array" ref="DT62">IFERROR(INDEX('BBVA 400'!$D$12:$E$153,DT18,1),0)</f>
        <v>145806919.76999992</v>
      </c>
      <c r="DU62" s="119" cm="1">
        <f t="array" ref="DU62">IFERROR(INDEX('BBVA 400'!$D$12:$E$153,DU18,1),0)</f>
        <v>141995411.6699999</v>
      </c>
      <c r="DV62" s="119" cm="1">
        <f t="array" ref="DV62">IFERROR(INDEX('BBVA 400'!$D$12:$E$153,DV18,1),0)</f>
        <v>138141024.0999999</v>
      </c>
      <c r="DW62" s="119" cm="1">
        <f t="array" ref="DW62">IFERROR(INDEX('BBVA 400'!$D$12:$E$153,DW18,1),0)</f>
        <v>134243274.66999993</v>
      </c>
      <c r="DX62" s="119" cm="1">
        <f t="array" ref="DX62">IFERROR(INDEX('BBVA 400'!$D$12:$E$153,DX18,1),0)</f>
        <v>130301675.55999991</v>
      </c>
      <c r="DY62" s="119" cm="1">
        <f t="array" ref="DY62">IFERROR(INDEX('BBVA 400'!$D$12:$E$153,DY18,1),0)</f>
        <v>126315733.45999992</v>
      </c>
      <c r="DZ62" s="119" cm="1">
        <f t="array" ref="DZ62">IFERROR(INDEX('BBVA 400'!$D$12:$E$153,DZ18,1),0)</f>
        <v>122284949.50999992</v>
      </c>
      <c r="EA62" s="119" cm="1">
        <f t="array" ref="EA62">IFERROR(INDEX('BBVA 400'!$D$12:$E$153,EA18,1),0)</f>
        <v>118208819.24999991</v>
      </c>
      <c r="EB62" s="119" cm="1">
        <f t="array" ref="EB62">IFERROR(INDEX('BBVA 400'!$D$12:$E$153,EB18,1),0)</f>
        <v>114086832.50999992</v>
      </c>
      <c r="EC62" s="119" cm="1">
        <f t="array" ref="EC62">IFERROR(INDEX('BBVA 400'!$D$12:$E$153,EC18,1),0)</f>
        <v>109918473.42999992</v>
      </c>
      <c r="ED62" s="119" cm="1">
        <f t="array" ref="ED62">IFERROR(INDEX('BBVA 400'!$D$12:$E$153,ED18,1),0)</f>
        <v>105703220.29999992</v>
      </c>
      <c r="EE62" s="119" cm="1">
        <f t="array" ref="EE62">IFERROR(INDEX('BBVA 400'!$D$12:$E$153,EE18,1),0)</f>
        <v>101440545.57999992</v>
      </c>
      <c r="EF62" s="119" cm="1">
        <f t="array" ref="EF62">IFERROR(INDEX('BBVA 400'!$D$12:$E$153,EF18,1),0)</f>
        <v>97129915.759999916</v>
      </c>
      <c r="EG62" s="119" cm="1">
        <f t="array" ref="EG62">IFERROR(INDEX('BBVA 400'!$D$12:$E$153,EG18,1),0)</f>
        <v>92770791.359999925</v>
      </c>
      <c r="EH62" s="119" cm="1">
        <f t="array" ref="EH62">IFERROR(INDEX('BBVA 400'!$D$12:$E$153,EH18,1),0)</f>
        <v>88362626.809999913</v>
      </c>
      <c r="EI62" s="119" cm="1">
        <f t="array" ref="EI62">IFERROR(INDEX('BBVA 400'!$D$12:$E$153,EI18,1),0)</f>
        <v>83904870.409999922</v>
      </c>
      <c r="EJ62" s="119" cm="1">
        <f t="array" ref="EJ62">IFERROR(INDEX('BBVA 400'!$D$12:$E$153,EJ18,1),0)</f>
        <v>70049428.089999929</v>
      </c>
      <c r="EK62" s="119" cm="1">
        <f t="array" ref="EK62">IFERROR(INDEX('BBVA 400'!$D$12:$E$153,EK18,1),0)</f>
        <v>56143271.829999924</v>
      </c>
      <c r="EL62" s="119" cm="1">
        <f t="array" ref="EL62">IFERROR(INDEX('BBVA 400'!$D$12:$E$153,EL18,1),0)</f>
        <v>42185831.089999922</v>
      </c>
      <c r="EM62" s="119" cm="1">
        <f t="array" ref="EM62">IFERROR(INDEX('BBVA 400'!$D$12:$E$153,EM18,1),0)</f>
        <v>28176528.929999921</v>
      </c>
      <c r="EN62" s="119" cm="1">
        <f t="array" ref="EN62">IFERROR(INDEX('BBVA 400'!$D$12:$E$153,EN18,1),0)</f>
        <v>14114781.89999992</v>
      </c>
      <c r="EO62" s="119" cm="1">
        <f t="array" ref="EO62">IFERROR(INDEX('BBVA 400'!$D$12:$E$153,EO18,1),0)</f>
        <v>0</v>
      </c>
      <c r="EP62" s="119" cm="1">
        <f t="array" ref="EP62">IFERROR(INDEX('BBVA 400'!$D$12:$E$153,EP18,1),0)</f>
        <v>0</v>
      </c>
      <c r="EQ62" s="119" cm="1">
        <f t="array" ref="EQ62">IFERROR(INDEX('BBVA 400'!$D$12:$E$153,EQ18,1),0)</f>
        <v>0</v>
      </c>
      <c r="ER62" s="119" cm="1">
        <f t="array" ref="ER62">IFERROR(INDEX('BBVA 400'!$D$12:$E$153,ER18,1),0)</f>
        <v>0</v>
      </c>
      <c r="ES62" s="119" cm="1">
        <f t="array" ref="ES62">IFERROR(INDEX('BBVA 400'!$D$12:$E$153,ES18,1),0)</f>
        <v>0</v>
      </c>
      <c r="ET62" s="119" cm="1">
        <f t="array" ref="ET62">IFERROR(INDEX('BBVA 400'!$D$12:$E$153,ET18,1),0)</f>
        <v>0</v>
      </c>
      <c r="EU62" s="119" cm="1">
        <f t="array" ref="EU62">IFERROR(INDEX('BBVA 400'!$D$12:$E$153,EU18,1),0)</f>
        <v>0</v>
      </c>
      <c r="EV62" s="119" cm="1">
        <f t="array" ref="EV62">IFERROR(INDEX('BBVA 400'!$D$12:$E$153,EV18,1),0)</f>
        <v>0</v>
      </c>
      <c r="EW62" s="119" cm="1">
        <f t="array" ref="EW62">IFERROR(INDEX('BBVA 400'!$D$12:$E$153,EW18,1),0)</f>
        <v>0</v>
      </c>
      <c r="EX62" s="119" cm="1">
        <f t="array" ref="EX62">IFERROR(INDEX('BBVA 400'!$D$12:$E$153,EX18,1),0)</f>
        <v>0</v>
      </c>
      <c r="EY62" s="119" cm="1">
        <f t="array" ref="EY62">IFERROR(INDEX('BBVA 400'!$D$12:$E$153,EY18,1),0)</f>
        <v>0</v>
      </c>
      <c r="EZ62" s="119" cm="1">
        <f t="array" ref="EZ62">IFERROR(INDEX('BBVA 400'!$D$12:$E$153,EZ18,1),0)</f>
        <v>0</v>
      </c>
      <c r="FA62" s="119" cm="1">
        <f t="array" ref="FA62">IFERROR(INDEX('BBVA 400'!$D$12:$E$153,FA18,1),0)</f>
        <v>0</v>
      </c>
      <c r="FB62" s="119" cm="1">
        <f t="array" ref="FB62">IFERROR(INDEX('BBVA 400'!$D$12:$E$153,FB18,1),0)</f>
        <v>0</v>
      </c>
      <c r="FC62" s="119" cm="1">
        <f t="array" ref="FC62">IFERROR(INDEX('BBVA 400'!$D$12:$E$153,FC18,1),0)</f>
        <v>0</v>
      </c>
      <c r="FD62" s="119" cm="1">
        <f t="array" ref="FD62">IFERROR(INDEX('BBVA 400'!$D$12:$E$153,FD18,1),0)</f>
        <v>0</v>
      </c>
      <c r="FE62" s="119" cm="1">
        <f t="array" ref="FE62">IFERROR(INDEX('BBVA 400'!$D$12:$E$153,FE18,1),0)</f>
        <v>0</v>
      </c>
      <c r="FF62" s="119" cm="1">
        <f t="array" ref="FF62">IFERROR(INDEX('BBVA 400'!$D$12:$E$153,FF18,1),0)</f>
        <v>0</v>
      </c>
      <c r="FG62" s="119" cm="1">
        <f t="array" ref="FG62">IFERROR(INDEX('BBVA 400'!$D$12:$E$153,FG18,1),0)</f>
        <v>0</v>
      </c>
      <c r="FH62" s="119" cm="1">
        <f t="array" ref="FH62">IFERROR(INDEX('BBVA 400'!$D$12:$E$153,FH18,1),0)</f>
        <v>0</v>
      </c>
      <c r="FI62" s="119" cm="1">
        <f t="array" ref="FI62">IFERROR(INDEX('BBVA 400'!$D$12:$E$153,FI18,1),0)</f>
        <v>0</v>
      </c>
      <c r="FJ62" s="119" cm="1">
        <f t="array" ref="FJ62">IFERROR(INDEX('BBVA 400'!$D$12:$E$153,FJ18,1),0)</f>
        <v>0</v>
      </c>
      <c r="FK62" s="119" cm="1">
        <f t="array" ref="FK62">IFERROR(INDEX('BBVA 400'!$D$12:$E$153,FK18,1),0)</f>
        <v>0</v>
      </c>
      <c r="FL62" s="119" cm="1">
        <f t="array" ref="FL62">IFERROR(INDEX('BBVA 400'!$D$12:$E$153,FL18,1),0)</f>
        <v>0</v>
      </c>
      <c r="FM62" s="119" cm="1">
        <f t="array" ref="FM62">IFERROR(INDEX('BBVA 400'!$D$12:$E$153,FM18,1),0)</f>
        <v>0</v>
      </c>
      <c r="FN62" s="119" cm="1">
        <f t="array" ref="FN62">IFERROR(INDEX('BBVA 400'!$D$12:$E$153,FN18,1),0)</f>
        <v>0</v>
      </c>
      <c r="FO62" s="119" cm="1">
        <f t="array" ref="FO62">IFERROR(INDEX('BBVA 400'!$D$12:$E$153,FO18,1),0)</f>
        <v>0</v>
      </c>
      <c r="FP62" s="119" cm="1">
        <f t="array" ref="FP62">IFERROR(INDEX('BBVA 400'!$D$12:$E$153,FP18,1),0)</f>
        <v>0</v>
      </c>
      <c r="FQ62" s="119" cm="1">
        <f t="array" ref="FQ62">IFERROR(INDEX('BBVA 400'!$D$12:$E$153,FQ18,1),0)</f>
        <v>0</v>
      </c>
      <c r="FR62" s="119" cm="1">
        <f t="array" ref="FR62">IFERROR(INDEX('BBVA 400'!$D$12:$E$153,FR18,1),0)</f>
        <v>0</v>
      </c>
      <c r="FS62" s="119" cm="1">
        <f t="array" ref="FS62">IFERROR(INDEX('BBVA 400'!$D$12:$E$153,FS18,1),0)</f>
        <v>0</v>
      </c>
      <c r="FT62" s="119" cm="1">
        <f t="array" ref="FT62">IFERROR(INDEX('BBVA 400'!$D$12:$E$153,FT18,1),0)</f>
        <v>0</v>
      </c>
      <c r="FU62" s="119" cm="1">
        <f t="array" ref="FU62">IFERROR(INDEX('BBVA 400'!$D$12:$E$153,FU18,1),0)</f>
        <v>0</v>
      </c>
      <c r="FV62" s="119" cm="1">
        <f t="array" ref="FV62">IFERROR(INDEX('BBVA 400'!$D$12:$E$153,FV18,1),0)</f>
        <v>0</v>
      </c>
      <c r="FW62" s="119" cm="1">
        <f t="array" ref="FW62">IFERROR(INDEX('BBVA 400'!$D$12:$E$153,FW18,1),0)</f>
        <v>0</v>
      </c>
      <c r="FX62" s="119" cm="1">
        <f t="array" ref="FX62">IFERROR(INDEX('BBVA 400'!$D$12:$E$153,FX18,1),0)</f>
        <v>0</v>
      </c>
      <c r="FY62" s="119" cm="1">
        <f t="array" ref="FY62">IFERROR(INDEX('BBVA 400'!$D$12:$E$153,FY18,1),0)</f>
        <v>0</v>
      </c>
      <c r="FZ62" s="119" cm="1">
        <f t="array" ref="FZ62">IFERROR(INDEX('BBVA 400'!$D$12:$E$153,FZ18,1),0)</f>
        <v>0</v>
      </c>
      <c r="GA62" s="119" cm="1">
        <f t="array" ref="GA62">IFERROR(INDEX('BBVA 400'!$D$12:$E$153,GA18,1),0)</f>
        <v>0</v>
      </c>
      <c r="GB62" s="119" cm="1">
        <f t="array" ref="GB62">IFERROR(INDEX('BBVA 400'!$D$12:$E$153,GB18,1),0)</f>
        <v>0</v>
      </c>
      <c r="GC62" s="119" cm="1">
        <f t="array" ref="GC62">IFERROR(INDEX('BBVA 400'!$D$12:$E$153,GC18,1),0)</f>
        <v>0</v>
      </c>
      <c r="GD62" s="119" cm="1">
        <f t="array" ref="GD62">IFERROR(INDEX('BBVA 400'!$D$12:$E$153,GD18,1),0)</f>
        <v>0</v>
      </c>
      <c r="GE62" s="119" cm="1">
        <f t="array" ref="GE62">IFERROR(INDEX('BBVA 400'!$D$12:$E$153,GE18,1),0)</f>
        <v>0</v>
      </c>
      <c r="GF62" s="119" cm="1">
        <f t="array" ref="GF62">IFERROR(INDEX('BBVA 400'!$D$12:$E$153,GF18,1),0)</f>
        <v>0</v>
      </c>
      <c r="GG62" s="119" cm="1">
        <f t="array" ref="GG62">IFERROR(INDEX('BBVA 400'!$D$12:$E$153,GG18,1),0)</f>
        <v>0</v>
      </c>
      <c r="GH62" s="119" cm="1">
        <f t="array" ref="GH62">IFERROR(INDEX('BBVA 400'!$D$12:$E$153,GH18,1),0)</f>
        <v>0</v>
      </c>
      <c r="GI62" s="119" cm="1">
        <f t="array" ref="GI62">IFERROR(INDEX('BBVA 400'!$D$12:$E$153,GI18,1),0)</f>
        <v>0</v>
      </c>
      <c r="GJ62" s="119" cm="1">
        <f t="array" ref="GJ62">IFERROR(INDEX('BBVA 400'!$D$12:$E$153,GJ18,1),0)</f>
        <v>0</v>
      </c>
      <c r="GK62" s="119" cm="1">
        <f t="array" ref="GK62">IFERROR(INDEX('BBVA 400'!$D$12:$E$153,GK18,1),0)</f>
        <v>0</v>
      </c>
      <c r="GL62" s="119" cm="1">
        <f t="array" ref="GL62">IFERROR(INDEX('BBVA 400'!$D$12:$E$153,GL18,1),0)</f>
        <v>0</v>
      </c>
      <c r="GM62" s="119" cm="1">
        <f t="array" ref="GM62">IFERROR(INDEX('BBVA 400'!$D$12:$E$153,GM18,1),0)</f>
        <v>0</v>
      </c>
      <c r="GN62" s="119" cm="1">
        <f t="array" ref="GN62">IFERROR(INDEX('BBVA 400'!$D$12:$E$153,GN18,1),0)</f>
        <v>0</v>
      </c>
      <c r="GO62" s="119" cm="1">
        <f t="array" ref="GO62">IFERROR(INDEX('BBVA 400'!$D$12:$E$153,GO18,1),0)</f>
        <v>0</v>
      </c>
      <c r="GP62" s="119" cm="1">
        <f t="array" ref="GP62">IFERROR(INDEX('BBVA 400'!$D$12:$E$153,GP18,1),0)</f>
        <v>0</v>
      </c>
      <c r="GQ62" s="119" cm="1">
        <f t="array" ref="GQ62">IFERROR(INDEX('BBVA 400'!$D$12:$E$153,GQ18,1),0)</f>
        <v>0</v>
      </c>
      <c r="GR62" s="119" cm="1">
        <f t="array" ref="GR62">IFERROR(INDEX('BBVA 400'!$D$12:$E$153,GR18,1),0)</f>
        <v>0</v>
      </c>
      <c r="GS62" s="119" cm="1">
        <f t="array" ref="GS62">IFERROR(INDEX('BBVA 400'!$D$12:$E$153,GS18,1),0)</f>
        <v>0</v>
      </c>
      <c r="GT62" s="119" cm="1">
        <f t="array" ref="GT62">IFERROR(INDEX('BBVA 400'!$D$12:$E$153,GT18,1),0)</f>
        <v>0</v>
      </c>
      <c r="GU62" s="119" cm="1">
        <f t="array" ref="GU62">IFERROR(INDEX('BBVA 400'!$D$12:$E$153,GU18,1),0)</f>
        <v>0</v>
      </c>
      <c r="GV62" s="119" cm="1">
        <f t="array" ref="GV62">IFERROR(INDEX('BBVA 400'!$D$12:$E$153,GV18,1),0)</f>
        <v>0</v>
      </c>
      <c r="GW62" s="119" cm="1">
        <f t="array" ref="GW62">IFERROR(INDEX('BBVA 400'!$D$12:$E$153,GW18,1),0)</f>
        <v>0</v>
      </c>
      <c r="GX62" s="119" cm="1">
        <f t="array" ref="GX62">IFERROR(INDEX('BBVA 400'!$D$12:$E$153,GX18,1),0)</f>
        <v>0</v>
      </c>
      <c r="GY62" s="119" cm="1">
        <f t="array" ref="GY62">IFERROR(INDEX('BBVA 400'!$D$12:$E$153,GY18,1),0)</f>
        <v>0</v>
      </c>
      <c r="GZ62" s="119" cm="1">
        <f t="array" ref="GZ62">IFERROR(INDEX('BBVA 400'!$D$12:$E$153,GZ18,1),0)</f>
        <v>0</v>
      </c>
      <c r="HA62" s="119" cm="1">
        <f t="array" ref="HA62">IFERROR(INDEX('BBVA 400'!$D$12:$E$153,HA18,1),0)</f>
        <v>0</v>
      </c>
      <c r="HB62" s="119" cm="1">
        <f t="array" ref="HB62">IFERROR(INDEX('BBVA 400'!$D$12:$E$153,HB18,1),0)</f>
        <v>0</v>
      </c>
      <c r="HC62" s="119" cm="1">
        <f t="array" ref="HC62">IFERROR(INDEX('BBVA 400'!$D$12:$E$153,HC18,1),0)</f>
        <v>0</v>
      </c>
      <c r="HD62" s="119" cm="1">
        <f t="array" ref="HD62">IFERROR(INDEX('BBVA 400'!$D$12:$E$153,HD18,1),0)</f>
        <v>0</v>
      </c>
      <c r="HE62" s="119" cm="1">
        <f t="array" ref="HE62">IFERROR(INDEX('BBVA 400'!$D$12:$E$153,HE18,1),0)</f>
        <v>0</v>
      </c>
      <c r="HF62" s="119" cm="1">
        <f t="array" ref="HF62">IFERROR(INDEX('BBVA 400'!$D$12:$E$153,HF18,1),0)</f>
        <v>0</v>
      </c>
      <c r="HG62" s="119" cm="1">
        <f t="array" ref="HG62">IFERROR(INDEX('BBVA 400'!$D$12:$E$153,HG18,1),0)</f>
        <v>0</v>
      </c>
      <c r="HH62" s="119" cm="1">
        <f t="array" ref="HH62">IFERROR(INDEX('BBVA 400'!$D$12:$E$153,HH18,1),0)</f>
        <v>0</v>
      </c>
      <c r="HI62" s="119" cm="1">
        <f t="array" ref="HI62">IFERROR(INDEX('BBVA 400'!$D$12:$E$153,HI18,1),0)</f>
        <v>0</v>
      </c>
      <c r="HJ62" s="119" cm="1">
        <f t="array" ref="HJ62">IFERROR(INDEX('BBVA 400'!$D$12:$E$153,HJ18,1),0)</f>
        <v>0</v>
      </c>
      <c r="HK62" s="119" cm="1">
        <f t="array" ref="HK62">IFERROR(INDEX('BBVA 400'!$D$12:$E$153,HK18,1),0)</f>
        <v>0</v>
      </c>
      <c r="HL62" s="119" cm="1">
        <f t="array" ref="HL62">IFERROR(INDEX('BBVA 400'!$D$12:$E$153,HL18,1),0)</f>
        <v>0</v>
      </c>
      <c r="HM62" s="119" cm="1">
        <f t="array" ref="HM62">IFERROR(INDEX('BBVA 400'!$D$12:$E$153,HM18,1),0)</f>
        <v>0</v>
      </c>
      <c r="HN62" s="119" cm="1">
        <f t="array" ref="HN62">IFERROR(INDEX('BBVA 400'!$D$12:$E$153,HN18,1),0)</f>
        <v>0</v>
      </c>
      <c r="HO62" s="119" cm="1">
        <f t="array" ref="HO62">IFERROR(INDEX('BBVA 400'!$D$12:$E$153,HO18,1),0)</f>
        <v>0</v>
      </c>
      <c r="HP62" s="119" cm="1">
        <f t="array" ref="HP62">IFERROR(INDEX('BBVA 400'!$D$12:$E$153,HP18,1),0)</f>
        <v>0</v>
      </c>
      <c r="HQ62" s="119" cm="1">
        <f t="array" ref="HQ62">IFERROR(INDEX('BBVA 400'!$D$12:$E$153,HQ18,1),0)</f>
        <v>0</v>
      </c>
      <c r="HR62" s="119" cm="1">
        <f t="array" ref="HR62">IFERROR(INDEX('BBVA 400'!$D$12:$E$153,HR18,1),0)</f>
        <v>0</v>
      </c>
      <c r="HS62" s="119" cm="1">
        <f t="array" ref="HS62">IFERROR(INDEX('BBVA 400'!$D$12:$E$153,HS18,1),0)</f>
        <v>0</v>
      </c>
      <c r="HT62" s="119" cm="1">
        <f t="array" ref="HT62">IFERROR(INDEX('BBVA 400'!$D$12:$E$153,HT18,1),0)</f>
        <v>0</v>
      </c>
      <c r="HU62" s="119" cm="1">
        <f t="array" ref="HU62">IFERROR(INDEX('BBVA 400'!$D$12:$E$153,HU18,1),0)</f>
        <v>0</v>
      </c>
      <c r="HV62" s="119" cm="1">
        <f t="array" ref="HV62">IFERROR(INDEX('BBVA 400'!$D$12:$E$153,HV18,1),0)</f>
        <v>0</v>
      </c>
      <c r="HW62" s="119" cm="1">
        <f t="array" ref="HW62">IFERROR(INDEX('BBVA 400'!$D$12:$E$153,HW18,1),0)</f>
        <v>0</v>
      </c>
      <c r="HX62" s="119" cm="1">
        <f t="array" ref="HX62">IFERROR(INDEX('BBVA 400'!$D$12:$E$153,HX18,1),0)</f>
        <v>0</v>
      </c>
      <c r="HY62" s="119" cm="1">
        <f t="array" ref="HY62">IFERROR(INDEX('BBVA 400'!$D$12:$E$153,HY18,1),0)</f>
        <v>0</v>
      </c>
      <c r="HZ62" s="119" cm="1">
        <f t="array" ref="HZ62">IFERROR(INDEX('BBVA 400'!$D$12:$E$153,HZ18,1),0)</f>
        <v>0</v>
      </c>
      <c r="IA62" s="119" cm="1">
        <f t="array" ref="IA62">IFERROR(INDEX('BBVA 400'!$D$12:$E$153,IA18,1),0)</f>
        <v>0</v>
      </c>
      <c r="IB62" s="119" cm="1">
        <f t="array" ref="IB62">IFERROR(INDEX('BBVA 400'!$D$12:$E$153,IB18,1),0)</f>
        <v>0</v>
      </c>
      <c r="IC62" s="119" cm="1">
        <f t="array" ref="IC62">IFERROR(INDEX('BBVA 400'!$D$12:$E$153,IC18,1),0)</f>
        <v>0</v>
      </c>
      <c r="ID62" s="119" cm="1">
        <f t="array" ref="ID62">IFERROR(INDEX('BBVA 400'!$D$12:$E$153,ID18,1),0)</f>
        <v>0</v>
      </c>
      <c r="IE62" s="119" cm="1">
        <f t="array" ref="IE62">IFERROR(INDEX('BBVA 400'!$D$12:$E$153,IE18,1),0)</f>
        <v>0</v>
      </c>
      <c r="IF62" s="119" cm="1">
        <f t="array" ref="IF62">IFERROR(INDEX('BBVA 400'!$D$12:$E$153,IF18,1),0)</f>
        <v>0</v>
      </c>
      <c r="IG62" s="119" cm="1">
        <f t="array" ref="IG62">IFERROR(INDEX('BBVA 400'!$D$12:$E$153,IG18,1),0)</f>
        <v>0</v>
      </c>
      <c r="IH62" s="119" cm="1">
        <f t="array" ref="IH62">IFERROR(INDEX('BBVA 400'!$D$12:$E$153,IH18,1),0)</f>
        <v>0</v>
      </c>
    </row>
    <row r="63" spans="1:242">
      <c r="B63" s="85" t="s">
        <v>76</v>
      </c>
      <c r="C63" s="119" cm="1">
        <f t="array" ref="C63">IFERROR(INDEX('BBVA 400'!$D$12:$E$153,C18,2),0)</f>
        <v>984496.45</v>
      </c>
      <c r="D63" s="119" cm="1">
        <f t="array" ref="D63">IFERROR(INDEX('BBVA 400'!$D$12:$E$153,D18,2),0)</f>
        <v>995572.05</v>
      </c>
      <c r="E63" s="119" cm="1">
        <f t="array" ref="E63">IFERROR(INDEX('BBVA 400'!$D$12:$E$153,E18,2),0)</f>
        <v>1006772.23</v>
      </c>
      <c r="F63" s="119" cm="1">
        <f t="array" ref="F63">IFERROR(INDEX('BBVA 400'!$D$12:$E$153,F18,2),0)</f>
        <v>1018098.4199999999</v>
      </c>
      <c r="G63" s="119" cm="1">
        <f t="array" ref="G63">IFERROR(INDEX('BBVA 400'!$D$12:$E$153,G18,2),0)</f>
        <v>1029552.03</v>
      </c>
      <c r="H63" s="119" cm="1">
        <f t="array" ref="H63">IFERROR(INDEX('BBVA 400'!$D$12:$E$153,H18,2),0)</f>
        <v>1041134.48</v>
      </c>
      <c r="I63" s="119" cm="1">
        <f t="array" ref="I63">IFERROR(INDEX('BBVA 400'!$D$12:$E$153,I18,2),0)</f>
        <v>1052847.25</v>
      </c>
      <c r="J63" s="119" cm="1">
        <f t="array" ref="J63">IFERROR(INDEX('BBVA 400'!$D$12:$E$153,J18,2),0)</f>
        <v>1064691.78</v>
      </c>
      <c r="K63" s="119" cm="1">
        <f t="array" ref="K63">IFERROR(INDEX('BBVA 400'!$D$12:$E$153,K18,2),0)</f>
        <v>1076669.56</v>
      </c>
      <c r="L63" s="119" cm="1">
        <f t="array" ref="L63">IFERROR(INDEX('BBVA 400'!$D$12:$E$153,L18,2),0)</f>
        <v>1088782.1000000001</v>
      </c>
      <c r="M63" s="119" cm="1">
        <f t="array" ref="M63">IFERROR(INDEX('BBVA 400'!$D$12:$E$153,M18,2),0)</f>
        <v>1101030.8900000001</v>
      </c>
      <c r="N63" s="119" cm="1">
        <f t="array" ref="N63">IFERROR(INDEX('BBVA 400'!$D$12:$E$153,N18,2),0)</f>
        <v>1113417.49</v>
      </c>
      <c r="O63" s="119" cm="1">
        <f t="array" ref="O63">IFERROR(INDEX('BBVA 400'!$D$12:$E$153,O18,2),0)</f>
        <v>1125943.44</v>
      </c>
      <c r="P63" s="119" cm="1">
        <f t="array" ref="P63">IFERROR(INDEX('BBVA 400'!$D$12:$E$153,P18,2),0)</f>
        <v>1138610.3</v>
      </c>
      <c r="Q63" s="119" cm="1">
        <f t="array" ref="Q63">IFERROR(INDEX('BBVA 400'!$D$12:$E$153,Q18,2),0)</f>
        <v>1151419.67</v>
      </c>
      <c r="R63" s="119" cm="1">
        <f t="array" ref="R63">IFERROR(INDEX('BBVA 400'!$D$12:$E$153,R18,2),0)</f>
        <v>1164373.1400000001</v>
      </c>
      <c r="S63" s="119" cm="1">
        <f t="array" ref="S63">IFERROR(INDEX('BBVA 400'!$D$12:$E$153,S18,2),0)</f>
        <v>1177472.3399999999</v>
      </c>
      <c r="T63" s="119" cm="1">
        <f t="array" ref="T63">IFERROR(INDEX('BBVA 400'!$D$12:$E$153,T18,2),0)</f>
        <v>1190718.8999999999</v>
      </c>
      <c r="U63" s="119" cm="1">
        <f t="array" ref="U63">IFERROR(INDEX('BBVA 400'!$D$12:$E$153,U18,2),0)</f>
        <v>1204114.49</v>
      </c>
      <c r="V63" s="119" cm="1">
        <f t="array" ref="V63">IFERROR(INDEX('BBVA 400'!$D$12:$E$153,V18,2),0)</f>
        <v>1217660.77</v>
      </c>
      <c r="W63" s="119" cm="1">
        <f t="array" ref="W63">IFERROR(INDEX('BBVA 400'!$D$12:$E$153,W18,2),0)</f>
        <v>1231359.46</v>
      </c>
      <c r="X63" s="119" cm="1">
        <f t="array" ref="X63">IFERROR(INDEX('BBVA 400'!$D$12:$E$153,X18,2),0)</f>
        <v>1245212.25</v>
      </c>
      <c r="Y63" s="119" cm="1">
        <f t="array" ref="Y63">IFERROR(INDEX('BBVA 400'!$D$12:$E$153,Y18,2),0)</f>
        <v>1259220.8900000001</v>
      </c>
      <c r="Z63" s="119" cm="1">
        <f t="array" ref="Z63">IFERROR(INDEX('BBVA 400'!$D$12:$E$153,Z18,2),0)</f>
        <v>1273387.1299999999</v>
      </c>
      <c r="AA63" s="119" cm="1">
        <f t="array" ref="AA63">IFERROR(INDEX('BBVA 400'!$D$12:$E$153,AA18,2),0)</f>
        <v>1287712.73</v>
      </c>
      <c r="AB63" s="119" cm="1">
        <f t="array" ref="AB63">IFERROR(INDEX('BBVA 400'!$D$12:$E$153,AB18,2),0)</f>
        <v>1302199.5</v>
      </c>
      <c r="AC63" s="119" cm="1">
        <f t="array" ref="AC63">IFERROR(INDEX('BBVA 400'!$D$12:$E$153,AC18,2),0)</f>
        <v>1316849.25</v>
      </c>
      <c r="AD63" s="119" cm="1">
        <f t="array" ref="AD63">IFERROR(INDEX('BBVA 400'!$D$12:$E$153,AD18,2),0)</f>
        <v>1331663.8</v>
      </c>
      <c r="AE63" s="119" cm="1">
        <f t="array" ref="AE63">IFERROR(INDEX('BBVA 400'!$D$12:$E$153,AE18,2),0)</f>
        <v>1346645.02</v>
      </c>
      <c r="AF63" s="119" cm="1">
        <f t="array" ref="AF63">IFERROR(INDEX('BBVA 400'!$D$12:$E$153,AF18,2),0)</f>
        <v>1361794.78</v>
      </c>
      <c r="AG63" s="119" cm="1">
        <f t="array" ref="AG63">IFERROR(INDEX('BBVA 400'!$D$12:$E$153,AG18,2),0)</f>
        <v>1377114.96</v>
      </c>
      <c r="AH63" s="119" cm="1">
        <f t="array" ref="AH63">IFERROR(INDEX('BBVA 400'!$D$12:$E$153,AH18,2),0)</f>
        <v>1392607.51</v>
      </c>
      <c r="AI63" s="119" cm="1">
        <f t="array" ref="AI63">IFERROR(INDEX('BBVA 400'!$D$12:$E$153,AI18,2),0)</f>
        <v>1408274.34</v>
      </c>
      <c r="AJ63" s="119" cm="1">
        <f t="array" ref="AJ63">IFERROR(INDEX('BBVA 400'!$D$12:$E$153,AJ18,2),0)</f>
        <v>1424117.43</v>
      </c>
      <c r="AK63" s="119" cm="1">
        <f t="array" ref="AK63">IFERROR(INDEX('BBVA 400'!$D$12:$E$153,AK18,2),0)</f>
        <v>1440138.75</v>
      </c>
      <c r="AL63" s="119" cm="1">
        <f t="array" ref="AL63">IFERROR(INDEX('BBVA 400'!$D$12:$E$153,AL18,2),0)</f>
        <v>1456340.31</v>
      </c>
      <c r="AM63" s="119" cm="1">
        <f t="array" ref="AM63">IFERROR(INDEX('BBVA 400'!$D$12:$E$153,AM18,2),0)</f>
        <v>1472724.1400000001</v>
      </c>
      <c r="AN63" s="119" cm="1">
        <f t="array" ref="AN63">IFERROR(INDEX('BBVA 400'!$D$12:$E$153,AN18,2),0)</f>
        <v>1489292.28</v>
      </c>
      <c r="AO63" s="119" cm="1">
        <f t="array" ref="AO63">IFERROR(INDEX('BBVA 400'!$D$12:$E$153,AO18,2),0)</f>
        <v>1506046.82</v>
      </c>
      <c r="AP63" s="119" cm="1">
        <f t="array" ref="AP63">IFERROR(INDEX('BBVA 400'!$D$12:$E$153,AP18,2),0)</f>
        <v>1522989.85</v>
      </c>
      <c r="AQ63" s="119" cm="1">
        <f t="array" ref="AQ63">IFERROR(INDEX('BBVA 400'!$D$12:$E$153,AQ18,2),0)</f>
        <v>1540123.48</v>
      </c>
      <c r="AR63" s="119" cm="1">
        <f t="array" ref="AR63">IFERROR(INDEX('BBVA 400'!$D$12:$E$153,AR18,2),0)</f>
        <v>1557449.88</v>
      </c>
      <c r="AS63" s="119" cm="1">
        <f t="array" ref="AS63">IFERROR(INDEX('BBVA 400'!$D$12:$E$153,AS18,2),0)</f>
        <v>1574971.19</v>
      </c>
      <c r="AT63" s="119" cm="1">
        <f t="array" ref="AT63">IFERROR(INDEX('BBVA 400'!$D$12:$E$153,AT18,2),0)</f>
        <v>1592689.6099999999</v>
      </c>
      <c r="AU63" s="119" cm="1">
        <f t="array" ref="AU63">IFERROR(INDEX('BBVA 400'!$D$12:$E$153,AU18,2),0)</f>
        <v>1610607.37</v>
      </c>
      <c r="AV63" s="119" cm="1">
        <f t="array" ref="AV63">IFERROR(INDEX('BBVA 400'!$D$12:$E$153,AV18,2),0)</f>
        <v>1628726.7000000002</v>
      </c>
      <c r="AW63" s="119" cm="1">
        <f t="array" ref="AW63">IFERROR(INDEX('BBVA 400'!$D$12:$E$153,AW18,2),0)</f>
        <v>1647049.87</v>
      </c>
      <c r="AX63" s="119" cm="1">
        <f t="array" ref="AX63">IFERROR(INDEX('BBVA 400'!$D$12:$E$153,AX18,2),0)</f>
        <v>1665579.19</v>
      </c>
      <c r="AY63" s="119" cm="1">
        <f t="array" ref="AY63">IFERROR(INDEX('BBVA 400'!$D$12:$E$153,AY18,2),0)</f>
        <v>1684316.95</v>
      </c>
      <c r="AZ63" s="119" cm="1">
        <f t="array" ref="AZ63">IFERROR(INDEX('BBVA 400'!$D$12:$E$153,AZ18,2),0)</f>
        <v>1703265.52</v>
      </c>
      <c r="BA63" s="119" cm="1">
        <f t="array" ref="BA63">IFERROR(INDEX('BBVA 400'!$D$12:$E$153,BA18,2),0)</f>
        <v>1722427.26</v>
      </c>
      <c r="BB63" s="119" cm="1">
        <f t="array" ref="BB63">IFERROR(INDEX('BBVA 400'!$D$12:$E$153,BB18,2),0)</f>
        <v>1741804.56</v>
      </c>
      <c r="BC63" s="119" cm="1">
        <f t="array" ref="BC63">IFERROR(INDEX('BBVA 400'!$D$12:$E$153,BC18,2),0)</f>
        <v>1761399.87</v>
      </c>
      <c r="BD63" s="119" cm="1">
        <f t="array" ref="BD63">IFERROR(INDEX('BBVA 400'!$D$12:$E$153,BD18,2),0)</f>
        <v>1781215.6099999999</v>
      </c>
      <c r="BE63" s="119" cm="1">
        <f t="array" ref="BE63">IFERROR(INDEX('BBVA 400'!$D$12:$E$153,BE18,2),0)</f>
        <v>1801254.29</v>
      </c>
      <c r="BF63" s="119" cm="1">
        <f t="array" ref="BF63">IFERROR(INDEX('BBVA 400'!$D$12:$E$153,BF18,2),0)</f>
        <v>1821518.4</v>
      </c>
      <c r="BG63" s="119" cm="1">
        <f t="array" ref="BG63">IFERROR(INDEX('BBVA 400'!$D$12:$E$153,BG18,2),0)</f>
        <v>1842010.48</v>
      </c>
      <c r="BH63" s="119" cm="1">
        <f t="array" ref="BH63">IFERROR(INDEX('BBVA 400'!$D$12:$E$153,BH18,2),0)</f>
        <v>1862733.1</v>
      </c>
      <c r="BI63" s="119" cm="1">
        <f t="array" ref="BI63">IFERROR(INDEX('BBVA 400'!$D$12:$E$153,BI18,2),0)</f>
        <v>1883688.85</v>
      </c>
      <c r="BJ63" s="119" cm="1">
        <f t="array" ref="BJ63">IFERROR(INDEX('BBVA 400'!$D$12:$E$153,BJ18,2),0)</f>
        <v>1904880.35</v>
      </c>
      <c r="BK63" s="119" cm="1">
        <f t="array" ref="BK63">IFERROR(INDEX('BBVA 400'!$D$12:$E$153,BK18,2),0)</f>
        <v>1926310.25</v>
      </c>
      <c r="BL63" s="119" cm="1">
        <f t="array" ref="BL63">IFERROR(INDEX('BBVA 400'!$D$12:$E$153,BL18,2),0)</f>
        <v>1947981.24</v>
      </c>
      <c r="BM63" s="119" cm="1">
        <f t="array" ref="BM63">IFERROR(INDEX('BBVA 400'!$D$12:$E$153,BM18,2),0)</f>
        <v>1969896.03</v>
      </c>
      <c r="BN63" s="119" cm="1">
        <f t="array" ref="BN63">IFERROR(INDEX('BBVA 400'!$D$12:$E$153,BN18,2),0)</f>
        <v>1992057.3599999999</v>
      </c>
      <c r="BO63" s="119" cm="1">
        <f t="array" ref="BO63">IFERROR(INDEX('BBVA 400'!$D$12:$E$153,BO18,2),0)</f>
        <v>2014468.01</v>
      </c>
      <c r="BP63" s="119" cm="1">
        <f t="array" ref="BP63">IFERROR(INDEX('BBVA 400'!$D$12:$E$153,BP18,2),0)</f>
        <v>2037130.77</v>
      </c>
      <c r="BQ63" s="119" cm="1">
        <f t="array" ref="BQ63">IFERROR(INDEX('BBVA 400'!$D$12:$E$153,BQ18,2),0)</f>
        <v>2060048.49</v>
      </c>
      <c r="BR63" s="119" cm="1">
        <f t="array" ref="BR63">IFERROR(INDEX('BBVA 400'!$D$12:$E$153,BR18,2),0)</f>
        <v>2083224.03</v>
      </c>
      <c r="BS63" s="119" cm="1">
        <f t="array" ref="BS63">IFERROR(INDEX('BBVA 400'!$D$12:$E$153,BS18,2),0)</f>
        <v>2106660.31</v>
      </c>
      <c r="BT63" s="119" cm="1">
        <f t="array" ref="BT63">IFERROR(INDEX('BBVA 400'!$D$12:$E$153,BT18,2),0)</f>
        <v>2130360.23</v>
      </c>
      <c r="BU63" s="119" cm="1">
        <f t="array" ref="BU63">IFERROR(INDEX('BBVA 400'!$D$12:$E$153,BU18,2),0)</f>
        <v>2154326.79</v>
      </c>
      <c r="BV63" s="119" cm="1">
        <f t="array" ref="BV63">IFERROR(INDEX('BBVA 400'!$D$12:$E$153,BV18,2),0)</f>
        <v>2178562.96</v>
      </c>
      <c r="BW63" s="119" cm="1">
        <f t="array" ref="BW63">IFERROR(INDEX('BBVA 400'!$D$12:$E$153,BW18,2),0)</f>
        <v>2203071.7999999998</v>
      </c>
      <c r="BX63" s="119" cm="1">
        <f t="array" ref="BX63">IFERROR(INDEX('BBVA 400'!$D$12:$E$153,BX18,2),0)</f>
        <v>2227856.3499999996</v>
      </c>
      <c r="BY63" s="119" cm="1">
        <f t="array" ref="BY63">IFERROR(INDEX('BBVA 400'!$D$12:$E$153,BY18,2),0)</f>
        <v>2252919.7400000002</v>
      </c>
      <c r="BZ63" s="119" cm="1">
        <f t="array" ref="BZ63">IFERROR(INDEX('BBVA 400'!$D$12:$E$153,BZ18,2),0)</f>
        <v>2278265.08</v>
      </c>
      <c r="CA63" s="119" cm="1">
        <f t="array" ref="CA63">IFERROR(INDEX('BBVA 400'!$D$12:$E$153,CA18,2),0)</f>
        <v>2303895.56</v>
      </c>
      <c r="CB63" s="119" cm="1">
        <f t="array" ref="CB63">IFERROR(INDEX('BBVA 400'!$D$12:$E$153,CB18,2),0)</f>
        <v>2329814.3899999997</v>
      </c>
      <c r="CC63" s="119" cm="1">
        <f t="array" ref="CC63">IFERROR(INDEX('BBVA 400'!$D$12:$E$153,CC18,2),0)</f>
        <v>2356024.7999999998</v>
      </c>
      <c r="CD63" s="119" cm="1">
        <f t="array" ref="CD63">IFERROR(INDEX('BBVA 400'!$D$12:$E$153,CD18,2),0)</f>
        <v>2382530.08</v>
      </c>
      <c r="CE63" s="119" cm="1">
        <f t="array" ref="CE63">IFERROR(INDEX('BBVA 400'!$D$12:$E$153,CE18,2),0)</f>
        <v>2409333.5499999998</v>
      </c>
      <c r="CF63" s="119" cm="1">
        <f t="array" ref="CF63">IFERROR(INDEX('BBVA 400'!$D$12:$E$153,CF18,2),0)</f>
        <v>2436438.5499999998</v>
      </c>
      <c r="CG63" s="119" cm="1">
        <f t="array" ref="CG63">IFERROR(INDEX('BBVA 400'!$D$12:$E$153,CG18,2),0)</f>
        <v>2463848.4900000002</v>
      </c>
      <c r="CH63" s="119" cm="1">
        <f t="array" ref="CH63">IFERROR(INDEX('BBVA 400'!$D$12:$E$153,CH18,2),0)</f>
        <v>2491566.7800000003</v>
      </c>
      <c r="CI63" s="119" cm="1">
        <f t="array" ref="CI63">IFERROR(INDEX('BBVA 400'!$D$12:$E$153,CI18,2),0)</f>
        <v>2519596.91</v>
      </c>
      <c r="CJ63" s="119" cm="1">
        <f t="array" ref="CJ63">IFERROR(INDEX('BBVA 400'!$D$12:$E$153,CJ18,2),0)</f>
        <v>2547942.37</v>
      </c>
      <c r="CK63" s="119" cm="1">
        <f t="array" ref="CK63">IFERROR(INDEX('BBVA 400'!$D$12:$E$153,CK18,2),0)</f>
        <v>2576606.7199999997</v>
      </c>
      <c r="CL63" s="119" cm="1">
        <f t="array" ref="CL63">IFERROR(INDEX('BBVA 400'!$D$12:$E$153,CL18,2),0)</f>
        <v>2605593.5499999998</v>
      </c>
      <c r="CM63" s="119" cm="1">
        <f t="array" ref="CM63">IFERROR(INDEX('BBVA 400'!$D$12:$E$153,CM18,2),0)</f>
        <v>2634906.4699999997</v>
      </c>
      <c r="CN63" s="119" cm="1">
        <f t="array" ref="CN63">IFERROR(INDEX('BBVA 400'!$D$12:$E$153,CN18,2),0)</f>
        <v>2664549.17</v>
      </c>
      <c r="CO63" s="119" cm="1">
        <f t="array" ref="CO63">IFERROR(INDEX('BBVA 400'!$D$12:$E$153,CO18,2),0)</f>
        <v>2694525.3499999996</v>
      </c>
      <c r="CP63" s="119" cm="1">
        <f t="array" ref="CP63">IFERROR(INDEX('BBVA 400'!$D$12:$E$153,CP18,2),0)</f>
        <v>2724838.76</v>
      </c>
      <c r="CQ63" s="119" cm="1">
        <f t="array" ref="CQ63">IFERROR(INDEX('BBVA 400'!$D$12:$E$153,CQ18,2),0)</f>
        <v>2755493.2</v>
      </c>
      <c r="CR63" s="119" cm="1">
        <f t="array" ref="CR63">IFERROR(INDEX('BBVA 400'!$D$12:$E$153,CR18,2),0)</f>
        <v>2786492.5</v>
      </c>
      <c r="CS63" s="119" cm="1">
        <f t="array" ref="CS63">IFERROR(INDEX('BBVA 400'!$D$12:$E$153,CS18,2),0)</f>
        <v>2817840.54</v>
      </c>
      <c r="CT63" s="119" cm="1">
        <f t="array" ref="CT63">IFERROR(INDEX('BBVA 400'!$D$12:$E$153,CT18,2),0)</f>
        <v>2849541.25</v>
      </c>
      <c r="CU63" s="119" cm="1">
        <f t="array" ref="CU63">IFERROR(INDEX('BBVA 400'!$D$12:$E$153,CU18,2),0)</f>
        <v>2881598.58</v>
      </c>
      <c r="CV63" s="119" cm="1">
        <f t="array" ref="CV63">IFERROR(INDEX('BBVA 400'!$D$12:$E$153,CV18,2),0)</f>
        <v>2914016.57</v>
      </c>
      <c r="CW63" s="119" cm="1">
        <f t="array" ref="CW63">IFERROR(INDEX('BBVA 400'!$D$12:$E$153,CW18,2),0)</f>
        <v>2946799.25</v>
      </c>
      <c r="CX63" s="119" cm="1">
        <f t="array" ref="CX63">IFERROR(INDEX('BBVA 400'!$D$12:$E$153,CX18,2),0)</f>
        <v>2979950.74</v>
      </c>
      <c r="CY63" s="119" cm="1">
        <f t="array" ref="CY63">IFERROR(INDEX('BBVA 400'!$D$12:$E$153,CY18,2),0)</f>
        <v>3013475.19</v>
      </c>
      <c r="CZ63" s="119" cm="1">
        <f t="array" ref="CZ63">IFERROR(INDEX('BBVA 400'!$D$12:$E$153,CZ18,2),0)</f>
        <v>3047376.7800000003</v>
      </c>
      <c r="DA63" s="119" cm="1">
        <f t="array" ref="DA63">IFERROR(INDEX('BBVA 400'!$D$12:$E$153,DA18,2),0)</f>
        <v>3081659.77</v>
      </c>
      <c r="DB63" s="119" cm="1">
        <f t="array" ref="DB63">IFERROR(INDEX('BBVA 400'!$D$12:$E$153,DB18,2),0)</f>
        <v>3116328.45</v>
      </c>
      <c r="DC63" s="119" cm="1">
        <f t="array" ref="DC63">IFERROR(INDEX('BBVA 400'!$D$12:$E$153,DC18,2),0)</f>
        <v>3151387.1399999997</v>
      </c>
      <c r="DD63" s="119" cm="1">
        <f t="array" ref="DD63">IFERROR(INDEX('BBVA 400'!$D$12:$E$153,DD18,2),0)</f>
        <v>3186840.25</v>
      </c>
      <c r="DE63" s="119" cm="1">
        <f t="array" ref="DE63">IFERROR(INDEX('BBVA 400'!$D$12:$E$153,DE18,2),0)</f>
        <v>3222692.2</v>
      </c>
      <c r="DF63" s="119" cm="1">
        <f t="array" ref="DF63">IFERROR(INDEX('BBVA 400'!$D$12:$E$153,DF18,2),0)</f>
        <v>3258947.49</v>
      </c>
      <c r="DG63" s="119" cm="1">
        <f t="array" ref="DG63">IFERROR(INDEX('BBVA 400'!$D$12:$E$153,DG18,2),0)</f>
        <v>3295610.6500000004</v>
      </c>
      <c r="DH63" s="119" cm="1">
        <f t="array" ref="DH63">IFERROR(INDEX('BBVA 400'!$D$12:$E$153,DH18,2),0)</f>
        <v>3332686.27</v>
      </c>
      <c r="DI63" s="119" cm="1">
        <f t="array" ref="DI63">IFERROR(INDEX('BBVA 400'!$D$12:$E$153,DI18,2),0)</f>
        <v>3370178.99</v>
      </c>
      <c r="DJ63" s="119" cm="1">
        <f t="array" ref="DJ63">IFERROR(INDEX('BBVA 400'!$D$12:$E$153,DJ18,2),0)</f>
        <v>3408093.5</v>
      </c>
      <c r="DK63" s="119" cm="1">
        <f t="array" ref="DK63">IFERROR(INDEX('BBVA 400'!$D$12:$E$153,DK18,2),0)</f>
        <v>3446434.55</v>
      </c>
      <c r="DL63" s="119" cm="1">
        <f t="array" ref="DL63">IFERROR(INDEX('BBVA 400'!$D$12:$E$153,DL18,2),0)</f>
        <v>3485206.94</v>
      </c>
      <c r="DM63" s="119" cm="1">
        <f t="array" ref="DM63">IFERROR(INDEX('BBVA 400'!$D$12:$E$153,DM18,2),0)</f>
        <v>3524415.52</v>
      </c>
      <c r="DN63" s="119" cm="1">
        <f t="array" ref="DN63">IFERROR(INDEX('BBVA 400'!$D$12:$E$153,DN18,2),0)</f>
        <v>3564065.19</v>
      </c>
      <c r="DO63" s="119" cm="1">
        <f t="array" ref="DO63">IFERROR(INDEX('BBVA 400'!$D$12:$E$153,DO18,2),0)</f>
        <v>3604160.93</v>
      </c>
      <c r="DP63" s="119" cm="1">
        <f t="array" ref="DP63">IFERROR(INDEX('BBVA 400'!$D$12:$E$153,DP18,2),0)</f>
        <v>3644707.74</v>
      </c>
      <c r="DQ63" s="119" cm="1">
        <f t="array" ref="DQ63">IFERROR(INDEX('BBVA 400'!$D$12:$E$153,DQ18,2),0)</f>
        <v>3685710.7</v>
      </c>
      <c r="DR63" s="119" cm="1">
        <f t="array" ref="DR63">IFERROR(INDEX('BBVA 400'!$D$12:$E$153,DR18,2),0)</f>
        <v>3727174.95</v>
      </c>
      <c r="DS63" s="119" cm="1">
        <f t="array" ref="DS63">IFERROR(INDEX('BBVA 400'!$D$12:$E$153,DS18,2),0)</f>
        <v>3769105.66</v>
      </c>
      <c r="DT63" s="119" cm="1">
        <f t="array" ref="DT63">IFERROR(INDEX('BBVA 400'!$D$12:$E$153,DT18,2),0)</f>
        <v>3811508.0999999996</v>
      </c>
      <c r="DU63" s="119" cm="1">
        <f t="array" ref="DU63">IFERROR(INDEX('BBVA 400'!$D$12:$E$153,DU18,2),0)</f>
        <v>3854387.5700000003</v>
      </c>
      <c r="DV63" s="119" cm="1">
        <f t="array" ref="DV63">IFERROR(INDEX('BBVA 400'!$D$12:$E$153,DV18,2),0)</f>
        <v>3897749.4299999997</v>
      </c>
      <c r="DW63" s="119" cm="1">
        <f t="array" ref="DW63">IFERROR(INDEX('BBVA 400'!$D$12:$E$153,DW18,2),0)</f>
        <v>3941599.1100000003</v>
      </c>
      <c r="DX63" s="119" cm="1">
        <f t="array" ref="DX63">IFERROR(INDEX('BBVA 400'!$D$12:$E$153,DX18,2),0)</f>
        <v>3985942.1</v>
      </c>
      <c r="DY63" s="119" cm="1">
        <f t="array" ref="DY63">IFERROR(INDEX('BBVA 400'!$D$12:$E$153,DY18,2),0)</f>
        <v>4030783.95</v>
      </c>
      <c r="DZ63" s="119" cm="1">
        <f t="array" ref="DZ63">IFERROR(INDEX('BBVA 400'!$D$12:$E$153,DZ18,2),0)</f>
        <v>4076130.26</v>
      </c>
      <c r="EA63" s="119" cm="1">
        <f t="array" ref="EA63">IFERROR(INDEX('BBVA 400'!$D$12:$E$153,EA18,2),0)</f>
        <v>4121986.74</v>
      </c>
      <c r="EB63" s="119" cm="1">
        <f t="array" ref="EB63">IFERROR(INDEX('BBVA 400'!$D$12:$E$153,EB18,2),0)</f>
        <v>4168359.08</v>
      </c>
      <c r="EC63" s="119" cm="1">
        <f t="array" ref="EC63">IFERROR(INDEX('BBVA 400'!$D$12:$E$153,EC18,2),0)</f>
        <v>4215253.13</v>
      </c>
      <c r="ED63" s="119" cm="1">
        <f t="array" ref="ED63">IFERROR(INDEX('BBVA 400'!$D$12:$E$153,ED18,2),0)</f>
        <v>4262674.7200000007</v>
      </c>
      <c r="EE63" s="119" cm="1">
        <f t="array" ref="EE63">IFERROR(INDEX('BBVA 400'!$D$12:$E$153,EE18,2),0)</f>
        <v>4310629.82</v>
      </c>
      <c r="EF63" s="119" cm="1">
        <f t="array" ref="EF63">IFERROR(INDEX('BBVA 400'!$D$12:$E$153,EF18,2),0)</f>
        <v>4359124.4000000004</v>
      </c>
      <c r="EG63" s="119" cm="1">
        <f t="array" ref="EG63">IFERROR(INDEX('BBVA 400'!$D$12:$E$153,EG18,2),0)</f>
        <v>4408164.55</v>
      </c>
      <c r="EH63" s="119" cm="1">
        <f t="array" ref="EH63">IFERROR(INDEX('BBVA 400'!$D$12:$E$153,EH18,2),0)</f>
        <v>4457756.4000000004</v>
      </c>
      <c r="EI63" s="119" cm="1">
        <f t="array" ref="EI63">IFERROR(INDEX('BBVA 400'!$D$12:$E$153,EI18,2),0)</f>
        <v>13855442.32</v>
      </c>
      <c r="EJ63" s="119" cm="1">
        <f t="array" ref="EJ63">IFERROR(INDEX('BBVA 400'!$D$12:$E$153,EJ18,2),0)</f>
        <v>13906156.26</v>
      </c>
      <c r="EK63" s="119" cm="1">
        <f t="array" ref="EK63">IFERROR(INDEX('BBVA 400'!$D$12:$E$153,EK18,2),0)</f>
        <v>13957440.739999998</v>
      </c>
      <c r="EL63" s="119" cm="1">
        <f t="array" ref="EL63">IFERROR(INDEX('BBVA 400'!$D$12:$E$153,EL18,2),0)</f>
        <v>14009302.16</v>
      </c>
      <c r="EM63" s="119" cm="1">
        <f t="array" ref="EM63">IFERROR(INDEX('BBVA 400'!$D$12:$E$153,EM18,2),0)</f>
        <v>14061747.030000001</v>
      </c>
      <c r="EN63" s="119" cm="1">
        <f t="array" ref="EN63">IFERROR(INDEX('BBVA 400'!$D$12:$E$153,EN18,2),0)</f>
        <v>14114781.899999999</v>
      </c>
      <c r="EO63" s="119" cm="1">
        <f t="array" ref="EO63">IFERROR(INDEX('BBVA 400'!$D$12:$E$153,EO18,2),0)</f>
        <v>0</v>
      </c>
      <c r="EP63" s="119" cm="1">
        <f t="array" ref="EP63">IFERROR(INDEX('BBVA 400'!$D$12:$E$153,EP18,2),0)</f>
        <v>0</v>
      </c>
      <c r="EQ63" s="119" cm="1">
        <f t="array" ref="EQ63">IFERROR(INDEX('BBVA 400'!$D$12:$E$153,EQ18,2),0)</f>
        <v>0</v>
      </c>
      <c r="ER63" s="119" cm="1">
        <f t="array" ref="ER63">IFERROR(INDEX('BBVA 400'!$D$12:$E$153,ER18,2),0)</f>
        <v>0</v>
      </c>
      <c r="ES63" s="119" cm="1">
        <f t="array" ref="ES63">IFERROR(INDEX('BBVA 400'!$D$12:$E$153,ES18,2),0)</f>
        <v>0</v>
      </c>
      <c r="ET63" s="119" cm="1">
        <f t="array" ref="ET63">IFERROR(INDEX('BBVA 400'!$D$12:$E$153,ET18,2),0)</f>
        <v>0</v>
      </c>
      <c r="EU63" s="119" cm="1">
        <f t="array" ref="EU63">IFERROR(INDEX('BBVA 400'!$D$12:$E$153,EU18,2),0)</f>
        <v>0</v>
      </c>
      <c r="EV63" s="119" cm="1">
        <f t="array" ref="EV63">IFERROR(INDEX('BBVA 400'!$D$12:$E$153,EV18,2),0)</f>
        <v>0</v>
      </c>
      <c r="EW63" s="119" cm="1">
        <f t="array" ref="EW63">IFERROR(INDEX('BBVA 400'!$D$12:$E$153,EW18,2),0)</f>
        <v>0</v>
      </c>
      <c r="EX63" s="119" cm="1">
        <f t="array" ref="EX63">IFERROR(INDEX('BBVA 400'!$D$12:$E$153,EX18,2),0)</f>
        <v>0</v>
      </c>
      <c r="EY63" s="119" cm="1">
        <f t="array" ref="EY63">IFERROR(INDEX('BBVA 400'!$D$12:$E$153,EY18,2),0)</f>
        <v>0</v>
      </c>
      <c r="EZ63" s="119" cm="1">
        <f t="array" ref="EZ63">IFERROR(INDEX('BBVA 400'!$D$12:$E$153,EZ18,2),0)</f>
        <v>0</v>
      </c>
      <c r="FA63" s="119" cm="1">
        <f t="array" ref="FA63">IFERROR(INDEX('BBVA 400'!$D$12:$E$153,FA18,2),0)</f>
        <v>0</v>
      </c>
      <c r="FB63" s="119" cm="1">
        <f t="array" ref="FB63">IFERROR(INDEX('BBVA 400'!$D$12:$E$153,FB18,2),0)</f>
        <v>0</v>
      </c>
      <c r="FC63" s="119" cm="1">
        <f t="array" ref="FC63">IFERROR(INDEX('BBVA 400'!$D$12:$E$153,FC18,2),0)</f>
        <v>0</v>
      </c>
      <c r="FD63" s="119" cm="1">
        <f t="array" ref="FD63">IFERROR(INDEX('BBVA 400'!$D$12:$E$153,FD18,2),0)</f>
        <v>0</v>
      </c>
      <c r="FE63" s="119" cm="1">
        <f t="array" ref="FE63">IFERROR(INDEX('BBVA 400'!$D$12:$E$153,FE18,2),0)</f>
        <v>0</v>
      </c>
      <c r="FF63" s="119" cm="1">
        <f t="array" ref="FF63">IFERROR(INDEX('BBVA 400'!$D$12:$E$153,FF18,2),0)</f>
        <v>0</v>
      </c>
      <c r="FG63" s="119" cm="1">
        <f t="array" ref="FG63">IFERROR(INDEX('BBVA 400'!$D$12:$E$153,FG18,2),0)</f>
        <v>0</v>
      </c>
      <c r="FH63" s="119" cm="1">
        <f t="array" ref="FH63">IFERROR(INDEX('BBVA 400'!$D$12:$E$153,FH18,2),0)</f>
        <v>0</v>
      </c>
      <c r="FI63" s="119" cm="1">
        <f t="array" ref="FI63">IFERROR(INDEX('BBVA 400'!$D$12:$E$153,FI18,2),0)</f>
        <v>0</v>
      </c>
      <c r="FJ63" s="119" cm="1">
        <f t="array" ref="FJ63">IFERROR(INDEX('BBVA 400'!$D$12:$E$153,FJ18,2),0)</f>
        <v>0</v>
      </c>
      <c r="FK63" s="119" cm="1">
        <f t="array" ref="FK63">IFERROR(INDEX('BBVA 400'!$D$12:$E$153,FK18,2),0)</f>
        <v>0</v>
      </c>
      <c r="FL63" s="119" cm="1">
        <f t="array" ref="FL63">IFERROR(INDEX('BBVA 400'!$D$12:$E$153,FL18,2),0)</f>
        <v>0</v>
      </c>
      <c r="FM63" s="119" cm="1">
        <f t="array" ref="FM63">IFERROR(INDEX('BBVA 400'!$D$12:$E$153,FM18,2),0)</f>
        <v>0</v>
      </c>
      <c r="FN63" s="119" cm="1">
        <f t="array" ref="FN63">IFERROR(INDEX('BBVA 400'!$D$12:$E$153,FN18,2),0)</f>
        <v>0</v>
      </c>
      <c r="FO63" s="119" cm="1">
        <f t="array" ref="FO63">IFERROR(INDEX('BBVA 400'!$D$12:$E$153,FO18,2),0)</f>
        <v>0</v>
      </c>
      <c r="FP63" s="119" cm="1">
        <f t="array" ref="FP63">IFERROR(INDEX('BBVA 400'!$D$12:$E$153,FP18,2),0)</f>
        <v>0</v>
      </c>
      <c r="FQ63" s="119" cm="1">
        <f t="array" ref="FQ63">IFERROR(INDEX('BBVA 400'!$D$12:$E$153,FQ18,2),0)</f>
        <v>0</v>
      </c>
      <c r="FR63" s="119" cm="1">
        <f t="array" ref="FR63">IFERROR(INDEX('BBVA 400'!$D$12:$E$153,FR18,2),0)</f>
        <v>0</v>
      </c>
      <c r="FS63" s="119" cm="1">
        <f t="array" ref="FS63">IFERROR(INDEX('BBVA 400'!$D$12:$E$153,FS18,2),0)</f>
        <v>0</v>
      </c>
      <c r="FT63" s="119" cm="1">
        <f t="array" ref="FT63">IFERROR(INDEX('BBVA 400'!$D$12:$E$153,FT18,2),0)</f>
        <v>0</v>
      </c>
      <c r="FU63" s="119" cm="1">
        <f t="array" ref="FU63">IFERROR(INDEX('BBVA 400'!$D$12:$E$153,FU18,2),0)</f>
        <v>0</v>
      </c>
      <c r="FV63" s="119" cm="1">
        <f t="array" ref="FV63">IFERROR(INDEX('BBVA 400'!$D$12:$E$153,FV18,2),0)</f>
        <v>0</v>
      </c>
      <c r="FW63" s="119" cm="1">
        <f t="array" ref="FW63">IFERROR(INDEX('BBVA 400'!$D$12:$E$153,FW18,2),0)</f>
        <v>0</v>
      </c>
      <c r="FX63" s="119" cm="1">
        <f t="array" ref="FX63">IFERROR(INDEX('BBVA 400'!$D$12:$E$153,FX18,2),0)</f>
        <v>0</v>
      </c>
      <c r="FY63" s="119" cm="1">
        <f t="array" ref="FY63">IFERROR(INDEX('BBVA 400'!$D$12:$E$153,FY18,2),0)</f>
        <v>0</v>
      </c>
      <c r="FZ63" s="119" cm="1">
        <f t="array" ref="FZ63">IFERROR(INDEX('BBVA 400'!$D$12:$E$153,FZ18,2),0)</f>
        <v>0</v>
      </c>
      <c r="GA63" s="119" cm="1">
        <f t="array" ref="GA63">IFERROR(INDEX('BBVA 400'!$D$12:$E$153,GA18,2),0)</f>
        <v>0</v>
      </c>
      <c r="GB63" s="119" cm="1">
        <f t="array" ref="GB63">IFERROR(INDEX('BBVA 400'!$D$12:$E$153,GB18,2),0)</f>
        <v>0</v>
      </c>
      <c r="GC63" s="119" cm="1">
        <f t="array" ref="GC63">IFERROR(INDEX('BBVA 400'!$D$12:$E$153,GC18,2),0)</f>
        <v>0</v>
      </c>
      <c r="GD63" s="119" cm="1">
        <f t="array" ref="GD63">IFERROR(INDEX('BBVA 400'!$D$12:$E$153,GD18,2),0)</f>
        <v>0</v>
      </c>
      <c r="GE63" s="119" cm="1">
        <f t="array" ref="GE63">IFERROR(INDEX('BBVA 400'!$D$12:$E$153,GE18,2),0)</f>
        <v>0</v>
      </c>
      <c r="GF63" s="119" cm="1">
        <f t="array" ref="GF63">IFERROR(INDEX('BBVA 400'!$D$12:$E$153,GF18,2),0)</f>
        <v>0</v>
      </c>
      <c r="GG63" s="119" cm="1">
        <f t="array" ref="GG63">IFERROR(INDEX('BBVA 400'!$D$12:$E$153,GG18,2),0)</f>
        <v>0</v>
      </c>
      <c r="GH63" s="119" cm="1">
        <f t="array" ref="GH63">IFERROR(INDEX('BBVA 400'!$D$12:$E$153,GH18,2),0)</f>
        <v>0</v>
      </c>
      <c r="GI63" s="119" cm="1">
        <f t="array" ref="GI63">IFERROR(INDEX('BBVA 400'!$D$12:$E$153,GI18,2),0)</f>
        <v>0</v>
      </c>
      <c r="GJ63" s="119" cm="1">
        <f t="array" ref="GJ63">IFERROR(INDEX('BBVA 400'!$D$12:$E$153,GJ18,2),0)</f>
        <v>0</v>
      </c>
      <c r="GK63" s="119" cm="1">
        <f t="array" ref="GK63">IFERROR(INDEX('BBVA 400'!$D$12:$E$153,GK18,2),0)</f>
        <v>0</v>
      </c>
      <c r="GL63" s="119" cm="1">
        <f t="array" ref="GL63">IFERROR(INDEX('BBVA 400'!$D$12:$E$153,GL18,2),0)</f>
        <v>0</v>
      </c>
      <c r="GM63" s="119" cm="1">
        <f t="array" ref="GM63">IFERROR(INDEX('BBVA 400'!$D$12:$E$153,GM18,2),0)</f>
        <v>0</v>
      </c>
      <c r="GN63" s="119" cm="1">
        <f t="array" ref="GN63">IFERROR(INDEX('BBVA 400'!$D$12:$E$153,GN18,2),0)</f>
        <v>0</v>
      </c>
      <c r="GO63" s="119" cm="1">
        <f t="array" ref="GO63">IFERROR(INDEX('BBVA 400'!$D$12:$E$153,GO18,2),0)</f>
        <v>0</v>
      </c>
      <c r="GP63" s="119" cm="1">
        <f t="array" ref="GP63">IFERROR(INDEX('BBVA 400'!$D$12:$E$153,GP18,2),0)</f>
        <v>0</v>
      </c>
      <c r="GQ63" s="119" cm="1">
        <f t="array" ref="GQ63">IFERROR(INDEX('BBVA 400'!$D$12:$E$153,GQ18,2),0)</f>
        <v>0</v>
      </c>
      <c r="GR63" s="119" cm="1">
        <f t="array" ref="GR63">IFERROR(INDEX('BBVA 400'!$D$12:$E$153,GR18,2),0)</f>
        <v>0</v>
      </c>
      <c r="GS63" s="119" cm="1">
        <f t="array" ref="GS63">IFERROR(INDEX('BBVA 400'!$D$12:$E$153,GS18,2),0)</f>
        <v>0</v>
      </c>
      <c r="GT63" s="119" cm="1">
        <f t="array" ref="GT63">IFERROR(INDEX('BBVA 400'!$D$12:$E$153,GT18,2),0)</f>
        <v>0</v>
      </c>
      <c r="GU63" s="119" cm="1">
        <f t="array" ref="GU63">IFERROR(INDEX('BBVA 400'!$D$12:$E$153,GU18,2),0)</f>
        <v>0</v>
      </c>
      <c r="GV63" s="119" cm="1">
        <f t="array" ref="GV63">IFERROR(INDEX('BBVA 400'!$D$12:$E$153,GV18,2),0)</f>
        <v>0</v>
      </c>
      <c r="GW63" s="119" cm="1">
        <f t="array" ref="GW63">IFERROR(INDEX('BBVA 400'!$D$12:$E$153,GW18,2),0)</f>
        <v>0</v>
      </c>
      <c r="GX63" s="119" cm="1">
        <f t="array" ref="GX63">IFERROR(INDEX('BBVA 400'!$D$12:$E$153,GX18,2),0)</f>
        <v>0</v>
      </c>
      <c r="GY63" s="119" cm="1">
        <f t="array" ref="GY63">IFERROR(INDEX('BBVA 400'!$D$12:$E$153,GY18,2),0)</f>
        <v>0</v>
      </c>
      <c r="GZ63" s="119" cm="1">
        <f t="array" ref="GZ63">IFERROR(INDEX('BBVA 400'!$D$12:$E$153,GZ18,2),0)</f>
        <v>0</v>
      </c>
      <c r="HA63" s="119" cm="1">
        <f t="array" ref="HA63">IFERROR(INDEX('BBVA 400'!$D$12:$E$153,HA18,2),0)</f>
        <v>0</v>
      </c>
      <c r="HB63" s="119" cm="1">
        <f t="array" ref="HB63">IFERROR(INDEX('BBVA 400'!$D$12:$E$153,HB18,2),0)</f>
        <v>0</v>
      </c>
      <c r="HC63" s="119" cm="1">
        <f t="array" ref="HC63">IFERROR(INDEX('BBVA 400'!$D$12:$E$153,HC18,2),0)</f>
        <v>0</v>
      </c>
      <c r="HD63" s="119" cm="1">
        <f t="array" ref="HD63">IFERROR(INDEX('BBVA 400'!$D$12:$E$153,HD18,2),0)</f>
        <v>0</v>
      </c>
      <c r="HE63" s="119" cm="1">
        <f t="array" ref="HE63">IFERROR(INDEX('BBVA 400'!$D$12:$E$153,HE18,2),0)</f>
        <v>0</v>
      </c>
      <c r="HF63" s="119" cm="1">
        <f t="array" ref="HF63">IFERROR(INDEX('BBVA 400'!$D$12:$E$153,HF18,2),0)</f>
        <v>0</v>
      </c>
      <c r="HG63" s="119" cm="1">
        <f t="array" ref="HG63">IFERROR(INDEX('BBVA 400'!$D$12:$E$153,HG18,2),0)</f>
        <v>0</v>
      </c>
      <c r="HH63" s="119" cm="1">
        <f t="array" ref="HH63">IFERROR(INDEX('BBVA 400'!$D$12:$E$153,HH18,2),0)</f>
        <v>0</v>
      </c>
      <c r="HI63" s="119" cm="1">
        <f t="array" ref="HI63">IFERROR(INDEX('BBVA 400'!$D$12:$E$153,HI18,2),0)</f>
        <v>0</v>
      </c>
      <c r="HJ63" s="119" cm="1">
        <f t="array" ref="HJ63">IFERROR(INDEX('BBVA 400'!$D$12:$E$153,HJ18,2),0)</f>
        <v>0</v>
      </c>
      <c r="HK63" s="119" cm="1">
        <f t="array" ref="HK63">IFERROR(INDEX('BBVA 400'!$D$12:$E$153,HK18,2),0)</f>
        <v>0</v>
      </c>
      <c r="HL63" s="119" cm="1">
        <f t="array" ref="HL63">IFERROR(INDEX('BBVA 400'!$D$12:$E$153,HL18,2),0)</f>
        <v>0</v>
      </c>
      <c r="HM63" s="119" cm="1">
        <f t="array" ref="HM63">IFERROR(INDEX('BBVA 400'!$D$12:$E$153,HM18,2),0)</f>
        <v>0</v>
      </c>
      <c r="HN63" s="119" cm="1">
        <f t="array" ref="HN63">IFERROR(INDEX('BBVA 400'!$D$12:$E$153,HN18,2),0)</f>
        <v>0</v>
      </c>
      <c r="HO63" s="119" cm="1">
        <f t="array" ref="HO63">IFERROR(INDEX('BBVA 400'!$D$12:$E$153,HO18,2),0)</f>
        <v>0</v>
      </c>
      <c r="HP63" s="119" cm="1">
        <f t="array" ref="HP63">IFERROR(INDEX('BBVA 400'!$D$12:$E$153,HP18,2),0)</f>
        <v>0</v>
      </c>
      <c r="HQ63" s="119" cm="1">
        <f t="array" ref="HQ63">IFERROR(INDEX('BBVA 400'!$D$12:$E$153,HQ18,2),0)</f>
        <v>0</v>
      </c>
      <c r="HR63" s="119" cm="1">
        <f t="array" ref="HR63">IFERROR(INDEX('BBVA 400'!$D$12:$E$153,HR18,2),0)</f>
        <v>0</v>
      </c>
      <c r="HS63" s="119" cm="1">
        <f t="array" ref="HS63">IFERROR(INDEX('BBVA 400'!$D$12:$E$153,HS18,2),0)</f>
        <v>0</v>
      </c>
      <c r="HT63" s="119" cm="1">
        <f t="array" ref="HT63">IFERROR(INDEX('BBVA 400'!$D$12:$E$153,HT18,2),0)</f>
        <v>0</v>
      </c>
      <c r="HU63" s="119" cm="1">
        <f t="array" ref="HU63">IFERROR(INDEX('BBVA 400'!$D$12:$E$153,HU18,2),0)</f>
        <v>0</v>
      </c>
      <c r="HV63" s="119" cm="1">
        <f t="array" ref="HV63">IFERROR(INDEX('BBVA 400'!$D$12:$E$153,HV18,2),0)</f>
        <v>0</v>
      </c>
      <c r="HW63" s="119" cm="1">
        <f t="array" ref="HW63">IFERROR(INDEX('BBVA 400'!$D$12:$E$153,HW18,2),0)</f>
        <v>0</v>
      </c>
      <c r="HX63" s="119" cm="1">
        <f t="array" ref="HX63">IFERROR(INDEX('BBVA 400'!$D$12:$E$153,HX18,2),0)</f>
        <v>0</v>
      </c>
      <c r="HY63" s="119" cm="1">
        <f t="array" ref="HY63">IFERROR(INDEX('BBVA 400'!$D$12:$E$153,HY18,2),0)</f>
        <v>0</v>
      </c>
      <c r="HZ63" s="119" cm="1">
        <f t="array" ref="HZ63">IFERROR(INDEX('BBVA 400'!$D$12:$E$153,HZ18,2),0)</f>
        <v>0</v>
      </c>
      <c r="IA63" s="119" cm="1">
        <f t="array" ref="IA63">IFERROR(INDEX('BBVA 400'!$D$12:$E$153,IA18,2),0)</f>
        <v>0</v>
      </c>
      <c r="IB63" s="119" cm="1">
        <f t="array" ref="IB63">IFERROR(INDEX('BBVA 400'!$D$12:$E$153,IB18,2),0)</f>
        <v>0</v>
      </c>
      <c r="IC63" s="119" cm="1">
        <f t="array" ref="IC63">IFERROR(INDEX('BBVA 400'!$D$12:$E$153,IC18,2),0)</f>
        <v>0</v>
      </c>
      <c r="ID63" s="119" cm="1">
        <f t="array" ref="ID63">IFERROR(INDEX('BBVA 400'!$D$12:$E$153,ID18,2),0)</f>
        <v>0</v>
      </c>
      <c r="IE63" s="119" cm="1">
        <f t="array" ref="IE63">IFERROR(INDEX('BBVA 400'!$D$12:$E$153,IE18,2),0)</f>
        <v>0</v>
      </c>
      <c r="IF63" s="119" cm="1">
        <f t="array" ref="IF63">IFERROR(INDEX('BBVA 400'!$D$12:$E$153,IF18,2),0)</f>
        <v>0</v>
      </c>
      <c r="IG63" s="119" cm="1">
        <f t="array" ref="IG63">IFERROR(INDEX('BBVA 400'!$D$12:$E$153,IG18,2),0)</f>
        <v>0</v>
      </c>
      <c r="IH63" s="119" cm="1">
        <f t="array" ref="IH63">IFERROR(INDEX('BBVA 400'!$D$12:$E$153,IH18,2),0)</f>
        <v>0</v>
      </c>
    </row>
    <row r="64" spans="1:242">
      <c r="B64" s="85" t="s">
        <v>77</v>
      </c>
      <c r="C64" s="120">
        <f t="shared" ref="C64:BN64" si="101">C62*C61/12</f>
        <v>3661563.8130426253</v>
      </c>
      <c r="D64" s="120">
        <f t="shared" si="101"/>
        <v>3576564.4021350835</v>
      </c>
      <c r="E64" s="120">
        <f t="shared" si="101"/>
        <v>3578309.2218934968</v>
      </c>
      <c r="F64" s="120">
        <f t="shared" si="101"/>
        <v>3397162.5406871028</v>
      </c>
      <c r="G64" s="120">
        <f t="shared" si="101"/>
        <v>3230036.1797695197</v>
      </c>
      <c r="H64" s="120">
        <f t="shared" si="101"/>
        <v>3142172.47869654</v>
      </c>
      <c r="I64" s="120">
        <f t="shared" si="101"/>
        <v>3101902.7832881459</v>
      </c>
      <c r="J64" s="120">
        <f t="shared" si="101"/>
        <v>3017273.193499587</v>
      </c>
      <c r="K64" s="120">
        <f t="shared" si="101"/>
        <v>2953751.6441553566</v>
      </c>
      <c r="L64" s="120">
        <f t="shared" si="101"/>
        <v>2920243.5109380516</v>
      </c>
      <c r="M64" s="120">
        <f t="shared" si="101"/>
        <v>2856451.3898069304</v>
      </c>
      <c r="N64" s="120">
        <f t="shared" si="101"/>
        <v>2852412.1311591915</v>
      </c>
      <c r="O64" s="120">
        <f t="shared" si="101"/>
        <v>2851655.7037825543</v>
      </c>
      <c r="P64" s="120">
        <f t="shared" si="101"/>
        <v>2811486.4183549457</v>
      </c>
      <c r="Q64" s="120">
        <f t="shared" si="101"/>
        <v>2770927.2212944371</v>
      </c>
      <c r="R64" s="120">
        <f t="shared" si="101"/>
        <v>2836718.8544592238</v>
      </c>
      <c r="S64" s="120">
        <f t="shared" si="101"/>
        <v>2831666.672602464</v>
      </c>
      <c r="T64" s="120">
        <f t="shared" si="101"/>
        <v>2809978.0877911481</v>
      </c>
      <c r="U64" s="120">
        <f t="shared" si="101"/>
        <v>2788359.7407793044</v>
      </c>
      <c r="V64" s="120">
        <f t="shared" si="101"/>
        <v>2766884.0389517057</v>
      </c>
      <c r="W64" s="120">
        <f t="shared" si="101"/>
        <v>2745059.4603884532</v>
      </c>
      <c r="X64" s="120">
        <f t="shared" si="101"/>
        <v>2723378.1158115896</v>
      </c>
      <c r="Y64" s="120">
        <f t="shared" si="101"/>
        <v>2701676.3768359721</v>
      </c>
      <c r="Z64" s="120">
        <f t="shared" si="101"/>
        <v>2680023.8839715412</v>
      </c>
      <c r="AA64" s="120">
        <f t="shared" si="101"/>
        <v>2658212.9866746855</v>
      </c>
      <c r="AB64" s="120">
        <f t="shared" si="101"/>
        <v>2636451.9977501999</v>
      </c>
      <c r="AC64" s="120">
        <f t="shared" si="101"/>
        <v>2614792.1630782075</v>
      </c>
      <c r="AD64" s="120">
        <f t="shared" si="101"/>
        <v>2701129.1191691183</v>
      </c>
      <c r="AE64" s="120">
        <f t="shared" si="101"/>
        <v>2732595.1341616204</v>
      </c>
      <c r="AF64" s="120">
        <f t="shared" si="101"/>
        <v>2722265.422661514</v>
      </c>
      <c r="AG64" s="120">
        <f t="shared" si="101"/>
        <v>2712114.8182168631</v>
      </c>
      <c r="AH64" s="120">
        <f t="shared" si="101"/>
        <v>2701269.9193707495</v>
      </c>
      <c r="AI64" s="120">
        <f t="shared" si="101"/>
        <v>2690601.6231262842</v>
      </c>
      <c r="AJ64" s="120">
        <f t="shared" si="101"/>
        <v>2680392.3718012534</v>
      </c>
      <c r="AK64" s="120">
        <f t="shared" si="101"/>
        <v>2668917.5723182717</v>
      </c>
      <c r="AL64" s="120">
        <f t="shared" si="101"/>
        <v>2657899.2285622028</v>
      </c>
      <c r="AM64" s="120">
        <f t="shared" si="101"/>
        <v>2646761.5910043255</v>
      </c>
      <c r="AN64" s="120">
        <f t="shared" si="101"/>
        <v>2635785.6583976517</v>
      </c>
      <c r="AO64" s="120">
        <f t="shared" si="101"/>
        <v>2624123.0927272169</v>
      </c>
      <c r="AP64" s="120">
        <f t="shared" si="101"/>
        <v>2648620.0223432328</v>
      </c>
      <c r="AQ64" s="120">
        <f t="shared" si="101"/>
        <v>2667135.81914789</v>
      </c>
      <c r="AR64" s="120">
        <f t="shared" si="101"/>
        <v>2657769.0884108958</v>
      </c>
      <c r="AS64" s="120">
        <f t="shared" si="101"/>
        <v>2648942.0742619615</v>
      </c>
      <c r="AT64" s="120">
        <f t="shared" si="101"/>
        <v>2639951.6954101995</v>
      </c>
      <c r="AU64" s="120">
        <f t="shared" si="101"/>
        <v>2631143.1119295708</v>
      </c>
      <c r="AV64" s="120">
        <f t="shared" si="101"/>
        <v>2621472.8412678367</v>
      </c>
      <c r="AW64" s="120">
        <f t="shared" si="101"/>
        <v>2611980.3096814505</v>
      </c>
      <c r="AX64" s="120">
        <f t="shared" si="101"/>
        <v>2603005.1212550611</v>
      </c>
      <c r="AY64" s="120">
        <f t="shared" si="101"/>
        <v>2592478.6985649974</v>
      </c>
      <c r="AZ64" s="120">
        <f t="shared" si="101"/>
        <v>2582465.4103303989</v>
      </c>
      <c r="BA64" s="120">
        <f t="shared" si="101"/>
        <v>2572274.2870225925</v>
      </c>
      <c r="BB64" s="120">
        <f t="shared" si="101"/>
        <v>2562335.2741050315</v>
      </c>
      <c r="BC64" s="120">
        <f t="shared" si="101"/>
        <v>2551559.4205823191</v>
      </c>
      <c r="BD64" s="120">
        <f t="shared" si="101"/>
        <v>2540828.7978949114</v>
      </c>
      <c r="BE64" s="120">
        <f t="shared" si="101"/>
        <v>2530585.8441356951</v>
      </c>
      <c r="BF64" s="120">
        <f t="shared" si="101"/>
        <v>2518804.9507932994</v>
      </c>
      <c r="BG64" s="120">
        <f t="shared" si="101"/>
        <v>2507507.1461947933</v>
      </c>
      <c r="BH64" s="120">
        <f t="shared" si="101"/>
        <v>2496015.6508516013</v>
      </c>
      <c r="BI64" s="120">
        <f t="shared" si="101"/>
        <v>2484660.4721805183</v>
      </c>
      <c r="BJ64" s="120">
        <f t="shared" si="101"/>
        <v>2472442.1158545571</v>
      </c>
      <c r="BK64" s="120">
        <f t="shared" si="101"/>
        <v>2460355.2669178662</v>
      </c>
      <c r="BL64" s="120">
        <f t="shared" si="101"/>
        <v>2448722.0703730215</v>
      </c>
      <c r="BM64" s="120">
        <f t="shared" si="101"/>
        <v>2435896.2414379171</v>
      </c>
      <c r="BN64" s="120">
        <f t="shared" si="101"/>
        <v>2433173.6531762104</v>
      </c>
      <c r="BO64" s="120">
        <f t="shared" ref="BO64:DZ64" si="102">BO62*BO61/12</f>
        <v>2446579.6691260361</v>
      </c>
      <c r="BP64" s="120">
        <f t="shared" si="102"/>
        <v>2434725.5293209255</v>
      </c>
      <c r="BQ64" s="120">
        <f t="shared" si="102"/>
        <v>2421933.8182982286</v>
      </c>
      <c r="BR64" s="120">
        <f t="shared" si="102"/>
        <v>2409256.1405025073</v>
      </c>
      <c r="BS64" s="120">
        <f t="shared" si="102"/>
        <v>2397032.5557152661</v>
      </c>
      <c r="BT64" s="120">
        <f t="shared" si="102"/>
        <v>2383176.4853747957</v>
      </c>
      <c r="BU64" s="120">
        <f t="shared" si="102"/>
        <v>2369768.4812499341</v>
      </c>
      <c r="BV64" s="120">
        <f t="shared" si="102"/>
        <v>2356110.9459979124</v>
      </c>
      <c r="BW64" s="120">
        <f t="shared" si="102"/>
        <v>2342541.729036151</v>
      </c>
      <c r="BX64" s="120">
        <f t="shared" si="102"/>
        <v>2328034.817193619</v>
      </c>
      <c r="BY64" s="120">
        <f t="shared" si="102"/>
        <v>2313609.8934230264</v>
      </c>
      <c r="BZ64" s="120">
        <f t="shared" si="102"/>
        <v>2299594.4951766063</v>
      </c>
      <c r="CA64" s="120">
        <f t="shared" si="102"/>
        <v>2283970.2072060783</v>
      </c>
      <c r="CB64" s="120">
        <f t="shared" si="102"/>
        <v>2268748.8771722703</v>
      </c>
      <c r="CC64" s="120">
        <f t="shared" si="102"/>
        <v>2253255.4422617001</v>
      </c>
      <c r="CD64" s="120">
        <f t="shared" si="102"/>
        <v>2237814.8776562274</v>
      </c>
      <c r="CE64" s="120">
        <f t="shared" si="102"/>
        <v>2221438.6765234401</v>
      </c>
      <c r="CF64" s="120">
        <f t="shared" si="102"/>
        <v>2205108.4453465217</v>
      </c>
      <c r="CG64" s="120">
        <f t="shared" si="102"/>
        <v>2189136.9562599408</v>
      </c>
      <c r="CH64" s="120">
        <f t="shared" si="102"/>
        <v>2171586.727735966</v>
      </c>
      <c r="CI64" s="120">
        <f t="shared" si="102"/>
        <v>2154388.0825393246</v>
      </c>
      <c r="CJ64" s="120">
        <f t="shared" si="102"/>
        <v>2136892.7364493501</v>
      </c>
      <c r="CK64" s="120">
        <f t="shared" si="102"/>
        <v>2119410.5042643365</v>
      </c>
      <c r="CL64" s="120">
        <f t="shared" si="102"/>
        <v>2100997.1335706483</v>
      </c>
      <c r="CM64" s="120">
        <f t="shared" si="102"/>
        <v>2065091.0139815137</v>
      </c>
      <c r="CN64" s="120">
        <f t="shared" si="102"/>
        <v>2045541.9186031099</v>
      </c>
      <c r="CO64" s="120">
        <f t="shared" si="102"/>
        <v>2025698.6284203555</v>
      </c>
      <c r="CP64" s="120">
        <f t="shared" si="102"/>
        <v>2006136.2628884641</v>
      </c>
      <c r="CQ64" s="120">
        <f t="shared" si="102"/>
        <v>1986262.2401873458</v>
      </c>
      <c r="CR64" s="120">
        <f t="shared" si="102"/>
        <v>1966356.9272496933</v>
      </c>
      <c r="CS64" s="120">
        <f t="shared" si="102"/>
        <v>1945563.8238376351</v>
      </c>
      <c r="CT64" s="120">
        <f t="shared" si="102"/>
        <v>1924731.6136690236</v>
      </c>
      <c r="CU64" s="120">
        <f t="shared" si="102"/>
        <v>1904124.2598993939</v>
      </c>
      <c r="CV64" s="120">
        <f t="shared" si="102"/>
        <v>1882081.2901094032</v>
      </c>
      <c r="CW64" s="120">
        <f t="shared" si="102"/>
        <v>1860255.0698573841</v>
      </c>
      <c r="CX64" s="120">
        <f t="shared" si="102"/>
        <v>1838089.3252654523</v>
      </c>
      <c r="CY64" s="120">
        <f t="shared" si="102"/>
        <v>1816108.7185735784</v>
      </c>
      <c r="CZ64" s="120">
        <f t="shared" si="102"/>
        <v>1792722.4891869451</v>
      </c>
      <c r="DA64" s="120">
        <f t="shared" si="102"/>
        <v>1769512.8890469617</v>
      </c>
      <c r="DB64" s="120">
        <f t="shared" si="102"/>
        <v>1746456.9051344702</v>
      </c>
      <c r="DC64" s="120">
        <f t="shared" si="102"/>
        <v>1722019.6566134833</v>
      </c>
      <c r="DD64" s="120">
        <f t="shared" si="102"/>
        <v>1697727.1980061985</v>
      </c>
      <c r="DE64" s="120">
        <f t="shared" si="102"/>
        <v>1673800.5669032987</v>
      </c>
      <c r="DF64" s="120">
        <f t="shared" si="102"/>
        <v>1648269.8860449838</v>
      </c>
      <c r="DG64" s="120">
        <f t="shared" si="102"/>
        <v>1622612.3582936947</v>
      </c>
      <c r="DH64" s="120">
        <f t="shared" si="102"/>
        <v>1596812.9052634963</v>
      </c>
      <c r="DI64" s="120">
        <f t="shared" si="102"/>
        <v>1571087.3633328835</v>
      </c>
      <c r="DJ64" s="120">
        <f t="shared" si="102"/>
        <v>1544044.0229237282</v>
      </c>
      <c r="DK64" s="120">
        <f t="shared" si="102"/>
        <v>1517064.9812299488</v>
      </c>
      <c r="DL64" s="120">
        <f t="shared" si="102"/>
        <v>1489683.0370779799</v>
      </c>
      <c r="DM64" s="120">
        <f t="shared" si="102"/>
        <v>1462109.263079996</v>
      </c>
      <c r="DN64" s="120">
        <f t="shared" si="102"/>
        <v>1433690.5660833688</v>
      </c>
      <c r="DO64" s="120">
        <f t="shared" si="102"/>
        <v>1405069.952058383</v>
      </c>
      <c r="DP64" s="120">
        <f t="shared" si="102"/>
        <v>1376434.2540545857</v>
      </c>
      <c r="DQ64" s="120">
        <f t="shared" si="102"/>
        <v>1346554.2878919747</v>
      </c>
      <c r="DR64" s="120">
        <f t="shared" si="102"/>
        <v>1316648.7752971197</v>
      </c>
      <c r="DS64" s="120">
        <f t="shared" si="102"/>
        <v>1286304.3962862634</v>
      </c>
      <c r="DT64" s="120">
        <f t="shared" si="102"/>
        <v>1255702.6437475882</v>
      </c>
      <c r="DU64" s="120">
        <f t="shared" si="102"/>
        <v>1224277.4047293861</v>
      </c>
      <c r="DV64" s="120">
        <f t="shared" si="102"/>
        <v>1192583.8108628539</v>
      </c>
      <c r="DW64" s="120">
        <f t="shared" si="102"/>
        <v>1146421.0436907692</v>
      </c>
      <c r="DX64" s="120">
        <f t="shared" si="102"/>
        <v>1106647.9131001802</v>
      </c>
      <c r="DY64" s="120">
        <f t="shared" si="102"/>
        <v>1073872.3806421352</v>
      </c>
      <c r="DZ64" s="120">
        <f t="shared" si="102"/>
        <v>1040647.2050205726</v>
      </c>
      <c r="EA64" s="120">
        <f t="shared" ref="EA64:GL64" si="103">EA62*EA61/12</f>
        <v>1007110.3807893493</v>
      </c>
      <c r="EB64" s="120">
        <f t="shared" si="103"/>
        <v>972826.11026528047</v>
      </c>
      <c r="EC64" s="120">
        <f t="shared" si="103"/>
        <v>938219.11971902463</v>
      </c>
      <c r="ED64" s="120">
        <f t="shared" si="103"/>
        <v>903398.32254913356</v>
      </c>
      <c r="EE64" s="120">
        <f t="shared" si="103"/>
        <v>867584.07128586492</v>
      </c>
      <c r="EF64" s="120">
        <f t="shared" si="103"/>
        <v>831544.53835031402</v>
      </c>
      <c r="EG64" s="120">
        <f t="shared" si="103"/>
        <v>795015.90021190315</v>
      </c>
      <c r="EH64" s="120">
        <f t="shared" si="103"/>
        <v>758209.51303787017</v>
      </c>
      <c r="EI64" s="120">
        <f t="shared" si="103"/>
        <v>720467.58969134837</v>
      </c>
      <c r="EJ64" s="120">
        <f t="shared" si="103"/>
        <v>602091.57157690101</v>
      </c>
      <c r="EK64" s="120">
        <f t="shared" si="103"/>
        <v>483181.92529303947</v>
      </c>
      <c r="EL64" s="120">
        <f t="shared" si="103"/>
        <v>363316.02028491162</v>
      </c>
      <c r="EM64" s="120">
        <f t="shared" si="103"/>
        <v>242904.04167878462</v>
      </c>
      <c r="EN64" s="120">
        <f t="shared" si="103"/>
        <v>121800.83871308202</v>
      </c>
      <c r="EO64" s="120">
        <f t="shared" si="103"/>
        <v>0</v>
      </c>
      <c r="EP64" s="120">
        <f t="shared" si="103"/>
        <v>0</v>
      </c>
      <c r="EQ64" s="120">
        <f t="shared" si="103"/>
        <v>0</v>
      </c>
      <c r="ER64" s="120">
        <f t="shared" si="103"/>
        <v>0</v>
      </c>
      <c r="ES64" s="120">
        <f t="shared" si="103"/>
        <v>0</v>
      </c>
      <c r="ET64" s="120">
        <f t="shared" si="103"/>
        <v>0</v>
      </c>
      <c r="EU64" s="120">
        <f t="shared" si="103"/>
        <v>0</v>
      </c>
      <c r="EV64" s="120">
        <f t="shared" si="103"/>
        <v>0</v>
      </c>
      <c r="EW64" s="120">
        <f t="shared" si="103"/>
        <v>0</v>
      </c>
      <c r="EX64" s="120">
        <f t="shared" si="103"/>
        <v>0</v>
      </c>
      <c r="EY64" s="120">
        <f t="shared" si="103"/>
        <v>0</v>
      </c>
      <c r="EZ64" s="120">
        <f t="shared" si="103"/>
        <v>0</v>
      </c>
      <c r="FA64" s="120">
        <f t="shared" si="103"/>
        <v>0</v>
      </c>
      <c r="FB64" s="120">
        <f t="shared" si="103"/>
        <v>0</v>
      </c>
      <c r="FC64" s="120">
        <f t="shared" si="103"/>
        <v>0</v>
      </c>
      <c r="FD64" s="120">
        <f t="shared" si="103"/>
        <v>0</v>
      </c>
      <c r="FE64" s="120">
        <f t="shared" si="103"/>
        <v>0</v>
      </c>
      <c r="FF64" s="120">
        <f t="shared" si="103"/>
        <v>0</v>
      </c>
      <c r="FG64" s="120">
        <f t="shared" si="103"/>
        <v>0</v>
      </c>
      <c r="FH64" s="120">
        <f t="shared" si="103"/>
        <v>0</v>
      </c>
      <c r="FI64" s="120">
        <f t="shared" si="103"/>
        <v>0</v>
      </c>
      <c r="FJ64" s="120">
        <f t="shared" si="103"/>
        <v>0</v>
      </c>
      <c r="FK64" s="120">
        <f t="shared" si="103"/>
        <v>0</v>
      </c>
      <c r="FL64" s="120">
        <f t="shared" si="103"/>
        <v>0</v>
      </c>
      <c r="FM64" s="120">
        <f t="shared" si="103"/>
        <v>0</v>
      </c>
      <c r="FN64" s="120">
        <f t="shared" si="103"/>
        <v>0</v>
      </c>
      <c r="FO64" s="120">
        <f t="shared" si="103"/>
        <v>0</v>
      </c>
      <c r="FP64" s="120">
        <f t="shared" si="103"/>
        <v>0</v>
      </c>
      <c r="FQ64" s="120">
        <f t="shared" si="103"/>
        <v>0</v>
      </c>
      <c r="FR64" s="120">
        <f t="shared" si="103"/>
        <v>0</v>
      </c>
      <c r="FS64" s="120">
        <f t="shared" si="103"/>
        <v>0</v>
      </c>
      <c r="FT64" s="120">
        <f t="shared" si="103"/>
        <v>0</v>
      </c>
      <c r="FU64" s="120">
        <f t="shared" si="103"/>
        <v>0</v>
      </c>
      <c r="FV64" s="120">
        <f t="shared" si="103"/>
        <v>0</v>
      </c>
      <c r="FW64" s="120">
        <f t="shared" si="103"/>
        <v>0</v>
      </c>
      <c r="FX64" s="120">
        <f t="shared" si="103"/>
        <v>0</v>
      </c>
      <c r="FY64" s="120">
        <f t="shared" si="103"/>
        <v>0</v>
      </c>
      <c r="FZ64" s="120">
        <f t="shared" si="103"/>
        <v>0</v>
      </c>
      <c r="GA64" s="120">
        <f t="shared" si="103"/>
        <v>0</v>
      </c>
      <c r="GB64" s="120">
        <f t="shared" si="103"/>
        <v>0</v>
      </c>
      <c r="GC64" s="120">
        <f t="shared" si="103"/>
        <v>0</v>
      </c>
      <c r="GD64" s="120">
        <f t="shared" si="103"/>
        <v>0</v>
      </c>
      <c r="GE64" s="120">
        <f t="shared" si="103"/>
        <v>0</v>
      </c>
      <c r="GF64" s="120">
        <f t="shared" si="103"/>
        <v>0</v>
      </c>
      <c r="GG64" s="120">
        <f t="shared" si="103"/>
        <v>0</v>
      </c>
      <c r="GH64" s="120">
        <f t="shared" si="103"/>
        <v>0</v>
      </c>
      <c r="GI64" s="120">
        <f t="shared" si="103"/>
        <v>0</v>
      </c>
      <c r="GJ64" s="120">
        <f t="shared" si="103"/>
        <v>0</v>
      </c>
      <c r="GK64" s="120">
        <f t="shared" si="103"/>
        <v>0</v>
      </c>
      <c r="GL64" s="120">
        <f t="shared" si="103"/>
        <v>0</v>
      </c>
      <c r="GM64" s="120">
        <f t="shared" ref="GM64:HV64" si="104">GM62*GM61/12</f>
        <v>0</v>
      </c>
      <c r="GN64" s="120">
        <f t="shared" si="104"/>
        <v>0</v>
      </c>
      <c r="GO64" s="120">
        <f t="shared" si="104"/>
        <v>0</v>
      </c>
      <c r="GP64" s="120">
        <f t="shared" si="104"/>
        <v>0</v>
      </c>
      <c r="GQ64" s="120">
        <f t="shared" si="104"/>
        <v>0</v>
      </c>
      <c r="GR64" s="120">
        <f t="shared" si="104"/>
        <v>0</v>
      </c>
      <c r="GS64" s="120">
        <f t="shared" si="104"/>
        <v>0</v>
      </c>
      <c r="GT64" s="120">
        <f t="shared" si="104"/>
        <v>0</v>
      </c>
      <c r="GU64" s="120">
        <f t="shared" si="104"/>
        <v>0</v>
      </c>
      <c r="GV64" s="120">
        <f t="shared" si="104"/>
        <v>0</v>
      </c>
      <c r="GW64" s="120">
        <f t="shared" si="104"/>
        <v>0</v>
      </c>
      <c r="GX64" s="120">
        <f t="shared" si="104"/>
        <v>0</v>
      </c>
      <c r="GY64" s="120">
        <f t="shared" si="104"/>
        <v>0</v>
      </c>
      <c r="GZ64" s="120">
        <f t="shared" si="104"/>
        <v>0</v>
      </c>
      <c r="HA64" s="120">
        <f t="shared" si="104"/>
        <v>0</v>
      </c>
      <c r="HB64" s="120">
        <f t="shared" si="104"/>
        <v>0</v>
      </c>
      <c r="HC64" s="120">
        <f t="shared" si="104"/>
        <v>0</v>
      </c>
      <c r="HD64" s="120">
        <f t="shared" si="104"/>
        <v>0</v>
      </c>
      <c r="HE64" s="120">
        <f t="shared" si="104"/>
        <v>0</v>
      </c>
      <c r="HF64" s="120">
        <f t="shared" si="104"/>
        <v>0</v>
      </c>
      <c r="HG64" s="120">
        <f t="shared" si="104"/>
        <v>0</v>
      </c>
      <c r="HH64" s="120">
        <f t="shared" si="104"/>
        <v>0</v>
      </c>
      <c r="HI64" s="120">
        <f t="shared" si="104"/>
        <v>0</v>
      </c>
      <c r="HJ64" s="120">
        <f t="shared" si="104"/>
        <v>0</v>
      </c>
      <c r="HK64" s="120">
        <f t="shared" si="104"/>
        <v>0</v>
      </c>
      <c r="HL64" s="120">
        <f t="shared" si="104"/>
        <v>0</v>
      </c>
      <c r="HM64" s="120">
        <f t="shared" si="104"/>
        <v>0</v>
      </c>
      <c r="HN64" s="120">
        <f t="shared" si="104"/>
        <v>0</v>
      </c>
      <c r="HO64" s="120">
        <f t="shared" si="104"/>
        <v>0</v>
      </c>
      <c r="HP64" s="120">
        <f t="shared" si="104"/>
        <v>0</v>
      </c>
      <c r="HQ64" s="120">
        <f t="shared" si="104"/>
        <v>0</v>
      </c>
      <c r="HR64" s="120">
        <f t="shared" si="104"/>
        <v>0</v>
      </c>
      <c r="HS64" s="120">
        <f t="shared" si="104"/>
        <v>0</v>
      </c>
      <c r="HT64" s="120">
        <f t="shared" si="104"/>
        <v>0</v>
      </c>
      <c r="HU64" s="120">
        <f t="shared" si="104"/>
        <v>0</v>
      </c>
      <c r="HV64" s="120">
        <f t="shared" si="104"/>
        <v>0</v>
      </c>
      <c r="HW64" s="120"/>
      <c r="HX64" s="120">
        <f t="shared" ref="HX64:IH64" si="105">HX62*HX61/12</f>
        <v>0</v>
      </c>
      <c r="HY64" s="120">
        <f t="shared" si="105"/>
        <v>0</v>
      </c>
      <c r="HZ64" s="120">
        <f t="shared" si="105"/>
        <v>0</v>
      </c>
      <c r="IA64" s="120">
        <f t="shared" si="105"/>
        <v>0</v>
      </c>
      <c r="IB64" s="120">
        <f t="shared" si="105"/>
        <v>0</v>
      </c>
      <c r="IC64" s="120">
        <f t="shared" si="105"/>
        <v>0</v>
      </c>
      <c r="ID64" s="120">
        <f t="shared" si="105"/>
        <v>0</v>
      </c>
      <c r="IE64" s="120">
        <f t="shared" si="105"/>
        <v>0</v>
      </c>
      <c r="IF64" s="120">
        <f t="shared" si="105"/>
        <v>0</v>
      </c>
      <c r="IG64" s="120">
        <f t="shared" si="105"/>
        <v>0</v>
      </c>
      <c r="IH64" s="120">
        <f t="shared" si="105"/>
        <v>0</v>
      </c>
    </row>
    <row r="65" spans="1:242">
      <c r="B65" s="85" t="s">
        <v>78</v>
      </c>
      <c r="C65" s="119">
        <f>C62-C63</f>
        <v>396112347.26000005</v>
      </c>
      <c r="D65" s="119">
        <f>D62-D63</f>
        <v>395116775.20999998</v>
      </c>
      <c r="E65" s="119">
        <f>E62-E63</f>
        <v>394110002.97999996</v>
      </c>
      <c r="F65" s="119">
        <f t="shared" ref="F65:BQ65" si="106">F62-F63</f>
        <v>393091904.55999994</v>
      </c>
      <c r="G65" s="119">
        <f t="shared" si="106"/>
        <v>392062352.52999997</v>
      </c>
      <c r="H65" s="119">
        <f t="shared" si="106"/>
        <v>391021218.04999995</v>
      </c>
      <c r="I65" s="119">
        <f t="shared" si="106"/>
        <v>389968370.79999995</v>
      </c>
      <c r="J65" s="119">
        <f t="shared" si="106"/>
        <v>388903679.01999998</v>
      </c>
      <c r="K65" s="119">
        <f t="shared" si="106"/>
        <v>387827009.45999992</v>
      </c>
      <c r="L65" s="119">
        <f t="shared" si="106"/>
        <v>386738227.3599999</v>
      </c>
      <c r="M65" s="119">
        <f t="shared" si="106"/>
        <v>385637196.46999991</v>
      </c>
      <c r="N65" s="119">
        <f t="shared" si="106"/>
        <v>384523778.9799999</v>
      </c>
      <c r="O65" s="119">
        <f t="shared" si="106"/>
        <v>383397835.5399999</v>
      </c>
      <c r="P65" s="119">
        <f t="shared" si="106"/>
        <v>382259225.23999995</v>
      </c>
      <c r="Q65" s="119">
        <f t="shared" si="106"/>
        <v>381107805.56999987</v>
      </c>
      <c r="R65" s="119">
        <f t="shared" si="106"/>
        <v>379943432.42999995</v>
      </c>
      <c r="S65" s="119">
        <f t="shared" si="106"/>
        <v>378765960.08999997</v>
      </c>
      <c r="T65" s="119">
        <f t="shared" si="106"/>
        <v>377575241.18999994</v>
      </c>
      <c r="U65" s="119">
        <f t="shared" si="106"/>
        <v>376371126.69999993</v>
      </c>
      <c r="V65" s="119">
        <f t="shared" si="106"/>
        <v>375153465.92999995</v>
      </c>
      <c r="W65" s="119">
        <f t="shared" si="106"/>
        <v>373922106.46999997</v>
      </c>
      <c r="X65" s="119">
        <f t="shared" si="106"/>
        <v>372676894.22000003</v>
      </c>
      <c r="Y65" s="119">
        <f t="shared" si="106"/>
        <v>371417673.33000004</v>
      </c>
      <c r="Z65" s="119">
        <f t="shared" si="106"/>
        <v>370144286.20000005</v>
      </c>
      <c r="AA65" s="119">
        <f t="shared" si="106"/>
        <v>368856573.46999997</v>
      </c>
      <c r="AB65" s="119">
        <f t="shared" si="106"/>
        <v>367554373.97000003</v>
      </c>
      <c r="AC65" s="119">
        <f t="shared" si="106"/>
        <v>366237524.72000003</v>
      </c>
      <c r="AD65" s="119">
        <f t="shared" si="106"/>
        <v>364905860.92000002</v>
      </c>
      <c r="AE65" s="119">
        <f t="shared" si="106"/>
        <v>363559215.90000004</v>
      </c>
      <c r="AF65" s="119">
        <f t="shared" si="106"/>
        <v>362197421.12</v>
      </c>
      <c r="AG65" s="119">
        <f t="shared" si="106"/>
        <v>360820306.16000003</v>
      </c>
      <c r="AH65" s="119">
        <f t="shared" si="106"/>
        <v>359427698.64999998</v>
      </c>
      <c r="AI65" s="119">
        <f t="shared" si="106"/>
        <v>358019424.31</v>
      </c>
      <c r="AJ65" s="119">
        <f t="shared" si="106"/>
        <v>356595306.87999994</v>
      </c>
      <c r="AK65" s="119">
        <f t="shared" si="106"/>
        <v>355155168.13</v>
      </c>
      <c r="AL65" s="119">
        <f t="shared" si="106"/>
        <v>353698827.81999999</v>
      </c>
      <c r="AM65" s="119">
        <f t="shared" si="106"/>
        <v>352226103.67999995</v>
      </c>
      <c r="AN65" s="119">
        <f t="shared" si="106"/>
        <v>350736811.39999998</v>
      </c>
      <c r="AO65" s="119">
        <f t="shared" si="106"/>
        <v>349230764.57999998</v>
      </c>
      <c r="AP65" s="119">
        <f t="shared" si="106"/>
        <v>347707774.7299999</v>
      </c>
      <c r="AQ65" s="119">
        <f t="shared" si="106"/>
        <v>346167651.24999988</v>
      </c>
      <c r="AR65" s="119">
        <f t="shared" si="106"/>
        <v>344610201.36999989</v>
      </c>
      <c r="AS65" s="119">
        <f t="shared" si="106"/>
        <v>343035230.17999989</v>
      </c>
      <c r="AT65" s="119">
        <f t="shared" si="106"/>
        <v>341442540.56999993</v>
      </c>
      <c r="AU65" s="119">
        <f t="shared" si="106"/>
        <v>339831933.19999993</v>
      </c>
      <c r="AV65" s="119">
        <f t="shared" si="106"/>
        <v>338203206.49999994</v>
      </c>
      <c r="AW65" s="119">
        <f t="shared" si="106"/>
        <v>336556156.63</v>
      </c>
      <c r="AX65" s="119">
        <f t="shared" si="106"/>
        <v>334890577.44</v>
      </c>
      <c r="AY65" s="119">
        <f t="shared" si="106"/>
        <v>333206260.49000001</v>
      </c>
      <c r="AZ65" s="119">
        <f t="shared" si="106"/>
        <v>331502994.97000003</v>
      </c>
      <c r="BA65" s="119">
        <f t="shared" si="106"/>
        <v>329780567.71000004</v>
      </c>
      <c r="BB65" s="119">
        <f t="shared" si="106"/>
        <v>328038763.15000004</v>
      </c>
      <c r="BC65" s="119">
        <f t="shared" si="106"/>
        <v>326277363.27999997</v>
      </c>
      <c r="BD65" s="119">
        <f t="shared" si="106"/>
        <v>324496147.66999996</v>
      </c>
      <c r="BE65" s="119">
        <f t="shared" si="106"/>
        <v>322694893.38</v>
      </c>
      <c r="BF65" s="119">
        <f t="shared" si="106"/>
        <v>320873374.98000002</v>
      </c>
      <c r="BG65" s="119">
        <f t="shared" si="106"/>
        <v>319031364.5</v>
      </c>
      <c r="BH65" s="119">
        <f t="shared" si="106"/>
        <v>317168631.39999998</v>
      </c>
      <c r="BI65" s="119">
        <f t="shared" si="106"/>
        <v>315284942.54999995</v>
      </c>
      <c r="BJ65" s="119">
        <f t="shared" si="106"/>
        <v>313380062.19999993</v>
      </c>
      <c r="BK65" s="119">
        <f t="shared" si="106"/>
        <v>311453751.94999993</v>
      </c>
      <c r="BL65" s="119">
        <f t="shared" si="106"/>
        <v>309505770.70999992</v>
      </c>
      <c r="BM65" s="119">
        <f t="shared" si="106"/>
        <v>307535874.67999995</v>
      </c>
      <c r="BN65" s="119">
        <f t="shared" si="106"/>
        <v>305543817.31999987</v>
      </c>
      <c r="BO65" s="119">
        <f t="shared" si="106"/>
        <v>303529349.30999994</v>
      </c>
      <c r="BP65" s="119">
        <f t="shared" si="106"/>
        <v>301492218.5399999</v>
      </c>
      <c r="BQ65" s="119">
        <f t="shared" si="106"/>
        <v>299432170.04999989</v>
      </c>
      <c r="BR65" s="119">
        <f t="shared" ref="BR65:EC65" si="107">BR62-BR63</f>
        <v>297348946.01999992</v>
      </c>
      <c r="BS65" s="119">
        <f t="shared" si="107"/>
        <v>295242285.70999986</v>
      </c>
      <c r="BT65" s="119">
        <f t="shared" si="107"/>
        <v>293111925.4799999</v>
      </c>
      <c r="BU65" s="119">
        <f t="shared" si="107"/>
        <v>290957598.68999988</v>
      </c>
      <c r="BV65" s="119">
        <f t="shared" si="107"/>
        <v>288779035.7299999</v>
      </c>
      <c r="BW65" s="119">
        <f t="shared" si="107"/>
        <v>286575963.92999989</v>
      </c>
      <c r="BX65" s="119">
        <f t="shared" si="107"/>
        <v>284348107.57999986</v>
      </c>
      <c r="BY65" s="119">
        <f t="shared" si="107"/>
        <v>282095187.83999991</v>
      </c>
      <c r="BZ65" s="119">
        <f t="shared" si="107"/>
        <v>279816922.75999993</v>
      </c>
      <c r="CA65" s="119">
        <f t="shared" si="107"/>
        <v>277513027.19999993</v>
      </c>
      <c r="CB65" s="119">
        <f t="shared" si="107"/>
        <v>275183212.80999994</v>
      </c>
      <c r="CC65" s="119">
        <f t="shared" si="107"/>
        <v>272827188.00999993</v>
      </c>
      <c r="CD65" s="119">
        <f t="shared" si="107"/>
        <v>270444657.92999995</v>
      </c>
      <c r="CE65" s="119">
        <f t="shared" si="107"/>
        <v>268035324.37999994</v>
      </c>
      <c r="CF65" s="119">
        <f t="shared" si="107"/>
        <v>265598885.82999992</v>
      </c>
      <c r="CG65" s="119">
        <f t="shared" si="107"/>
        <v>263135037.33999991</v>
      </c>
      <c r="CH65" s="119">
        <f t="shared" si="107"/>
        <v>260643470.55999994</v>
      </c>
      <c r="CI65" s="119">
        <f t="shared" si="107"/>
        <v>258123873.64999995</v>
      </c>
      <c r="CJ65" s="119">
        <f t="shared" si="107"/>
        <v>255575931.27999994</v>
      </c>
      <c r="CK65" s="119">
        <f t="shared" si="107"/>
        <v>252999324.55999994</v>
      </c>
      <c r="CL65" s="119">
        <f t="shared" si="107"/>
        <v>250393731.00999993</v>
      </c>
      <c r="CM65" s="119">
        <f t="shared" si="107"/>
        <v>247758824.53999993</v>
      </c>
      <c r="CN65" s="119">
        <f t="shared" si="107"/>
        <v>245094275.36999997</v>
      </c>
      <c r="CO65" s="119">
        <f t="shared" si="107"/>
        <v>242399750.01999995</v>
      </c>
      <c r="CP65" s="119">
        <f t="shared" si="107"/>
        <v>239674911.25999996</v>
      </c>
      <c r="CQ65" s="119">
        <f t="shared" si="107"/>
        <v>236919418.05999994</v>
      </c>
      <c r="CR65" s="119">
        <f t="shared" si="107"/>
        <v>234132925.55999994</v>
      </c>
      <c r="CS65" s="119">
        <f t="shared" si="107"/>
        <v>231315085.01999995</v>
      </c>
      <c r="CT65" s="119">
        <f t="shared" si="107"/>
        <v>228465543.76999998</v>
      </c>
      <c r="CU65" s="119">
        <f t="shared" si="107"/>
        <v>225583945.18999997</v>
      </c>
      <c r="CV65" s="119">
        <f t="shared" si="107"/>
        <v>222669928.61999997</v>
      </c>
      <c r="CW65" s="119">
        <f t="shared" si="107"/>
        <v>219723129.36999995</v>
      </c>
      <c r="CX65" s="119">
        <f t="shared" si="107"/>
        <v>216743178.62999994</v>
      </c>
      <c r="CY65" s="119">
        <f t="shared" si="107"/>
        <v>213729703.43999994</v>
      </c>
      <c r="CZ65" s="119">
        <f t="shared" si="107"/>
        <v>210682326.65999994</v>
      </c>
      <c r="DA65" s="119">
        <f t="shared" si="107"/>
        <v>207600666.88999996</v>
      </c>
      <c r="DB65" s="119">
        <f t="shared" si="107"/>
        <v>204484338.43999997</v>
      </c>
      <c r="DC65" s="119">
        <f t="shared" si="107"/>
        <v>201332951.29999995</v>
      </c>
      <c r="DD65" s="119">
        <f t="shared" si="107"/>
        <v>198146111.04999995</v>
      </c>
      <c r="DE65" s="119">
        <f t="shared" si="107"/>
        <v>194923418.84999996</v>
      </c>
      <c r="DF65" s="119">
        <f t="shared" si="107"/>
        <v>191664471.35999995</v>
      </c>
      <c r="DG65" s="119">
        <f t="shared" si="107"/>
        <v>188368860.70999995</v>
      </c>
      <c r="DH65" s="119">
        <f t="shared" si="107"/>
        <v>185036174.43999994</v>
      </c>
      <c r="DI65" s="119">
        <f t="shared" si="107"/>
        <v>181665995.44999993</v>
      </c>
      <c r="DJ65" s="119">
        <f t="shared" si="107"/>
        <v>178257901.94999993</v>
      </c>
      <c r="DK65" s="119">
        <f t="shared" si="107"/>
        <v>174811467.39999992</v>
      </c>
      <c r="DL65" s="119">
        <f t="shared" si="107"/>
        <v>171326260.45999992</v>
      </c>
      <c r="DM65" s="119">
        <f t="shared" si="107"/>
        <v>167801844.93999991</v>
      </c>
      <c r="DN65" s="119">
        <f t="shared" si="107"/>
        <v>164237779.74999994</v>
      </c>
      <c r="DO65" s="119">
        <f t="shared" si="107"/>
        <v>160633618.81999993</v>
      </c>
      <c r="DP65" s="119">
        <f t="shared" si="107"/>
        <v>156988911.07999992</v>
      </c>
      <c r="DQ65" s="119">
        <f t="shared" si="107"/>
        <v>153303200.37999994</v>
      </c>
      <c r="DR65" s="119">
        <f t="shared" si="107"/>
        <v>149576025.42999992</v>
      </c>
      <c r="DS65" s="119">
        <f t="shared" si="107"/>
        <v>145806919.76999989</v>
      </c>
      <c r="DT65" s="119">
        <f t="shared" si="107"/>
        <v>141995411.66999993</v>
      </c>
      <c r="DU65" s="119">
        <f t="shared" si="107"/>
        <v>138141024.0999999</v>
      </c>
      <c r="DV65" s="119">
        <f t="shared" si="107"/>
        <v>134243274.6699999</v>
      </c>
      <c r="DW65" s="119">
        <f t="shared" si="107"/>
        <v>130301675.55999993</v>
      </c>
      <c r="DX65" s="119">
        <f t="shared" si="107"/>
        <v>126315733.45999992</v>
      </c>
      <c r="DY65" s="119">
        <f t="shared" si="107"/>
        <v>122284949.50999992</v>
      </c>
      <c r="DZ65" s="119">
        <f t="shared" si="107"/>
        <v>118208819.24999991</v>
      </c>
      <c r="EA65" s="119">
        <f t="shared" si="107"/>
        <v>114086832.50999992</v>
      </c>
      <c r="EB65" s="119">
        <f t="shared" si="107"/>
        <v>109918473.42999992</v>
      </c>
      <c r="EC65" s="119">
        <f t="shared" si="107"/>
        <v>105703220.29999992</v>
      </c>
      <c r="ED65" s="119">
        <f t="shared" ref="ED65:GO65" si="108">ED62-ED63</f>
        <v>101440545.57999992</v>
      </c>
      <c r="EE65" s="119">
        <f t="shared" si="108"/>
        <v>97129915.759999931</v>
      </c>
      <c r="EF65" s="119">
        <f t="shared" si="108"/>
        <v>92770791.35999991</v>
      </c>
      <c r="EG65" s="119">
        <f t="shared" si="108"/>
        <v>88362626.809999928</v>
      </c>
      <c r="EH65" s="119">
        <f t="shared" si="108"/>
        <v>83904870.409999907</v>
      </c>
      <c r="EI65" s="119">
        <f t="shared" si="108"/>
        <v>70049428.089999914</v>
      </c>
      <c r="EJ65" s="119">
        <f t="shared" si="108"/>
        <v>56143271.829999931</v>
      </c>
      <c r="EK65" s="119">
        <f t="shared" si="108"/>
        <v>42185831.089999929</v>
      </c>
      <c r="EL65" s="119">
        <f t="shared" si="108"/>
        <v>28176528.929999921</v>
      </c>
      <c r="EM65" s="119">
        <f t="shared" si="108"/>
        <v>14114781.89999992</v>
      </c>
      <c r="EN65" s="119">
        <f t="shared" si="108"/>
        <v>-7.8231096267700195E-8</v>
      </c>
      <c r="EO65" s="119">
        <f t="shared" si="108"/>
        <v>0</v>
      </c>
      <c r="EP65" s="119">
        <f t="shared" si="108"/>
        <v>0</v>
      </c>
      <c r="EQ65" s="119">
        <f t="shared" si="108"/>
        <v>0</v>
      </c>
      <c r="ER65" s="119">
        <f t="shared" si="108"/>
        <v>0</v>
      </c>
      <c r="ES65" s="119">
        <f t="shared" si="108"/>
        <v>0</v>
      </c>
      <c r="ET65" s="119">
        <f t="shared" si="108"/>
        <v>0</v>
      </c>
      <c r="EU65" s="119">
        <f t="shared" si="108"/>
        <v>0</v>
      </c>
      <c r="EV65" s="119">
        <f t="shared" si="108"/>
        <v>0</v>
      </c>
      <c r="EW65" s="119">
        <f t="shared" si="108"/>
        <v>0</v>
      </c>
      <c r="EX65" s="119">
        <f t="shared" si="108"/>
        <v>0</v>
      </c>
      <c r="EY65" s="119">
        <f t="shared" si="108"/>
        <v>0</v>
      </c>
      <c r="EZ65" s="119">
        <f t="shared" si="108"/>
        <v>0</v>
      </c>
      <c r="FA65" s="119">
        <f t="shared" si="108"/>
        <v>0</v>
      </c>
      <c r="FB65" s="119">
        <f t="shared" si="108"/>
        <v>0</v>
      </c>
      <c r="FC65" s="119">
        <f t="shared" si="108"/>
        <v>0</v>
      </c>
      <c r="FD65" s="119">
        <f t="shared" si="108"/>
        <v>0</v>
      </c>
      <c r="FE65" s="119">
        <f t="shared" si="108"/>
        <v>0</v>
      </c>
      <c r="FF65" s="119">
        <f t="shared" si="108"/>
        <v>0</v>
      </c>
      <c r="FG65" s="119">
        <f t="shared" si="108"/>
        <v>0</v>
      </c>
      <c r="FH65" s="119">
        <f t="shared" si="108"/>
        <v>0</v>
      </c>
      <c r="FI65" s="119">
        <f t="shared" si="108"/>
        <v>0</v>
      </c>
      <c r="FJ65" s="119">
        <f t="shared" si="108"/>
        <v>0</v>
      </c>
      <c r="FK65" s="119">
        <f t="shared" si="108"/>
        <v>0</v>
      </c>
      <c r="FL65" s="119">
        <f t="shared" si="108"/>
        <v>0</v>
      </c>
      <c r="FM65" s="119">
        <f t="shared" si="108"/>
        <v>0</v>
      </c>
      <c r="FN65" s="119">
        <f t="shared" si="108"/>
        <v>0</v>
      </c>
      <c r="FO65" s="119">
        <f t="shared" si="108"/>
        <v>0</v>
      </c>
      <c r="FP65" s="119">
        <f t="shared" si="108"/>
        <v>0</v>
      </c>
      <c r="FQ65" s="119">
        <f t="shared" si="108"/>
        <v>0</v>
      </c>
      <c r="FR65" s="119">
        <f t="shared" si="108"/>
        <v>0</v>
      </c>
      <c r="FS65" s="119">
        <f t="shared" si="108"/>
        <v>0</v>
      </c>
      <c r="FT65" s="119">
        <f t="shared" si="108"/>
        <v>0</v>
      </c>
      <c r="FU65" s="119">
        <f t="shared" si="108"/>
        <v>0</v>
      </c>
      <c r="FV65" s="119">
        <f t="shared" si="108"/>
        <v>0</v>
      </c>
      <c r="FW65" s="119">
        <f t="shared" si="108"/>
        <v>0</v>
      </c>
      <c r="FX65" s="119">
        <f t="shared" si="108"/>
        <v>0</v>
      </c>
      <c r="FY65" s="119">
        <f t="shared" si="108"/>
        <v>0</v>
      </c>
      <c r="FZ65" s="119">
        <f t="shared" si="108"/>
        <v>0</v>
      </c>
      <c r="GA65" s="119">
        <f t="shared" si="108"/>
        <v>0</v>
      </c>
      <c r="GB65" s="119">
        <f t="shared" si="108"/>
        <v>0</v>
      </c>
      <c r="GC65" s="119">
        <f t="shared" si="108"/>
        <v>0</v>
      </c>
      <c r="GD65" s="119">
        <f t="shared" si="108"/>
        <v>0</v>
      </c>
      <c r="GE65" s="119">
        <f t="shared" si="108"/>
        <v>0</v>
      </c>
      <c r="GF65" s="119">
        <f t="shared" si="108"/>
        <v>0</v>
      </c>
      <c r="GG65" s="119">
        <f t="shared" si="108"/>
        <v>0</v>
      </c>
      <c r="GH65" s="119">
        <f t="shared" si="108"/>
        <v>0</v>
      </c>
      <c r="GI65" s="119">
        <f t="shared" si="108"/>
        <v>0</v>
      </c>
      <c r="GJ65" s="119">
        <f t="shared" si="108"/>
        <v>0</v>
      </c>
      <c r="GK65" s="119">
        <f t="shared" si="108"/>
        <v>0</v>
      </c>
      <c r="GL65" s="119">
        <f t="shared" si="108"/>
        <v>0</v>
      </c>
      <c r="GM65" s="119">
        <f t="shared" si="108"/>
        <v>0</v>
      </c>
      <c r="GN65" s="119">
        <f t="shared" si="108"/>
        <v>0</v>
      </c>
      <c r="GO65" s="119">
        <f t="shared" si="108"/>
        <v>0</v>
      </c>
      <c r="GP65" s="119">
        <f t="shared" ref="GP65:HV65" si="109">GP62-GP63</f>
        <v>0</v>
      </c>
      <c r="GQ65" s="119">
        <f t="shared" si="109"/>
        <v>0</v>
      </c>
      <c r="GR65" s="119">
        <f t="shared" si="109"/>
        <v>0</v>
      </c>
      <c r="GS65" s="119">
        <f t="shared" si="109"/>
        <v>0</v>
      </c>
      <c r="GT65" s="119">
        <f t="shared" si="109"/>
        <v>0</v>
      </c>
      <c r="GU65" s="119">
        <f t="shared" si="109"/>
        <v>0</v>
      </c>
      <c r="GV65" s="119">
        <f t="shared" si="109"/>
        <v>0</v>
      </c>
      <c r="GW65" s="119">
        <f t="shared" si="109"/>
        <v>0</v>
      </c>
      <c r="GX65" s="119">
        <f t="shared" si="109"/>
        <v>0</v>
      </c>
      <c r="GY65" s="119">
        <f t="shared" si="109"/>
        <v>0</v>
      </c>
      <c r="GZ65" s="119">
        <f t="shared" si="109"/>
        <v>0</v>
      </c>
      <c r="HA65" s="119">
        <f t="shared" si="109"/>
        <v>0</v>
      </c>
      <c r="HB65" s="119">
        <f t="shared" si="109"/>
        <v>0</v>
      </c>
      <c r="HC65" s="119">
        <f t="shared" si="109"/>
        <v>0</v>
      </c>
      <c r="HD65" s="119">
        <f t="shared" si="109"/>
        <v>0</v>
      </c>
      <c r="HE65" s="119">
        <f t="shared" si="109"/>
        <v>0</v>
      </c>
      <c r="HF65" s="119">
        <f t="shared" si="109"/>
        <v>0</v>
      </c>
      <c r="HG65" s="119">
        <f t="shared" si="109"/>
        <v>0</v>
      </c>
      <c r="HH65" s="119">
        <f t="shared" si="109"/>
        <v>0</v>
      </c>
      <c r="HI65" s="119">
        <f t="shared" si="109"/>
        <v>0</v>
      </c>
      <c r="HJ65" s="119">
        <f t="shared" si="109"/>
        <v>0</v>
      </c>
      <c r="HK65" s="119">
        <f t="shared" si="109"/>
        <v>0</v>
      </c>
      <c r="HL65" s="119">
        <f t="shared" si="109"/>
        <v>0</v>
      </c>
      <c r="HM65" s="119">
        <f t="shared" si="109"/>
        <v>0</v>
      </c>
      <c r="HN65" s="119">
        <f t="shared" si="109"/>
        <v>0</v>
      </c>
      <c r="HO65" s="119">
        <f t="shared" si="109"/>
        <v>0</v>
      </c>
      <c r="HP65" s="119">
        <f t="shared" si="109"/>
        <v>0</v>
      </c>
      <c r="HQ65" s="119">
        <f t="shared" si="109"/>
        <v>0</v>
      </c>
      <c r="HR65" s="119">
        <f t="shared" si="109"/>
        <v>0</v>
      </c>
      <c r="HS65" s="119">
        <f t="shared" si="109"/>
        <v>0</v>
      </c>
      <c r="HT65" s="119">
        <f t="shared" si="109"/>
        <v>0</v>
      </c>
      <c r="HU65" s="119">
        <f t="shared" si="109"/>
        <v>0</v>
      </c>
      <c r="HV65" s="119">
        <f t="shared" si="109"/>
        <v>0</v>
      </c>
      <c r="HW65" s="119"/>
      <c r="HX65" s="119">
        <f t="shared" ref="HX65:IH65" si="110">HX62-HX63</f>
        <v>0</v>
      </c>
      <c r="HY65" s="119">
        <f t="shared" si="110"/>
        <v>0</v>
      </c>
      <c r="HZ65" s="119">
        <f t="shared" si="110"/>
        <v>0</v>
      </c>
      <c r="IA65" s="119">
        <f t="shared" si="110"/>
        <v>0</v>
      </c>
      <c r="IB65" s="119">
        <f t="shared" si="110"/>
        <v>0</v>
      </c>
      <c r="IC65" s="119">
        <f t="shared" si="110"/>
        <v>0</v>
      </c>
      <c r="ID65" s="119">
        <f t="shared" si="110"/>
        <v>0</v>
      </c>
      <c r="IE65" s="119">
        <f t="shared" si="110"/>
        <v>0</v>
      </c>
      <c r="IF65" s="119">
        <f t="shared" si="110"/>
        <v>0</v>
      </c>
      <c r="IG65" s="119">
        <f t="shared" si="110"/>
        <v>0</v>
      </c>
      <c r="IH65" s="119">
        <f t="shared" si="110"/>
        <v>0</v>
      </c>
    </row>
    <row r="66" spans="1:242" ht="15">
      <c r="A66" s="121"/>
      <c r="B66" s="121" t="s">
        <v>79</v>
      </c>
      <c r="C66" s="122">
        <f>C63+C64</f>
        <v>4646060.263042625</v>
      </c>
      <c r="D66" s="122">
        <f t="shared" ref="D66:BO66" si="111">D63+D64</f>
        <v>4572136.4521350833</v>
      </c>
      <c r="E66" s="122">
        <f t="shared" si="111"/>
        <v>4585081.4518934973</v>
      </c>
      <c r="F66" s="122">
        <f t="shared" si="111"/>
        <v>4415260.9606871027</v>
      </c>
      <c r="G66" s="122">
        <f t="shared" si="111"/>
        <v>4259588.20976952</v>
      </c>
      <c r="H66" s="122">
        <f t="shared" si="111"/>
        <v>4183306.95869654</v>
      </c>
      <c r="I66" s="122">
        <f t="shared" si="111"/>
        <v>4154750.0332881459</v>
      </c>
      <c r="J66" s="122">
        <f t="shared" si="111"/>
        <v>4081964.9734995868</v>
      </c>
      <c r="K66" s="122">
        <f t="shared" si="111"/>
        <v>4030421.2041553566</v>
      </c>
      <c r="L66" s="122">
        <f t="shared" si="111"/>
        <v>4009025.6109380517</v>
      </c>
      <c r="M66" s="122">
        <f t="shared" si="111"/>
        <v>3957482.2798069306</v>
      </c>
      <c r="N66" s="122">
        <f t="shared" si="111"/>
        <v>3965829.6211591912</v>
      </c>
      <c r="O66" s="122">
        <f t="shared" si="111"/>
        <v>3977599.1437825542</v>
      </c>
      <c r="P66" s="122">
        <f t="shared" si="111"/>
        <v>3950096.718354946</v>
      </c>
      <c r="Q66" s="122">
        <f t="shared" si="111"/>
        <v>3922346.891294437</v>
      </c>
      <c r="R66" s="122">
        <f t="shared" si="111"/>
        <v>4001091.9944592239</v>
      </c>
      <c r="S66" s="122">
        <f t="shared" si="111"/>
        <v>4009139.0126024638</v>
      </c>
      <c r="T66" s="122">
        <f t="shared" si="111"/>
        <v>4000696.987791148</v>
      </c>
      <c r="U66" s="122">
        <f t="shared" si="111"/>
        <v>3992474.2307793042</v>
      </c>
      <c r="V66" s="122">
        <f t="shared" si="111"/>
        <v>3984544.8089517057</v>
      </c>
      <c r="W66" s="122">
        <f t="shared" si="111"/>
        <v>3976418.9203884532</v>
      </c>
      <c r="X66" s="122">
        <f t="shared" si="111"/>
        <v>3968590.3658115896</v>
      </c>
      <c r="Y66" s="122">
        <f t="shared" si="111"/>
        <v>3960897.2668359722</v>
      </c>
      <c r="Z66" s="122">
        <f t="shared" si="111"/>
        <v>3953411.0139715411</v>
      </c>
      <c r="AA66" s="122">
        <f t="shared" si="111"/>
        <v>3945925.7166746855</v>
      </c>
      <c r="AB66" s="122">
        <f t="shared" si="111"/>
        <v>3938651.4977501999</v>
      </c>
      <c r="AC66" s="122">
        <f t="shared" si="111"/>
        <v>3931641.4130782075</v>
      </c>
      <c r="AD66" s="122">
        <f t="shared" si="111"/>
        <v>4032792.9191691186</v>
      </c>
      <c r="AE66" s="122">
        <f t="shared" si="111"/>
        <v>4079240.1541616204</v>
      </c>
      <c r="AF66" s="122">
        <f t="shared" si="111"/>
        <v>4084060.2026615143</v>
      </c>
      <c r="AG66" s="122">
        <f t="shared" si="111"/>
        <v>4089229.7782168631</v>
      </c>
      <c r="AH66" s="122">
        <f t="shared" si="111"/>
        <v>4093877.4293707497</v>
      </c>
      <c r="AI66" s="122">
        <f t="shared" si="111"/>
        <v>4098875.9631262841</v>
      </c>
      <c r="AJ66" s="122">
        <f t="shared" si="111"/>
        <v>4104509.8018012531</v>
      </c>
      <c r="AK66" s="122">
        <f t="shared" si="111"/>
        <v>4109056.3223182717</v>
      </c>
      <c r="AL66" s="122">
        <f t="shared" si="111"/>
        <v>4114239.5385622028</v>
      </c>
      <c r="AM66" s="122">
        <f t="shared" si="111"/>
        <v>4119485.7310043257</v>
      </c>
      <c r="AN66" s="122">
        <f t="shared" si="111"/>
        <v>4125077.9383976515</v>
      </c>
      <c r="AO66" s="122">
        <f t="shared" si="111"/>
        <v>4130169.9127272172</v>
      </c>
      <c r="AP66" s="122">
        <f t="shared" si="111"/>
        <v>4171609.8723432329</v>
      </c>
      <c r="AQ66" s="122">
        <f t="shared" si="111"/>
        <v>4207259.2991478899</v>
      </c>
      <c r="AR66" s="122">
        <f t="shared" si="111"/>
        <v>4215218.9684108961</v>
      </c>
      <c r="AS66" s="122">
        <f t="shared" si="111"/>
        <v>4223913.264261961</v>
      </c>
      <c r="AT66" s="122">
        <f t="shared" si="111"/>
        <v>4232641.3054101989</v>
      </c>
      <c r="AU66" s="122">
        <f t="shared" si="111"/>
        <v>4241750.4819295704</v>
      </c>
      <c r="AV66" s="122">
        <f t="shared" si="111"/>
        <v>4250199.5412678365</v>
      </c>
      <c r="AW66" s="122">
        <f t="shared" si="111"/>
        <v>4259030.1796814501</v>
      </c>
      <c r="AX66" s="122">
        <f t="shared" si="111"/>
        <v>4268584.3112550611</v>
      </c>
      <c r="AY66" s="122">
        <f t="shared" si="111"/>
        <v>4276795.6485649971</v>
      </c>
      <c r="AZ66" s="122">
        <f t="shared" si="111"/>
        <v>4285730.9303303994</v>
      </c>
      <c r="BA66" s="122">
        <f t="shared" si="111"/>
        <v>4294701.5470225923</v>
      </c>
      <c r="BB66" s="122">
        <f t="shared" si="111"/>
        <v>4304139.8341050316</v>
      </c>
      <c r="BC66" s="122">
        <f t="shared" si="111"/>
        <v>4312959.2905823197</v>
      </c>
      <c r="BD66" s="122">
        <f t="shared" si="111"/>
        <v>4322044.4078949112</v>
      </c>
      <c r="BE66" s="122">
        <f t="shared" si="111"/>
        <v>4331840.1341356952</v>
      </c>
      <c r="BF66" s="122">
        <f t="shared" si="111"/>
        <v>4340323.3507932993</v>
      </c>
      <c r="BG66" s="122">
        <f t="shared" si="111"/>
        <v>4349517.6261947937</v>
      </c>
      <c r="BH66" s="122">
        <f t="shared" si="111"/>
        <v>4358748.7508516014</v>
      </c>
      <c r="BI66" s="122">
        <f t="shared" si="111"/>
        <v>4368349.3221805189</v>
      </c>
      <c r="BJ66" s="122">
        <f t="shared" si="111"/>
        <v>4377322.4658545572</v>
      </c>
      <c r="BK66" s="122">
        <f t="shared" si="111"/>
        <v>4386665.5169178657</v>
      </c>
      <c r="BL66" s="122">
        <f t="shared" si="111"/>
        <v>4396703.3103730213</v>
      </c>
      <c r="BM66" s="122">
        <f t="shared" si="111"/>
        <v>4405792.2714379169</v>
      </c>
      <c r="BN66" s="122">
        <f t="shared" si="111"/>
        <v>4425231.0131762102</v>
      </c>
      <c r="BO66" s="122">
        <f t="shared" si="111"/>
        <v>4461047.6791260364</v>
      </c>
      <c r="BP66" s="122">
        <f t="shared" ref="BP66:EA66" si="112">BP63+BP64</f>
        <v>4471856.299320925</v>
      </c>
      <c r="BQ66" s="122">
        <f t="shared" si="112"/>
        <v>4481982.3082982283</v>
      </c>
      <c r="BR66" s="122">
        <f t="shared" si="112"/>
        <v>4492480.1705025071</v>
      </c>
      <c r="BS66" s="122">
        <f t="shared" si="112"/>
        <v>4503692.8657152662</v>
      </c>
      <c r="BT66" s="122">
        <f t="shared" si="112"/>
        <v>4513536.7153747957</v>
      </c>
      <c r="BU66" s="122">
        <f t="shared" si="112"/>
        <v>4524095.2712499341</v>
      </c>
      <c r="BV66" s="122">
        <f t="shared" si="112"/>
        <v>4534673.9059979124</v>
      </c>
      <c r="BW66" s="122">
        <f t="shared" si="112"/>
        <v>4545613.5290361512</v>
      </c>
      <c r="BX66" s="122">
        <f t="shared" si="112"/>
        <v>4555891.1671936186</v>
      </c>
      <c r="BY66" s="122">
        <f t="shared" si="112"/>
        <v>4566529.6334230267</v>
      </c>
      <c r="BZ66" s="122">
        <f t="shared" si="112"/>
        <v>4577859.575176606</v>
      </c>
      <c r="CA66" s="122">
        <f t="shared" si="112"/>
        <v>4587865.7672060784</v>
      </c>
      <c r="CB66" s="122">
        <f t="shared" si="112"/>
        <v>4598563.2671722695</v>
      </c>
      <c r="CC66" s="122">
        <f t="shared" si="112"/>
        <v>4609280.2422617003</v>
      </c>
      <c r="CD66" s="122">
        <f t="shared" si="112"/>
        <v>4620344.9576562271</v>
      </c>
      <c r="CE66" s="122">
        <f t="shared" si="112"/>
        <v>4630772.2265234403</v>
      </c>
      <c r="CF66" s="122">
        <f t="shared" si="112"/>
        <v>4641546.995346522</v>
      </c>
      <c r="CG66" s="122">
        <f t="shared" si="112"/>
        <v>4652985.446259941</v>
      </c>
      <c r="CH66" s="122">
        <f t="shared" si="112"/>
        <v>4663153.5077359658</v>
      </c>
      <c r="CI66" s="122">
        <f t="shared" si="112"/>
        <v>4673984.9925393248</v>
      </c>
      <c r="CJ66" s="122">
        <f t="shared" si="112"/>
        <v>4684835.1064493507</v>
      </c>
      <c r="CK66" s="122">
        <f t="shared" si="112"/>
        <v>4696017.2242643367</v>
      </c>
      <c r="CL66" s="122">
        <f t="shared" si="112"/>
        <v>4706590.6835706476</v>
      </c>
      <c r="CM66" s="122">
        <f t="shared" si="112"/>
        <v>4699997.4839815134</v>
      </c>
      <c r="CN66" s="122">
        <f t="shared" si="112"/>
        <v>4710091.0886031101</v>
      </c>
      <c r="CO66" s="122">
        <f t="shared" si="112"/>
        <v>4720223.9784203554</v>
      </c>
      <c r="CP66" s="122">
        <f t="shared" si="112"/>
        <v>4730975.0228884639</v>
      </c>
      <c r="CQ66" s="122">
        <f t="shared" si="112"/>
        <v>4741755.4401873462</v>
      </c>
      <c r="CR66" s="122">
        <f t="shared" si="112"/>
        <v>4752849.4272496933</v>
      </c>
      <c r="CS66" s="122">
        <f t="shared" si="112"/>
        <v>4763404.3638376351</v>
      </c>
      <c r="CT66" s="122">
        <f t="shared" si="112"/>
        <v>4774272.8636690238</v>
      </c>
      <c r="CU66" s="122">
        <f t="shared" si="112"/>
        <v>4785722.8398993937</v>
      </c>
      <c r="CV66" s="122">
        <f t="shared" si="112"/>
        <v>4796097.8601094028</v>
      </c>
      <c r="CW66" s="122">
        <f t="shared" si="112"/>
        <v>4807054.3198573841</v>
      </c>
      <c r="CX66" s="122">
        <f t="shared" si="112"/>
        <v>4818040.0652654525</v>
      </c>
      <c r="CY66" s="122">
        <f t="shared" si="112"/>
        <v>4829583.9085735781</v>
      </c>
      <c r="CZ66" s="122">
        <f t="shared" si="112"/>
        <v>4840099.2691869456</v>
      </c>
      <c r="DA66" s="122">
        <f t="shared" si="112"/>
        <v>4851172.6590469619</v>
      </c>
      <c r="DB66" s="122">
        <f t="shared" si="112"/>
        <v>4862785.3551344704</v>
      </c>
      <c r="DC66" s="122">
        <f t="shared" si="112"/>
        <v>4873406.7966134828</v>
      </c>
      <c r="DD66" s="122">
        <f t="shared" si="112"/>
        <v>4884567.4480061987</v>
      </c>
      <c r="DE66" s="122">
        <f t="shared" si="112"/>
        <v>4896492.7669032989</v>
      </c>
      <c r="DF66" s="122">
        <f t="shared" si="112"/>
        <v>4907217.376044984</v>
      </c>
      <c r="DG66" s="122">
        <f t="shared" si="112"/>
        <v>4918223.0082936948</v>
      </c>
      <c r="DH66" s="122">
        <f t="shared" si="112"/>
        <v>4929499.1752634961</v>
      </c>
      <c r="DI66" s="122">
        <f t="shared" si="112"/>
        <v>4941266.3533328837</v>
      </c>
      <c r="DJ66" s="122">
        <f t="shared" si="112"/>
        <v>4952137.5229237285</v>
      </c>
      <c r="DK66" s="122">
        <f t="shared" si="112"/>
        <v>4963499.5312299486</v>
      </c>
      <c r="DL66" s="122">
        <f t="shared" si="112"/>
        <v>4974889.9770779796</v>
      </c>
      <c r="DM66" s="122">
        <f t="shared" si="112"/>
        <v>4986524.7830799958</v>
      </c>
      <c r="DN66" s="122">
        <f t="shared" si="112"/>
        <v>4997755.7560833693</v>
      </c>
      <c r="DO66" s="122">
        <f t="shared" si="112"/>
        <v>5009230.882058383</v>
      </c>
      <c r="DP66" s="122">
        <f t="shared" si="112"/>
        <v>5021141.9940545857</v>
      </c>
      <c r="DQ66" s="122">
        <f t="shared" si="112"/>
        <v>5032264.9878919749</v>
      </c>
      <c r="DR66" s="122">
        <f t="shared" si="112"/>
        <v>5043823.7252971195</v>
      </c>
      <c r="DS66" s="122">
        <f t="shared" si="112"/>
        <v>5055410.0562862633</v>
      </c>
      <c r="DT66" s="122">
        <f t="shared" si="112"/>
        <v>5067210.7437475882</v>
      </c>
      <c r="DU66" s="122">
        <f t="shared" si="112"/>
        <v>5078664.9747293862</v>
      </c>
      <c r="DV66" s="122">
        <f t="shared" si="112"/>
        <v>5090333.2408628538</v>
      </c>
      <c r="DW66" s="122">
        <f t="shared" si="112"/>
        <v>5088020.1536907693</v>
      </c>
      <c r="DX66" s="122">
        <f t="shared" si="112"/>
        <v>5092590.0131001808</v>
      </c>
      <c r="DY66" s="122">
        <f t="shared" si="112"/>
        <v>5104656.3306421358</v>
      </c>
      <c r="DZ66" s="122">
        <f t="shared" si="112"/>
        <v>5116777.4650205728</v>
      </c>
      <c r="EA66" s="122">
        <f t="shared" si="112"/>
        <v>5129097.1207893491</v>
      </c>
      <c r="EB66" s="122">
        <f t="shared" ref="EB66:GM66" si="113">EB63+EB64</f>
        <v>5141185.1902652802</v>
      </c>
      <c r="EC66" s="122">
        <f t="shared" si="113"/>
        <v>5153472.2497190246</v>
      </c>
      <c r="ED66" s="122">
        <f t="shared" si="113"/>
        <v>5166073.0425491342</v>
      </c>
      <c r="EE66" s="122">
        <f t="shared" si="113"/>
        <v>5178213.8912858656</v>
      </c>
      <c r="EF66" s="122">
        <f t="shared" si="113"/>
        <v>5190668.9383503143</v>
      </c>
      <c r="EG66" s="122">
        <f t="shared" si="113"/>
        <v>5203180.4502119031</v>
      </c>
      <c r="EH66" s="122">
        <f t="shared" si="113"/>
        <v>5215965.9130378701</v>
      </c>
      <c r="EI66" s="122">
        <f t="shared" si="113"/>
        <v>14575909.909691349</v>
      </c>
      <c r="EJ66" s="122">
        <f t="shared" si="113"/>
        <v>14508247.831576901</v>
      </c>
      <c r="EK66" s="122">
        <f t="shared" si="113"/>
        <v>14440622.665293038</v>
      </c>
      <c r="EL66" s="122">
        <f t="shared" si="113"/>
        <v>14372618.180284912</v>
      </c>
      <c r="EM66" s="122">
        <f t="shared" si="113"/>
        <v>14304651.071678786</v>
      </c>
      <c r="EN66" s="122">
        <f t="shared" si="113"/>
        <v>14236582.73871308</v>
      </c>
      <c r="EO66" s="122">
        <f t="shared" si="113"/>
        <v>0</v>
      </c>
      <c r="EP66" s="122">
        <f t="shared" si="113"/>
        <v>0</v>
      </c>
      <c r="EQ66" s="122">
        <f t="shared" si="113"/>
        <v>0</v>
      </c>
      <c r="ER66" s="122">
        <f t="shared" si="113"/>
        <v>0</v>
      </c>
      <c r="ES66" s="122">
        <f t="shared" si="113"/>
        <v>0</v>
      </c>
      <c r="ET66" s="122">
        <f t="shared" si="113"/>
        <v>0</v>
      </c>
      <c r="EU66" s="122">
        <f t="shared" si="113"/>
        <v>0</v>
      </c>
      <c r="EV66" s="122">
        <f t="shared" si="113"/>
        <v>0</v>
      </c>
      <c r="EW66" s="122">
        <f t="shared" si="113"/>
        <v>0</v>
      </c>
      <c r="EX66" s="122">
        <f t="shared" si="113"/>
        <v>0</v>
      </c>
      <c r="EY66" s="122">
        <f t="shared" si="113"/>
        <v>0</v>
      </c>
      <c r="EZ66" s="122">
        <f t="shared" si="113"/>
        <v>0</v>
      </c>
      <c r="FA66" s="122">
        <f t="shared" si="113"/>
        <v>0</v>
      </c>
      <c r="FB66" s="122">
        <f t="shared" si="113"/>
        <v>0</v>
      </c>
      <c r="FC66" s="122">
        <f t="shared" si="113"/>
        <v>0</v>
      </c>
      <c r="FD66" s="122">
        <f t="shared" si="113"/>
        <v>0</v>
      </c>
      <c r="FE66" s="122">
        <f t="shared" si="113"/>
        <v>0</v>
      </c>
      <c r="FF66" s="122">
        <f t="shared" si="113"/>
        <v>0</v>
      </c>
      <c r="FG66" s="122">
        <f t="shared" si="113"/>
        <v>0</v>
      </c>
      <c r="FH66" s="122">
        <f t="shared" si="113"/>
        <v>0</v>
      </c>
      <c r="FI66" s="122">
        <f t="shared" si="113"/>
        <v>0</v>
      </c>
      <c r="FJ66" s="122">
        <f t="shared" si="113"/>
        <v>0</v>
      </c>
      <c r="FK66" s="122">
        <f t="shared" si="113"/>
        <v>0</v>
      </c>
      <c r="FL66" s="122">
        <f t="shared" si="113"/>
        <v>0</v>
      </c>
      <c r="FM66" s="122">
        <f t="shared" si="113"/>
        <v>0</v>
      </c>
      <c r="FN66" s="122">
        <f t="shared" si="113"/>
        <v>0</v>
      </c>
      <c r="FO66" s="122">
        <f t="shared" si="113"/>
        <v>0</v>
      </c>
      <c r="FP66" s="122">
        <f t="shared" si="113"/>
        <v>0</v>
      </c>
      <c r="FQ66" s="122">
        <f t="shared" si="113"/>
        <v>0</v>
      </c>
      <c r="FR66" s="122">
        <f t="shared" si="113"/>
        <v>0</v>
      </c>
      <c r="FS66" s="122">
        <f t="shared" si="113"/>
        <v>0</v>
      </c>
      <c r="FT66" s="122">
        <f t="shared" si="113"/>
        <v>0</v>
      </c>
      <c r="FU66" s="122">
        <f t="shared" si="113"/>
        <v>0</v>
      </c>
      <c r="FV66" s="122">
        <f t="shared" si="113"/>
        <v>0</v>
      </c>
      <c r="FW66" s="122">
        <f t="shared" si="113"/>
        <v>0</v>
      </c>
      <c r="FX66" s="122">
        <f t="shared" si="113"/>
        <v>0</v>
      </c>
      <c r="FY66" s="122">
        <f t="shared" si="113"/>
        <v>0</v>
      </c>
      <c r="FZ66" s="122">
        <f t="shared" si="113"/>
        <v>0</v>
      </c>
      <c r="GA66" s="122">
        <f t="shared" si="113"/>
        <v>0</v>
      </c>
      <c r="GB66" s="122">
        <f t="shared" si="113"/>
        <v>0</v>
      </c>
      <c r="GC66" s="122">
        <f t="shared" si="113"/>
        <v>0</v>
      </c>
      <c r="GD66" s="122">
        <f t="shared" si="113"/>
        <v>0</v>
      </c>
      <c r="GE66" s="122">
        <f t="shared" si="113"/>
        <v>0</v>
      </c>
      <c r="GF66" s="122">
        <f t="shared" si="113"/>
        <v>0</v>
      </c>
      <c r="GG66" s="122">
        <f t="shared" si="113"/>
        <v>0</v>
      </c>
      <c r="GH66" s="122">
        <f t="shared" si="113"/>
        <v>0</v>
      </c>
      <c r="GI66" s="122">
        <f t="shared" si="113"/>
        <v>0</v>
      </c>
      <c r="GJ66" s="122">
        <f t="shared" si="113"/>
        <v>0</v>
      </c>
      <c r="GK66" s="122">
        <f t="shared" si="113"/>
        <v>0</v>
      </c>
      <c r="GL66" s="122">
        <f t="shared" si="113"/>
        <v>0</v>
      </c>
      <c r="GM66" s="122">
        <f t="shared" si="113"/>
        <v>0</v>
      </c>
      <c r="GN66" s="122">
        <f t="shared" ref="GN66:IH66" si="114">GN63+GN64</f>
        <v>0</v>
      </c>
      <c r="GO66" s="122">
        <f t="shared" si="114"/>
        <v>0</v>
      </c>
      <c r="GP66" s="122">
        <f t="shared" si="114"/>
        <v>0</v>
      </c>
      <c r="GQ66" s="122">
        <f t="shared" si="114"/>
        <v>0</v>
      </c>
      <c r="GR66" s="122">
        <f t="shared" si="114"/>
        <v>0</v>
      </c>
      <c r="GS66" s="122">
        <f t="shared" si="114"/>
        <v>0</v>
      </c>
      <c r="GT66" s="122">
        <f t="shared" si="114"/>
        <v>0</v>
      </c>
      <c r="GU66" s="122">
        <f t="shared" si="114"/>
        <v>0</v>
      </c>
      <c r="GV66" s="122">
        <f t="shared" si="114"/>
        <v>0</v>
      </c>
      <c r="GW66" s="122">
        <f t="shared" si="114"/>
        <v>0</v>
      </c>
      <c r="GX66" s="122">
        <f t="shared" si="114"/>
        <v>0</v>
      </c>
      <c r="GY66" s="122">
        <f t="shared" si="114"/>
        <v>0</v>
      </c>
      <c r="GZ66" s="122">
        <f t="shared" si="114"/>
        <v>0</v>
      </c>
      <c r="HA66" s="122">
        <f t="shared" si="114"/>
        <v>0</v>
      </c>
      <c r="HB66" s="122">
        <f t="shared" si="114"/>
        <v>0</v>
      </c>
      <c r="HC66" s="122">
        <f t="shared" si="114"/>
        <v>0</v>
      </c>
      <c r="HD66" s="122">
        <f t="shared" si="114"/>
        <v>0</v>
      </c>
      <c r="HE66" s="122">
        <f t="shared" si="114"/>
        <v>0</v>
      </c>
      <c r="HF66" s="122">
        <f t="shared" si="114"/>
        <v>0</v>
      </c>
      <c r="HG66" s="122">
        <f t="shared" si="114"/>
        <v>0</v>
      </c>
      <c r="HH66" s="122">
        <f t="shared" si="114"/>
        <v>0</v>
      </c>
      <c r="HI66" s="122">
        <f t="shared" si="114"/>
        <v>0</v>
      </c>
      <c r="HJ66" s="122">
        <f t="shared" si="114"/>
        <v>0</v>
      </c>
      <c r="HK66" s="122">
        <f t="shared" si="114"/>
        <v>0</v>
      </c>
      <c r="HL66" s="122">
        <f t="shared" si="114"/>
        <v>0</v>
      </c>
      <c r="HM66" s="122">
        <f t="shared" si="114"/>
        <v>0</v>
      </c>
      <c r="HN66" s="122">
        <f t="shared" si="114"/>
        <v>0</v>
      </c>
      <c r="HO66" s="122">
        <f t="shared" si="114"/>
        <v>0</v>
      </c>
      <c r="HP66" s="122">
        <f t="shared" si="114"/>
        <v>0</v>
      </c>
      <c r="HQ66" s="122">
        <f t="shared" si="114"/>
        <v>0</v>
      </c>
      <c r="HR66" s="122">
        <f t="shared" si="114"/>
        <v>0</v>
      </c>
      <c r="HS66" s="122">
        <f t="shared" si="114"/>
        <v>0</v>
      </c>
      <c r="HT66" s="122">
        <f t="shared" si="114"/>
        <v>0</v>
      </c>
      <c r="HU66" s="122">
        <f t="shared" si="114"/>
        <v>0</v>
      </c>
      <c r="HV66" s="122">
        <f t="shared" si="114"/>
        <v>0</v>
      </c>
      <c r="HW66" s="122">
        <f t="shared" si="114"/>
        <v>0</v>
      </c>
      <c r="HX66" s="122">
        <f t="shared" si="114"/>
        <v>0</v>
      </c>
      <c r="HY66" s="122">
        <f t="shared" si="114"/>
        <v>0</v>
      </c>
      <c r="HZ66" s="122">
        <f t="shared" si="114"/>
        <v>0</v>
      </c>
      <c r="IA66" s="122">
        <f t="shared" si="114"/>
        <v>0</v>
      </c>
      <c r="IB66" s="122">
        <f t="shared" si="114"/>
        <v>0</v>
      </c>
      <c r="IC66" s="122">
        <f t="shared" si="114"/>
        <v>0</v>
      </c>
      <c r="ID66" s="122">
        <f t="shared" si="114"/>
        <v>0</v>
      </c>
      <c r="IE66" s="122">
        <f t="shared" si="114"/>
        <v>0</v>
      </c>
      <c r="IF66" s="122">
        <f t="shared" si="114"/>
        <v>0</v>
      </c>
      <c r="IG66" s="122">
        <f t="shared" si="114"/>
        <v>0</v>
      </c>
      <c r="IH66" s="122">
        <f t="shared" si="114"/>
        <v>0</v>
      </c>
    </row>
    <row r="68" spans="1:242" ht="15">
      <c r="A68" s="123"/>
      <c r="B68" s="114" t="str">
        <f>B14</f>
        <v>BANORTE 3  (50)</v>
      </c>
      <c r="HB68" s="85">
        <v>1</v>
      </c>
    </row>
    <row r="69" spans="1:242">
      <c r="B69" s="85" t="s">
        <v>73</v>
      </c>
      <c r="C69" s="116">
        <f>C$21</f>
        <v>0.10475</v>
      </c>
      <c r="D69" s="116">
        <f t="shared" ref="D69:BO69" si="115">D$21</f>
        <v>0.10245</v>
      </c>
      <c r="E69" s="116">
        <f t="shared" si="115"/>
        <v>0.10277600000000001</v>
      </c>
      <c r="F69" s="116">
        <f t="shared" si="115"/>
        <v>9.7538E-2</v>
      </c>
      <c r="G69" s="116">
        <f t="shared" si="115"/>
        <v>9.2703999999999995E-2</v>
      </c>
      <c r="H69" s="116">
        <f t="shared" si="115"/>
        <v>9.0273655800000005E-2</v>
      </c>
      <c r="I69" s="116">
        <f t="shared" si="115"/>
        <v>8.9293896600000006E-2</v>
      </c>
      <c r="J69" s="116">
        <f t="shared" si="115"/>
        <v>8.6946705099999994E-2</v>
      </c>
      <c r="K69" s="116">
        <f t="shared" si="115"/>
        <v>8.5240870199999999E-2</v>
      </c>
      <c r="L69" s="116">
        <f t="shared" si="115"/>
        <v>8.4457095499999996E-2</v>
      </c>
      <c r="M69" s="116">
        <f t="shared" si="115"/>
        <v>8.2732088199999998E-2</v>
      </c>
      <c r="N69" s="116">
        <f t="shared" si="115"/>
        <v>8.2859450299999998E-2</v>
      </c>
      <c r="O69" s="116">
        <f t="shared" si="115"/>
        <v>8.3092853800000005E-2</v>
      </c>
      <c r="P69" s="116">
        <f t="shared" si="115"/>
        <v>8.2096941800000003E-2</v>
      </c>
      <c r="Q69" s="116">
        <f t="shared" si="115"/>
        <v>8.1085805600000005E-2</v>
      </c>
      <c r="R69" s="116">
        <f t="shared" si="115"/>
        <v>8.3420202200000002E-2</v>
      </c>
      <c r="S69" s="116">
        <f t="shared" si="115"/>
        <v>8.3534366200000001E-2</v>
      </c>
      <c r="T69" s="116">
        <f t="shared" si="115"/>
        <v>8.3125257300000005E-2</v>
      </c>
      <c r="U69" s="116">
        <f t="shared" si="115"/>
        <v>8.2718938000000006E-2</v>
      </c>
      <c r="V69" s="116">
        <f t="shared" si="115"/>
        <v>8.2317735399999994E-2</v>
      </c>
      <c r="W69" s="116">
        <f t="shared" si="115"/>
        <v>8.1905968800000006E-2</v>
      </c>
      <c r="X69" s="116">
        <f t="shared" si="115"/>
        <v>8.1499318799999998E-2</v>
      </c>
      <c r="Y69" s="116">
        <f t="shared" si="115"/>
        <v>8.1092558499999995E-2</v>
      </c>
      <c r="Z69" s="116">
        <f t="shared" si="115"/>
        <v>8.0687927600000001E-2</v>
      </c>
      <c r="AA69" s="116">
        <f t="shared" si="115"/>
        <v>8.0278706599999999E-2</v>
      </c>
      <c r="AB69" s="116">
        <f t="shared" si="115"/>
        <v>7.9871614899999999E-2</v>
      </c>
      <c r="AC69" s="116">
        <f t="shared" si="115"/>
        <v>7.9468337799999997E-2</v>
      </c>
      <c r="AD69" s="116">
        <f t="shared" si="115"/>
        <v>8.2604173500000003E-2</v>
      </c>
      <c r="AE69" s="116">
        <f t="shared" si="115"/>
        <v>8.3961920900000001E-2</v>
      </c>
      <c r="AF69" s="116">
        <f t="shared" si="115"/>
        <v>8.3953821999999997E-2</v>
      </c>
      <c r="AG69" s="116">
        <f t="shared" si="115"/>
        <v>8.3955354900000001E-2</v>
      </c>
      <c r="AH69" s="116">
        <f t="shared" si="115"/>
        <v>8.3937624099999997E-2</v>
      </c>
      <c r="AI69" s="116">
        <f t="shared" si="115"/>
        <v>8.3929525099999999E-2</v>
      </c>
      <c r="AJ69" s="116">
        <f t="shared" si="115"/>
        <v>8.3940679800000001E-2</v>
      </c>
      <c r="AK69" s="116">
        <f t="shared" si="115"/>
        <v>8.3913326900000001E-2</v>
      </c>
      <c r="AL69" s="116">
        <f t="shared" si="115"/>
        <v>8.3905227700000001E-2</v>
      </c>
      <c r="AM69" s="116">
        <f t="shared" si="115"/>
        <v>8.3897128500000001E-2</v>
      </c>
      <c r="AN69" s="116">
        <f t="shared" si="115"/>
        <v>8.3898648000000006E-2</v>
      </c>
      <c r="AO69" s="116">
        <f t="shared" si="115"/>
        <v>8.3880930000000006E-2</v>
      </c>
      <c r="AP69" s="116">
        <f t="shared" si="115"/>
        <v>8.5109852200000002E-2</v>
      </c>
      <c r="AQ69" s="116">
        <f t="shared" si="115"/>
        <v>8.6147495500000004E-2</v>
      </c>
      <c r="AR69" s="116">
        <f t="shared" si="115"/>
        <v>8.6232320700000004E-2</v>
      </c>
      <c r="AS69" s="116">
        <f t="shared" si="115"/>
        <v>8.63413346E-2</v>
      </c>
      <c r="AT69" s="116">
        <f t="shared" si="115"/>
        <v>8.6450340599999995E-2</v>
      </c>
      <c r="AU69" s="116">
        <f t="shared" si="115"/>
        <v>8.6571539399999994E-2</v>
      </c>
      <c r="AV69" s="116">
        <f t="shared" si="115"/>
        <v>8.6668328700000005E-2</v>
      </c>
      <c r="AW69" s="116">
        <f t="shared" si="115"/>
        <v>8.6777310900000001E-2</v>
      </c>
      <c r="AX69" s="116">
        <f t="shared" si="115"/>
        <v>8.69108455E-2</v>
      </c>
      <c r="AY69" s="116">
        <f t="shared" si="115"/>
        <v>8.6995251400000001E-2</v>
      </c>
      <c r="AZ69" s="116">
        <f t="shared" si="115"/>
        <v>8.7104209700000004E-2</v>
      </c>
      <c r="BA69" s="116">
        <f t="shared" si="115"/>
        <v>8.7213160100000006E-2</v>
      </c>
      <c r="BB69" s="116">
        <f t="shared" si="115"/>
        <v>8.7337826300000004E-2</v>
      </c>
      <c r="BC69" s="116">
        <f t="shared" si="115"/>
        <v>8.74387041E-2</v>
      </c>
      <c r="BD69" s="116">
        <f t="shared" si="115"/>
        <v>8.7547934199999997E-2</v>
      </c>
      <c r="BE69" s="116">
        <f t="shared" si="115"/>
        <v>8.76820975E-2</v>
      </c>
      <c r="BF69" s="116">
        <f t="shared" si="115"/>
        <v>8.7766370400000002E-2</v>
      </c>
      <c r="BG69" s="116">
        <f t="shared" si="115"/>
        <v>8.7875576600000005E-2</v>
      </c>
      <c r="BH69" s="116">
        <f t="shared" si="115"/>
        <v>8.7984774799999999E-2</v>
      </c>
      <c r="BI69" s="116">
        <f t="shared" si="115"/>
        <v>8.8106540100000005E-2</v>
      </c>
      <c r="BJ69" s="116">
        <f t="shared" si="115"/>
        <v>8.8203147300000007E-2</v>
      </c>
      <c r="BK69" s="116">
        <f t="shared" si="115"/>
        <v>8.8312321599999993E-2</v>
      </c>
      <c r="BL69" s="116">
        <f t="shared" si="115"/>
        <v>8.8446800000000006E-2</v>
      </c>
      <c r="BM69" s="116">
        <f t="shared" si="115"/>
        <v>8.8543327599999999E-2</v>
      </c>
      <c r="BN69" s="116">
        <f t="shared" si="115"/>
        <v>8.9042041700000005E-2</v>
      </c>
      <c r="BO69" s="116">
        <f t="shared" si="115"/>
        <v>9.0187547399999998E-2</v>
      </c>
      <c r="BP69" s="116">
        <f t="shared" ref="BP69:EA69" si="116">BP$21</f>
        <v>9.0356610500000004E-2</v>
      </c>
      <c r="BQ69" s="116">
        <f t="shared" si="116"/>
        <v>9.0497863799999995E-2</v>
      </c>
      <c r="BR69" s="116">
        <f t="shared" si="116"/>
        <v>9.0652997900000004E-2</v>
      </c>
      <c r="BS69" s="116">
        <f t="shared" si="116"/>
        <v>9.0836144699999996E-2</v>
      </c>
      <c r="BT69" s="116">
        <f t="shared" si="116"/>
        <v>9.0963217799999996E-2</v>
      </c>
      <c r="BU69" s="116">
        <f t="shared" si="116"/>
        <v>9.1118303600000006E-2</v>
      </c>
      <c r="BV69" s="116">
        <f t="shared" si="116"/>
        <v>9.1273373300000002E-2</v>
      </c>
      <c r="BW69" s="116">
        <f t="shared" si="116"/>
        <v>9.1442595099999996E-2</v>
      </c>
      <c r="BX69" s="116">
        <f t="shared" si="116"/>
        <v>9.1583464500000003E-2</v>
      </c>
      <c r="BY69" s="116">
        <f t="shared" si="116"/>
        <v>9.1738485999999994E-2</v>
      </c>
      <c r="BZ69" s="116">
        <f t="shared" si="116"/>
        <v>9.1922065499999997E-2</v>
      </c>
      <c r="CA69" s="116">
        <f t="shared" si="116"/>
        <v>9.2048480799999999E-2</v>
      </c>
      <c r="CB69" s="116">
        <f t="shared" si="116"/>
        <v>9.2203454099999999E-2</v>
      </c>
      <c r="CC69" s="116">
        <f t="shared" si="116"/>
        <v>9.2358411299999998E-2</v>
      </c>
      <c r="CD69" s="116">
        <f t="shared" si="116"/>
        <v>9.2527794999999996E-2</v>
      </c>
      <c r="CE69" s="116">
        <f t="shared" si="116"/>
        <v>9.2668277600000001E-2</v>
      </c>
      <c r="CF69" s="116">
        <f t="shared" si="116"/>
        <v>9.2823186599999996E-2</v>
      </c>
      <c r="CG69" s="116">
        <f t="shared" si="116"/>
        <v>9.3007205100000004E-2</v>
      </c>
      <c r="CH69" s="116">
        <f t="shared" si="116"/>
        <v>9.3132956599999997E-2</v>
      </c>
      <c r="CI69" s="116">
        <f t="shared" si="116"/>
        <v>9.3287817499999995E-2</v>
      </c>
      <c r="CJ69" s="116">
        <f t="shared" si="116"/>
        <v>9.3442662400000001E-2</v>
      </c>
      <c r="CK69" s="116">
        <f t="shared" si="116"/>
        <v>9.3612211200000003E-2</v>
      </c>
      <c r="CL69" s="116">
        <f t="shared" si="116"/>
        <v>9.3752303999999995E-2</v>
      </c>
      <c r="CM69" s="116">
        <f t="shared" si="116"/>
        <v>9.3068500799999995E-2</v>
      </c>
      <c r="CN69" s="116">
        <f t="shared" si="116"/>
        <v>9.3174182600000002E-2</v>
      </c>
      <c r="CO69" s="116">
        <f t="shared" si="116"/>
        <v>9.3279727899999998E-2</v>
      </c>
      <c r="CP69" s="116">
        <f t="shared" si="116"/>
        <v>9.34137788E-2</v>
      </c>
      <c r="CQ69" s="116">
        <f t="shared" si="116"/>
        <v>9.3547817699999994E-2</v>
      </c>
      <c r="CR69" s="116">
        <f t="shared" si="116"/>
        <v>9.3696239599999995E-2</v>
      </c>
      <c r="CS69" s="116">
        <f t="shared" si="116"/>
        <v>9.3815859400000007E-2</v>
      </c>
      <c r="CT69" s="116">
        <f t="shared" si="116"/>
        <v>9.3949862199999998E-2</v>
      </c>
      <c r="CU69" s="116">
        <f t="shared" si="116"/>
        <v>9.4112854199999998E-2</v>
      </c>
      <c r="CV69" s="116">
        <f t="shared" si="116"/>
        <v>9.4217831799999999E-2</v>
      </c>
      <c r="CW69" s="116">
        <f t="shared" si="116"/>
        <v>9.4351798599999995E-2</v>
      </c>
      <c r="CX69" s="116">
        <f t="shared" si="116"/>
        <v>9.4485753500000005E-2</v>
      </c>
      <c r="CY69" s="116">
        <f t="shared" si="116"/>
        <v>9.4648975799999993E-2</v>
      </c>
      <c r="CZ69" s="116">
        <f t="shared" si="116"/>
        <v>9.4753627100000001E-2</v>
      </c>
      <c r="DA69" s="116">
        <f t="shared" si="116"/>
        <v>9.4887545899999995E-2</v>
      </c>
      <c r="DB69" s="116">
        <f t="shared" si="116"/>
        <v>9.5050941900000005E-2</v>
      </c>
      <c r="DC69" s="116">
        <f t="shared" si="116"/>
        <v>9.5155347500000001E-2</v>
      </c>
      <c r="DD69" s="116">
        <f t="shared" si="116"/>
        <v>9.52892303E-2</v>
      </c>
      <c r="DE69" s="116">
        <f t="shared" si="116"/>
        <v>9.5467655900000004E-2</v>
      </c>
      <c r="DF69" s="116">
        <f t="shared" si="116"/>
        <v>9.5571843399999995E-2</v>
      </c>
      <c r="DG69" s="116">
        <f t="shared" si="116"/>
        <v>9.5690806899999994E-2</v>
      </c>
      <c r="DH69" s="116">
        <f t="shared" si="116"/>
        <v>9.5824641700000004E-2</v>
      </c>
      <c r="DI69" s="116">
        <f t="shared" si="116"/>
        <v>9.5988446500000005E-2</v>
      </c>
      <c r="DJ69" s="116">
        <f t="shared" si="116"/>
        <v>9.6092275599999999E-2</v>
      </c>
      <c r="DK69" s="116">
        <f t="shared" si="116"/>
        <v>9.6226074499999995E-2</v>
      </c>
      <c r="DL69" s="116">
        <f t="shared" si="116"/>
        <v>9.6359861500000005E-2</v>
      </c>
      <c r="DM69" s="116">
        <f t="shared" si="116"/>
        <v>9.6508767400000001E-2</v>
      </c>
      <c r="DN69" s="116">
        <f t="shared" si="116"/>
        <v>9.6627399500000002E-2</v>
      </c>
      <c r="DO69" s="116">
        <f t="shared" si="116"/>
        <v>9.6761150500000004E-2</v>
      </c>
      <c r="DP69" s="116">
        <f t="shared" si="116"/>
        <v>9.6925368499999998E-2</v>
      </c>
      <c r="DQ69" s="116">
        <f t="shared" si="116"/>
        <v>9.70286167E-2</v>
      </c>
      <c r="DR69" s="116">
        <f t="shared" si="116"/>
        <v>9.7162331800000001E-2</v>
      </c>
      <c r="DS69" s="116">
        <f t="shared" si="116"/>
        <v>9.7296035000000003E-2</v>
      </c>
      <c r="DT69" s="116">
        <f t="shared" si="116"/>
        <v>9.7445107000000003E-2</v>
      </c>
      <c r="DU69" s="116">
        <f t="shared" si="116"/>
        <v>9.7563405500000006E-2</v>
      </c>
      <c r="DV69" s="116">
        <f t="shared" si="116"/>
        <v>9.7697072800000007E-2</v>
      </c>
      <c r="DW69" s="116">
        <f t="shared" si="116"/>
        <v>9.6578523099999994E-2</v>
      </c>
      <c r="DX69" s="116">
        <f t="shared" si="116"/>
        <v>9.6015611599999995E-2</v>
      </c>
      <c r="DY69" s="116">
        <f t="shared" si="116"/>
        <v>9.61179214E-2</v>
      </c>
      <c r="DZ69" s="116">
        <f t="shared" si="116"/>
        <v>9.6220224199999996E-2</v>
      </c>
      <c r="EA69" s="116">
        <f t="shared" si="116"/>
        <v>9.6337080500000005E-2</v>
      </c>
      <c r="EB69" s="116">
        <f t="shared" ref="EB69:GM69" si="117">EB$21</f>
        <v>9.6424808799999998E-2</v>
      </c>
      <c r="EC69" s="116">
        <f t="shared" si="117"/>
        <v>9.6527090600000004E-2</v>
      </c>
      <c r="ED69" s="116">
        <f t="shared" si="117"/>
        <v>9.6658652799999994E-2</v>
      </c>
      <c r="EE69" s="116">
        <f t="shared" si="117"/>
        <v>9.6731633100000006E-2</v>
      </c>
      <c r="EF69" s="116">
        <f t="shared" si="117"/>
        <v>9.6833893899999995E-2</v>
      </c>
      <c r="EG69" s="116">
        <f t="shared" si="117"/>
        <v>9.6936147700000003E-2</v>
      </c>
      <c r="EH69" s="116">
        <f t="shared" si="117"/>
        <v>9.7067900400000004E-2</v>
      </c>
      <c r="EI69" s="116">
        <f t="shared" si="117"/>
        <v>9.7140634399999995E-2</v>
      </c>
      <c r="EJ69" s="116">
        <f t="shared" si="117"/>
        <v>9.7242867199999999E-2</v>
      </c>
      <c r="EK69" s="116">
        <f t="shared" si="117"/>
        <v>9.7374763200000006E-2</v>
      </c>
      <c r="EL69" s="116">
        <f t="shared" si="117"/>
        <v>9.74473119E-2</v>
      </c>
      <c r="EM69" s="116">
        <f t="shared" si="117"/>
        <v>9.7549523799999996E-2</v>
      </c>
      <c r="EN69" s="116">
        <f t="shared" si="117"/>
        <v>9.7651728600000001E-2</v>
      </c>
      <c r="EO69" s="116">
        <f t="shared" si="117"/>
        <v>9.7768869899999999E-2</v>
      </c>
      <c r="EP69" s="116">
        <f t="shared" si="117"/>
        <v>9.7856117399999998E-2</v>
      </c>
      <c r="EQ69" s="116">
        <f t="shared" si="117"/>
        <v>9.7958301299999995E-2</v>
      </c>
      <c r="ER69" s="116">
        <f t="shared" si="117"/>
        <v>9.8090533699999996E-2</v>
      </c>
      <c r="ES69" s="116">
        <f t="shared" si="117"/>
        <v>9.8162648199999994E-2</v>
      </c>
      <c r="ET69" s="116">
        <f t="shared" si="117"/>
        <v>9.8264811199999996E-2</v>
      </c>
      <c r="EU69" s="116">
        <f t="shared" si="117"/>
        <v>9.8166237399999995E-2</v>
      </c>
      <c r="EV69" s="116">
        <f t="shared" si="117"/>
        <v>9.7916578300000001E-2</v>
      </c>
      <c r="EW69" s="116">
        <f t="shared" si="117"/>
        <v>9.7996214600000006E-2</v>
      </c>
      <c r="EX69" s="116">
        <f t="shared" si="117"/>
        <v>9.8090699899999995E-2</v>
      </c>
      <c r="EY69" s="116">
        <f t="shared" si="117"/>
        <v>9.8215045799999998E-2</v>
      </c>
      <c r="EZ69" s="116">
        <f t="shared" si="117"/>
        <v>9.8279652699999998E-2</v>
      </c>
      <c r="FA69" s="116">
        <f t="shared" si="117"/>
        <v>9.8374120100000004E-2</v>
      </c>
      <c r="FB69" s="116">
        <f t="shared" si="117"/>
        <v>9.8468581499999999E-2</v>
      </c>
      <c r="FC69" s="116">
        <f t="shared" si="117"/>
        <v>9.8578071099999998E-2</v>
      </c>
      <c r="FD69" s="116">
        <f t="shared" si="117"/>
        <v>9.8657486500000002E-2</v>
      </c>
      <c r="FE69" s="116">
        <f t="shared" si="117"/>
        <v>9.8751930000000002E-2</v>
      </c>
      <c r="FF69" s="116">
        <f t="shared" si="117"/>
        <v>9.8876593299999996E-2</v>
      </c>
      <c r="FG69" s="116">
        <f t="shared" si="117"/>
        <v>9.8940799199999999E-2</v>
      </c>
      <c r="FH69" s="116">
        <f t="shared" si="117"/>
        <v>9.9035224899999996E-2</v>
      </c>
      <c r="FI69" s="116">
        <f t="shared" si="117"/>
        <v>9.9175220100000003E-2</v>
      </c>
      <c r="FJ69" s="116">
        <f t="shared" si="117"/>
        <v>9.9239272599999998E-2</v>
      </c>
      <c r="FK69" s="116">
        <f t="shared" si="117"/>
        <v>9.9318465999999994E-2</v>
      </c>
      <c r="FL69" s="116">
        <f t="shared" si="117"/>
        <v>9.9412867799999999E-2</v>
      </c>
      <c r="FM69" s="116">
        <f t="shared" si="117"/>
        <v>9.9537850799999994E-2</v>
      </c>
      <c r="FN69" s="116">
        <f t="shared" si="117"/>
        <v>9.9601653499999998E-2</v>
      </c>
      <c r="FO69" s="116">
        <f t="shared" si="117"/>
        <v>9.9696037400000007E-2</v>
      </c>
      <c r="FP69" s="116">
        <f t="shared" si="117"/>
        <v>9.9790415399999999E-2</v>
      </c>
      <c r="FQ69" s="116">
        <f t="shared" si="117"/>
        <v>9.9900183000000004E-2</v>
      </c>
      <c r="FR69" s="116">
        <f t="shared" si="117"/>
        <v>9.9979153400000007E-2</v>
      </c>
      <c r="FS69" s="116">
        <f t="shared" si="117"/>
        <v>0.1000735135</v>
      </c>
      <c r="FT69" s="116">
        <f t="shared" si="117"/>
        <v>0.1002142991</v>
      </c>
      <c r="FU69" s="116">
        <f t="shared" si="117"/>
        <v>0.1002622157</v>
      </c>
      <c r="FV69" s="116">
        <f t="shared" si="117"/>
        <v>0.100356558</v>
      </c>
      <c r="FW69" s="116">
        <f t="shared" si="117"/>
        <v>0.1004508942</v>
      </c>
      <c r="FX69" s="116">
        <f t="shared" si="117"/>
        <v>0.10056080269999999</v>
      </c>
      <c r="FY69" s="116">
        <f t="shared" si="117"/>
        <v>0.1006395489</v>
      </c>
      <c r="FZ69" s="116">
        <f t="shared" si="117"/>
        <v>0.1007338673</v>
      </c>
      <c r="GA69" s="116">
        <f t="shared" si="117"/>
        <v>0.1008594966</v>
      </c>
      <c r="GB69" s="116">
        <f t="shared" si="117"/>
        <v>0.10092248619999999</v>
      </c>
      <c r="GC69" s="116">
        <f t="shared" si="117"/>
        <v>0.10101678679999999</v>
      </c>
      <c r="GD69" s="116">
        <f t="shared" si="117"/>
        <v>0.1011110813</v>
      </c>
      <c r="GE69" s="116">
        <f t="shared" si="117"/>
        <v>0.1011110813</v>
      </c>
      <c r="GF69" s="116">
        <f t="shared" si="117"/>
        <v>0.1011110813</v>
      </c>
      <c r="GG69" s="116">
        <f t="shared" si="117"/>
        <v>0.1011110813</v>
      </c>
      <c r="GH69" s="116">
        <f t="shared" si="117"/>
        <v>0.1011110813</v>
      </c>
      <c r="GI69" s="116">
        <f t="shared" si="117"/>
        <v>0.1011110813</v>
      </c>
      <c r="GJ69" s="116">
        <f t="shared" si="117"/>
        <v>0.1011110813</v>
      </c>
      <c r="GK69" s="116">
        <f t="shared" si="117"/>
        <v>0.1011110813</v>
      </c>
      <c r="GL69" s="116">
        <f t="shared" si="117"/>
        <v>0.1011110813</v>
      </c>
      <c r="GM69" s="116">
        <f t="shared" si="117"/>
        <v>0.1011110813</v>
      </c>
      <c r="GN69" s="116">
        <f t="shared" ref="GN69:IH69" si="118">GN$21</f>
        <v>0.1011110813</v>
      </c>
      <c r="GO69" s="116">
        <f t="shared" si="118"/>
        <v>0.1011110813</v>
      </c>
      <c r="GP69" s="116">
        <f t="shared" si="118"/>
        <v>0.1011110813</v>
      </c>
      <c r="GQ69" s="116">
        <f t="shared" si="118"/>
        <v>0.1011110813</v>
      </c>
      <c r="GR69" s="116">
        <f t="shared" si="118"/>
        <v>0.1011110813</v>
      </c>
      <c r="GS69" s="116">
        <f t="shared" si="118"/>
        <v>0.1011110813</v>
      </c>
      <c r="GT69" s="116">
        <f t="shared" si="118"/>
        <v>0.1011110813</v>
      </c>
      <c r="GU69" s="116">
        <f t="shared" si="118"/>
        <v>0.1011110813</v>
      </c>
      <c r="GV69" s="116">
        <f t="shared" si="118"/>
        <v>0.1011110813</v>
      </c>
      <c r="GW69" s="116">
        <f t="shared" si="118"/>
        <v>0.1011110813</v>
      </c>
      <c r="GX69" s="116">
        <f t="shared" si="118"/>
        <v>0.1011110813</v>
      </c>
      <c r="GY69" s="116">
        <f t="shared" si="118"/>
        <v>0.1011110813</v>
      </c>
      <c r="GZ69" s="116">
        <f t="shared" si="118"/>
        <v>0.1011110813</v>
      </c>
      <c r="HA69" s="116">
        <f t="shared" si="118"/>
        <v>0.1011110813</v>
      </c>
      <c r="HB69" s="116">
        <f t="shared" si="118"/>
        <v>0.1011110813</v>
      </c>
      <c r="HC69" s="116">
        <f t="shared" si="118"/>
        <v>0.1011110813</v>
      </c>
      <c r="HD69" s="116">
        <f t="shared" si="118"/>
        <v>0.1011110813</v>
      </c>
      <c r="HE69" s="116">
        <f t="shared" si="118"/>
        <v>0.1011110813</v>
      </c>
      <c r="HF69" s="116">
        <f t="shared" si="118"/>
        <v>0.1011110813</v>
      </c>
      <c r="HG69" s="116">
        <f t="shared" si="118"/>
        <v>0.1011110813</v>
      </c>
      <c r="HH69" s="116">
        <f t="shared" si="118"/>
        <v>0.1011110813</v>
      </c>
      <c r="HI69" s="116">
        <f t="shared" si="118"/>
        <v>0.1011110813</v>
      </c>
      <c r="HJ69" s="116">
        <f t="shared" si="118"/>
        <v>0.1011110813</v>
      </c>
      <c r="HK69" s="116">
        <f t="shared" si="118"/>
        <v>0.1011110813</v>
      </c>
      <c r="HL69" s="116">
        <f t="shared" si="118"/>
        <v>0.1011110813</v>
      </c>
      <c r="HM69" s="116">
        <f t="shared" si="118"/>
        <v>0.1011110813</v>
      </c>
      <c r="HN69" s="116">
        <f t="shared" si="118"/>
        <v>0.1011110813</v>
      </c>
      <c r="HO69" s="116">
        <f t="shared" si="118"/>
        <v>0.1011110813</v>
      </c>
      <c r="HP69" s="116">
        <f t="shared" si="118"/>
        <v>0.1011110813</v>
      </c>
      <c r="HQ69" s="116">
        <f t="shared" si="118"/>
        <v>0.1011110813</v>
      </c>
      <c r="HR69" s="116">
        <f t="shared" si="118"/>
        <v>0.1011110813</v>
      </c>
      <c r="HS69" s="116">
        <f t="shared" si="118"/>
        <v>0.1011110813</v>
      </c>
      <c r="HT69" s="116">
        <f t="shared" si="118"/>
        <v>0.1011110813</v>
      </c>
      <c r="HU69" s="116">
        <f t="shared" si="118"/>
        <v>0.1011110813</v>
      </c>
      <c r="HV69" s="116">
        <f t="shared" si="118"/>
        <v>0.1011110813</v>
      </c>
      <c r="HW69" s="116">
        <f t="shared" si="118"/>
        <v>0.1011110813</v>
      </c>
      <c r="HX69" s="116">
        <f t="shared" si="118"/>
        <v>0.1011110813</v>
      </c>
      <c r="HY69" s="116">
        <f t="shared" si="118"/>
        <v>0.1011110813</v>
      </c>
      <c r="HZ69" s="116">
        <f t="shared" si="118"/>
        <v>0.1011110813</v>
      </c>
      <c r="IA69" s="116">
        <f t="shared" si="118"/>
        <v>0.1011110813</v>
      </c>
      <c r="IB69" s="116">
        <f t="shared" si="118"/>
        <v>0.1011110813</v>
      </c>
      <c r="IC69" s="116">
        <f t="shared" si="118"/>
        <v>0.1011110813</v>
      </c>
      <c r="ID69" s="116">
        <f t="shared" si="118"/>
        <v>0.1011110813</v>
      </c>
      <c r="IE69" s="116">
        <f t="shared" si="118"/>
        <v>0.1011110813</v>
      </c>
      <c r="IF69" s="116">
        <f t="shared" si="118"/>
        <v>0.1011110813</v>
      </c>
      <c r="IG69" s="116">
        <f t="shared" si="118"/>
        <v>0.1011110813</v>
      </c>
      <c r="IH69" s="116">
        <f t="shared" si="118"/>
        <v>0.1011110813</v>
      </c>
    </row>
    <row r="70" spans="1:242" ht="15">
      <c r="A70" s="117">
        <f>C14</f>
        <v>7.6E-3</v>
      </c>
      <c r="B70" s="85" t="s">
        <v>74</v>
      </c>
      <c r="C70" s="118">
        <f>C69+$A$70</f>
        <v>0.11234999999999999</v>
      </c>
      <c r="D70" s="118">
        <f t="shared" ref="D70:BO70" si="119">D69+$A$70</f>
        <v>0.11005</v>
      </c>
      <c r="E70" s="118">
        <f>E69+$A$70</f>
        <v>0.110376</v>
      </c>
      <c r="F70" s="118">
        <f t="shared" si="119"/>
        <v>0.105138</v>
      </c>
      <c r="G70" s="118">
        <f t="shared" si="119"/>
        <v>0.10030399999999999</v>
      </c>
      <c r="H70" s="118">
        <f t="shared" si="119"/>
        <v>9.7873655800000001E-2</v>
      </c>
      <c r="I70" s="118">
        <f t="shared" si="119"/>
        <v>9.6893896600000001E-2</v>
      </c>
      <c r="J70" s="118">
        <f t="shared" si="119"/>
        <v>9.4546705099999989E-2</v>
      </c>
      <c r="K70" s="118">
        <f t="shared" si="119"/>
        <v>9.2840870199999995E-2</v>
      </c>
      <c r="L70" s="118">
        <f t="shared" si="119"/>
        <v>9.2057095499999991E-2</v>
      </c>
      <c r="M70" s="118">
        <f t="shared" si="119"/>
        <v>9.0332088199999994E-2</v>
      </c>
      <c r="N70" s="118">
        <f t="shared" si="119"/>
        <v>9.0459450299999994E-2</v>
      </c>
      <c r="O70" s="118">
        <f t="shared" si="119"/>
        <v>9.0692853800000001E-2</v>
      </c>
      <c r="P70" s="118">
        <f t="shared" si="119"/>
        <v>8.9696941799999999E-2</v>
      </c>
      <c r="Q70" s="118">
        <f t="shared" si="119"/>
        <v>8.8685805600000001E-2</v>
      </c>
      <c r="R70" s="118">
        <f t="shared" si="119"/>
        <v>9.1020202199999997E-2</v>
      </c>
      <c r="S70" s="118">
        <f t="shared" si="119"/>
        <v>9.1134366199999997E-2</v>
      </c>
      <c r="T70" s="118">
        <f t="shared" si="119"/>
        <v>9.0725257300000001E-2</v>
      </c>
      <c r="U70" s="118">
        <f t="shared" si="119"/>
        <v>9.0318938000000001E-2</v>
      </c>
      <c r="V70" s="118">
        <f t="shared" si="119"/>
        <v>8.991773539999999E-2</v>
      </c>
      <c r="W70" s="118">
        <f t="shared" si="119"/>
        <v>8.9505968800000002E-2</v>
      </c>
      <c r="X70" s="118">
        <f t="shared" si="119"/>
        <v>8.9099318799999994E-2</v>
      </c>
      <c r="Y70" s="118">
        <f t="shared" si="119"/>
        <v>8.8692558499999991E-2</v>
      </c>
      <c r="Z70" s="118">
        <f t="shared" si="119"/>
        <v>8.8287927599999996E-2</v>
      </c>
      <c r="AA70" s="118">
        <f t="shared" si="119"/>
        <v>8.7878706599999995E-2</v>
      </c>
      <c r="AB70" s="118">
        <f t="shared" si="119"/>
        <v>8.7471614899999994E-2</v>
      </c>
      <c r="AC70" s="118">
        <f t="shared" si="119"/>
        <v>8.7068337799999992E-2</v>
      </c>
      <c r="AD70" s="118">
        <f t="shared" si="119"/>
        <v>9.0204173499999998E-2</v>
      </c>
      <c r="AE70" s="118">
        <f t="shared" si="119"/>
        <v>9.1561920899999996E-2</v>
      </c>
      <c r="AF70" s="118">
        <f t="shared" si="119"/>
        <v>9.1553821999999993E-2</v>
      </c>
      <c r="AG70" s="118">
        <f t="shared" si="119"/>
        <v>9.1555354899999997E-2</v>
      </c>
      <c r="AH70" s="118">
        <f t="shared" si="119"/>
        <v>9.1537624099999992E-2</v>
      </c>
      <c r="AI70" s="118">
        <f t="shared" si="119"/>
        <v>9.1529525099999995E-2</v>
      </c>
      <c r="AJ70" s="118">
        <f t="shared" si="119"/>
        <v>9.1540679799999997E-2</v>
      </c>
      <c r="AK70" s="118">
        <f t="shared" si="119"/>
        <v>9.1513326899999997E-2</v>
      </c>
      <c r="AL70" s="118">
        <f t="shared" si="119"/>
        <v>9.1505227699999997E-2</v>
      </c>
      <c r="AM70" s="118">
        <f t="shared" si="119"/>
        <v>9.1497128499999997E-2</v>
      </c>
      <c r="AN70" s="118">
        <f t="shared" si="119"/>
        <v>9.1498648000000002E-2</v>
      </c>
      <c r="AO70" s="118">
        <f t="shared" si="119"/>
        <v>9.1480930000000002E-2</v>
      </c>
      <c r="AP70" s="118">
        <f t="shared" si="119"/>
        <v>9.2709852199999998E-2</v>
      </c>
      <c r="AQ70" s="118">
        <f t="shared" si="119"/>
        <v>9.37474955E-2</v>
      </c>
      <c r="AR70" s="118">
        <f t="shared" si="119"/>
        <v>9.3832320699999999E-2</v>
      </c>
      <c r="AS70" s="118">
        <f t="shared" si="119"/>
        <v>9.3941334599999995E-2</v>
      </c>
      <c r="AT70" s="118">
        <f t="shared" si="119"/>
        <v>9.405034059999999E-2</v>
      </c>
      <c r="AU70" s="118">
        <f t="shared" si="119"/>
        <v>9.417153939999999E-2</v>
      </c>
      <c r="AV70" s="118">
        <f t="shared" si="119"/>
        <v>9.4268328700000001E-2</v>
      </c>
      <c r="AW70" s="118">
        <f t="shared" si="119"/>
        <v>9.4377310899999997E-2</v>
      </c>
      <c r="AX70" s="118">
        <f t="shared" si="119"/>
        <v>9.4510845499999996E-2</v>
      </c>
      <c r="AY70" s="118">
        <f t="shared" si="119"/>
        <v>9.4595251399999997E-2</v>
      </c>
      <c r="AZ70" s="118">
        <f t="shared" si="119"/>
        <v>9.47042097E-2</v>
      </c>
      <c r="BA70" s="118">
        <f t="shared" si="119"/>
        <v>9.4813160100000002E-2</v>
      </c>
      <c r="BB70" s="118">
        <f t="shared" si="119"/>
        <v>9.49378263E-2</v>
      </c>
      <c r="BC70" s="118">
        <f t="shared" si="119"/>
        <v>9.5038704099999996E-2</v>
      </c>
      <c r="BD70" s="118">
        <f t="shared" si="119"/>
        <v>9.5147934199999992E-2</v>
      </c>
      <c r="BE70" s="118">
        <f t="shared" si="119"/>
        <v>9.5282097499999996E-2</v>
      </c>
      <c r="BF70" s="118">
        <f t="shared" si="119"/>
        <v>9.5366370399999997E-2</v>
      </c>
      <c r="BG70" s="118">
        <f t="shared" si="119"/>
        <v>9.5475576600000001E-2</v>
      </c>
      <c r="BH70" s="118">
        <f t="shared" si="119"/>
        <v>9.5584774799999994E-2</v>
      </c>
      <c r="BI70" s="118">
        <f t="shared" si="119"/>
        <v>9.5706540100000001E-2</v>
      </c>
      <c r="BJ70" s="118">
        <f t="shared" si="119"/>
        <v>9.5803147300000002E-2</v>
      </c>
      <c r="BK70" s="118">
        <f t="shared" si="119"/>
        <v>9.5912321599999989E-2</v>
      </c>
      <c r="BL70" s="118">
        <f t="shared" si="119"/>
        <v>9.6046800000000002E-2</v>
      </c>
      <c r="BM70" s="118">
        <f t="shared" si="119"/>
        <v>9.6143327599999995E-2</v>
      </c>
      <c r="BN70" s="118">
        <f t="shared" si="119"/>
        <v>9.66420417E-2</v>
      </c>
      <c r="BO70" s="118">
        <f t="shared" si="119"/>
        <v>9.7787547399999994E-2</v>
      </c>
      <c r="BP70" s="118">
        <f t="shared" ref="BP70:EA70" si="120">BP69+$A$70</f>
        <v>9.7956610499999999E-2</v>
      </c>
      <c r="BQ70" s="118">
        <f t="shared" si="120"/>
        <v>9.809786379999999E-2</v>
      </c>
      <c r="BR70" s="118">
        <f t="shared" si="120"/>
        <v>9.82529979E-2</v>
      </c>
      <c r="BS70" s="118">
        <f t="shared" si="120"/>
        <v>9.8436144699999992E-2</v>
      </c>
      <c r="BT70" s="118">
        <f t="shared" si="120"/>
        <v>9.8563217799999991E-2</v>
      </c>
      <c r="BU70" s="118">
        <f t="shared" si="120"/>
        <v>9.8718303600000001E-2</v>
      </c>
      <c r="BV70" s="118">
        <f t="shared" si="120"/>
        <v>9.8873373299999998E-2</v>
      </c>
      <c r="BW70" s="118">
        <f t="shared" si="120"/>
        <v>9.9042595099999992E-2</v>
      </c>
      <c r="BX70" s="118">
        <f t="shared" si="120"/>
        <v>9.9183464499999999E-2</v>
      </c>
      <c r="BY70" s="118">
        <f t="shared" si="120"/>
        <v>9.933848599999999E-2</v>
      </c>
      <c r="BZ70" s="118">
        <f t="shared" si="120"/>
        <v>9.9522065499999993E-2</v>
      </c>
      <c r="CA70" s="118">
        <f t="shared" si="120"/>
        <v>9.9648480799999994E-2</v>
      </c>
      <c r="CB70" s="118">
        <f t="shared" si="120"/>
        <v>9.9803454099999994E-2</v>
      </c>
      <c r="CC70" s="118">
        <f t="shared" si="120"/>
        <v>9.9958411299999994E-2</v>
      </c>
      <c r="CD70" s="118">
        <f t="shared" si="120"/>
        <v>0.10012779499999999</v>
      </c>
      <c r="CE70" s="118">
        <f t="shared" si="120"/>
        <v>0.1002682776</v>
      </c>
      <c r="CF70" s="118">
        <f t="shared" si="120"/>
        <v>0.10042318659999999</v>
      </c>
      <c r="CG70" s="118">
        <f t="shared" si="120"/>
        <v>0.1006072051</v>
      </c>
      <c r="CH70" s="118">
        <f t="shared" si="120"/>
        <v>0.10073295659999999</v>
      </c>
      <c r="CI70" s="118">
        <f t="shared" si="120"/>
        <v>0.10088781749999999</v>
      </c>
      <c r="CJ70" s="118">
        <f t="shared" si="120"/>
        <v>0.1010426624</v>
      </c>
      <c r="CK70" s="118">
        <f t="shared" si="120"/>
        <v>0.1012122112</v>
      </c>
      <c r="CL70" s="118">
        <f t="shared" si="120"/>
        <v>0.10135230399999999</v>
      </c>
      <c r="CM70" s="118">
        <f t="shared" si="120"/>
        <v>0.10066850079999999</v>
      </c>
      <c r="CN70" s="118">
        <f t="shared" si="120"/>
        <v>0.1007741826</v>
      </c>
      <c r="CO70" s="118">
        <f t="shared" si="120"/>
        <v>0.10087972789999999</v>
      </c>
      <c r="CP70" s="118">
        <f t="shared" si="120"/>
        <v>0.1010137788</v>
      </c>
      <c r="CQ70" s="118">
        <f t="shared" si="120"/>
        <v>0.10114781769999999</v>
      </c>
      <c r="CR70" s="118">
        <f t="shared" si="120"/>
        <v>0.10129623959999999</v>
      </c>
      <c r="CS70" s="118">
        <f t="shared" si="120"/>
        <v>0.1014158594</v>
      </c>
      <c r="CT70" s="118">
        <f t="shared" si="120"/>
        <v>0.10154986219999999</v>
      </c>
      <c r="CU70" s="118">
        <f t="shared" si="120"/>
        <v>0.10171285419999999</v>
      </c>
      <c r="CV70" s="118">
        <f t="shared" si="120"/>
        <v>0.10181783179999999</v>
      </c>
      <c r="CW70" s="118">
        <f t="shared" si="120"/>
        <v>0.10195179859999999</v>
      </c>
      <c r="CX70" s="118">
        <f t="shared" si="120"/>
        <v>0.1020857535</v>
      </c>
      <c r="CY70" s="118">
        <f t="shared" si="120"/>
        <v>0.10224897579999999</v>
      </c>
      <c r="CZ70" s="118">
        <f t="shared" si="120"/>
        <v>0.1023536271</v>
      </c>
      <c r="DA70" s="118">
        <f t="shared" si="120"/>
        <v>0.10248754589999999</v>
      </c>
      <c r="DB70" s="118">
        <f t="shared" si="120"/>
        <v>0.1026509419</v>
      </c>
      <c r="DC70" s="118">
        <f t="shared" si="120"/>
        <v>0.1027553475</v>
      </c>
      <c r="DD70" s="118">
        <f t="shared" si="120"/>
        <v>0.1028892303</v>
      </c>
      <c r="DE70" s="118">
        <f t="shared" si="120"/>
        <v>0.1030676559</v>
      </c>
      <c r="DF70" s="118">
        <f t="shared" si="120"/>
        <v>0.10317184339999999</v>
      </c>
      <c r="DG70" s="118">
        <f t="shared" si="120"/>
        <v>0.10329080689999999</v>
      </c>
      <c r="DH70" s="118">
        <f t="shared" si="120"/>
        <v>0.1034246417</v>
      </c>
      <c r="DI70" s="118">
        <f t="shared" si="120"/>
        <v>0.1035884465</v>
      </c>
      <c r="DJ70" s="118">
        <f t="shared" si="120"/>
        <v>0.10369227559999999</v>
      </c>
      <c r="DK70" s="118">
        <f t="shared" si="120"/>
        <v>0.10382607449999999</v>
      </c>
      <c r="DL70" s="118">
        <f t="shared" si="120"/>
        <v>0.1039598615</v>
      </c>
      <c r="DM70" s="118">
        <f t="shared" si="120"/>
        <v>0.1041087674</v>
      </c>
      <c r="DN70" s="118">
        <f t="shared" si="120"/>
        <v>0.1042273995</v>
      </c>
      <c r="DO70" s="118">
        <f t="shared" si="120"/>
        <v>0.1043611505</v>
      </c>
      <c r="DP70" s="118">
        <f t="shared" si="120"/>
        <v>0.10452536849999999</v>
      </c>
      <c r="DQ70" s="118">
        <f t="shared" si="120"/>
        <v>0.1046286167</v>
      </c>
      <c r="DR70" s="118">
        <f t="shared" si="120"/>
        <v>0.1047623318</v>
      </c>
      <c r="DS70" s="118">
        <f t="shared" si="120"/>
        <v>0.104896035</v>
      </c>
      <c r="DT70" s="118">
        <f t="shared" si="120"/>
        <v>0.105045107</v>
      </c>
      <c r="DU70" s="118">
        <f t="shared" si="120"/>
        <v>0.1051634055</v>
      </c>
      <c r="DV70" s="118">
        <f t="shared" si="120"/>
        <v>0.1052970728</v>
      </c>
      <c r="DW70" s="118">
        <f t="shared" si="120"/>
        <v>0.10417852309999999</v>
      </c>
      <c r="DX70" s="118">
        <f t="shared" si="120"/>
        <v>0.10361561159999999</v>
      </c>
      <c r="DY70" s="118">
        <f t="shared" si="120"/>
        <v>0.1037179214</v>
      </c>
      <c r="DZ70" s="118">
        <f t="shared" si="120"/>
        <v>0.10382022419999999</v>
      </c>
      <c r="EA70" s="118">
        <f t="shared" si="120"/>
        <v>0.1039370805</v>
      </c>
      <c r="EB70" s="118">
        <f t="shared" ref="EB70:GM70" si="121">EB69+$A$70</f>
        <v>0.10402480879999999</v>
      </c>
      <c r="EC70" s="118">
        <f t="shared" si="121"/>
        <v>0.1041270906</v>
      </c>
      <c r="ED70" s="118">
        <f t="shared" si="121"/>
        <v>0.10425865279999999</v>
      </c>
      <c r="EE70" s="118">
        <f t="shared" si="121"/>
        <v>0.1043316331</v>
      </c>
      <c r="EF70" s="118">
        <f t="shared" si="121"/>
        <v>0.10443389389999999</v>
      </c>
      <c r="EG70" s="118">
        <f t="shared" si="121"/>
        <v>0.1045361477</v>
      </c>
      <c r="EH70" s="118">
        <f t="shared" si="121"/>
        <v>0.1046679004</v>
      </c>
      <c r="EI70" s="118">
        <f t="shared" si="121"/>
        <v>0.10474063439999999</v>
      </c>
      <c r="EJ70" s="118">
        <f t="shared" si="121"/>
        <v>0.1048428672</v>
      </c>
      <c r="EK70" s="118">
        <f t="shared" si="121"/>
        <v>0.1049747632</v>
      </c>
      <c r="EL70" s="118">
        <f t="shared" si="121"/>
        <v>0.1050473119</v>
      </c>
      <c r="EM70" s="118">
        <f t="shared" si="121"/>
        <v>0.10514952379999999</v>
      </c>
      <c r="EN70" s="118">
        <f t="shared" si="121"/>
        <v>0.1052517286</v>
      </c>
      <c r="EO70" s="118">
        <f t="shared" si="121"/>
        <v>0.1053688699</v>
      </c>
      <c r="EP70" s="118">
        <f t="shared" si="121"/>
        <v>0.10545611739999999</v>
      </c>
      <c r="EQ70" s="118">
        <f t="shared" si="121"/>
        <v>0.10555830129999999</v>
      </c>
      <c r="ER70" s="118">
        <f t="shared" si="121"/>
        <v>0.10569053369999999</v>
      </c>
      <c r="ES70" s="118">
        <f t="shared" si="121"/>
        <v>0.10576264819999999</v>
      </c>
      <c r="ET70" s="118">
        <f t="shared" si="121"/>
        <v>0.10586481119999999</v>
      </c>
      <c r="EU70" s="118">
        <f t="shared" si="121"/>
        <v>0.10576623739999999</v>
      </c>
      <c r="EV70" s="118">
        <f t="shared" si="121"/>
        <v>0.1055165783</v>
      </c>
      <c r="EW70" s="118">
        <f t="shared" si="121"/>
        <v>0.1055962146</v>
      </c>
      <c r="EX70" s="118">
        <f t="shared" si="121"/>
        <v>0.10569069989999999</v>
      </c>
      <c r="EY70" s="118">
        <f t="shared" si="121"/>
        <v>0.10581504579999999</v>
      </c>
      <c r="EZ70" s="118">
        <f t="shared" si="121"/>
        <v>0.10587965269999999</v>
      </c>
      <c r="FA70" s="118">
        <f t="shared" si="121"/>
        <v>0.1059741201</v>
      </c>
      <c r="FB70" s="118">
        <f t="shared" si="121"/>
        <v>0.10606858149999999</v>
      </c>
      <c r="FC70" s="118">
        <f t="shared" si="121"/>
        <v>0.10617807109999999</v>
      </c>
      <c r="FD70" s="118">
        <f t="shared" si="121"/>
        <v>0.1062574865</v>
      </c>
      <c r="FE70" s="118">
        <f t="shared" si="121"/>
        <v>0.10635193</v>
      </c>
      <c r="FF70" s="118">
        <f t="shared" si="121"/>
        <v>0.10647659329999999</v>
      </c>
      <c r="FG70" s="118">
        <f t="shared" si="121"/>
        <v>0.10654079919999999</v>
      </c>
      <c r="FH70" s="118">
        <f t="shared" si="121"/>
        <v>0.10663522489999999</v>
      </c>
      <c r="FI70" s="118">
        <f t="shared" si="121"/>
        <v>0.1067752201</v>
      </c>
      <c r="FJ70" s="118">
        <f t="shared" si="121"/>
        <v>0.10683927259999999</v>
      </c>
      <c r="FK70" s="118">
        <f t="shared" si="121"/>
        <v>0.10691846599999999</v>
      </c>
      <c r="FL70" s="118">
        <f t="shared" si="121"/>
        <v>0.10701286779999999</v>
      </c>
      <c r="FM70" s="118">
        <f t="shared" si="121"/>
        <v>0.10713785079999999</v>
      </c>
      <c r="FN70" s="118">
        <f t="shared" si="121"/>
        <v>0.10720165349999999</v>
      </c>
      <c r="FO70" s="118">
        <f t="shared" si="121"/>
        <v>0.1072960374</v>
      </c>
      <c r="FP70" s="118">
        <f t="shared" si="121"/>
        <v>0.10739041539999999</v>
      </c>
      <c r="FQ70" s="118">
        <f t="shared" si="121"/>
        <v>0.107500183</v>
      </c>
      <c r="FR70" s="118">
        <f t="shared" si="121"/>
        <v>0.1075791534</v>
      </c>
      <c r="FS70" s="118">
        <f t="shared" si="121"/>
        <v>0.1076735135</v>
      </c>
      <c r="FT70" s="118">
        <f t="shared" si="121"/>
        <v>0.1078142991</v>
      </c>
      <c r="FU70" s="118">
        <f t="shared" si="121"/>
        <v>0.1078622157</v>
      </c>
      <c r="FV70" s="118">
        <f t="shared" si="121"/>
        <v>0.10795655799999999</v>
      </c>
      <c r="FW70" s="118">
        <f t="shared" si="121"/>
        <v>0.1080508942</v>
      </c>
      <c r="FX70" s="118">
        <f t="shared" si="121"/>
        <v>0.10816080269999999</v>
      </c>
      <c r="FY70" s="118">
        <f t="shared" si="121"/>
        <v>0.1082395489</v>
      </c>
      <c r="FZ70" s="118">
        <f t="shared" si="121"/>
        <v>0.1083338673</v>
      </c>
      <c r="GA70" s="118">
        <f t="shared" si="121"/>
        <v>0.1084594966</v>
      </c>
      <c r="GB70" s="118">
        <f t="shared" si="121"/>
        <v>0.10852248619999999</v>
      </c>
      <c r="GC70" s="118">
        <f t="shared" si="121"/>
        <v>0.10861678679999999</v>
      </c>
      <c r="GD70" s="118">
        <f t="shared" si="121"/>
        <v>0.1087110813</v>
      </c>
      <c r="GE70" s="118">
        <f t="shared" si="121"/>
        <v>0.1087110813</v>
      </c>
      <c r="GF70" s="118">
        <f t="shared" si="121"/>
        <v>0.1087110813</v>
      </c>
      <c r="GG70" s="118">
        <f t="shared" si="121"/>
        <v>0.1087110813</v>
      </c>
      <c r="GH70" s="118">
        <f t="shared" si="121"/>
        <v>0.1087110813</v>
      </c>
      <c r="GI70" s="118">
        <f t="shared" si="121"/>
        <v>0.1087110813</v>
      </c>
      <c r="GJ70" s="118">
        <f t="shared" si="121"/>
        <v>0.1087110813</v>
      </c>
      <c r="GK70" s="118">
        <f t="shared" si="121"/>
        <v>0.1087110813</v>
      </c>
      <c r="GL70" s="118">
        <f t="shared" si="121"/>
        <v>0.1087110813</v>
      </c>
      <c r="GM70" s="118">
        <f t="shared" si="121"/>
        <v>0.1087110813</v>
      </c>
      <c r="GN70" s="118">
        <f t="shared" ref="GN70:IH70" si="122">GN69+$A$70</f>
        <v>0.1087110813</v>
      </c>
      <c r="GO70" s="118">
        <f t="shared" si="122"/>
        <v>0.1087110813</v>
      </c>
      <c r="GP70" s="118">
        <f t="shared" si="122"/>
        <v>0.1087110813</v>
      </c>
      <c r="GQ70" s="118">
        <f t="shared" si="122"/>
        <v>0.1087110813</v>
      </c>
      <c r="GR70" s="118">
        <f t="shared" si="122"/>
        <v>0.1087110813</v>
      </c>
      <c r="GS70" s="118">
        <f t="shared" si="122"/>
        <v>0.1087110813</v>
      </c>
      <c r="GT70" s="118">
        <f t="shared" si="122"/>
        <v>0.1087110813</v>
      </c>
      <c r="GU70" s="118">
        <f t="shared" si="122"/>
        <v>0.1087110813</v>
      </c>
      <c r="GV70" s="118">
        <f t="shared" si="122"/>
        <v>0.1087110813</v>
      </c>
      <c r="GW70" s="118">
        <f t="shared" si="122"/>
        <v>0.1087110813</v>
      </c>
      <c r="GX70" s="118">
        <f t="shared" si="122"/>
        <v>0.1087110813</v>
      </c>
      <c r="GY70" s="118">
        <f t="shared" si="122"/>
        <v>0.1087110813</v>
      </c>
      <c r="GZ70" s="118">
        <f t="shared" si="122"/>
        <v>0.1087110813</v>
      </c>
      <c r="HA70" s="118">
        <f t="shared" si="122"/>
        <v>0.1087110813</v>
      </c>
      <c r="HB70" s="118">
        <f t="shared" si="122"/>
        <v>0.1087110813</v>
      </c>
      <c r="HC70" s="118">
        <f t="shared" si="122"/>
        <v>0.1087110813</v>
      </c>
      <c r="HD70" s="118">
        <f t="shared" si="122"/>
        <v>0.1087110813</v>
      </c>
      <c r="HE70" s="118">
        <f t="shared" si="122"/>
        <v>0.1087110813</v>
      </c>
      <c r="HF70" s="118">
        <f t="shared" si="122"/>
        <v>0.1087110813</v>
      </c>
      <c r="HG70" s="118">
        <f t="shared" si="122"/>
        <v>0.1087110813</v>
      </c>
      <c r="HH70" s="118">
        <f t="shared" si="122"/>
        <v>0.1087110813</v>
      </c>
      <c r="HI70" s="118">
        <f t="shared" si="122"/>
        <v>0.1087110813</v>
      </c>
      <c r="HJ70" s="118">
        <f t="shared" si="122"/>
        <v>0.1087110813</v>
      </c>
      <c r="HK70" s="118">
        <f t="shared" si="122"/>
        <v>0.1087110813</v>
      </c>
      <c r="HL70" s="118">
        <f t="shared" si="122"/>
        <v>0.1087110813</v>
      </c>
      <c r="HM70" s="118">
        <f t="shared" si="122"/>
        <v>0.1087110813</v>
      </c>
      <c r="HN70" s="118">
        <f t="shared" si="122"/>
        <v>0.1087110813</v>
      </c>
      <c r="HO70" s="118">
        <f t="shared" si="122"/>
        <v>0.1087110813</v>
      </c>
      <c r="HP70" s="118">
        <f t="shared" si="122"/>
        <v>0.1087110813</v>
      </c>
      <c r="HQ70" s="118">
        <f t="shared" si="122"/>
        <v>0.1087110813</v>
      </c>
      <c r="HR70" s="118">
        <f t="shared" si="122"/>
        <v>0.1087110813</v>
      </c>
      <c r="HS70" s="118">
        <f t="shared" si="122"/>
        <v>0.1087110813</v>
      </c>
      <c r="HT70" s="118">
        <f t="shared" si="122"/>
        <v>0.1087110813</v>
      </c>
      <c r="HU70" s="118">
        <f t="shared" si="122"/>
        <v>0.1087110813</v>
      </c>
      <c r="HV70" s="118">
        <f t="shared" si="122"/>
        <v>0.1087110813</v>
      </c>
      <c r="HW70" s="118">
        <f t="shared" si="122"/>
        <v>0.1087110813</v>
      </c>
      <c r="HX70" s="118">
        <f t="shared" si="122"/>
        <v>0.1087110813</v>
      </c>
      <c r="HY70" s="118">
        <f t="shared" si="122"/>
        <v>0.1087110813</v>
      </c>
      <c r="HZ70" s="118">
        <f t="shared" si="122"/>
        <v>0.1087110813</v>
      </c>
      <c r="IA70" s="118">
        <f t="shared" si="122"/>
        <v>0.1087110813</v>
      </c>
      <c r="IB70" s="118">
        <f t="shared" si="122"/>
        <v>0.1087110813</v>
      </c>
      <c r="IC70" s="118">
        <f t="shared" si="122"/>
        <v>0.1087110813</v>
      </c>
      <c r="ID70" s="118">
        <f t="shared" si="122"/>
        <v>0.1087110813</v>
      </c>
      <c r="IE70" s="118">
        <f t="shared" si="122"/>
        <v>0.1087110813</v>
      </c>
      <c r="IF70" s="118">
        <f t="shared" si="122"/>
        <v>0.1087110813</v>
      </c>
      <c r="IG70" s="118">
        <f t="shared" si="122"/>
        <v>0.1087110813</v>
      </c>
      <c r="IH70" s="118">
        <f t="shared" si="122"/>
        <v>0.1087110813</v>
      </c>
    </row>
    <row r="71" spans="1:242">
      <c r="B71" s="85" t="s">
        <v>75</v>
      </c>
      <c r="C71" s="119" cm="1">
        <f t="array" ref="C71">IFERROR(INDEX('Banorte 50'!$D$12:$E$153,C18,1),0)</f>
        <v>48206173.674353294</v>
      </c>
      <c r="D71" s="119" cm="1">
        <f t="array" ref="D71">IFERROR(INDEX('Banorte 50'!$D$12:$E$153,D18,1),0)</f>
        <v>48067005.19686009</v>
      </c>
      <c r="E71" s="119" cm="1">
        <f t="array" ref="E71">IFERROR(INDEX('Banorte 50'!$D$12:$E$153,E18,1),0)</f>
        <v>47926271.073995084</v>
      </c>
      <c r="F71" s="119" cm="1">
        <f t="array" ref="F71">IFERROR(INDEX('Banorte 50'!$D$12:$E$153,F18,1),0)</f>
        <v>47783953.692247845</v>
      </c>
      <c r="G71" s="119" cm="1">
        <f t="array" ref="G71">IFERROR(INDEX('Banorte 50'!$D$12:$E$153,G18,1),0)</f>
        <v>47640035.239955954</v>
      </c>
      <c r="H71" s="119" cm="1">
        <f t="array" ref="H71">IFERROR(INDEX('Banorte 50'!$D$12:$E$153,H18,1),0)</f>
        <v>47494497.705075778</v>
      </c>
      <c r="I71" s="119" cm="1">
        <f t="array" ref="I71">IFERROR(INDEX('Banorte 50'!$D$12:$E$153,I18,1),0)</f>
        <v>47347322.872928195</v>
      </c>
      <c r="J71" s="119" cm="1">
        <f t="array" ref="J71">IFERROR(INDEX('Banorte 50'!$D$12:$E$153,J18,1),0)</f>
        <v>47198492.323918954</v>
      </c>
      <c r="K71" s="119" cm="1">
        <f t="array" ref="K71">IFERROR(INDEX('Banorte 50'!$D$12:$E$153,K18,1),0)</f>
        <v>47047987.431233361</v>
      </c>
      <c r="L71" s="119" cm="1">
        <f t="array" ref="L71">IFERROR(INDEX('Banorte 50'!$D$12:$E$153,L18,1),0)</f>
        <v>46895789.358505055</v>
      </c>
      <c r="M71" s="119" cm="1">
        <f t="array" ref="M71">IFERROR(INDEX('Banorte 50'!$D$12:$E$153,M18,1),0)</f>
        <v>46741879.057458557</v>
      </c>
      <c r="N71" s="119" cm="1">
        <f t="array" ref="N71">IFERROR(INDEX('Banorte 50'!$D$12:$E$153,N18,1),0)</f>
        <v>46586237.265525281</v>
      </c>
      <c r="O71" s="119" cm="1">
        <f t="array" ref="O71">IFERROR(INDEX('Banorte 50'!$D$12:$E$153,O18,1),0)</f>
        <v>46428844.503432758</v>
      </c>
      <c r="P71" s="119" cm="1">
        <f t="array" ref="P71">IFERROR(INDEX('Banorte 50'!$D$12:$E$153,P18,1),0)</f>
        <v>46269681.072766691</v>
      </c>
      <c r="Q71" s="119" cm="1">
        <f t="array" ref="Q71">IFERROR(INDEX('Banorte 50'!$D$12:$E$153,Q18,1),0)</f>
        <v>46108727.053505637</v>
      </c>
      <c r="R71" s="119" cm="1">
        <f t="array" ref="R71">IFERROR(INDEX('Banorte 50'!$D$12:$E$153,R18,1),0)</f>
        <v>45945962.301527895</v>
      </c>
      <c r="S71" s="119" cm="1">
        <f t="array" ref="S71">IFERROR(INDEX('Banorte 50'!$D$12:$E$153,S18,1),0)</f>
        <v>45781366.4460904</v>
      </c>
      <c r="T71" s="119" cm="1">
        <f t="array" ref="T71">IFERROR(INDEX('Banorte 50'!$D$12:$E$153,T18,1),0)</f>
        <v>45614918.887279235</v>
      </c>
      <c r="U71" s="119" cm="1">
        <f t="array" ref="U71">IFERROR(INDEX('Banorte 50'!$D$12:$E$153,U18,1),0)</f>
        <v>45446598.793431446</v>
      </c>
      <c r="V71" s="119" cm="1">
        <f t="array" ref="V71">IFERROR(INDEX('Banorte 50'!$D$12:$E$153,V18,1),0)</f>
        <v>45276385.098527871</v>
      </c>
      <c r="W71" s="119" cm="1">
        <f t="array" ref="W71">IFERROR(INDEX('Banorte 50'!$D$12:$E$153,W18,1),0)</f>
        <v>45104256.499556631</v>
      </c>
      <c r="X71" s="119" cm="1">
        <f t="array" ref="X71">IFERROR(INDEX('Banorte 50'!$D$12:$E$153,X18,1),0)</f>
        <v>44930191.453846961</v>
      </c>
      <c r="Y71" s="119" cm="1">
        <f t="array" ref="Y71">IFERROR(INDEX('Banorte 50'!$D$12:$E$153,Y18,1),0)</f>
        <v>44754168.176373057</v>
      </c>
      <c r="Z71" s="119" cm="1">
        <f t="array" ref="Z71">IFERROR(INDEX('Banorte 50'!$D$12:$E$153,Z18,1),0)</f>
        <v>44576164.637027569</v>
      </c>
      <c r="AA71" s="119" cm="1">
        <f t="array" ref="AA71">IFERROR(INDEX('Banorte 50'!$D$12:$E$153,AA18,1),0)</f>
        <v>44396158.55786445</v>
      </c>
      <c r="AB71" s="119" cm="1">
        <f t="array" ref="AB71">IFERROR(INDEX('Banorte 50'!$D$12:$E$153,AB18,1),0)</f>
        <v>44214127.410310745</v>
      </c>
      <c r="AC71" s="119" cm="1">
        <f t="array" ref="AC71">IFERROR(INDEX('Banorte 50'!$D$12:$E$153,AC18,1),0)</f>
        <v>44030048.412347056</v>
      </c>
      <c r="AD71" s="119" cm="1">
        <f t="array" ref="AD71">IFERROR(INDEX('Banorte 50'!$D$12:$E$153,AD18,1),0)</f>
        <v>43843898.525656275</v>
      </c>
      <c r="AE71" s="119" cm="1">
        <f t="array" ref="AE71">IFERROR(INDEX('Banorte 50'!$D$12:$E$153,AE18,1),0)</f>
        <v>43655654.45274023</v>
      </c>
      <c r="AF71" s="119" cm="1">
        <f t="array" ref="AF71">IFERROR(INDEX('Banorte 50'!$D$12:$E$153,AF18,1),0)</f>
        <v>43465292.634003878</v>
      </c>
      <c r="AG71" s="119" cm="1">
        <f t="array" ref="AG71">IFERROR(INDEX('Banorte 50'!$D$12:$E$153,AG18,1),0)</f>
        <v>43272789.244806737</v>
      </c>
      <c r="AH71" s="119" cm="1">
        <f t="array" ref="AH71">IFERROR(INDEX('Banorte 50'!$D$12:$E$153,AH18,1),0)</f>
        <v>43078120.19248113</v>
      </c>
      <c r="AI71" s="119" cm="1">
        <f t="array" ref="AI71">IFERROR(INDEX('Banorte 50'!$D$12:$E$153,AI18,1),0)</f>
        <v>42881261.113316864</v>
      </c>
      <c r="AJ71" s="119" cm="1">
        <f t="array" ref="AJ71">IFERROR(INDEX('Banorte 50'!$D$12:$E$153,AJ18,1),0)</f>
        <v>42682187.369511999</v>
      </c>
      <c r="AK71" s="119" cm="1">
        <f t="array" ref="AK71">IFERROR(INDEX('Banorte 50'!$D$12:$E$153,AK18,1),0)</f>
        <v>42480874.046089329</v>
      </c>
      <c r="AL71" s="119" cm="1">
        <f t="array" ref="AL71">IFERROR(INDEX('Banorte 50'!$D$12:$E$153,AL18,1),0)</f>
        <v>42277295.94777815</v>
      </c>
      <c r="AM71" s="119" cm="1">
        <f t="array" ref="AM71">IFERROR(INDEX('Banorte 50'!$D$12:$E$153,AM18,1),0)</f>
        <v>42071427.595860973</v>
      </c>
      <c r="AN71" s="119" cm="1">
        <f t="array" ref="AN71">IFERROR(INDEX('Banorte 50'!$D$12:$E$153,AN18,1),0)</f>
        <v>41863243.224984728</v>
      </c>
      <c r="AO71" s="119" cm="1">
        <f t="array" ref="AO71">IFERROR(INDEX('Banorte 50'!$D$12:$E$153,AO18,1),0)</f>
        <v>41652716.779936127</v>
      </c>
      <c r="AP71" s="119" cm="1">
        <f t="array" ref="AP71">IFERROR(INDEX('Banorte 50'!$D$12:$E$153,AP18,1),0)</f>
        <v>41439821.912380725</v>
      </c>
      <c r="AQ71" s="119" cm="1">
        <f t="array" ref="AQ71">IFERROR(INDEX('Banorte 50'!$D$12:$E$153,AQ18,1),0)</f>
        <v>41224531.977565326</v>
      </c>
      <c r="AR71" s="119" cm="1">
        <f t="array" ref="AR71">IFERROR(INDEX('Banorte 50'!$D$12:$E$153,AR18,1),0)</f>
        <v>41006820.030983254</v>
      </c>
      <c r="AS71" s="119" cm="1">
        <f t="array" ref="AS71">IFERROR(INDEX('Banorte 50'!$D$12:$E$153,AS18,1),0)</f>
        <v>40786658.825002134</v>
      </c>
      <c r="AT71" s="119" cm="1">
        <f t="array" ref="AT71">IFERROR(INDEX('Banorte 50'!$D$12:$E$153,AT18,1),0)</f>
        <v>40564020.805453725</v>
      </c>
      <c r="AU71" s="119" cm="1">
        <f t="array" ref="AU71">IFERROR(INDEX('Banorte 50'!$D$12:$E$153,AU18,1),0)</f>
        <v>40338878.108185396</v>
      </c>
      <c r="AV71" s="119" cm="1">
        <f t="array" ref="AV71">IFERROR(INDEX('Banorte 50'!$D$12:$E$153,AV18,1),0)</f>
        <v>40111202.5555728</v>
      </c>
      <c r="AW71" s="119" cm="1">
        <f t="array" ref="AW71">IFERROR(INDEX('Banorte 50'!$D$12:$E$153,AW18,1),0)</f>
        <v>39880965.652993314</v>
      </c>
      <c r="AX71" s="119" cm="1">
        <f t="array" ref="AX71">IFERROR(INDEX('Banorte 50'!$D$12:$E$153,AX18,1),0)</f>
        <v>39648138.58525981</v>
      </c>
      <c r="AY71" s="119" cm="1">
        <f t="array" ref="AY71">IFERROR(INDEX('Banorte 50'!$D$12:$E$153,AY18,1),0)</f>
        <v>39412692.213014297</v>
      </c>
      <c r="AZ71" s="119" cm="1">
        <f t="array" ref="AZ71">IFERROR(INDEX('Banorte 50'!$D$12:$E$153,AZ18,1),0)</f>
        <v>39174597.069081023</v>
      </c>
      <c r="BA71" s="119" cm="1">
        <f t="array" ref="BA71">IFERROR(INDEX('Banorte 50'!$D$12:$E$153,BA18,1),0)</f>
        <v>38933823.354778506</v>
      </c>
      <c r="BB71" s="119" cm="1">
        <f t="array" ref="BB71">IFERROR(INDEX('Banorte 50'!$D$12:$E$153,BB18,1),0)</f>
        <v>38690340.936190084</v>
      </c>
      <c r="BC71" s="119" cm="1">
        <f t="array" ref="BC71">IFERROR(INDEX('Banorte 50'!$D$12:$E$153,BC18,1),0)</f>
        <v>38444119.340392537</v>
      </c>
      <c r="BD71" s="119" cm="1">
        <f t="array" ref="BD71">IFERROR(INDEX('Banorte 50'!$D$12:$E$153,BD18,1),0)</f>
        <v>38195127.751642272</v>
      </c>
      <c r="BE71" s="119" cm="1">
        <f t="array" ref="BE71">IFERROR(INDEX('Banorte 50'!$D$12:$E$153,BE18,1),0)</f>
        <v>37943335.007518567</v>
      </c>
      <c r="BF71" s="119" cm="1">
        <f t="array" ref="BF71">IFERROR(INDEX('Banorte 50'!$D$12:$E$153,BF18,1),0)</f>
        <v>37688709.595023468</v>
      </c>
      <c r="BG71" s="119" cm="1">
        <f t="array" ref="BG71">IFERROR(INDEX('Banorte 50'!$D$12:$E$153,BG18,1),0)</f>
        <v>37431219.646637797</v>
      </c>
      <c r="BH71" s="119" cm="1">
        <f t="array" ref="BH71">IFERROR(INDEX('Banorte 50'!$D$12:$E$153,BH18,1),0)</f>
        <v>37170832.936332792</v>
      </c>
      <c r="BI71" s="119" cm="1">
        <f t="array" ref="BI71">IFERROR(INDEX('Banorte 50'!$D$12:$E$153,BI18,1),0)</f>
        <v>36907516.875536852</v>
      </c>
      <c r="BJ71" s="119" cm="1">
        <f t="array" ref="BJ71">IFERROR(INDEX('Banorte 50'!$D$12:$E$153,BJ18,1),0)</f>
        <v>36641238.509056956</v>
      </c>
      <c r="BK71" s="119" cm="1">
        <f t="array" ref="BK71">IFERROR(INDEX('Banorte 50'!$D$12:$E$153,BK18,1),0)</f>
        <v>36371964.510954164</v>
      </c>
      <c r="BL71" s="119" cm="1">
        <f t="array" ref="BL71">IFERROR(INDEX('Banorte 50'!$D$12:$E$153,BL18,1),0)</f>
        <v>36099661.180372715</v>
      </c>
      <c r="BM71" s="119" cm="1">
        <f t="array" ref="BM71">IFERROR(INDEX('Banorte 50'!$D$12:$E$153,BM18,1),0)</f>
        <v>35824294.437322229</v>
      </c>
      <c r="BN71" s="119" cm="1">
        <f t="array" ref="BN71">IFERROR(INDEX('Banorte 50'!$D$12:$E$153,BN18,1),0)</f>
        <v>35545829.818412423</v>
      </c>
      <c r="BO71" s="119" cm="1">
        <f t="array" ref="BO71">IFERROR(INDEX('Banorte 50'!$D$12:$E$153,BO18,1),0)</f>
        <v>35264232.472539879</v>
      </c>
      <c r="BP71" s="119" cm="1">
        <f t="array" ref="BP71">IFERROR(INDEX('Banorte 50'!$D$12:$E$153,BP18,1),0)</f>
        <v>34979467.156526268</v>
      </c>
      <c r="BQ71" s="119" cm="1">
        <f t="array" ref="BQ71">IFERROR(INDEX('Banorte 50'!$D$12:$E$153,BQ18,1),0)</f>
        <v>34691498.230707504</v>
      </c>
      <c r="BR71" s="119" cm="1">
        <f t="array" ref="BR71">IFERROR(INDEX('Banorte 50'!$D$12:$E$153,BR18,1),0)</f>
        <v>34400289.654473282</v>
      </c>
      <c r="BS71" s="119" cm="1">
        <f t="array" ref="BS71">IFERROR(INDEX('Banorte 50'!$D$12:$E$153,BS18,1),0)</f>
        <v>34105804.981756426</v>
      </c>
      <c r="BT71" s="119" cm="1">
        <f t="array" ref="BT71">IFERROR(INDEX('Banorte 50'!$D$12:$E$153,BT18,1),0)</f>
        <v>33808007.356471501</v>
      </c>
      <c r="BU71" s="119" cm="1">
        <f t="array" ref="BU71">IFERROR(INDEX('Banorte 50'!$D$12:$E$153,BU18,1),0)</f>
        <v>33506859.507902123</v>
      </c>
      <c r="BV71" s="119" cm="1">
        <f t="array" ref="BV71">IFERROR(INDEX('Banorte 50'!$D$12:$E$153,BV18,1),0)</f>
        <v>33202323.74603634</v>
      </c>
      <c r="BW71" s="119" cm="1">
        <f t="array" ref="BW71">IFERROR(INDEX('Banorte 50'!$D$12:$E$153,BW18,1),0)</f>
        <v>32894361.956849568</v>
      </c>
      <c r="BX71" s="119" cm="1">
        <f t="array" ref="BX71">IFERROR(INDEX('Banorte 50'!$D$12:$E$153,BX18,1),0)</f>
        <v>32582935.597534444</v>
      </c>
      <c r="BY71" s="119" cm="1">
        <f t="array" ref="BY71">IFERROR(INDEX('Banorte 50'!$D$12:$E$153,BY18,1),0)</f>
        <v>32268005.691677026</v>
      </c>
      <c r="BZ71" s="119" cm="1">
        <f t="array" ref="BZ71">IFERROR(INDEX('Banorte 50'!$D$12:$E$153,BZ18,1),0)</f>
        <v>31949532.82437871</v>
      </c>
      <c r="CA71" s="119" cm="1">
        <f t="array" ref="CA71">IFERROR(INDEX('Banorte 50'!$D$12:$E$153,CA18,1),0)</f>
        <v>31627477.13732329</v>
      </c>
      <c r="CB71" s="119" cm="1">
        <f t="array" ref="CB71">IFERROR(INDEX('Banorte 50'!$D$12:$E$153,CB18,1),0)</f>
        <v>31301798.323788494</v>
      </c>
      <c r="CC71" s="119" cm="1">
        <f t="array" ref="CC71">IFERROR(INDEX('Banorte 50'!$D$12:$E$153,CC18,1),0)</f>
        <v>30972455.623601433</v>
      </c>
      <c r="CD71" s="119" cm="1">
        <f t="array" ref="CD71">IFERROR(INDEX('Banorte 50'!$D$12:$E$153,CD18,1),0)</f>
        <v>30639407.818037268</v>
      </c>
      <c r="CE71" s="119" cm="1">
        <f t="array" ref="CE71">IFERROR(INDEX('Banorte 50'!$D$12:$E$153,CE18,1),0)</f>
        <v>30302613.224660505</v>
      </c>
      <c r="CF71" s="119" cm="1">
        <f t="array" ref="CF71">IFERROR(INDEX('Banorte 50'!$D$12:$E$153,CF18,1),0)</f>
        <v>29962029.692108255</v>
      </c>
      <c r="CG71" s="119" cm="1">
        <f t="array" ref="CG71">IFERROR(INDEX('Banorte 50'!$D$12:$E$153,CG18,1),0)</f>
        <v>29617614.594814792</v>
      </c>
      <c r="CH71" s="119" cm="1">
        <f t="array" ref="CH71">IFERROR(INDEX('Banorte 50'!$D$12:$E$153,CH18,1),0)</f>
        <v>29269324.827676777</v>
      </c>
      <c r="CI71" s="119" cm="1">
        <f t="array" ref="CI71">IFERROR(INDEX('Banorte 50'!$D$12:$E$153,CI18,1),0)</f>
        <v>28917116.800658457</v>
      </c>
      <c r="CJ71" s="119" cm="1">
        <f t="array" ref="CJ71">IFERROR(INDEX('Banorte 50'!$D$12:$E$153,CJ18,1),0)</f>
        <v>28560946.433336183</v>
      </c>
      <c r="CK71" s="119" cm="1">
        <f t="array" ref="CK71">IFERROR(INDEX('Banorte 50'!$D$12:$E$153,CK18,1),0)</f>
        <v>28200769.149381533</v>
      </c>
      <c r="CL71" s="119" cm="1">
        <f t="array" ref="CL71">IFERROR(INDEX('Banorte 50'!$D$12:$E$153,CL18,1),0)</f>
        <v>27836539.870982394</v>
      </c>
      <c r="CM71" s="119" cm="1">
        <f t="array" ref="CM71">IFERROR(INDEX('Banorte 50'!$D$12:$E$153,CM18,1),0)</f>
        <v>27468213.013201263</v>
      </c>
      <c r="CN71" s="119" cm="1">
        <f t="array" ref="CN71">IFERROR(INDEX('Banorte 50'!$D$12:$E$153,CN18,1),0)</f>
        <v>27095742.478270095</v>
      </c>
      <c r="CO71" s="119" cm="1">
        <f t="array" ref="CO71">IFERROR(INDEX('Banorte 50'!$D$12:$E$153,CO18,1),0)</f>
        <v>26719081.64982095</v>
      </c>
      <c r="CP71" s="119" cm="1">
        <f t="array" ref="CP71">IFERROR(INDEX('Banorte 50'!$D$12:$E$153,CP18,1),0)</f>
        <v>26338183.387051754</v>
      </c>
      <c r="CQ71" s="119" cm="1">
        <f t="array" ref="CQ71">IFERROR(INDEX('Banorte 50'!$D$12:$E$153,CQ18,1),0)</f>
        <v>25953000.018826403</v>
      </c>
      <c r="CR71" s="119" cm="1">
        <f t="array" ref="CR71">IFERROR(INDEX('Banorte 50'!$D$12:$E$153,CR18,1),0)</f>
        <v>25563483.337708518</v>
      </c>
      <c r="CS71" s="119" cm="1">
        <f t="array" ref="CS71">IFERROR(INDEX('Banorte 50'!$D$12:$E$153,CS18,1),0)</f>
        <v>25169584.593928058</v>
      </c>
      <c r="CT71" s="119" cm="1">
        <f t="array" ref="CT71">IFERROR(INDEX('Banorte 50'!$D$12:$E$153,CT18,1),0)</f>
        <v>24771254.489280067</v>
      </c>
      <c r="CU71" s="119" cm="1">
        <f t="array" ref="CU71">IFERROR(INDEX('Banorte 50'!$D$12:$E$153,CU18,1),0)</f>
        <v>24368443.170954786</v>
      </c>
      <c r="CV71" s="119" cm="1">
        <f t="array" ref="CV71">IFERROR(INDEX('Banorte 50'!$D$12:$E$153,CV18,1),0)</f>
        <v>23961100.225298345</v>
      </c>
      <c r="CW71" s="119" cm="1">
        <f t="array" ref="CW71">IFERROR(INDEX('Banorte 50'!$D$12:$E$153,CW18,1),0)</f>
        <v>23549174.671503268</v>
      </c>
      <c r="CX71" s="119" cm="1">
        <f t="array" ref="CX71">IFERROR(INDEX('Banorte 50'!$D$12:$E$153,CX18,1),0)</f>
        <v>23132614.955227997</v>
      </c>
      <c r="CY71" s="119" cm="1">
        <f t="array" ref="CY71">IFERROR(INDEX('Banorte 50'!$D$12:$E$153,CY18,1),0)</f>
        <v>22711368.942144629</v>
      </c>
      <c r="CZ71" s="119" cm="1">
        <f t="array" ref="CZ71">IFERROR(INDEX('Banorte 50'!$D$12:$E$153,CZ18,1),0)</f>
        <v>22285383.911414072</v>
      </c>
      <c r="DA71" s="119" cm="1">
        <f t="array" ref="DA71">IFERROR(INDEX('Banorte 50'!$D$12:$E$153,DA18,1),0)</f>
        <v>21854606.5490878</v>
      </c>
      <c r="DB71" s="119" cm="1">
        <f t="array" ref="DB71">IFERROR(INDEX('Banorte 50'!$D$12:$E$153,DB18,1),0)</f>
        <v>21418982.941435356</v>
      </c>
      <c r="DC71" s="119" cm="1">
        <f t="array" ref="DC71">IFERROR(INDEX('Banorte 50'!$D$12:$E$153,DC18,1),0)</f>
        <v>20978458.568196822</v>
      </c>
      <c r="DD71" s="119" cm="1">
        <f t="array" ref="DD71">IFERROR(INDEX('Banorte 50'!$D$12:$E$153,DD18,1),0)</f>
        <v>20532978.295759354</v>
      </c>
      <c r="DE71" s="119" cm="1">
        <f t="array" ref="DE71">IFERROR(INDEX('Banorte 50'!$D$12:$E$153,DE18,1),0)</f>
        <v>20082486.370256964</v>
      </c>
      <c r="DF71" s="119" cm="1">
        <f t="array" ref="DF71">IFERROR(INDEX('Banorte 50'!$D$12:$E$153,DF18,1),0)</f>
        <v>19626926.410592671</v>
      </c>
      <c r="DG71" s="119" cm="1">
        <f t="array" ref="DG71">IFERROR(INDEX('Banorte 50'!$D$12:$E$153,DG18,1),0)</f>
        <v>19166241.401382156</v>
      </c>
      <c r="DH71" s="119" cm="1">
        <f t="array" ref="DH71">IFERROR(INDEX('Banorte 50'!$D$12:$E$153,DH18,1),0)</f>
        <v>18700373.685818024</v>
      </c>
      <c r="DI71" s="119" cm="1">
        <f t="array" ref="DI71">IFERROR(INDEX('Banorte 50'!$D$12:$E$153,DI18,1),0)</f>
        <v>18229264.958453797</v>
      </c>
      <c r="DJ71" s="119" cm="1">
        <f t="array" ref="DJ71">IFERROR(INDEX('Banorte 50'!$D$12:$E$153,DJ18,1),0)</f>
        <v>17752856.25790672</v>
      </c>
      <c r="DK71" s="119" cm="1">
        <f t="array" ref="DK71">IFERROR(INDEX('Banorte 50'!$D$12:$E$153,DK18,1),0)</f>
        <v>17271087.95947849</v>
      </c>
      <c r="DL71" s="119" cm="1">
        <f t="array" ref="DL71">IFERROR(INDEX('Banorte 50'!$D$12:$E$153,DL18,1),0)</f>
        <v>16783899.767692942</v>
      </c>
      <c r="DM71" s="119" cm="1">
        <f t="array" ref="DM71">IFERROR(INDEX('Banorte 50'!$D$12:$E$153,DM18,1),0)</f>
        <v>16291230.708749807</v>
      </c>
      <c r="DN71" s="119" cm="1">
        <f t="array" ref="DN71">IFERROR(INDEX('Banorte 50'!$D$12:$E$153,DN18,1),0)</f>
        <v>15793019.122893561</v>
      </c>
      <c r="DO71" s="119" cm="1">
        <f t="array" ref="DO71">IFERROR(INDEX('Banorte 50'!$D$12:$E$153,DO18,1),0)</f>
        <v>15289202.656696431</v>
      </c>
      <c r="DP71" s="119" cm="1">
        <f t="array" ref="DP71">IFERROR(INDEX('Banorte 50'!$D$12:$E$153,DP18,1),0)</f>
        <v>14779718.255254585</v>
      </c>
      <c r="DQ71" s="119" cm="1">
        <f t="array" ref="DQ71">IFERROR(INDEX('Banorte 50'!$D$12:$E$153,DQ18,1),0)</f>
        <v>14264502.154296517</v>
      </c>
      <c r="DR71" s="119" cm="1">
        <f t="array" ref="DR71">IFERROR(INDEX('Banorte 50'!$D$12:$E$153,DR18,1),0)</f>
        <v>13743489.872202672</v>
      </c>
      <c r="DS71" s="119" cm="1">
        <f t="array" ref="DS71">IFERROR(INDEX('Banorte 50'!$D$12:$E$153,DS18,1),0)</f>
        <v>13216616.201935271</v>
      </c>
      <c r="DT71" s="119" cm="1">
        <f t="array" ref="DT71">IFERROR(INDEX('Banorte 50'!$D$12:$E$153,DT18,1),0)</f>
        <v>12683815.202877361</v>
      </c>
      <c r="DU71" s="119" cm="1">
        <f t="array" ref="DU71">IFERROR(INDEX('Banorte 50'!$D$12:$E$153,DU18,1),0)</f>
        <v>12145020.19258005</v>
      </c>
      <c r="DV71" s="119" cm="1">
        <f t="array" ref="DV71">IFERROR(INDEX('Banorte 50'!$D$12:$E$153,DV18,1),0)</f>
        <v>11600163.738416893</v>
      </c>
      <c r="DW71" s="119" cm="1">
        <f t="array" ref="DW71">IFERROR(INDEX('Banorte 50'!$D$12:$E$153,DW18,1),0)</f>
        <v>11049177.649144402</v>
      </c>
      <c r="DX71" s="119" cm="1">
        <f t="array" ref="DX71">IFERROR(INDEX('Banorte 50'!$D$12:$E$153,DX18,1),0)</f>
        <v>10491992.966367595</v>
      </c>
      <c r="DY71" s="119" cm="1">
        <f t="array" ref="DY71">IFERROR(INDEX('Banorte 50'!$D$12:$E$153,DY18,1),0)</f>
        <v>9928539.9559095483</v>
      </c>
      <c r="DZ71" s="119" cm="1">
        <f t="array" ref="DZ71">IFERROR(INDEX('Banorte 50'!$D$12:$E$153,DZ18,1),0)</f>
        <v>9358748.0990838483</v>
      </c>
      <c r="EA71" s="119" cm="1">
        <f t="array" ref="EA71">IFERROR(INDEX('Banorte 50'!$D$12:$E$153,EA18,1),0)</f>
        <v>8782546.0838688593</v>
      </c>
      <c r="EB71" s="119" cm="1">
        <f t="array" ref="EB71">IFERROR(INDEX('Banorte 50'!$D$12:$E$153,EB18,1),0)</f>
        <v>8199861.7959827026</v>
      </c>
      <c r="EC71" s="119" cm="1">
        <f t="array" ref="EC71">IFERROR(INDEX('Banorte 50'!$D$12:$E$153,EC18,1),0)</f>
        <v>7610622.3098578267</v>
      </c>
      <c r="ED71" s="119" cm="1">
        <f t="array" ref="ED71">IFERROR(INDEX('Banorte 50'!$D$12:$E$153,ED18,1),0)</f>
        <v>7014753.879514046</v>
      </c>
      <c r="EE71" s="119" cm="1">
        <f t="array" ref="EE71">IFERROR(INDEX('Banorte 50'!$D$12:$E$153,EE18,1),0)</f>
        <v>6412181.929328897</v>
      </c>
      <c r="EF71" s="119" cm="1">
        <f t="array" ref="EF71">IFERROR(INDEX('Banorte 50'!$D$12:$E$153,EF18,1),0)</f>
        <v>5802831.0447041653</v>
      </c>
      <c r="EG71" s="119" cm="1">
        <f t="array" ref="EG71">IFERROR(INDEX('Banorte 50'!$D$12:$E$153,EG18,1),0)</f>
        <v>5186624.9626274053</v>
      </c>
      <c r="EH71" s="119" cm="1">
        <f t="array" ref="EH71">IFERROR(INDEX('Banorte 50'!$D$12:$E$153,EH18,1),0)</f>
        <v>4563486.5621272819</v>
      </c>
      <c r="EI71" s="119" cm="1">
        <f t="array" ref="EI71">IFERROR(INDEX('Banorte 50'!$D$12:$E$153,EI18,1),0)</f>
        <v>3933337.8546215324</v>
      </c>
      <c r="EJ71" s="119" cm="1">
        <f t="array" ref="EJ71">IFERROR(INDEX('Banorte 50'!$D$12:$E$153,EJ18,1),0)</f>
        <v>3296099.9741563434</v>
      </c>
      <c r="EK71" s="119" cm="1">
        <f t="array" ref="EK71">IFERROR(INDEX('Banorte 50'!$D$12:$E$153,EK18,1),0)</f>
        <v>2651693.1675359206</v>
      </c>
      <c r="EL71" s="119" cm="1">
        <f t="array" ref="EL71">IFERROR(INDEX('Banorte 50'!$D$12:$E$153,EL18,1),0)</f>
        <v>2000036.7843410182</v>
      </c>
      <c r="EM71" s="119" cm="1">
        <f t="array" ref="EM71">IFERROR(INDEX('Banorte 50'!$D$12:$E$153,EM18,1),0)</f>
        <v>1341049.2668351731</v>
      </c>
      <c r="EN71" s="119" cm="1">
        <f t="array" ref="EN71">IFERROR(INDEX('Banorte 50'!$D$12:$E$153,EN18,1),0)</f>
        <v>674648.13975738746</v>
      </c>
      <c r="EO71" s="119" cm="1">
        <f t="array" ref="EO71">IFERROR(INDEX('Banorte 50'!$D$12:$E$153,EO18,1),0)</f>
        <v>0</v>
      </c>
      <c r="EP71" s="119" cm="1">
        <f t="array" ref="EP71">IFERROR(INDEX('Banorte 50'!$D$12:$E$153,EP18,1),0)</f>
        <v>0</v>
      </c>
      <c r="EQ71" s="119" cm="1">
        <f t="array" ref="EQ71">IFERROR(INDEX('Banorte 50'!$D$12:$E$153,EQ18,1),0)</f>
        <v>0</v>
      </c>
      <c r="ER71" s="119" cm="1">
        <f t="array" ref="ER71">IFERROR(INDEX('Banorte 50'!$D$12:$E$153,ER18,1),0)</f>
        <v>0</v>
      </c>
      <c r="ES71" s="119" cm="1">
        <f t="array" ref="ES71">IFERROR(INDEX('Banorte 50'!$D$12:$E$153,ES18,1),0)</f>
        <v>0</v>
      </c>
      <c r="ET71" s="119" cm="1">
        <f t="array" ref="ET71">IFERROR(INDEX('Banorte 50'!$D$12:$E$153,ET18,1),0)</f>
        <v>0</v>
      </c>
      <c r="EU71" s="119" cm="1">
        <f t="array" ref="EU71">IFERROR(INDEX('Banorte 50'!$D$12:$E$153,EU18,1),0)</f>
        <v>0</v>
      </c>
      <c r="EV71" s="119" cm="1">
        <f t="array" ref="EV71">IFERROR(INDEX('Banorte 50'!$D$12:$E$153,EV18,1),0)</f>
        <v>0</v>
      </c>
      <c r="EW71" s="119" cm="1">
        <f t="array" ref="EW71">IFERROR(INDEX('Banorte 50'!$D$12:$E$153,EW18,1),0)</f>
        <v>0</v>
      </c>
      <c r="EX71" s="119" cm="1">
        <f t="array" ref="EX71">IFERROR(INDEX('Banorte 50'!$D$12:$E$153,EX18,1),0)</f>
        <v>0</v>
      </c>
      <c r="EY71" s="119" cm="1">
        <f t="array" ref="EY71">IFERROR(INDEX('Banorte 50'!$D$12:$E$153,EY18,1),0)</f>
        <v>0</v>
      </c>
      <c r="EZ71" s="119" cm="1">
        <f t="array" ref="EZ71">IFERROR(INDEX('Banorte 50'!$D$12:$E$153,EZ18,1),0)</f>
        <v>0</v>
      </c>
      <c r="FA71" s="119" cm="1">
        <f t="array" ref="FA71">IFERROR(INDEX('Banorte 50'!$D$12:$E$153,FA18,1),0)</f>
        <v>0</v>
      </c>
      <c r="FB71" s="119" cm="1">
        <f t="array" ref="FB71">IFERROR(INDEX('Banorte 50'!$D$12:$E$153,FB18,1),0)</f>
        <v>0</v>
      </c>
      <c r="FC71" s="119" cm="1">
        <f t="array" ref="FC71">IFERROR(INDEX('Banorte 50'!$D$12:$E$153,FC18,1),0)</f>
        <v>0</v>
      </c>
      <c r="FD71" s="119" cm="1">
        <f t="array" ref="FD71">IFERROR(INDEX('Banorte 50'!$D$12:$E$153,FD18,1),0)</f>
        <v>0</v>
      </c>
      <c r="FE71" s="119" cm="1">
        <f t="array" ref="FE71">IFERROR(INDEX('Banorte 50'!$D$12:$E$153,FE18,1),0)</f>
        <v>0</v>
      </c>
      <c r="FF71" s="119" cm="1">
        <f t="array" ref="FF71">IFERROR(INDEX('Banorte 50'!$D$12:$E$153,FF18,1),0)</f>
        <v>0</v>
      </c>
      <c r="FG71" s="119" cm="1">
        <f t="array" ref="FG71">IFERROR(INDEX('Banorte 50'!$D$12:$E$153,FG18,1),0)</f>
        <v>0</v>
      </c>
      <c r="FH71" s="119" cm="1">
        <f t="array" ref="FH71">IFERROR(INDEX('Banorte 50'!$D$12:$E$153,FH18,1),0)</f>
        <v>0</v>
      </c>
      <c r="FI71" s="119" cm="1">
        <f t="array" ref="FI71">IFERROR(INDEX('Banorte 50'!$D$12:$E$153,FI18,1),0)</f>
        <v>0</v>
      </c>
      <c r="FJ71" s="119" cm="1">
        <f t="array" ref="FJ71">IFERROR(INDEX('Banorte 50'!$D$12:$E$153,FJ18,1),0)</f>
        <v>0</v>
      </c>
      <c r="FK71" s="119" cm="1">
        <f t="array" ref="FK71">IFERROR(INDEX('Banorte 50'!$D$12:$E$153,FK18,1),0)</f>
        <v>0</v>
      </c>
      <c r="FL71" s="119" cm="1">
        <f t="array" ref="FL71">IFERROR(INDEX('Banorte 50'!$D$12:$E$153,FL18,1),0)</f>
        <v>0</v>
      </c>
      <c r="FM71" s="119" cm="1">
        <f t="array" ref="FM71">IFERROR(INDEX('Banorte 50'!$D$12:$E$153,FM18,1),0)</f>
        <v>0</v>
      </c>
      <c r="FN71" s="119" cm="1">
        <f t="array" ref="FN71">IFERROR(INDEX('Banorte 50'!$D$12:$E$153,FN18,1),0)</f>
        <v>0</v>
      </c>
      <c r="FO71" s="119" cm="1">
        <f t="array" ref="FO71">IFERROR(INDEX('Banorte 50'!$D$12:$E$153,FO18,1),0)</f>
        <v>0</v>
      </c>
      <c r="FP71" s="119" cm="1">
        <f t="array" ref="FP71">IFERROR(INDEX('Banorte 50'!$D$12:$E$153,FP18,1),0)</f>
        <v>0</v>
      </c>
      <c r="FQ71" s="119" cm="1">
        <f t="array" ref="FQ71">IFERROR(INDEX('Banorte 50'!$D$12:$E$153,FQ18,1),0)</f>
        <v>0</v>
      </c>
      <c r="FR71" s="119" cm="1">
        <f t="array" ref="FR71">IFERROR(INDEX('Banorte 50'!$D$12:$E$153,FR18,1),0)</f>
        <v>0</v>
      </c>
      <c r="FS71" s="119" cm="1">
        <f t="array" ref="FS71">IFERROR(INDEX('Banorte 50'!$D$12:$E$153,FS18,1),0)</f>
        <v>0</v>
      </c>
      <c r="FT71" s="119" cm="1">
        <f t="array" ref="FT71">IFERROR(INDEX('Banorte 50'!$D$12:$E$153,FT18,1),0)</f>
        <v>0</v>
      </c>
      <c r="FU71" s="119" cm="1">
        <f t="array" ref="FU71">IFERROR(INDEX('Banorte 50'!$D$12:$E$153,FU18,1),0)</f>
        <v>0</v>
      </c>
      <c r="FV71" s="119" cm="1">
        <f t="array" ref="FV71">IFERROR(INDEX('Banorte 50'!$D$12:$E$153,FV18,1),0)</f>
        <v>0</v>
      </c>
      <c r="FW71" s="119" cm="1">
        <f t="array" ref="FW71">IFERROR(INDEX('Banorte 50'!$D$12:$E$153,FW18,1),0)</f>
        <v>0</v>
      </c>
      <c r="FX71" s="119" cm="1">
        <f t="array" ref="FX71">IFERROR(INDEX('Banorte 50'!$D$12:$E$153,FX18,1),0)</f>
        <v>0</v>
      </c>
      <c r="FY71" s="119" cm="1">
        <f t="array" ref="FY71">IFERROR(INDEX('Banorte 50'!$D$12:$E$153,FY18,1),0)</f>
        <v>0</v>
      </c>
      <c r="FZ71" s="119" cm="1">
        <f t="array" ref="FZ71">IFERROR(INDEX('Banorte 50'!$D$12:$E$153,FZ18,1),0)</f>
        <v>0</v>
      </c>
      <c r="GA71" s="119" cm="1">
        <f t="array" ref="GA71">IFERROR(INDEX('Banorte 50'!$D$12:$E$153,GA18,1),0)</f>
        <v>0</v>
      </c>
      <c r="GB71" s="119" cm="1">
        <f t="array" ref="GB71">IFERROR(INDEX('Banorte 50'!$D$12:$E$153,GB18,1),0)</f>
        <v>0</v>
      </c>
      <c r="GC71" s="119" cm="1">
        <f t="array" ref="GC71">IFERROR(INDEX('Banorte 50'!$D$12:$E$153,GC18,1),0)</f>
        <v>0</v>
      </c>
      <c r="GD71" s="119" cm="1">
        <f t="array" ref="GD71">IFERROR(INDEX('Banorte 50'!$D$12:$E$153,GD18,1),0)</f>
        <v>0</v>
      </c>
      <c r="GE71" s="119" cm="1">
        <f t="array" ref="GE71">IFERROR(INDEX('Banorte 50'!$D$12:$E$153,GE18,1),0)</f>
        <v>0</v>
      </c>
      <c r="GF71" s="119" cm="1">
        <f t="array" ref="GF71">IFERROR(INDEX('Banorte 50'!$D$12:$E$153,GF18,1),0)</f>
        <v>0</v>
      </c>
      <c r="GG71" s="119" cm="1">
        <f t="array" ref="GG71">IFERROR(INDEX('Banorte 50'!$D$12:$E$153,GG18,1),0)</f>
        <v>0</v>
      </c>
      <c r="GH71" s="119" cm="1">
        <f t="array" ref="GH71">IFERROR(INDEX('Banorte 50'!$D$12:$E$153,GH18,1),0)</f>
        <v>0</v>
      </c>
      <c r="GI71" s="119" cm="1">
        <f t="array" ref="GI71">IFERROR(INDEX('Banorte 50'!$D$12:$E$153,GI18,1),0)</f>
        <v>0</v>
      </c>
      <c r="GJ71" s="119" cm="1">
        <f t="array" ref="GJ71">IFERROR(INDEX('Banorte 50'!$D$12:$E$153,GJ18,1),0)</f>
        <v>0</v>
      </c>
      <c r="GK71" s="119" cm="1">
        <f t="array" ref="GK71">IFERROR(INDEX('Banorte 50'!$D$12:$E$153,GK18,1),0)</f>
        <v>0</v>
      </c>
      <c r="GL71" s="119" cm="1">
        <f t="array" ref="GL71">IFERROR(INDEX('Banorte 50'!$D$12:$E$153,GL18,1),0)</f>
        <v>0</v>
      </c>
      <c r="GM71" s="119" cm="1">
        <f t="array" ref="GM71">IFERROR(INDEX('Banorte 50'!$D$12:$E$153,GM18,1),0)</f>
        <v>0</v>
      </c>
      <c r="GN71" s="119" cm="1">
        <f t="array" ref="GN71">IFERROR(INDEX('Banorte 50'!$D$12:$E$153,GN18,1),0)</f>
        <v>0</v>
      </c>
      <c r="GO71" s="119" cm="1">
        <f t="array" ref="GO71">IFERROR(INDEX('Banorte 50'!$D$12:$E$153,GO18,1),0)</f>
        <v>0</v>
      </c>
      <c r="GP71" s="119" cm="1">
        <f t="array" ref="GP71">IFERROR(INDEX('Banorte 50'!$D$12:$E$153,GP18,1),0)</f>
        <v>0</v>
      </c>
      <c r="GQ71" s="119" cm="1">
        <f t="array" ref="GQ71">IFERROR(INDEX('Banorte 50'!$D$12:$E$153,GQ18,1),0)</f>
        <v>0</v>
      </c>
      <c r="GR71" s="119" cm="1">
        <f t="array" ref="GR71">IFERROR(INDEX('Banorte 50'!$D$12:$E$153,GR18,1),0)</f>
        <v>0</v>
      </c>
      <c r="GS71" s="119" cm="1">
        <f t="array" ref="GS71">IFERROR(INDEX('Banorte 50'!$D$12:$E$153,GS18,1),0)</f>
        <v>0</v>
      </c>
      <c r="GT71" s="119" cm="1">
        <f t="array" ref="GT71">IFERROR(INDEX('Banorte 50'!$D$12:$E$153,GT18,1),0)</f>
        <v>0</v>
      </c>
      <c r="GU71" s="119" cm="1">
        <f t="array" ref="GU71">IFERROR(INDEX('Banorte 50'!$D$12:$E$153,GU18,1),0)</f>
        <v>0</v>
      </c>
      <c r="GV71" s="119" cm="1">
        <f t="array" ref="GV71">IFERROR(INDEX('Banorte 50'!$D$12:$E$153,GV18,1),0)</f>
        <v>0</v>
      </c>
      <c r="GW71" s="119" cm="1">
        <f t="array" ref="GW71">IFERROR(INDEX('Banorte 50'!$D$12:$E$153,GW18,1),0)</f>
        <v>0</v>
      </c>
      <c r="GX71" s="119" cm="1">
        <f t="array" ref="GX71">IFERROR(INDEX('Banorte 50'!$D$12:$E$153,GX18,1),0)</f>
        <v>0</v>
      </c>
      <c r="GY71" s="119" cm="1">
        <f t="array" ref="GY71">IFERROR(INDEX('Banorte 50'!$D$12:$E$153,GY18,1),0)</f>
        <v>0</v>
      </c>
      <c r="GZ71" s="119" cm="1">
        <f t="array" ref="GZ71">IFERROR(INDEX('Banorte 50'!$D$12:$E$153,GZ18,1),0)</f>
        <v>0</v>
      </c>
      <c r="HA71" s="119" cm="1">
        <f t="array" ref="HA71">IFERROR(INDEX('Banorte 50'!$D$12:$E$153,HA18,1),0)</f>
        <v>0</v>
      </c>
      <c r="HB71" s="119" cm="1">
        <f t="array" ref="HB71">IFERROR(INDEX('Banorte 50'!$D$12:$E$153,HB18,1),0)</f>
        <v>0</v>
      </c>
      <c r="HC71" s="119" cm="1">
        <f t="array" ref="HC71">IFERROR(INDEX('Banorte 50'!$D$12:$E$153,HC18,1),0)</f>
        <v>0</v>
      </c>
      <c r="HD71" s="119" cm="1">
        <f t="array" ref="HD71">IFERROR(INDEX('Banorte 50'!$D$12:$E$153,HD18,1),0)</f>
        <v>0</v>
      </c>
      <c r="HE71" s="119" cm="1">
        <f t="array" ref="HE71">IFERROR(INDEX('Banorte 50'!$D$12:$E$153,HE18,1),0)</f>
        <v>0</v>
      </c>
      <c r="HF71" s="119" cm="1">
        <f t="array" ref="HF71">IFERROR(INDEX('Banorte 50'!$D$12:$E$153,HF18,1),0)</f>
        <v>0</v>
      </c>
      <c r="HG71" s="119" cm="1">
        <f t="array" ref="HG71">IFERROR(INDEX('Banorte 50'!$D$12:$E$153,HG18,1),0)</f>
        <v>0</v>
      </c>
      <c r="HH71" s="119" cm="1">
        <f t="array" ref="HH71">IFERROR(INDEX('Banorte 50'!$D$12:$E$153,HH18,1),0)</f>
        <v>0</v>
      </c>
      <c r="HI71" s="119" cm="1">
        <f t="array" ref="HI71">IFERROR(INDEX('Banorte 50'!$D$12:$E$153,HI18,1),0)</f>
        <v>0</v>
      </c>
      <c r="HJ71" s="119" cm="1">
        <f t="array" ref="HJ71">IFERROR(INDEX('Banorte 50'!$D$12:$E$153,HJ18,1),0)</f>
        <v>0</v>
      </c>
      <c r="HK71" s="119" cm="1">
        <f t="array" ref="HK71">IFERROR(INDEX('Banorte 50'!$D$12:$E$153,HK18,1),0)</f>
        <v>0</v>
      </c>
      <c r="HL71" s="119" cm="1">
        <f t="array" ref="HL71">IFERROR(INDEX('Banorte 50'!$D$12:$E$153,HL18,1),0)</f>
        <v>0</v>
      </c>
      <c r="HM71" s="119" cm="1">
        <f t="array" ref="HM71">IFERROR(INDEX('Banorte 50'!$D$12:$E$153,HM18,1),0)</f>
        <v>0</v>
      </c>
      <c r="HN71" s="119" cm="1">
        <f t="array" ref="HN71">IFERROR(INDEX('Banorte 50'!$D$12:$E$153,HN18,1),0)</f>
        <v>0</v>
      </c>
      <c r="HO71" s="119" cm="1">
        <f t="array" ref="HO71">IFERROR(INDEX('Banorte 50'!$D$12:$E$153,HO18,1),0)</f>
        <v>0</v>
      </c>
      <c r="HP71" s="119" cm="1">
        <f t="array" ref="HP71">IFERROR(INDEX('Banorte 50'!$D$12:$E$153,HP18,1),0)</f>
        <v>0</v>
      </c>
      <c r="HQ71" s="119" cm="1">
        <f t="array" ref="HQ71">IFERROR(INDEX('Banorte 50'!$D$12:$E$153,HQ18,1),0)</f>
        <v>0</v>
      </c>
      <c r="HR71" s="119" cm="1">
        <f t="array" ref="HR71">IFERROR(INDEX('Banorte 50'!$D$12:$E$153,HR18,1),0)</f>
        <v>0</v>
      </c>
      <c r="HS71" s="119" cm="1">
        <f t="array" ref="HS71">IFERROR(INDEX('Banorte 50'!$D$12:$E$153,HS18,1),0)</f>
        <v>0</v>
      </c>
      <c r="HT71" s="119" cm="1">
        <f t="array" ref="HT71">IFERROR(INDEX('Banorte 50'!$D$12:$E$153,HT18,1),0)</f>
        <v>0</v>
      </c>
      <c r="HU71" s="119" cm="1">
        <f t="array" ref="HU71">IFERROR(INDEX('Banorte 50'!$D$12:$E$153,HU18,1),0)</f>
        <v>0</v>
      </c>
      <c r="HV71" s="119" cm="1">
        <f t="array" ref="HV71">IFERROR(INDEX('Banorte 50'!$D$12:$E$153,HV18,1),0)</f>
        <v>0</v>
      </c>
      <c r="HW71" s="119" cm="1">
        <f t="array" ref="HW71">IFERROR(INDEX('Banorte 50'!$D$12:$E$153,HW18,1),0)</f>
        <v>0</v>
      </c>
      <c r="HX71" s="119" cm="1">
        <f t="array" ref="HX71">IFERROR(INDEX('Banorte 50'!$D$12:$E$153,HX18,1),0)</f>
        <v>0</v>
      </c>
      <c r="HY71" s="119" cm="1">
        <f t="array" ref="HY71">IFERROR(INDEX('Banorte 50'!$D$12:$E$153,HY18,1),0)</f>
        <v>0</v>
      </c>
      <c r="HZ71" s="119" cm="1">
        <f t="array" ref="HZ71">IFERROR(INDEX('Banorte 50'!$D$12:$E$153,HZ18,1),0)</f>
        <v>0</v>
      </c>
      <c r="IA71" s="119" cm="1">
        <f t="array" ref="IA71">IFERROR(INDEX('Banorte 50'!$D$12:$E$153,IA18,1),0)</f>
        <v>0</v>
      </c>
      <c r="IB71" s="119" cm="1">
        <f t="array" ref="IB71">IFERROR(INDEX('Banorte 50'!$D$12:$E$153,IB18,1),0)</f>
        <v>0</v>
      </c>
      <c r="IC71" s="119" cm="1">
        <f t="array" ref="IC71">IFERROR(INDEX('Banorte 50'!$D$12:$E$153,IC18,1),0)</f>
        <v>0</v>
      </c>
      <c r="ID71" s="119" cm="1">
        <f t="array" ref="ID71">IFERROR(INDEX('Banorte 50'!$D$12:$E$153,ID18,1),0)</f>
        <v>0</v>
      </c>
      <c r="IE71" s="119" cm="1">
        <f t="array" ref="IE71">IFERROR(INDEX('Banorte 50'!$D$12:$E$153,IE18,1),0)</f>
        <v>0</v>
      </c>
      <c r="IF71" s="119" cm="1">
        <f t="array" ref="IF71">IFERROR(INDEX('Banorte 50'!$D$12:$E$153,IF18,1),0)</f>
        <v>0</v>
      </c>
      <c r="IG71" s="119" cm="1">
        <f t="array" ref="IG71">IFERROR(INDEX('Banorte 50'!$D$12:$E$153,IG18,1),0)</f>
        <v>0</v>
      </c>
      <c r="IH71" s="119" cm="1">
        <f t="array" ref="IH71">IFERROR(INDEX('Banorte 50'!$D$12:$E$153,IH18,1),0)</f>
        <v>0</v>
      </c>
    </row>
    <row r="72" spans="1:242">
      <c r="B72" s="85" t="s">
        <v>76</v>
      </c>
      <c r="C72" s="119" cm="1">
        <f t="array" ref="C72">IFERROR(INDEX('Banorte 50'!$D$12:$E$153,C18,2),0)</f>
        <v>139168.47749320755</v>
      </c>
      <c r="D72" s="119" cm="1">
        <f t="array" ref="D72">IFERROR(INDEX('Banorte 50'!$D$12:$E$153,D18,2),0)</f>
        <v>140734.12286500612</v>
      </c>
      <c r="E72" s="119" cm="1">
        <f t="array" ref="E72">IFERROR(INDEX('Banorte 50'!$D$12:$E$153,E18,2),0)</f>
        <v>142317.38174723744</v>
      </c>
      <c r="F72" s="119" cm="1">
        <f t="array" ref="F72">IFERROR(INDEX('Banorte 50'!$D$12:$E$153,F18,2),0)</f>
        <v>143918.45229189386</v>
      </c>
      <c r="G72" s="119" cm="1">
        <f t="array" ref="G72">IFERROR(INDEX('Banorte 50'!$D$12:$E$153,G18,2),0)</f>
        <v>145537.53488017767</v>
      </c>
      <c r="H72" s="119" cm="1">
        <f t="array" ref="H72">IFERROR(INDEX('Banorte 50'!$D$12:$E$153,H18,2),0)</f>
        <v>147174.83214757967</v>
      </c>
      <c r="I72" s="119" cm="1">
        <f t="array" ref="I72">IFERROR(INDEX('Banorte 50'!$D$12:$E$153,I18,2),0)</f>
        <v>148830.54900923994</v>
      </c>
      <c r="J72" s="119" cm="1">
        <f t="array" ref="J72">IFERROR(INDEX('Banorte 50'!$D$12:$E$153,J18,2),0)</f>
        <v>150504.89268559389</v>
      </c>
      <c r="K72" s="119" cm="1">
        <f t="array" ref="K72">IFERROR(INDEX('Banorte 50'!$D$12:$E$153,K18,2),0)</f>
        <v>152198.07272830681</v>
      </c>
      <c r="L72" s="119" cm="1">
        <f t="array" ref="L72">IFERROR(INDEX('Banorte 50'!$D$12:$E$153,L18,2),0)</f>
        <v>153910.30104650027</v>
      </c>
      <c r="M72" s="119" cm="1">
        <f t="array" ref="M72">IFERROR(INDEX('Banorte 50'!$D$12:$E$153,M18,2),0)</f>
        <v>155641.7919332734</v>
      </c>
      <c r="N72" s="119" cm="1">
        <f t="array" ref="N72">IFERROR(INDEX('Banorte 50'!$D$12:$E$153,N18,2),0)</f>
        <v>157392.76209252272</v>
      </c>
      <c r="O72" s="119" cm="1">
        <f t="array" ref="O72">IFERROR(INDEX('Banorte 50'!$D$12:$E$153,O18,2),0)</f>
        <v>159163.43066606359</v>
      </c>
      <c r="P72" s="119" cm="1">
        <f t="array" ref="P72">IFERROR(INDEX('Banorte 50'!$D$12:$E$153,P18,2),0)</f>
        <v>160954.01926105679</v>
      </c>
      <c r="Q72" s="119" cm="1">
        <f t="array" ref="Q72">IFERROR(INDEX('Banorte 50'!$D$12:$E$153,Q18,2),0)</f>
        <v>162764.75197774367</v>
      </c>
      <c r="R72" s="119" cm="1">
        <f t="array" ref="R72">IFERROR(INDEX('Banorte 50'!$D$12:$E$153,R18,2),0)</f>
        <v>164595.85543749327</v>
      </c>
      <c r="S72" s="119" cm="1">
        <f t="array" ref="S72">IFERROR(INDEX('Banorte 50'!$D$12:$E$153,S18,2),0)</f>
        <v>166447.55881116507</v>
      </c>
      <c r="T72" s="119" cm="1">
        <f t="array" ref="T72">IFERROR(INDEX('Banorte 50'!$D$12:$E$153,T18,2),0)</f>
        <v>168320.09384779067</v>
      </c>
      <c r="U72" s="119" cm="1">
        <f t="array" ref="U72">IFERROR(INDEX('Banorte 50'!$D$12:$E$153,U18,2),0)</f>
        <v>170213.69490357832</v>
      </c>
      <c r="V72" s="119" cm="1">
        <f t="array" ref="V72">IFERROR(INDEX('Banorte 50'!$D$12:$E$153,V18,2),0)</f>
        <v>172128.59897124357</v>
      </c>
      <c r="W72" s="119" cm="1">
        <f t="array" ref="W72">IFERROR(INDEX('Banorte 50'!$D$12:$E$153,W18,2),0)</f>
        <v>174065.04570967006</v>
      </c>
      <c r="X72" s="119" cm="1">
        <f t="array" ref="X72">IFERROR(INDEX('Banorte 50'!$D$12:$E$153,X18,2),0)</f>
        <v>176023.27747390384</v>
      </c>
      <c r="Y72" s="119" cm="1">
        <f t="array" ref="Y72">IFERROR(INDEX('Banorte 50'!$D$12:$E$153,Y18,2),0)</f>
        <v>178003.53934548525</v>
      </c>
      <c r="Z72" s="119" cm="1">
        <f t="array" ref="Z72">IFERROR(INDEX('Banorte 50'!$D$12:$E$153,Z18,2),0)</f>
        <v>180006.07916312196</v>
      </c>
      <c r="AA72" s="119" cm="1">
        <f t="array" ref="AA72">IFERROR(INDEX('Banorte 50'!$D$12:$E$153,AA18,2),0)</f>
        <v>182031.14755370709</v>
      </c>
      <c r="AB72" s="119" cm="1">
        <f t="array" ref="AB72">IFERROR(INDEX('Banorte 50'!$D$12:$E$153,AB18,2),0)</f>
        <v>184078.9979636863</v>
      </c>
      <c r="AC72" s="119" cm="1">
        <f t="array" ref="AC72">IFERROR(INDEX('Banorte 50'!$D$12:$E$153,AC18,2),0)</f>
        <v>186149.88669077776</v>
      </c>
      <c r="AD72" s="119" cm="1">
        <f t="array" ref="AD72">IFERROR(INDEX('Banorte 50'!$D$12:$E$153,AD18,2),0)</f>
        <v>188244.07291604902</v>
      </c>
      <c r="AE72" s="119" cm="1">
        <f t="array" ref="AE72">IFERROR(INDEX('Banorte 50'!$D$12:$E$153,AE18,2),0)</f>
        <v>190361.81873635456</v>
      </c>
      <c r="AF72" s="119" cm="1">
        <f t="array" ref="AF72">IFERROR(INDEX('Banorte 50'!$D$12:$E$153,AF18,2),0)</f>
        <v>192503.38919713855</v>
      </c>
      <c r="AG72" s="119" cm="1">
        <f t="array" ref="AG72">IFERROR(INDEX('Banorte 50'!$D$12:$E$153,AG18,2),0)</f>
        <v>194669.05232560635</v>
      </c>
      <c r="AH72" s="119" cm="1">
        <f t="array" ref="AH72">IFERROR(INDEX('Banorte 50'!$D$12:$E$153,AH18,2),0)</f>
        <v>196859.07916426941</v>
      </c>
      <c r="AI72" s="119" cm="1">
        <f t="array" ref="AI72">IFERROR(INDEX('Banorte 50'!$D$12:$E$153,AI18,2),0)</f>
        <v>199073.74380486744</v>
      </c>
      <c r="AJ72" s="119" cm="1">
        <f t="array" ref="AJ72">IFERROR(INDEX('Banorte 50'!$D$12:$E$153,AJ18,2),0)</f>
        <v>201313.3234226722</v>
      </c>
      <c r="AK72" s="119" cm="1">
        <f t="array" ref="AK72">IFERROR(INDEX('Banorte 50'!$D$12:$E$153,AK18,2),0)</f>
        <v>203578.09831117725</v>
      </c>
      <c r="AL72" s="119" cm="1">
        <f t="array" ref="AL72">IFERROR(INDEX('Banorte 50'!$D$12:$E$153,AL18,2),0)</f>
        <v>205868.35191717799</v>
      </c>
      <c r="AM72" s="119" cm="1">
        <f t="array" ref="AM72">IFERROR(INDEX('Banorte 50'!$D$12:$E$153,AM18,2),0)</f>
        <v>208184.37087624625</v>
      </c>
      <c r="AN72" s="119" cm="1">
        <f t="array" ref="AN72">IFERROR(INDEX('Banorte 50'!$D$12:$E$153,AN18,2),0)</f>
        <v>210526.44504860402</v>
      </c>
      <c r="AO72" s="119" cm="1">
        <f t="array" ref="AO72">IFERROR(INDEX('Banorte 50'!$D$12:$E$153,AO18,2),0)</f>
        <v>212894.86755540079</v>
      </c>
      <c r="AP72" s="119" cm="1">
        <f t="array" ref="AP72">IFERROR(INDEX('Banorte 50'!$D$12:$E$153,AP18,2),0)</f>
        <v>215289.93481539906</v>
      </c>
      <c r="AQ72" s="119" cm="1">
        <f t="array" ref="AQ72">IFERROR(INDEX('Banorte 50'!$D$12:$E$153,AQ18,2),0)</f>
        <v>217711.9465820723</v>
      </c>
      <c r="AR72" s="119" cm="1">
        <f t="array" ref="AR72">IFERROR(INDEX('Banorte 50'!$D$12:$E$153,AR18,2),0)</f>
        <v>220161.20598112061</v>
      </c>
      <c r="AS72" s="119" cm="1">
        <f t="array" ref="AS72">IFERROR(INDEX('Banorte 50'!$D$12:$E$153,AS18,2),0)</f>
        <v>222638.01954840822</v>
      </c>
      <c r="AT72" s="119" cm="1">
        <f t="array" ref="AT72">IFERROR(INDEX('Banorte 50'!$D$12:$E$153,AT18,2),0)</f>
        <v>225142.69726832781</v>
      </c>
      <c r="AU72" s="119" cm="1">
        <f t="array" ref="AU72">IFERROR(INDEX('Banorte 50'!$D$12:$E$153,AU18,2),0)</f>
        <v>227675.55261259651</v>
      </c>
      <c r="AV72" s="119" cm="1">
        <f t="array" ref="AV72">IFERROR(INDEX('Banorte 50'!$D$12:$E$153,AV18,2),0)</f>
        <v>230236.90257948823</v>
      </c>
      <c r="AW72" s="119" cm="1">
        <f t="array" ref="AW72">IFERROR(INDEX('Banorte 50'!$D$12:$E$153,AW18,2),0)</f>
        <v>232827.06773350746</v>
      </c>
      <c r="AX72" s="119" cm="1">
        <f t="array" ref="AX72">IFERROR(INDEX('Banorte 50'!$D$12:$E$153,AX18,2),0)</f>
        <v>235446.37224550941</v>
      </c>
      <c r="AY72" s="119" cm="1">
        <f t="array" ref="AY72">IFERROR(INDEX('Banorte 50'!$D$12:$E$153,AY18,2),0)</f>
        <v>238095.14393327138</v>
      </c>
      <c r="AZ72" s="119" cm="1">
        <f t="array" ref="AZ72">IFERROR(INDEX('Banorte 50'!$D$12:$E$153,AZ18,2),0)</f>
        <v>240773.71430252068</v>
      </c>
      <c r="BA72" s="119" cm="1">
        <f t="array" ref="BA72">IFERROR(INDEX('Banorte 50'!$D$12:$E$153,BA18,2),0)</f>
        <v>243482.41858842401</v>
      </c>
      <c r="BB72" s="119" cm="1">
        <f t="array" ref="BB72">IFERROR(INDEX('Banorte 50'!$D$12:$E$153,BB18,2),0)</f>
        <v>246221.59579754379</v>
      </c>
      <c r="BC72" s="119" cm="1">
        <f t="array" ref="BC72">IFERROR(INDEX('Banorte 50'!$D$12:$E$153,BC18,2),0)</f>
        <v>248991.58875026615</v>
      </c>
      <c r="BD72" s="119" cm="1">
        <f t="array" ref="BD72">IFERROR(INDEX('Banorte 50'!$D$12:$E$153,BD18,2),0)</f>
        <v>251792.74412370665</v>
      </c>
      <c r="BE72" s="119" cm="1">
        <f t="array" ref="BE72">IFERROR(INDEX('Banorte 50'!$D$12:$E$153,BE18,2),0)</f>
        <v>254625.41249509834</v>
      </c>
      <c r="BF72" s="119" cm="1">
        <f t="array" ref="BF72">IFERROR(INDEX('Banorte 50'!$D$12:$E$153,BF18,2),0)</f>
        <v>257489.94838566819</v>
      </c>
      <c r="BG72" s="119" cm="1">
        <f t="array" ref="BG72">IFERROR(INDEX('Banorte 50'!$D$12:$E$153,BG18,2),0)</f>
        <v>260386.71030500694</v>
      </c>
      <c r="BH72" s="119" cm="1">
        <f t="array" ref="BH72">IFERROR(INDEX('Banorte 50'!$D$12:$E$153,BH18,2),0)</f>
        <v>263316.06079593825</v>
      </c>
      <c r="BI72" s="119" cm="1">
        <f t="array" ref="BI72">IFERROR(INDEX('Banorte 50'!$D$12:$E$153,BI18,2),0)</f>
        <v>266278.36647989257</v>
      </c>
      <c r="BJ72" s="119" cm="1">
        <f t="array" ref="BJ72">IFERROR(INDEX('Banorte 50'!$D$12:$E$153,BJ18,2),0)</f>
        <v>269273.99810279137</v>
      </c>
      <c r="BK72" s="119" cm="1">
        <f t="array" ref="BK72">IFERROR(INDEX('Banorte 50'!$D$12:$E$153,BK18,2),0)</f>
        <v>272303.33058144775</v>
      </c>
      <c r="BL72" s="119" cm="1">
        <f t="array" ref="BL72">IFERROR(INDEX('Banorte 50'!$D$12:$E$153,BL18,2),0)</f>
        <v>275366.74305048905</v>
      </c>
      <c r="BM72" s="119" cm="1">
        <f t="array" ref="BM72">IFERROR(INDEX('Banorte 50'!$D$12:$E$153,BM18,2),0)</f>
        <v>278464.61890980706</v>
      </c>
      <c r="BN72" s="119" cm="1">
        <f t="array" ref="BN72">IFERROR(INDEX('Banorte 50'!$D$12:$E$153,BN18,2),0)</f>
        <v>281597.34587254241</v>
      </c>
      <c r="BO72" s="119" cm="1">
        <f t="array" ref="BO72">IFERROR(INDEX('Banorte 50'!$D$12:$E$153,BO18,2),0)</f>
        <v>284765.31601360854</v>
      </c>
      <c r="BP72" s="119" cm="1">
        <f t="array" ref="BP72">IFERROR(INDEX('Banorte 50'!$D$12:$E$153,BP18,2),0)</f>
        <v>287968.92581876164</v>
      </c>
      <c r="BQ72" s="119" cm="1">
        <f t="array" ref="BQ72">IFERROR(INDEX('Banorte 50'!$D$12:$E$153,BQ18,2),0)</f>
        <v>291208.57623422268</v>
      </c>
      <c r="BR72" s="119" cm="1">
        <f t="array" ref="BR72">IFERROR(INDEX('Banorte 50'!$D$12:$E$153,BR18,2),0)</f>
        <v>294484.67271685769</v>
      </c>
      <c r="BS72" s="119" cm="1">
        <f t="array" ref="BS72">IFERROR(INDEX('Banorte 50'!$D$12:$E$153,BS18,2),0)</f>
        <v>297797.62528492231</v>
      </c>
      <c r="BT72" s="119" cm="1">
        <f t="array" ref="BT72">IFERROR(INDEX('Banorte 50'!$D$12:$E$153,BT18,2),0)</f>
        <v>301147.84856937767</v>
      </c>
      <c r="BU72" s="119" cm="1">
        <f t="array" ref="BU72">IFERROR(INDEX('Banorte 50'!$D$12:$E$153,BU18,2),0)</f>
        <v>304535.76186578319</v>
      </c>
      <c r="BV72" s="119" cm="1">
        <f t="array" ref="BV72">IFERROR(INDEX('Banorte 50'!$D$12:$E$153,BV18,2),0)</f>
        <v>307961.78918677324</v>
      </c>
      <c r="BW72" s="119" cm="1">
        <f t="array" ref="BW72">IFERROR(INDEX('Banorte 50'!$D$12:$E$153,BW18,2),0)</f>
        <v>311426.35931512446</v>
      </c>
      <c r="BX72" s="119" cm="1">
        <f t="array" ref="BX72">IFERROR(INDEX('Banorte 50'!$D$12:$E$153,BX18,2),0)</f>
        <v>314929.9058574196</v>
      </c>
      <c r="BY72" s="119" cm="1">
        <f t="array" ref="BY72">IFERROR(INDEX('Banorte 50'!$D$12:$E$153,BY18,2),0)</f>
        <v>318472.86729831557</v>
      </c>
      <c r="BZ72" s="119" cm="1">
        <f t="array" ref="BZ72">IFERROR(INDEX('Banorte 50'!$D$12:$E$153,BZ18,2),0)</f>
        <v>322055.68705542159</v>
      </c>
      <c r="CA72" s="119" cm="1">
        <f t="array" ref="CA72">IFERROR(INDEX('Banorte 50'!$D$12:$E$153,CA18,2),0)</f>
        <v>325678.81353479507</v>
      </c>
      <c r="CB72" s="119" cm="1">
        <f t="array" ref="CB72">IFERROR(INDEX('Banorte 50'!$D$12:$E$153,CB18,2),0)</f>
        <v>329342.70018706151</v>
      </c>
      <c r="CC72" s="119" cm="1">
        <f t="array" ref="CC72">IFERROR(INDEX('Banorte 50'!$D$12:$E$153,CC18,2),0)</f>
        <v>333047.80556416593</v>
      </c>
      <c r="CD72" s="119" cm="1">
        <f t="array" ref="CD72">IFERROR(INDEX('Banorte 50'!$D$12:$E$153,CD18,2),0)</f>
        <v>336794.59337676282</v>
      </c>
      <c r="CE72" s="119" cm="1">
        <f t="array" ref="CE72">IFERROR(INDEX('Banorte 50'!$D$12:$E$153,CE18,2),0)</f>
        <v>340583.53255225142</v>
      </c>
      <c r="CF72" s="119" cm="1">
        <f t="array" ref="CF72">IFERROR(INDEX('Banorte 50'!$D$12:$E$153,CF18,2),0)</f>
        <v>344415.09729346423</v>
      </c>
      <c r="CG72" s="119" cm="1">
        <f t="array" ref="CG72">IFERROR(INDEX('Banorte 50'!$D$12:$E$153,CG18,2),0)</f>
        <v>348289.76713801571</v>
      </c>
      <c r="CH72" s="119" cm="1">
        <f t="array" ref="CH72">IFERROR(INDEX('Banorte 50'!$D$12:$E$153,CH18,2),0)</f>
        <v>352208.02701831836</v>
      </c>
      <c r="CI72" s="119" cm="1">
        <f t="array" ref="CI72">IFERROR(INDEX('Banorte 50'!$D$12:$E$153,CI18,2),0)</f>
        <v>356170.36732227443</v>
      </c>
      <c r="CJ72" s="119" cm="1">
        <f t="array" ref="CJ72">IFERROR(INDEX('Banorte 50'!$D$12:$E$153,CJ18,2),0)</f>
        <v>360177.28395464999</v>
      </c>
      <c r="CK72" s="119" cm="1">
        <f t="array" ref="CK72">IFERROR(INDEX('Banorte 50'!$D$12:$E$153,CK18,2),0)</f>
        <v>364229.27839913982</v>
      </c>
      <c r="CL72" s="119" cm="1">
        <f t="array" ref="CL72">IFERROR(INDEX('Banorte 50'!$D$12:$E$153,CL18,2),0)</f>
        <v>368326.85778113012</v>
      </c>
      <c r="CM72" s="119" cm="1">
        <f t="array" ref="CM72">IFERROR(INDEX('Banorte 50'!$D$12:$E$153,CM18,2),0)</f>
        <v>372470.53493116784</v>
      </c>
      <c r="CN72" s="119" cm="1">
        <f t="array" ref="CN72">IFERROR(INDEX('Banorte 50'!$D$12:$E$153,CN18,2),0)</f>
        <v>376660.8284491435</v>
      </c>
      <c r="CO72" s="119" cm="1">
        <f t="array" ref="CO72">IFERROR(INDEX('Banorte 50'!$D$12:$E$153,CO18,2),0)</f>
        <v>380898.26276919636</v>
      </c>
      <c r="CP72" s="119" cm="1">
        <f t="array" ref="CP72">IFERROR(INDEX('Banorte 50'!$D$12:$E$153,CP18,2),0)</f>
        <v>385183.36822534981</v>
      </c>
      <c r="CQ72" s="119" cm="1">
        <f t="array" ref="CQ72">IFERROR(INDEX('Banorte 50'!$D$12:$E$153,CQ18,2),0)</f>
        <v>389516.68111788499</v>
      </c>
      <c r="CR72" s="119" cm="1">
        <f t="array" ref="CR72">IFERROR(INDEX('Banorte 50'!$D$12:$E$153,CR18,2),0)</f>
        <v>393898.7437804612</v>
      </c>
      <c r="CS72" s="119" cm="1">
        <f t="array" ref="CS72">IFERROR(INDEX('Banorte 50'!$D$12:$E$153,CS18,2),0)</f>
        <v>398330.10464799136</v>
      </c>
      <c r="CT72" s="119" cm="1">
        <f t="array" ref="CT72">IFERROR(INDEX('Banorte 50'!$D$12:$E$153,CT18,2),0)</f>
        <v>402811.31832528126</v>
      </c>
      <c r="CU72" s="119" cm="1">
        <f t="array" ref="CU72">IFERROR(INDEX('Banorte 50'!$D$12:$E$153,CU18,2),0)</f>
        <v>407342.94565644069</v>
      </c>
      <c r="CV72" s="119" cm="1">
        <f t="array" ref="CV72">IFERROR(INDEX('Banorte 50'!$D$12:$E$153,CV18,2),0)</f>
        <v>411925.55379507563</v>
      </c>
      <c r="CW72" s="119" cm="1">
        <f t="array" ref="CW72">IFERROR(INDEX('Banorte 50'!$D$12:$E$153,CW18,2),0)</f>
        <v>416559.71627527021</v>
      </c>
      <c r="CX72" s="119" cm="1">
        <f t="array" ref="CX72">IFERROR(INDEX('Banorte 50'!$D$12:$E$153,CX18,2),0)</f>
        <v>421246.01308336697</v>
      </c>
      <c r="CY72" s="119" cm="1">
        <f t="array" ref="CY72">IFERROR(INDEX('Banorte 50'!$D$12:$E$153,CY18,2),0)</f>
        <v>425985.03073055483</v>
      </c>
      <c r="CZ72" s="119" cm="1">
        <f t="array" ref="CZ72">IFERROR(INDEX('Banorte 50'!$D$12:$E$153,CZ18,2),0)</f>
        <v>430777.36232627358</v>
      </c>
      <c r="DA72" s="119" cm="1">
        <f t="array" ref="DA72">IFERROR(INDEX('Banorte 50'!$D$12:$E$153,DA18,2),0)</f>
        <v>435623.60765244416</v>
      </c>
      <c r="DB72" s="119" cm="1">
        <f t="array" ref="DB72">IFERROR(INDEX('Banorte 50'!$D$12:$E$153,DB18,2),0)</f>
        <v>440524.37323853414</v>
      </c>
      <c r="DC72" s="119" cm="1">
        <f t="array" ref="DC72">IFERROR(INDEX('Banorte 50'!$D$12:$E$153,DC18,2),0)</f>
        <v>445480.27243746765</v>
      </c>
      <c r="DD72" s="119" cm="1">
        <f t="array" ref="DD72">IFERROR(INDEX('Banorte 50'!$D$12:$E$153,DD18,2),0)</f>
        <v>450491.92550238915</v>
      </c>
      <c r="DE72" s="119" cm="1">
        <f t="array" ref="DE72">IFERROR(INDEX('Banorte 50'!$D$12:$E$153,DE18,2),0)</f>
        <v>455559.959664291</v>
      </c>
      <c r="DF72" s="119" cm="1">
        <f t="array" ref="DF72">IFERROR(INDEX('Banorte 50'!$D$12:$E$153,DF18,2),0)</f>
        <v>460685.00921051425</v>
      </c>
      <c r="DG72" s="119" cm="1">
        <f t="array" ref="DG72">IFERROR(INDEX('Banorte 50'!$D$12:$E$153,DG18,2),0)</f>
        <v>465867.71556413255</v>
      </c>
      <c r="DH72" s="119" cm="1">
        <f t="array" ref="DH72">IFERROR(INDEX('Banorte 50'!$D$12:$E$153,DH18,2),0)</f>
        <v>471108.72736422904</v>
      </c>
      <c r="DI72" s="119" cm="1">
        <f t="array" ref="DI72">IFERROR(INDEX('Banorte 50'!$D$12:$E$153,DI18,2),0)</f>
        <v>476408.70054707659</v>
      </c>
      <c r="DJ72" s="119" cm="1">
        <f t="array" ref="DJ72">IFERROR(INDEX('Banorte 50'!$D$12:$E$153,DJ18,2),0)</f>
        <v>481768.29842823121</v>
      </c>
      <c r="DK72" s="119" cm="1">
        <f t="array" ref="DK72">IFERROR(INDEX('Banorte 50'!$D$12:$E$153,DK18,2),0)</f>
        <v>487188.19178554881</v>
      </c>
      <c r="DL72" s="119" cm="1">
        <f t="array" ref="DL72">IFERROR(INDEX('Banorte 50'!$D$12:$E$153,DL18,2),0)</f>
        <v>492669.05894313625</v>
      </c>
      <c r="DM72" s="119" cm="1">
        <f t="array" ref="DM72">IFERROR(INDEX('Banorte 50'!$D$12:$E$153,DM18,2),0)</f>
        <v>498211.58585624653</v>
      </c>
      <c r="DN72" s="119" cm="1">
        <f t="array" ref="DN72">IFERROR(INDEX('Banorte 50'!$D$12:$E$153,DN18,2),0)</f>
        <v>503816.46619712928</v>
      </c>
      <c r="DO72" s="119" cm="1">
        <f t="array" ref="DO72">IFERROR(INDEX('Banorte 50'!$D$12:$E$153,DO18,2),0)</f>
        <v>509484.40144184697</v>
      </c>
      <c r="DP72" s="119" cm="1">
        <f t="array" ref="DP72">IFERROR(INDEX('Banorte 50'!$D$12:$E$153,DP18,2),0)</f>
        <v>515216.10095806775</v>
      </c>
      <c r="DQ72" s="119" cm="1">
        <f t="array" ref="DQ72">IFERROR(INDEX('Banorte 50'!$D$12:$E$153,DQ18,2),0)</f>
        <v>521012.28209384601</v>
      </c>
      <c r="DR72" s="119" cm="1">
        <f t="array" ref="DR72">IFERROR(INDEX('Banorte 50'!$D$12:$E$153,DR18,2),0)</f>
        <v>526873.67026740173</v>
      </c>
      <c r="DS72" s="119" cm="1">
        <f t="array" ref="DS72">IFERROR(INDEX('Banorte 50'!$D$12:$E$153,DS18,2),0)</f>
        <v>532800.99905790994</v>
      </c>
      <c r="DT72" s="119" cm="1">
        <f t="array" ref="DT72">IFERROR(INDEX('Banorte 50'!$D$12:$E$153,DT18,2),0)</f>
        <v>538795.01029731147</v>
      </c>
      <c r="DU72" s="119" cm="1">
        <f t="array" ref="DU72">IFERROR(INDEX('Banorte 50'!$D$12:$E$153,DU18,2),0)</f>
        <v>544856.45416315622</v>
      </c>
      <c r="DV72" s="119" cm="1">
        <f t="array" ref="DV72">IFERROR(INDEX('Banorte 50'!$D$12:$E$153,DV18,2),0)</f>
        <v>550986.08927249175</v>
      </c>
      <c r="DW72" s="119" cm="1">
        <f t="array" ref="DW72">IFERROR(INDEX('Banorte 50'!$D$12:$E$153,DW18,2),0)</f>
        <v>557184.68277680723</v>
      </c>
      <c r="DX72" s="119" cm="1">
        <f t="array" ref="DX72">IFERROR(INDEX('Banorte 50'!$D$12:$E$153,DX18,2),0)</f>
        <v>563453.01045804634</v>
      </c>
      <c r="DY72" s="119" cm="1">
        <f t="array" ref="DY72">IFERROR(INDEX('Banorte 50'!$D$12:$E$153,DY18,2),0)</f>
        <v>569791.85682569933</v>
      </c>
      <c r="DZ72" s="119" cm="1">
        <f t="array" ref="DZ72">IFERROR(INDEX('Banorte 50'!$D$12:$E$153,DZ18,2),0)</f>
        <v>576202.0152149885</v>
      </c>
      <c r="EA72" s="119" cm="1">
        <f t="array" ref="EA72">IFERROR(INDEX('Banorte 50'!$D$12:$E$153,EA18,2),0)</f>
        <v>582684.28788615705</v>
      </c>
      <c r="EB72" s="119" cm="1">
        <f t="array" ref="EB72">IFERROR(INDEX('Banorte 50'!$D$12:$E$153,EB18,2),0)</f>
        <v>589239.4861248763</v>
      </c>
      <c r="EC72" s="119" cm="1">
        <f t="array" ref="EC72">IFERROR(INDEX('Banorte 50'!$D$12:$E$153,EC18,2),0)</f>
        <v>595868.43034378113</v>
      </c>
      <c r="ED72" s="119" cm="1">
        <f t="array" ref="ED72">IFERROR(INDEX('Banorte 50'!$D$12:$E$153,ED18,2),0)</f>
        <v>602571.95018514863</v>
      </c>
      <c r="EE72" s="119" cm="1">
        <f t="array" ref="EE72">IFERROR(INDEX('Banorte 50'!$D$12:$E$153,EE18,2),0)</f>
        <v>609350.88462473149</v>
      </c>
      <c r="EF72" s="119" cm="1">
        <f t="array" ref="EF72">IFERROR(INDEX('Banorte 50'!$D$12:$E$153,EF18,2),0)</f>
        <v>616206.08207675966</v>
      </c>
      <c r="EG72" s="119" cm="1">
        <f t="array" ref="EG72">IFERROR(INDEX('Banorte 50'!$D$12:$E$153,EG18,2),0)</f>
        <v>623138.40050012316</v>
      </c>
      <c r="EH72" s="119" cm="1">
        <f t="array" ref="EH72">IFERROR(INDEX('Banorte 50'!$D$12:$E$153,EH18,2),0)</f>
        <v>630148.70750574954</v>
      </c>
      <c r="EI72" s="119" cm="1">
        <f t="array" ref="EI72">IFERROR(INDEX('Banorte 50'!$D$12:$E$153,EI18,2),0)</f>
        <v>637237.88046518923</v>
      </c>
      <c r="EJ72" s="119" cm="1">
        <f t="array" ref="EJ72">IFERROR(INDEX('Banorte 50'!$D$12:$E$153,EJ18,2),0)</f>
        <v>644406.80662042263</v>
      </c>
      <c r="EK72" s="119" cm="1">
        <f t="array" ref="EK72">IFERROR(INDEX('Banorte 50'!$D$12:$E$153,EK18,2),0)</f>
        <v>651656.38319490233</v>
      </c>
      <c r="EL72" s="119" cm="1">
        <f t="array" ref="EL72">IFERROR(INDEX('Banorte 50'!$D$12:$E$153,EL18,2),0)</f>
        <v>658987.51750584494</v>
      </c>
      <c r="EM72" s="119" cm="1">
        <f t="array" ref="EM72">IFERROR(INDEX('Banorte 50'!$D$12:$E$153,EM18,2),0)</f>
        <v>666401.12707778567</v>
      </c>
      <c r="EN72" s="119" cm="1">
        <f t="array" ref="EN72">IFERROR(INDEX('Banorte 50'!$D$12:$E$153,EN18,2),0)</f>
        <v>674648.13975738746</v>
      </c>
      <c r="EO72" s="119" cm="1">
        <f t="array" ref="EO72">IFERROR(INDEX('Banorte 50'!$D$12:$E$153,EO18,2),0)</f>
        <v>0</v>
      </c>
      <c r="EP72" s="119" cm="1">
        <f t="array" ref="EP72">IFERROR(INDEX('Banorte 50'!$D$12:$E$153,EP18,2),0)</f>
        <v>0</v>
      </c>
      <c r="EQ72" s="119" cm="1">
        <f t="array" ref="EQ72">IFERROR(INDEX('Banorte 50'!$D$12:$E$153,EQ18,2),0)</f>
        <v>0</v>
      </c>
      <c r="ER72" s="119" cm="1">
        <f t="array" ref="ER72">IFERROR(INDEX('Banorte 50'!$D$12:$E$153,ER18,2),0)</f>
        <v>0</v>
      </c>
      <c r="ES72" s="119" cm="1">
        <f t="array" ref="ES72">IFERROR(INDEX('Banorte 50'!$D$12:$E$153,ES18,2),0)</f>
        <v>0</v>
      </c>
      <c r="ET72" s="119" cm="1">
        <f t="array" ref="ET72">IFERROR(INDEX('Banorte 50'!$D$12:$E$153,ET18,2),0)</f>
        <v>0</v>
      </c>
      <c r="EU72" s="119" cm="1">
        <f t="array" ref="EU72">IFERROR(INDEX('Banorte 50'!$D$12:$E$153,EU18,2),0)</f>
        <v>0</v>
      </c>
      <c r="EV72" s="119" cm="1">
        <f t="array" ref="EV72">IFERROR(INDEX('Banorte 50'!$D$12:$E$153,EV18,2),0)</f>
        <v>0</v>
      </c>
      <c r="EW72" s="119" cm="1">
        <f t="array" ref="EW72">IFERROR(INDEX('Banorte 50'!$D$12:$E$153,EW18,2),0)</f>
        <v>0</v>
      </c>
      <c r="EX72" s="119" cm="1">
        <f t="array" ref="EX72">IFERROR(INDEX('Banorte 50'!$D$12:$E$153,EX18,2),0)</f>
        <v>0</v>
      </c>
      <c r="EY72" s="119" cm="1">
        <f t="array" ref="EY72">IFERROR(INDEX('Banorte 50'!$D$12:$E$153,EY18,2),0)</f>
        <v>0</v>
      </c>
      <c r="EZ72" s="119" cm="1">
        <f t="array" ref="EZ72">IFERROR(INDEX('Banorte 50'!$D$12:$E$153,EZ18,2),0)</f>
        <v>0</v>
      </c>
      <c r="FA72" s="119" cm="1">
        <f t="array" ref="FA72">IFERROR(INDEX('Banorte 50'!$D$12:$E$153,FA18,2),0)</f>
        <v>0</v>
      </c>
      <c r="FB72" s="119" cm="1">
        <f t="array" ref="FB72">IFERROR(INDEX('Banorte 50'!$D$12:$E$153,FB18,2),0)</f>
        <v>0</v>
      </c>
      <c r="FC72" s="119" cm="1">
        <f t="array" ref="FC72">IFERROR(INDEX('Banorte 50'!$D$12:$E$153,FC18,2),0)</f>
        <v>0</v>
      </c>
      <c r="FD72" s="119" cm="1">
        <f t="array" ref="FD72">IFERROR(INDEX('Banorte 50'!$D$12:$E$153,FD18,2),0)</f>
        <v>0</v>
      </c>
      <c r="FE72" s="119" cm="1">
        <f t="array" ref="FE72">IFERROR(INDEX('Banorte 50'!$D$12:$E$153,FE18,2),0)</f>
        <v>0</v>
      </c>
      <c r="FF72" s="119" cm="1">
        <f t="array" ref="FF72">IFERROR(INDEX('Banorte 50'!$D$12:$E$153,FF18,2),0)</f>
        <v>0</v>
      </c>
      <c r="FG72" s="119" cm="1">
        <f t="array" ref="FG72">IFERROR(INDEX('Banorte 50'!$D$12:$E$153,FG18,2),0)</f>
        <v>0</v>
      </c>
      <c r="FH72" s="119" cm="1">
        <f t="array" ref="FH72">IFERROR(INDEX('Banorte 50'!$D$12:$E$153,FH18,2),0)</f>
        <v>0</v>
      </c>
      <c r="FI72" s="119" cm="1">
        <f t="array" ref="FI72">IFERROR(INDEX('Banorte 50'!$D$12:$E$153,FI18,2),0)</f>
        <v>0</v>
      </c>
      <c r="FJ72" s="119" cm="1">
        <f t="array" ref="FJ72">IFERROR(INDEX('Banorte 50'!$D$12:$E$153,FJ18,2),0)</f>
        <v>0</v>
      </c>
      <c r="FK72" s="119" cm="1">
        <f t="array" ref="FK72">IFERROR(INDEX('Banorte 50'!$D$12:$E$153,FK18,2),0)</f>
        <v>0</v>
      </c>
      <c r="FL72" s="119" cm="1">
        <f t="array" ref="FL72">IFERROR(INDEX('Banorte 50'!$D$12:$E$153,FL18,2),0)</f>
        <v>0</v>
      </c>
      <c r="FM72" s="119" cm="1">
        <f t="array" ref="FM72">IFERROR(INDEX('Banorte 50'!$D$12:$E$153,FM18,2),0)</f>
        <v>0</v>
      </c>
      <c r="FN72" s="119" cm="1">
        <f t="array" ref="FN72">IFERROR(INDEX('Banorte 50'!$D$12:$E$153,FN18,2),0)</f>
        <v>0</v>
      </c>
      <c r="FO72" s="119" cm="1">
        <f t="array" ref="FO72">IFERROR(INDEX('Banorte 50'!$D$12:$E$153,FO18,2),0)</f>
        <v>0</v>
      </c>
      <c r="FP72" s="119" cm="1">
        <f t="array" ref="FP72">IFERROR(INDEX('Banorte 50'!$D$12:$E$153,FP18,2),0)</f>
        <v>0</v>
      </c>
      <c r="FQ72" s="119" cm="1">
        <f t="array" ref="FQ72">IFERROR(INDEX('Banorte 50'!$D$12:$E$153,FQ18,2),0)</f>
        <v>0</v>
      </c>
      <c r="FR72" s="119" cm="1">
        <f t="array" ref="FR72">IFERROR(INDEX('Banorte 50'!$D$12:$E$153,FR18,2),0)</f>
        <v>0</v>
      </c>
      <c r="FS72" s="119" cm="1">
        <f t="array" ref="FS72">IFERROR(INDEX('Banorte 50'!$D$12:$E$153,FS18,2),0)</f>
        <v>0</v>
      </c>
      <c r="FT72" s="119" cm="1">
        <f t="array" ref="FT72">IFERROR(INDEX('Banorte 50'!$D$12:$E$153,FT18,2),0)</f>
        <v>0</v>
      </c>
      <c r="FU72" s="119" cm="1">
        <f t="array" ref="FU72">IFERROR(INDEX('Banorte 50'!$D$12:$E$153,FU18,2),0)</f>
        <v>0</v>
      </c>
      <c r="FV72" s="119" cm="1">
        <f t="array" ref="FV72">IFERROR(INDEX('Banorte 50'!$D$12:$E$153,FV18,2),0)</f>
        <v>0</v>
      </c>
      <c r="FW72" s="119" cm="1">
        <f t="array" ref="FW72">IFERROR(INDEX('Banorte 50'!$D$12:$E$153,FW18,2),0)</f>
        <v>0</v>
      </c>
      <c r="FX72" s="119" cm="1">
        <f t="array" ref="FX72">IFERROR(INDEX('Banorte 50'!$D$12:$E$153,FX18,2),0)</f>
        <v>0</v>
      </c>
      <c r="FY72" s="119" cm="1">
        <f t="array" ref="FY72">IFERROR(INDEX('Banorte 50'!$D$12:$E$153,FY18,2),0)</f>
        <v>0</v>
      </c>
      <c r="FZ72" s="119" cm="1">
        <f t="array" ref="FZ72">IFERROR(INDEX('Banorte 50'!$D$12:$E$153,FZ18,2),0)</f>
        <v>0</v>
      </c>
      <c r="GA72" s="119" cm="1">
        <f t="array" ref="GA72">IFERROR(INDEX('Banorte 50'!$D$12:$E$153,GA18,2),0)</f>
        <v>0</v>
      </c>
      <c r="GB72" s="119" cm="1">
        <f t="array" ref="GB72">IFERROR(INDEX('Banorte 50'!$D$12:$E$153,GB18,2),0)</f>
        <v>0</v>
      </c>
      <c r="GC72" s="119" cm="1">
        <f t="array" ref="GC72">IFERROR(INDEX('Banorte 50'!$D$12:$E$153,GC18,2),0)</f>
        <v>0</v>
      </c>
      <c r="GD72" s="119" cm="1">
        <f t="array" ref="GD72">IFERROR(INDEX('Banorte 50'!$D$12:$E$153,GD18,2),0)</f>
        <v>0</v>
      </c>
      <c r="GE72" s="119" cm="1">
        <f t="array" ref="GE72">IFERROR(INDEX('Banorte 50'!$D$12:$E$153,GE18,2),0)</f>
        <v>0</v>
      </c>
      <c r="GF72" s="119" cm="1">
        <f t="array" ref="GF72">IFERROR(INDEX('Banorte 50'!$D$12:$E$153,GF18,2),0)</f>
        <v>0</v>
      </c>
      <c r="GG72" s="119" cm="1">
        <f t="array" ref="GG72">IFERROR(INDEX('Banorte 50'!$D$12:$E$153,GG18,2),0)</f>
        <v>0</v>
      </c>
      <c r="GH72" s="119" cm="1">
        <f t="array" ref="GH72">IFERROR(INDEX('Banorte 50'!$D$12:$E$153,GH18,2),0)</f>
        <v>0</v>
      </c>
      <c r="GI72" s="119" cm="1">
        <f t="array" ref="GI72">IFERROR(INDEX('Banorte 50'!$D$12:$E$153,GI18,2),0)</f>
        <v>0</v>
      </c>
      <c r="GJ72" s="119" cm="1">
        <f t="array" ref="GJ72">IFERROR(INDEX('Banorte 50'!$D$12:$E$153,GJ18,2),0)</f>
        <v>0</v>
      </c>
      <c r="GK72" s="119" cm="1">
        <f t="array" ref="GK72">IFERROR(INDEX('Banorte 50'!$D$12:$E$153,GK18,2),0)</f>
        <v>0</v>
      </c>
      <c r="GL72" s="119" cm="1">
        <f t="array" ref="GL72">IFERROR(INDEX('Banorte 50'!$D$12:$E$153,GL18,2),0)</f>
        <v>0</v>
      </c>
      <c r="GM72" s="119" cm="1">
        <f t="array" ref="GM72">IFERROR(INDEX('Banorte 50'!$D$12:$E$153,GM18,2),0)</f>
        <v>0</v>
      </c>
      <c r="GN72" s="119" cm="1">
        <f t="array" ref="GN72">IFERROR(INDEX('Banorte 50'!$D$12:$E$153,GN18,2),0)</f>
        <v>0</v>
      </c>
      <c r="GO72" s="119" cm="1">
        <f t="array" ref="GO72">IFERROR(INDEX('Banorte 50'!$D$12:$E$153,GO18,2),0)</f>
        <v>0</v>
      </c>
      <c r="GP72" s="119" cm="1">
        <f t="array" ref="GP72">IFERROR(INDEX('Banorte 50'!$D$12:$E$153,GP18,2),0)</f>
        <v>0</v>
      </c>
      <c r="GQ72" s="119" cm="1">
        <f t="array" ref="GQ72">IFERROR(INDEX('Banorte 50'!$D$12:$E$153,GQ18,2),0)</f>
        <v>0</v>
      </c>
      <c r="GR72" s="119" cm="1">
        <f t="array" ref="GR72">IFERROR(INDEX('Banorte 50'!$D$12:$E$153,GR18,2),0)</f>
        <v>0</v>
      </c>
      <c r="GS72" s="119" cm="1">
        <f t="array" ref="GS72">IFERROR(INDEX('Banorte 50'!$D$12:$E$153,GS18,2),0)</f>
        <v>0</v>
      </c>
      <c r="GT72" s="119" cm="1">
        <f t="array" ref="GT72">IFERROR(INDEX('Banorte 50'!$D$12:$E$153,GT18,2),0)</f>
        <v>0</v>
      </c>
      <c r="GU72" s="119" cm="1">
        <f t="array" ref="GU72">IFERROR(INDEX('Banorte 50'!$D$12:$E$153,GU18,2),0)</f>
        <v>0</v>
      </c>
      <c r="GV72" s="119" cm="1">
        <f t="array" ref="GV72">IFERROR(INDEX('Banorte 50'!$D$12:$E$153,GV18,2),0)</f>
        <v>0</v>
      </c>
      <c r="GW72" s="119" cm="1">
        <f t="array" ref="GW72">IFERROR(INDEX('Banorte 50'!$D$12:$E$153,GW18,2),0)</f>
        <v>0</v>
      </c>
      <c r="GX72" s="119" cm="1">
        <f t="array" ref="GX72">IFERROR(INDEX('Banorte 50'!$D$12:$E$153,GX18,2),0)</f>
        <v>0</v>
      </c>
      <c r="GY72" s="119" cm="1">
        <f t="array" ref="GY72">IFERROR(INDEX('Banorte 50'!$D$12:$E$153,GY18,2),0)</f>
        <v>0</v>
      </c>
      <c r="GZ72" s="119" cm="1">
        <f t="array" ref="GZ72">IFERROR(INDEX('Banorte 50'!$D$12:$E$153,GZ18,2),0)</f>
        <v>0</v>
      </c>
      <c r="HA72" s="119" cm="1">
        <f t="array" ref="HA72">IFERROR(INDEX('Banorte 50'!$D$12:$E$153,HA18,2),0)</f>
        <v>0</v>
      </c>
      <c r="HB72" s="119" cm="1">
        <f t="array" ref="HB72">IFERROR(INDEX('Banorte 50'!$D$12:$E$153,HB18,2),0)</f>
        <v>0</v>
      </c>
      <c r="HC72" s="119" cm="1">
        <f t="array" ref="HC72">IFERROR(INDEX('Banorte 50'!$D$12:$E$153,HC18,2),0)</f>
        <v>0</v>
      </c>
      <c r="HD72" s="119" cm="1">
        <f t="array" ref="HD72">IFERROR(INDEX('Banorte 50'!$D$12:$E$153,HD18,2),0)</f>
        <v>0</v>
      </c>
      <c r="HE72" s="119" cm="1">
        <f t="array" ref="HE72">IFERROR(INDEX('Banorte 50'!$D$12:$E$153,HE18,2),0)</f>
        <v>0</v>
      </c>
      <c r="HF72" s="119" cm="1">
        <f t="array" ref="HF72">IFERROR(INDEX('Banorte 50'!$D$12:$E$153,HF18,2),0)</f>
        <v>0</v>
      </c>
      <c r="HG72" s="119" cm="1">
        <f t="array" ref="HG72">IFERROR(INDEX('Banorte 50'!$D$12:$E$153,HG18,2),0)</f>
        <v>0</v>
      </c>
      <c r="HH72" s="119" cm="1">
        <f t="array" ref="HH72">IFERROR(INDEX('Banorte 50'!$D$12:$E$153,HH18,2),0)</f>
        <v>0</v>
      </c>
      <c r="HI72" s="119" cm="1">
        <f t="array" ref="HI72">IFERROR(INDEX('Banorte 50'!$D$12:$E$153,HI18,2),0)</f>
        <v>0</v>
      </c>
      <c r="HJ72" s="119" cm="1">
        <f t="array" ref="HJ72">IFERROR(INDEX('Banorte 50'!$D$12:$E$153,HJ18,2),0)</f>
        <v>0</v>
      </c>
      <c r="HK72" s="119" cm="1">
        <f t="array" ref="HK72">IFERROR(INDEX('Banorte 50'!$D$12:$E$153,HK18,2),0)</f>
        <v>0</v>
      </c>
      <c r="HL72" s="119" cm="1">
        <f t="array" ref="HL72">IFERROR(INDEX('Banorte 50'!$D$12:$E$153,HL18,2),0)</f>
        <v>0</v>
      </c>
      <c r="HM72" s="119" cm="1">
        <f t="array" ref="HM72">IFERROR(INDEX('Banorte 50'!$D$12:$E$153,HM18,2),0)</f>
        <v>0</v>
      </c>
      <c r="HN72" s="119" cm="1">
        <f t="array" ref="HN72">IFERROR(INDEX('Banorte 50'!$D$12:$E$153,HN18,2),0)</f>
        <v>0</v>
      </c>
      <c r="HO72" s="119" cm="1">
        <f t="array" ref="HO72">IFERROR(INDEX('Banorte 50'!$D$12:$E$153,HO18,2),0)</f>
        <v>0</v>
      </c>
      <c r="HP72" s="119" cm="1">
        <f t="array" ref="HP72">IFERROR(INDEX('Banorte 50'!$D$12:$E$153,HP18,2),0)</f>
        <v>0</v>
      </c>
      <c r="HQ72" s="119" cm="1">
        <f t="array" ref="HQ72">IFERROR(INDEX('Banorte 50'!$D$12:$E$153,HQ18,2),0)</f>
        <v>0</v>
      </c>
      <c r="HR72" s="119" cm="1">
        <f t="array" ref="HR72">IFERROR(INDEX('Banorte 50'!$D$12:$E$153,HR18,2),0)</f>
        <v>0</v>
      </c>
      <c r="HS72" s="119" cm="1">
        <f t="array" ref="HS72">IFERROR(INDEX('Banorte 50'!$D$12:$E$153,HS18,2),0)</f>
        <v>0</v>
      </c>
      <c r="HT72" s="119" cm="1">
        <f t="array" ref="HT72">IFERROR(INDEX('Banorte 50'!$D$12:$E$153,HT18,2),0)</f>
        <v>0</v>
      </c>
      <c r="HU72" s="119" cm="1">
        <f t="array" ref="HU72">IFERROR(INDEX('Banorte 50'!$D$12:$E$153,HU18,2),0)</f>
        <v>0</v>
      </c>
      <c r="HV72" s="119" cm="1">
        <f t="array" ref="HV72">IFERROR(INDEX('Banorte 50'!$D$12:$E$153,HV18,2),0)</f>
        <v>0</v>
      </c>
      <c r="HW72" s="119" cm="1">
        <f t="array" ref="HW72">IFERROR(INDEX('Banorte 50'!$D$12:$E$153,HW18,2),0)</f>
        <v>0</v>
      </c>
      <c r="HX72" s="119" cm="1">
        <f t="array" ref="HX72">IFERROR(INDEX('Banorte 50'!$D$12:$E$153,HX18,2),0)</f>
        <v>0</v>
      </c>
      <c r="HY72" s="119" cm="1">
        <f t="array" ref="HY72">IFERROR(INDEX('Banorte 50'!$D$12:$E$153,HY18,2),0)</f>
        <v>0</v>
      </c>
      <c r="HZ72" s="119" cm="1">
        <f t="array" ref="HZ72">IFERROR(INDEX('Banorte 50'!$D$12:$E$153,HZ18,2),0)</f>
        <v>0</v>
      </c>
      <c r="IA72" s="119" cm="1">
        <f t="array" ref="IA72">IFERROR(INDEX('Banorte 50'!$D$12:$E$153,IA18,2),0)</f>
        <v>0</v>
      </c>
      <c r="IB72" s="119" cm="1">
        <f t="array" ref="IB72">IFERROR(INDEX('Banorte 50'!$D$12:$E$153,IB18,2),0)</f>
        <v>0</v>
      </c>
      <c r="IC72" s="119" cm="1">
        <f t="array" ref="IC72">IFERROR(INDEX('Banorte 50'!$D$12:$E$153,IC18,2),0)</f>
        <v>0</v>
      </c>
      <c r="ID72" s="119" cm="1">
        <f t="array" ref="ID72">IFERROR(INDEX('Banorte 50'!$D$12:$E$153,ID18,2),0)</f>
        <v>0</v>
      </c>
      <c r="IE72" s="119" cm="1">
        <f t="array" ref="IE72">IFERROR(INDEX('Banorte 50'!$D$12:$E$153,IE18,2),0)</f>
        <v>0</v>
      </c>
      <c r="IF72" s="119" cm="1">
        <f t="array" ref="IF72">IFERROR(INDEX('Banorte 50'!$D$12:$E$153,IF18,2),0)</f>
        <v>0</v>
      </c>
      <c r="IG72" s="119" cm="1">
        <f t="array" ref="IG72">IFERROR(INDEX('Banorte 50'!$D$12:$E$153,IG18,2),0)</f>
        <v>0</v>
      </c>
      <c r="IH72" s="119" cm="1">
        <f t="array" ref="IH72">IFERROR(INDEX('Banorte 50'!$D$12:$E$153,IH18,2),0)</f>
        <v>0</v>
      </c>
    </row>
    <row r="73" spans="1:242">
      <c r="B73" s="85" t="s">
        <v>77</v>
      </c>
      <c r="C73" s="120">
        <f t="shared" ref="C73:BN73" si="123">C71*C70/12</f>
        <v>451330.30102613266</v>
      </c>
      <c r="D73" s="120">
        <f t="shared" si="123"/>
        <v>440814.49349287106</v>
      </c>
      <c r="E73" s="120">
        <f t="shared" si="123"/>
        <v>440825.84133860678</v>
      </c>
      <c r="F73" s="120">
        <f t="shared" si="123"/>
        <v>418659.11027462949</v>
      </c>
      <c r="G73" s="120">
        <f t="shared" si="123"/>
        <v>398207.17455904512</v>
      </c>
      <c r="H73" s="120">
        <f t="shared" si="123"/>
        <v>387371.67673170636</v>
      </c>
      <c r="I73" s="120">
        <f t="shared" si="123"/>
        <v>382305.55056135991</v>
      </c>
      <c r="J73" s="120">
        <f t="shared" si="123"/>
        <v>371871.82790951483</v>
      </c>
      <c r="K73" s="120">
        <f t="shared" si="123"/>
        <v>363998.00785619736</v>
      </c>
      <c r="L73" s="120">
        <f t="shared" si="123"/>
        <v>359757.5132936486</v>
      </c>
      <c r="M73" s="120">
        <f t="shared" si="123"/>
        <v>351857.62847100658</v>
      </c>
      <c r="N73" s="120">
        <f t="shared" si="123"/>
        <v>351180.45121539937</v>
      </c>
      <c r="O73" s="120">
        <f t="shared" si="123"/>
        <v>350897.03388773004</v>
      </c>
      <c r="P73" s="120">
        <f t="shared" si="123"/>
        <v>345854.07419070962</v>
      </c>
      <c r="Q73" s="120">
        <f t="shared" si="123"/>
        <v>340765.80032755516</v>
      </c>
      <c r="R73" s="120">
        <f t="shared" si="123"/>
        <v>348500.89824655384</v>
      </c>
      <c r="S73" s="120">
        <f t="shared" si="123"/>
        <v>347687.98456953291</v>
      </c>
      <c r="T73" s="120">
        <f t="shared" si="123"/>
        <v>344868.77106391988</v>
      </c>
      <c r="U73" s="120">
        <f t="shared" si="123"/>
        <v>342057.37822790077</v>
      </c>
      <c r="V73" s="120">
        <f t="shared" si="123"/>
        <v>339262.50126316096</v>
      </c>
      <c r="W73" s="120">
        <f t="shared" si="123"/>
        <v>336425.01458304276</v>
      </c>
      <c r="X73" s="120">
        <f t="shared" si="123"/>
        <v>333604.12100761215</v>
      </c>
      <c r="Y73" s="120">
        <f t="shared" si="123"/>
        <v>330780.13992515043</v>
      </c>
      <c r="Z73" s="120">
        <f t="shared" si="123"/>
        <v>327961.4330132975</v>
      </c>
      <c r="AA73" s="120">
        <f t="shared" si="123"/>
        <v>325123.08267280407</v>
      </c>
      <c r="AB73" s="120">
        <f t="shared" si="123"/>
        <v>322290.0938311863</v>
      </c>
      <c r="AC73" s="120">
        <f t="shared" si="123"/>
        <v>319468.59404304891</v>
      </c>
      <c r="AD73" s="120">
        <f t="shared" si="123"/>
        <v>329575.21912705776</v>
      </c>
      <c r="AE73" s="120">
        <f t="shared" si="123"/>
        <v>333099.63165329449</v>
      </c>
      <c r="AF73" s="120">
        <f t="shared" si="123"/>
        <v>331617.80541595846</v>
      </c>
      <c r="AG73" s="120">
        <f t="shared" si="123"/>
        <v>330154.63140176533</v>
      </c>
      <c r="AH73" s="120">
        <f t="shared" si="123"/>
        <v>328605.73109282978</v>
      </c>
      <c r="AI73" s="120">
        <f t="shared" si="123"/>
        <v>327075.12211591582</v>
      </c>
      <c r="AJ73" s="120">
        <f t="shared" si="123"/>
        <v>325596.37059634185</v>
      </c>
      <c r="AK73" s="120">
        <f t="shared" si="123"/>
        <v>323963.84279812482</v>
      </c>
      <c r="AL73" s="120">
        <f t="shared" si="123"/>
        <v>322382.79935347725</v>
      </c>
      <c r="AM73" s="120">
        <f t="shared" si="123"/>
        <v>320784.56807641144</v>
      </c>
      <c r="AN73" s="120">
        <f t="shared" si="123"/>
        <v>319202.51299843856</v>
      </c>
      <c r="AO73" s="120">
        <f t="shared" si="123"/>
        <v>317535.77233793022</v>
      </c>
      <c r="AP73" s="120">
        <f t="shared" si="123"/>
        <v>320156.64705759485</v>
      </c>
      <c r="AQ73" s="120">
        <f t="shared" si="123"/>
        <v>322058.05217136763</v>
      </c>
      <c r="AR73" s="120">
        <f t="shared" si="123"/>
        <v>320647.0906695337</v>
      </c>
      <c r="AS73" s="120">
        <f t="shared" si="123"/>
        <v>319296.09699129738</v>
      </c>
      <c r="AT73" s="120">
        <f t="shared" si="123"/>
        <v>317921.66440486739</v>
      </c>
      <c r="AU73" s="120">
        <f t="shared" si="123"/>
        <v>316564.52075973147</v>
      </c>
      <c r="AV73" s="120">
        <f t="shared" si="123"/>
        <v>315101.33558841806</v>
      </c>
      <c r="AW73" s="120">
        <f t="shared" si="123"/>
        <v>313654.85786873096</v>
      </c>
      <c r="AX73" s="120">
        <f t="shared" si="123"/>
        <v>312264.92501617322</v>
      </c>
      <c r="AY73" s="120">
        <f t="shared" si="123"/>
        <v>310687.79402007582</v>
      </c>
      <c r="AZ73" s="120">
        <f t="shared" si="123"/>
        <v>309166.6046452712</v>
      </c>
      <c r="BA73" s="120">
        <f t="shared" si="123"/>
        <v>307619.90225347778</v>
      </c>
      <c r="BB73" s="120">
        <f t="shared" si="123"/>
        <v>306098.07227398281</v>
      </c>
      <c r="BC73" s="120">
        <f t="shared" si="123"/>
        <v>304473.27353138779</v>
      </c>
      <c r="BD73" s="120">
        <f t="shared" si="123"/>
        <v>302848.95850615436</v>
      </c>
      <c r="BE73" s="120">
        <f t="shared" si="123"/>
        <v>301276.71213846229</v>
      </c>
      <c r="BF73" s="120">
        <f t="shared" si="123"/>
        <v>299519.61992808682</v>
      </c>
      <c r="BG73" s="120">
        <f t="shared" si="123"/>
        <v>297813.939883666</v>
      </c>
      <c r="BH73" s="120">
        <f t="shared" si="123"/>
        <v>296080.47461231606</v>
      </c>
      <c r="BI73" s="120">
        <f t="shared" si="123"/>
        <v>294357.56198666623</v>
      </c>
      <c r="BJ73" s="120">
        <f t="shared" si="123"/>
        <v>292528.83084480133</v>
      </c>
      <c r="BK73" s="120">
        <f t="shared" si="123"/>
        <v>290709.96311653516</v>
      </c>
      <c r="BL73" s="120">
        <f t="shared" si="123"/>
        <v>288938.07812158519</v>
      </c>
      <c r="BM73" s="120">
        <f t="shared" si="123"/>
        <v>287022.23967719404</v>
      </c>
      <c r="BN73" s="120">
        <f t="shared" si="123"/>
        <v>286268.46396434307</v>
      </c>
      <c r="BO73" s="120">
        <f t="shared" ref="BO73:DZ73" si="124">BO71*BO70/12</f>
        <v>287366.90036942606</v>
      </c>
      <c r="BP73" s="120">
        <f t="shared" si="124"/>
        <v>285539.16997911554</v>
      </c>
      <c r="BQ73" s="120">
        <f t="shared" si="124"/>
        <v>283596.82237115712</v>
      </c>
      <c r="BR73" s="120">
        <f t="shared" si="124"/>
        <v>281660.96559836291</v>
      </c>
      <c r="BS73" s="120">
        <f t="shared" si="124"/>
        <v>279770.32952451304</v>
      </c>
      <c r="BT73" s="120">
        <f t="shared" si="124"/>
        <v>277685.49937165854</v>
      </c>
      <c r="BU73" s="120">
        <f t="shared" si="124"/>
        <v>275645.02746530238</v>
      </c>
      <c r="BV73" s="120">
        <f t="shared" si="124"/>
        <v>273568.81251410878</v>
      </c>
      <c r="BW73" s="120">
        <f t="shared" si="124"/>
        <v>271495.24769709125</v>
      </c>
      <c r="BX73" s="120">
        <f t="shared" si="124"/>
        <v>269307.36967865366</v>
      </c>
      <c r="BY73" s="120">
        <f t="shared" si="124"/>
        <v>267121.23597088153</v>
      </c>
      <c r="BZ73" s="120">
        <f t="shared" si="124"/>
        <v>264973.62487018481</v>
      </c>
      <c r="CA73" s="120">
        <f t="shared" si="124"/>
        <v>262635.83735591656</v>
      </c>
      <c r="CB73" s="120">
        <f t="shared" si="124"/>
        <v>260335.63268797347</v>
      </c>
      <c r="CC73" s="120">
        <f t="shared" si="124"/>
        <v>257996.45484957914</v>
      </c>
      <c r="CD73" s="120">
        <f t="shared" si="124"/>
        <v>255654.69541048605</v>
      </c>
      <c r="CE73" s="120">
        <f t="shared" si="124"/>
        <v>253199.23623464091</v>
      </c>
      <c r="CF73" s="120">
        <f t="shared" si="124"/>
        <v>250740.20822377727</v>
      </c>
      <c r="CG73" s="120">
        <f t="shared" si="124"/>
        <v>248312.11884277375</v>
      </c>
      <c r="CH73" s="120">
        <f t="shared" si="124"/>
        <v>245698.80229813894</v>
      </c>
      <c r="CI73" s="120">
        <f t="shared" si="124"/>
        <v>243115.40020091785</v>
      </c>
      <c r="CJ73" s="120">
        <f t="shared" si="124"/>
        <v>240489.50569067267</v>
      </c>
      <c r="CK73" s="120">
        <f t="shared" si="124"/>
        <v>237855.183595804</v>
      </c>
      <c r="CL73" s="120">
        <f t="shared" si="124"/>
        <v>235108.12094266069</v>
      </c>
      <c r="CM73" s="120">
        <f t="shared" si="124"/>
        <v>230431.98530783513</v>
      </c>
      <c r="CN73" s="120">
        <f t="shared" si="124"/>
        <v>227545.94168231392</v>
      </c>
      <c r="CO73" s="120">
        <f t="shared" si="124"/>
        <v>224617.80721431834</v>
      </c>
      <c r="CP73" s="120">
        <f t="shared" si="124"/>
        <v>221709.95255445669</v>
      </c>
      <c r="CQ73" s="120">
        <f t="shared" si="124"/>
        <v>218757.44288936246</v>
      </c>
      <c r="CR73" s="120">
        <f t="shared" si="124"/>
        <v>215790.3944322608</v>
      </c>
      <c r="CS73" s="120">
        <f t="shared" si="124"/>
        <v>212716.25436118452</v>
      </c>
      <c r="CT73" s="120">
        <f t="shared" si="124"/>
        <v>209626.45665896017</v>
      </c>
      <c r="CU73" s="120">
        <f t="shared" si="124"/>
        <v>206548.65894402578</v>
      </c>
      <c r="CV73" s="120">
        <f t="shared" si="124"/>
        <v>203305.60604019742</v>
      </c>
      <c r="CW73" s="120">
        <f t="shared" si="124"/>
        <v>200073.3927754435</v>
      </c>
      <c r="CX73" s="120">
        <f t="shared" si="124"/>
        <v>196792.53567748491</v>
      </c>
      <c r="CY73" s="120">
        <f t="shared" si="124"/>
        <v>193517.85111251811</v>
      </c>
      <c r="CZ73" s="120">
        <f t="shared" si="124"/>
        <v>190082.48955410128</v>
      </c>
      <c r="DA73" s="120">
        <f t="shared" si="124"/>
        <v>186652.08265217303</v>
      </c>
      <c r="DB73" s="120">
        <f t="shared" si="124"/>
        <v>183223.23112319768</v>
      </c>
      <c r="DC73" s="120">
        <f t="shared" si="124"/>
        <v>179637.40001578475</v>
      </c>
      <c r="DD73" s="120">
        <f t="shared" si="124"/>
        <v>176051.86105144047</v>
      </c>
      <c r="DE73" s="120">
        <f t="shared" si="124"/>
        <v>172487.8995688404</v>
      </c>
      <c r="DF73" s="120">
        <f t="shared" si="124"/>
        <v>168745.51483808257</v>
      </c>
      <c r="DG73" s="120">
        <f t="shared" si="124"/>
        <v>164974.71163241245</v>
      </c>
      <c r="DH73" s="120">
        <f t="shared" si="124"/>
        <v>161173.28734265312</v>
      </c>
      <c r="DI73" s="120">
        <f t="shared" si="124"/>
        <v>157361.769823593</v>
      </c>
      <c r="DJ73" s="120">
        <f t="shared" si="124"/>
        <v>153402.83864850402</v>
      </c>
      <c r="DK73" s="120">
        <f t="shared" si="124"/>
        <v>149432.43876473888</v>
      </c>
      <c r="DL73" s="120">
        <f t="shared" si="124"/>
        <v>145404.32460660339</v>
      </c>
      <c r="DM73" s="120">
        <f t="shared" si="124"/>
        <v>141338.32904308088</v>
      </c>
      <c r="DN73" s="120">
        <f t="shared" si="124"/>
        <v>137172.10945274725</v>
      </c>
      <c r="DO73" s="120">
        <f t="shared" si="124"/>
        <v>132966.56495670803</v>
      </c>
      <c r="DP73" s="120">
        <f t="shared" si="124"/>
        <v>128737.95807972188</v>
      </c>
      <c r="DQ73" s="120">
        <f t="shared" si="124"/>
        <v>124372.92735985121</v>
      </c>
      <c r="DR73" s="120">
        <f t="shared" si="124"/>
        <v>119983.33717346966</v>
      </c>
      <c r="DS73" s="120">
        <f t="shared" si="124"/>
        <v>115530.8863083141</v>
      </c>
      <c r="DT73" s="120">
        <f t="shared" si="124"/>
        <v>111031.06042953992</v>
      </c>
      <c r="DU73" s="120">
        <f t="shared" si="124"/>
        <v>106434.30694316533</v>
      </c>
      <c r="DV73" s="120">
        <f t="shared" si="124"/>
        <v>101788.60713800031</v>
      </c>
      <c r="DW73" s="120">
        <f t="shared" si="124"/>
        <v>95923.917413116142</v>
      </c>
      <c r="DX73" s="120">
        <f t="shared" si="124"/>
        <v>90594.522342756376</v>
      </c>
      <c r="DY73" s="120">
        <f t="shared" si="124"/>
        <v>85813.960563648827</v>
      </c>
      <c r="DZ73" s="120">
        <f t="shared" si="124"/>
        <v>80968.943823184076</v>
      </c>
      <c r="EA73" s="120">
        <f t="shared" ref="EA73:GL73" si="125">EA71*EA70/12</f>
        <v>76069.349942836445</v>
      </c>
      <c r="EB73" s="120">
        <f t="shared" si="125"/>
        <v>71082.421292793762</v>
      </c>
      <c r="EC73" s="120">
        <f t="shared" si="125"/>
        <v>66039.329898412267</v>
      </c>
      <c r="ED73" s="120">
        <f t="shared" si="125"/>
        <v>60945.732433475663</v>
      </c>
      <c r="EE73" s="120">
        <f t="shared" si="125"/>
        <v>55749.451035099388</v>
      </c>
      <c r="EF73" s="120">
        <f t="shared" si="125"/>
        <v>50501.020136855077</v>
      </c>
      <c r="EG73" s="120">
        <f t="shared" si="125"/>
        <v>45182.48276314378</v>
      </c>
      <c r="EH73" s="120">
        <f t="shared" si="125"/>
        <v>39804.21308012306</v>
      </c>
      <c r="EI73" s="120">
        <f t="shared" si="125"/>
        <v>34331.691850216186</v>
      </c>
      <c r="EJ73" s="120">
        <f t="shared" si="125"/>
        <v>28797.714322366413</v>
      </c>
      <c r="EK73" s="120">
        <f t="shared" si="125"/>
        <v>23196.738528428436</v>
      </c>
      <c r="EL73" s="120">
        <f t="shared" si="125"/>
        <v>17508.207324678664</v>
      </c>
      <c r="EM73" s="120">
        <f t="shared" si="125"/>
        <v>11750.890983338131</v>
      </c>
      <c r="EN73" s="120">
        <f t="shared" si="125"/>
        <v>5917.3235755199503</v>
      </c>
      <c r="EO73" s="120">
        <f t="shared" si="125"/>
        <v>0</v>
      </c>
      <c r="EP73" s="120">
        <f t="shared" si="125"/>
        <v>0</v>
      </c>
      <c r="EQ73" s="120">
        <f t="shared" si="125"/>
        <v>0</v>
      </c>
      <c r="ER73" s="120">
        <f t="shared" si="125"/>
        <v>0</v>
      </c>
      <c r="ES73" s="120">
        <f t="shared" si="125"/>
        <v>0</v>
      </c>
      <c r="ET73" s="120">
        <f t="shared" si="125"/>
        <v>0</v>
      </c>
      <c r="EU73" s="120">
        <f t="shared" si="125"/>
        <v>0</v>
      </c>
      <c r="EV73" s="120">
        <f t="shared" si="125"/>
        <v>0</v>
      </c>
      <c r="EW73" s="120">
        <f t="shared" si="125"/>
        <v>0</v>
      </c>
      <c r="EX73" s="120">
        <f t="shared" si="125"/>
        <v>0</v>
      </c>
      <c r="EY73" s="120">
        <f t="shared" si="125"/>
        <v>0</v>
      </c>
      <c r="EZ73" s="120">
        <f t="shared" si="125"/>
        <v>0</v>
      </c>
      <c r="FA73" s="120">
        <f t="shared" si="125"/>
        <v>0</v>
      </c>
      <c r="FB73" s="120">
        <f t="shared" si="125"/>
        <v>0</v>
      </c>
      <c r="FC73" s="120">
        <f t="shared" si="125"/>
        <v>0</v>
      </c>
      <c r="FD73" s="120">
        <f t="shared" si="125"/>
        <v>0</v>
      </c>
      <c r="FE73" s="120">
        <f t="shared" si="125"/>
        <v>0</v>
      </c>
      <c r="FF73" s="120">
        <f t="shared" si="125"/>
        <v>0</v>
      </c>
      <c r="FG73" s="120">
        <f t="shared" si="125"/>
        <v>0</v>
      </c>
      <c r="FH73" s="120">
        <f t="shared" si="125"/>
        <v>0</v>
      </c>
      <c r="FI73" s="120">
        <f t="shared" si="125"/>
        <v>0</v>
      </c>
      <c r="FJ73" s="120">
        <f t="shared" si="125"/>
        <v>0</v>
      </c>
      <c r="FK73" s="120">
        <f t="shared" si="125"/>
        <v>0</v>
      </c>
      <c r="FL73" s="120">
        <f t="shared" si="125"/>
        <v>0</v>
      </c>
      <c r="FM73" s="120">
        <f t="shared" si="125"/>
        <v>0</v>
      </c>
      <c r="FN73" s="120">
        <f t="shared" si="125"/>
        <v>0</v>
      </c>
      <c r="FO73" s="120">
        <f t="shared" si="125"/>
        <v>0</v>
      </c>
      <c r="FP73" s="120">
        <f t="shared" si="125"/>
        <v>0</v>
      </c>
      <c r="FQ73" s="120">
        <f t="shared" si="125"/>
        <v>0</v>
      </c>
      <c r="FR73" s="120">
        <f t="shared" si="125"/>
        <v>0</v>
      </c>
      <c r="FS73" s="120">
        <f t="shared" si="125"/>
        <v>0</v>
      </c>
      <c r="FT73" s="120">
        <f t="shared" si="125"/>
        <v>0</v>
      </c>
      <c r="FU73" s="120">
        <f t="shared" si="125"/>
        <v>0</v>
      </c>
      <c r="FV73" s="120">
        <f t="shared" si="125"/>
        <v>0</v>
      </c>
      <c r="FW73" s="120">
        <f t="shared" si="125"/>
        <v>0</v>
      </c>
      <c r="FX73" s="120">
        <f t="shared" si="125"/>
        <v>0</v>
      </c>
      <c r="FY73" s="120">
        <f t="shared" si="125"/>
        <v>0</v>
      </c>
      <c r="FZ73" s="120">
        <f t="shared" si="125"/>
        <v>0</v>
      </c>
      <c r="GA73" s="120">
        <f t="shared" si="125"/>
        <v>0</v>
      </c>
      <c r="GB73" s="120">
        <f t="shared" si="125"/>
        <v>0</v>
      </c>
      <c r="GC73" s="120">
        <f t="shared" si="125"/>
        <v>0</v>
      </c>
      <c r="GD73" s="120">
        <f t="shared" si="125"/>
        <v>0</v>
      </c>
      <c r="GE73" s="120">
        <f t="shared" si="125"/>
        <v>0</v>
      </c>
      <c r="GF73" s="120">
        <f t="shared" si="125"/>
        <v>0</v>
      </c>
      <c r="GG73" s="120">
        <f t="shared" si="125"/>
        <v>0</v>
      </c>
      <c r="GH73" s="120">
        <f t="shared" si="125"/>
        <v>0</v>
      </c>
      <c r="GI73" s="120">
        <f t="shared" si="125"/>
        <v>0</v>
      </c>
      <c r="GJ73" s="120">
        <f t="shared" si="125"/>
        <v>0</v>
      </c>
      <c r="GK73" s="120">
        <f t="shared" si="125"/>
        <v>0</v>
      </c>
      <c r="GL73" s="120">
        <f t="shared" si="125"/>
        <v>0</v>
      </c>
      <c r="GM73" s="120">
        <f t="shared" ref="GM73:HV73" si="126">GM71*GM70/12</f>
        <v>0</v>
      </c>
      <c r="GN73" s="120">
        <f t="shared" si="126"/>
        <v>0</v>
      </c>
      <c r="GO73" s="120">
        <f t="shared" si="126"/>
        <v>0</v>
      </c>
      <c r="GP73" s="120">
        <f t="shared" si="126"/>
        <v>0</v>
      </c>
      <c r="GQ73" s="120">
        <f t="shared" si="126"/>
        <v>0</v>
      </c>
      <c r="GR73" s="120">
        <f t="shared" si="126"/>
        <v>0</v>
      </c>
      <c r="GS73" s="120">
        <f t="shared" si="126"/>
        <v>0</v>
      </c>
      <c r="GT73" s="120">
        <f t="shared" si="126"/>
        <v>0</v>
      </c>
      <c r="GU73" s="120">
        <f t="shared" si="126"/>
        <v>0</v>
      </c>
      <c r="GV73" s="120">
        <f t="shared" si="126"/>
        <v>0</v>
      </c>
      <c r="GW73" s="120">
        <f t="shared" si="126"/>
        <v>0</v>
      </c>
      <c r="GX73" s="120">
        <f t="shared" si="126"/>
        <v>0</v>
      </c>
      <c r="GY73" s="120">
        <f t="shared" si="126"/>
        <v>0</v>
      </c>
      <c r="GZ73" s="120">
        <f t="shared" si="126"/>
        <v>0</v>
      </c>
      <c r="HA73" s="120">
        <f t="shared" si="126"/>
        <v>0</v>
      </c>
      <c r="HB73" s="120">
        <f t="shared" si="126"/>
        <v>0</v>
      </c>
      <c r="HC73" s="120">
        <f t="shared" si="126"/>
        <v>0</v>
      </c>
      <c r="HD73" s="120">
        <f t="shared" si="126"/>
        <v>0</v>
      </c>
      <c r="HE73" s="120">
        <f t="shared" si="126"/>
        <v>0</v>
      </c>
      <c r="HF73" s="120">
        <f t="shared" si="126"/>
        <v>0</v>
      </c>
      <c r="HG73" s="120">
        <f t="shared" si="126"/>
        <v>0</v>
      </c>
      <c r="HH73" s="120">
        <f t="shared" si="126"/>
        <v>0</v>
      </c>
      <c r="HI73" s="120">
        <f t="shared" si="126"/>
        <v>0</v>
      </c>
      <c r="HJ73" s="120">
        <f t="shared" si="126"/>
        <v>0</v>
      </c>
      <c r="HK73" s="120">
        <f t="shared" si="126"/>
        <v>0</v>
      </c>
      <c r="HL73" s="120">
        <f t="shared" si="126"/>
        <v>0</v>
      </c>
      <c r="HM73" s="120">
        <f t="shared" si="126"/>
        <v>0</v>
      </c>
      <c r="HN73" s="120">
        <f t="shared" si="126"/>
        <v>0</v>
      </c>
      <c r="HO73" s="120">
        <f t="shared" si="126"/>
        <v>0</v>
      </c>
      <c r="HP73" s="120">
        <f t="shared" si="126"/>
        <v>0</v>
      </c>
      <c r="HQ73" s="120">
        <f t="shared" si="126"/>
        <v>0</v>
      </c>
      <c r="HR73" s="120">
        <f t="shared" si="126"/>
        <v>0</v>
      </c>
      <c r="HS73" s="120">
        <f t="shared" si="126"/>
        <v>0</v>
      </c>
      <c r="HT73" s="120">
        <f t="shared" si="126"/>
        <v>0</v>
      </c>
      <c r="HU73" s="120">
        <f t="shared" si="126"/>
        <v>0</v>
      </c>
      <c r="HV73" s="120">
        <f t="shared" si="126"/>
        <v>0</v>
      </c>
      <c r="HW73" s="120"/>
      <c r="HX73" s="120">
        <f t="shared" ref="HX73:IH73" si="127">HX71*HX70/12</f>
        <v>0</v>
      </c>
      <c r="HY73" s="120">
        <f t="shared" si="127"/>
        <v>0</v>
      </c>
      <c r="HZ73" s="120">
        <f t="shared" si="127"/>
        <v>0</v>
      </c>
      <c r="IA73" s="120">
        <f t="shared" si="127"/>
        <v>0</v>
      </c>
      <c r="IB73" s="120">
        <f t="shared" si="127"/>
        <v>0</v>
      </c>
      <c r="IC73" s="120">
        <f t="shared" si="127"/>
        <v>0</v>
      </c>
      <c r="ID73" s="120">
        <f t="shared" si="127"/>
        <v>0</v>
      </c>
      <c r="IE73" s="120">
        <f t="shared" si="127"/>
        <v>0</v>
      </c>
      <c r="IF73" s="120">
        <f t="shared" si="127"/>
        <v>0</v>
      </c>
      <c r="IG73" s="120">
        <f t="shared" si="127"/>
        <v>0</v>
      </c>
      <c r="IH73" s="120">
        <f t="shared" si="127"/>
        <v>0</v>
      </c>
    </row>
    <row r="74" spans="1:242">
      <c r="B74" s="85" t="s">
        <v>78</v>
      </c>
      <c r="C74" s="119">
        <f>C71-C72</f>
        <v>48067005.19686009</v>
      </c>
      <c r="D74" s="119">
        <f>D71-D72</f>
        <v>47926271.073995084</v>
      </c>
      <c r="E74" s="119">
        <f>E71-E72</f>
        <v>47783953.692247845</v>
      </c>
      <c r="F74" s="119">
        <f t="shared" ref="F74:BQ74" si="128">F71-F72</f>
        <v>47640035.239955954</v>
      </c>
      <c r="G74" s="119">
        <f t="shared" si="128"/>
        <v>47494497.705075778</v>
      </c>
      <c r="H74" s="119">
        <f t="shared" si="128"/>
        <v>47347322.872928195</v>
      </c>
      <c r="I74" s="119">
        <f t="shared" si="128"/>
        <v>47198492.323918954</v>
      </c>
      <c r="J74" s="119">
        <f t="shared" si="128"/>
        <v>47047987.431233361</v>
      </c>
      <c r="K74" s="119">
        <f t="shared" si="128"/>
        <v>46895789.358505055</v>
      </c>
      <c r="L74" s="119">
        <f t="shared" si="128"/>
        <v>46741879.057458557</v>
      </c>
      <c r="M74" s="119">
        <f t="shared" si="128"/>
        <v>46586237.265525281</v>
      </c>
      <c r="N74" s="119">
        <f t="shared" si="128"/>
        <v>46428844.503432758</v>
      </c>
      <c r="O74" s="119">
        <f t="shared" si="128"/>
        <v>46269681.072766691</v>
      </c>
      <c r="P74" s="119">
        <f t="shared" si="128"/>
        <v>46108727.053505637</v>
      </c>
      <c r="Q74" s="119">
        <f t="shared" si="128"/>
        <v>45945962.301527895</v>
      </c>
      <c r="R74" s="119">
        <f t="shared" si="128"/>
        <v>45781366.4460904</v>
      </c>
      <c r="S74" s="119">
        <f t="shared" si="128"/>
        <v>45614918.887279235</v>
      </c>
      <c r="T74" s="119">
        <f t="shared" si="128"/>
        <v>45446598.793431446</v>
      </c>
      <c r="U74" s="119">
        <f t="shared" si="128"/>
        <v>45276385.098527871</v>
      </c>
      <c r="V74" s="119">
        <f t="shared" si="128"/>
        <v>45104256.499556631</v>
      </c>
      <c r="W74" s="119">
        <f t="shared" si="128"/>
        <v>44930191.453846961</v>
      </c>
      <c r="X74" s="119">
        <f t="shared" si="128"/>
        <v>44754168.176373057</v>
      </c>
      <c r="Y74" s="119">
        <f t="shared" si="128"/>
        <v>44576164.637027569</v>
      </c>
      <c r="Z74" s="119">
        <f t="shared" si="128"/>
        <v>44396158.55786445</v>
      </c>
      <c r="AA74" s="119">
        <f t="shared" si="128"/>
        <v>44214127.410310745</v>
      </c>
      <c r="AB74" s="119">
        <f t="shared" si="128"/>
        <v>44030048.412347056</v>
      </c>
      <c r="AC74" s="119">
        <f t="shared" si="128"/>
        <v>43843898.525656275</v>
      </c>
      <c r="AD74" s="119">
        <f t="shared" si="128"/>
        <v>43655654.45274023</v>
      </c>
      <c r="AE74" s="119">
        <f t="shared" si="128"/>
        <v>43465292.634003878</v>
      </c>
      <c r="AF74" s="119">
        <f t="shared" si="128"/>
        <v>43272789.244806737</v>
      </c>
      <c r="AG74" s="119">
        <f t="shared" si="128"/>
        <v>43078120.19248113</v>
      </c>
      <c r="AH74" s="119">
        <f t="shared" si="128"/>
        <v>42881261.113316864</v>
      </c>
      <c r="AI74" s="119">
        <f t="shared" si="128"/>
        <v>42682187.369511999</v>
      </c>
      <c r="AJ74" s="119">
        <f t="shared" si="128"/>
        <v>42480874.046089329</v>
      </c>
      <c r="AK74" s="119">
        <f t="shared" si="128"/>
        <v>42277295.94777815</v>
      </c>
      <c r="AL74" s="119">
        <f t="shared" si="128"/>
        <v>42071427.595860973</v>
      </c>
      <c r="AM74" s="119">
        <f t="shared" si="128"/>
        <v>41863243.224984728</v>
      </c>
      <c r="AN74" s="119">
        <f t="shared" si="128"/>
        <v>41652716.779936127</v>
      </c>
      <c r="AO74" s="119">
        <f t="shared" si="128"/>
        <v>41439821.912380725</v>
      </c>
      <c r="AP74" s="119">
        <f t="shared" si="128"/>
        <v>41224531.977565326</v>
      </c>
      <c r="AQ74" s="119">
        <f t="shared" si="128"/>
        <v>41006820.030983254</v>
      </c>
      <c r="AR74" s="119">
        <f t="shared" si="128"/>
        <v>40786658.825002134</v>
      </c>
      <c r="AS74" s="119">
        <f t="shared" si="128"/>
        <v>40564020.805453725</v>
      </c>
      <c r="AT74" s="119">
        <f t="shared" si="128"/>
        <v>40338878.108185396</v>
      </c>
      <c r="AU74" s="119">
        <f t="shared" si="128"/>
        <v>40111202.5555728</v>
      </c>
      <c r="AV74" s="119">
        <f t="shared" si="128"/>
        <v>39880965.652993314</v>
      </c>
      <c r="AW74" s="119">
        <f t="shared" si="128"/>
        <v>39648138.58525981</v>
      </c>
      <c r="AX74" s="119">
        <f t="shared" si="128"/>
        <v>39412692.213014297</v>
      </c>
      <c r="AY74" s="119">
        <f t="shared" si="128"/>
        <v>39174597.069081023</v>
      </c>
      <c r="AZ74" s="119">
        <f t="shared" si="128"/>
        <v>38933823.354778506</v>
      </c>
      <c r="BA74" s="119">
        <f t="shared" si="128"/>
        <v>38690340.936190084</v>
      </c>
      <c r="BB74" s="119">
        <f t="shared" si="128"/>
        <v>38444119.340392537</v>
      </c>
      <c r="BC74" s="119">
        <f t="shared" si="128"/>
        <v>38195127.751642272</v>
      </c>
      <c r="BD74" s="119">
        <f t="shared" si="128"/>
        <v>37943335.007518567</v>
      </c>
      <c r="BE74" s="119">
        <f t="shared" si="128"/>
        <v>37688709.595023468</v>
      </c>
      <c r="BF74" s="119">
        <f t="shared" si="128"/>
        <v>37431219.646637797</v>
      </c>
      <c r="BG74" s="119">
        <f t="shared" si="128"/>
        <v>37170832.936332792</v>
      </c>
      <c r="BH74" s="119">
        <f t="shared" si="128"/>
        <v>36907516.875536852</v>
      </c>
      <c r="BI74" s="119">
        <f t="shared" si="128"/>
        <v>36641238.509056956</v>
      </c>
      <c r="BJ74" s="119">
        <f t="shared" si="128"/>
        <v>36371964.510954164</v>
      </c>
      <c r="BK74" s="119">
        <f t="shared" si="128"/>
        <v>36099661.180372715</v>
      </c>
      <c r="BL74" s="119">
        <f t="shared" si="128"/>
        <v>35824294.437322229</v>
      </c>
      <c r="BM74" s="119">
        <f t="shared" si="128"/>
        <v>35545829.818412423</v>
      </c>
      <c r="BN74" s="119">
        <f t="shared" si="128"/>
        <v>35264232.472539879</v>
      </c>
      <c r="BO74" s="119">
        <f t="shared" si="128"/>
        <v>34979467.156526268</v>
      </c>
      <c r="BP74" s="119">
        <f t="shared" si="128"/>
        <v>34691498.230707504</v>
      </c>
      <c r="BQ74" s="119">
        <f t="shared" si="128"/>
        <v>34400289.654473282</v>
      </c>
      <c r="BR74" s="119">
        <f t="shared" ref="BR74:EC74" si="129">BR71-BR72</f>
        <v>34105804.981756426</v>
      </c>
      <c r="BS74" s="119">
        <f t="shared" si="129"/>
        <v>33808007.356471501</v>
      </c>
      <c r="BT74" s="119">
        <f t="shared" si="129"/>
        <v>33506859.507902123</v>
      </c>
      <c r="BU74" s="119">
        <f t="shared" si="129"/>
        <v>33202323.74603634</v>
      </c>
      <c r="BV74" s="119">
        <f t="shared" si="129"/>
        <v>32894361.956849568</v>
      </c>
      <c r="BW74" s="119">
        <f t="shared" si="129"/>
        <v>32582935.597534444</v>
      </c>
      <c r="BX74" s="119">
        <f t="shared" si="129"/>
        <v>32268005.691677026</v>
      </c>
      <c r="BY74" s="119">
        <f t="shared" si="129"/>
        <v>31949532.82437871</v>
      </c>
      <c r="BZ74" s="119">
        <f t="shared" si="129"/>
        <v>31627477.13732329</v>
      </c>
      <c r="CA74" s="119">
        <f t="shared" si="129"/>
        <v>31301798.323788494</v>
      </c>
      <c r="CB74" s="119">
        <f t="shared" si="129"/>
        <v>30972455.623601433</v>
      </c>
      <c r="CC74" s="119">
        <f t="shared" si="129"/>
        <v>30639407.818037268</v>
      </c>
      <c r="CD74" s="119">
        <f t="shared" si="129"/>
        <v>30302613.224660505</v>
      </c>
      <c r="CE74" s="119">
        <f t="shared" si="129"/>
        <v>29962029.692108255</v>
      </c>
      <c r="CF74" s="119">
        <f t="shared" si="129"/>
        <v>29617614.594814792</v>
      </c>
      <c r="CG74" s="119">
        <f t="shared" si="129"/>
        <v>29269324.827676777</v>
      </c>
      <c r="CH74" s="119">
        <f t="shared" si="129"/>
        <v>28917116.800658457</v>
      </c>
      <c r="CI74" s="119">
        <f t="shared" si="129"/>
        <v>28560946.433336183</v>
      </c>
      <c r="CJ74" s="119">
        <f t="shared" si="129"/>
        <v>28200769.149381533</v>
      </c>
      <c r="CK74" s="119">
        <f t="shared" si="129"/>
        <v>27836539.870982394</v>
      </c>
      <c r="CL74" s="119">
        <f t="shared" si="129"/>
        <v>27468213.013201263</v>
      </c>
      <c r="CM74" s="119">
        <f t="shared" si="129"/>
        <v>27095742.478270095</v>
      </c>
      <c r="CN74" s="119">
        <f t="shared" si="129"/>
        <v>26719081.64982095</v>
      </c>
      <c r="CO74" s="119">
        <f t="shared" si="129"/>
        <v>26338183.387051754</v>
      </c>
      <c r="CP74" s="119">
        <f t="shared" si="129"/>
        <v>25953000.018826403</v>
      </c>
      <c r="CQ74" s="119">
        <f t="shared" si="129"/>
        <v>25563483.337708518</v>
      </c>
      <c r="CR74" s="119">
        <f t="shared" si="129"/>
        <v>25169584.593928058</v>
      </c>
      <c r="CS74" s="119">
        <f t="shared" si="129"/>
        <v>24771254.489280067</v>
      </c>
      <c r="CT74" s="119">
        <f t="shared" si="129"/>
        <v>24368443.170954786</v>
      </c>
      <c r="CU74" s="119">
        <f t="shared" si="129"/>
        <v>23961100.225298345</v>
      </c>
      <c r="CV74" s="119">
        <f t="shared" si="129"/>
        <v>23549174.671503268</v>
      </c>
      <c r="CW74" s="119">
        <f t="shared" si="129"/>
        <v>23132614.955227997</v>
      </c>
      <c r="CX74" s="119">
        <f t="shared" si="129"/>
        <v>22711368.942144629</v>
      </c>
      <c r="CY74" s="119">
        <f t="shared" si="129"/>
        <v>22285383.911414072</v>
      </c>
      <c r="CZ74" s="119">
        <f t="shared" si="129"/>
        <v>21854606.5490878</v>
      </c>
      <c r="DA74" s="119">
        <f t="shared" si="129"/>
        <v>21418982.941435356</v>
      </c>
      <c r="DB74" s="119">
        <f t="shared" si="129"/>
        <v>20978458.568196822</v>
      </c>
      <c r="DC74" s="119">
        <f t="shared" si="129"/>
        <v>20532978.295759354</v>
      </c>
      <c r="DD74" s="119">
        <f t="shared" si="129"/>
        <v>20082486.370256964</v>
      </c>
      <c r="DE74" s="119">
        <f t="shared" si="129"/>
        <v>19626926.410592671</v>
      </c>
      <c r="DF74" s="119">
        <f t="shared" si="129"/>
        <v>19166241.401382156</v>
      </c>
      <c r="DG74" s="119">
        <f t="shared" si="129"/>
        <v>18700373.685818024</v>
      </c>
      <c r="DH74" s="119">
        <f t="shared" si="129"/>
        <v>18229264.958453797</v>
      </c>
      <c r="DI74" s="119">
        <f t="shared" si="129"/>
        <v>17752856.25790672</v>
      </c>
      <c r="DJ74" s="119">
        <f t="shared" si="129"/>
        <v>17271087.95947849</v>
      </c>
      <c r="DK74" s="119">
        <f t="shared" si="129"/>
        <v>16783899.767692942</v>
      </c>
      <c r="DL74" s="119">
        <f t="shared" si="129"/>
        <v>16291230.708749807</v>
      </c>
      <c r="DM74" s="119">
        <f t="shared" si="129"/>
        <v>15793019.122893561</v>
      </c>
      <c r="DN74" s="119">
        <f t="shared" si="129"/>
        <v>15289202.656696431</v>
      </c>
      <c r="DO74" s="119">
        <f t="shared" si="129"/>
        <v>14779718.255254585</v>
      </c>
      <c r="DP74" s="119">
        <f t="shared" si="129"/>
        <v>14264502.154296517</v>
      </c>
      <c r="DQ74" s="119">
        <f t="shared" si="129"/>
        <v>13743489.872202672</v>
      </c>
      <c r="DR74" s="119">
        <f t="shared" si="129"/>
        <v>13216616.201935271</v>
      </c>
      <c r="DS74" s="119">
        <f t="shared" si="129"/>
        <v>12683815.202877361</v>
      </c>
      <c r="DT74" s="119">
        <f t="shared" si="129"/>
        <v>12145020.19258005</v>
      </c>
      <c r="DU74" s="119">
        <f t="shared" si="129"/>
        <v>11600163.738416893</v>
      </c>
      <c r="DV74" s="119">
        <f t="shared" si="129"/>
        <v>11049177.649144402</v>
      </c>
      <c r="DW74" s="119">
        <f t="shared" si="129"/>
        <v>10491992.966367595</v>
      </c>
      <c r="DX74" s="119">
        <f t="shared" si="129"/>
        <v>9928539.9559095483</v>
      </c>
      <c r="DY74" s="119">
        <f t="shared" si="129"/>
        <v>9358748.0990838483</v>
      </c>
      <c r="DZ74" s="119">
        <f t="shared" si="129"/>
        <v>8782546.0838688593</v>
      </c>
      <c r="EA74" s="119">
        <f t="shared" si="129"/>
        <v>8199861.7959827026</v>
      </c>
      <c r="EB74" s="119">
        <f t="shared" si="129"/>
        <v>7610622.3098578267</v>
      </c>
      <c r="EC74" s="119">
        <f t="shared" si="129"/>
        <v>7014753.879514046</v>
      </c>
      <c r="ED74" s="119">
        <f t="shared" ref="ED74:GO74" si="130">ED71-ED72</f>
        <v>6412181.929328897</v>
      </c>
      <c r="EE74" s="119">
        <f t="shared" si="130"/>
        <v>5802831.0447041653</v>
      </c>
      <c r="EF74" s="119">
        <f t="shared" si="130"/>
        <v>5186624.9626274053</v>
      </c>
      <c r="EG74" s="119">
        <f t="shared" si="130"/>
        <v>4563486.5621272819</v>
      </c>
      <c r="EH74" s="119">
        <f t="shared" si="130"/>
        <v>3933337.8546215324</v>
      </c>
      <c r="EI74" s="119">
        <f t="shared" si="130"/>
        <v>3296099.9741563434</v>
      </c>
      <c r="EJ74" s="119">
        <f t="shared" si="130"/>
        <v>2651693.1675359206</v>
      </c>
      <c r="EK74" s="119">
        <f t="shared" si="130"/>
        <v>2000036.7843410182</v>
      </c>
      <c r="EL74" s="119">
        <f t="shared" si="130"/>
        <v>1341049.2668351731</v>
      </c>
      <c r="EM74" s="119">
        <f t="shared" si="130"/>
        <v>674648.13975738746</v>
      </c>
      <c r="EN74" s="119">
        <f t="shared" si="130"/>
        <v>0</v>
      </c>
      <c r="EO74" s="119">
        <f t="shared" si="130"/>
        <v>0</v>
      </c>
      <c r="EP74" s="119">
        <f t="shared" si="130"/>
        <v>0</v>
      </c>
      <c r="EQ74" s="119">
        <f t="shared" si="130"/>
        <v>0</v>
      </c>
      <c r="ER74" s="119">
        <f t="shared" si="130"/>
        <v>0</v>
      </c>
      <c r="ES74" s="119">
        <f t="shared" si="130"/>
        <v>0</v>
      </c>
      <c r="ET74" s="119">
        <f t="shared" si="130"/>
        <v>0</v>
      </c>
      <c r="EU74" s="119">
        <f t="shared" si="130"/>
        <v>0</v>
      </c>
      <c r="EV74" s="119">
        <f t="shared" si="130"/>
        <v>0</v>
      </c>
      <c r="EW74" s="119">
        <f t="shared" si="130"/>
        <v>0</v>
      </c>
      <c r="EX74" s="119">
        <f t="shared" si="130"/>
        <v>0</v>
      </c>
      <c r="EY74" s="119">
        <f t="shared" si="130"/>
        <v>0</v>
      </c>
      <c r="EZ74" s="119">
        <f t="shared" si="130"/>
        <v>0</v>
      </c>
      <c r="FA74" s="119">
        <f t="shared" si="130"/>
        <v>0</v>
      </c>
      <c r="FB74" s="119">
        <f t="shared" si="130"/>
        <v>0</v>
      </c>
      <c r="FC74" s="119">
        <f t="shared" si="130"/>
        <v>0</v>
      </c>
      <c r="FD74" s="119">
        <f t="shared" si="130"/>
        <v>0</v>
      </c>
      <c r="FE74" s="119">
        <f t="shared" si="130"/>
        <v>0</v>
      </c>
      <c r="FF74" s="119">
        <f t="shared" si="130"/>
        <v>0</v>
      </c>
      <c r="FG74" s="119">
        <f t="shared" si="130"/>
        <v>0</v>
      </c>
      <c r="FH74" s="119">
        <f t="shared" si="130"/>
        <v>0</v>
      </c>
      <c r="FI74" s="119">
        <f t="shared" si="130"/>
        <v>0</v>
      </c>
      <c r="FJ74" s="119">
        <f t="shared" si="130"/>
        <v>0</v>
      </c>
      <c r="FK74" s="119">
        <f t="shared" si="130"/>
        <v>0</v>
      </c>
      <c r="FL74" s="119">
        <f t="shared" si="130"/>
        <v>0</v>
      </c>
      <c r="FM74" s="119">
        <f t="shared" si="130"/>
        <v>0</v>
      </c>
      <c r="FN74" s="119">
        <f t="shared" si="130"/>
        <v>0</v>
      </c>
      <c r="FO74" s="119">
        <f t="shared" si="130"/>
        <v>0</v>
      </c>
      <c r="FP74" s="119">
        <f t="shared" si="130"/>
        <v>0</v>
      </c>
      <c r="FQ74" s="119">
        <f t="shared" si="130"/>
        <v>0</v>
      </c>
      <c r="FR74" s="119">
        <f t="shared" si="130"/>
        <v>0</v>
      </c>
      <c r="FS74" s="119">
        <f t="shared" si="130"/>
        <v>0</v>
      </c>
      <c r="FT74" s="119">
        <f t="shared" si="130"/>
        <v>0</v>
      </c>
      <c r="FU74" s="119">
        <f t="shared" si="130"/>
        <v>0</v>
      </c>
      <c r="FV74" s="119">
        <f t="shared" si="130"/>
        <v>0</v>
      </c>
      <c r="FW74" s="119">
        <f t="shared" si="130"/>
        <v>0</v>
      </c>
      <c r="FX74" s="119">
        <f t="shared" si="130"/>
        <v>0</v>
      </c>
      <c r="FY74" s="119">
        <f t="shared" si="130"/>
        <v>0</v>
      </c>
      <c r="FZ74" s="119">
        <f t="shared" si="130"/>
        <v>0</v>
      </c>
      <c r="GA74" s="119">
        <f t="shared" si="130"/>
        <v>0</v>
      </c>
      <c r="GB74" s="119">
        <f t="shared" si="130"/>
        <v>0</v>
      </c>
      <c r="GC74" s="119">
        <f t="shared" si="130"/>
        <v>0</v>
      </c>
      <c r="GD74" s="119">
        <f t="shared" si="130"/>
        <v>0</v>
      </c>
      <c r="GE74" s="119">
        <f t="shared" si="130"/>
        <v>0</v>
      </c>
      <c r="GF74" s="119">
        <f t="shared" si="130"/>
        <v>0</v>
      </c>
      <c r="GG74" s="119">
        <f t="shared" si="130"/>
        <v>0</v>
      </c>
      <c r="GH74" s="119">
        <f t="shared" si="130"/>
        <v>0</v>
      </c>
      <c r="GI74" s="119">
        <f t="shared" si="130"/>
        <v>0</v>
      </c>
      <c r="GJ74" s="119">
        <f t="shared" si="130"/>
        <v>0</v>
      </c>
      <c r="GK74" s="119">
        <f t="shared" si="130"/>
        <v>0</v>
      </c>
      <c r="GL74" s="119">
        <f t="shared" si="130"/>
        <v>0</v>
      </c>
      <c r="GM74" s="119">
        <f t="shared" si="130"/>
        <v>0</v>
      </c>
      <c r="GN74" s="119">
        <f t="shared" si="130"/>
        <v>0</v>
      </c>
      <c r="GO74" s="119">
        <f t="shared" si="130"/>
        <v>0</v>
      </c>
      <c r="GP74" s="119">
        <f t="shared" ref="GP74:HV74" si="131">GP71-GP72</f>
        <v>0</v>
      </c>
      <c r="GQ74" s="119">
        <f t="shared" si="131"/>
        <v>0</v>
      </c>
      <c r="GR74" s="119">
        <f t="shared" si="131"/>
        <v>0</v>
      </c>
      <c r="GS74" s="119">
        <f t="shared" si="131"/>
        <v>0</v>
      </c>
      <c r="GT74" s="119">
        <f t="shared" si="131"/>
        <v>0</v>
      </c>
      <c r="GU74" s="119">
        <f t="shared" si="131"/>
        <v>0</v>
      </c>
      <c r="GV74" s="119">
        <f t="shared" si="131"/>
        <v>0</v>
      </c>
      <c r="GW74" s="119">
        <f t="shared" si="131"/>
        <v>0</v>
      </c>
      <c r="GX74" s="119">
        <f t="shared" si="131"/>
        <v>0</v>
      </c>
      <c r="GY74" s="119">
        <f t="shared" si="131"/>
        <v>0</v>
      </c>
      <c r="GZ74" s="119">
        <f t="shared" si="131"/>
        <v>0</v>
      </c>
      <c r="HA74" s="119">
        <f t="shared" si="131"/>
        <v>0</v>
      </c>
      <c r="HB74" s="119">
        <f t="shared" si="131"/>
        <v>0</v>
      </c>
      <c r="HC74" s="119">
        <f t="shared" si="131"/>
        <v>0</v>
      </c>
      <c r="HD74" s="119">
        <f t="shared" si="131"/>
        <v>0</v>
      </c>
      <c r="HE74" s="119">
        <f t="shared" si="131"/>
        <v>0</v>
      </c>
      <c r="HF74" s="119">
        <f t="shared" si="131"/>
        <v>0</v>
      </c>
      <c r="HG74" s="119">
        <f t="shared" si="131"/>
        <v>0</v>
      </c>
      <c r="HH74" s="119">
        <f t="shared" si="131"/>
        <v>0</v>
      </c>
      <c r="HI74" s="119">
        <f t="shared" si="131"/>
        <v>0</v>
      </c>
      <c r="HJ74" s="119">
        <f t="shared" si="131"/>
        <v>0</v>
      </c>
      <c r="HK74" s="119">
        <f t="shared" si="131"/>
        <v>0</v>
      </c>
      <c r="HL74" s="119">
        <f t="shared" si="131"/>
        <v>0</v>
      </c>
      <c r="HM74" s="119">
        <f t="shared" si="131"/>
        <v>0</v>
      </c>
      <c r="HN74" s="119">
        <f t="shared" si="131"/>
        <v>0</v>
      </c>
      <c r="HO74" s="119">
        <f t="shared" si="131"/>
        <v>0</v>
      </c>
      <c r="HP74" s="119">
        <f t="shared" si="131"/>
        <v>0</v>
      </c>
      <c r="HQ74" s="119">
        <f t="shared" si="131"/>
        <v>0</v>
      </c>
      <c r="HR74" s="119">
        <f t="shared" si="131"/>
        <v>0</v>
      </c>
      <c r="HS74" s="119">
        <f t="shared" si="131"/>
        <v>0</v>
      </c>
      <c r="HT74" s="119">
        <f t="shared" si="131"/>
        <v>0</v>
      </c>
      <c r="HU74" s="119">
        <f t="shared" si="131"/>
        <v>0</v>
      </c>
      <c r="HV74" s="119">
        <f t="shared" si="131"/>
        <v>0</v>
      </c>
      <c r="HW74" s="119"/>
      <c r="HX74" s="119">
        <f t="shared" ref="HX74:IH74" si="132">HX71-HX72</f>
        <v>0</v>
      </c>
      <c r="HY74" s="119">
        <f t="shared" si="132"/>
        <v>0</v>
      </c>
      <c r="HZ74" s="119">
        <f t="shared" si="132"/>
        <v>0</v>
      </c>
      <c r="IA74" s="119">
        <f t="shared" si="132"/>
        <v>0</v>
      </c>
      <c r="IB74" s="119">
        <f t="shared" si="132"/>
        <v>0</v>
      </c>
      <c r="IC74" s="119">
        <f t="shared" si="132"/>
        <v>0</v>
      </c>
      <c r="ID74" s="119">
        <f t="shared" si="132"/>
        <v>0</v>
      </c>
      <c r="IE74" s="119">
        <f t="shared" si="132"/>
        <v>0</v>
      </c>
      <c r="IF74" s="119">
        <f t="shared" si="132"/>
        <v>0</v>
      </c>
      <c r="IG74" s="119">
        <f t="shared" si="132"/>
        <v>0</v>
      </c>
      <c r="IH74" s="119">
        <f t="shared" si="132"/>
        <v>0</v>
      </c>
    </row>
    <row r="75" spans="1:242" ht="15">
      <c r="A75" s="121"/>
      <c r="B75" s="121" t="s">
        <v>79</v>
      </c>
      <c r="C75" s="122">
        <f>C72+C73</f>
        <v>590498.77851934021</v>
      </c>
      <c r="D75" s="122">
        <f t="shared" ref="D75:BO75" si="133">D72+D73</f>
        <v>581548.61635787715</v>
      </c>
      <c r="E75" s="122">
        <f t="shared" si="133"/>
        <v>583143.22308584419</v>
      </c>
      <c r="F75" s="122">
        <f t="shared" si="133"/>
        <v>562577.56256652332</v>
      </c>
      <c r="G75" s="122">
        <f t="shared" si="133"/>
        <v>543744.70943922282</v>
      </c>
      <c r="H75" s="122">
        <f t="shared" si="133"/>
        <v>534546.508879286</v>
      </c>
      <c r="I75" s="122">
        <f t="shared" si="133"/>
        <v>531136.09957059985</v>
      </c>
      <c r="J75" s="122">
        <f t="shared" si="133"/>
        <v>522376.72059510869</v>
      </c>
      <c r="K75" s="122">
        <f t="shared" si="133"/>
        <v>516196.08058450418</v>
      </c>
      <c r="L75" s="122">
        <f t="shared" si="133"/>
        <v>513667.81434014888</v>
      </c>
      <c r="M75" s="122">
        <f t="shared" si="133"/>
        <v>507499.42040427995</v>
      </c>
      <c r="N75" s="122">
        <f t="shared" si="133"/>
        <v>508573.21330792212</v>
      </c>
      <c r="O75" s="122">
        <f t="shared" si="133"/>
        <v>510060.46455379366</v>
      </c>
      <c r="P75" s="122">
        <f t="shared" si="133"/>
        <v>506808.09345176641</v>
      </c>
      <c r="Q75" s="122">
        <f t="shared" si="133"/>
        <v>503530.55230529886</v>
      </c>
      <c r="R75" s="122">
        <f t="shared" si="133"/>
        <v>513096.75368404714</v>
      </c>
      <c r="S75" s="122">
        <f t="shared" si="133"/>
        <v>514135.54338069796</v>
      </c>
      <c r="T75" s="122">
        <f t="shared" si="133"/>
        <v>513188.86491171055</v>
      </c>
      <c r="U75" s="122">
        <f t="shared" si="133"/>
        <v>512271.07313147909</v>
      </c>
      <c r="V75" s="122">
        <f t="shared" si="133"/>
        <v>511391.10023440456</v>
      </c>
      <c r="W75" s="122">
        <f t="shared" si="133"/>
        <v>510490.06029271282</v>
      </c>
      <c r="X75" s="122">
        <f t="shared" si="133"/>
        <v>509627.39848151599</v>
      </c>
      <c r="Y75" s="122">
        <f t="shared" si="133"/>
        <v>508783.67927063571</v>
      </c>
      <c r="Z75" s="122">
        <f t="shared" si="133"/>
        <v>507967.51217641949</v>
      </c>
      <c r="AA75" s="122">
        <f t="shared" si="133"/>
        <v>507154.23022651114</v>
      </c>
      <c r="AB75" s="122">
        <f t="shared" si="133"/>
        <v>506369.0917948726</v>
      </c>
      <c r="AC75" s="122">
        <f t="shared" si="133"/>
        <v>505618.48073382664</v>
      </c>
      <c r="AD75" s="122">
        <f t="shared" si="133"/>
        <v>517819.29204310675</v>
      </c>
      <c r="AE75" s="122">
        <f t="shared" si="133"/>
        <v>523461.45038964902</v>
      </c>
      <c r="AF75" s="122">
        <f t="shared" si="133"/>
        <v>524121.194613097</v>
      </c>
      <c r="AG75" s="122">
        <f t="shared" si="133"/>
        <v>524823.68372737174</v>
      </c>
      <c r="AH75" s="122">
        <f t="shared" si="133"/>
        <v>525464.81025709922</v>
      </c>
      <c r="AI75" s="122">
        <f t="shared" si="133"/>
        <v>526148.86592078325</v>
      </c>
      <c r="AJ75" s="122">
        <f t="shared" si="133"/>
        <v>526909.69401901402</v>
      </c>
      <c r="AK75" s="122">
        <f t="shared" si="133"/>
        <v>527541.9411093021</v>
      </c>
      <c r="AL75" s="122">
        <f t="shared" si="133"/>
        <v>528251.15127065522</v>
      </c>
      <c r="AM75" s="122">
        <f t="shared" si="133"/>
        <v>528968.93895265763</v>
      </c>
      <c r="AN75" s="122">
        <f t="shared" si="133"/>
        <v>529728.9580470426</v>
      </c>
      <c r="AO75" s="122">
        <f t="shared" si="133"/>
        <v>530430.63989333098</v>
      </c>
      <c r="AP75" s="122">
        <f t="shared" si="133"/>
        <v>535446.58187299385</v>
      </c>
      <c r="AQ75" s="122">
        <f t="shared" si="133"/>
        <v>539769.99875343987</v>
      </c>
      <c r="AR75" s="122">
        <f t="shared" si="133"/>
        <v>540808.29665065429</v>
      </c>
      <c r="AS75" s="122">
        <f t="shared" si="133"/>
        <v>541934.11653970554</v>
      </c>
      <c r="AT75" s="122">
        <f t="shared" si="133"/>
        <v>543064.36167319515</v>
      </c>
      <c r="AU75" s="122">
        <f t="shared" si="133"/>
        <v>544240.07337232796</v>
      </c>
      <c r="AV75" s="122">
        <f t="shared" si="133"/>
        <v>545338.2381679063</v>
      </c>
      <c r="AW75" s="122">
        <f t="shared" si="133"/>
        <v>546481.92560223839</v>
      </c>
      <c r="AX75" s="122">
        <f t="shared" si="133"/>
        <v>547711.29726168257</v>
      </c>
      <c r="AY75" s="122">
        <f t="shared" si="133"/>
        <v>548782.93795334722</v>
      </c>
      <c r="AZ75" s="122">
        <f t="shared" si="133"/>
        <v>549940.31894779182</v>
      </c>
      <c r="BA75" s="122">
        <f t="shared" si="133"/>
        <v>551102.32084190182</v>
      </c>
      <c r="BB75" s="122">
        <f t="shared" si="133"/>
        <v>552319.66807152657</v>
      </c>
      <c r="BC75" s="122">
        <f t="shared" si="133"/>
        <v>553464.86228165391</v>
      </c>
      <c r="BD75" s="122">
        <f t="shared" si="133"/>
        <v>554641.70262986096</v>
      </c>
      <c r="BE75" s="122">
        <f t="shared" si="133"/>
        <v>555902.12463356066</v>
      </c>
      <c r="BF75" s="122">
        <f t="shared" si="133"/>
        <v>557009.56831375498</v>
      </c>
      <c r="BG75" s="122">
        <f t="shared" si="133"/>
        <v>558200.65018867294</v>
      </c>
      <c r="BH75" s="122">
        <f t="shared" si="133"/>
        <v>559396.53540825425</v>
      </c>
      <c r="BI75" s="122">
        <f t="shared" si="133"/>
        <v>560635.92846655881</v>
      </c>
      <c r="BJ75" s="122">
        <f t="shared" si="133"/>
        <v>561802.82894759276</v>
      </c>
      <c r="BK75" s="122">
        <f t="shared" si="133"/>
        <v>563013.29369798291</v>
      </c>
      <c r="BL75" s="122">
        <f t="shared" si="133"/>
        <v>564304.82117207418</v>
      </c>
      <c r="BM75" s="122">
        <f t="shared" si="133"/>
        <v>565486.8585870011</v>
      </c>
      <c r="BN75" s="122">
        <f t="shared" si="133"/>
        <v>567865.80983688543</v>
      </c>
      <c r="BO75" s="122">
        <f t="shared" si="133"/>
        <v>572132.2163830346</v>
      </c>
      <c r="BP75" s="122">
        <f t="shared" ref="BP75:EA75" si="134">BP72+BP73</f>
        <v>573508.09579787718</v>
      </c>
      <c r="BQ75" s="122">
        <f t="shared" si="134"/>
        <v>574805.39860537974</v>
      </c>
      <c r="BR75" s="122">
        <f t="shared" si="134"/>
        <v>576145.6383152206</v>
      </c>
      <c r="BS75" s="122">
        <f t="shared" si="134"/>
        <v>577567.95480943541</v>
      </c>
      <c r="BT75" s="122">
        <f t="shared" si="134"/>
        <v>578833.34794103622</v>
      </c>
      <c r="BU75" s="122">
        <f t="shared" si="134"/>
        <v>580180.78933108551</v>
      </c>
      <c r="BV75" s="122">
        <f t="shared" si="134"/>
        <v>581530.60170088196</v>
      </c>
      <c r="BW75" s="122">
        <f t="shared" si="134"/>
        <v>582921.60701221577</v>
      </c>
      <c r="BX75" s="122">
        <f t="shared" si="134"/>
        <v>584237.27553607326</v>
      </c>
      <c r="BY75" s="122">
        <f t="shared" si="134"/>
        <v>585594.10326919705</v>
      </c>
      <c r="BZ75" s="122">
        <f t="shared" si="134"/>
        <v>587029.31192560634</v>
      </c>
      <c r="CA75" s="122">
        <f t="shared" si="134"/>
        <v>588314.65089071169</v>
      </c>
      <c r="CB75" s="122">
        <f t="shared" si="134"/>
        <v>589678.332875035</v>
      </c>
      <c r="CC75" s="122">
        <f t="shared" si="134"/>
        <v>591044.26041374507</v>
      </c>
      <c r="CD75" s="122">
        <f t="shared" si="134"/>
        <v>592449.28878724889</v>
      </c>
      <c r="CE75" s="122">
        <f t="shared" si="134"/>
        <v>593782.76878689229</v>
      </c>
      <c r="CF75" s="122">
        <f t="shared" si="134"/>
        <v>595155.30551724148</v>
      </c>
      <c r="CG75" s="122">
        <f t="shared" si="134"/>
        <v>596601.88598078943</v>
      </c>
      <c r="CH75" s="122">
        <f t="shared" si="134"/>
        <v>597906.82931645727</v>
      </c>
      <c r="CI75" s="122">
        <f t="shared" si="134"/>
        <v>599285.76752319233</v>
      </c>
      <c r="CJ75" s="122">
        <f t="shared" si="134"/>
        <v>600666.7896453226</v>
      </c>
      <c r="CK75" s="122">
        <f t="shared" si="134"/>
        <v>602084.46199494379</v>
      </c>
      <c r="CL75" s="122">
        <f t="shared" si="134"/>
        <v>603434.97872379085</v>
      </c>
      <c r="CM75" s="122">
        <f t="shared" si="134"/>
        <v>602902.520239003</v>
      </c>
      <c r="CN75" s="122">
        <f t="shared" si="134"/>
        <v>604206.77013145736</v>
      </c>
      <c r="CO75" s="122">
        <f t="shared" si="134"/>
        <v>605516.06998351472</v>
      </c>
      <c r="CP75" s="122">
        <f t="shared" si="134"/>
        <v>606893.32077980647</v>
      </c>
      <c r="CQ75" s="122">
        <f t="shared" si="134"/>
        <v>608274.12400724739</v>
      </c>
      <c r="CR75" s="122">
        <f t="shared" si="134"/>
        <v>609689.13821272203</v>
      </c>
      <c r="CS75" s="122">
        <f t="shared" si="134"/>
        <v>611046.35900917591</v>
      </c>
      <c r="CT75" s="122">
        <f t="shared" si="134"/>
        <v>612437.77498424146</v>
      </c>
      <c r="CU75" s="122">
        <f t="shared" si="134"/>
        <v>613891.60460046644</v>
      </c>
      <c r="CV75" s="122">
        <f t="shared" si="134"/>
        <v>615231.15983527305</v>
      </c>
      <c r="CW75" s="122">
        <f t="shared" si="134"/>
        <v>616633.10905071371</v>
      </c>
      <c r="CX75" s="122">
        <f t="shared" si="134"/>
        <v>618038.54876085185</v>
      </c>
      <c r="CY75" s="122">
        <f t="shared" si="134"/>
        <v>619502.88184307294</v>
      </c>
      <c r="CZ75" s="122">
        <f t="shared" si="134"/>
        <v>620859.85188037483</v>
      </c>
      <c r="DA75" s="122">
        <f t="shared" si="134"/>
        <v>622275.69030461716</v>
      </c>
      <c r="DB75" s="122">
        <f t="shared" si="134"/>
        <v>623747.60436173179</v>
      </c>
      <c r="DC75" s="122">
        <f t="shared" si="134"/>
        <v>625117.67245325237</v>
      </c>
      <c r="DD75" s="122">
        <f t="shared" si="134"/>
        <v>626543.78655382968</v>
      </c>
      <c r="DE75" s="122">
        <f t="shared" si="134"/>
        <v>628047.8592331314</v>
      </c>
      <c r="DF75" s="122">
        <f t="shared" si="134"/>
        <v>629430.52404859685</v>
      </c>
      <c r="DG75" s="122">
        <f t="shared" si="134"/>
        <v>630842.42719654506</v>
      </c>
      <c r="DH75" s="122">
        <f t="shared" si="134"/>
        <v>632282.01470688218</v>
      </c>
      <c r="DI75" s="122">
        <f t="shared" si="134"/>
        <v>633770.47037066962</v>
      </c>
      <c r="DJ75" s="122">
        <f t="shared" si="134"/>
        <v>635171.13707673526</v>
      </c>
      <c r="DK75" s="122">
        <f t="shared" si="134"/>
        <v>636620.63055028766</v>
      </c>
      <c r="DL75" s="122">
        <f t="shared" si="134"/>
        <v>638073.38354973961</v>
      </c>
      <c r="DM75" s="122">
        <f t="shared" si="134"/>
        <v>639549.91489932744</v>
      </c>
      <c r="DN75" s="122">
        <f t="shared" si="134"/>
        <v>640988.5756498765</v>
      </c>
      <c r="DO75" s="122">
        <f t="shared" si="134"/>
        <v>642450.96639855497</v>
      </c>
      <c r="DP75" s="122">
        <f t="shared" si="134"/>
        <v>643954.05903778959</v>
      </c>
      <c r="DQ75" s="122">
        <f t="shared" si="134"/>
        <v>645385.2094536972</v>
      </c>
      <c r="DR75" s="122">
        <f t="shared" si="134"/>
        <v>646857.00744087133</v>
      </c>
      <c r="DS75" s="122">
        <f t="shared" si="134"/>
        <v>648331.88536622399</v>
      </c>
      <c r="DT75" s="122">
        <f t="shared" si="134"/>
        <v>649826.07072685135</v>
      </c>
      <c r="DU75" s="122">
        <f t="shared" si="134"/>
        <v>651290.76110632159</v>
      </c>
      <c r="DV75" s="122">
        <f t="shared" si="134"/>
        <v>652774.69641049206</v>
      </c>
      <c r="DW75" s="122">
        <f t="shared" si="134"/>
        <v>653108.60018992331</v>
      </c>
      <c r="DX75" s="122">
        <f t="shared" si="134"/>
        <v>654047.53280080273</v>
      </c>
      <c r="DY75" s="122">
        <f t="shared" si="134"/>
        <v>655605.81738934817</v>
      </c>
      <c r="DZ75" s="122">
        <f t="shared" si="134"/>
        <v>657170.95903817262</v>
      </c>
      <c r="EA75" s="122">
        <f t="shared" si="134"/>
        <v>658753.63782899349</v>
      </c>
      <c r="EB75" s="122">
        <f t="shared" ref="EB75:GM75" si="135">EB72+EB73</f>
        <v>660321.90741767013</v>
      </c>
      <c r="EC75" s="122">
        <f t="shared" si="135"/>
        <v>661907.76024219336</v>
      </c>
      <c r="ED75" s="122">
        <f t="shared" si="135"/>
        <v>663517.6826186243</v>
      </c>
      <c r="EE75" s="122">
        <f t="shared" si="135"/>
        <v>665100.33565983083</v>
      </c>
      <c r="EF75" s="122">
        <f t="shared" si="135"/>
        <v>666707.10221361474</v>
      </c>
      <c r="EG75" s="122">
        <f t="shared" si="135"/>
        <v>668320.88326326688</v>
      </c>
      <c r="EH75" s="122">
        <f t="shared" si="135"/>
        <v>669952.92058587261</v>
      </c>
      <c r="EI75" s="122">
        <f t="shared" si="135"/>
        <v>671569.57231540536</v>
      </c>
      <c r="EJ75" s="122">
        <f t="shared" si="135"/>
        <v>673204.52094278904</v>
      </c>
      <c r="EK75" s="122">
        <f t="shared" si="135"/>
        <v>674853.12172333081</v>
      </c>
      <c r="EL75" s="122">
        <f t="shared" si="135"/>
        <v>676495.7248305236</v>
      </c>
      <c r="EM75" s="122">
        <f t="shared" si="135"/>
        <v>678152.01806112379</v>
      </c>
      <c r="EN75" s="122">
        <f t="shared" si="135"/>
        <v>680565.46333290741</v>
      </c>
      <c r="EO75" s="122">
        <f t="shared" si="135"/>
        <v>0</v>
      </c>
      <c r="EP75" s="122">
        <f t="shared" si="135"/>
        <v>0</v>
      </c>
      <c r="EQ75" s="122">
        <f t="shared" si="135"/>
        <v>0</v>
      </c>
      <c r="ER75" s="122">
        <f t="shared" si="135"/>
        <v>0</v>
      </c>
      <c r="ES75" s="122">
        <f t="shared" si="135"/>
        <v>0</v>
      </c>
      <c r="ET75" s="122">
        <f t="shared" si="135"/>
        <v>0</v>
      </c>
      <c r="EU75" s="122">
        <f t="shared" si="135"/>
        <v>0</v>
      </c>
      <c r="EV75" s="122">
        <f t="shared" si="135"/>
        <v>0</v>
      </c>
      <c r="EW75" s="122">
        <f t="shared" si="135"/>
        <v>0</v>
      </c>
      <c r="EX75" s="122">
        <f t="shared" si="135"/>
        <v>0</v>
      </c>
      <c r="EY75" s="122">
        <f t="shared" si="135"/>
        <v>0</v>
      </c>
      <c r="EZ75" s="122">
        <f t="shared" si="135"/>
        <v>0</v>
      </c>
      <c r="FA75" s="122">
        <f t="shared" si="135"/>
        <v>0</v>
      </c>
      <c r="FB75" s="122">
        <f t="shared" si="135"/>
        <v>0</v>
      </c>
      <c r="FC75" s="122">
        <f t="shared" si="135"/>
        <v>0</v>
      </c>
      <c r="FD75" s="122">
        <f t="shared" si="135"/>
        <v>0</v>
      </c>
      <c r="FE75" s="122">
        <f t="shared" si="135"/>
        <v>0</v>
      </c>
      <c r="FF75" s="122">
        <f t="shared" si="135"/>
        <v>0</v>
      </c>
      <c r="FG75" s="122">
        <f t="shared" si="135"/>
        <v>0</v>
      </c>
      <c r="FH75" s="122">
        <f t="shared" si="135"/>
        <v>0</v>
      </c>
      <c r="FI75" s="122">
        <f t="shared" si="135"/>
        <v>0</v>
      </c>
      <c r="FJ75" s="122">
        <f t="shared" si="135"/>
        <v>0</v>
      </c>
      <c r="FK75" s="122">
        <f t="shared" si="135"/>
        <v>0</v>
      </c>
      <c r="FL75" s="122">
        <f t="shared" si="135"/>
        <v>0</v>
      </c>
      <c r="FM75" s="122">
        <f t="shared" si="135"/>
        <v>0</v>
      </c>
      <c r="FN75" s="122">
        <f t="shared" si="135"/>
        <v>0</v>
      </c>
      <c r="FO75" s="122">
        <f t="shared" si="135"/>
        <v>0</v>
      </c>
      <c r="FP75" s="122">
        <f t="shared" si="135"/>
        <v>0</v>
      </c>
      <c r="FQ75" s="122">
        <f t="shared" si="135"/>
        <v>0</v>
      </c>
      <c r="FR75" s="122">
        <f t="shared" si="135"/>
        <v>0</v>
      </c>
      <c r="FS75" s="122">
        <f t="shared" si="135"/>
        <v>0</v>
      </c>
      <c r="FT75" s="122">
        <f t="shared" si="135"/>
        <v>0</v>
      </c>
      <c r="FU75" s="122">
        <f t="shared" si="135"/>
        <v>0</v>
      </c>
      <c r="FV75" s="122">
        <f t="shared" si="135"/>
        <v>0</v>
      </c>
      <c r="FW75" s="122">
        <f t="shared" si="135"/>
        <v>0</v>
      </c>
      <c r="FX75" s="122">
        <f t="shared" si="135"/>
        <v>0</v>
      </c>
      <c r="FY75" s="122">
        <f t="shared" si="135"/>
        <v>0</v>
      </c>
      <c r="FZ75" s="122">
        <f t="shared" si="135"/>
        <v>0</v>
      </c>
      <c r="GA75" s="122">
        <f t="shared" si="135"/>
        <v>0</v>
      </c>
      <c r="GB75" s="122">
        <f t="shared" si="135"/>
        <v>0</v>
      </c>
      <c r="GC75" s="122">
        <f t="shared" si="135"/>
        <v>0</v>
      </c>
      <c r="GD75" s="122">
        <f t="shared" si="135"/>
        <v>0</v>
      </c>
      <c r="GE75" s="122">
        <f t="shared" si="135"/>
        <v>0</v>
      </c>
      <c r="GF75" s="122">
        <f t="shared" si="135"/>
        <v>0</v>
      </c>
      <c r="GG75" s="122">
        <f t="shared" si="135"/>
        <v>0</v>
      </c>
      <c r="GH75" s="122">
        <f t="shared" si="135"/>
        <v>0</v>
      </c>
      <c r="GI75" s="122">
        <f t="shared" si="135"/>
        <v>0</v>
      </c>
      <c r="GJ75" s="122">
        <f t="shared" si="135"/>
        <v>0</v>
      </c>
      <c r="GK75" s="122">
        <f t="shared" si="135"/>
        <v>0</v>
      </c>
      <c r="GL75" s="122">
        <f t="shared" si="135"/>
        <v>0</v>
      </c>
      <c r="GM75" s="122">
        <f t="shared" si="135"/>
        <v>0</v>
      </c>
      <c r="GN75" s="122">
        <f t="shared" ref="GN75:IH75" si="136">GN72+GN73</f>
        <v>0</v>
      </c>
      <c r="GO75" s="122">
        <f t="shared" si="136"/>
        <v>0</v>
      </c>
      <c r="GP75" s="122">
        <f t="shared" si="136"/>
        <v>0</v>
      </c>
      <c r="GQ75" s="122">
        <f t="shared" si="136"/>
        <v>0</v>
      </c>
      <c r="GR75" s="122">
        <f t="shared" si="136"/>
        <v>0</v>
      </c>
      <c r="GS75" s="122">
        <f t="shared" si="136"/>
        <v>0</v>
      </c>
      <c r="GT75" s="122">
        <f t="shared" si="136"/>
        <v>0</v>
      </c>
      <c r="GU75" s="122">
        <f t="shared" si="136"/>
        <v>0</v>
      </c>
      <c r="GV75" s="122">
        <f t="shared" si="136"/>
        <v>0</v>
      </c>
      <c r="GW75" s="122">
        <f t="shared" si="136"/>
        <v>0</v>
      </c>
      <c r="GX75" s="122">
        <f t="shared" si="136"/>
        <v>0</v>
      </c>
      <c r="GY75" s="122">
        <f t="shared" si="136"/>
        <v>0</v>
      </c>
      <c r="GZ75" s="122">
        <f t="shared" si="136"/>
        <v>0</v>
      </c>
      <c r="HA75" s="122">
        <f t="shared" si="136"/>
        <v>0</v>
      </c>
      <c r="HB75" s="122">
        <f t="shared" si="136"/>
        <v>0</v>
      </c>
      <c r="HC75" s="122">
        <f t="shared" si="136"/>
        <v>0</v>
      </c>
      <c r="HD75" s="122">
        <f t="shared" si="136"/>
        <v>0</v>
      </c>
      <c r="HE75" s="122">
        <f t="shared" si="136"/>
        <v>0</v>
      </c>
      <c r="HF75" s="122">
        <f t="shared" si="136"/>
        <v>0</v>
      </c>
      <c r="HG75" s="122">
        <f t="shared" si="136"/>
        <v>0</v>
      </c>
      <c r="HH75" s="122">
        <f t="shared" si="136"/>
        <v>0</v>
      </c>
      <c r="HI75" s="122">
        <f t="shared" si="136"/>
        <v>0</v>
      </c>
      <c r="HJ75" s="122">
        <f t="shared" si="136"/>
        <v>0</v>
      </c>
      <c r="HK75" s="122">
        <f t="shared" si="136"/>
        <v>0</v>
      </c>
      <c r="HL75" s="122">
        <f t="shared" si="136"/>
        <v>0</v>
      </c>
      <c r="HM75" s="122">
        <f t="shared" si="136"/>
        <v>0</v>
      </c>
      <c r="HN75" s="122">
        <f t="shared" si="136"/>
        <v>0</v>
      </c>
      <c r="HO75" s="122">
        <f t="shared" si="136"/>
        <v>0</v>
      </c>
      <c r="HP75" s="122">
        <f t="shared" si="136"/>
        <v>0</v>
      </c>
      <c r="HQ75" s="122">
        <f t="shared" si="136"/>
        <v>0</v>
      </c>
      <c r="HR75" s="122">
        <f t="shared" si="136"/>
        <v>0</v>
      </c>
      <c r="HS75" s="122">
        <f t="shared" si="136"/>
        <v>0</v>
      </c>
      <c r="HT75" s="122">
        <f t="shared" si="136"/>
        <v>0</v>
      </c>
      <c r="HU75" s="122">
        <f t="shared" si="136"/>
        <v>0</v>
      </c>
      <c r="HV75" s="122">
        <f t="shared" si="136"/>
        <v>0</v>
      </c>
      <c r="HW75" s="122">
        <f t="shared" si="136"/>
        <v>0</v>
      </c>
      <c r="HX75" s="122">
        <f t="shared" si="136"/>
        <v>0</v>
      </c>
      <c r="HY75" s="122">
        <f t="shared" si="136"/>
        <v>0</v>
      </c>
      <c r="HZ75" s="122">
        <f t="shared" si="136"/>
        <v>0</v>
      </c>
      <c r="IA75" s="122">
        <f t="shared" si="136"/>
        <v>0</v>
      </c>
      <c r="IB75" s="122">
        <f t="shared" si="136"/>
        <v>0</v>
      </c>
      <c r="IC75" s="122">
        <f t="shared" si="136"/>
        <v>0</v>
      </c>
      <c r="ID75" s="122">
        <f t="shared" si="136"/>
        <v>0</v>
      </c>
      <c r="IE75" s="122">
        <f t="shared" si="136"/>
        <v>0</v>
      </c>
      <c r="IF75" s="122">
        <f t="shared" si="136"/>
        <v>0</v>
      </c>
      <c r="IG75" s="122">
        <f t="shared" si="136"/>
        <v>0</v>
      </c>
      <c r="IH75" s="122">
        <f t="shared" si="136"/>
        <v>0</v>
      </c>
    </row>
    <row r="77" spans="1:242" ht="15">
      <c r="A77" s="123"/>
      <c r="B77" s="114" t="str">
        <f>B15</f>
        <v>BANORTE 4 (250)</v>
      </c>
      <c r="HB77" s="85">
        <v>1</v>
      </c>
    </row>
    <row r="78" spans="1:242">
      <c r="B78" s="85" t="s">
        <v>73</v>
      </c>
      <c r="C78" s="116">
        <f>C$21</f>
        <v>0.10475</v>
      </c>
      <c r="D78" s="116">
        <f t="shared" ref="D78:BO78" si="137">D$21</f>
        <v>0.10245</v>
      </c>
      <c r="E78" s="116">
        <f t="shared" si="137"/>
        <v>0.10277600000000001</v>
      </c>
      <c r="F78" s="116">
        <f t="shared" si="137"/>
        <v>9.7538E-2</v>
      </c>
      <c r="G78" s="116">
        <f t="shared" si="137"/>
        <v>9.2703999999999995E-2</v>
      </c>
      <c r="H78" s="116">
        <f t="shared" si="137"/>
        <v>9.0273655800000005E-2</v>
      </c>
      <c r="I78" s="116">
        <f t="shared" si="137"/>
        <v>8.9293896600000006E-2</v>
      </c>
      <c r="J78" s="116">
        <f t="shared" si="137"/>
        <v>8.6946705099999994E-2</v>
      </c>
      <c r="K78" s="116">
        <f t="shared" si="137"/>
        <v>8.5240870199999999E-2</v>
      </c>
      <c r="L78" s="116">
        <f t="shared" si="137"/>
        <v>8.4457095499999996E-2</v>
      </c>
      <c r="M78" s="116">
        <f t="shared" si="137"/>
        <v>8.2732088199999998E-2</v>
      </c>
      <c r="N78" s="116">
        <f t="shared" si="137"/>
        <v>8.2859450299999998E-2</v>
      </c>
      <c r="O78" s="116">
        <f t="shared" si="137"/>
        <v>8.3092853800000005E-2</v>
      </c>
      <c r="P78" s="116">
        <f t="shared" si="137"/>
        <v>8.2096941800000003E-2</v>
      </c>
      <c r="Q78" s="116">
        <f t="shared" si="137"/>
        <v>8.1085805600000005E-2</v>
      </c>
      <c r="R78" s="116">
        <f t="shared" si="137"/>
        <v>8.3420202200000002E-2</v>
      </c>
      <c r="S78" s="116">
        <f t="shared" si="137"/>
        <v>8.3534366200000001E-2</v>
      </c>
      <c r="T78" s="116">
        <f t="shared" si="137"/>
        <v>8.3125257300000005E-2</v>
      </c>
      <c r="U78" s="116">
        <f t="shared" si="137"/>
        <v>8.2718938000000006E-2</v>
      </c>
      <c r="V78" s="116">
        <f t="shared" si="137"/>
        <v>8.2317735399999994E-2</v>
      </c>
      <c r="W78" s="116">
        <f t="shared" si="137"/>
        <v>8.1905968800000006E-2</v>
      </c>
      <c r="X78" s="116">
        <f t="shared" si="137"/>
        <v>8.1499318799999998E-2</v>
      </c>
      <c r="Y78" s="116">
        <f t="shared" si="137"/>
        <v>8.1092558499999995E-2</v>
      </c>
      <c r="Z78" s="116">
        <f t="shared" si="137"/>
        <v>8.0687927600000001E-2</v>
      </c>
      <c r="AA78" s="116">
        <f t="shared" si="137"/>
        <v>8.0278706599999999E-2</v>
      </c>
      <c r="AB78" s="116">
        <f t="shared" si="137"/>
        <v>7.9871614899999999E-2</v>
      </c>
      <c r="AC78" s="116">
        <f t="shared" si="137"/>
        <v>7.9468337799999997E-2</v>
      </c>
      <c r="AD78" s="116">
        <f t="shared" si="137"/>
        <v>8.2604173500000003E-2</v>
      </c>
      <c r="AE78" s="116">
        <f t="shared" si="137"/>
        <v>8.3961920900000001E-2</v>
      </c>
      <c r="AF78" s="116">
        <f t="shared" si="137"/>
        <v>8.3953821999999997E-2</v>
      </c>
      <c r="AG78" s="116">
        <f t="shared" si="137"/>
        <v>8.3955354900000001E-2</v>
      </c>
      <c r="AH78" s="116">
        <f t="shared" si="137"/>
        <v>8.3937624099999997E-2</v>
      </c>
      <c r="AI78" s="116">
        <f t="shared" si="137"/>
        <v>8.3929525099999999E-2</v>
      </c>
      <c r="AJ78" s="116">
        <f t="shared" si="137"/>
        <v>8.3940679800000001E-2</v>
      </c>
      <c r="AK78" s="116">
        <f t="shared" si="137"/>
        <v>8.3913326900000001E-2</v>
      </c>
      <c r="AL78" s="116">
        <f t="shared" si="137"/>
        <v>8.3905227700000001E-2</v>
      </c>
      <c r="AM78" s="116">
        <f t="shared" si="137"/>
        <v>8.3897128500000001E-2</v>
      </c>
      <c r="AN78" s="116">
        <f t="shared" si="137"/>
        <v>8.3898648000000006E-2</v>
      </c>
      <c r="AO78" s="116">
        <f t="shared" si="137"/>
        <v>8.3880930000000006E-2</v>
      </c>
      <c r="AP78" s="116">
        <f t="shared" si="137"/>
        <v>8.5109852200000002E-2</v>
      </c>
      <c r="AQ78" s="116">
        <f t="shared" si="137"/>
        <v>8.6147495500000004E-2</v>
      </c>
      <c r="AR78" s="116">
        <f t="shared" si="137"/>
        <v>8.6232320700000004E-2</v>
      </c>
      <c r="AS78" s="116">
        <f t="shared" si="137"/>
        <v>8.63413346E-2</v>
      </c>
      <c r="AT78" s="116">
        <f t="shared" si="137"/>
        <v>8.6450340599999995E-2</v>
      </c>
      <c r="AU78" s="116">
        <f t="shared" si="137"/>
        <v>8.6571539399999994E-2</v>
      </c>
      <c r="AV78" s="116">
        <f t="shared" si="137"/>
        <v>8.6668328700000005E-2</v>
      </c>
      <c r="AW78" s="116">
        <f t="shared" si="137"/>
        <v>8.6777310900000001E-2</v>
      </c>
      <c r="AX78" s="116">
        <f t="shared" si="137"/>
        <v>8.69108455E-2</v>
      </c>
      <c r="AY78" s="116">
        <f t="shared" si="137"/>
        <v>8.6995251400000001E-2</v>
      </c>
      <c r="AZ78" s="116">
        <f t="shared" si="137"/>
        <v>8.7104209700000004E-2</v>
      </c>
      <c r="BA78" s="116">
        <f t="shared" si="137"/>
        <v>8.7213160100000006E-2</v>
      </c>
      <c r="BB78" s="116">
        <f t="shared" si="137"/>
        <v>8.7337826300000004E-2</v>
      </c>
      <c r="BC78" s="116">
        <f t="shared" si="137"/>
        <v>8.74387041E-2</v>
      </c>
      <c r="BD78" s="116">
        <f t="shared" si="137"/>
        <v>8.7547934199999997E-2</v>
      </c>
      <c r="BE78" s="116">
        <f t="shared" si="137"/>
        <v>8.76820975E-2</v>
      </c>
      <c r="BF78" s="116">
        <f t="shared" si="137"/>
        <v>8.7766370400000002E-2</v>
      </c>
      <c r="BG78" s="116">
        <f t="shared" si="137"/>
        <v>8.7875576600000005E-2</v>
      </c>
      <c r="BH78" s="116">
        <f t="shared" si="137"/>
        <v>8.7984774799999999E-2</v>
      </c>
      <c r="BI78" s="116">
        <f t="shared" si="137"/>
        <v>8.8106540100000005E-2</v>
      </c>
      <c r="BJ78" s="116">
        <f t="shared" si="137"/>
        <v>8.8203147300000007E-2</v>
      </c>
      <c r="BK78" s="116">
        <f t="shared" si="137"/>
        <v>8.8312321599999993E-2</v>
      </c>
      <c r="BL78" s="116">
        <f t="shared" si="137"/>
        <v>8.8446800000000006E-2</v>
      </c>
      <c r="BM78" s="116">
        <f t="shared" si="137"/>
        <v>8.8543327599999999E-2</v>
      </c>
      <c r="BN78" s="116">
        <f t="shared" si="137"/>
        <v>8.9042041700000005E-2</v>
      </c>
      <c r="BO78" s="116">
        <f t="shared" si="137"/>
        <v>9.0187547399999998E-2</v>
      </c>
      <c r="BP78" s="116">
        <f t="shared" ref="BP78:EA78" si="138">BP$21</f>
        <v>9.0356610500000004E-2</v>
      </c>
      <c r="BQ78" s="116">
        <f t="shared" si="138"/>
        <v>9.0497863799999995E-2</v>
      </c>
      <c r="BR78" s="116">
        <f t="shared" si="138"/>
        <v>9.0652997900000004E-2</v>
      </c>
      <c r="BS78" s="116">
        <f t="shared" si="138"/>
        <v>9.0836144699999996E-2</v>
      </c>
      <c r="BT78" s="116">
        <f t="shared" si="138"/>
        <v>9.0963217799999996E-2</v>
      </c>
      <c r="BU78" s="116">
        <f t="shared" si="138"/>
        <v>9.1118303600000006E-2</v>
      </c>
      <c r="BV78" s="116">
        <f t="shared" si="138"/>
        <v>9.1273373300000002E-2</v>
      </c>
      <c r="BW78" s="116">
        <f t="shared" si="138"/>
        <v>9.1442595099999996E-2</v>
      </c>
      <c r="BX78" s="116">
        <f t="shared" si="138"/>
        <v>9.1583464500000003E-2</v>
      </c>
      <c r="BY78" s="116">
        <f t="shared" si="138"/>
        <v>9.1738485999999994E-2</v>
      </c>
      <c r="BZ78" s="116">
        <f t="shared" si="138"/>
        <v>9.1922065499999997E-2</v>
      </c>
      <c r="CA78" s="116">
        <f t="shared" si="138"/>
        <v>9.2048480799999999E-2</v>
      </c>
      <c r="CB78" s="116">
        <f t="shared" si="138"/>
        <v>9.2203454099999999E-2</v>
      </c>
      <c r="CC78" s="116">
        <f t="shared" si="138"/>
        <v>9.2358411299999998E-2</v>
      </c>
      <c r="CD78" s="116">
        <f t="shared" si="138"/>
        <v>9.2527794999999996E-2</v>
      </c>
      <c r="CE78" s="116">
        <f t="shared" si="138"/>
        <v>9.2668277600000001E-2</v>
      </c>
      <c r="CF78" s="116">
        <f t="shared" si="138"/>
        <v>9.2823186599999996E-2</v>
      </c>
      <c r="CG78" s="116">
        <f t="shared" si="138"/>
        <v>9.3007205100000004E-2</v>
      </c>
      <c r="CH78" s="116">
        <f t="shared" si="138"/>
        <v>9.3132956599999997E-2</v>
      </c>
      <c r="CI78" s="116">
        <f t="shared" si="138"/>
        <v>9.3287817499999995E-2</v>
      </c>
      <c r="CJ78" s="116">
        <f t="shared" si="138"/>
        <v>9.3442662400000001E-2</v>
      </c>
      <c r="CK78" s="116">
        <f t="shared" si="138"/>
        <v>9.3612211200000003E-2</v>
      </c>
      <c r="CL78" s="116">
        <f t="shared" si="138"/>
        <v>9.3752303999999995E-2</v>
      </c>
      <c r="CM78" s="116">
        <f t="shared" si="138"/>
        <v>9.3068500799999995E-2</v>
      </c>
      <c r="CN78" s="116">
        <f t="shared" si="138"/>
        <v>9.3174182600000002E-2</v>
      </c>
      <c r="CO78" s="116">
        <f t="shared" si="138"/>
        <v>9.3279727899999998E-2</v>
      </c>
      <c r="CP78" s="116">
        <f t="shared" si="138"/>
        <v>9.34137788E-2</v>
      </c>
      <c r="CQ78" s="116">
        <f t="shared" si="138"/>
        <v>9.3547817699999994E-2</v>
      </c>
      <c r="CR78" s="116">
        <f t="shared" si="138"/>
        <v>9.3696239599999995E-2</v>
      </c>
      <c r="CS78" s="116">
        <f t="shared" si="138"/>
        <v>9.3815859400000007E-2</v>
      </c>
      <c r="CT78" s="116">
        <f t="shared" si="138"/>
        <v>9.3949862199999998E-2</v>
      </c>
      <c r="CU78" s="116">
        <f t="shared" si="138"/>
        <v>9.4112854199999998E-2</v>
      </c>
      <c r="CV78" s="116">
        <f t="shared" si="138"/>
        <v>9.4217831799999999E-2</v>
      </c>
      <c r="CW78" s="116">
        <f t="shared" si="138"/>
        <v>9.4351798599999995E-2</v>
      </c>
      <c r="CX78" s="116">
        <f t="shared" si="138"/>
        <v>9.4485753500000005E-2</v>
      </c>
      <c r="CY78" s="116">
        <f t="shared" si="138"/>
        <v>9.4648975799999993E-2</v>
      </c>
      <c r="CZ78" s="116">
        <f t="shared" si="138"/>
        <v>9.4753627100000001E-2</v>
      </c>
      <c r="DA78" s="116">
        <f t="shared" si="138"/>
        <v>9.4887545899999995E-2</v>
      </c>
      <c r="DB78" s="116">
        <f t="shared" si="138"/>
        <v>9.5050941900000005E-2</v>
      </c>
      <c r="DC78" s="116">
        <f t="shared" si="138"/>
        <v>9.5155347500000001E-2</v>
      </c>
      <c r="DD78" s="116">
        <f t="shared" si="138"/>
        <v>9.52892303E-2</v>
      </c>
      <c r="DE78" s="116">
        <f t="shared" si="138"/>
        <v>9.5467655900000004E-2</v>
      </c>
      <c r="DF78" s="116">
        <f t="shared" si="138"/>
        <v>9.5571843399999995E-2</v>
      </c>
      <c r="DG78" s="116">
        <f t="shared" si="138"/>
        <v>9.5690806899999994E-2</v>
      </c>
      <c r="DH78" s="116">
        <f t="shared" si="138"/>
        <v>9.5824641700000004E-2</v>
      </c>
      <c r="DI78" s="116">
        <f t="shared" si="138"/>
        <v>9.5988446500000005E-2</v>
      </c>
      <c r="DJ78" s="116">
        <f t="shared" si="138"/>
        <v>9.6092275599999999E-2</v>
      </c>
      <c r="DK78" s="116">
        <f t="shared" si="138"/>
        <v>9.6226074499999995E-2</v>
      </c>
      <c r="DL78" s="116">
        <f t="shared" si="138"/>
        <v>9.6359861500000005E-2</v>
      </c>
      <c r="DM78" s="116">
        <f t="shared" si="138"/>
        <v>9.6508767400000001E-2</v>
      </c>
      <c r="DN78" s="116">
        <f t="shared" si="138"/>
        <v>9.6627399500000002E-2</v>
      </c>
      <c r="DO78" s="116">
        <f t="shared" si="138"/>
        <v>9.6761150500000004E-2</v>
      </c>
      <c r="DP78" s="116">
        <f t="shared" si="138"/>
        <v>9.6925368499999998E-2</v>
      </c>
      <c r="DQ78" s="116">
        <f t="shared" si="138"/>
        <v>9.70286167E-2</v>
      </c>
      <c r="DR78" s="116">
        <f t="shared" si="138"/>
        <v>9.7162331800000001E-2</v>
      </c>
      <c r="DS78" s="116">
        <f t="shared" si="138"/>
        <v>9.7296035000000003E-2</v>
      </c>
      <c r="DT78" s="116">
        <f t="shared" si="138"/>
        <v>9.7445107000000003E-2</v>
      </c>
      <c r="DU78" s="116">
        <f t="shared" si="138"/>
        <v>9.7563405500000006E-2</v>
      </c>
      <c r="DV78" s="116">
        <f t="shared" si="138"/>
        <v>9.7697072800000007E-2</v>
      </c>
      <c r="DW78" s="116">
        <f t="shared" si="138"/>
        <v>9.6578523099999994E-2</v>
      </c>
      <c r="DX78" s="116">
        <f t="shared" si="138"/>
        <v>9.6015611599999995E-2</v>
      </c>
      <c r="DY78" s="116">
        <f t="shared" si="138"/>
        <v>9.61179214E-2</v>
      </c>
      <c r="DZ78" s="116">
        <f t="shared" si="138"/>
        <v>9.6220224199999996E-2</v>
      </c>
      <c r="EA78" s="116">
        <f t="shared" si="138"/>
        <v>9.6337080500000005E-2</v>
      </c>
      <c r="EB78" s="116">
        <f t="shared" ref="EB78:GM78" si="139">EB$21</f>
        <v>9.6424808799999998E-2</v>
      </c>
      <c r="EC78" s="116">
        <f t="shared" si="139"/>
        <v>9.6527090600000004E-2</v>
      </c>
      <c r="ED78" s="116">
        <f t="shared" si="139"/>
        <v>9.6658652799999994E-2</v>
      </c>
      <c r="EE78" s="116">
        <f t="shared" si="139"/>
        <v>9.6731633100000006E-2</v>
      </c>
      <c r="EF78" s="116">
        <f t="shared" si="139"/>
        <v>9.6833893899999995E-2</v>
      </c>
      <c r="EG78" s="116">
        <f t="shared" si="139"/>
        <v>9.6936147700000003E-2</v>
      </c>
      <c r="EH78" s="116">
        <f t="shared" si="139"/>
        <v>9.7067900400000004E-2</v>
      </c>
      <c r="EI78" s="116">
        <f t="shared" si="139"/>
        <v>9.7140634399999995E-2</v>
      </c>
      <c r="EJ78" s="116">
        <f t="shared" si="139"/>
        <v>9.7242867199999999E-2</v>
      </c>
      <c r="EK78" s="116">
        <f t="shared" si="139"/>
        <v>9.7374763200000006E-2</v>
      </c>
      <c r="EL78" s="116">
        <f t="shared" si="139"/>
        <v>9.74473119E-2</v>
      </c>
      <c r="EM78" s="116">
        <f t="shared" si="139"/>
        <v>9.7549523799999996E-2</v>
      </c>
      <c r="EN78" s="116">
        <f t="shared" si="139"/>
        <v>9.7651728600000001E-2</v>
      </c>
      <c r="EO78" s="116">
        <f t="shared" si="139"/>
        <v>9.7768869899999999E-2</v>
      </c>
      <c r="EP78" s="116">
        <f t="shared" si="139"/>
        <v>9.7856117399999998E-2</v>
      </c>
      <c r="EQ78" s="116">
        <f t="shared" si="139"/>
        <v>9.7958301299999995E-2</v>
      </c>
      <c r="ER78" s="116">
        <f t="shared" si="139"/>
        <v>9.8090533699999996E-2</v>
      </c>
      <c r="ES78" s="116">
        <f t="shared" si="139"/>
        <v>9.8162648199999994E-2</v>
      </c>
      <c r="ET78" s="116">
        <f t="shared" si="139"/>
        <v>9.8264811199999996E-2</v>
      </c>
      <c r="EU78" s="116">
        <f t="shared" si="139"/>
        <v>9.8166237399999995E-2</v>
      </c>
      <c r="EV78" s="116">
        <f t="shared" si="139"/>
        <v>9.7916578300000001E-2</v>
      </c>
      <c r="EW78" s="116">
        <f t="shared" si="139"/>
        <v>9.7996214600000006E-2</v>
      </c>
      <c r="EX78" s="116">
        <f t="shared" si="139"/>
        <v>9.8090699899999995E-2</v>
      </c>
      <c r="EY78" s="116">
        <f t="shared" si="139"/>
        <v>9.8215045799999998E-2</v>
      </c>
      <c r="EZ78" s="116">
        <f t="shared" si="139"/>
        <v>9.8279652699999998E-2</v>
      </c>
      <c r="FA78" s="116">
        <f t="shared" si="139"/>
        <v>9.8374120100000004E-2</v>
      </c>
      <c r="FB78" s="116">
        <f t="shared" si="139"/>
        <v>9.8468581499999999E-2</v>
      </c>
      <c r="FC78" s="116">
        <f t="shared" si="139"/>
        <v>9.8578071099999998E-2</v>
      </c>
      <c r="FD78" s="116">
        <f t="shared" si="139"/>
        <v>9.8657486500000002E-2</v>
      </c>
      <c r="FE78" s="116">
        <f t="shared" si="139"/>
        <v>9.8751930000000002E-2</v>
      </c>
      <c r="FF78" s="116">
        <f t="shared" si="139"/>
        <v>9.8876593299999996E-2</v>
      </c>
      <c r="FG78" s="116">
        <f t="shared" si="139"/>
        <v>9.8940799199999999E-2</v>
      </c>
      <c r="FH78" s="116">
        <f t="shared" si="139"/>
        <v>9.9035224899999996E-2</v>
      </c>
      <c r="FI78" s="116">
        <f t="shared" si="139"/>
        <v>9.9175220100000003E-2</v>
      </c>
      <c r="FJ78" s="116">
        <f t="shared" si="139"/>
        <v>9.9239272599999998E-2</v>
      </c>
      <c r="FK78" s="116">
        <f t="shared" si="139"/>
        <v>9.9318465999999994E-2</v>
      </c>
      <c r="FL78" s="116">
        <f t="shared" si="139"/>
        <v>9.9412867799999999E-2</v>
      </c>
      <c r="FM78" s="116">
        <f t="shared" si="139"/>
        <v>9.9537850799999994E-2</v>
      </c>
      <c r="FN78" s="116">
        <f t="shared" si="139"/>
        <v>9.9601653499999998E-2</v>
      </c>
      <c r="FO78" s="116">
        <f t="shared" si="139"/>
        <v>9.9696037400000007E-2</v>
      </c>
      <c r="FP78" s="116">
        <f t="shared" si="139"/>
        <v>9.9790415399999999E-2</v>
      </c>
      <c r="FQ78" s="116">
        <f t="shared" si="139"/>
        <v>9.9900183000000004E-2</v>
      </c>
      <c r="FR78" s="116">
        <f t="shared" si="139"/>
        <v>9.9979153400000007E-2</v>
      </c>
      <c r="FS78" s="116">
        <f t="shared" si="139"/>
        <v>0.1000735135</v>
      </c>
      <c r="FT78" s="116">
        <f t="shared" si="139"/>
        <v>0.1002142991</v>
      </c>
      <c r="FU78" s="116">
        <f t="shared" si="139"/>
        <v>0.1002622157</v>
      </c>
      <c r="FV78" s="116">
        <f t="shared" si="139"/>
        <v>0.100356558</v>
      </c>
      <c r="FW78" s="116">
        <f t="shared" si="139"/>
        <v>0.1004508942</v>
      </c>
      <c r="FX78" s="116">
        <f t="shared" si="139"/>
        <v>0.10056080269999999</v>
      </c>
      <c r="FY78" s="116">
        <f t="shared" si="139"/>
        <v>0.1006395489</v>
      </c>
      <c r="FZ78" s="116">
        <f t="shared" si="139"/>
        <v>0.1007338673</v>
      </c>
      <c r="GA78" s="116">
        <f t="shared" si="139"/>
        <v>0.1008594966</v>
      </c>
      <c r="GB78" s="116">
        <f t="shared" si="139"/>
        <v>0.10092248619999999</v>
      </c>
      <c r="GC78" s="116">
        <f t="shared" si="139"/>
        <v>0.10101678679999999</v>
      </c>
      <c r="GD78" s="116">
        <f t="shared" si="139"/>
        <v>0.1011110813</v>
      </c>
      <c r="GE78" s="116">
        <f t="shared" si="139"/>
        <v>0.1011110813</v>
      </c>
      <c r="GF78" s="116">
        <f t="shared" si="139"/>
        <v>0.1011110813</v>
      </c>
      <c r="GG78" s="116">
        <f t="shared" si="139"/>
        <v>0.1011110813</v>
      </c>
      <c r="GH78" s="116">
        <f t="shared" si="139"/>
        <v>0.1011110813</v>
      </c>
      <c r="GI78" s="116">
        <f t="shared" si="139"/>
        <v>0.1011110813</v>
      </c>
      <c r="GJ78" s="116">
        <f t="shared" si="139"/>
        <v>0.1011110813</v>
      </c>
      <c r="GK78" s="116">
        <f t="shared" si="139"/>
        <v>0.1011110813</v>
      </c>
      <c r="GL78" s="116">
        <f t="shared" si="139"/>
        <v>0.1011110813</v>
      </c>
      <c r="GM78" s="116">
        <f t="shared" si="139"/>
        <v>0.1011110813</v>
      </c>
      <c r="GN78" s="116">
        <f t="shared" ref="GN78:IH78" si="140">GN$21</f>
        <v>0.1011110813</v>
      </c>
      <c r="GO78" s="116">
        <f t="shared" si="140"/>
        <v>0.1011110813</v>
      </c>
      <c r="GP78" s="116">
        <f t="shared" si="140"/>
        <v>0.1011110813</v>
      </c>
      <c r="GQ78" s="116">
        <f t="shared" si="140"/>
        <v>0.1011110813</v>
      </c>
      <c r="GR78" s="116">
        <f t="shared" si="140"/>
        <v>0.1011110813</v>
      </c>
      <c r="GS78" s="116">
        <f t="shared" si="140"/>
        <v>0.1011110813</v>
      </c>
      <c r="GT78" s="116">
        <f t="shared" si="140"/>
        <v>0.1011110813</v>
      </c>
      <c r="GU78" s="116">
        <f t="shared" si="140"/>
        <v>0.1011110813</v>
      </c>
      <c r="GV78" s="116">
        <f t="shared" si="140"/>
        <v>0.1011110813</v>
      </c>
      <c r="GW78" s="116">
        <f t="shared" si="140"/>
        <v>0.1011110813</v>
      </c>
      <c r="GX78" s="116">
        <f t="shared" si="140"/>
        <v>0.1011110813</v>
      </c>
      <c r="GY78" s="116">
        <f t="shared" si="140"/>
        <v>0.1011110813</v>
      </c>
      <c r="GZ78" s="116">
        <f t="shared" si="140"/>
        <v>0.1011110813</v>
      </c>
      <c r="HA78" s="116">
        <f t="shared" si="140"/>
        <v>0.1011110813</v>
      </c>
      <c r="HB78" s="116">
        <f t="shared" si="140"/>
        <v>0.1011110813</v>
      </c>
      <c r="HC78" s="116">
        <f t="shared" si="140"/>
        <v>0.1011110813</v>
      </c>
      <c r="HD78" s="116">
        <f t="shared" si="140"/>
        <v>0.1011110813</v>
      </c>
      <c r="HE78" s="116">
        <f t="shared" si="140"/>
        <v>0.1011110813</v>
      </c>
      <c r="HF78" s="116">
        <f t="shared" si="140"/>
        <v>0.1011110813</v>
      </c>
      <c r="HG78" s="116">
        <f t="shared" si="140"/>
        <v>0.1011110813</v>
      </c>
      <c r="HH78" s="116">
        <f t="shared" si="140"/>
        <v>0.1011110813</v>
      </c>
      <c r="HI78" s="116">
        <f t="shared" si="140"/>
        <v>0.1011110813</v>
      </c>
      <c r="HJ78" s="116">
        <f t="shared" si="140"/>
        <v>0.1011110813</v>
      </c>
      <c r="HK78" s="116">
        <f t="shared" si="140"/>
        <v>0.1011110813</v>
      </c>
      <c r="HL78" s="116">
        <f t="shared" si="140"/>
        <v>0.1011110813</v>
      </c>
      <c r="HM78" s="116">
        <f t="shared" si="140"/>
        <v>0.1011110813</v>
      </c>
      <c r="HN78" s="116">
        <f t="shared" si="140"/>
        <v>0.1011110813</v>
      </c>
      <c r="HO78" s="116">
        <f t="shared" si="140"/>
        <v>0.1011110813</v>
      </c>
      <c r="HP78" s="116">
        <f t="shared" si="140"/>
        <v>0.1011110813</v>
      </c>
      <c r="HQ78" s="116">
        <f t="shared" si="140"/>
        <v>0.1011110813</v>
      </c>
      <c r="HR78" s="116">
        <f t="shared" si="140"/>
        <v>0.1011110813</v>
      </c>
      <c r="HS78" s="116">
        <f t="shared" si="140"/>
        <v>0.1011110813</v>
      </c>
      <c r="HT78" s="116">
        <f t="shared" si="140"/>
        <v>0.1011110813</v>
      </c>
      <c r="HU78" s="116">
        <f t="shared" si="140"/>
        <v>0.1011110813</v>
      </c>
      <c r="HV78" s="116">
        <f t="shared" si="140"/>
        <v>0.1011110813</v>
      </c>
      <c r="HW78" s="116">
        <f t="shared" si="140"/>
        <v>0.1011110813</v>
      </c>
      <c r="HX78" s="116">
        <f t="shared" si="140"/>
        <v>0.1011110813</v>
      </c>
      <c r="HY78" s="116">
        <f t="shared" si="140"/>
        <v>0.1011110813</v>
      </c>
      <c r="HZ78" s="116">
        <f t="shared" si="140"/>
        <v>0.1011110813</v>
      </c>
      <c r="IA78" s="116">
        <f t="shared" si="140"/>
        <v>0.1011110813</v>
      </c>
      <c r="IB78" s="116">
        <f t="shared" si="140"/>
        <v>0.1011110813</v>
      </c>
      <c r="IC78" s="116">
        <f t="shared" si="140"/>
        <v>0.1011110813</v>
      </c>
      <c r="ID78" s="116">
        <f t="shared" si="140"/>
        <v>0.1011110813</v>
      </c>
      <c r="IE78" s="116">
        <f t="shared" si="140"/>
        <v>0.1011110813</v>
      </c>
      <c r="IF78" s="116">
        <f t="shared" si="140"/>
        <v>0.1011110813</v>
      </c>
      <c r="IG78" s="116">
        <f t="shared" si="140"/>
        <v>0.1011110813</v>
      </c>
      <c r="IH78" s="116">
        <f t="shared" si="140"/>
        <v>0.1011110813</v>
      </c>
    </row>
    <row r="79" spans="1:242" ht="15">
      <c r="A79" s="117">
        <f>C15</f>
        <v>6.0000000000000001E-3</v>
      </c>
      <c r="B79" s="85" t="s">
        <v>74</v>
      </c>
      <c r="C79" s="118">
        <f>C78+$A$79</f>
        <v>0.11075</v>
      </c>
      <c r="D79" s="118">
        <f t="shared" ref="D79:BO79" si="141">D78+$A$79</f>
        <v>0.10845</v>
      </c>
      <c r="E79" s="118">
        <f t="shared" si="141"/>
        <v>0.10877600000000001</v>
      </c>
      <c r="F79" s="118">
        <f t="shared" si="141"/>
        <v>0.10353800000000001</v>
      </c>
      <c r="G79" s="118">
        <f t="shared" si="141"/>
        <v>9.8704E-2</v>
      </c>
      <c r="H79" s="118">
        <f t="shared" si="141"/>
        <v>9.627365580000001E-2</v>
      </c>
      <c r="I79" s="118">
        <f t="shared" si="141"/>
        <v>9.5293896600000011E-2</v>
      </c>
      <c r="J79" s="118">
        <f t="shared" si="141"/>
        <v>9.2946705099999999E-2</v>
      </c>
      <c r="K79" s="118">
        <f t="shared" si="141"/>
        <v>9.1240870200000004E-2</v>
      </c>
      <c r="L79" s="118">
        <f t="shared" si="141"/>
        <v>9.0457095500000001E-2</v>
      </c>
      <c r="M79" s="118">
        <f t="shared" si="141"/>
        <v>8.8732088200000003E-2</v>
      </c>
      <c r="N79" s="118">
        <f t="shared" si="141"/>
        <v>8.8859450300000004E-2</v>
      </c>
      <c r="O79" s="118">
        <f t="shared" si="141"/>
        <v>8.909285380000001E-2</v>
      </c>
      <c r="P79" s="118">
        <f t="shared" si="141"/>
        <v>8.8096941800000009E-2</v>
      </c>
      <c r="Q79" s="118">
        <f t="shared" si="141"/>
        <v>8.708580560000001E-2</v>
      </c>
      <c r="R79" s="118">
        <f t="shared" si="141"/>
        <v>8.9420202200000007E-2</v>
      </c>
      <c r="S79" s="118">
        <f t="shared" si="141"/>
        <v>8.9534366200000007E-2</v>
      </c>
      <c r="T79" s="118">
        <f t="shared" si="141"/>
        <v>8.912525730000001E-2</v>
      </c>
      <c r="U79" s="118">
        <f t="shared" si="141"/>
        <v>8.8718938000000011E-2</v>
      </c>
      <c r="V79" s="118">
        <f t="shared" si="141"/>
        <v>8.83177354E-2</v>
      </c>
      <c r="W79" s="118">
        <f t="shared" si="141"/>
        <v>8.7905968800000012E-2</v>
      </c>
      <c r="X79" s="118">
        <f t="shared" si="141"/>
        <v>8.7499318800000003E-2</v>
      </c>
      <c r="Y79" s="118">
        <f t="shared" si="141"/>
        <v>8.70925585E-2</v>
      </c>
      <c r="Z79" s="118">
        <f t="shared" si="141"/>
        <v>8.6687927600000006E-2</v>
      </c>
      <c r="AA79" s="118">
        <f t="shared" si="141"/>
        <v>8.6278706600000005E-2</v>
      </c>
      <c r="AB79" s="118">
        <f t="shared" si="141"/>
        <v>8.5871614900000004E-2</v>
      </c>
      <c r="AC79" s="118">
        <f t="shared" si="141"/>
        <v>8.5468337800000002E-2</v>
      </c>
      <c r="AD79" s="118">
        <f t="shared" si="141"/>
        <v>8.8604173500000008E-2</v>
      </c>
      <c r="AE79" s="118">
        <f t="shared" si="141"/>
        <v>8.9961920900000006E-2</v>
      </c>
      <c r="AF79" s="118">
        <f t="shared" si="141"/>
        <v>8.9953822000000003E-2</v>
      </c>
      <c r="AG79" s="118">
        <f t="shared" si="141"/>
        <v>8.9955354900000006E-2</v>
      </c>
      <c r="AH79" s="118">
        <f t="shared" si="141"/>
        <v>8.9937624100000002E-2</v>
      </c>
      <c r="AI79" s="118">
        <f t="shared" si="141"/>
        <v>8.9929525100000005E-2</v>
      </c>
      <c r="AJ79" s="118">
        <f t="shared" si="141"/>
        <v>8.9940679800000006E-2</v>
      </c>
      <c r="AK79" s="118">
        <f t="shared" si="141"/>
        <v>8.9913326900000007E-2</v>
      </c>
      <c r="AL79" s="118">
        <f t="shared" si="141"/>
        <v>8.9905227700000007E-2</v>
      </c>
      <c r="AM79" s="118">
        <f t="shared" si="141"/>
        <v>8.9897128500000006E-2</v>
      </c>
      <c r="AN79" s="118">
        <f t="shared" si="141"/>
        <v>8.9898648000000012E-2</v>
      </c>
      <c r="AO79" s="118">
        <f t="shared" si="141"/>
        <v>8.9880930000000012E-2</v>
      </c>
      <c r="AP79" s="118">
        <f t="shared" si="141"/>
        <v>9.1109852200000008E-2</v>
      </c>
      <c r="AQ79" s="118">
        <f t="shared" si="141"/>
        <v>9.214749550000001E-2</v>
      </c>
      <c r="AR79" s="118">
        <f t="shared" si="141"/>
        <v>9.2232320700000009E-2</v>
      </c>
      <c r="AS79" s="118">
        <f t="shared" si="141"/>
        <v>9.2341334600000005E-2</v>
      </c>
      <c r="AT79" s="118">
        <f t="shared" si="141"/>
        <v>9.24503406E-2</v>
      </c>
      <c r="AU79" s="118">
        <f t="shared" si="141"/>
        <v>9.25715394E-2</v>
      </c>
      <c r="AV79" s="118">
        <f t="shared" si="141"/>
        <v>9.2668328700000011E-2</v>
      </c>
      <c r="AW79" s="118">
        <f t="shared" si="141"/>
        <v>9.2777310900000007E-2</v>
      </c>
      <c r="AX79" s="118">
        <f t="shared" si="141"/>
        <v>9.2910845500000006E-2</v>
      </c>
      <c r="AY79" s="118">
        <f t="shared" si="141"/>
        <v>9.2995251400000006E-2</v>
      </c>
      <c r="AZ79" s="118">
        <f t="shared" si="141"/>
        <v>9.310420970000001E-2</v>
      </c>
      <c r="BA79" s="118">
        <f t="shared" si="141"/>
        <v>9.3213160100000012E-2</v>
      </c>
      <c r="BB79" s="118">
        <f t="shared" si="141"/>
        <v>9.333782630000001E-2</v>
      </c>
      <c r="BC79" s="118">
        <f t="shared" si="141"/>
        <v>9.3438704100000006E-2</v>
      </c>
      <c r="BD79" s="118">
        <f t="shared" si="141"/>
        <v>9.3547934200000002E-2</v>
      </c>
      <c r="BE79" s="118">
        <f t="shared" si="141"/>
        <v>9.3682097500000006E-2</v>
      </c>
      <c r="BF79" s="118">
        <f t="shared" si="141"/>
        <v>9.3766370400000007E-2</v>
      </c>
      <c r="BG79" s="118">
        <f t="shared" si="141"/>
        <v>9.387557660000001E-2</v>
      </c>
      <c r="BH79" s="118">
        <f t="shared" si="141"/>
        <v>9.3984774800000004E-2</v>
      </c>
      <c r="BI79" s="118">
        <f t="shared" si="141"/>
        <v>9.4106540100000011E-2</v>
      </c>
      <c r="BJ79" s="118">
        <f t="shared" si="141"/>
        <v>9.4203147300000012E-2</v>
      </c>
      <c r="BK79" s="118">
        <f t="shared" si="141"/>
        <v>9.4312321599999999E-2</v>
      </c>
      <c r="BL79" s="118">
        <f t="shared" si="141"/>
        <v>9.4446800000000011E-2</v>
      </c>
      <c r="BM79" s="118">
        <f t="shared" si="141"/>
        <v>9.4543327600000004E-2</v>
      </c>
      <c r="BN79" s="118">
        <f t="shared" si="141"/>
        <v>9.504204170000001E-2</v>
      </c>
      <c r="BO79" s="118">
        <f t="shared" si="141"/>
        <v>9.6187547400000004E-2</v>
      </c>
      <c r="BP79" s="118">
        <f t="shared" ref="BP79:EA79" si="142">BP78+$A$79</f>
        <v>9.6356610500000009E-2</v>
      </c>
      <c r="BQ79" s="118">
        <f t="shared" si="142"/>
        <v>9.64978638E-2</v>
      </c>
      <c r="BR79" s="118">
        <f t="shared" si="142"/>
        <v>9.6652997900000009E-2</v>
      </c>
      <c r="BS79" s="118">
        <f t="shared" si="142"/>
        <v>9.6836144700000001E-2</v>
      </c>
      <c r="BT79" s="118">
        <f t="shared" si="142"/>
        <v>9.6963217800000001E-2</v>
      </c>
      <c r="BU79" s="118">
        <f t="shared" si="142"/>
        <v>9.7118303600000011E-2</v>
      </c>
      <c r="BV79" s="118">
        <f t="shared" si="142"/>
        <v>9.7273373300000007E-2</v>
      </c>
      <c r="BW79" s="118">
        <f t="shared" si="142"/>
        <v>9.7442595100000001E-2</v>
      </c>
      <c r="BX79" s="118">
        <f t="shared" si="142"/>
        <v>9.7583464500000008E-2</v>
      </c>
      <c r="BY79" s="118">
        <f t="shared" si="142"/>
        <v>9.7738485999999999E-2</v>
      </c>
      <c r="BZ79" s="118">
        <f t="shared" si="142"/>
        <v>9.7922065500000002E-2</v>
      </c>
      <c r="CA79" s="118">
        <f t="shared" si="142"/>
        <v>9.8048480800000004E-2</v>
      </c>
      <c r="CB79" s="118">
        <f t="shared" si="142"/>
        <v>9.8203454100000004E-2</v>
      </c>
      <c r="CC79" s="118">
        <f t="shared" si="142"/>
        <v>9.8358411300000004E-2</v>
      </c>
      <c r="CD79" s="118">
        <f t="shared" si="142"/>
        <v>9.8527795000000001E-2</v>
      </c>
      <c r="CE79" s="118">
        <f t="shared" si="142"/>
        <v>9.8668277600000007E-2</v>
      </c>
      <c r="CF79" s="118">
        <f t="shared" si="142"/>
        <v>9.8823186600000001E-2</v>
      </c>
      <c r="CG79" s="118">
        <f t="shared" si="142"/>
        <v>9.9007205100000009E-2</v>
      </c>
      <c r="CH79" s="118">
        <f t="shared" si="142"/>
        <v>9.9132956600000002E-2</v>
      </c>
      <c r="CI79" s="118">
        <f t="shared" si="142"/>
        <v>9.92878175E-2</v>
      </c>
      <c r="CJ79" s="118">
        <f t="shared" si="142"/>
        <v>9.9442662400000006E-2</v>
      </c>
      <c r="CK79" s="118">
        <f t="shared" si="142"/>
        <v>9.9612211200000009E-2</v>
      </c>
      <c r="CL79" s="118">
        <f t="shared" si="142"/>
        <v>9.9752304E-2</v>
      </c>
      <c r="CM79" s="118">
        <f t="shared" si="142"/>
        <v>9.9068500800000001E-2</v>
      </c>
      <c r="CN79" s="118">
        <f t="shared" si="142"/>
        <v>9.9174182600000008E-2</v>
      </c>
      <c r="CO79" s="118">
        <f t="shared" si="142"/>
        <v>9.9279727900000003E-2</v>
      </c>
      <c r="CP79" s="118">
        <f t="shared" si="142"/>
        <v>9.9413778800000005E-2</v>
      </c>
      <c r="CQ79" s="118">
        <f t="shared" si="142"/>
        <v>9.9547817699999999E-2</v>
      </c>
      <c r="CR79" s="118">
        <f t="shared" si="142"/>
        <v>9.96962396E-2</v>
      </c>
      <c r="CS79" s="118">
        <f t="shared" si="142"/>
        <v>9.9815859400000012E-2</v>
      </c>
      <c r="CT79" s="118">
        <f t="shared" si="142"/>
        <v>9.9949862200000003E-2</v>
      </c>
      <c r="CU79" s="118">
        <f t="shared" si="142"/>
        <v>0.1001128542</v>
      </c>
      <c r="CV79" s="118">
        <f t="shared" si="142"/>
        <v>0.1002178318</v>
      </c>
      <c r="CW79" s="118">
        <f t="shared" si="142"/>
        <v>0.1003517986</v>
      </c>
      <c r="CX79" s="118">
        <f t="shared" si="142"/>
        <v>0.10048575350000001</v>
      </c>
      <c r="CY79" s="118">
        <f t="shared" si="142"/>
        <v>0.1006489758</v>
      </c>
      <c r="CZ79" s="118">
        <f t="shared" si="142"/>
        <v>0.10075362710000001</v>
      </c>
      <c r="DA79" s="118">
        <f t="shared" si="142"/>
        <v>0.1008875459</v>
      </c>
      <c r="DB79" s="118">
        <f t="shared" si="142"/>
        <v>0.10105094190000001</v>
      </c>
      <c r="DC79" s="118">
        <f t="shared" si="142"/>
        <v>0.10115534750000001</v>
      </c>
      <c r="DD79" s="118">
        <f t="shared" si="142"/>
        <v>0.1012892303</v>
      </c>
      <c r="DE79" s="118">
        <f t="shared" si="142"/>
        <v>0.10146765590000001</v>
      </c>
      <c r="DF79" s="118">
        <f t="shared" si="142"/>
        <v>0.1015718434</v>
      </c>
      <c r="DG79" s="118">
        <f t="shared" si="142"/>
        <v>0.1016908069</v>
      </c>
      <c r="DH79" s="118">
        <f t="shared" si="142"/>
        <v>0.10182464170000001</v>
      </c>
      <c r="DI79" s="118">
        <f t="shared" si="142"/>
        <v>0.10198844650000001</v>
      </c>
      <c r="DJ79" s="118">
        <f t="shared" si="142"/>
        <v>0.1020922756</v>
      </c>
      <c r="DK79" s="118">
        <f t="shared" si="142"/>
        <v>0.1022260745</v>
      </c>
      <c r="DL79" s="118">
        <f t="shared" si="142"/>
        <v>0.10235986150000001</v>
      </c>
      <c r="DM79" s="118">
        <f t="shared" si="142"/>
        <v>0.10250876740000001</v>
      </c>
      <c r="DN79" s="118">
        <f t="shared" si="142"/>
        <v>0.10262739950000001</v>
      </c>
      <c r="DO79" s="118">
        <f t="shared" si="142"/>
        <v>0.10276115050000001</v>
      </c>
      <c r="DP79" s="118">
        <f t="shared" si="142"/>
        <v>0.1029253685</v>
      </c>
      <c r="DQ79" s="118">
        <f t="shared" si="142"/>
        <v>0.10302861670000001</v>
      </c>
      <c r="DR79" s="118">
        <f t="shared" si="142"/>
        <v>0.10316233180000001</v>
      </c>
      <c r="DS79" s="118">
        <f t="shared" si="142"/>
        <v>0.10329603500000001</v>
      </c>
      <c r="DT79" s="118">
        <f t="shared" si="142"/>
        <v>0.10344510700000001</v>
      </c>
      <c r="DU79" s="118">
        <f t="shared" si="142"/>
        <v>0.10356340550000001</v>
      </c>
      <c r="DV79" s="118">
        <f t="shared" si="142"/>
        <v>0.10369707280000001</v>
      </c>
      <c r="DW79" s="118">
        <f t="shared" si="142"/>
        <v>0.1025785231</v>
      </c>
      <c r="DX79" s="118">
        <f t="shared" si="142"/>
        <v>0.1020156116</v>
      </c>
      <c r="DY79" s="118">
        <f t="shared" si="142"/>
        <v>0.10211792140000001</v>
      </c>
      <c r="DZ79" s="118">
        <f t="shared" si="142"/>
        <v>0.1022202242</v>
      </c>
      <c r="EA79" s="118">
        <f t="shared" si="142"/>
        <v>0.10233708050000001</v>
      </c>
      <c r="EB79" s="118">
        <f t="shared" ref="EB79:GM79" si="143">EB78+$A$79</f>
        <v>0.1024248088</v>
      </c>
      <c r="EC79" s="118">
        <f t="shared" si="143"/>
        <v>0.10252709060000001</v>
      </c>
      <c r="ED79" s="118">
        <f t="shared" si="143"/>
        <v>0.1026586528</v>
      </c>
      <c r="EE79" s="118">
        <f t="shared" si="143"/>
        <v>0.10273163310000001</v>
      </c>
      <c r="EF79" s="118">
        <f t="shared" si="143"/>
        <v>0.1028338939</v>
      </c>
      <c r="EG79" s="118">
        <f t="shared" si="143"/>
        <v>0.10293614770000001</v>
      </c>
      <c r="EH79" s="118">
        <f t="shared" si="143"/>
        <v>0.10306790040000001</v>
      </c>
      <c r="EI79" s="118">
        <f t="shared" si="143"/>
        <v>0.1031406344</v>
      </c>
      <c r="EJ79" s="118">
        <f t="shared" si="143"/>
        <v>0.1032428672</v>
      </c>
      <c r="EK79" s="118">
        <f t="shared" si="143"/>
        <v>0.10337476320000001</v>
      </c>
      <c r="EL79" s="118">
        <f t="shared" si="143"/>
        <v>0.10344731190000001</v>
      </c>
      <c r="EM79" s="118">
        <f t="shared" si="143"/>
        <v>0.1035495238</v>
      </c>
      <c r="EN79" s="118">
        <f t="shared" si="143"/>
        <v>0.10365172860000001</v>
      </c>
      <c r="EO79" s="118">
        <f t="shared" si="143"/>
        <v>0.1037688699</v>
      </c>
      <c r="EP79" s="118">
        <f t="shared" si="143"/>
        <v>0.1038561174</v>
      </c>
      <c r="EQ79" s="118">
        <f t="shared" si="143"/>
        <v>0.1039583013</v>
      </c>
      <c r="ER79" s="118">
        <f t="shared" si="143"/>
        <v>0.1040905337</v>
      </c>
      <c r="ES79" s="118">
        <f t="shared" si="143"/>
        <v>0.1041626482</v>
      </c>
      <c r="ET79" s="118">
        <f t="shared" si="143"/>
        <v>0.1042648112</v>
      </c>
      <c r="EU79" s="118">
        <f t="shared" si="143"/>
        <v>0.1041662374</v>
      </c>
      <c r="EV79" s="118">
        <f t="shared" si="143"/>
        <v>0.10391657830000001</v>
      </c>
      <c r="EW79" s="118">
        <f t="shared" si="143"/>
        <v>0.10399621460000001</v>
      </c>
      <c r="EX79" s="118">
        <f t="shared" si="143"/>
        <v>0.1040906999</v>
      </c>
      <c r="EY79" s="118">
        <f t="shared" si="143"/>
        <v>0.1042150458</v>
      </c>
      <c r="EZ79" s="118">
        <f t="shared" si="143"/>
        <v>0.1042796527</v>
      </c>
      <c r="FA79" s="118">
        <f t="shared" si="143"/>
        <v>0.10437412010000001</v>
      </c>
      <c r="FB79" s="118">
        <f t="shared" si="143"/>
        <v>0.1044685815</v>
      </c>
      <c r="FC79" s="118">
        <f t="shared" si="143"/>
        <v>0.1045780711</v>
      </c>
      <c r="FD79" s="118">
        <f t="shared" si="143"/>
        <v>0.10465748650000001</v>
      </c>
      <c r="FE79" s="118">
        <f t="shared" si="143"/>
        <v>0.10475193000000001</v>
      </c>
      <c r="FF79" s="118">
        <f t="shared" si="143"/>
        <v>0.1048765933</v>
      </c>
      <c r="FG79" s="118">
        <f t="shared" si="143"/>
        <v>0.1049407992</v>
      </c>
      <c r="FH79" s="118">
        <f t="shared" si="143"/>
        <v>0.1050352249</v>
      </c>
      <c r="FI79" s="118">
        <f t="shared" si="143"/>
        <v>0.10517522010000001</v>
      </c>
      <c r="FJ79" s="118">
        <f t="shared" si="143"/>
        <v>0.1052392726</v>
      </c>
      <c r="FK79" s="118">
        <f t="shared" si="143"/>
        <v>0.105318466</v>
      </c>
      <c r="FL79" s="118">
        <f t="shared" si="143"/>
        <v>0.1054128678</v>
      </c>
      <c r="FM79" s="118">
        <f t="shared" si="143"/>
        <v>0.1055378508</v>
      </c>
      <c r="FN79" s="118">
        <f t="shared" si="143"/>
        <v>0.1056016535</v>
      </c>
      <c r="FO79" s="118">
        <f t="shared" si="143"/>
        <v>0.10569603740000001</v>
      </c>
      <c r="FP79" s="118">
        <f t="shared" si="143"/>
        <v>0.1057904154</v>
      </c>
      <c r="FQ79" s="118">
        <f t="shared" si="143"/>
        <v>0.10590018300000001</v>
      </c>
      <c r="FR79" s="118">
        <f t="shared" si="143"/>
        <v>0.10597915340000001</v>
      </c>
      <c r="FS79" s="118">
        <f t="shared" si="143"/>
        <v>0.10607351350000001</v>
      </c>
      <c r="FT79" s="118">
        <f t="shared" si="143"/>
        <v>0.10621429910000001</v>
      </c>
      <c r="FU79" s="118">
        <f t="shared" si="143"/>
        <v>0.10626221570000001</v>
      </c>
      <c r="FV79" s="118">
        <f t="shared" si="143"/>
        <v>0.106356558</v>
      </c>
      <c r="FW79" s="118">
        <f t="shared" si="143"/>
        <v>0.10645089420000001</v>
      </c>
      <c r="FX79" s="118">
        <f t="shared" si="143"/>
        <v>0.1065608027</v>
      </c>
      <c r="FY79" s="118">
        <f t="shared" si="143"/>
        <v>0.10663954890000001</v>
      </c>
      <c r="FZ79" s="118">
        <f t="shared" si="143"/>
        <v>0.10673386730000001</v>
      </c>
      <c r="GA79" s="118">
        <f t="shared" si="143"/>
        <v>0.10685949660000001</v>
      </c>
      <c r="GB79" s="118">
        <f t="shared" si="143"/>
        <v>0.1069224862</v>
      </c>
      <c r="GC79" s="118">
        <f t="shared" si="143"/>
        <v>0.1070167868</v>
      </c>
      <c r="GD79" s="118">
        <f t="shared" si="143"/>
        <v>0.10711108130000001</v>
      </c>
      <c r="GE79" s="118">
        <f t="shared" si="143"/>
        <v>0.10711108130000001</v>
      </c>
      <c r="GF79" s="118">
        <f t="shared" si="143"/>
        <v>0.10711108130000001</v>
      </c>
      <c r="GG79" s="118">
        <f t="shared" si="143"/>
        <v>0.10711108130000001</v>
      </c>
      <c r="GH79" s="118">
        <f t="shared" si="143"/>
        <v>0.10711108130000001</v>
      </c>
      <c r="GI79" s="118">
        <f t="shared" si="143"/>
        <v>0.10711108130000001</v>
      </c>
      <c r="GJ79" s="118">
        <f t="shared" si="143"/>
        <v>0.10711108130000001</v>
      </c>
      <c r="GK79" s="118">
        <f t="shared" si="143"/>
        <v>0.10711108130000001</v>
      </c>
      <c r="GL79" s="118">
        <f t="shared" si="143"/>
        <v>0.10711108130000001</v>
      </c>
      <c r="GM79" s="118">
        <f t="shared" si="143"/>
        <v>0.10711108130000001</v>
      </c>
      <c r="GN79" s="118">
        <f t="shared" ref="GN79:IH79" si="144">GN78+$A$79</f>
        <v>0.10711108130000001</v>
      </c>
      <c r="GO79" s="118">
        <f t="shared" si="144"/>
        <v>0.10711108130000001</v>
      </c>
      <c r="GP79" s="118">
        <f t="shared" si="144"/>
        <v>0.10711108130000001</v>
      </c>
      <c r="GQ79" s="118">
        <f t="shared" si="144"/>
        <v>0.10711108130000001</v>
      </c>
      <c r="GR79" s="118">
        <f t="shared" si="144"/>
        <v>0.10711108130000001</v>
      </c>
      <c r="GS79" s="118">
        <f t="shared" si="144"/>
        <v>0.10711108130000001</v>
      </c>
      <c r="GT79" s="118">
        <f t="shared" si="144"/>
        <v>0.10711108130000001</v>
      </c>
      <c r="GU79" s="118">
        <f t="shared" si="144"/>
        <v>0.10711108130000001</v>
      </c>
      <c r="GV79" s="118">
        <f t="shared" si="144"/>
        <v>0.10711108130000001</v>
      </c>
      <c r="GW79" s="118">
        <f t="shared" si="144"/>
        <v>0.10711108130000001</v>
      </c>
      <c r="GX79" s="118">
        <f t="shared" si="144"/>
        <v>0.10711108130000001</v>
      </c>
      <c r="GY79" s="118">
        <f t="shared" si="144"/>
        <v>0.10711108130000001</v>
      </c>
      <c r="GZ79" s="118">
        <f t="shared" si="144"/>
        <v>0.10711108130000001</v>
      </c>
      <c r="HA79" s="118">
        <f t="shared" si="144"/>
        <v>0.10711108130000001</v>
      </c>
      <c r="HB79" s="118">
        <f t="shared" si="144"/>
        <v>0.10711108130000001</v>
      </c>
      <c r="HC79" s="118">
        <f t="shared" si="144"/>
        <v>0.10711108130000001</v>
      </c>
      <c r="HD79" s="118">
        <f t="shared" si="144"/>
        <v>0.10711108130000001</v>
      </c>
      <c r="HE79" s="118">
        <f t="shared" si="144"/>
        <v>0.10711108130000001</v>
      </c>
      <c r="HF79" s="118">
        <f t="shared" si="144"/>
        <v>0.10711108130000001</v>
      </c>
      <c r="HG79" s="118">
        <f t="shared" si="144"/>
        <v>0.10711108130000001</v>
      </c>
      <c r="HH79" s="118">
        <f t="shared" si="144"/>
        <v>0.10711108130000001</v>
      </c>
      <c r="HI79" s="118">
        <f t="shared" si="144"/>
        <v>0.10711108130000001</v>
      </c>
      <c r="HJ79" s="118">
        <f t="shared" si="144"/>
        <v>0.10711108130000001</v>
      </c>
      <c r="HK79" s="118">
        <f t="shared" si="144"/>
        <v>0.10711108130000001</v>
      </c>
      <c r="HL79" s="118">
        <f t="shared" si="144"/>
        <v>0.10711108130000001</v>
      </c>
      <c r="HM79" s="118">
        <f t="shared" si="144"/>
        <v>0.10711108130000001</v>
      </c>
      <c r="HN79" s="118">
        <f t="shared" si="144"/>
        <v>0.10711108130000001</v>
      </c>
      <c r="HO79" s="118">
        <f t="shared" si="144"/>
        <v>0.10711108130000001</v>
      </c>
      <c r="HP79" s="118">
        <f t="shared" si="144"/>
        <v>0.10711108130000001</v>
      </c>
      <c r="HQ79" s="118">
        <f t="shared" si="144"/>
        <v>0.10711108130000001</v>
      </c>
      <c r="HR79" s="118">
        <f t="shared" si="144"/>
        <v>0.10711108130000001</v>
      </c>
      <c r="HS79" s="118">
        <f t="shared" si="144"/>
        <v>0.10711108130000001</v>
      </c>
      <c r="HT79" s="118">
        <f t="shared" si="144"/>
        <v>0.10711108130000001</v>
      </c>
      <c r="HU79" s="118">
        <f t="shared" si="144"/>
        <v>0.10711108130000001</v>
      </c>
      <c r="HV79" s="118">
        <f t="shared" si="144"/>
        <v>0.10711108130000001</v>
      </c>
      <c r="HW79" s="118">
        <f t="shared" si="144"/>
        <v>0.10711108130000001</v>
      </c>
      <c r="HX79" s="118">
        <f t="shared" si="144"/>
        <v>0.10711108130000001</v>
      </c>
      <c r="HY79" s="118">
        <f t="shared" si="144"/>
        <v>0.10711108130000001</v>
      </c>
      <c r="HZ79" s="118">
        <f t="shared" si="144"/>
        <v>0.10711108130000001</v>
      </c>
      <c r="IA79" s="118">
        <f t="shared" si="144"/>
        <v>0.10711108130000001</v>
      </c>
      <c r="IB79" s="118">
        <f t="shared" si="144"/>
        <v>0.10711108130000001</v>
      </c>
      <c r="IC79" s="118">
        <f t="shared" si="144"/>
        <v>0.10711108130000001</v>
      </c>
      <c r="ID79" s="118">
        <f t="shared" si="144"/>
        <v>0.10711108130000001</v>
      </c>
      <c r="IE79" s="118">
        <f t="shared" si="144"/>
        <v>0.10711108130000001</v>
      </c>
      <c r="IF79" s="118">
        <f t="shared" si="144"/>
        <v>0.10711108130000001</v>
      </c>
      <c r="IG79" s="118">
        <f t="shared" si="144"/>
        <v>0.10711108130000001</v>
      </c>
      <c r="IH79" s="118">
        <f t="shared" si="144"/>
        <v>0.10711108130000001</v>
      </c>
    </row>
    <row r="80" spans="1:242">
      <c r="B80" s="85" t="s">
        <v>75</v>
      </c>
      <c r="C80" s="119" cm="1">
        <f t="array" ref="C80">IFERROR(INDEX('Banorte 250'!$D$12:$E$153,C18,1),0)</f>
        <v>241030868.36255091</v>
      </c>
      <c r="D80" s="119" cm="1">
        <f t="array" ref="D80">IFERROR(INDEX('Banorte 250'!$D$12:$E$153,D18,1),0)</f>
        <v>240335025.97408891</v>
      </c>
      <c r="E80" s="119" cm="1">
        <f t="array" ref="E80">IFERROR(INDEX('Banorte 250'!$D$12:$E$153,E18,1),0)</f>
        <v>239631355.35875669</v>
      </c>
      <c r="F80" s="119" cm="1">
        <f t="array" ref="F80">IFERROR(INDEX('Banorte 250'!$D$12:$E$153,F18,1),0)</f>
        <v>238919768.449002</v>
      </c>
      <c r="G80" s="119" cm="1">
        <f t="array" ref="G80">IFERROR(INDEX('Banorte 250'!$D$12:$E$153,G18,1),0)</f>
        <v>238200176.18651256</v>
      </c>
      <c r="H80" s="119" cm="1">
        <f t="array" ref="H80">IFERROR(INDEX('Banorte 250'!$D$12:$E$153,H18,1),0)</f>
        <v>237472488.5110701</v>
      </c>
      <c r="I80" s="119" cm="1">
        <f t="array" ref="I80">IFERROR(INDEX('Banorte 250'!$D$12:$E$153,I18,1),0)</f>
        <v>236736614.34927893</v>
      </c>
      <c r="J80" s="119" cm="1">
        <f t="array" ref="J80">IFERROR(INDEX('Banorte 250'!$D$12:$E$153,J18,1),0)</f>
        <v>235992461.60316759</v>
      </c>
      <c r="K80" s="119" cm="1">
        <f t="array" ref="K80">IFERROR(INDEX('Banorte 250'!$D$12:$E$153,K18,1),0)</f>
        <v>235239937.13866252</v>
      </c>
      <c r="L80" s="119" cm="1">
        <f t="array" ref="L80">IFERROR(INDEX('Banorte 250'!$D$12:$E$153,L18,1),0)</f>
        <v>234478946.77393177</v>
      </c>
      <c r="M80" s="119" cm="1">
        <f t="array" ref="M80">IFERROR(INDEX('Banorte 250'!$D$12:$E$153,M18,1),0)</f>
        <v>233709395.26759779</v>
      </c>
      <c r="N80" s="119" cm="1">
        <f t="array" ref="N80">IFERROR(INDEX('Banorte 250'!$D$12:$E$153,N18,1),0)</f>
        <v>232931186.30681756</v>
      </c>
      <c r="O80" s="119" cm="1">
        <f t="array" ref="O80">IFERROR(INDEX('Banorte 250'!$D$12:$E$153,O18,1),0)</f>
        <v>232144222.49522856</v>
      </c>
      <c r="P80" s="119" cm="1">
        <f t="array" ref="P80">IFERROR(INDEX('Banorte 250'!$D$12:$E$153,P18,1),0)</f>
        <v>231348405.34075916</v>
      </c>
      <c r="Q80" s="119" cm="1">
        <f t="array" ref="Q80">IFERROR(INDEX('Banorte 250'!$D$12:$E$153,Q18,1),0)</f>
        <v>230543635.24330199</v>
      </c>
      <c r="R80" s="119" cm="1">
        <f t="array" ref="R80">IFERROR(INDEX('Banorte 250'!$D$12:$E$153,R18,1),0)</f>
        <v>229729811.48224843</v>
      </c>
      <c r="S80" s="119" cm="1">
        <f t="array" ref="S80">IFERROR(INDEX('Banorte 250'!$D$12:$E$153,S18,1),0)</f>
        <v>228906832.20388302</v>
      </c>
      <c r="T80" s="119" cm="1">
        <f t="array" ref="T80">IFERROR(INDEX('Banorte 250'!$D$12:$E$153,T18,1),0)</f>
        <v>228074594.408636</v>
      </c>
      <c r="U80" s="119" cm="1">
        <f t="array" ref="U80">IFERROR(INDEX('Banorte 250'!$D$12:$E$153,U18,1),0)</f>
        <v>227232993.93819246</v>
      </c>
      <c r="V80" s="119" cm="1">
        <f t="array" ref="V80">IFERROR(INDEX('Banorte 250'!$D$12:$E$153,V18,1),0)</f>
        <v>226381925.46245641</v>
      </c>
      <c r="W80" s="119" cm="1">
        <f t="array" ref="W80">IFERROR(INDEX('Banorte 250'!$D$12:$E$153,W18,1),0)</f>
        <v>225521282.46636832</v>
      </c>
      <c r="X80" s="119" cm="1">
        <f t="array" ref="X80">IFERROR(INDEX('Banorte 250'!$D$12:$E$153,X18,1),0)</f>
        <v>224650957.23657426</v>
      </c>
      <c r="Y80" s="119" cm="1">
        <f t="array" ref="Y80">IFERROR(INDEX('Banorte 250'!$D$12:$E$153,Y18,1),0)</f>
        <v>223770840.847945</v>
      </c>
      <c r="Z80" s="119" cm="1">
        <f t="array" ref="Z80">IFERROR(INDEX('Banorte 250'!$D$12:$E$153,Z18,1),0)</f>
        <v>222880823.14994368</v>
      </c>
      <c r="AA80" s="119" cm="1">
        <f t="array" ref="AA80">IFERROR(INDEX('Banorte 250'!$D$12:$E$153,AA18,1),0)</f>
        <v>221980792.75283983</v>
      </c>
      <c r="AB80" s="119" cm="1">
        <f t="array" ref="AB80">IFERROR(INDEX('Banorte 250'!$D$12:$E$153,AB18,1),0)</f>
        <v>221070637.01376858</v>
      </c>
      <c r="AC80" s="119" cm="1">
        <f t="array" ref="AC80">IFERROR(INDEX('Banorte 250'!$D$12:$E$153,AC18,1),0)</f>
        <v>220150242.02263278</v>
      </c>
      <c r="AD80" s="119" cm="1">
        <f t="array" ref="AD80">IFERROR(INDEX('Banorte 250'!$D$12:$E$153,AD18,1),0)</f>
        <v>219219492.5878467</v>
      </c>
      <c r="AE80" s="119" cm="1">
        <f t="array" ref="AE80">IFERROR(INDEX('Banorte 250'!$D$12:$E$153,AE18,1),0)</f>
        <v>218278272.22191927</v>
      </c>
      <c r="AF80" s="119" cm="1">
        <f t="array" ref="AF80">IFERROR(INDEX('Banorte 250'!$D$12:$E$153,AF18,1),0)</f>
        <v>217326463.12687513</v>
      </c>
      <c r="AG80" s="119" cm="1">
        <f t="array" ref="AG80">IFERROR(INDEX('Banorte 250'!$D$12:$E$153,AG18,1),0)</f>
        <v>216363946.17951176</v>
      </c>
      <c r="AH80" s="119" cm="1">
        <f t="array" ref="AH80">IFERROR(INDEX('Banorte 250'!$D$12:$E$153,AH18,1),0)</f>
        <v>215390600.91649055</v>
      </c>
      <c r="AI80" s="119" cm="1">
        <f t="array" ref="AI80">IFERROR(INDEX('Banorte 250'!$D$12:$E$153,AI18,1),0)</f>
        <v>214406305.51926035</v>
      </c>
      <c r="AJ80" s="119" cm="1">
        <f t="array" ref="AJ80">IFERROR(INDEX('Banorte 250'!$D$12:$E$153,AJ18,1),0)</f>
        <v>213410936.79881132</v>
      </c>
      <c r="AK80" s="119" cm="1">
        <f t="array" ref="AK80">IFERROR(INDEX('Banorte 250'!$D$12:$E$153,AK18,1),0)</f>
        <v>212404370.18025723</v>
      </c>
      <c r="AL80" s="119" cm="1">
        <f t="array" ref="AL80">IFERROR(INDEX('Banorte 250'!$D$12:$E$153,AL18,1),0)</f>
        <v>211386479.68724442</v>
      </c>
      <c r="AM80" s="119" cm="1">
        <f t="array" ref="AM80">IFERROR(INDEX('Banorte 250'!$D$12:$E$153,AM18,1),0)</f>
        <v>210357137.92618519</v>
      </c>
      <c r="AN80" s="119" cm="1">
        <f t="array" ref="AN80">IFERROR(INDEX('Banorte 250'!$D$12:$E$153,AN18,1),0)</f>
        <v>209316216.07031405</v>
      </c>
      <c r="AO80" s="119" cm="1">
        <f t="array" ref="AO80">IFERROR(INDEX('Banorte 250'!$D$12:$E$153,AO18,1),0)</f>
        <v>208263583.84356436</v>
      </c>
      <c r="AP80" s="119" cm="1">
        <f t="array" ref="AP80">IFERROR(INDEX('Banorte 250'!$D$12:$E$153,AP18,1),0)</f>
        <v>207199109.50426376</v>
      </c>
      <c r="AQ80" s="119" cm="1">
        <f t="array" ref="AQ80">IFERROR(INDEX('Banorte 250'!$D$12:$E$153,AQ18,1),0)</f>
        <v>206122659.828646</v>
      </c>
      <c r="AR80" s="119" cm="1">
        <f t="array" ref="AR80">IFERROR(INDEX('Banorte 250'!$D$12:$E$153,AR18,1),0)</f>
        <v>205034100.09417757</v>
      </c>
      <c r="AS80" s="119" cm="1">
        <f t="array" ref="AS80">IFERROR(INDEX('Banorte 250'!$D$12:$E$153,AS18,1),0)</f>
        <v>203933294.06269637</v>
      </c>
      <c r="AT80" s="119" cm="1">
        <f t="array" ref="AT80">IFERROR(INDEX('Banorte 250'!$D$12:$E$153,AT18,1),0)</f>
        <v>202820103.963361</v>
      </c>
      <c r="AU80" s="119" cm="1">
        <f t="array" ref="AU80">IFERROR(INDEX('Banorte 250'!$D$12:$E$153,AU18,1),0)</f>
        <v>201694390.47540811</v>
      </c>
      <c r="AV80" s="119" cm="1">
        <f t="array" ref="AV80">IFERROR(INDEX('Banorte 250'!$D$12:$E$153,AV18,1),0)</f>
        <v>200556012.71071574</v>
      </c>
      <c r="AW80" s="119" cm="1">
        <f t="array" ref="AW80">IFERROR(INDEX('Banorte 250'!$D$12:$E$153,AW18,1),0)</f>
        <v>199404828.19617057</v>
      </c>
      <c r="AX80" s="119" cm="1">
        <f t="array" ref="AX80">IFERROR(INDEX('Banorte 250'!$D$12:$E$153,AX18,1),0)</f>
        <v>198240692.85583678</v>
      </c>
      <c r="AY80" s="119" cm="1">
        <f t="array" ref="AY80">IFERROR(INDEX('Banorte 250'!$D$12:$E$153,AY18,1),0)</f>
        <v>197063460.99292424</v>
      </c>
      <c r="AZ80" s="119" cm="1">
        <f t="array" ref="AZ80">IFERROR(INDEX('Banorte 250'!$D$12:$E$153,AZ18,1),0)</f>
        <v>195872985.27155393</v>
      </c>
      <c r="BA80" s="119" cm="1">
        <f t="array" ref="BA80">IFERROR(INDEX('Banorte 250'!$D$12:$E$153,BA18,1),0)</f>
        <v>194669116.69831821</v>
      </c>
      <c r="BB80" s="119" cm="1">
        <f t="array" ref="BB80">IFERROR(INDEX('Banorte 250'!$D$12:$E$153,BB18,1),0)</f>
        <v>193451704.60363358</v>
      </c>
      <c r="BC80" s="119" cm="1">
        <f t="array" ref="BC80">IFERROR(INDEX('Banorte 250'!$D$12:$E$153,BC18,1),0)</f>
        <v>192220596.62288374</v>
      </c>
      <c r="BD80" s="119" cm="1">
        <f t="array" ref="BD80">IFERROR(INDEX('Banorte 250'!$D$12:$E$153,BD18,1),0)</f>
        <v>190975638.67735046</v>
      </c>
      <c r="BE80" s="119" cm="1">
        <f t="array" ref="BE80">IFERROR(INDEX('Banorte 250'!$D$12:$E$153,BE18,1),0)</f>
        <v>189716674.95492995</v>
      </c>
      <c r="BF80" s="119" cm="1">
        <f t="array" ref="BF80">IFERROR(INDEX('Banorte 250'!$D$12:$E$153,BF18,1),0)</f>
        <v>188443547.89063218</v>
      </c>
      <c r="BG80" s="119" cm="1">
        <f t="array" ref="BG80">IFERROR(INDEX('Banorte 250'!$D$12:$E$153,BG18,1),0)</f>
        <v>187156098.14686108</v>
      </c>
      <c r="BH80" s="119" cm="1">
        <f t="array" ref="BH80">IFERROR(INDEX('Banorte 250'!$D$12:$E$153,BH18,1),0)</f>
        <v>185854164.59347254</v>
      </c>
      <c r="BI80" s="119" cm="1">
        <f t="array" ref="BI80">IFERROR(INDEX('Banorte 250'!$D$12:$E$153,BI18,1),0)</f>
        <v>184537584.28760839</v>
      </c>
      <c r="BJ80" s="119" cm="1">
        <f t="array" ref="BJ80">IFERROR(INDEX('Banorte 250'!$D$12:$E$153,BJ18,1),0)</f>
        <v>183206192.45330328</v>
      </c>
      <c r="BK80" s="119" cm="1">
        <f t="array" ref="BK80">IFERROR(INDEX('Banorte 250'!$D$12:$E$153,BK18,1),0)</f>
        <v>181859822.46086222</v>
      </c>
      <c r="BL80" s="119" cm="1">
        <f t="array" ref="BL80">IFERROR(INDEX('Banorte 250'!$D$12:$E$153,BL18,1),0)</f>
        <v>180498305.80600619</v>
      </c>
      <c r="BM80" s="119" cm="1">
        <f t="array" ref="BM80">IFERROR(INDEX('Banorte 250'!$D$12:$E$153,BM18,1),0)</f>
        <v>179121472.08878306</v>
      </c>
      <c r="BN80" s="119" cm="1">
        <f t="array" ref="BN80">IFERROR(INDEX('Banorte 250'!$D$12:$E$153,BN18,1),0)</f>
        <v>177729148.99224114</v>
      </c>
      <c r="BO80" s="119" cm="1">
        <f t="array" ref="BO80">IFERROR(INDEX('Banorte 250'!$D$12:$E$153,BO18,1),0)</f>
        <v>176321162.26086316</v>
      </c>
      <c r="BP80" s="119" cm="1">
        <f t="array" ref="BP80">IFERROR(INDEX('Banorte 250'!$D$12:$E$153,BP18,1),0)</f>
        <v>174897335.67875716</v>
      </c>
      <c r="BQ80" s="119" cm="1">
        <f t="array" ref="BQ80">IFERROR(INDEX('Banorte 250'!$D$12:$E$153,BQ18,1),0)</f>
        <v>173457491.04760247</v>
      </c>
      <c r="BR80" s="119" cm="1">
        <f t="array" ref="BR80">IFERROR(INDEX('Banorte 250'!$D$12:$E$153,BR18,1),0)</f>
        <v>172001448.16434729</v>
      </c>
      <c r="BS80" s="119" cm="1">
        <f t="array" ref="BS80">IFERROR(INDEX('Banorte 250'!$D$12:$E$153,BS18,1),0)</f>
        <v>170529024.79865548</v>
      </c>
      <c r="BT80" s="119" cm="1">
        <f t="array" ref="BT80">IFERROR(INDEX('Banorte 250'!$D$12:$E$153,BT18,1),0)</f>
        <v>169040036.67009965</v>
      </c>
      <c r="BU80" s="119" cm="1">
        <f t="array" ref="BU80">IFERROR(INDEX('Banorte 250'!$D$12:$E$153,BU18,1),0)</f>
        <v>167534297.42509755</v>
      </c>
      <c r="BV80" s="119" cm="1">
        <f t="array" ref="BV80">IFERROR(INDEX('Banorte 250'!$D$12:$E$153,BV18,1),0)</f>
        <v>166011618.6135892</v>
      </c>
      <c r="BW80" s="119" cm="1">
        <f t="array" ref="BW80">IFERROR(INDEX('Banorte 250'!$D$12:$E$153,BW18,1),0)</f>
        <v>164471809.66545138</v>
      </c>
      <c r="BX80" s="119" cm="1">
        <f t="array" ref="BX80">IFERROR(INDEX('Banorte 250'!$D$12:$E$153,BX18,1),0)</f>
        <v>162914677.86664701</v>
      </c>
      <c r="BY80" s="119" cm="1">
        <f t="array" ref="BY80">IFERROR(INDEX('Banorte 250'!$D$12:$E$153,BY18,1),0)</f>
        <v>161340028.33510607</v>
      </c>
      <c r="BZ80" s="119" cm="1">
        <f t="array" ref="BZ80">IFERROR(INDEX('Banorte 250'!$D$12:$E$153,BZ18,1),0)</f>
        <v>159747663.9963353</v>
      </c>
      <c r="CA80" s="119" cm="1">
        <f t="array" ref="CA80">IFERROR(INDEX('Banorte 250'!$D$12:$E$153,CA18,1),0)</f>
        <v>158137385.55875337</v>
      </c>
      <c r="CB80" s="119" cm="1">
        <f t="array" ref="CB80">IFERROR(INDEX('Banorte 250'!$D$12:$E$153,CB18,1),0)</f>
        <v>156508991.48874864</v>
      </c>
      <c r="CC80" s="119" cm="1">
        <f t="array" ref="CC80">IFERROR(INDEX('Banorte 250'!$D$12:$E$153,CC18,1),0)</f>
        <v>154862277.98545635</v>
      </c>
      <c r="CD80" s="119" cm="1">
        <f t="array" ref="CD80">IFERROR(INDEX('Banorte 250'!$D$12:$E$153,CD18,1),0)</f>
        <v>153197038.95525202</v>
      </c>
      <c r="CE80" s="119" cm="1">
        <f t="array" ref="CE80">IFERROR(INDEX('Banorte 250'!$D$12:$E$153,CE18,1),0)</f>
        <v>151513065.98595789</v>
      </c>
      <c r="CF80" s="119" cm="1">
        <f t="array" ref="CF80">IFERROR(INDEX('Banorte 250'!$D$12:$E$153,CF18,1),0)</f>
        <v>149810148.32075921</v>
      </c>
      <c r="CG80" s="119" cm="1">
        <f t="array" ref="CG80">IFERROR(INDEX('Banorte 250'!$D$12:$E$153,CG18,1),0)</f>
        <v>148088072.83182704</v>
      </c>
      <c r="CH80" s="119" cm="1">
        <f t="array" ref="CH80">IFERROR(INDEX('Banorte 250'!$D$12:$E$153,CH18,1),0)</f>
        <v>146346623.99364439</v>
      </c>
      <c r="CI80" s="119" cm="1">
        <f t="array" ref="CI80">IFERROR(INDEX('Banorte 250'!$D$12:$E$153,CI18,1),0)</f>
        <v>144585583.85603216</v>
      </c>
      <c r="CJ80" s="119" cm="1">
        <f t="array" ref="CJ80">IFERROR(INDEX('Banorte 250'!$D$12:$E$153,CJ18,1),0)</f>
        <v>142804732.01687181</v>
      </c>
      <c r="CK80" s="119" cm="1">
        <f t="array" ref="CK80">IFERROR(INDEX('Banorte 250'!$D$12:$E$153,CK18,1),0)</f>
        <v>141003845.5945209</v>
      </c>
      <c r="CL80" s="119" cm="1">
        <f t="array" ref="CL80">IFERROR(INDEX('Banorte 250'!$D$12:$E$153,CL18,1),0)</f>
        <v>139182699.19991854</v>
      </c>
      <c r="CM80" s="119" cm="1">
        <f t="array" ref="CM80">IFERROR(INDEX('Banorte 250'!$D$12:$E$153,CM18,1),0)</f>
        <v>137341064.9083769</v>
      </c>
      <c r="CN80" s="119" cm="1">
        <f t="array" ref="CN80">IFERROR(INDEX('Banorte 250'!$D$12:$E$153,CN18,1),0)</f>
        <v>135478712.23105544</v>
      </c>
      <c r="CO80" s="119" cm="1">
        <f t="array" ref="CO80">IFERROR(INDEX('Banorte 250'!$D$12:$E$153,CO18,1),0)</f>
        <v>133595408.08611409</v>
      </c>
      <c r="CP80" s="119" cm="1">
        <f t="array" ref="CP80">IFERROR(INDEX('Banorte 250'!$D$12:$E$153,CP18,1),0)</f>
        <v>131690916.76954217</v>
      </c>
      <c r="CQ80" s="119" cm="1">
        <f t="array" ref="CQ80">IFERROR(INDEX('Banorte 250'!$D$12:$E$153,CQ18,1),0)</f>
        <v>129764999.92565881</v>
      </c>
      <c r="CR80" s="119" cm="1">
        <f t="array" ref="CR80">IFERROR(INDEX('Banorte 250'!$D$12:$E$153,CR18,1),0)</f>
        <v>127817416.51728176</v>
      </c>
      <c r="CS80" s="119" cm="1">
        <f t="array" ref="CS80">IFERROR(INDEX('Banorte 250'!$D$12:$E$153,CS18,1),0)</f>
        <v>125847922.79556046</v>
      </c>
      <c r="CT80" s="119" cm="1">
        <f t="array" ref="CT80">IFERROR(INDEX('Banorte 250'!$D$12:$E$153,CT18,1),0)</f>
        <v>123856272.26946981</v>
      </c>
      <c r="CU80" s="119" cm="1">
        <f t="array" ref="CU80">IFERROR(INDEX('Banorte 250'!$D$12:$E$153,CU18,1),0)</f>
        <v>121842215.67496064</v>
      </c>
      <c r="CV80" s="119" cm="1">
        <f t="array" ref="CV80">IFERROR(INDEX('Banorte 250'!$D$12:$E$153,CV18,1),0)</f>
        <v>119805500.94376324</v>
      </c>
      <c r="CW80" s="119" cm="1">
        <f t="array" ref="CW80">IFERROR(INDEX('Banorte 250'!$D$12:$E$153,CW18,1),0)</f>
        <v>117745873.17183986</v>
      </c>
      <c r="CX80" s="119" cm="1">
        <f t="array" ref="CX80">IFERROR(INDEX('Banorte 250'!$D$12:$E$153,CX18,1),0)</f>
        <v>115663074.58748235</v>
      </c>
      <c r="CY80" s="119" cm="1">
        <f t="array" ref="CY80">IFERROR(INDEX('Banorte 250'!$D$12:$E$153,CY18,1),0)</f>
        <v>113556844.51905081</v>
      </c>
      <c r="CZ80" s="119" cm="1">
        <f t="array" ref="CZ80">IFERROR(INDEX('Banorte 250'!$D$12:$E$153,CZ18,1),0)</f>
        <v>111426919.36234942</v>
      </c>
      <c r="DA80" s="119" cm="1">
        <f t="array" ref="DA80">IFERROR(INDEX('Banorte 250'!$D$12:$E$153,DA18,1),0)</f>
        <v>109273032.54763514</v>
      </c>
      <c r="DB80" s="119" cm="1">
        <f t="array" ref="DB80">IFERROR(INDEX('Banorte 250'!$D$12:$E$153,DB18,1),0)</f>
        <v>107094914.50625533</v>
      </c>
      <c r="DC80" s="119" cm="1">
        <f t="array" ref="DC80">IFERROR(INDEX('Banorte 250'!$D$12:$E$153,DC18,1),0)</f>
        <v>104892292.63690999</v>
      </c>
      <c r="DD80" s="119" cm="1">
        <f t="array" ref="DD80">IFERROR(INDEX('Banorte 250'!$D$12:$E$153,DD18,1),0)</f>
        <v>102664891.27153452</v>
      </c>
      <c r="DE80" s="119" cm="1">
        <f t="array" ref="DE80">IFERROR(INDEX('Banorte 250'!$D$12:$E$153,DE18,1),0)</f>
        <v>100412431.64079857</v>
      </c>
      <c r="DF80" s="119" cm="1">
        <f t="array" ref="DF80">IFERROR(INDEX('Banorte 250'!$D$12:$E$153,DF18,1),0)</f>
        <v>98134631.839216843</v>
      </c>
      <c r="DG80" s="119" cm="1">
        <f t="array" ref="DG80">IFERROR(INDEX('Banorte 250'!$D$12:$E$153,DG18,1),0)</f>
        <v>95831206.789867327</v>
      </c>
      <c r="DH80" s="119" cm="1">
        <f t="array" ref="DH80">IFERROR(INDEX('Banorte 250'!$D$12:$E$153,DH18,1),0)</f>
        <v>93501868.208712623</v>
      </c>
      <c r="DI80" s="119" cm="1">
        <f t="array" ref="DI80">IFERROR(INDEX('Banorte 250'!$D$12:$E$153,DI18,1),0)</f>
        <v>91146324.56851992</v>
      </c>
      <c r="DJ80" s="119" cm="1">
        <f t="array" ref="DJ80">IFERROR(INDEX('Banorte 250'!$D$12:$E$153,DJ18,1),0)</f>
        <v>88764281.062375054</v>
      </c>
      <c r="DK80" s="119" cm="1">
        <f t="array" ref="DK80">IFERROR(INDEX('Banorte 250'!$D$12:$E$153,DK18,1),0)</f>
        <v>86355439.566786066</v>
      </c>
      <c r="DL80" s="119" cm="1">
        <f t="array" ref="DL80">IFERROR(INDEX('Banorte 250'!$D$12:$E$153,DL18,1),0)</f>
        <v>83919498.604371697</v>
      </c>
      <c r="DM80" s="119" cm="1">
        <f t="array" ref="DM80">IFERROR(INDEX('Banorte 250'!$D$12:$E$153,DM18,1),0)</f>
        <v>81456153.306130171</v>
      </c>
      <c r="DN80" s="119" cm="1">
        <f t="array" ref="DN80">IFERROR(INDEX('Banorte 250'!$D$12:$E$153,DN18,1),0)</f>
        <v>78965095.373283416</v>
      </c>
      <c r="DO80" s="119" cm="1">
        <f t="array" ref="DO80">IFERROR(INDEX('Banorte 250'!$D$12:$E$153,DO18,1),0)</f>
        <v>76446013.038692147</v>
      </c>
      <c r="DP80" s="119" cm="1">
        <f t="array" ref="DP80">IFERROR(INDEX('Banorte 250'!$D$12:$E$153,DP18,1),0)</f>
        <v>73898591.027836725</v>
      </c>
      <c r="DQ80" s="119" cm="1">
        <f t="array" ref="DQ80">IFERROR(INDEX('Banorte 250'!$D$12:$E$153,DQ18,1),0)</f>
        <v>71322510.519359171</v>
      </c>
      <c r="DR80" s="119" cm="1">
        <f t="array" ref="DR80">IFERROR(INDEX('Banorte 250'!$D$12:$E$153,DR18,1),0)</f>
        <v>68717449.10516125</v>
      </c>
      <c r="DS80" s="119" cm="1">
        <f t="array" ref="DS80">IFERROR(INDEX('Banorte 250'!$D$12:$E$153,DS18,1),0)</f>
        <v>66083080.750053599</v>
      </c>
      <c r="DT80" s="119" cm="1">
        <f t="array" ref="DT80">IFERROR(INDEX('Banorte 250'!$D$12:$E$153,DT18,1),0)</f>
        <v>63419075.750950992</v>
      </c>
      <c r="DU80" s="119" cm="1">
        <f t="array" ref="DU80">IFERROR(INDEX('Banorte 250'!$D$12:$E$153,DU18,1),0)</f>
        <v>60725100.695608482</v>
      </c>
      <c r="DV80" s="119" cm="1">
        <f t="array" ref="DV80">IFERROR(INDEX('Banorte 250'!$D$12:$E$153,DV18,1),0)</f>
        <v>58000818.420893364</v>
      </c>
      <c r="DW80" s="119" cm="1">
        <f t="array" ref="DW80">IFERROR(INDEX('Banorte 250'!$D$12:$E$153,DW18,1),0)</f>
        <v>55245887.970587701</v>
      </c>
      <c r="DX80" s="119" cm="1">
        <f t="array" ref="DX80">IFERROR(INDEX('Banorte 250'!$D$12:$E$153,DX18,1),0)</f>
        <v>52459964.552716099</v>
      </c>
      <c r="DY80" s="119" cm="1">
        <f t="array" ref="DY80">IFERROR(INDEX('Banorte 250'!$D$12:$E$153,DY18,1),0)</f>
        <v>49642699.496393442</v>
      </c>
      <c r="DZ80" s="119" cm="1">
        <f t="array" ref="DZ80">IFERROR(INDEX('Banorte 250'!$D$12:$E$153,DZ18,1),0)</f>
        <v>46793740.208187155</v>
      </c>
      <c r="EA80" s="119" cm="1">
        <f t="array" ref="EA80">IFERROR(INDEX('Banorte 250'!$D$12:$E$153,EA18,1),0)</f>
        <v>43912730.127988547</v>
      </c>
      <c r="EB80" s="119" cm="1">
        <f t="array" ref="EB80">IFERROR(INDEX('Banorte 250'!$D$12:$E$153,EB18,1),0)</f>
        <v>40999308.684387706</v>
      </c>
      <c r="EC80" s="119" cm="1">
        <f t="array" ref="EC80">IFERROR(INDEX('Banorte 250'!$D$12:$E$153,EC18,1),0)</f>
        <v>38053111.249546356</v>
      </c>
      <c r="ED80" s="119" cm="1">
        <f t="array" ref="ED80">IFERROR(INDEX('Banorte 250'!$D$12:$E$153,ED18,1),0)</f>
        <v>35073769.093563043</v>
      </c>
      <c r="EE80" s="119" cm="1">
        <f t="array" ref="EE80">IFERROR(INDEX('Banorte 250'!$D$12:$E$153,EE18,1),0)</f>
        <v>32060909.338324916</v>
      </c>
      <c r="EF80" s="119" cm="1">
        <f t="array" ref="EF80">IFERROR(INDEX('Banorte 250'!$D$12:$E$153,EF18,1),0)</f>
        <v>29014154.910840362</v>
      </c>
      <c r="EG80" s="119" cm="1">
        <f t="array" ref="EG80">IFERROR(INDEX('Banorte 250'!$D$12:$E$153,EG18,1),0)</f>
        <v>25933124.496046606</v>
      </c>
      <c r="EH80" s="119" cm="1">
        <f t="array" ref="EH80">IFERROR(INDEX('Banorte 250'!$D$12:$E$153,EH18,1),0)</f>
        <v>22817432.489086419</v>
      </c>
      <c r="EI80" s="119" cm="1">
        <f t="array" ref="EI80">IFERROR(INDEX('Banorte 250'!$D$12:$E$153,EI18,1),0)</f>
        <v>19666688.94704793</v>
      </c>
      <c r="EJ80" s="119" cm="1">
        <f t="array" ref="EJ80">IFERROR(INDEX('Banorte 250'!$D$12:$E$153,EJ18,1),0)</f>
        <v>16480374.550161509</v>
      </c>
      <c r="EK80" s="119" cm="1">
        <f t="array" ref="EK80">IFERROR(INDEX('Banorte 250'!$D$12:$E$153,EK18,1),0)</f>
        <v>13258215.522447616</v>
      </c>
      <c r="EL80" s="119" cm="1">
        <f t="array" ref="EL80">IFERROR(INDEX('Banorte 250'!$D$12:$E$153,EL18,1),0)</f>
        <v>9999808.6118094418</v>
      </c>
      <c r="EM80" s="119" cm="1">
        <f t="array" ref="EM80">IFERROR(INDEX('Banorte 250'!$D$12:$E$153,EM18,1),0)</f>
        <v>6704746.0295640882</v>
      </c>
      <c r="EN80" s="119" cm="1">
        <f t="array" ref="EN80">IFERROR(INDEX('Banorte 250'!$D$12:$E$153,EN18,1),0)</f>
        <v>3372615.399405974</v>
      </c>
      <c r="EO80" s="119" cm="1">
        <f t="array" ref="EO80">IFERROR(INDEX('Banorte 250'!$D$12:$E$153,EO18,1),0)</f>
        <v>0</v>
      </c>
      <c r="EP80" s="119" cm="1">
        <f t="array" ref="EP80">IFERROR(INDEX('Banorte 250'!$D$12:$E$153,EP18,1),0)</f>
        <v>0</v>
      </c>
      <c r="EQ80" s="119" cm="1">
        <f t="array" ref="EQ80">IFERROR(INDEX('Banorte 250'!$D$12:$E$153,EQ18,1),0)</f>
        <v>0</v>
      </c>
      <c r="ER80" s="119" cm="1">
        <f t="array" ref="ER80">IFERROR(INDEX('Banorte 250'!$D$12:$E$153,ER18,1),0)</f>
        <v>0</v>
      </c>
      <c r="ES80" s="119" cm="1">
        <f t="array" ref="ES80">IFERROR(INDEX('Banorte 250'!$D$12:$E$153,ES18,1),0)</f>
        <v>0</v>
      </c>
      <c r="ET80" s="119" cm="1">
        <f t="array" ref="ET80">IFERROR(INDEX('Banorte 250'!$D$12:$E$153,ET18,1),0)</f>
        <v>0</v>
      </c>
      <c r="EU80" s="119" cm="1">
        <f t="array" ref="EU80">IFERROR(INDEX('Banorte 250'!$D$12:$E$153,EU18,1),0)</f>
        <v>0</v>
      </c>
      <c r="EV80" s="119" cm="1">
        <f t="array" ref="EV80">IFERROR(INDEX('Banorte 250'!$D$12:$E$153,EV18,1),0)</f>
        <v>0</v>
      </c>
      <c r="EW80" s="119" cm="1">
        <f t="array" ref="EW80">IFERROR(INDEX('Banorte 250'!$D$12:$E$153,EW18,1),0)</f>
        <v>0</v>
      </c>
      <c r="EX80" s="119" cm="1">
        <f t="array" ref="EX80">IFERROR(INDEX('Banorte 250'!$D$12:$E$153,EX18,1),0)</f>
        <v>0</v>
      </c>
      <c r="EY80" s="119" cm="1">
        <f t="array" ref="EY80">IFERROR(INDEX('Banorte 250'!$D$12:$E$153,EY18,1),0)</f>
        <v>0</v>
      </c>
      <c r="EZ80" s="119" cm="1">
        <f t="array" ref="EZ80">IFERROR(INDEX('Banorte 250'!$D$12:$E$153,EZ18,1),0)</f>
        <v>0</v>
      </c>
      <c r="FA80" s="119" cm="1">
        <f t="array" ref="FA80">IFERROR(INDEX('Banorte 250'!$D$12:$E$153,FA18,1),0)</f>
        <v>0</v>
      </c>
      <c r="FB80" s="119" cm="1">
        <f t="array" ref="FB80">IFERROR(INDEX('Banorte 250'!$D$12:$E$153,FB18,1),0)</f>
        <v>0</v>
      </c>
      <c r="FC80" s="119" cm="1">
        <f t="array" ref="FC80">IFERROR(INDEX('Banorte 250'!$D$12:$E$153,FC18,1),0)</f>
        <v>0</v>
      </c>
      <c r="FD80" s="119" cm="1">
        <f t="array" ref="FD80">IFERROR(INDEX('Banorte 250'!$D$12:$E$153,FD18,1),0)</f>
        <v>0</v>
      </c>
      <c r="FE80" s="119" cm="1">
        <f t="array" ref="FE80">IFERROR(INDEX('Banorte 250'!$D$12:$E$153,FE18,1),0)</f>
        <v>0</v>
      </c>
      <c r="FF80" s="119" cm="1">
        <f t="array" ref="FF80">IFERROR(INDEX('Banorte 250'!$D$12:$E$153,FF18,1),0)</f>
        <v>0</v>
      </c>
      <c r="FG80" s="119" cm="1">
        <f t="array" ref="FG80">IFERROR(INDEX('Banorte 250'!$D$12:$E$153,FG18,1),0)</f>
        <v>0</v>
      </c>
      <c r="FH80" s="119" cm="1">
        <f t="array" ref="FH80">IFERROR(INDEX('Banorte 250'!$D$12:$E$153,FH18,1),0)</f>
        <v>0</v>
      </c>
      <c r="FI80" s="119" cm="1">
        <f t="array" ref="FI80">IFERROR(INDEX('Banorte 250'!$D$12:$E$153,FI18,1),0)</f>
        <v>0</v>
      </c>
      <c r="FJ80" s="119" cm="1">
        <f t="array" ref="FJ80">IFERROR(INDEX('Banorte 250'!$D$12:$E$153,FJ18,1),0)</f>
        <v>0</v>
      </c>
      <c r="FK80" s="119" cm="1">
        <f t="array" ref="FK80">IFERROR(INDEX('Banorte 250'!$D$12:$E$153,FK18,1),0)</f>
        <v>0</v>
      </c>
      <c r="FL80" s="119" cm="1">
        <f t="array" ref="FL80">IFERROR(INDEX('Banorte 250'!$D$12:$E$153,FL18,1),0)</f>
        <v>0</v>
      </c>
      <c r="FM80" s="119" cm="1">
        <f t="array" ref="FM80">IFERROR(INDEX('Banorte 250'!$D$12:$E$153,FM18,1),0)</f>
        <v>0</v>
      </c>
      <c r="FN80" s="119" cm="1">
        <f t="array" ref="FN80">IFERROR(INDEX('Banorte 250'!$D$12:$E$153,FN18,1),0)</f>
        <v>0</v>
      </c>
      <c r="FO80" s="119" cm="1">
        <f t="array" ref="FO80">IFERROR(INDEX('Banorte 250'!$D$12:$E$153,FO18,1),0)</f>
        <v>0</v>
      </c>
      <c r="FP80" s="119" cm="1">
        <f t="array" ref="FP80">IFERROR(INDEX('Banorte 250'!$D$12:$E$153,FP18,1),0)</f>
        <v>0</v>
      </c>
      <c r="FQ80" s="119" cm="1">
        <f t="array" ref="FQ80">IFERROR(INDEX('Banorte 250'!$D$12:$E$153,FQ18,1),0)</f>
        <v>0</v>
      </c>
      <c r="FR80" s="119" cm="1">
        <f t="array" ref="FR80">IFERROR(INDEX('Banorte 250'!$D$12:$E$153,FR18,1),0)</f>
        <v>0</v>
      </c>
      <c r="FS80" s="119" cm="1">
        <f t="array" ref="FS80">IFERROR(INDEX('Banorte 250'!$D$12:$E$153,FS18,1),0)</f>
        <v>0</v>
      </c>
      <c r="FT80" s="119" cm="1">
        <f t="array" ref="FT80">IFERROR(INDEX('Banorte 250'!$D$12:$E$153,FT18,1),0)</f>
        <v>0</v>
      </c>
      <c r="FU80" s="119" cm="1">
        <f t="array" ref="FU80">IFERROR(INDEX('Banorte 250'!$D$12:$E$153,FU18,1),0)</f>
        <v>0</v>
      </c>
      <c r="FV80" s="119" cm="1">
        <f t="array" ref="FV80">IFERROR(INDEX('Banorte 250'!$D$12:$E$153,FV18,1),0)</f>
        <v>0</v>
      </c>
      <c r="FW80" s="119" cm="1">
        <f t="array" ref="FW80">IFERROR(INDEX('Banorte 250'!$D$12:$E$153,FW18,1),0)</f>
        <v>0</v>
      </c>
      <c r="FX80" s="119" cm="1">
        <f t="array" ref="FX80">IFERROR(INDEX('Banorte 250'!$D$12:$E$153,FX18,1),0)</f>
        <v>0</v>
      </c>
      <c r="FY80" s="119" cm="1">
        <f t="array" ref="FY80">IFERROR(INDEX('Banorte 250'!$D$12:$E$153,FY18,1),0)</f>
        <v>0</v>
      </c>
      <c r="FZ80" s="119" cm="1">
        <f t="array" ref="FZ80">IFERROR(INDEX('Banorte 250'!$D$12:$E$153,FZ18,1),0)</f>
        <v>0</v>
      </c>
      <c r="GA80" s="119" cm="1">
        <f t="array" ref="GA80">IFERROR(INDEX('Banorte 250'!$D$12:$E$153,GA18,1),0)</f>
        <v>0</v>
      </c>
      <c r="GB80" s="119" cm="1">
        <f t="array" ref="GB80">IFERROR(INDEX('Banorte 250'!$D$12:$E$153,GB18,1),0)</f>
        <v>0</v>
      </c>
      <c r="GC80" s="119" cm="1">
        <f t="array" ref="GC80">IFERROR(INDEX('Banorte 250'!$D$12:$E$153,GC18,1),0)</f>
        <v>0</v>
      </c>
      <c r="GD80" s="119" cm="1">
        <f t="array" ref="GD80">IFERROR(INDEX('Banorte 250'!$D$12:$E$153,GD18,1),0)</f>
        <v>0</v>
      </c>
      <c r="GE80" s="119" cm="1">
        <f t="array" ref="GE80">IFERROR(INDEX('Banorte 250'!$D$12:$E$153,GE18,1),0)</f>
        <v>0</v>
      </c>
      <c r="GF80" s="119" cm="1">
        <f t="array" ref="GF80">IFERROR(INDEX('Banorte 250'!$D$12:$E$153,GF18,1),0)</f>
        <v>0</v>
      </c>
      <c r="GG80" s="119" cm="1">
        <f t="array" ref="GG80">IFERROR(INDEX('Banorte 250'!$D$12:$E$153,GG18,1),0)</f>
        <v>0</v>
      </c>
      <c r="GH80" s="119" cm="1">
        <f t="array" ref="GH80">IFERROR(INDEX('Banorte 250'!$D$12:$E$153,GH18,1),0)</f>
        <v>0</v>
      </c>
      <c r="GI80" s="119" cm="1">
        <f t="array" ref="GI80">IFERROR(INDEX('Banorte 250'!$D$12:$E$153,GI18,1),0)</f>
        <v>0</v>
      </c>
      <c r="GJ80" s="119" cm="1">
        <f t="array" ref="GJ80">IFERROR(INDEX('Banorte 250'!$D$12:$E$153,GJ18,1),0)</f>
        <v>0</v>
      </c>
      <c r="GK80" s="119" cm="1">
        <f t="array" ref="GK80">IFERROR(INDEX('Banorte 250'!$D$12:$E$153,GK18,1),0)</f>
        <v>0</v>
      </c>
      <c r="GL80" s="119" cm="1">
        <f t="array" ref="GL80">IFERROR(INDEX('Banorte 250'!$D$12:$E$153,GL18,1),0)</f>
        <v>0</v>
      </c>
      <c r="GM80" s="119" cm="1">
        <f t="array" ref="GM80">IFERROR(INDEX('Banorte 250'!$D$12:$E$153,GM18,1),0)</f>
        <v>0</v>
      </c>
      <c r="GN80" s="119" cm="1">
        <f t="array" ref="GN80">IFERROR(INDEX('Banorte 250'!$D$12:$E$153,GN18,1),0)</f>
        <v>0</v>
      </c>
      <c r="GO80" s="119" cm="1">
        <f t="array" ref="GO80">IFERROR(INDEX('Banorte 250'!$D$12:$E$153,GO18,1),0)</f>
        <v>0</v>
      </c>
      <c r="GP80" s="119" cm="1">
        <f t="array" ref="GP80">IFERROR(INDEX('Banorte 250'!$D$12:$E$153,GP18,1),0)</f>
        <v>0</v>
      </c>
      <c r="GQ80" s="119" cm="1">
        <f t="array" ref="GQ80">IFERROR(INDEX('Banorte 250'!$D$12:$E$153,GQ18,1),0)</f>
        <v>0</v>
      </c>
      <c r="GR80" s="119" cm="1">
        <f t="array" ref="GR80">IFERROR(INDEX('Banorte 250'!$D$12:$E$153,GR18,1),0)</f>
        <v>0</v>
      </c>
      <c r="GS80" s="119" cm="1">
        <f t="array" ref="GS80">IFERROR(INDEX('Banorte 250'!$D$12:$E$153,GS18,1),0)</f>
        <v>0</v>
      </c>
      <c r="GT80" s="119" cm="1">
        <f t="array" ref="GT80">IFERROR(INDEX('Banorte 250'!$D$12:$E$153,GT18,1),0)</f>
        <v>0</v>
      </c>
      <c r="GU80" s="119" cm="1">
        <f t="array" ref="GU80">IFERROR(INDEX('Banorte 250'!$D$12:$E$153,GU18,1),0)</f>
        <v>0</v>
      </c>
      <c r="GV80" s="119" cm="1">
        <f t="array" ref="GV80">IFERROR(INDEX('Banorte 250'!$D$12:$E$153,GV18,1),0)</f>
        <v>0</v>
      </c>
      <c r="GW80" s="119" cm="1">
        <f t="array" ref="GW80">IFERROR(INDEX('Banorte 250'!$D$12:$E$153,GW18,1),0)</f>
        <v>0</v>
      </c>
      <c r="GX80" s="119" cm="1">
        <f t="array" ref="GX80">IFERROR(INDEX('Banorte 250'!$D$12:$E$153,GX18,1),0)</f>
        <v>0</v>
      </c>
      <c r="GY80" s="119" cm="1">
        <f t="array" ref="GY80">IFERROR(INDEX('Banorte 250'!$D$12:$E$153,GY18,1),0)</f>
        <v>0</v>
      </c>
      <c r="GZ80" s="119" cm="1">
        <f t="array" ref="GZ80">IFERROR(INDEX('Banorte 250'!$D$12:$E$153,GZ18,1),0)</f>
        <v>0</v>
      </c>
      <c r="HA80" s="119" cm="1">
        <f t="array" ref="HA80">IFERROR(INDEX('Banorte 250'!$D$12:$E$153,HA18,1),0)</f>
        <v>0</v>
      </c>
      <c r="HB80" s="119" cm="1">
        <f t="array" ref="HB80">IFERROR(INDEX('Banorte 250'!$D$12:$E$153,HB18,1),0)</f>
        <v>0</v>
      </c>
      <c r="HC80" s="119" cm="1">
        <f t="array" ref="HC80">IFERROR(INDEX('Banorte 250'!$D$12:$E$153,HC18,1),0)</f>
        <v>0</v>
      </c>
      <c r="HD80" s="119" cm="1">
        <f t="array" ref="HD80">IFERROR(INDEX('Banorte 250'!$D$12:$E$153,HD18,1),0)</f>
        <v>0</v>
      </c>
      <c r="HE80" s="119" cm="1">
        <f t="array" ref="HE80">IFERROR(INDEX('Banorte 250'!$D$12:$E$153,HE18,1),0)</f>
        <v>0</v>
      </c>
      <c r="HF80" s="119" cm="1">
        <f t="array" ref="HF80">IFERROR(INDEX('Banorte 250'!$D$12:$E$153,HF18,1),0)</f>
        <v>0</v>
      </c>
      <c r="HG80" s="119" cm="1">
        <f t="array" ref="HG80">IFERROR(INDEX('Banorte 250'!$D$12:$E$153,HG18,1),0)</f>
        <v>0</v>
      </c>
      <c r="HH80" s="119" cm="1">
        <f t="array" ref="HH80">IFERROR(INDEX('Banorte 250'!$D$12:$E$153,HH18,1),0)</f>
        <v>0</v>
      </c>
      <c r="HI80" s="119" cm="1">
        <f t="array" ref="HI80">IFERROR(INDEX('Banorte 250'!$D$12:$E$153,HI18,1),0)</f>
        <v>0</v>
      </c>
      <c r="HJ80" s="119" cm="1">
        <f t="array" ref="HJ80">IFERROR(INDEX('Banorte 250'!$D$12:$E$153,HJ18,1),0)</f>
        <v>0</v>
      </c>
      <c r="HK80" s="119" cm="1">
        <f t="array" ref="HK80">IFERROR(INDEX('Banorte 250'!$D$12:$E$153,HK18,1),0)</f>
        <v>0</v>
      </c>
      <c r="HL80" s="119" cm="1">
        <f t="array" ref="HL80">IFERROR(INDEX('Banorte 250'!$D$12:$E$153,HL18,1),0)</f>
        <v>0</v>
      </c>
      <c r="HM80" s="119" cm="1">
        <f t="array" ref="HM80">IFERROR(INDEX('Banorte 250'!$D$12:$E$153,HM18,1),0)</f>
        <v>0</v>
      </c>
      <c r="HN80" s="119" cm="1">
        <f t="array" ref="HN80">IFERROR(INDEX('Banorte 250'!$D$12:$E$153,HN18,1),0)</f>
        <v>0</v>
      </c>
      <c r="HO80" s="119" cm="1">
        <f t="array" ref="HO80">IFERROR(INDEX('Banorte 250'!$D$12:$E$153,HO18,1),0)</f>
        <v>0</v>
      </c>
      <c r="HP80" s="119" cm="1">
        <f t="array" ref="HP80">IFERROR(INDEX('Banorte 250'!$D$12:$E$153,HP18,1),0)</f>
        <v>0</v>
      </c>
      <c r="HQ80" s="119" cm="1">
        <f t="array" ref="HQ80">IFERROR(INDEX('Banorte 250'!$D$12:$E$153,HQ18,1),0)</f>
        <v>0</v>
      </c>
      <c r="HR80" s="119" cm="1">
        <f t="array" ref="HR80">IFERROR(INDEX('Banorte 250'!$D$12:$E$153,HR18,1),0)</f>
        <v>0</v>
      </c>
      <c r="HS80" s="119" cm="1">
        <f t="array" ref="HS80">IFERROR(INDEX('Banorte 250'!$D$12:$E$153,HS18,1),0)</f>
        <v>0</v>
      </c>
      <c r="HT80" s="119" cm="1">
        <f t="array" ref="HT80">IFERROR(INDEX('Banorte 250'!$D$12:$E$153,HT18,1),0)</f>
        <v>0</v>
      </c>
      <c r="HU80" s="119" cm="1">
        <f t="array" ref="HU80">IFERROR(INDEX('Banorte 250'!$D$12:$E$153,HU18,1),0)</f>
        <v>0</v>
      </c>
      <c r="HV80" s="119" cm="1">
        <f t="array" ref="HV80">IFERROR(INDEX('Banorte 250'!$D$12:$E$153,HV18,1),0)</f>
        <v>0</v>
      </c>
      <c r="HW80" s="119" cm="1">
        <f t="array" ref="HW80">IFERROR(INDEX('Banorte 250'!$D$12:$E$153,HW18,1),0)</f>
        <v>0</v>
      </c>
      <c r="HX80" s="119" cm="1">
        <f t="array" ref="HX80">IFERROR(INDEX('Banorte 250'!$D$12:$E$153,HX18,1),0)</f>
        <v>0</v>
      </c>
      <c r="HY80" s="119" cm="1">
        <f t="array" ref="HY80">IFERROR(INDEX('Banorte 250'!$D$12:$E$153,HY18,1),0)</f>
        <v>0</v>
      </c>
      <c r="HZ80" s="119" cm="1">
        <f t="array" ref="HZ80">IFERROR(INDEX('Banorte 250'!$D$12:$E$153,HZ18,1),0)</f>
        <v>0</v>
      </c>
      <c r="IA80" s="119" cm="1">
        <f t="array" ref="IA80">IFERROR(INDEX('Banorte 250'!$D$12:$E$153,IA18,1),0)</f>
        <v>0</v>
      </c>
      <c r="IB80" s="119" cm="1">
        <f t="array" ref="IB80">IFERROR(INDEX('Banorte 250'!$D$12:$E$153,IB18,1),0)</f>
        <v>0</v>
      </c>
      <c r="IC80" s="119" cm="1">
        <f t="array" ref="IC80">IFERROR(INDEX('Banorte 250'!$D$12:$E$153,IC18,1),0)</f>
        <v>0</v>
      </c>
      <c r="ID80" s="119" cm="1">
        <f t="array" ref="ID80">IFERROR(INDEX('Banorte 250'!$D$12:$E$153,ID18,1),0)</f>
        <v>0</v>
      </c>
      <c r="IE80" s="119" cm="1">
        <f t="array" ref="IE80">IFERROR(INDEX('Banorte 250'!$D$12:$E$153,IE18,1),0)</f>
        <v>0</v>
      </c>
      <c r="IF80" s="119" cm="1">
        <f t="array" ref="IF80">IFERROR(INDEX('Banorte 250'!$D$12:$E$153,IF18,1),0)</f>
        <v>0</v>
      </c>
      <c r="IG80" s="119" cm="1">
        <f t="array" ref="IG80">IFERROR(INDEX('Banorte 250'!$D$12:$E$153,IG18,1),0)</f>
        <v>0</v>
      </c>
      <c r="IH80" s="119" cm="1">
        <f t="array" ref="IH80">IFERROR(INDEX('Banorte 250'!$D$12:$E$153,IH18,1),0)</f>
        <v>0</v>
      </c>
    </row>
    <row r="81" spans="1:242">
      <c r="B81" s="85" t="s">
        <v>76</v>
      </c>
      <c r="C81" s="119" cm="1">
        <f t="array" ref="C81">IFERROR(INDEX('Banorte 250'!$D$12:$E$153,C18,2),0)</f>
        <v>695842.38846201485</v>
      </c>
      <c r="D81" s="119" cm="1">
        <f t="array" ref="D81">IFERROR(INDEX('Banorte 250'!$D$12:$E$153,D18,2),0)</f>
        <v>703670.61533221253</v>
      </c>
      <c r="E81" s="119" cm="1">
        <f t="array" ref="E81">IFERROR(INDEX('Banorte 250'!$D$12:$E$153,E18,2),0)</f>
        <v>711586.90975469991</v>
      </c>
      <c r="F81" s="119" cm="1">
        <f t="array" ref="F81">IFERROR(INDEX('Banorte 250'!$D$12:$E$153,F18,2),0)</f>
        <v>719592.26248944027</v>
      </c>
      <c r="G81" s="119" cm="1">
        <f t="array" ref="G81">IFERROR(INDEX('Banorte 250'!$D$12:$E$153,G18,2),0)</f>
        <v>727687.67544244649</v>
      </c>
      <c r="H81" s="119" cm="1">
        <f t="array" ref="H81">IFERROR(INDEX('Banorte 250'!$D$12:$E$153,H18,2),0)</f>
        <v>735874.16179117397</v>
      </c>
      <c r="I81" s="119" cm="1">
        <f t="array" ref="I81">IFERROR(INDEX('Banorte 250'!$D$12:$E$153,I18,2),0)</f>
        <v>744152.74611132464</v>
      </c>
      <c r="J81" s="119" cm="1">
        <f t="array" ref="J81">IFERROR(INDEX('Banorte 250'!$D$12:$E$153,J18,2),0)</f>
        <v>752524.46450507699</v>
      </c>
      <c r="K81" s="119" cm="1">
        <f t="array" ref="K81">IFERROR(INDEX('Banorte 250'!$D$12:$E$153,K18,2),0)</f>
        <v>760990.36473075906</v>
      </c>
      <c r="L81" s="119" cm="1">
        <f t="array" ref="L81">IFERROR(INDEX('Banorte 250'!$D$12:$E$153,L18,2),0)</f>
        <v>769551.50633398013</v>
      </c>
      <c r="M81" s="119" cm="1">
        <f t="array" ref="M81">IFERROR(INDEX('Banorte 250'!$D$12:$E$153,M18,2),0)</f>
        <v>778208.96078023734</v>
      </c>
      <c r="N81" s="119" cm="1">
        <f t="array" ref="N81">IFERROR(INDEX('Banorte 250'!$D$12:$E$153,N18,2),0)</f>
        <v>786963.81158901495</v>
      </c>
      <c r="O81" s="119" cm="1">
        <f t="array" ref="O81">IFERROR(INDEX('Banorte 250'!$D$12:$E$153,O18,2),0)</f>
        <v>795817.15446939133</v>
      </c>
      <c r="P81" s="119" cm="1">
        <f t="array" ref="P81">IFERROR(INDEX('Banorte 250'!$D$12:$E$153,P18,2),0)</f>
        <v>804770.097457172</v>
      </c>
      <c r="Q81" s="119" cm="1">
        <f t="array" ref="Q81">IFERROR(INDEX('Banorte 250'!$D$12:$E$153,Q18,2),0)</f>
        <v>813823.76105356519</v>
      </c>
      <c r="R81" s="119" cm="1">
        <f t="array" ref="R81">IFERROR(INDEX('Banorte 250'!$D$12:$E$153,R18,2),0)</f>
        <v>822979.27836541773</v>
      </c>
      <c r="S81" s="119" cm="1">
        <f t="array" ref="S81">IFERROR(INDEX('Banorte 250'!$D$12:$E$153,S18,2),0)</f>
        <v>832237.7952470287</v>
      </c>
      <c r="T81" s="119" cm="1">
        <f t="array" ref="T81">IFERROR(INDEX('Banorte 250'!$D$12:$E$153,T18,2),0)</f>
        <v>841600.47044355772</v>
      </c>
      <c r="U81" s="119" cm="1">
        <f t="array" ref="U81">IFERROR(INDEX('Banorte 250'!$D$12:$E$153,U18,2),0)</f>
        <v>851068.47573604772</v>
      </c>
      <c r="V81" s="119" cm="1">
        <f t="array" ref="V81">IFERROR(INDEX('Banorte 250'!$D$12:$E$153,V18,2),0)</f>
        <v>860642.99608807825</v>
      </c>
      <c r="W81" s="119" cm="1">
        <f t="array" ref="W81">IFERROR(INDEX('Banorte 250'!$D$12:$E$153,W18,2),0)</f>
        <v>870325.22979406908</v>
      </c>
      <c r="X81" s="119" cm="1">
        <f t="array" ref="X81">IFERROR(INDEX('Banorte 250'!$D$12:$E$153,X18,2),0)</f>
        <v>880116.38862925232</v>
      </c>
      <c r="Y81" s="119" cm="1">
        <f t="array" ref="Y81">IFERROR(INDEX('Banorte 250'!$D$12:$E$153,Y18,2),0)</f>
        <v>890017.69800133142</v>
      </c>
      <c r="Z81" s="119" cm="1">
        <f t="array" ref="Z81">IFERROR(INDEX('Banorte 250'!$D$12:$E$153,Z18,2),0)</f>
        <v>900030.39710384642</v>
      </c>
      <c r="AA81" s="119" cm="1">
        <f t="array" ref="AA81">IFERROR(INDEX('Banorte 250'!$D$12:$E$153,AA18,2),0)</f>
        <v>910155.73907126463</v>
      </c>
      <c r="AB81" s="119" cm="1">
        <f t="array" ref="AB81">IFERROR(INDEX('Banorte 250'!$D$12:$E$153,AB18,2),0)</f>
        <v>920394.99113581632</v>
      </c>
      <c r="AC81" s="119" cm="1">
        <f t="array" ref="AC81">IFERROR(INDEX('Banorte 250'!$D$12:$E$153,AC18,2),0)</f>
        <v>930749.43478609424</v>
      </c>
      <c r="AD81" s="119" cm="1">
        <f t="array" ref="AD81">IFERROR(INDEX('Banorte 250'!$D$12:$E$153,AD18,2),0)</f>
        <v>941220.36592743779</v>
      </c>
      <c r="AE81" s="119" cm="1">
        <f t="array" ref="AE81">IFERROR(INDEX('Banorte 250'!$D$12:$E$153,AE18,2),0)</f>
        <v>951809.0950441215</v>
      </c>
      <c r="AF81" s="119" cm="1">
        <f t="array" ref="AF81">IFERROR(INDEX('Banorte 250'!$D$12:$E$153,AF18,2),0)</f>
        <v>962516.94736336789</v>
      </c>
      <c r="AG81" s="119" cm="1">
        <f t="array" ref="AG81">IFERROR(INDEX('Banorte 250'!$D$12:$E$153,AG18,2),0)</f>
        <v>973345.26302120578</v>
      </c>
      <c r="AH81" s="119" cm="1">
        <f t="array" ref="AH81">IFERROR(INDEX('Banorte 250'!$D$12:$E$153,AH18,2),0)</f>
        <v>984295.3972301943</v>
      </c>
      <c r="AI81" s="119" cm="1">
        <f t="array" ref="AI81">IFERROR(INDEX('Banorte 250'!$D$12:$E$153,AI18,2),0)</f>
        <v>995368.72044903401</v>
      </c>
      <c r="AJ81" s="119" cm="1">
        <f t="array" ref="AJ81">IFERROR(INDEX('Banorte 250'!$D$12:$E$153,AJ18,2),0)</f>
        <v>1006566.6185540856</v>
      </c>
      <c r="AK81" s="119" cm="1">
        <f t="array" ref="AK81">IFERROR(INDEX('Banorte 250'!$D$12:$E$153,AK18,2),0)</f>
        <v>1017890.4930128191</v>
      </c>
      <c r="AL81" s="119" cm="1">
        <f t="array" ref="AL81">IFERROR(INDEX('Banorte 250'!$D$12:$E$153,AL18,2),0)</f>
        <v>1029341.7610592133</v>
      </c>
      <c r="AM81" s="119" cm="1">
        <f t="array" ref="AM81">IFERROR(INDEX('Banorte 250'!$D$12:$E$153,AM18,2),0)</f>
        <v>1040921.8558711294</v>
      </c>
      <c r="AN81" s="119" cm="1">
        <f t="array" ref="AN81">IFERROR(INDEX('Banorte 250'!$D$12:$E$153,AN18,2),0)</f>
        <v>1052632.2267496795</v>
      </c>
      <c r="AO81" s="119" cm="1">
        <f t="array" ref="AO81">IFERROR(INDEX('Banorte 250'!$D$12:$E$153,AO18,2),0)</f>
        <v>1064474.3393006134</v>
      </c>
      <c r="AP81" s="119" cm="1">
        <f t="array" ref="AP81">IFERROR(INDEX('Banorte 250'!$D$12:$E$153,AP18,2),0)</f>
        <v>1076449.6756177454</v>
      </c>
      <c r="AQ81" s="119" cm="1">
        <f t="array" ref="AQ81">IFERROR(INDEX('Banorte 250'!$D$12:$E$153,AQ18,2),0)</f>
        <v>1088559.7344684449</v>
      </c>
      <c r="AR81" s="119" cm="1">
        <f t="array" ref="AR81">IFERROR(INDEX('Banorte 250'!$D$12:$E$153,AR18,2),0)</f>
        <v>1100806.031481215</v>
      </c>
      <c r="AS81" s="119" cm="1">
        <f t="array" ref="AS81">IFERROR(INDEX('Banorte 250'!$D$12:$E$153,AS18,2),0)</f>
        <v>1113190.0993353787</v>
      </c>
      <c r="AT81" s="119" cm="1">
        <f t="array" ref="AT81">IFERROR(INDEX('Banorte 250'!$D$12:$E$153,AT18,2),0)</f>
        <v>1125713.4879529017</v>
      </c>
      <c r="AU81" s="119" cm="1">
        <f t="array" ref="AU81">IFERROR(INDEX('Banorte 250'!$D$12:$E$153,AU18,2),0)</f>
        <v>1138377.7646923719</v>
      </c>
      <c r="AV81" s="119" cm="1">
        <f t="array" ref="AV81">IFERROR(INDEX('Banorte 250'!$D$12:$E$153,AV18,2),0)</f>
        <v>1151184.514545161</v>
      </c>
      <c r="AW81" s="119" cm="1">
        <f t="array" ref="AW81">IFERROR(INDEX('Banorte 250'!$D$12:$E$153,AW18,2),0)</f>
        <v>1164135.340333794</v>
      </c>
      <c r="AX81" s="119" cm="1">
        <f t="array" ref="AX81">IFERROR(INDEX('Banorte 250'!$D$12:$E$153,AX18,2),0)</f>
        <v>1177231.8629125492</v>
      </c>
      <c r="AY81" s="119" cm="1">
        <f t="array" ref="AY81">IFERROR(INDEX('Banorte 250'!$D$12:$E$153,AY18,2),0)</f>
        <v>1190475.7213703154</v>
      </c>
      <c r="AZ81" s="119" cm="1">
        <f t="array" ref="AZ81">IFERROR(INDEX('Banorte 250'!$D$12:$E$153,AZ18,2),0)</f>
        <v>1203868.5732357313</v>
      </c>
      <c r="BA81" s="119" cm="1">
        <f t="array" ref="BA81">IFERROR(INDEX('Banorte 250'!$D$12:$E$153,BA18,2),0)</f>
        <v>1217412.0946846332</v>
      </c>
      <c r="BB81" s="119" cm="1">
        <f t="array" ref="BB81">IFERROR(INDEX('Banorte 250'!$D$12:$E$153,BB18,2),0)</f>
        <v>1231107.9807498353</v>
      </c>
      <c r="BC81" s="119" cm="1">
        <f t="array" ref="BC81">IFERROR(INDEX('Banorte 250'!$D$12:$E$153,BC18,2),0)</f>
        <v>1244957.9455332709</v>
      </c>
      <c r="BD81" s="119" cm="1">
        <f t="array" ref="BD81">IFERROR(INDEX('Banorte 250'!$D$12:$E$153,BD18,2),0)</f>
        <v>1258963.7224205201</v>
      </c>
      <c r="BE81" s="119" cm="1">
        <f t="array" ref="BE81">IFERROR(INDEX('Banorte 250'!$D$12:$E$153,BE18,2),0)</f>
        <v>1273127.0642977511</v>
      </c>
      <c r="BF81" s="119" cm="1">
        <f t="array" ref="BF81">IFERROR(INDEX('Banorte 250'!$D$12:$E$153,BF18,2),0)</f>
        <v>1287449.7437711006</v>
      </c>
      <c r="BG81" s="119" cm="1">
        <f t="array" ref="BG81">IFERROR(INDEX('Banorte 250'!$D$12:$E$153,BG18,2),0)</f>
        <v>1301933.5533885255</v>
      </c>
      <c r="BH81" s="119" cm="1">
        <f t="array" ref="BH81">IFERROR(INDEX('Banorte 250'!$D$12:$E$153,BH18,2),0)</f>
        <v>1316580.3058641464</v>
      </c>
      <c r="BI81" s="119" cm="1">
        <f t="array" ref="BI81">IFERROR(INDEX('Banorte 250'!$D$12:$E$153,BI18,2),0)</f>
        <v>1331391.8343051181</v>
      </c>
      <c r="BJ81" s="119" cm="1">
        <f t="array" ref="BJ81">IFERROR(INDEX('Banorte 250'!$D$12:$E$153,BJ18,2),0)</f>
        <v>1346369.9924410507</v>
      </c>
      <c r="BK81" s="119" cm="1">
        <f t="array" ref="BK81">IFERROR(INDEX('Banorte 250'!$D$12:$E$153,BK18,2),0)</f>
        <v>1361516.6548560124</v>
      </c>
      <c r="BL81" s="119" cm="1">
        <f t="array" ref="BL81">IFERROR(INDEX('Banorte 250'!$D$12:$E$153,BL18,2),0)</f>
        <v>1376833.7172231425</v>
      </c>
      <c r="BM81" s="119" cm="1">
        <f t="array" ref="BM81">IFERROR(INDEX('Banorte 250'!$D$12:$E$153,BM18,2),0)</f>
        <v>1392323.0965419027</v>
      </c>
      <c r="BN81" s="119" cm="1">
        <f t="array" ref="BN81">IFERROR(INDEX('Banorte 250'!$D$12:$E$153,BN18,2),0)</f>
        <v>1407986.7313779991</v>
      </c>
      <c r="BO81" s="119" cm="1">
        <f t="array" ref="BO81">IFERROR(INDEX('Banorte 250'!$D$12:$E$153,BO18,2),0)</f>
        <v>1423826.5821060014</v>
      </c>
      <c r="BP81" s="119" cm="1">
        <f t="array" ref="BP81">IFERROR(INDEX('Banorte 250'!$D$12:$E$153,BP18,2),0)</f>
        <v>1439844.6311546939</v>
      </c>
      <c r="BQ81" s="119" cm="1">
        <f t="array" ref="BQ81">IFERROR(INDEX('Banorte 250'!$D$12:$E$153,BQ18,2),0)</f>
        <v>1456042.8832551842</v>
      </c>
      <c r="BR81" s="119" cm="1">
        <f t="array" ref="BR81">IFERROR(INDEX('Banorte 250'!$D$12:$E$153,BR18,2),0)</f>
        <v>1472423.365691805</v>
      </c>
      <c r="BS81" s="119" cm="1">
        <f t="array" ref="BS81">IFERROR(INDEX('Banorte 250'!$D$12:$E$153,BS18,2),0)</f>
        <v>1488988.1285558378</v>
      </c>
      <c r="BT81" s="119" cm="1">
        <f t="array" ref="BT81">IFERROR(INDEX('Banorte 250'!$D$12:$E$153,BT18,2),0)</f>
        <v>1505739.2450020909</v>
      </c>
      <c r="BU81" s="119" cm="1">
        <f t="array" ref="BU81">IFERROR(INDEX('Banorte 250'!$D$12:$E$153,BU18,2),0)</f>
        <v>1522678.8115083645</v>
      </c>
      <c r="BV81" s="119" cm="1">
        <f t="array" ref="BV81">IFERROR(INDEX('Banorte 250'!$D$12:$E$153,BV18,2),0)</f>
        <v>1539808.9481378335</v>
      </c>
      <c r="BW81" s="119" cm="1">
        <f t="array" ref="BW81">IFERROR(INDEX('Banorte 250'!$D$12:$E$153,BW18,2),0)</f>
        <v>1557131.7988043842</v>
      </c>
      <c r="BX81" s="119" cm="1">
        <f t="array" ref="BX81">IFERROR(INDEX('Banorte 250'!$D$12:$E$153,BX18,2),0)</f>
        <v>1574649.5315409335</v>
      </c>
      <c r="BY81" s="119" cm="1">
        <f t="array" ref="BY81">IFERROR(INDEX('Banorte 250'!$D$12:$E$153,BY18,2),0)</f>
        <v>1592364.3387707691</v>
      </c>
      <c r="BZ81" s="119" cm="1">
        <f t="array" ref="BZ81">IFERROR(INDEX('Banorte 250'!$D$12:$E$153,BZ18,2),0)</f>
        <v>1610278.4375819401</v>
      </c>
      <c r="CA81" s="119" cm="1">
        <f t="array" ref="CA81">IFERROR(INDEX('Banorte 250'!$D$12:$E$153,CA18,2),0)</f>
        <v>1628394.0700047368</v>
      </c>
      <c r="CB81" s="119" cm="1">
        <f t="array" ref="CB81">IFERROR(INDEX('Banorte 250'!$D$12:$E$153,CB18,2),0)</f>
        <v>1646713.50329229</v>
      </c>
      <c r="CC81" s="119" cm="1">
        <f t="array" ref="CC81">IFERROR(INDEX('Banorte 250'!$D$12:$E$153,CC18,2),0)</f>
        <v>1665239.0302043282</v>
      </c>
      <c r="CD81" s="119" cm="1">
        <f t="array" ref="CD81">IFERROR(INDEX('Banorte 250'!$D$12:$E$153,CD18,2),0)</f>
        <v>1683972.9692941268</v>
      </c>
      <c r="CE81" s="119" cm="1">
        <f t="array" ref="CE81">IFERROR(INDEX('Banorte 250'!$D$12:$E$153,CE18,2),0)</f>
        <v>1702917.6651986858</v>
      </c>
      <c r="CF81" s="119" cm="1">
        <f t="array" ref="CF81">IFERROR(INDEX('Banorte 250'!$D$12:$E$153,CF18,2),0)</f>
        <v>1722075.4889321709</v>
      </c>
      <c r="CG81" s="119" cm="1">
        <f t="array" ref="CG81">IFERROR(INDEX('Banorte 250'!$D$12:$E$153,CG18,2),0)</f>
        <v>1741448.8381826577</v>
      </c>
      <c r="CH81" s="119" cm="1">
        <f t="array" ref="CH81">IFERROR(INDEX('Banorte 250'!$D$12:$E$153,CH18,2),0)</f>
        <v>1761040.1376122127</v>
      </c>
      <c r="CI81" s="119" cm="1">
        <f t="array" ref="CI81">IFERROR(INDEX('Banorte 250'!$D$12:$E$153,CI18,2),0)</f>
        <v>1780851.8391603502</v>
      </c>
      <c r="CJ81" s="119" cm="1">
        <f t="array" ref="CJ81">IFERROR(INDEX('Banorte 250'!$D$12:$E$153,CJ18,2),0)</f>
        <v>1800886.422350904</v>
      </c>
      <c r="CK81" s="119" cm="1">
        <f t="array" ref="CK81">IFERROR(INDEX('Banorte 250'!$D$12:$E$153,CK18,2),0)</f>
        <v>1821146.3946023516</v>
      </c>
      <c r="CL81" s="119" cm="1">
        <f t="array" ref="CL81">IFERROR(INDEX('Banorte 250'!$D$12:$E$153,CL18,2),0)</f>
        <v>1841634.2915416281</v>
      </c>
      <c r="CM81" s="119" cm="1">
        <f t="array" ref="CM81">IFERROR(INDEX('Banorte 250'!$D$12:$E$153,CM18,2),0)</f>
        <v>1862352.6773214713</v>
      </c>
      <c r="CN81" s="119" cm="1">
        <f t="array" ref="CN81">IFERROR(INDEX('Banorte 250'!$D$12:$E$153,CN18,2),0)</f>
        <v>1883304.1449413379</v>
      </c>
      <c r="CO81" s="119" cm="1">
        <f t="array" ref="CO81">IFERROR(INDEX('Banorte 250'!$D$12:$E$153,CO18,2),0)</f>
        <v>1904491.3165719279</v>
      </c>
      <c r="CP81" s="119" cm="1">
        <f t="array" ref="CP81">IFERROR(INDEX('Banorte 250'!$D$12:$E$153,CP18,2),0)</f>
        <v>1925916.8438833621</v>
      </c>
      <c r="CQ81" s="119" cm="1">
        <f t="array" ref="CQ81">IFERROR(INDEX('Banorte 250'!$D$12:$E$153,CQ18,2),0)</f>
        <v>1947583.40837705</v>
      </c>
      <c r="CR81" s="119" cm="1">
        <f t="array" ref="CR81">IFERROR(INDEX('Banorte 250'!$D$12:$E$153,CR18,2),0)</f>
        <v>1969493.7217212918</v>
      </c>
      <c r="CS81" s="119" cm="1">
        <f t="array" ref="CS81">IFERROR(INDEX('Banorte 250'!$D$12:$E$153,CS18,2),0)</f>
        <v>1991650.5260906562</v>
      </c>
      <c r="CT81" s="119" cm="1">
        <f t="array" ref="CT81">IFERROR(INDEX('Banorte 250'!$D$12:$E$153,CT18,2),0)</f>
        <v>2014056.594509176</v>
      </c>
      <c r="CU81" s="119" cm="1">
        <f t="array" ref="CU81">IFERROR(INDEX('Banorte 250'!$D$12:$E$153,CU18,2),0)</f>
        <v>2036714.7311974042</v>
      </c>
      <c r="CV81" s="119" cm="1">
        <f t="array" ref="CV81">IFERROR(INDEX('Banorte 250'!$D$12:$E$153,CV18,2),0)</f>
        <v>2059627.7719233751</v>
      </c>
      <c r="CW81" s="119" cm="1">
        <f t="array" ref="CW81">IFERROR(INDEX('Banorte 250'!$D$12:$E$153,CW18,2),0)</f>
        <v>2082798.5843575131</v>
      </c>
      <c r="CX81" s="119" cm="1">
        <f t="array" ref="CX81">IFERROR(INDEX('Banorte 250'!$D$12:$E$153,CX18,2),0)</f>
        <v>2106230.0684315353</v>
      </c>
      <c r="CY81" s="119" cm="1">
        <f t="array" ref="CY81">IFERROR(INDEX('Banorte 250'!$D$12:$E$153,CY18,2),0)</f>
        <v>2129925.1567013902</v>
      </c>
      <c r="CZ81" s="119" cm="1">
        <f t="array" ref="CZ81">IFERROR(INDEX('Banorte 250'!$D$12:$E$153,CZ18,2),0)</f>
        <v>2153886.8147142809</v>
      </c>
      <c r="DA81" s="119" cm="1">
        <f t="array" ref="DA81">IFERROR(INDEX('Banorte 250'!$D$12:$E$153,DA18,2),0)</f>
        <v>2178118.0413798164</v>
      </c>
      <c r="DB81" s="119" cm="1">
        <f t="array" ref="DB81">IFERROR(INDEX('Banorte 250'!$D$12:$E$153,DB18,2),0)</f>
        <v>2202621.8693453395</v>
      </c>
      <c r="DC81" s="119" cm="1">
        <f t="array" ref="DC81">IFERROR(INDEX('Banorte 250'!$D$12:$E$153,DC18,2),0)</f>
        <v>2227401.3653754746</v>
      </c>
      <c r="DD81" s="119" cm="1">
        <f t="array" ref="DD81">IFERROR(INDEX('Banorte 250'!$D$12:$E$153,DD18,2),0)</f>
        <v>2252459.6307359487</v>
      </c>
      <c r="DE81" s="119" cm="1">
        <f t="array" ref="DE81">IFERROR(INDEX('Banorte 250'!$D$12:$E$153,DE18,2),0)</f>
        <v>2277799.8015817283</v>
      </c>
      <c r="DF81" s="119" cm="1">
        <f t="array" ref="DF81">IFERROR(INDEX('Banorte 250'!$D$12:$E$153,DF18,2),0)</f>
        <v>2303425.0493495227</v>
      </c>
      <c r="DG81" s="119" cm="1">
        <f t="array" ref="DG81">IFERROR(INDEX('Banorte 250'!$D$12:$E$153,DG18,2),0)</f>
        <v>2329338.5811547046</v>
      </c>
      <c r="DH81" s="119" cm="1">
        <f t="array" ref="DH81">IFERROR(INDEX('Banorte 250'!$D$12:$E$153,DH18,2),0)</f>
        <v>2355543.640192695</v>
      </c>
      <c r="DI81" s="119" cm="1">
        <f t="array" ref="DI81">IFERROR(INDEX('Banorte 250'!$D$12:$E$153,DI18,2),0)</f>
        <v>2382043.5061448626</v>
      </c>
      <c r="DJ81" s="119" cm="1">
        <f t="array" ref="DJ81">IFERROR(INDEX('Banorte 250'!$D$12:$E$153,DJ18,2),0)</f>
        <v>2408841.4955889923</v>
      </c>
      <c r="DK81" s="119" cm="1">
        <f t="array" ref="DK81">IFERROR(INDEX('Banorte 250'!$D$12:$E$153,DK18,2),0)</f>
        <v>2435940.9624143685</v>
      </c>
      <c r="DL81" s="119" cm="1">
        <f t="array" ref="DL81">IFERROR(INDEX('Banorte 250'!$D$12:$E$153,DL18,2),0)</f>
        <v>2463345.2982415301</v>
      </c>
      <c r="DM81" s="119" cm="1">
        <f t="array" ref="DM81">IFERROR(INDEX('Banorte 250'!$D$12:$E$153,DM18,2),0)</f>
        <v>2491057.9328467473</v>
      </c>
      <c r="DN81" s="119" cm="1">
        <f t="array" ref="DN81">IFERROR(INDEX('Banorte 250'!$D$12:$E$153,DN18,2),0)</f>
        <v>2519082.3345912732</v>
      </c>
      <c r="DO81" s="119" cm="1">
        <f t="array" ref="DO81">IFERROR(INDEX('Banorte 250'!$D$12:$E$153,DO18,2),0)</f>
        <v>2547422.0108554251</v>
      </c>
      <c r="DP81" s="119" cm="1">
        <f t="array" ref="DP81">IFERROR(INDEX('Banorte 250'!$D$12:$E$153,DP18,2),0)</f>
        <v>2576080.5084775486</v>
      </c>
      <c r="DQ81" s="119" cm="1">
        <f t="array" ref="DQ81">IFERROR(INDEX('Banorte 250'!$D$12:$E$153,DQ18,2),0)</f>
        <v>2605061.4141979208</v>
      </c>
      <c r="DR81" s="119" cm="1">
        <f t="array" ref="DR81">IFERROR(INDEX('Banorte 250'!$D$12:$E$153,DR18,2),0)</f>
        <v>2634368.3551076474</v>
      </c>
      <c r="DS81" s="119" cm="1">
        <f t="array" ref="DS81">IFERROR(INDEX('Banorte 250'!$D$12:$E$153,DS18,2),0)</f>
        <v>2664004.9991026083</v>
      </c>
      <c r="DT81" s="119" cm="1">
        <f t="array" ref="DT81">IFERROR(INDEX('Banorte 250'!$D$12:$E$153,DT18,2),0)</f>
        <v>2693975.0553425127</v>
      </c>
      <c r="DU81" s="119" cm="1">
        <f t="array" ref="DU81">IFERROR(INDEX('Banorte 250'!$D$12:$E$153,DU18,2),0)</f>
        <v>2724282.2747151158</v>
      </c>
      <c r="DV81" s="119" cm="1">
        <f t="array" ref="DV81">IFERROR(INDEX('Banorte 250'!$D$12:$E$153,DV18,2),0)</f>
        <v>2754930.4503056607</v>
      </c>
      <c r="DW81" s="119" cm="1">
        <f t="array" ref="DW81">IFERROR(INDEX('Banorte 250'!$D$12:$E$153,DW18,2),0)</f>
        <v>2785923.4178715996</v>
      </c>
      <c r="DX81" s="119" cm="1">
        <f t="array" ref="DX81">IFERROR(INDEX('Banorte 250'!$D$12:$E$153,DX18,2),0)</f>
        <v>2817265.0563226552</v>
      </c>
      <c r="DY81" s="119" cm="1">
        <f t="array" ref="DY81">IFERROR(INDEX('Banorte 250'!$D$12:$E$153,DY18,2),0)</f>
        <v>2848959.2882062849</v>
      </c>
      <c r="DZ81" s="119" cm="1">
        <f t="array" ref="DZ81">IFERROR(INDEX('Banorte 250'!$D$12:$E$153,DZ18,2),0)</f>
        <v>2881010.0801986055</v>
      </c>
      <c r="EA81" s="119" cm="1">
        <f t="array" ref="EA81">IFERROR(INDEX('Banorte 250'!$D$12:$E$153,EA18,2),0)</f>
        <v>2913421.4436008399</v>
      </c>
      <c r="EB81" s="119" cm="1">
        <f t="array" ref="EB81">IFERROR(INDEX('Banorte 250'!$D$12:$E$153,EB18,2),0)</f>
        <v>2946197.4348413493</v>
      </c>
      <c r="EC81" s="119" cm="1">
        <f t="array" ref="EC81">IFERROR(INDEX('Banorte 250'!$D$12:$E$153,EC18,2),0)</f>
        <v>2979342.1559833144</v>
      </c>
      <c r="ED81" s="119" cm="1">
        <f t="array" ref="ED81">IFERROR(INDEX('Banorte 250'!$D$12:$E$153,ED18,2),0)</f>
        <v>3012859.7552381265</v>
      </c>
      <c r="EE81" s="119" cm="1">
        <f t="array" ref="EE81">IFERROR(INDEX('Banorte 250'!$D$12:$E$153,EE18,2),0)</f>
        <v>3046754.4274845552</v>
      </c>
      <c r="EF81" s="119" cm="1">
        <f t="array" ref="EF81">IFERROR(INDEX('Banorte 250'!$D$12:$E$153,EF18,2),0)</f>
        <v>3081030.4147937563</v>
      </c>
      <c r="EG81" s="119" cm="1">
        <f t="array" ref="EG81">IFERROR(INDEX('Banorte 250'!$D$12:$E$153,EG18,2),0)</f>
        <v>3115692.0069601862</v>
      </c>
      <c r="EH81" s="119" cm="1">
        <f t="array" ref="EH81">IFERROR(INDEX('Banorte 250'!$D$12:$E$153,EH18,2),0)</f>
        <v>3150743.5420384882</v>
      </c>
      <c r="EI81" s="119" cm="1">
        <f t="array" ref="EI81">IFERROR(INDEX('Banorte 250'!$D$12:$E$153,EI18,2),0)</f>
        <v>3186314.3968864214</v>
      </c>
      <c r="EJ81" s="119" cm="1">
        <f t="array" ref="EJ81">IFERROR(INDEX('Banorte 250'!$D$12:$E$153,EJ18,2),0)</f>
        <v>3222159.0277138934</v>
      </c>
      <c r="EK81" s="119" cm="1">
        <f t="array" ref="EK81">IFERROR(INDEX('Banorte 250'!$D$12:$E$153,EK18,2),0)</f>
        <v>3258406.9106381745</v>
      </c>
      <c r="EL81" s="119" cm="1">
        <f t="array" ref="EL81">IFERROR(INDEX('Banorte 250'!$D$12:$E$153,EL18,2),0)</f>
        <v>3295062.5822453541</v>
      </c>
      <c r="EM81" s="119" cm="1">
        <f t="array" ref="EM81">IFERROR(INDEX('Banorte 250'!$D$12:$E$153,EM18,2),0)</f>
        <v>3332130.6301581142</v>
      </c>
      <c r="EN81" s="119" cm="1">
        <f t="array" ref="EN81">IFERROR(INDEX('Banorte 250'!$D$12:$E$153,EN18,2),0)</f>
        <v>3372615.3957870482</v>
      </c>
      <c r="EO81" s="119" cm="1">
        <f t="array" ref="EO81">IFERROR(INDEX('Banorte 250'!$D$12:$E$153,EO18,2),0)</f>
        <v>0</v>
      </c>
      <c r="EP81" s="119" cm="1">
        <f t="array" ref="EP81">IFERROR(INDEX('Banorte 250'!$D$12:$E$153,EP18,2),0)</f>
        <v>0</v>
      </c>
      <c r="EQ81" s="119" cm="1">
        <f t="array" ref="EQ81">IFERROR(INDEX('Banorte 250'!$D$12:$E$153,EQ18,2),0)</f>
        <v>0</v>
      </c>
      <c r="ER81" s="119" cm="1">
        <f t="array" ref="ER81">IFERROR(INDEX('Banorte 250'!$D$12:$E$153,ER18,2),0)</f>
        <v>0</v>
      </c>
      <c r="ES81" s="119" cm="1">
        <f t="array" ref="ES81">IFERROR(INDEX('Banorte 250'!$D$12:$E$153,ES18,2),0)</f>
        <v>0</v>
      </c>
      <c r="ET81" s="119" cm="1">
        <f t="array" ref="ET81">IFERROR(INDEX('Banorte 250'!$D$12:$E$153,ET18,2),0)</f>
        <v>0</v>
      </c>
      <c r="EU81" s="119" cm="1">
        <f t="array" ref="EU81">IFERROR(INDEX('Banorte 250'!$D$12:$E$153,EU18,2),0)</f>
        <v>0</v>
      </c>
      <c r="EV81" s="119" cm="1">
        <f t="array" ref="EV81">IFERROR(INDEX('Banorte 250'!$D$12:$E$153,EV18,2),0)</f>
        <v>0</v>
      </c>
      <c r="EW81" s="119" cm="1">
        <f t="array" ref="EW81">IFERROR(INDEX('Banorte 250'!$D$12:$E$153,EW18,2),0)</f>
        <v>0</v>
      </c>
      <c r="EX81" s="119" cm="1">
        <f t="array" ref="EX81">IFERROR(INDEX('Banorte 250'!$D$12:$E$153,EX18,2),0)</f>
        <v>0</v>
      </c>
      <c r="EY81" s="119" cm="1">
        <f t="array" ref="EY81">IFERROR(INDEX('Banorte 250'!$D$12:$E$153,EY18,2),0)</f>
        <v>0</v>
      </c>
      <c r="EZ81" s="119" cm="1">
        <f t="array" ref="EZ81">IFERROR(INDEX('Banorte 250'!$D$12:$E$153,EZ18,2),0)</f>
        <v>0</v>
      </c>
      <c r="FA81" s="119" cm="1">
        <f t="array" ref="FA81">IFERROR(INDEX('Banorte 250'!$D$12:$E$153,FA18,2),0)</f>
        <v>0</v>
      </c>
      <c r="FB81" s="119" cm="1">
        <f t="array" ref="FB81">IFERROR(INDEX('Banorte 250'!$D$12:$E$153,FB18,2),0)</f>
        <v>0</v>
      </c>
      <c r="FC81" s="119" cm="1">
        <f t="array" ref="FC81">IFERROR(INDEX('Banorte 250'!$D$12:$E$153,FC18,2),0)</f>
        <v>0</v>
      </c>
      <c r="FD81" s="119" cm="1">
        <f t="array" ref="FD81">IFERROR(INDEX('Banorte 250'!$D$12:$E$153,FD18,2),0)</f>
        <v>0</v>
      </c>
      <c r="FE81" s="119" cm="1">
        <f t="array" ref="FE81">IFERROR(INDEX('Banorte 250'!$D$12:$E$153,FE18,2),0)</f>
        <v>0</v>
      </c>
      <c r="FF81" s="119" cm="1">
        <f t="array" ref="FF81">IFERROR(INDEX('Banorte 250'!$D$12:$E$153,FF18,2),0)</f>
        <v>0</v>
      </c>
      <c r="FG81" s="119" cm="1">
        <f t="array" ref="FG81">IFERROR(INDEX('Banorte 250'!$D$12:$E$153,FG18,2),0)</f>
        <v>0</v>
      </c>
      <c r="FH81" s="119" cm="1">
        <f t="array" ref="FH81">IFERROR(INDEX('Banorte 250'!$D$12:$E$153,FH18,2),0)</f>
        <v>0</v>
      </c>
      <c r="FI81" s="119" cm="1">
        <f t="array" ref="FI81">IFERROR(INDEX('Banorte 250'!$D$12:$E$153,FI18,2),0)</f>
        <v>0</v>
      </c>
      <c r="FJ81" s="119" cm="1">
        <f t="array" ref="FJ81">IFERROR(INDEX('Banorte 250'!$D$12:$E$153,FJ18,2),0)</f>
        <v>0</v>
      </c>
      <c r="FK81" s="119" cm="1">
        <f t="array" ref="FK81">IFERROR(INDEX('Banorte 250'!$D$12:$E$153,FK18,2),0)</f>
        <v>0</v>
      </c>
      <c r="FL81" s="119" cm="1">
        <f t="array" ref="FL81">IFERROR(INDEX('Banorte 250'!$D$12:$E$153,FL18,2),0)</f>
        <v>0</v>
      </c>
      <c r="FM81" s="119" cm="1">
        <f t="array" ref="FM81">IFERROR(INDEX('Banorte 250'!$D$12:$E$153,FM18,2),0)</f>
        <v>0</v>
      </c>
      <c r="FN81" s="119" cm="1">
        <f t="array" ref="FN81">IFERROR(INDEX('Banorte 250'!$D$12:$E$153,FN18,2),0)</f>
        <v>0</v>
      </c>
      <c r="FO81" s="119" cm="1">
        <f t="array" ref="FO81">IFERROR(INDEX('Banorte 250'!$D$12:$E$153,FO18,2),0)</f>
        <v>0</v>
      </c>
      <c r="FP81" s="119" cm="1">
        <f t="array" ref="FP81">IFERROR(INDEX('Banorte 250'!$D$12:$E$153,FP18,2),0)</f>
        <v>0</v>
      </c>
      <c r="FQ81" s="119" cm="1">
        <f t="array" ref="FQ81">IFERROR(INDEX('Banorte 250'!$D$12:$E$153,FQ18,2),0)</f>
        <v>0</v>
      </c>
      <c r="FR81" s="119" cm="1">
        <f t="array" ref="FR81">IFERROR(INDEX('Banorte 250'!$D$12:$E$153,FR18,2),0)</f>
        <v>0</v>
      </c>
      <c r="FS81" s="119" cm="1">
        <f t="array" ref="FS81">IFERROR(INDEX('Banorte 250'!$D$12:$E$153,FS18,2),0)</f>
        <v>0</v>
      </c>
      <c r="FT81" s="119" cm="1">
        <f t="array" ref="FT81">IFERROR(INDEX('Banorte 250'!$D$12:$E$153,FT18,2),0)</f>
        <v>0</v>
      </c>
      <c r="FU81" s="119" cm="1">
        <f t="array" ref="FU81">IFERROR(INDEX('Banorte 250'!$D$12:$E$153,FU18,2),0)</f>
        <v>0</v>
      </c>
      <c r="FV81" s="119" cm="1">
        <f t="array" ref="FV81">IFERROR(INDEX('Banorte 250'!$D$12:$E$153,FV18,2),0)</f>
        <v>0</v>
      </c>
      <c r="FW81" s="119" cm="1">
        <f t="array" ref="FW81">IFERROR(INDEX('Banorte 250'!$D$12:$E$153,FW18,2),0)</f>
        <v>0</v>
      </c>
      <c r="FX81" s="119" cm="1">
        <f t="array" ref="FX81">IFERROR(INDEX('Banorte 250'!$D$12:$E$153,FX18,2),0)</f>
        <v>0</v>
      </c>
      <c r="FY81" s="119" cm="1">
        <f t="array" ref="FY81">IFERROR(INDEX('Banorte 250'!$D$12:$E$153,FY18,2),0)</f>
        <v>0</v>
      </c>
      <c r="FZ81" s="119" cm="1">
        <f t="array" ref="FZ81">IFERROR(INDEX('Banorte 250'!$D$12:$E$153,FZ18,2),0)</f>
        <v>0</v>
      </c>
      <c r="GA81" s="119" cm="1">
        <f t="array" ref="GA81">IFERROR(INDEX('Banorte 250'!$D$12:$E$153,GA18,2),0)</f>
        <v>0</v>
      </c>
      <c r="GB81" s="119" cm="1">
        <f t="array" ref="GB81">IFERROR(INDEX('Banorte 250'!$D$12:$E$153,GB18,2),0)</f>
        <v>0</v>
      </c>
      <c r="GC81" s="119" cm="1">
        <f t="array" ref="GC81">IFERROR(INDEX('Banorte 250'!$D$12:$E$153,GC18,2),0)</f>
        <v>0</v>
      </c>
      <c r="GD81" s="119" cm="1">
        <f t="array" ref="GD81">IFERROR(INDEX('Banorte 250'!$D$12:$E$153,GD18,2),0)</f>
        <v>0</v>
      </c>
      <c r="GE81" s="119" cm="1">
        <f t="array" ref="GE81">IFERROR(INDEX('Banorte 250'!$D$12:$E$153,GE18,2),0)</f>
        <v>0</v>
      </c>
      <c r="GF81" s="119" cm="1">
        <f t="array" ref="GF81">IFERROR(INDEX('Banorte 250'!$D$12:$E$153,GF18,2),0)</f>
        <v>0</v>
      </c>
      <c r="GG81" s="119" cm="1">
        <f t="array" ref="GG81">IFERROR(INDEX('Banorte 250'!$D$12:$E$153,GG18,2),0)</f>
        <v>0</v>
      </c>
      <c r="GH81" s="119" cm="1">
        <f t="array" ref="GH81">IFERROR(INDEX('Banorte 250'!$D$12:$E$153,GH18,2),0)</f>
        <v>0</v>
      </c>
      <c r="GI81" s="119" cm="1">
        <f t="array" ref="GI81">IFERROR(INDEX('Banorte 250'!$D$12:$E$153,GI18,2),0)</f>
        <v>0</v>
      </c>
      <c r="GJ81" s="119" cm="1">
        <f t="array" ref="GJ81">IFERROR(INDEX('Banorte 250'!$D$12:$E$153,GJ18,2),0)</f>
        <v>0</v>
      </c>
      <c r="GK81" s="119" cm="1">
        <f t="array" ref="GK81">IFERROR(INDEX('Banorte 250'!$D$12:$E$153,GK18,2),0)</f>
        <v>0</v>
      </c>
      <c r="GL81" s="119" cm="1">
        <f t="array" ref="GL81">IFERROR(INDEX('Banorte 250'!$D$12:$E$153,GL18,2),0)</f>
        <v>0</v>
      </c>
      <c r="GM81" s="119" cm="1">
        <f t="array" ref="GM81">IFERROR(INDEX('Banorte 250'!$D$12:$E$153,GM18,2),0)</f>
        <v>0</v>
      </c>
      <c r="GN81" s="119" cm="1">
        <f t="array" ref="GN81">IFERROR(INDEX('Banorte 250'!$D$12:$E$153,GN18,2),0)</f>
        <v>0</v>
      </c>
      <c r="GO81" s="119" cm="1">
        <f t="array" ref="GO81">IFERROR(INDEX('Banorte 250'!$D$12:$E$153,GO18,2),0)</f>
        <v>0</v>
      </c>
      <c r="GP81" s="119" cm="1">
        <f t="array" ref="GP81">IFERROR(INDEX('Banorte 250'!$D$12:$E$153,GP18,2),0)</f>
        <v>0</v>
      </c>
      <c r="GQ81" s="119" cm="1">
        <f t="array" ref="GQ81">IFERROR(INDEX('Banorte 250'!$D$12:$E$153,GQ18,2),0)</f>
        <v>0</v>
      </c>
      <c r="GR81" s="119" cm="1">
        <f t="array" ref="GR81">IFERROR(INDEX('Banorte 250'!$D$12:$E$153,GR18,2),0)</f>
        <v>0</v>
      </c>
      <c r="GS81" s="119" cm="1">
        <f t="array" ref="GS81">IFERROR(INDEX('Banorte 250'!$D$12:$E$153,GS18,2),0)</f>
        <v>0</v>
      </c>
      <c r="GT81" s="119" cm="1">
        <f t="array" ref="GT81">IFERROR(INDEX('Banorte 250'!$D$12:$E$153,GT18,2),0)</f>
        <v>0</v>
      </c>
      <c r="GU81" s="119" cm="1">
        <f t="array" ref="GU81">IFERROR(INDEX('Banorte 250'!$D$12:$E$153,GU18,2),0)</f>
        <v>0</v>
      </c>
      <c r="GV81" s="119" cm="1">
        <f t="array" ref="GV81">IFERROR(INDEX('Banorte 250'!$D$12:$E$153,GV18,2),0)</f>
        <v>0</v>
      </c>
      <c r="GW81" s="119" cm="1">
        <f t="array" ref="GW81">IFERROR(INDEX('Banorte 250'!$D$12:$E$153,GW18,2),0)</f>
        <v>0</v>
      </c>
      <c r="GX81" s="119" cm="1">
        <f t="array" ref="GX81">IFERROR(INDEX('Banorte 250'!$D$12:$E$153,GX18,2),0)</f>
        <v>0</v>
      </c>
      <c r="GY81" s="119" cm="1">
        <f t="array" ref="GY81">IFERROR(INDEX('Banorte 250'!$D$12:$E$153,GY18,2),0)</f>
        <v>0</v>
      </c>
      <c r="GZ81" s="119" cm="1">
        <f t="array" ref="GZ81">IFERROR(INDEX('Banorte 250'!$D$12:$E$153,GZ18,2),0)</f>
        <v>0</v>
      </c>
      <c r="HA81" s="119" cm="1">
        <f t="array" ref="HA81">IFERROR(INDEX('Banorte 250'!$D$12:$E$153,HA18,2),0)</f>
        <v>0</v>
      </c>
      <c r="HB81" s="119" cm="1">
        <f t="array" ref="HB81">IFERROR(INDEX('Banorte 250'!$D$12:$E$153,HB18,2),0)</f>
        <v>0</v>
      </c>
      <c r="HC81" s="119" cm="1">
        <f t="array" ref="HC81">IFERROR(INDEX('Banorte 250'!$D$12:$E$153,HC18,2),0)</f>
        <v>0</v>
      </c>
      <c r="HD81" s="119" cm="1">
        <f t="array" ref="HD81">IFERROR(INDEX('Banorte 250'!$D$12:$E$153,HD18,2),0)</f>
        <v>0</v>
      </c>
      <c r="HE81" s="119" cm="1">
        <f t="array" ref="HE81">IFERROR(INDEX('Banorte 250'!$D$12:$E$153,HE18,2),0)</f>
        <v>0</v>
      </c>
      <c r="HF81" s="119" cm="1">
        <f t="array" ref="HF81">IFERROR(INDEX('Banorte 250'!$D$12:$E$153,HF18,2),0)</f>
        <v>0</v>
      </c>
      <c r="HG81" s="119" cm="1">
        <f t="array" ref="HG81">IFERROR(INDEX('Banorte 250'!$D$12:$E$153,HG18,2),0)</f>
        <v>0</v>
      </c>
      <c r="HH81" s="119" cm="1">
        <f t="array" ref="HH81">IFERROR(INDEX('Banorte 250'!$D$12:$E$153,HH18,2),0)</f>
        <v>0</v>
      </c>
      <c r="HI81" s="119" cm="1">
        <f t="array" ref="HI81">IFERROR(INDEX('Banorte 250'!$D$12:$E$153,HI18,2),0)</f>
        <v>0</v>
      </c>
      <c r="HJ81" s="119" cm="1">
        <f t="array" ref="HJ81">IFERROR(INDEX('Banorte 250'!$D$12:$E$153,HJ18,2),0)</f>
        <v>0</v>
      </c>
      <c r="HK81" s="119" cm="1">
        <f t="array" ref="HK81">IFERROR(INDEX('Banorte 250'!$D$12:$E$153,HK18,2),0)</f>
        <v>0</v>
      </c>
      <c r="HL81" s="119" cm="1">
        <f t="array" ref="HL81">IFERROR(INDEX('Banorte 250'!$D$12:$E$153,HL18,2),0)</f>
        <v>0</v>
      </c>
      <c r="HM81" s="119" cm="1">
        <f t="array" ref="HM81">IFERROR(INDEX('Banorte 250'!$D$12:$E$153,HM18,2),0)</f>
        <v>0</v>
      </c>
      <c r="HN81" s="119" cm="1">
        <f t="array" ref="HN81">IFERROR(INDEX('Banorte 250'!$D$12:$E$153,HN18,2),0)</f>
        <v>0</v>
      </c>
      <c r="HO81" s="119" cm="1">
        <f t="array" ref="HO81">IFERROR(INDEX('Banorte 250'!$D$12:$E$153,HO18,2),0)</f>
        <v>0</v>
      </c>
      <c r="HP81" s="119" cm="1">
        <f t="array" ref="HP81">IFERROR(INDEX('Banorte 250'!$D$12:$E$153,HP18,2),0)</f>
        <v>0</v>
      </c>
      <c r="HQ81" s="119" cm="1">
        <f t="array" ref="HQ81">IFERROR(INDEX('Banorte 250'!$D$12:$E$153,HQ18,2),0)</f>
        <v>0</v>
      </c>
      <c r="HR81" s="119" cm="1">
        <f t="array" ref="HR81">IFERROR(INDEX('Banorte 250'!$D$12:$E$153,HR18,2),0)</f>
        <v>0</v>
      </c>
      <c r="HS81" s="119" cm="1">
        <f t="array" ref="HS81">IFERROR(INDEX('Banorte 250'!$D$12:$E$153,HS18,2),0)</f>
        <v>0</v>
      </c>
      <c r="HT81" s="119" cm="1">
        <f t="array" ref="HT81">IFERROR(INDEX('Banorte 250'!$D$12:$E$153,HT18,2),0)</f>
        <v>0</v>
      </c>
      <c r="HU81" s="119" cm="1">
        <f t="array" ref="HU81">IFERROR(INDEX('Banorte 250'!$D$12:$E$153,HU18,2),0)</f>
        <v>0</v>
      </c>
      <c r="HV81" s="119" cm="1">
        <f t="array" ref="HV81">IFERROR(INDEX('Banorte 250'!$D$12:$E$153,HV18,2),0)</f>
        <v>0</v>
      </c>
      <c r="HW81" s="119" cm="1">
        <f t="array" ref="HW81">IFERROR(INDEX('Banorte 250'!$D$12:$E$153,HW18,2),0)</f>
        <v>0</v>
      </c>
      <c r="HX81" s="119" cm="1">
        <f t="array" ref="HX81">IFERROR(INDEX('Banorte 250'!$D$12:$E$153,HX18,2),0)</f>
        <v>0</v>
      </c>
      <c r="HY81" s="119" cm="1">
        <f t="array" ref="HY81">IFERROR(INDEX('Banorte 250'!$D$12:$E$153,HY18,2),0)</f>
        <v>0</v>
      </c>
      <c r="HZ81" s="119" cm="1">
        <f t="array" ref="HZ81">IFERROR(INDEX('Banorte 250'!$D$12:$E$153,HZ18,2),0)</f>
        <v>0</v>
      </c>
      <c r="IA81" s="119" cm="1">
        <f t="array" ref="IA81">IFERROR(INDEX('Banorte 250'!$D$12:$E$153,IA18,2),0)</f>
        <v>0</v>
      </c>
      <c r="IB81" s="119" cm="1">
        <f t="array" ref="IB81">IFERROR(INDEX('Banorte 250'!$D$12:$E$153,IB18,2),0)</f>
        <v>0</v>
      </c>
      <c r="IC81" s="119" cm="1">
        <f t="array" ref="IC81">IFERROR(INDEX('Banorte 250'!$D$12:$E$153,IC18,2),0)</f>
        <v>0</v>
      </c>
      <c r="ID81" s="119" cm="1">
        <f t="array" ref="ID81">IFERROR(INDEX('Banorte 250'!$D$12:$E$153,ID18,2),0)</f>
        <v>0</v>
      </c>
      <c r="IE81" s="119" cm="1">
        <f t="array" ref="IE81">IFERROR(INDEX('Banorte 250'!$D$12:$E$153,IE18,2),0)</f>
        <v>0</v>
      </c>
      <c r="IF81" s="119" cm="1">
        <f t="array" ref="IF81">IFERROR(INDEX('Banorte 250'!$D$12:$E$153,IF18,2),0)</f>
        <v>0</v>
      </c>
      <c r="IG81" s="119" cm="1">
        <f t="array" ref="IG81">IFERROR(INDEX('Banorte 250'!$D$12:$E$153,IG18,2),0)</f>
        <v>0</v>
      </c>
      <c r="IH81" s="119" cm="1">
        <f t="array" ref="IH81">IFERROR(INDEX('Banorte 250'!$D$12:$E$153,IH18,2),0)</f>
        <v>0</v>
      </c>
    </row>
    <row r="82" spans="1:242">
      <c r="B82" s="85" t="s">
        <v>77</v>
      </c>
      <c r="C82" s="120">
        <f t="shared" ref="C82:BN82" si="145">C80*C79/12</f>
        <v>2224514.0559293763</v>
      </c>
      <c r="D82" s="120">
        <f t="shared" si="145"/>
        <v>2172027.7972408286</v>
      </c>
      <c r="E82" s="120">
        <f t="shared" si="145"/>
        <v>2172178.3592086765</v>
      </c>
      <c r="F82" s="120">
        <f t="shared" si="145"/>
        <v>2061439.5821393973</v>
      </c>
      <c r="G82" s="120">
        <f t="shared" si="145"/>
        <v>1959275.8491927946</v>
      </c>
      <c r="H82" s="120">
        <f t="shared" si="145"/>
        <v>1905195.3850736851</v>
      </c>
      <c r="I82" s="120">
        <f t="shared" si="145"/>
        <v>1879962.8707695222</v>
      </c>
      <c r="J82" s="120">
        <f t="shared" si="145"/>
        <v>1827893.4778710576</v>
      </c>
      <c r="K82" s="120">
        <f t="shared" si="145"/>
        <v>1788624.714193739</v>
      </c>
      <c r="L82" s="120">
        <f t="shared" si="145"/>
        <v>1767523.7067557471</v>
      </c>
      <c r="M82" s="120">
        <f t="shared" si="145"/>
        <v>1728126.8895044292</v>
      </c>
      <c r="N82" s="120">
        <f t="shared" si="145"/>
        <v>1724844.7644125579</v>
      </c>
      <c r="O82" s="120">
        <f t="shared" si="145"/>
        <v>1723532.6062735058</v>
      </c>
      <c r="P82" s="120">
        <f t="shared" si="145"/>
        <v>1698423.9167356391</v>
      </c>
      <c r="Q82" s="120">
        <f t="shared" si="145"/>
        <v>1673089.8500929589</v>
      </c>
      <c r="R82" s="120">
        <f t="shared" si="145"/>
        <v>1711873.8495092115</v>
      </c>
      <c r="S82" s="120">
        <f t="shared" si="145"/>
        <v>1707919.0116853679</v>
      </c>
      <c r="T82" s="120">
        <f t="shared" si="145"/>
        <v>1693933.9091885688</v>
      </c>
      <c r="U82" s="120">
        <f t="shared" si="145"/>
        <v>1679989.1583964061</v>
      </c>
      <c r="V82" s="120">
        <f t="shared" si="145"/>
        <v>1666128.2493613122</v>
      </c>
      <c r="W82" s="120">
        <f t="shared" si="145"/>
        <v>1652055.5683520471</v>
      </c>
      <c r="X82" s="120">
        <f t="shared" si="145"/>
        <v>1638067.1438306815</v>
      </c>
      <c r="Y82" s="120">
        <f t="shared" si="145"/>
        <v>1624064.5872619867</v>
      </c>
      <c r="Z82" s="120">
        <f t="shared" si="145"/>
        <v>1610089.7217208936</v>
      </c>
      <c r="AA82" s="120">
        <f t="shared" si="145"/>
        <v>1596017.9740631396</v>
      </c>
      <c r="AB82" s="120">
        <f t="shared" si="145"/>
        <v>1581974.3839453354</v>
      </c>
      <c r="AC82" s="120">
        <f t="shared" si="145"/>
        <v>1567989.6043285113</v>
      </c>
      <c r="AD82" s="120">
        <f t="shared" si="145"/>
        <v>1618646.8296529613</v>
      </c>
      <c r="AE82" s="120">
        <f t="shared" si="145"/>
        <v>1636394.3883180807</v>
      </c>
      <c r="AF82" s="120">
        <f t="shared" si="145"/>
        <v>1629112.1650003742</v>
      </c>
      <c r="AG82" s="120">
        <f t="shared" si="145"/>
        <v>1621924.6305118734</v>
      </c>
      <c r="AH82" s="120">
        <f t="shared" si="145"/>
        <v>1614309.908325037</v>
      </c>
      <c r="AI82" s="120">
        <f t="shared" si="145"/>
        <v>1606788.1028160492</v>
      </c>
      <c r="AJ82" s="120">
        <f t="shared" si="145"/>
        <v>1599527.0610366606</v>
      </c>
      <c r="AK82" s="120">
        <f t="shared" si="145"/>
        <v>1591498.6309171736</v>
      </c>
      <c r="AL82" s="120">
        <f t="shared" si="145"/>
        <v>1583729.1324152614</v>
      </c>
      <c r="AM82" s="120">
        <f t="shared" si="145"/>
        <v>1575875.2215868747</v>
      </c>
      <c r="AN82" s="120">
        <f t="shared" si="145"/>
        <v>1568103.7357664257</v>
      </c>
      <c r="AO82" s="120">
        <f t="shared" si="145"/>
        <v>1559910.3834160452</v>
      </c>
      <c r="AP82" s="120">
        <f t="shared" si="145"/>
        <v>1573156.6869087573</v>
      </c>
      <c r="AQ82" s="120">
        <f t="shared" si="145"/>
        <v>1582807.2390840158</v>
      </c>
      <c r="AR82" s="120">
        <f t="shared" si="145"/>
        <v>1575897.5728601739</v>
      </c>
      <c r="AS82" s="120">
        <f t="shared" si="145"/>
        <v>1569289.3785936367</v>
      </c>
      <c r="AT82" s="120">
        <f t="shared" si="145"/>
        <v>1562565.640995011</v>
      </c>
      <c r="AU82" s="120">
        <f t="shared" si="145"/>
        <v>1555930.017887769</v>
      </c>
      <c r="AV82" s="120">
        <f t="shared" si="145"/>
        <v>1548765.8757198323</v>
      </c>
      <c r="AW82" s="120">
        <f t="shared" si="145"/>
        <v>1541686.9783764335</v>
      </c>
      <c r="AX82" s="120">
        <f t="shared" si="145"/>
        <v>1534892.5321451339</v>
      </c>
      <c r="AY82" s="120">
        <f t="shared" si="145"/>
        <v>1527163.8413992571</v>
      </c>
      <c r="AZ82" s="120">
        <f t="shared" si="145"/>
        <v>1519716.6246073144</v>
      </c>
      <c r="BA82" s="120">
        <f t="shared" si="145"/>
        <v>1512143.6284438269</v>
      </c>
      <c r="BB82" s="120">
        <f t="shared" si="145"/>
        <v>1504696.8001444053</v>
      </c>
      <c r="BC82" s="120">
        <f t="shared" si="145"/>
        <v>1496736.9541475913</v>
      </c>
      <c r="BD82" s="120">
        <f t="shared" si="145"/>
        <v>1488781.3733993128</v>
      </c>
      <c r="BE82" s="120">
        <f t="shared" si="145"/>
        <v>1481088.0033752965</v>
      </c>
      <c r="BF82" s="120">
        <f t="shared" si="145"/>
        <v>1472472.2925835967</v>
      </c>
      <c r="BG82" s="120">
        <f t="shared" si="145"/>
        <v>1464115.5523118982</v>
      </c>
      <c r="BH82" s="120">
        <f t="shared" si="145"/>
        <v>1455621.8170799708</v>
      </c>
      <c r="BI82" s="120">
        <f t="shared" si="145"/>
        <v>1447182.7979765793</v>
      </c>
      <c r="BJ82" s="120">
        <f t="shared" si="145"/>
        <v>1438216.6611625564</v>
      </c>
      <c r="BK82" s="120">
        <f t="shared" si="145"/>
        <v>1429301.8385039784</v>
      </c>
      <c r="BL82" s="120">
        <f t="shared" si="145"/>
        <v>1420623.9490665589</v>
      </c>
      <c r="BM82" s="120">
        <f t="shared" si="145"/>
        <v>1411228.3346570062</v>
      </c>
      <c r="BN82" s="120">
        <f t="shared" si="145"/>
        <v>1407645.0991521748</v>
      </c>
      <c r="BO82" s="120">
        <f t="shared" ref="BO82:DZ82" si="146">BO80*BO79/12</f>
        <v>1413325.0127158221</v>
      </c>
      <c r="BP82" s="120">
        <f t="shared" si="146"/>
        <v>1404376.2042904797</v>
      </c>
      <c r="BQ82" s="120">
        <f t="shared" si="146"/>
        <v>1394856.4455167719</v>
      </c>
      <c r="BR82" s="120">
        <f t="shared" si="146"/>
        <v>1385371.3006854684</v>
      </c>
      <c r="BS82" s="120">
        <f t="shared" si="146"/>
        <v>1376114.4434127074</v>
      </c>
      <c r="BT82" s="120">
        <f t="shared" si="146"/>
        <v>1365888.8243802383</v>
      </c>
      <c r="BU82" s="120">
        <f t="shared" si="146"/>
        <v>1355887.2300619436</v>
      </c>
      <c r="BV82" s="120">
        <f t="shared" si="146"/>
        <v>1345709.1791280743</v>
      </c>
      <c r="BW82" s="120">
        <f t="shared" si="146"/>
        <v>1335546.6628829038</v>
      </c>
      <c r="BX82" s="120">
        <f t="shared" si="146"/>
        <v>1324814.8903440738</v>
      </c>
      <c r="BY82" s="120">
        <f t="shared" si="146"/>
        <v>1314094.175055864</v>
      </c>
      <c r="BZ82" s="120">
        <f t="shared" si="146"/>
        <v>1303568.4347767613</v>
      </c>
      <c r="CA82" s="120">
        <f t="shared" si="146"/>
        <v>1292094.2009766356</v>
      </c>
      <c r="CB82" s="120">
        <f t="shared" si="146"/>
        <v>1280810.2968252182</v>
      </c>
      <c r="CC82" s="120">
        <f t="shared" si="146"/>
        <v>1269333.9694123708</v>
      </c>
      <c r="CD82" s="120">
        <f t="shared" si="146"/>
        <v>1257847.2040658405</v>
      </c>
      <c r="CE82" s="120">
        <f t="shared" si="146"/>
        <v>1245794.4378941343</v>
      </c>
      <c r="CF82" s="120">
        <f t="shared" si="146"/>
        <v>1233726.3535063385</v>
      </c>
      <c r="CG82" s="120">
        <f t="shared" si="146"/>
        <v>1221815.5166437032</v>
      </c>
      <c r="CH82" s="120">
        <f t="shared" si="146"/>
        <v>1208981.127076539</v>
      </c>
      <c r="CI82" s="120">
        <f t="shared" si="146"/>
        <v>1196298.9219190555</v>
      </c>
      <c r="CJ82" s="120">
        <f t="shared" si="146"/>
        <v>1183406.8962563546</v>
      </c>
      <c r="CK82" s="120">
        <f t="shared" si="146"/>
        <v>1170475.4039478006</v>
      </c>
      <c r="CL82" s="120">
        <f t="shared" si="146"/>
        <v>1156982.9101775691</v>
      </c>
      <c r="CM82" s="120">
        <f t="shared" si="146"/>
        <v>1133847.7832290323</v>
      </c>
      <c r="CN82" s="120">
        <f t="shared" si="146"/>
        <v>1119665.8787679623</v>
      </c>
      <c r="CO82" s="120">
        <f t="shared" si="146"/>
        <v>1105276.3136232391</v>
      </c>
      <c r="CP82" s="120">
        <f t="shared" si="146"/>
        <v>1090990.9724747064</v>
      </c>
      <c r="CQ82" s="120">
        <f t="shared" si="146"/>
        <v>1076485.2130366664</v>
      </c>
      <c r="CR82" s="120">
        <f t="shared" si="146"/>
        <v>1061909.6485133267</v>
      </c>
      <c r="CS82" s="120">
        <f t="shared" si="146"/>
        <v>1046801.54729531</v>
      </c>
      <c r="CT82" s="120">
        <f t="shared" si="146"/>
        <v>1031618.1121615991</v>
      </c>
      <c r="CU82" s="120">
        <f t="shared" si="146"/>
        <v>1016497.6644393575</v>
      </c>
      <c r="CV82" s="120">
        <f t="shared" si="146"/>
        <v>1000553.9618580672</v>
      </c>
      <c r="CW82" s="120">
        <f t="shared" si="146"/>
        <v>984667.51254346815</v>
      </c>
      <c r="CX82" s="120">
        <f t="shared" si="146"/>
        <v>968540.93350415549</v>
      </c>
      <c r="CY82" s="120">
        <f t="shared" si="146"/>
        <v>952448.34132685885</v>
      </c>
      <c r="CZ82" s="120">
        <f t="shared" si="146"/>
        <v>935555.5235279937</v>
      </c>
      <c r="DA82" s="120">
        <f t="shared" si="146"/>
        <v>918690.67389847792</v>
      </c>
      <c r="DB82" s="120">
        <f t="shared" si="146"/>
        <v>901836.83196308964</v>
      </c>
      <c r="DC82" s="120">
        <f t="shared" si="146"/>
        <v>884201.35931319359</v>
      </c>
      <c r="DD82" s="120">
        <f t="shared" si="146"/>
        <v>866570.65131057671</v>
      </c>
      <c r="DE82" s="120">
        <f t="shared" si="146"/>
        <v>849051.1718175686</v>
      </c>
      <c r="DF82" s="120">
        <f t="shared" si="146"/>
        <v>830642.95477413235</v>
      </c>
      <c r="DG82" s="120">
        <f t="shared" si="146"/>
        <v>812096.0620551972</v>
      </c>
      <c r="DH82" s="120">
        <f t="shared" si="146"/>
        <v>793399.51905273215</v>
      </c>
      <c r="DI82" s="120">
        <f t="shared" si="146"/>
        <v>774656.00391067751</v>
      </c>
      <c r="DJ82" s="120">
        <f t="shared" si="146"/>
        <v>755178.95380465453</v>
      </c>
      <c r="DK82" s="120">
        <f t="shared" si="146"/>
        <v>735648.13321954338</v>
      </c>
      <c r="DL82" s="120">
        <f t="shared" si="146"/>
        <v>715832.35452441091</v>
      </c>
      <c r="DM82" s="120">
        <f t="shared" si="146"/>
        <v>695830.82271306997</v>
      </c>
      <c r="DN82" s="120">
        <f t="shared" si="146"/>
        <v>675331.86578579654</v>
      </c>
      <c r="DO82" s="120">
        <f t="shared" si="146"/>
        <v>654640.0209161673</v>
      </c>
      <c r="DP82" s="120">
        <f t="shared" si="146"/>
        <v>633836.64276424074</v>
      </c>
      <c r="DQ82" s="120">
        <f t="shared" si="146"/>
        <v>612354.96653173119</v>
      </c>
      <c r="DR82" s="120">
        <f t="shared" si="146"/>
        <v>590754.35708635487</v>
      </c>
      <c r="DS82" s="120">
        <f t="shared" si="146"/>
        <v>568843.35183878022</v>
      </c>
      <c r="DT82" s="120">
        <f t="shared" si="146"/>
        <v>546699.42307485256</v>
      </c>
      <c r="DU82" s="120">
        <f t="shared" si="146"/>
        <v>524074.85228063614</v>
      </c>
      <c r="DV82" s="120">
        <f t="shared" si="146"/>
        <v>501209.59085424669</v>
      </c>
      <c r="DW82" s="120">
        <f t="shared" si="146"/>
        <v>472253.46628091187</v>
      </c>
      <c r="DX82" s="120">
        <f t="shared" si="146"/>
        <v>445977.94736330444</v>
      </c>
      <c r="DY82" s="120">
        <f t="shared" si="146"/>
        <v>422450.77377137711</v>
      </c>
      <c r="DZ82" s="120">
        <f t="shared" si="146"/>
        <v>398605.55126978713</v>
      </c>
      <c r="EA82" s="120">
        <f t="shared" ref="EA82:GL82" si="147">EA80*EA79/12</f>
        <v>374491.71650689497</v>
      </c>
      <c r="EB82" s="120">
        <f t="shared" si="147"/>
        <v>349945.52941088256</v>
      </c>
      <c r="EC82" s="120">
        <f t="shared" si="147"/>
        <v>325122.89872450993</v>
      </c>
      <c r="ED82" s="120">
        <f t="shared" si="147"/>
        <v>300052.15698028827</v>
      </c>
      <c r="EE82" s="120">
        <f t="shared" si="147"/>
        <v>274472.46458309662</v>
      </c>
      <c r="EF82" s="120">
        <f t="shared" si="147"/>
        <v>248636.54397496014</v>
      </c>
      <c r="EG82" s="120">
        <f t="shared" si="147"/>
        <v>222454.66112062847</v>
      </c>
      <c r="EH82" s="120">
        <f t="shared" si="147"/>
        <v>195978.73826407362</v>
      </c>
      <c r="EI82" s="120">
        <f t="shared" si="147"/>
        <v>169036.23121216596</v>
      </c>
      <c r="EJ82" s="120">
        <f t="shared" si="147"/>
        <v>141790.09342404871</v>
      </c>
      <c r="EK82" s="120">
        <f t="shared" si="147"/>
        <v>114213.74084063224</v>
      </c>
      <c r="EL82" s="120">
        <f t="shared" si="147"/>
        <v>86204.443367179789</v>
      </c>
      <c r="EM82" s="120">
        <f t="shared" si="147"/>
        <v>57856.104880108505</v>
      </c>
      <c r="EN82" s="120">
        <f t="shared" si="147"/>
        <v>29131.451337617385</v>
      </c>
      <c r="EO82" s="120">
        <f t="shared" si="147"/>
        <v>0</v>
      </c>
      <c r="EP82" s="120">
        <f t="shared" si="147"/>
        <v>0</v>
      </c>
      <c r="EQ82" s="120">
        <f t="shared" si="147"/>
        <v>0</v>
      </c>
      <c r="ER82" s="120">
        <f t="shared" si="147"/>
        <v>0</v>
      </c>
      <c r="ES82" s="120">
        <f t="shared" si="147"/>
        <v>0</v>
      </c>
      <c r="ET82" s="120">
        <f t="shared" si="147"/>
        <v>0</v>
      </c>
      <c r="EU82" s="120">
        <f t="shared" si="147"/>
        <v>0</v>
      </c>
      <c r="EV82" s="120">
        <f t="shared" si="147"/>
        <v>0</v>
      </c>
      <c r="EW82" s="120">
        <f t="shared" si="147"/>
        <v>0</v>
      </c>
      <c r="EX82" s="120">
        <f t="shared" si="147"/>
        <v>0</v>
      </c>
      <c r="EY82" s="120">
        <f t="shared" si="147"/>
        <v>0</v>
      </c>
      <c r="EZ82" s="120">
        <f t="shared" si="147"/>
        <v>0</v>
      </c>
      <c r="FA82" s="120">
        <f t="shared" si="147"/>
        <v>0</v>
      </c>
      <c r="FB82" s="120">
        <f t="shared" si="147"/>
        <v>0</v>
      </c>
      <c r="FC82" s="120">
        <f t="shared" si="147"/>
        <v>0</v>
      </c>
      <c r="FD82" s="120">
        <f t="shared" si="147"/>
        <v>0</v>
      </c>
      <c r="FE82" s="120">
        <f t="shared" si="147"/>
        <v>0</v>
      </c>
      <c r="FF82" s="120">
        <f t="shared" si="147"/>
        <v>0</v>
      </c>
      <c r="FG82" s="120">
        <f t="shared" si="147"/>
        <v>0</v>
      </c>
      <c r="FH82" s="120">
        <f t="shared" si="147"/>
        <v>0</v>
      </c>
      <c r="FI82" s="120">
        <f t="shared" si="147"/>
        <v>0</v>
      </c>
      <c r="FJ82" s="120">
        <f t="shared" si="147"/>
        <v>0</v>
      </c>
      <c r="FK82" s="120">
        <f t="shared" si="147"/>
        <v>0</v>
      </c>
      <c r="FL82" s="120">
        <f t="shared" si="147"/>
        <v>0</v>
      </c>
      <c r="FM82" s="120">
        <f t="shared" si="147"/>
        <v>0</v>
      </c>
      <c r="FN82" s="120">
        <f t="shared" si="147"/>
        <v>0</v>
      </c>
      <c r="FO82" s="120">
        <f t="shared" si="147"/>
        <v>0</v>
      </c>
      <c r="FP82" s="120">
        <f t="shared" si="147"/>
        <v>0</v>
      </c>
      <c r="FQ82" s="120">
        <f t="shared" si="147"/>
        <v>0</v>
      </c>
      <c r="FR82" s="120">
        <f t="shared" si="147"/>
        <v>0</v>
      </c>
      <c r="FS82" s="120">
        <f t="shared" si="147"/>
        <v>0</v>
      </c>
      <c r="FT82" s="120">
        <f t="shared" si="147"/>
        <v>0</v>
      </c>
      <c r="FU82" s="120">
        <f t="shared" si="147"/>
        <v>0</v>
      </c>
      <c r="FV82" s="120">
        <f t="shared" si="147"/>
        <v>0</v>
      </c>
      <c r="FW82" s="120">
        <f t="shared" si="147"/>
        <v>0</v>
      </c>
      <c r="FX82" s="120">
        <f t="shared" si="147"/>
        <v>0</v>
      </c>
      <c r="FY82" s="120">
        <f t="shared" si="147"/>
        <v>0</v>
      </c>
      <c r="FZ82" s="120">
        <f t="shared" si="147"/>
        <v>0</v>
      </c>
      <c r="GA82" s="120">
        <f t="shared" si="147"/>
        <v>0</v>
      </c>
      <c r="GB82" s="120">
        <f t="shared" si="147"/>
        <v>0</v>
      </c>
      <c r="GC82" s="120">
        <f t="shared" si="147"/>
        <v>0</v>
      </c>
      <c r="GD82" s="120">
        <f t="shared" si="147"/>
        <v>0</v>
      </c>
      <c r="GE82" s="120">
        <f t="shared" si="147"/>
        <v>0</v>
      </c>
      <c r="GF82" s="120">
        <f t="shared" si="147"/>
        <v>0</v>
      </c>
      <c r="GG82" s="120">
        <f t="shared" si="147"/>
        <v>0</v>
      </c>
      <c r="GH82" s="120">
        <f t="shared" si="147"/>
        <v>0</v>
      </c>
      <c r="GI82" s="120">
        <f t="shared" si="147"/>
        <v>0</v>
      </c>
      <c r="GJ82" s="120">
        <f t="shared" si="147"/>
        <v>0</v>
      </c>
      <c r="GK82" s="120">
        <f t="shared" si="147"/>
        <v>0</v>
      </c>
      <c r="GL82" s="120">
        <f t="shared" si="147"/>
        <v>0</v>
      </c>
      <c r="GM82" s="120">
        <f t="shared" ref="GM82:HV82" si="148">GM80*GM79/12</f>
        <v>0</v>
      </c>
      <c r="GN82" s="120">
        <f t="shared" si="148"/>
        <v>0</v>
      </c>
      <c r="GO82" s="120">
        <f t="shared" si="148"/>
        <v>0</v>
      </c>
      <c r="GP82" s="120">
        <f t="shared" si="148"/>
        <v>0</v>
      </c>
      <c r="GQ82" s="120">
        <f t="shared" si="148"/>
        <v>0</v>
      </c>
      <c r="GR82" s="120">
        <f t="shared" si="148"/>
        <v>0</v>
      </c>
      <c r="GS82" s="120">
        <f t="shared" si="148"/>
        <v>0</v>
      </c>
      <c r="GT82" s="120">
        <f t="shared" si="148"/>
        <v>0</v>
      </c>
      <c r="GU82" s="120">
        <f t="shared" si="148"/>
        <v>0</v>
      </c>
      <c r="GV82" s="120">
        <f t="shared" si="148"/>
        <v>0</v>
      </c>
      <c r="GW82" s="120">
        <f t="shared" si="148"/>
        <v>0</v>
      </c>
      <c r="GX82" s="120">
        <f t="shared" si="148"/>
        <v>0</v>
      </c>
      <c r="GY82" s="120">
        <f t="shared" si="148"/>
        <v>0</v>
      </c>
      <c r="GZ82" s="120">
        <f t="shared" si="148"/>
        <v>0</v>
      </c>
      <c r="HA82" s="120">
        <f t="shared" si="148"/>
        <v>0</v>
      </c>
      <c r="HB82" s="120">
        <f t="shared" si="148"/>
        <v>0</v>
      </c>
      <c r="HC82" s="120">
        <f t="shared" si="148"/>
        <v>0</v>
      </c>
      <c r="HD82" s="120">
        <f t="shared" si="148"/>
        <v>0</v>
      </c>
      <c r="HE82" s="120">
        <f t="shared" si="148"/>
        <v>0</v>
      </c>
      <c r="HF82" s="120">
        <f t="shared" si="148"/>
        <v>0</v>
      </c>
      <c r="HG82" s="120">
        <f t="shared" si="148"/>
        <v>0</v>
      </c>
      <c r="HH82" s="120">
        <f t="shared" si="148"/>
        <v>0</v>
      </c>
      <c r="HI82" s="120">
        <f t="shared" si="148"/>
        <v>0</v>
      </c>
      <c r="HJ82" s="120">
        <f t="shared" si="148"/>
        <v>0</v>
      </c>
      <c r="HK82" s="120">
        <f t="shared" si="148"/>
        <v>0</v>
      </c>
      <c r="HL82" s="120">
        <f t="shared" si="148"/>
        <v>0</v>
      </c>
      <c r="HM82" s="120">
        <f t="shared" si="148"/>
        <v>0</v>
      </c>
      <c r="HN82" s="120">
        <f t="shared" si="148"/>
        <v>0</v>
      </c>
      <c r="HO82" s="120">
        <f t="shared" si="148"/>
        <v>0</v>
      </c>
      <c r="HP82" s="120">
        <f t="shared" si="148"/>
        <v>0</v>
      </c>
      <c r="HQ82" s="120">
        <f t="shared" si="148"/>
        <v>0</v>
      </c>
      <c r="HR82" s="120">
        <f t="shared" si="148"/>
        <v>0</v>
      </c>
      <c r="HS82" s="120">
        <f t="shared" si="148"/>
        <v>0</v>
      </c>
      <c r="HT82" s="120">
        <f t="shared" si="148"/>
        <v>0</v>
      </c>
      <c r="HU82" s="120">
        <f t="shared" si="148"/>
        <v>0</v>
      </c>
      <c r="HV82" s="120">
        <f t="shared" si="148"/>
        <v>0</v>
      </c>
      <c r="HW82" s="120"/>
      <c r="HX82" s="120">
        <f t="shared" ref="HX82:IH82" si="149">HX80*HX79/12</f>
        <v>0</v>
      </c>
      <c r="HY82" s="120">
        <f t="shared" si="149"/>
        <v>0</v>
      </c>
      <c r="HZ82" s="120">
        <f t="shared" si="149"/>
        <v>0</v>
      </c>
      <c r="IA82" s="120">
        <f t="shared" si="149"/>
        <v>0</v>
      </c>
      <c r="IB82" s="120">
        <f t="shared" si="149"/>
        <v>0</v>
      </c>
      <c r="IC82" s="120">
        <f t="shared" si="149"/>
        <v>0</v>
      </c>
      <c r="ID82" s="120">
        <f t="shared" si="149"/>
        <v>0</v>
      </c>
      <c r="IE82" s="120">
        <f t="shared" si="149"/>
        <v>0</v>
      </c>
      <c r="IF82" s="120">
        <f t="shared" si="149"/>
        <v>0</v>
      </c>
      <c r="IG82" s="120">
        <f t="shared" si="149"/>
        <v>0</v>
      </c>
      <c r="IH82" s="120">
        <f t="shared" si="149"/>
        <v>0</v>
      </c>
    </row>
    <row r="83" spans="1:242">
      <c r="B83" s="85" t="s">
        <v>78</v>
      </c>
      <c r="C83" s="119">
        <f>C80-C81</f>
        <v>240335025.97408891</v>
      </c>
      <c r="D83" s="119">
        <f>D80-D81</f>
        <v>239631355.35875669</v>
      </c>
      <c r="E83" s="119">
        <f>E80-E81</f>
        <v>238919768.449002</v>
      </c>
      <c r="F83" s="119">
        <f t="shared" ref="F83:BQ83" si="150">F80-F81</f>
        <v>238200176.18651256</v>
      </c>
      <c r="G83" s="119">
        <f t="shared" si="150"/>
        <v>237472488.5110701</v>
      </c>
      <c r="H83" s="119">
        <f t="shared" si="150"/>
        <v>236736614.34927893</v>
      </c>
      <c r="I83" s="119">
        <f t="shared" si="150"/>
        <v>235992461.60316759</v>
      </c>
      <c r="J83" s="119">
        <f t="shared" si="150"/>
        <v>235239937.13866252</v>
      </c>
      <c r="K83" s="119">
        <f t="shared" si="150"/>
        <v>234478946.77393177</v>
      </c>
      <c r="L83" s="119">
        <f t="shared" si="150"/>
        <v>233709395.26759779</v>
      </c>
      <c r="M83" s="119">
        <f t="shared" si="150"/>
        <v>232931186.30681756</v>
      </c>
      <c r="N83" s="119">
        <f t="shared" si="150"/>
        <v>232144222.49522856</v>
      </c>
      <c r="O83" s="119">
        <f t="shared" si="150"/>
        <v>231348405.34075916</v>
      </c>
      <c r="P83" s="119">
        <f t="shared" si="150"/>
        <v>230543635.24330199</v>
      </c>
      <c r="Q83" s="119">
        <f t="shared" si="150"/>
        <v>229729811.48224843</v>
      </c>
      <c r="R83" s="119">
        <f t="shared" si="150"/>
        <v>228906832.20388302</v>
      </c>
      <c r="S83" s="119">
        <f t="shared" si="150"/>
        <v>228074594.408636</v>
      </c>
      <c r="T83" s="119">
        <f t="shared" si="150"/>
        <v>227232993.93819246</v>
      </c>
      <c r="U83" s="119">
        <f t="shared" si="150"/>
        <v>226381925.46245641</v>
      </c>
      <c r="V83" s="119">
        <f t="shared" si="150"/>
        <v>225521282.46636832</v>
      </c>
      <c r="W83" s="119">
        <f t="shared" si="150"/>
        <v>224650957.23657426</v>
      </c>
      <c r="X83" s="119">
        <f t="shared" si="150"/>
        <v>223770840.847945</v>
      </c>
      <c r="Y83" s="119">
        <f t="shared" si="150"/>
        <v>222880823.14994368</v>
      </c>
      <c r="Z83" s="119">
        <f t="shared" si="150"/>
        <v>221980792.75283983</v>
      </c>
      <c r="AA83" s="119">
        <f t="shared" si="150"/>
        <v>221070637.01376858</v>
      </c>
      <c r="AB83" s="119">
        <f t="shared" si="150"/>
        <v>220150242.02263278</v>
      </c>
      <c r="AC83" s="119">
        <f t="shared" si="150"/>
        <v>219219492.5878467</v>
      </c>
      <c r="AD83" s="119">
        <f t="shared" si="150"/>
        <v>218278272.22191927</v>
      </c>
      <c r="AE83" s="119">
        <f t="shared" si="150"/>
        <v>217326463.12687513</v>
      </c>
      <c r="AF83" s="119">
        <f t="shared" si="150"/>
        <v>216363946.17951176</v>
      </c>
      <c r="AG83" s="119">
        <f t="shared" si="150"/>
        <v>215390600.91649055</v>
      </c>
      <c r="AH83" s="119">
        <f t="shared" si="150"/>
        <v>214406305.51926035</v>
      </c>
      <c r="AI83" s="119">
        <f t="shared" si="150"/>
        <v>213410936.79881132</v>
      </c>
      <c r="AJ83" s="119">
        <f t="shared" si="150"/>
        <v>212404370.18025723</v>
      </c>
      <c r="AK83" s="119">
        <f t="shared" si="150"/>
        <v>211386479.68724442</v>
      </c>
      <c r="AL83" s="119">
        <f t="shared" si="150"/>
        <v>210357137.92618519</v>
      </c>
      <c r="AM83" s="119">
        <f t="shared" si="150"/>
        <v>209316216.07031405</v>
      </c>
      <c r="AN83" s="119">
        <f t="shared" si="150"/>
        <v>208263583.84356436</v>
      </c>
      <c r="AO83" s="119">
        <f t="shared" si="150"/>
        <v>207199109.50426376</v>
      </c>
      <c r="AP83" s="119">
        <f t="shared" si="150"/>
        <v>206122659.828646</v>
      </c>
      <c r="AQ83" s="119">
        <f t="shared" si="150"/>
        <v>205034100.09417757</v>
      </c>
      <c r="AR83" s="119">
        <f t="shared" si="150"/>
        <v>203933294.06269637</v>
      </c>
      <c r="AS83" s="119">
        <f t="shared" si="150"/>
        <v>202820103.963361</v>
      </c>
      <c r="AT83" s="119">
        <f t="shared" si="150"/>
        <v>201694390.47540811</v>
      </c>
      <c r="AU83" s="119">
        <f t="shared" si="150"/>
        <v>200556012.71071574</v>
      </c>
      <c r="AV83" s="119">
        <f t="shared" si="150"/>
        <v>199404828.19617057</v>
      </c>
      <c r="AW83" s="119">
        <f t="shared" si="150"/>
        <v>198240692.85583678</v>
      </c>
      <c r="AX83" s="119">
        <f t="shared" si="150"/>
        <v>197063460.99292424</v>
      </c>
      <c r="AY83" s="119">
        <f t="shared" si="150"/>
        <v>195872985.27155393</v>
      </c>
      <c r="AZ83" s="119">
        <f t="shared" si="150"/>
        <v>194669116.69831821</v>
      </c>
      <c r="BA83" s="119">
        <f t="shared" si="150"/>
        <v>193451704.60363358</v>
      </c>
      <c r="BB83" s="119">
        <f t="shared" si="150"/>
        <v>192220596.62288374</v>
      </c>
      <c r="BC83" s="119">
        <f t="shared" si="150"/>
        <v>190975638.67735046</v>
      </c>
      <c r="BD83" s="119">
        <f t="shared" si="150"/>
        <v>189716674.95492995</v>
      </c>
      <c r="BE83" s="119">
        <f t="shared" si="150"/>
        <v>188443547.89063218</v>
      </c>
      <c r="BF83" s="119">
        <f t="shared" si="150"/>
        <v>187156098.14686108</v>
      </c>
      <c r="BG83" s="119">
        <f t="shared" si="150"/>
        <v>185854164.59347254</v>
      </c>
      <c r="BH83" s="119">
        <f t="shared" si="150"/>
        <v>184537584.28760839</v>
      </c>
      <c r="BI83" s="119">
        <f t="shared" si="150"/>
        <v>183206192.45330328</v>
      </c>
      <c r="BJ83" s="119">
        <f t="shared" si="150"/>
        <v>181859822.46086222</v>
      </c>
      <c r="BK83" s="119">
        <f t="shared" si="150"/>
        <v>180498305.80600619</v>
      </c>
      <c r="BL83" s="119">
        <f t="shared" si="150"/>
        <v>179121472.08878306</v>
      </c>
      <c r="BM83" s="119">
        <f t="shared" si="150"/>
        <v>177729148.99224114</v>
      </c>
      <c r="BN83" s="119">
        <f t="shared" si="150"/>
        <v>176321162.26086316</v>
      </c>
      <c r="BO83" s="119">
        <f t="shared" si="150"/>
        <v>174897335.67875716</v>
      </c>
      <c r="BP83" s="119">
        <f t="shared" si="150"/>
        <v>173457491.04760247</v>
      </c>
      <c r="BQ83" s="119">
        <f t="shared" si="150"/>
        <v>172001448.16434729</v>
      </c>
      <c r="BR83" s="119">
        <f t="shared" ref="BR83:EC83" si="151">BR80-BR81</f>
        <v>170529024.79865548</v>
      </c>
      <c r="BS83" s="119">
        <f t="shared" si="151"/>
        <v>169040036.67009965</v>
      </c>
      <c r="BT83" s="119">
        <f t="shared" si="151"/>
        <v>167534297.42509755</v>
      </c>
      <c r="BU83" s="119">
        <f t="shared" si="151"/>
        <v>166011618.6135892</v>
      </c>
      <c r="BV83" s="119">
        <f t="shared" si="151"/>
        <v>164471809.66545138</v>
      </c>
      <c r="BW83" s="119">
        <f t="shared" si="151"/>
        <v>162914677.86664701</v>
      </c>
      <c r="BX83" s="119">
        <f t="shared" si="151"/>
        <v>161340028.33510607</v>
      </c>
      <c r="BY83" s="119">
        <f t="shared" si="151"/>
        <v>159747663.9963353</v>
      </c>
      <c r="BZ83" s="119">
        <f t="shared" si="151"/>
        <v>158137385.55875337</v>
      </c>
      <c r="CA83" s="119">
        <f t="shared" si="151"/>
        <v>156508991.48874864</v>
      </c>
      <c r="CB83" s="119">
        <f t="shared" si="151"/>
        <v>154862277.98545635</v>
      </c>
      <c r="CC83" s="119">
        <f t="shared" si="151"/>
        <v>153197038.95525202</v>
      </c>
      <c r="CD83" s="119">
        <f t="shared" si="151"/>
        <v>151513065.98595789</v>
      </c>
      <c r="CE83" s="119">
        <f t="shared" si="151"/>
        <v>149810148.32075921</v>
      </c>
      <c r="CF83" s="119">
        <f t="shared" si="151"/>
        <v>148088072.83182704</v>
      </c>
      <c r="CG83" s="119">
        <f t="shared" si="151"/>
        <v>146346623.99364439</v>
      </c>
      <c r="CH83" s="119">
        <f t="shared" si="151"/>
        <v>144585583.85603216</v>
      </c>
      <c r="CI83" s="119">
        <f t="shared" si="151"/>
        <v>142804732.01687181</v>
      </c>
      <c r="CJ83" s="119">
        <f t="shared" si="151"/>
        <v>141003845.5945209</v>
      </c>
      <c r="CK83" s="119">
        <f t="shared" si="151"/>
        <v>139182699.19991854</v>
      </c>
      <c r="CL83" s="119">
        <f t="shared" si="151"/>
        <v>137341064.9083769</v>
      </c>
      <c r="CM83" s="119">
        <f t="shared" si="151"/>
        <v>135478712.23105544</v>
      </c>
      <c r="CN83" s="119">
        <f t="shared" si="151"/>
        <v>133595408.08611409</v>
      </c>
      <c r="CO83" s="119">
        <f t="shared" si="151"/>
        <v>131690916.76954217</v>
      </c>
      <c r="CP83" s="119">
        <f t="shared" si="151"/>
        <v>129764999.92565881</v>
      </c>
      <c r="CQ83" s="119">
        <f t="shared" si="151"/>
        <v>127817416.51728176</v>
      </c>
      <c r="CR83" s="119">
        <f t="shared" si="151"/>
        <v>125847922.79556046</v>
      </c>
      <c r="CS83" s="119">
        <f t="shared" si="151"/>
        <v>123856272.26946981</v>
      </c>
      <c r="CT83" s="119">
        <f t="shared" si="151"/>
        <v>121842215.67496064</v>
      </c>
      <c r="CU83" s="119">
        <f t="shared" si="151"/>
        <v>119805500.94376324</v>
      </c>
      <c r="CV83" s="119">
        <f t="shared" si="151"/>
        <v>117745873.17183986</v>
      </c>
      <c r="CW83" s="119">
        <f t="shared" si="151"/>
        <v>115663074.58748235</v>
      </c>
      <c r="CX83" s="119">
        <f t="shared" si="151"/>
        <v>113556844.51905081</v>
      </c>
      <c r="CY83" s="119">
        <f t="shared" si="151"/>
        <v>111426919.36234942</v>
      </c>
      <c r="CZ83" s="119">
        <f t="shared" si="151"/>
        <v>109273032.54763514</v>
      </c>
      <c r="DA83" s="119">
        <f t="shared" si="151"/>
        <v>107094914.50625533</v>
      </c>
      <c r="DB83" s="119">
        <f t="shared" si="151"/>
        <v>104892292.63690999</v>
      </c>
      <c r="DC83" s="119">
        <f t="shared" si="151"/>
        <v>102664891.27153452</v>
      </c>
      <c r="DD83" s="119">
        <f t="shared" si="151"/>
        <v>100412431.64079857</v>
      </c>
      <c r="DE83" s="119">
        <f t="shared" si="151"/>
        <v>98134631.839216843</v>
      </c>
      <c r="DF83" s="119">
        <f t="shared" si="151"/>
        <v>95831206.789867327</v>
      </c>
      <c r="DG83" s="119">
        <f t="shared" si="151"/>
        <v>93501868.208712623</v>
      </c>
      <c r="DH83" s="119">
        <f t="shared" si="151"/>
        <v>91146324.56851992</v>
      </c>
      <c r="DI83" s="119">
        <f t="shared" si="151"/>
        <v>88764281.062375054</v>
      </c>
      <c r="DJ83" s="119">
        <f t="shared" si="151"/>
        <v>86355439.566786066</v>
      </c>
      <c r="DK83" s="119">
        <f t="shared" si="151"/>
        <v>83919498.604371697</v>
      </c>
      <c r="DL83" s="119">
        <f t="shared" si="151"/>
        <v>81456153.306130171</v>
      </c>
      <c r="DM83" s="119">
        <f t="shared" si="151"/>
        <v>78965095.373283416</v>
      </c>
      <c r="DN83" s="119">
        <f t="shared" si="151"/>
        <v>76446013.038692147</v>
      </c>
      <c r="DO83" s="119">
        <f t="shared" si="151"/>
        <v>73898591.027836725</v>
      </c>
      <c r="DP83" s="119">
        <f t="shared" si="151"/>
        <v>71322510.519359171</v>
      </c>
      <c r="DQ83" s="119">
        <f t="shared" si="151"/>
        <v>68717449.10516125</v>
      </c>
      <c r="DR83" s="119">
        <f t="shared" si="151"/>
        <v>66083080.750053599</v>
      </c>
      <c r="DS83" s="119">
        <f t="shared" si="151"/>
        <v>63419075.750950992</v>
      </c>
      <c r="DT83" s="119">
        <f t="shared" si="151"/>
        <v>60725100.695608482</v>
      </c>
      <c r="DU83" s="119">
        <f t="shared" si="151"/>
        <v>58000818.420893364</v>
      </c>
      <c r="DV83" s="119">
        <f t="shared" si="151"/>
        <v>55245887.970587701</v>
      </c>
      <c r="DW83" s="119">
        <f t="shared" si="151"/>
        <v>52459964.552716099</v>
      </c>
      <c r="DX83" s="119">
        <f t="shared" si="151"/>
        <v>49642699.496393442</v>
      </c>
      <c r="DY83" s="119">
        <f t="shared" si="151"/>
        <v>46793740.208187155</v>
      </c>
      <c r="DZ83" s="119">
        <f t="shared" si="151"/>
        <v>43912730.127988547</v>
      </c>
      <c r="EA83" s="119">
        <f t="shared" si="151"/>
        <v>40999308.684387706</v>
      </c>
      <c r="EB83" s="119">
        <f t="shared" si="151"/>
        <v>38053111.249546356</v>
      </c>
      <c r="EC83" s="119">
        <f t="shared" si="151"/>
        <v>35073769.093563043</v>
      </c>
      <c r="ED83" s="119">
        <f t="shared" ref="ED83:GO83" si="152">ED80-ED81</f>
        <v>32060909.338324916</v>
      </c>
      <c r="EE83" s="119">
        <f t="shared" si="152"/>
        <v>29014154.910840362</v>
      </c>
      <c r="EF83" s="119">
        <f t="shared" si="152"/>
        <v>25933124.496046606</v>
      </c>
      <c r="EG83" s="119">
        <f t="shared" si="152"/>
        <v>22817432.489086419</v>
      </c>
      <c r="EH83" s="119">
        <f t="shared" si="152"/>
        <v>19666688.94704793</v>
      </c>
      <c r="EI83" s="119">
        <f t="shared" si="152"/>
        <v>16480374.550161509</v>
      </c>
      <c r="EJ83" s="119">
        <f t="shared" si="152"/>
        <v>13258215.522447616</v>
      </c>
      <c r="EK83" s="119">
        <f t="shared" si="152"/>
        <v>9999808.6118094418</v>
      </c>
      <c r="EL83" s="119">
        <f t="shared" si="152"/>
        <v>6704746.0295640882</v>
      </c>
      <c r="EM83" s="119">
        <f t="shared" si="152"/>
        <v>3372615.399405974</v>
      </c>
      <c r="EN83" s="119">
        <f t="shared" si="152"/>
        <v>3.6189258098602295E-3</v>
      </c>
      <c r="EO83" s="119">
        <f t="shared" si="152"/>
        <v>0</v>
      </c>
      <c r="EP83" s="119">
        <f t="shared" si="152"/>
        <v>0</v>
      </c>
      <c r="EQ83" s="119">
        <f t="shared" si="152"/>
        <v>0</v>
      </c>
      <c r="ER83" s="119">
        <f t="shared" si="152"/>
        <v>0</v>
      </c>
      <c r="ES83" s="119">
        <f t="shared" si="152"/>
        <v>0</v>
      </c>
      <c r="ET83" s="119">
        <f t="shared" si="152"/>
        <v>0</v>
      </c>
      <c r="EU83" s="119">
        <f t="shared" si="152"/>
        <v>0</v>
      </c>
      <c r="EV83" s="119">
        <f t="shared" si="152"/>
        <v>0</v>
      </c>
      <c r="EW83" s="119">
        <f t="shared" si="152"/>
        <v>0</v>
      </c>
      <c r="EX83" s="119">
        <f t="shared" si="152"/>
        <v>0</v>
      </c>
      <c r="EY83" s="119">
        <f t="shared" si="152"/>
        <v>0</v>
      </c>
      <c r="EZ83" s="119">
        <f t="shared" si="152"/>
        <v>0</v>
      </c>
      <c r="FA83" s="119">
        <f t="shared" si="152"/>
        <v>0</v>
      </c>
      <c r="FB83" s="119">
        <f t="shared" si="152"/>
        <v>0</v>
      </c>
      <c r="FC83" s="119">
        <f t="shared" si="152"/>
        <v>0</v>
      </c>
      <c r="FD83" s="119">
        <f t="shared" si="152"/>
        <v>0</v>
      </c>
      <c r="FE83" s="119">
        <f t="shared" si="152"/>
        <v>0</v>
      </c>
      <c r="FF83" s="119">
        <f t="shared" si="152"/>
        <v>0</v>
      </c>
      <c r="FG83" s="119">
        <f t="shared" si="152"/>
        <v>0</v>
      </c>
      <c r="FH83" s="119">
        <f t="shared" si="152"/>
        <v>0</v>
      </c>
      <c r="FI83" s="119">
        <f t="shared" si="152"/>
        <v>0</v>
      </c>
      <c r="FJ83" s="119">
        <f t="shared" si="152"/>
        <v>0</v>
      </c>
      <c r="FK83" s="119">
        <f t="shared" si="152"/>
        <v>0</v>
      </c>
      <c r="FL83" s="119">
        <f t="shared" si="152"/>
        <v>0</v>
      </c>
      <c r="FM83" s="119">
        <f t="shared" si="152"/>
        <v>0</v>
      </c>
      <c r="FN83" s="119">
        <f t="shared" si="152"/>
        <v>0</v>
      </c>
      <c r="FO83" s="119">
        <f t="shared" si="152"/>
        <v>0</v>
      </c>
      <c r="FP83" s="119">
        <f t="shared" si="152"/>
        <v>0</v>
      </c>
      <c r="FQ83" s="119">
        <f t="shared" si="152"/>
        <v>0</v>
      </c>
      <c r="FR83" s="119">
        <f t="shared" si="152"/>
        <v>0</v>
      </c>
      <c r="FS83" s="119">
        <f t="shared" si="152"/>
        <v>0</v>
      </c>
      <c r="FT83" s="119">
        <f t="shared" si="152"/>
        <v>0</v>
      </c>
      <c r="FU83" s="119">
        <f t="shared" si="152"/>
        <v>0</v>
      </c>
      <c r="FV83" s="119">
        <f t="shared" si="152"/>
        <v>0</v>
      </c>
      <c r="FW83" s="119">
        <f t="shared" si="152"/>
        <v>0</v>
      </c>
      <c r="FX83" s="119">
        <f t="shared" si="152"/>
        <v>0</v>
      </c>
      <c r="FY83" s="119">
        <f t="shared" si="152"/>
        <v>0</v>
      </c>
      <c r="FZ83" s="119">
        <f t="shared" si="152"/>
        <v>0</v>
      </c>
      <c r="GA83" s="119">
        <f t="shared" si="152"/>
        <v>0</v>
      </c>
      <c r="GB83" s="119">
        <f t="shared" si="152"/>
        <v>0</v>
      </c>
      <c r="GC83" s="119">
        <f t="shared" si="152"/>
        <v>0</v>
      </c>
      <c r="GD83" s="119">
        <f t="shared" si="152"/>
        <v>0</v>
      </c>
      <c r="GE83" s="119">
        <f t="shared" si="152"/>
        <v>0</v>
      </c>
      <c r="GF83" s="119">
        <f t="shared" si="152"/>
        <v>0</v>
      </c>
      <c r="GG83" s="119">
        <f t="shared" si="152"/>
        <v>0</v>
      </c>
      <c r="GH83" s="119">
        <f t="shared" si="152"/>
        <v>0</v>
      </c>
      <c r="GI83" s="119">
        <f t="shared" si="152"/>
        <v>0</v>
      </c>
      <c r="GJ83" s="119">
        <f t="shared" si="152"/>
        <v>0</v>
      </c>
      <c r="GK83" s="119">
        <f t="shared" si="152"/>
        <v>0</v>
      </c>
      <c r="GL83" s="119">
        <f t="shared" si="152"/>
        <v>0</v>
      </c>
      <c r="GM83" s="119">
        <f t="shared" si="152"/>
        <v>0</v>
      </c>
      <c r="GN83" s="119">
        <f t="shared" si="152"/>
        <v>0</v>
      </c>
      <c r="GO83" s="119">
        <f t="shared" si="152"/>
        <v>0</v>
      </c>
      <c r="GP83" s="119">
        <f t="shared" ref="GP83:HV83" si="153">GP80-GP81</f>
        <v>0</v>
      </c>
      <c r="GQ83" s="119">
        <f t="shared" si="153"/>
        <v>0</v>
      </c>
      <c r="GR83" s="119">
        <f t="shared" si="153"/>
        <v>0</v>
      </c>
      <c r="GS83" s="119">
        <f t="shared" si="153"/>
        <v>0</v>
      </c>
      <c r="GT83" s="119">
        <f t="shared" si="153"/>
        <v>0</v>
      </c>
      <c r="GU83" s="119">
        <f t="shared" si="153"/>
        <v>0</v>
      </c>
      <c r="GV83" s="119">
        <f t="shared" si="153"/>
        <v>0</v>
      </c>
      <c r="GW83" s="119">
        <f t="shared" si="153"/>
        <v>0</v>
      </c>
      <c r="GX83" s="119">
        <f t="shared" si="153"/>
        <v>0</v>
      </c>
      <c r="GY83" s="119">
        <f t="shared" si="153"/>
        <v>0</v>
      </c>
      <c r="GZ83" s="119">
        <f t="shared" si="153"/>
        <v>0</v>
      </c>
      <c r="HA83" s="119">
        <f t="shared" si="153"/>
        <v>0</v>
      </c>
      <c r="HB83" s="119">
        <f t="shared" si="153"/>
        <v>0</v>
      </c>
      <c r="HC83" s="119">
        <f t="shared" si="153"/>
        <v>0</v>
      </c>
      <c r="HD83" s="119">
        <f t="shared" si="153"/>
        <v>0</v>
      </c>
      <c r="HE83" s="119">
        <f t="shared" si="153"/>
        <v>0</v>
      </c>
      <c r="HF83" s="119">
        <f t="shared" si="153"/>
        <v>0</v>
      </c>
      <c r="HG83" s="119">
        <f t="shared" si="153"/>
        <v>0</v>
      </c>
      <c r="HH83" s="119">
        <f t="shared" si="153"/>
        <v>0</v>
      </c>
      <c r="HI83" s="119">
        <f t="shared" si="153"/>
        <v>0</v>
      </c>
      <c r="HJ83" s="119">
        <f t="shared" si="153"/>
        <v>0</v>
      </c>
      <c r="HK83" s="119">
        <f t="shared" si="153"/>
        <v>0</v>
      </c>
      <c r="HL83" s="119">
        <f t="shared" si="153"/>
        <v>0</v>
      </c>
      <c r="HM83" s="119">
        <f t="shared" si="153"/>
        <v>0</v>
      </c>
      <c r="HN83" s="119">
        <f t="shared" si="153"/>
        <v>0</v>
      </c>
      <c r="HO83" s="119">
        <f t="shared" si="153"/>
        <v>0</v>
      </c>
      <c r="HP83" s="119">
        <f t="shared" si="153"/>
        <v>0</v>
      </c>
      <c r="HQ83" s="119">
        <f t="shared" si="153"/>
        <v>0</v>
      </c>
      <c r="HR83" s="119">
        <f t="shared" si="153"/>
        <v>0</v>
      </c>
      <c r="HS83" s="119">
        <f t="shared" si="153"/>
        <v>0</v>
      </c>
      <c r="HT83" s="119">
        <f t="shared" si="153"/>
        <v>0</v>
      </c>
      <c r="HU83" s="119">
        <f t="shared" si="153"/>
        <v>0</v>
      </c>
      <c r="HV83" s="119">
        <f t="shared" si="153"/>
        <v>0</v>
      </c>
      <c r="HW83" s="119"/>
      <c r="HX83" s="119">
        <f t="shared" ref="HX83:IH83" si="154">HX80-HX81</f>
        <v>0</v>
      </c>
      <c r="HY83" s="119">
        <f t="shared" si="154"/>
        <v>0</v>
      </c>
      <c r="HZ83" s="119">
        <f t="shared" si="154"/>
        <v>0</v>
      </c>
      <c r="IA83" s="119">
        <f t="shared" si="154"/>
        <v>0</v>
      </c>
      <c r="IB83" s="119">
        <f t="shared" si="154"/>
        <v>0</v>
      </c>
      <c r="IC83" s="119">
        <f t="shared" si="154"/>
        <v>0</v>
      </c>
      <c r="ID83" s="119">
        <f t="shared" si="154"/>
        <v>0</v>
      </c>
      <c r="IE83" s="119">
        <f t="shared" si="154"/>
        <v>0</v>
      </c>
      <c r="IF83" s="119">
        <f t="shared" si="154"/>
        <v>0</v>
      </c>
      <c r="IG83" s="119">
        <f t="shared" si="154"/>
        <v>0</v>
      </c>
      <c r="IH83" s="119">
        <f t="shared" si="154"/>
        <v>0</v>
      </c>
    </row>
    <row r="84" spans="1:242" ht="15">
      <c r="A84" s="121"/>
      <c r="B84" s="121" t="s">
        <v>79</v>
      </c>
      <c r="C84" s="122">
        <f>C81+C82</f>
        <v>2920356.4443913912</v>
      </c>
      <c r="D84" s="122">
        <f t="shared" ref="D84:BO84" si="155">D81+D82</f>
        <v>2875698.4125730414</v>
      </c>
      <c r="E84" s="122">
        <f t="shared" si="155"/>
        <v>2883765.2689633765</v>
      </c>
      <c r="F84" s="122">
        <f t="shared" si="155"/>
        <v>2781031.8446288374</v>
      </c>
      <c r="G84" s="122">
        <f t="shared" si="155"/>
        <v>2686963.5246352414</v>
      </c>
      <c r="H84" s="122">
        <f t="shared" si="155"/>
        <v>2641069.5468648588</v>
      </c>
      <c r="I84" s="122">
        <f t="shared" si="155"/>
        <v>2624115.6168808467</v>
      </c>
      <c r="J84" s="122">
        <f t="shared" si="155"/>
        <v>2580417.9423761345</v>
      </c>
      <c r="K84" s="122">
        <f t="shared" si="155"/>
        <v>2549615.0789244981</v>
      </c>
      <c r="L84" s="122">
        <f t="shared" si="155"/>
        <v>2537075.2130897273</v>
      </c>
      <c r="M84" s="122">
        <f t="shared" si="155"/>
        <v>2506335.8502846668</v>
      </c>
      <c r="N84" s="122">
        <f t="shared" si="155"/>
        <v>2511808.5760015729</v>
      </c>
      <c r="O84" s="122">
        <f t="shared" si="155"/>
        <v>2519349.7607428972</v>
      </c>
      <c r="P84" s="122">
        <f t="shared" si="155"/>
        <v>2503194.0141928112</v>
      </c>
      <c r="Q84" s="122">
        <f t="shared" si="155"/>
        <v>2486913.6111465241</v>
      </c>
      <c r="R84" s="122">
        <f t="shared" si="155"/>
        <v>2534853.1278746291</v>
      </c>
      <c r="S84" s="122">
        <f t="shared" si="155"/>
        <v>2540156.8069323967</v>
      </c>
      <c r="T84" s="122">
        <f t="shared" si="155"/>
        <v>2535534.3796321265</v>
      </c>
      <c r="U84" s="122">
        <f t="shared" si="155"/>
        <v>2531057.6341324537</v>
      </c>
      <c r="V84" s="122">
        <f t="shared" si="155"/>
        <v>2526771.2454493903</v>
      </c>
      <c r="W84" s="122">
        <f t="shared" si="155"/>
        <v>2522380.7981461161</v>
      </c>
      <c r="X84" s="122">
        <f t="shared" si="155"/>
        <v>2518183.5324599338</v>
      </c>
      <c r="Y84" s="122">
        <f t="shared" si="155"/>
        <v>2514082.2852633181</v>
      </c>
      <c r="Z84" s="122">
        <f t="shared" si="155"/>
        <v>2510120.1188247399</v>
      </c>
      <c r="AA84" s="122">
        <f t="shared" si="155"/>
        <v>2506173.7131344043</v>
      </c>
      <c r="AB84" s="122">
        <f t="shared" si="155"/>
        <v>2502369.3750811517</v>
      </c>
      <c r="AC84" s="122">
        <f t="shared" si="155"/>
        <v>2498739.0391146056</v>
      </c>
      <c r="AD84" s="122">
        <f t="shared" si="155"/>
        <v>2559867.1955803991</v>
      </c>
      <c r="AE84" s="122">
        <f t="shared" si="155"/>
        <v>2588203.4833622021</v>
      </c>
      <c r="AF84" s="122">
        <f t="shared" si="155"/>
        <v>2591629.1123637422</v>
      </c>
      <c r="AG84" s="122">
        <f t="shared" si="155"/>
        <v>2595269.893533079</v>
      </c>
      <c r="AH84" s="122">
        <f t="shared" si="155"/>
        <v>2598605.3055552314</v>
      </c>
      <c r="AI84" s="122">
        <f t="shared" si="155"/>
        <v>2602156.8232650831</v>
      </c>
      <c r="AJ84" s="122">
        <f t="shared" si="155"/>
        <v>2606093.6795907463</v>
      </c>
      <c r="AK84" s="122">
        <f t="shared" si="155"/>
        <v>2609389.1239299928</v>
      </c>
      <c r="AL84" s="122">
        <f t="shared" si="155"/>
        <v>2613070.8934744745</v>
      </c>
      <c r="AM84" s="122">
        <f t="shared" si="155"/>
        <v>2616797.077458004</v>
      </c>
      <c r="AN84" s="122">
        <f t="shared" si="155"/>
        <v>2620735.9625161053</v>
      </c>
      <c r="AO84" s="122">
        <f t="shared" si="155"/>
        <v>2624384.7227166584</v>
      </c>
      <c r="AP84" s="122">
        <f t="shared" si="155"/>
        <v>2649606.3625265025</v>
      </c>
      <c r="AQ84" s="122">
        <f t="shared" si="155"/>
        <v>2671366.9735524608</v>
      </c>
      <c r="AR84" s="122">
        <f t="shared" si="155"/>
        <v>2676703.6043413887</v>
      </c>
      <c r="AS84" s="122">
        <f t="shared" si="155"/>
        <v>2682479.4779290156</v>
      </c>
      <c r="AT84" s="122">
        <f t="shared" si="155"/>
        <v>2688279.1289479127</v>
      </c>
      <c r="AU84" s="122">
        <f t="shared" si="155"/>
        <v>2694307.782580141</v>
      </c>
      <c r="AV84" s="122">
        <f t="shared" si="155"/>
        <v>2699950.3902649935</v>
      </c>
      <c r="AW84" s="122">
        <f t="shared" si="155"/>
        <v>2705822.3187102275</v>
      </c>
      <c r="AX84" s="122">
        <f t="shared" si="155"/>
        <v>2712124.3950576829</v>
      </c>
      <c r="AY84" s="122">
        <f t="shared" si="155"/>
        <v>2717639.5627695723</v>
      </c>
      <c r="AZ84" s="122">
        <f t="shared" si="155"/>
        <v>2723585.1978430459</v>
      </c>
      <c r="BA84" s="122">
        <f t="shared" si="155"/>
        <v>2729555.7231284603</v>
      </c>
      <c r="BB84" s="122">
        <f t="shared" si="155"/>
        <v>2735804.7808942404</v>
      </c>
      <c r="BC84" s="122">
        <f t="shared" si="155"/>
        <v>2741694.8996808622</v>
      </c>
      <c r="BD84" s="122">
        <f t="shared" si="155"/>
        <v>2747745.0958198328</v>
      </c>
      <c r="BE84" s="122">
        <f t="shared" si="155"/>
        <v>2754215.0676730475</v>
      </c>
      <c r="BF84" s="122">
        <f t="shared" si="155"/>
        <v>2759922.0363546973</v>
      </c>
      <c r="BG84" s="122">
        <f t="shared" si="155"/>
        <v>2766049.1057004239</v>
      </c>
      <c r="BH84" s="122">
        <f t="shared" si="155"/>
        <v>2772202.1229441175</v>
      </c>
      <c r="BI84" s="122">
        <f t="shared" si="155"/>
        <v>2778574.6322816974</v>
      </c>
      <c r="BJ84" s="122">
        <f t="shared" si="155"/>
        <v>2784586.6536036069</v>
      </c>
      <c r="BK84" s="122">
        <f t="shared" si="155"/>
        <v>2790818.4933599909</v>
      </c>
      <c r="BL84" s="122">
        <f t="shared" si="155"/>
        <v>2797457.6662897011</v>
      </c>
      <c r="BM84" s="122">
        <f t="shared" si="155"/>
        <v>2803551.4311989089</v>
      </c>
      <c r="BN84" s="122">
        <f t="shared" si="155"/>
        <v>2815631.8305301741</v>
      </c>
      <c r="BO84" s="122">
        <f t="shared" si="155"/>
        <v>2837151.5948218238</v>
      </c>
      <c r="BP84" s="122">
        <f t="shared" ref="BP84:EA84" si="156">BP81+BP82</f>
        <v>2844220.8354451736</v>
      </c>
      <c r="BQ84" s="122">
        <f t="shared" si="156"/>
        <v>2850899.3287719563</v>
      </c>
      <c r="BR84" s="122">
        <f t="shared" si="156"/>
        <v>2857794.6663772734</v>
      </c>
      <c r="BS84" s="122">
        <f t="shared" si="156"/>
        <v>2865102.5719685452</v>
      </c>
      <c r="BT84" s="122">
        <f t="shared" si="156"/>
        <v>2871628.0693823295</v>
      </c>
      <c r="BU84" s="122">
        <f t="shared" si="156"/>
        <v>2878566.0415703082</v>
      </c>
      <c r="BV84" s="122">
        <f t="shared" si="156"/>
        <v>2885518.1272659078</v>
      </c>
      <c r="BW84" s="122">
        <f t="shared" si="156"/>
        <v>2892678.4616872882</v>
      </c>
      <c r="BX84" s="122">
        <f t="shared" si="156"/>
        <v>2899464.4218850071</v>
      </c>
      <c r="BY84" s="122">
        <f t="shared" si="156"/>
        <v>2906458.5138266329</v>
      </c>
      <c r="BZ84" s="122">
        <f t="shared" si="156"/>
        <v>2913846.8723587012</v>
      </c>
      <c r="CA84" s="122">
        <f t="shared" si="156"/>
        <v>2920488.2709813723</v>
      </c>
      <c r="CB84" s="122">
        <f t="shared" si="156"/>
        <v>2927523.8001175085</v>
      </c>
      <c r="CC84" s="122">
        <f t="shared" si="156"/>
        <v>2934572.9996166993</v>
      </c>
      <c r="CD84" s="122">
        <f t="shared" si="156"/>
        <v>2941820.1733599673</v>
      </c>
      <c r="CE84" s="122">
        <f t="shared" si="156"/>
        <v>2948712.1030928204</v>
      </c>
      <c r="CF84" s="122">
        <f t="shared" si="156"/>
        <v>2955801.8424385097</v>
      </c>
      <c r="CG84" s="122">
        <f t="shared" si="156"/>
        <v>2963264.3548263609</v>
      </c>
      <c r="CH84" s="122">
        <f t="shared" si="156"/>
        <v>2970021.2646887517</v>
      </c>
      <c r="CI84" s="122">
        <f t="shared" si="156"/>
        <v>2977150.7610794054</v>
      </c>
      <c r="CJ84" s="122">
        <f t="shared" si="156"/>
        <v>2984293.3186072586</v>
      </c>
      <c r="CK84" s="122">
        <f t="shared" si="156"/>
        <v>2991621.7985501522</v>
      </c>
      <c r="CL84" s="122">
        <f t="shared" si="156"/>
        <v>2998617.2017191974</v>
      </c>
      <c r="CM84" s="122">
        <f t="shared" si="156"/>
        <v>2996200.4605505038</v>
      </c>
      <c r="CN84" s="122">
        <f t="shared" si="156"/>
        <v>3002970.0237093</v>
      </c>
      <c r="CO84" s="122">
        <f t="shared" si="156"/>
        <v>3009767.6301951669</v>
      </c>
      <c r="CP84" s="122">
        <f t="shared" si="156"/>
        <v>3016907.8163580685</v>
      </c>
      <c r="CQ84" s="122">
        <f t="shared" si="156"/>
        <v>3024068.6214137161</v>
      </c>
      <c r="CR84" s="122">
        <f t="shared" si="156"/>
        <v>3031403.3702346184</v>
      </c>
      <c r="CS84" s="122">
        <f t="shared" si="156"/>
        <v>3038452.073385966</v>
      </c>
      <c r="CT84" s="122">
        <f t="shared" si="156"/>
        <v>3045674.7066707751</v>
      </c>
      <c r="CU84" s="122">
        <f t="shared" si="156"/>
        <v>3053212.3956367616</v>
      </c>
      <c r="CV84" s="122">
        <f t="shared" si="156"/>
        <v>3060181.733781442</v>
      </c>
      <c r="CW84" s="122">
        <f t="shared" si="156"/>
        <v>3067466.0969009814</v>
      </c>
      <c r="CX84" s="122">
        <f t="shared" si="156"/>
        <v>3074771.0019356906</v>
      </c>
      <c r="CY84" s="122">
        <f t="shared" si="156"/>
        <v>3082373.498028249</v>
      </c>
      <c r="CZ84" s="122">
        <f t="shared" si="156"/>
        <v>3089442.3382422747</v>
      </c>
      <c r="DA84" s="122">
        <f t="shared" si="156"/>
        <v>3096808.7152782944</v>
      </c>
      <c r="DB84" s="122">
        <f t="shared" si="156"/>
        <v>3104458.7013084292</v>
      </c>
      <c r="DC84" s="122">
        <f t="shared" si="156"/>
        <v>3111602.7246886683</v>
      </c>
      <c r="DD84" s="122">
        <f t="shared" si="156"/>
        <v>3119030.2820465253</v>
      </c>
      <c r="DE84" s="122">
        <f t="shared" si="156"/>
        <v>3126850.9733992969</v>
      </c>
      <c r="DF84" s="122">
        <f t="shared" si="156"/>
        <v>3134068.0041236551</v>
      </c>
      <c r="DG84" s="122">
        <f t="shared" si="156"/>
        <v>3141434.6432099016</v>
      </c>
      <c r="DH84" s="122">
        <f t="shared" si="156"/>
        <v>3148943.1592454272</v>
      </c>
      <c r="DI84" s="122">
        <f t="shared" si="156"/>
        <v>3156699.5100555401</v>
      </c>
      <c r="DJ84" s="122">
        <f t="shared" si="156"/>
        <v>3164020.4493936468</v>
      </c>
      <c r="DK84" s="122">
        <f t="shared" si="156"/>
        <v>3171589.0956339119</v>
      </c>
      <c r="DL84" s="122">
        <f t="shared" si="156"/>
        <v>3179177.6527659409</v>
      </c>
      <c r="DM84" s="122">
        <f t="shared" si="156"/>
        <v>3186888.7555598174</v>
      </c>
      <c r="DN84" s="122">
        <f t="shared" si="156"/>
        <v>3194414.2003770699</v>
      </c>
      <c r="DO84" s="122">
        <f t="shared" si="156"/>
        <v>3202062.0317715923</v>
      </c>
      <c r="DP84" s="122">
        <f t="shared" si="156"/>
        <v>3209917.1512417896</v>
      </c>
      <c r="DQ84" s="122">
        <f t="shared" si="156"/>
        <v>3217416.380729652</v>
      </c>
      <c r="DR84" s="122">
        <f t="shared" si="156"/>
        <v>3225122.7121940022</v>
      </c>
      <c r="DS84" s="122">
        <f t="shared" si="156"/>
        <v>3232848.3509413884</v>
      </c>
      <c r="DT84" s="122">
        <f t="shared" si="156"/>
        <v>3240674.4784173653</v>
      </c>
      <c r="DU84" s="122">
        <f t="shared" si="156"/>
        <v>3248357.1269957521</v>
      </c>
      <c r="DV84" s="122">
        <f t="shared" si="156"/>
        <v>3256140.0411599074</v>
      </c>
      <c r="DW84" s="122">
        <f t="shared" si="156"/>
        <v>3258176.8841525116</v>
      </c>
      <c r="DX84" s="122">
        <f t="shared" si="156"/>
        <v>3263243.0036859596</v>
      </c>
      <c r="DY84" s="122">
        <f t="shared" si="156"/>
        <v>3271410.0619776621</v>
      </c>
      <c r="DZ84" s="122">
        <f t="shared" si="156"/>
        <v>3279615.6314683929</v>
      </c>
      <c r="EA84" s="122">
        <f t="shared" si="156"/>
        <v>3287913.1601077351</v>
      </c>
      <c r="EB84" s="122">
        <f t="shared" ref="EB84:GM84" si="157">EB81+EB82</f>
        <v>3296142.9642522316</v>
      </c>
      <c r="EC84" s="122">
        <f t="shared" si="157"/>
        <v>3304465.0547078243</v>
      </c>
      <c r="ED84" s="122">
        <f t="shared" si="157"/>
        <v>3312911.9122184147</v>
      </c>
      <c r="EE84" s="122">
        <f t="shared" si="157"/>
        <v>3321226.8920676517</v>
      </c>
      <c r="EF84" s="122">
        <f t="shared" si="157"/>
        <v>3329666.9587687165</v>
      </c>
      <c r="EG84" s="122">
        <f t="shared" si="157"/>
        <v>3338146.6680808146</v>
      </c>
      <c r="EH84" s="122">
        <f t="shared" si="157"/>
        <v>3346722.2803025618</v>
      </c>
      <c r="EI84" s="122">
        <f t="shared" si="157"/>
        <v>3355350.6280985875</v>
      </c>
      <c r="EJ84" s="122">
        <f t="shared" si="157"/>
        <v>3363949.1211379422</v>
      </c>
      <c r="EK84" s="122">
        <f t="shared" si="157"/>
        <v>3372620.6514788065</v>
      </c>
      <c r="EL84" s="122">
        <f t="shared" si="157"/>
        <v>3381267.025612534</v>
      </c>
      <c r="EM84" s="122">
        <f t="shared" si="157"/>
        <v>3389986.7350382227</v>
      </c>
      <c r="EN84" s="122">
        <f t="shared" si="157"/>
        <v>3401746.8471246655</v>
      </c>
      <c r="EO84" s="122">
        <f t="shared" si="157"/>
        <v>0</v>
      </c>
      <c r="EP84" s="122">
        <f t="shared" si="157"/>
        <v>0</v>
      </c>
      <c r="EQ84" s="122">
        <f t="shared" si="157"/>
        <v>0</v>
      </c>
      <c r="ER84" s="122">
        <f t="shared" si="157"/>
        <v>0</v>
      </c>
      <c r="ES84" s="122">
        <f t="shared" si="157"/>
        <v>0</v>
      </c>
      <c r="ET84" s="122">
        <f t="shared" si="157"/>
        <v>0</v>
      </c>
      <c r="EU84" s="122">
        <f t="shared" si="157"/>
        <v>0</v>
      </c>
      <c r="EV84" s="122">
        <f t="shared" si="157"/>
        <v>0</v>
      </c>
      <c r="EW84" s="122">
        <f t="shared" si="157"/>
        <v>0</v>
      </c>
      <c r="EX84" s="122">
        <f t="shared" si="157"/>
        <v>0</v>
      </c>
      <c r="EY84" s="122">
        <f t="shared" si="157"/>
        <v>0</v>
      </c>
      <c r="EZ84" s="122">
        <f t="shared" si="157"/>
        <v>0</v>
      </c>
      <c r="FA84" s="122">
        <f t="shared" si="157"/>
        <v>0</v>
      </c>
      <c r="FB84" s="122">
        <f t="shared" si="157"/>
        <v>0</v>
      </c>
      <c r="FC84" s="122">
        <f t="shared" si="157"/>
        <v>0</v>
      </c>
      <c r="FD84" s="122">
        <f t="shared" si="157"/>
        <v>0</v>
      </c>
      <c r="FE84" s="122">
        <f t="shared" si="157"/>
        <v>0</v>
      </c>
      <c r="FF84" s="122">
        <f t="shared" si="157"/>
        <v>0</v>
      </c>
      <c r="FG84" s="122">
        <f t="shared" si="157"/>
        <v>0</v>
      </c>
      <c r="FH84" s="122">
        <f t="shared" si="157"/>
        <v>0</v>
      </c>
      <c r="FI84" s="122">
        <f t="shared" si="157"/>
        <v>0</v>
      </c>
      <c r="FJ84" s="122">
        <f t="shared" si="157"/>
        <v>0</v>
      </c>
      <c r="FK84" s="122">
        <f t="shared" si="157"/>
        <v>0</v>
      </c>
      <c r="FL84" s="122">
        <f t="shared" si="157"/>
        <v>0</v>
      </c>
      <c r="FM84" s="122">
        <f t="shared" si="157"/>
        <v>0</v>
      </c>
      <c r="FN84" s="122">
        <f t="shared" si="157"/>
        <v>0</v>
      </c>
      <c r="FO84" s="122">
        <f t="shared" si="157"/>
        <v>0</v>
      </c>
      <c r="FP84" s="122">
        <f t="shared" si="157"/>
        <v>0</v>
      </c>
      <c r="FQ84" s="122">
        <f t="shared" si="157"/>
        <v>0</v>
      </c>
      <c r="FR84" s="122">
        <f t="shared" si="157"/>
        <v>0</v>
      </c>
      <c r="FS84" s="122">
        <f t="shared" si="157"/>
        <v>0</v>
      </c>
      <c r="FT84" s="122">
        <f t="shared" si="157"/>
        <v>0</v>
      </c>
      <c r="FU84" s="122">
        <f t="shared" si="157"/>
        <v>0</v>
      </c>
      <c r="FV84" s="122">
        <f t="shared" si="157"/>
        <v>0</v>
      </c>
      <c r="FW84" s="122">
        <f t="shared" si="157"/>
        <v>0</v>
      </c>
      <c r="FX84" s="122">
        <f t="shared" si="157"/>
        <v>0</v>
      </c>
      <c r="FY84" s="122">
        <f t="shared" si="157"/>
        <v>0</v>
      </c>
      <c r="FZ84" s="122">
        <f t="shared" si="157"/>
        <v>0</v>
      </c>
      <c r="GA84" s="122">
        <f t="shared" si="157"/>
        <v>0</v>
      </c>
      <c r="GB84" s="122">
        <f t="shared" si="157"/>
        <v>0</v>
      </c>
      <c r="GC84" s="122">
        <f t="shared" si="157"/>
        <v>0</v>
      </c>
      <c r="GD84" s="122">
        <f t="shared" si="157"/>
        <v>0</v>
      </c>
      <c r="GE84" s="122">
        <f t="shared" si="157"/>
        <v>0</v>
      </c>
      <c r="GF84" s="122">
        <f t="shared" si="157"/>
        <v>0</v>
      </c>
      <c r="GG84" s="122">
        <f t="shared" si="157"/>
        <v>0</v>
      </c>
      <c r="GH84" s="122">
        <f t="shared" si="157"/>
        <v>0</v>
      </c>
      <c r="GI84" s="122">
        <f t="shared" si="157"/>
        <v>0</v>
      </c>
      <c r="GJ84" s="122">
        <f t="shared" si="157"/>
        <v>0</v>
      </c>
      <c r="GK84" s="122">
        <f t="shared" si="157"/>
        <v>0</v>
      </c>
      <c r="GL84" s="122">
        <f t="shared" si="157"/>
        <v>0</v>
      </c>
      <c r="GM84" s="122">
        <f t="shared" si="157"/>
        <v>0</v>
      </c>
      <c r="GN84" s="122">
        <f t="shared" ref="GN84:IH84" si="158">GN81+GN82</f>
        <v>0</v>
      </c>
      <c r="GO84" s="122">
        <f t="shared" si="158"/>
        <v>0</v>
      </c>
      <c r="GP84" s="122">
        <f t="shared" si="158"/>
        <v>0</v>
      </c>
      <c r="GQ84" s="122">
        <f t="shared" si="158"/>
        <v>0</v>
      </c>
      <c r="GR84" s="122">
        <f t="shared" si="158"/>
        <v>0</v>
      </c>
      <c r="GS84" s="122">
        <f t="shared" si="158"/>
        <v>0</v>
      </c>
      <c r="GT84" s="122">
        <f t="shared" si="158"/>
        <v>0</v>
      </c>
      <c r="GU84" s="122">
        <f t="shared" si="158"/>
        <v>0</v>
      </c>
      <c r="GV84" s="122">
        <f t="shared" si="158"/>
        <v>0</v>
      </c>
      <c r="GW84" s="122">
        <f t="shared" si="158"/>
        <v>0</v>
      </c>
      <c r="GX84" s="122">
        <f t="shared" si="158"/>
        <v>0</v>
      </c>
      <c r="GY84" s="122">
        <f t="shared" si="158"/>
        <v>0</v>
      </c>
      <c r="GZ84" s="122">
        <f t="shared" si="158"/>
        <v>0</v>
      </c>
      <c r="HA84" s="122">
        <f t="shared" si="158"/>
        <v>0</v>
      </c>
      <c r="HB84" s="122">
        <f t="shared" si="158"/>
        <v>0</v>
      </c>
      <c r="HC84" s="122">
        <f t="shared" si="158"/>
        <v>0</v>
      </c>
      <c r="HD84" s="122">
        <f t="shared" si="158"/>
        <v>0</v>
      </c>
      <c r="HE84" s="122">
        <f t="shared" si="158"/>
        <v>0</v>
      </c>
      <c r="HF84" s="122">
        <f t="shared" si="158"/>
        <v>0</v>
      </c>
      <c r="HG84" s="122">
        <f t="shared" si="158"/>
        <v>0</v>
      </c>
      <c r="HH84" s="122">
        <f t="shared" si="158"/>
        <v>0</v>
      </c>
      <c r="HI84" s="122">
        <f t="shared" si="158"/>
        <v>0</v>
      </c>
      <c r="HJ84" s="122">
        <f t="shared" si="158"/>
        <v>0</v>
      </c>
      <c r="HK84" s="122">
        <f t="shared" si="158"/>
        <v>0</v>
      </c>
      <c r="HL84" s="122">
        <f t="shared" si="158"/>
        <v>0</v>
      </c>
      <c r="HM84" s="122">
        <f t="shared" si="158"/>
        <v>0</v>
      </c>
      <c r="HN84" s="122">
        <f t="shared" si="158"/>
        <v>0</v>
      </c>
      <c r="HO84" s="122">
        <f t="shared" si="158"/>
        <v>0</v>
      </c>
      <c r="HP84" s="122">
        <f t="shared" si="158"/>
        <v>0</v>
      </c>
      <c r="HQ84" s="122">
        <f t="shared" si="158"/>
        <v>0</v>
      </c>
      <c r="HR84" s="122">
        <f t="shared" si="158"/>
        <v>0</v>
      </c>
      <c r="HS84" s="122">
        <f t="shared" si="158"/>
        <v>0</v>
      </c>
      <c r="HT84" s="122">
        <f t="shared" si="158"/>
        <v>0</v>
      </c>
      <c r="HU84" s="122">
        <f t="shared" si="158"/>
        <v>0</v>
      </c>
      <c r="HV84" s="122">
        <f t="shared" si="158"/>
        <v>0</v>
      </c>
      <c r="HW84" s="122">
        <f t="shared" si="158"/>
        <v>0</v>
      </c>
      <c r="HX84" s="122">
        <f t="shared" si="158"/>
        <v>0</v>
      </c>
      <c r="HY84" s="122">
        <f t="shared" si="158"/>
        <v>0</v>
      </c>
      <c r="HZ84" s="122">
        <f t="shared" si="158"/>
        <v>0</v>
      </c>
      <c r="IA84" s="122">
        <f t="shared" si="158"/>
        <v>0</v>
      </c>
      <c r="IB84" s="122">
        <f t="shared" si="158"/>
        <v>0</v>
      </c>
      <c r="IC84" s="122">
        <f t="shared" si="158"/>
        <v>0</v>
      </c>
      <c r="ID84" s="122">
        <f t="shared" si="158"/>
        <v>0</v>
      </c>
      <c r="IE84" s="122">
        <f t="shared" si="158"/>
        <v>0</v>
      </c>
      <c r="IF84" s="122">
        <f t="shared" si="158"/>
        <v>0</v>
      </c>
      <c r="IG84" s="122">
        <f t="shared" si="158"/>
        <v>0</v>
      </c>
      <c r="IH84" s="122">
        <f t="shared" si="158"/>
        <v>0</v>
      </c>
    </row>
    <row r="85" spans="1:242" ht="15">
      <c r="A85" s="121"/>
      <c r="B85" s="121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122"/>
      <c r="BS85" s="122"/>
      <c r="BT85" s="122"/>
      <c r="BU85" s="122"/>
      <c r="BV85" s="122"/>
      <c r="BW85" s="122"/>
      <c r="BX85" s="122"/>
      <c r="BY85" s="122"/>
      <c r="BZ85" s="122"/>
      <c r="CA85" s="122"/>
      <c r="CB85" s="122"/>
      <c r="CC85" s="122"/>
      <c r="CD85" s="122"/>
      <c r="CE85" s="122"/>
      <c r="CF85" s="122"/>
      <c r="CG85" s="122"/>
      <c r="CH85" s="122"/>
      <c r="CI85" s="122"/>
      <c r="CJ85" s="122"/>
      <c r="CK85" s="122"/>
      <c r="CL85" s="122"/>
      <c r="CM85" s="122"/>
      <c r="CN85" s="122"/>
      <c r="CO85" s="122"/>
      <c r="CP85" s="122"/>
      <c r="CQ85" s="122"/>
      <c r="CR85" s="122"/>
      <c r="CS85" s="122"/>
      <c r="CT85" s="122"/>
      <c r="CU85" s="122"/>
      <c r="CV85" s="122"/>
      <c r="CW85" s="122"/>
      <c r="CX85" s="122"/>
      <c r="CY85" s="122"/>
      <c r="CZ85" s="122"/>
      <c r="DA85" s="122"/>
      <c r="DB85" s="122"/>
      <c r="DC85" s="122"/>
      <c r="DD85" s="122"/>
      <c r="DE85" s="122"/>
      <c r="DF85" s="122"/>
      <c r="DG85" s="122"/>
      <c r="DH85" s="122"/>
      <c r="DI85" s="122"/>
      <c r="DJ85" s="122"/>
      <c r="DK85" s="122"/>
      <c r="DL85" s="122"/>
      <c r="DM85" s="122"/>
      <c r="DN85" s="122"/>
      <c r="DO85" s="122"/>
      <c r="DP85" s="122"/>
      <c r="DQ85" s="122"/>
      <c r="DR85" s="122"/>
      <c r="DS85" s="122"/>
      <c r="DT85" s="122"/>
      <c r="DU85" s="122"/>
      <c r="DV85" s="122"/>
      <c r="DW85" s="122"/>
      <c r="DX85" s="122"/>
      <c r="DY85" s="122"/>
      <c r="DZ85" s="122"/>
      <c r="EA85" s="122"/>
      <c r="EB85" s="122"/>
      <c r="EC85" s="122"/>
      <c r="ED85" s="122"/>
      <c r="EE85" s="122"/>
      <c r="EF85" s="122"/>
      <c r="EG85" s="122"/>
      <c r="EH85" s="122"/>
      <c r="EI85" s="122"/>
      <c r="EJ85" s="122"/>
      <c r="EK85" s="122"/>
      <c r="EL85" s="122"/>
      <c r="EM85" s="122"/>
      <c r="EN85" s="122"/>
      <c r="EO85" s="122"/>
      <c r="EP85" s="122"/>
      <c r="EQ85" s="122"/>
      <c r="ER85" s="122"/>
      <c r="ES85" s="122"/>
      <c r="ET85" s="122"/>
      <c r="EU85" s="122"/>
      <c r="EV85" s="122"/>
      <c r="EW85" s="122"/>
      <c r="EX85" s="122"/>
      <c r="EY85" s="122"/>
      <c r="EZ85" s="122"/>
      <c r="FA85" s="122"/>
      <c r="FB85" s="122"/>
      <c r="FC85" s="122"/>
      <c r="FD85" s="122"/>
      <c r="FE85" s="122"/>
      <c r="FF85" s="122"/>
      <c r="FG85" s="122"/>
      <c r="FH85" s="122"/>
      <c r="FI85" s="122"/>
      <c r="FJ85" s="122"/>
      <c r="FK85" s="122"/>
      <c r="FL85" s="122"/>
      <c r="FM85" s="122"/>
      <c r="FN85" s="122"/>
      <c r="FO85" s="122"/>
      <c r="FP85" s="122"/>
      <c r="FQ85" s="122"/>
      <c r="FR85" s="122"/>
      <c r="FS85" s="122"/>
      <c r="FT85" s="122"/>
      <c r="FU85" s="122"/>
      <c r="FV85" s="122"/>
      <c r="FW85" s="122"/>
      <c r="FX85" s="122"/>
      <c r="FY85" s="122"/>
      <c r="FZ85" s="122"/>
      <c r="GA85" s="122"/>
      <c r="GB85" s="122"/>
      <c r="GC85" s="122"/>
      <c r="GD85" s="122"/>
      <c r="GE85" s="122"/>
      <c r="GF85" s="122"/>
      <c r="GG85" s="122"/>
      <c r="GH85" s="122"/>
      <c r="GI85" s="122"/>
      <c r="GJ85" s="122"/>
      <c r="GK85" s="122"/>
      <c r="GL85" s="122"/>
      <c r="GM85" s="122"/>
      <c r="GN85" s="122"/>
      <c r="GO85" s="122"/>
      <c r="GP85" s="122"/>
      <c r="GQ85" s="122"/>
      <c r="GR85" s="122"/>
      <c r="GS85" s="122"/>
      <c r="GT85" s="122"/>
      <c r="GU85" s="122"/>
      <c r="GV85" s="122"/>
      <c r="GW85" s="122"/>
      <c r="GX85" s="122"/>
      <c r="GY85" s="122"/>
      <c r="GZ85" s="122"/>
      <c r="HA85" s="122"/>
      <c r="HB85" s="122"/>
      <c r="HC85" s="122"/>
      <c r="HD85" s="122"/>
      <c r="HE85" s="122"/>
      <c r="HF85" s="122"/>
      <c r="HG85" s="122"/>
      <c r="HH85" s="122"/>
      <c r="HI85" s="122"/>
      <c r="HJ85" s="122"/>
      <c r="HK85" s="122"/>
      <c r="HL85" s="122"/>
      <c r="HM85" s="122"/>
      <c r="HN85" s="122"/>
      <c r="HO85" s="122"/>
      <c r="HP85" s="122"/>
      <c r="HQ85" s="122"/>
      <c r="HR85" s="122"/>
      <c r="HS85" s="122"/>
      <c r="HT85" s="122"/>
      <c r="HU85" s="122"/>
      <c r="HV85" s="122"/>
      <c r="HW85" s="122"/>
      <c r="HX85" s="122"/>
      <c r="HY85" s="122"/>
      <c r="HZ85" s="122"/>
      <c r="IA85" s="122"/>
      <c r="IB85" s="122"/>
      <c r="IC85" s="122"/>
      <c r="ID85" s="122"/>
      <c r="IE85" s="122"/>
      <c r="IF85" s="122"/>
      <c r="IG85" s="122"/>
      <c r="IH85" s="122"/>
    </row>
    <row r="86" spans="1:242" ht="15">
      <c r="A86" s="121"/>
      <c r="B86" s="121"/>
      <c r="C86" s="122">
        <f t="shared" ref="C86:G86" si="159">IF(C20=$I$16,1,0)</f>
        <v>0</v>
      </c>
      <c r="D86" s="122">
        <f t="shared" si="159"/>
        <v>0</v>
      </c>
      <c r="E86" s="122">
        <f t="shared" si="159"/>
        <v>0</v>
      </c>
      <c r="F86" s="122">
        <f t="shared" si="159"/>
        <v>0</v>
      </c>
      <c r="G86" s="122">
        <f t="shared" si="159"/>
        <v>0</v>
      </c>
      <c r="H86" s="122">
        <f>IF(H20=$I$16,1,0)</f>
        <v>1</v>
      </c>
      <c r="I86" s="122">
        <f t="shared" ref="I86:BT86" si="160">IF(I20=$I$16,1,0)</f>
        <v>0</v>
      </c>
      <c r="J86" s="122">
        <f t="shared" si="160"/>
        <v>0</v>
      </c>
      <c r="K86" s="122">
        <f t="shared" si="160"/>
        <v>0</v>
      </c>
      <c r="L86" s="122">
        <f t="shared" si="160"/>
        <v>0</v>
      </c>
      <c r="M86" s="122">
        <f t="shared" si="160"/>
        <v>0</v>
      </c>
      <c r="N86" s="122">
        <f t="shared" si="160"/>
        <v>0</v>
      </c>
      <c r="O86" s="122">
        <f t="shared" si="160"/>
        <v>0</v>
      </c>
      <c r="P86" s="122">
        <f t="shared" si="160"/>
        <v>0</v>
      </c>
      <c r="Q86" s="122">
        <f t="shared" si="160"/>
        <v>0</v>
      </c>
      <c r="R86" s="122">
        <f t="shared" si="160"/>
        <v>0</v>
      </c>
      <c r="S86" s="122">
        <f t="shared" si="160"/>
        <v>0</v>
      </c>
      <c r="T86" s="122">
        <f t="shared" si="160"/>
        <v>0</v>
      </c>
      <c r="U86" s="122">
        <f t="shared" si="160"/>
        <v>0</v>
      </c>
      <c r="V86" s="122">
        <f t="shared" si="160"/>
        <v>0</v>
      </c>
      <c r="W86" s="122">
        <f t="shared" si="160"/>
        <v>0</v>
      </c>
      <c r="X86" s="122">
        <f t="shared" si="160"/>
        <v>0</v>
      </c>
      <c r="Y86" s="122">
        <f t="shared" si="160"/>
        <v>0</v>
      </c>
      <c r="Z86" s="122">
        <f t="shared" si="160"/>
        <v>0</v>
      </c>
      <c r="AA86" s="122">
        <f t="shared" si="160"/>
        <v>0</v>
      </c>
      <c r="AB86" s="122">
        <f t="shared" si="160"/>
        <v>0</v>
      </c>
      <c r="AC86" s="122">
        <f t="shared" si="160"/>
        <v>0</v>
      </c>
      <c r="AD86" s="122">
        <f t="shared" si="160"/>
        <v>0</v>
      </c>
      <c r="AE86" s="122">
        <f t="shared" si="160"/>
        <v>0</v>
      </c>
      <c r="AF86" s="122">
        <f t="shared" si="160"/>
        <v>0</v>
      </c>
      <c r="AG86" s="122">
        <f t="shared" si="160"/>
        <v>0</v>
      </c>
      <c r="AH86" s="122">
        <f t="shared" si="160"/>
        <v>0</v>
      </c>
      <c r="AI86" s="122">
        <f t="shared" si="160"/>
        <v>0</v>
      </c>
      <c r="AJ86" s="122">
        <f t="shared" si="160"/>
        <v>0</v>
      </c>
      <c r="AK86" s="122">
        <f t="shared" si="160"/>
        <v>0</v>
      </c>
      <c r="AL86" s="122">
        <f t="shared" si="160"/>
        <v>0</v>
      </c>
      <c r="AM86" s="122">
        <f t="shared" si="160"/>
        <v>0</v>
      </c>
      <c r="AN86" s="122">
        <f t="shared" si="160"/>
        <v>0</v>
      </c>
      <c r="AO86" s="122">
        <f t="shared" si="160"/>
        <v>0</v>
      </c>
      <c r="AP86" s="122">
        <f t="shared" si="160"/>
        <v>0</v>
      </c>
      <c r="AQ86" s="122">
        <f t="shared" si="160"/>
        <v>0</v>
      </c>
      <c r="AR86" s="122">
        <f t="shared" si="160"/>
        <v>0</v>
      </c>
      <c r="AS86" s="122">
        <f t="shared" si="160"/>
        <v>0</v>
      </c>
      <c r="AT86" s="122">
        <f t="shared" si="160"/>
        <v>0</v>
      </c>
      <c r="AU86" s="122">
        <f t="shared" si="160"/>
        <v>0</v>
      </c>
      <c r="AV86" s="122">
        <f t="shared" si="160"/>
        <v>0</v>
      </c>
      <c r="AW86" s="122">
        <f t="shared" si="160"/>
        <v>0</v>
      </c>
      <c r="AX86" s="122">
        <f t="shared" si="160"/>
        <v>0</v>
      </c>
      <c r="AY86" s="122">
        <f t="shared" si="160"/>
        <v>0</v>
      </c>
      <c r="AZ86" s="122">
        <f t="shared" si="160"/>
        <v>0</v>
      </c>
      <c r="BA86" s="122">
        <f t="shared" si="160"/>
        <v>0</v>
      </c>
      <c r="BB86" s="122">
        <f t="shared" si="160"/>
        <v>0</v>
      </c>
      <c r="BC86" s="122">
        <f t="shared" si="160"/>
        <v>0</v>
      </c>
      <c r="BD86" s="122">
        <f t="shared" si="160"/>
        <v>0</v>
      </c>
      <c r="BE86" s="122">
        <f t="shared" si="160"/>
        <v>0</v>
      </c>
      <c r="BF86" s="122">
        <f t="shared" si="160"/>
        <v>0</v>
      </c>
      <c r="BG86" s="122">
        <f t="shared" si="160"/>
        <v>0</v>
      </c>
      <c r="BH86" s="122">
        <f t="shared" si="160"/>
        <v>0</v>
      </c>
      <c r="BI86" s="122">
        <f t="shared" si="160"/>
        <v>0</v>
      </c>
      <c r="BJ86" s="122">
        <f t="shared" si="160"/>
        <v>0</v>
      </c>
      <c r="BK86" s="122">
        <f t="shared" si="160"/>
        <v>0</v>
      </c>
      <c r="BL86" s="122">
        <f t="shared" si="160"/>
        <v>0</v>
      </c>
      <c r="BM86" s="122">
        <f t="shared" si="160"/>
        <v>0</v>
      </c>
      <c r="BN86" s="122">
        <f t="shared" si="160"/>
        <v>0</v>
      </c>
      <c r="BO86" s="122">
        <f t="shared" si="160"/>
        <v>0</v>
      </c>
      <c r="BP86" s="122">
        <f t="shared" si="160"/>
        <v>0</v>
      </c>
      <c r="BQ86" s="122">
        <f t="shared" si="160"/>
        <v>0</v>
      </c>
      <c r="BR86" s="122">
        <f t="shared" si="160"/>
        <v>0</v>
      </c>
      <c r="BS86" s="122">
        <f t="shared" si="160"/>
        <v>0</v>
      </c>
      <c r="BT86" s="122">
        <f t="shared" si="160"/>
        <v>0</v>
      </c>
      <c r="BU86" s="122">
        <f t="shared" ref="BU86:EF86" si="161">IF(BU20=$I$16,1,0)</f>
        <v>0</v>
      </c>
      <c r="BV86" s="122">
        <f t="shared" si="161"/>
        <v>0</v>
      </c>
      <c r="BW86" s="122">
        <f t="shared" si="161"/>
        <v>0</v>
      </c>
      <c r="BX86" s="122">
        <f t="shared" si="161"/>
        <v>0</v>
      </c>
      <c r="BY86" s="122">
        <f t="shared" si="161"/>
        <v>0</v>
      </c>
      <c r="BZ86" s="122">
        <f t="shared" si="161"/>
        <v>0</v>
      </c>
      <c r="CA86" s="122">
        <f t="shared" si="161"/>
        <v>0</v>
      </c>
      <c r="CB86" s="122">
        <f t="shared" si="161"/>
        <v>0</v>
      </c>
      <c r="CC86" s="122">
        <f t="shared" si="161"/>
        <v>0</v>
      </c>
      <c r="CD86" s="122">
        <f t="shared" si="161"/>
        <v>0</v>
      </c>
      <c r="CE86" s="122">
        <f t="shared" si="161"/>
        <v>0</v>
      </c>
      <c r="CF86" s="122">
        <f t="shared" si="161"/>
        <v>0</v>
      </c>
      <c r="CG86" s="122">
        <f t="shared" si="161"/>
        <v>0</v>
      </c>
      <c r="CH86" s="122">
        <f t="shared" si="161"/>
        <v>0</v>
      </c>
      <c r="CI86" s="122">
        <f t="shared" si="161"/>
        <v>0</v>
      </c>
      <c r="CJ86" s="122">
        <f t="shared" si="161"/>
        <v>0</v>
      </c>
      <c r="CK86" s="122">
        <f t="shared" si="161"/>
        <v>0</v>
      </c>
      <c r="CL86" s="122">
        <f t="shared" si="161"/>
        <v>0</v>
      </c>
      <c r="CM86" s="122">
        <f t="shared" si="161"/>
        <v>0</v>
      </c>
      <c r="CN86" s="122">
        <f t="shared" si="161"/>
        <v>0</v>
      </c>
      <c r="CO86" s="122">
        <f t="shared" si="161"/>
        <v>0</v>
      </c>
      <c r="CP86" s="122">
        <f t="shared" si="161"/>
        <v>0</v>
      </c>
      <c r="CQ86" s="122">
        <f t="shared" si="161"/>
        <v>0</v>
      </c>
      <c r="CR86" s="122">
        <f t="shared" si="161"/>
        <v>0</v>
      </c>
      <c r="CS86" s="122">
        <f t="shared" si="161"/>
        <v>0</v>
      </c>
      <c r="CT86" s="122">
        <f t="shared" si="161"/>
        <v>0</v>
      </c>
      <c r="CU86" s="122">
        <f t="shared" si="161"/>
        <v>0</v>
      </c>
      <c r="CV86" s="122">
        <f t="shared" si="161"/>
        <v>0</v>
      </c>
      <c r="CW86" s="122">
        <f t="shared" si="161"/>
        <v>0</v>
      </c>
      <c r="CX86" s="122">
        <f t="shared" si="161"/>
        <v>0</v>
      </c>
      <c r="CY86" s="122">
        <f t="shared" si="161"/>
        <v>0</v>
      </c>
      <c r="CZ86" s="122">
        <f t="shared" si="161"/>
        <v>0</v>
      </c>
      <c r="DA86" s="122">
        <f t="shared" si="161"/>
        <v>0</v>
      </c>
      <c r="DB86" s="122">
        <f t="shared" si="161"/>
        <v>0</v>
      </c>
      <c r="DC86" s="122">
        <f t="shared" si="161"/>
        <v>0</v>
      </c>
      <c r="DD86" s="122">
        <f t="shared" si="161"/>
        <v>0</v>
      </c>
      <c r="DE86" s="122">
        <f t="shared" si="161"/>
        <v>0</v>
      </c>
      <c r="DF86" s="122">
        <f t="shared" si="161"/>
        <v>0</v>
      </c>
      <c r="DG86" s="122">
        <f t="shared" si="161"/>
        <v>0</v>
      </c>
      <c r="DH86" s="122">
        <f t="shared" si="161"/>
        <v>0</v>
      </c>
      <c r="DI86" s="122">
        <f t="shared" si="161"/>
        <v>0</v>
      </c>
      <c r="DJ86" s="122">
        <f t="shared" si="161"/>
        <v>0</v>
      </c>
      <c r="DK86" s="122">
        <f t="shared" si="161"/>
        <v>0</v>
      </c>
      <c r="DL86" s="122">
        <f t="shared" si="161"/>
        <v>0</v>
      </c>
      <c r="DM86" s="122">
        <f t="shared" si="161"/>
        <v>0</v>
      </c>
      <c r="DN86" s="122">
        <f t="shared" si="161"/>
        <v>0</v>
      </c>
      <c r="DO86" s="122">
        <f t="shared" si="161"/>
        <v>0</v>
      </c>
      <c r="DP86" s="122">
        <f t="shared" si="161"/>
        <v>0</v>
      </c>
      <c r="DQ86" s="122">
        <f t="shared" si="161"/>
        <v>0</v>
      </c>
      <c r="DR86" s="122">
        <f t="shared" si="161"/>
        <v>0</v>
      </c>
      <c r="DS86" s="122">
        <f t="shared" si="161"/>
        <v>0</v>
      </c>
      <c r="DT86" s="122">
        <f t="shared" si="161"/>
        <v>0</v>
      </c>
      <c r="DU86" s="122">
        <f t="shared" si="161"/>
        <v>0</v>
      </c>
      <c r="DV86" s="122">
        <f t="shared" si="161"/>
        <v>0</v>
      </c>
      <c r="DW86" s="122">
        <f t="shared" si="161"/>
        <v>0</v>
      </c>
      <c r="DX86" s="122">
        <f t="shared" si="161"/>
        <v>0</v>
      </c>
      <c r="DY86" s="122">
        <f t="shared" si="161"/>
        <v>0</v>
      </c>
      <c r="DZ86" s="122">
        <f t="shared" si="161"/>
        <v>0</v>
      </c>
      <c r="EA86" s="122">
        <f t="shared" si="161"/>
        <v>0</v>
      </c>
      <c r="EB86" s="122">
        <f t="shared" si="161"/>
        <v>0</v>
      </c>
      <c r="EC86" s="122">
        <f t="shared" si="161"/>
        <v>0</v>
      </c>
      <c r="ED86" s="122">
        <f t="shared" si="161"/>
        <v>0</v>
      </c>
      <c r="EE86" s="122">
        <f t="shared" si="161"/>
        <v>0</v>
      </c>
      <c r="EF86" s="122">
        <f t="shared" si="161"/>
        <v>0</v>
      </c>
      <c r="EG86" s="122">
        <f t="shared" ref="EG86:GR86" si="162">IF(EG20=$I$16,1,0)</f>
        <v>0</v>
      </c>
      <c r="EH86" s="122">
        <f t="shared" si="162"/>
        <v>0</v>
      </c>
      <c r="EI86" s="122">
        <f t="shared" si="162"/>
        <v>0</v>
      </c>
      <c r="EJ86" s="122">
        <f t="shared" si="162"/>
        <v>0</v>
      </c>
      <c r="EK86" s="122">
        <f t="shared" si="162"/>
        <v>0</v>
      </c>
      <c r="EL86" s="122">
        <f t="shared" si="162"/>
        <v>0</v>
      </c>
      <c r="EM86" s="122">
        <f t="shared" si="162"/>
        <v>0</v>
      </c>
      <c r="EN86" s="122">
        <f t="shared" si="162"/>
        <v>0</v>
      </c>
      <c r="EO86" s="122">
        <f t="shared" si="162"/>
        <v>0</v>
      </c>
      <c r="EP86" s="122">
        <f t="shared" si="162"/>
        <v>0</v>
      </c>
      <c r="EQ86" s="122">
        <f t="shared" si="162"/>
        <v>0</v>
      </c>
      <c r="ER86" s="122">
        <f t="shared" si="162"/>
        <v>0</v>
      </c>
      <c r="ES86" s="122">
        <f t="shared" si="162"/>
        <v>0</v>
      </c>
      <c r="ET86" s="122">
        <f t="shared" si="162"/>
        <v>0</v>
      </c>
      <c r="EU86" s="122">
        <f t="shared" si="162"/>
        <v>0</v>
      </c>
      <c r="EV86" s="122">
        <f t="shared" si="162"/>
        <v>0</v>
      </c>
      <c r="EW86" s="122">
        <f t="shared" si="162"/>
        <v>0</v>
      </c>
      <c r="EX86" s="122">
        <f t="shared" si="162"/>
        <v>0</v>
      </c>
      <c r="EY86" s="122">
        <f t="shared" si="162"/>
        <v>0</v>
      </c>
      <c r="EZ86" s="122">
        <f t="shared" si="162"/>
        <v>0</v>
      </c>
      <c r="FA86" s="122">
        <f t="shared" si="162"/>
        <v>0</v>
      </c>
      <c r="FB86" s="122">
        <f t="shared" si="162"/>
        <v>0</v>
      </c>
      <c r="FC86" s="122">
        <f t="shared" si="162"/>
        <v>0</v>
      </c>
      <c r="FD86" s="122">
        <f t="shared" si="162"/>
        <v>0</v>
      </c>
      <c r="FE86" s="122">
        <f t="shared" si="162"/>
        <v>0</v>
      </c>
      <c r="FF86" s="122">
        <f t="shared" si="162"/>
        <v>0</v>
      </c>
      <c r="FG86" s="122">
        <f t="shared" si="162"/>
        <v>0</v>
      </c>
      <c r="FH86" s="122">
        <f t="shared" si="162"/>
        <v>0</v>
      </c>
      <c r="FI86" s="122">
        <f t="shared" si="162"/>
        <v>0</v>
      </c>
      <c r="FJ86" s="122">
        <f t="shared" si="162"/>
        <v>0</v>
      </c>
      <c r="FK86" s="122">
        <f t="shared" si="162"/>
        <v>0</v>
      </c>
      <c r="FL86" s="122">
        <f t="shared" si="162"/>
        <v>0</v>
      </c>
      <c r="FM86" s="122">
        <f t="shared" si="162"/>
        <v>0</v>
      </c>
      <c r="FN86" s="122">
        <f t="shared" si="162"/>
        <v>0</v>
      </c>
      <c r="FO86" s="122">
        <f t="shared" si="162"/>
        <v>0</v>
      </c>
      <c r="FP86" s="122">
        <f t="shared" si="162"/>
        <v>0</v>
      </c>
      <c r="FQ86" s="122">
        <f t="shared" si="162"/>
        <v>0</v>
      </c>
      <c r="FR86" s="122">
        <f t="shared" si="162"/>
        <v>0</v>
      </c>
      <c r="FS86" s="122">
        <f t="shared" si="162"/>
        <v>0</v>
      </c>
      <c r="FT86" s="122">
        <f t="shared" si="162"/>
        <v>0</v>
      </c>
      <c r="FU86" s="122">
        <f t="shared" si="162"/>
        <v>0</v>
      </c>
      <c r="FV86" s="122">
        <f t="shared" si="162"/>
        <v>0</v>
      </c>
      <c r="FW86" s="122">
        <f t="shared" si="162"/>
        <v>0</v>
      </c>
      <c r="FX86" s="122">
        <f t="shared" si="162"/>
        <v>0</v>
      </c>
      <c r="FY86" s="122">
        <f t="shared" si="162"/>
        <v>0</v>
      </c>
      <c r="FZ86" s="122">
        <f t="shared" si="162"/>
        <v>0</v>
      </c>
      <c r="GA86" s="122">
        <f t="shared" si="162"/>
        <v>0</v>
      </c>
      <c r="GB86" s="122">
        <f t="shared" si="162"/>
        <v>0</v>
      </c>
      <c r="GC86" s="122">
        <f t="shared" si="162"/>
        <v>0</v>
      </c>
      <c r="GD86" s="122">
        <f t="shared" si="162"/>
        <v>0</v>
      </c>
      <c r="GE86" s="122">
        <f t="shared" si="162"/>
        <v>0</v>
      </c>
      <c r="GF86" s="122">
        <f t="shared" si="162"/>
        <v>0</v>
      </c>
      <c r="GG86" s="122">
        <f t="shared" si="162"/>
        <v>0</v>
      </c>
      <c r="GH86" s="122">
        <f t="shared" si="162"/>
        <v>0</v>
      </c>
      <c r="GI86" s="122">
        <f t="shared" si="162"/>
        <v>0</v>
      </c>
      <c r="GJ86" s="122">
        <f t="shared" si="162"/>
        <v>0</v>
      </c>
      <c r="GK86" s="122">
        <f t="shared" si="162"/>
        <v>0</v>
      </c>
      <c r="GL86" s="122">
        <f t="shared" si="162"/>
        <v>0</v>
      </c>
      <c r="GM86" s="122">
        <f t="shared" si="162"/>
        <v>0</v>
      </c>
      <c r="GN86" s="122">
        <f t="shared" si="162"/>
        <v>0</v>
      </c>
      <c r="GO86" s="122">
        <f t="shared" si="162"/>
        <v>0</v>
      </c>
      <c r="GP86" s="122">
        <f t="shared" si="162"/>
        <v>0</v>
      </c>
      <c r="GQ86" s="122">
        <f t="shared" si="162"/>
        <v>0</v>
      </c>
      <c r="GR86" s="122">
        <f t="shared" si="162"/>
        <v>0</v>
      </c>
      <c r="GS86" s="122">
        <f t="shared" ref="GS86:IH86" si="163">IF(GS20=$I$16,1,0)</f>
        <v>0</v>
      </c>
      <c r="GT86" s="122">
        <f t="shared" si="163"/>
        <v>0</v>
      </c>
      <c r="GU86" s="122">
        <f t="shared" si="163"/>
        <v>0</v>
      </c>
      <c r="GV86" s="122">
        <f t="shared" si="163"/>
        <v>0</v>
      </c>
      <c r="GW86" s="122">
        <f t="shared" si="163"/>
        <v>0</v>
      </c>
      <c r="GX86" s="122">
        <f t="shared" si="163"/>
        <v>0</v>
      </c>
      <c r="GY86" s="122">
        <f t="shared" si="163"/>
        <v>0</v>
      </c>
      <c r="GZ86" s="122">
        <f t="shared" si="163"/>
        <v>0</v>
      </c>
      <c r="HA86" s="122">
        <f t="shared" si="163"/>
        <v>0</v>
      </c>
      <c r="HB86" s="122">
        <f t="shared" si="163"/>
        <v>0</v>
      </c>
      <c r="HC86" s="122">
        <f t="shared" si="163"/>
        <v>0</v>
      </c>
      <c r="HD86" s="122">
        <f t="shared" si="163"/>
        <v>0</v>
      </c>
      <c r="HE86" s="122">
        <f t="shared" si="163"/>
        <v>0</v>
      </c>
      <c r="HF86" s="122">
        <f t="shared" si="163"/>
        <v>0</v>
      </c>
      <c r="HG86" s="122">
        <f t="shared" si="163"/>
        <v>0</v>
      </c>
      <c r="HH86" s="122">
        <f t="shared" si="163"/>
        <v>0</v>
      </c>
      <c r="HI86" s="122">
        <f t="shared" si="163"/>
        <v>0</v>
      </c>
      <c r="HJ86" s="122">
        <f t="shared" si="163"/>
        <v>0</v>
      </c>
      <c r="HK86" s="122">
        <f t="shared" si="163"/>
        <v>0</v>
      </c>
      <c r="HL86" s="122">
        <f t="shared" si="163"/>
        <v>0</v>
      </c>
      <c r="HM86" s="122">
        <f t="shared" si="163"/>
        <v>0</v>
      </c>
      <c r="HN86" s="122">
        <f t="shared" si="163"/>
        <v>0</v>
      </c>
      <c r="HO86" s="122">
        <f t="shared" si="163"/>
        <v>0</v>
      </c>
      <c r="HP86" s="122">
        <f t="shared" si="163"/>
        <v>0</v>
      </c>
      <c r="HQ86" s="122">
        <f t="shared" si="163"/>
        <v>0</v>
      </c>
      <c r="HR86" s="122">
        <f t="shared" si="163"/>
        <v>0</v>
      </c>
      <c r="HS86" s="122">
        <f t="shared" si="163"/>
        <v>0</v>
      </c>
      <c r="HT86" s="122">
        <f t="shared" si="163"/>
        <v>0</v>
      </c>
      <c r="HU86" s="122">
        <f t="shared" si="163"/>
        <v>0</v>
      </c>
      <c r="HV86" s="122">
        <f t="shared" si="163"/>
        <v>0</v>
      </c>
      <c r="HW86" s="122">
        <f t="shared" si="163"/>
        <v>0</v>
      </c>
      <c r="HX86" s="122">
        <f t="shared" si="163"/>
        <v>0</v>
      </c>
      <c r="HY86" s="122">
        <f t="shared" si="163"/>
        <v>0</v>
      </c>
      <c r="HZ86" s="122">
        <f t="shared" si="163"/>
        <v>0</v>
      </c>
      <c r="IA86" s="122">
        <f t="shared" si="163"/>
        <v>0</v>
      </c>
      <c r="IB86" s="122">
        <f t="shared" si="163"/>
        <v>0</v>
      </c>
      <c r="IC86" s="122">
        <f t="shared" si="163"/>
        <v>0</v>
      </c>
      <c r="ID86" s="122">
        <f t="shared" si="163"/>
        <v>0</v>
      </c>
      <c r="IE86" s="122">
        <f t="shared" si="163"/>
        <v>0</v>
      </c>
      <c r="IF86" s="122">
        <f t="shared" si="163"/>
        <v>0</v>
      </c>
      <c r="IG86" s="122">
        <f t="shared" si="163"/>
        <v>0</v>
      </c>
      <c r="IH86" s="122">
        <f t="shared" si="163"/>
        <v>0</v>
      </c>
    </row>
    <row r="87" spans="1:242" ht="15">
      <c r="B87" s="124" t="str">
        <f>+B16</f>
        <v>SANTANDER 250</v>
      </c>
      <c r="C87" s="85">
        <f>IF(AND(C20&gt;=$I$16,C20&lt;$G$16),1,0)</f>
        <v>0</v>
      </c>
      <c r="D87" s="85">
        <f t="shared" ref="D87:G87" si="164">IF(AND(D20&gt;=$I$16,D20&lt;$G$16),1,0)</f>
        <v>0</v>
      </c>
      <c r="E87" s="85">
        <f t="shared" si="164"/>
        <v>0</v>
      </c>
      <c r="F87" s="85">
        <f t="shared" si="164"/>
        <v>0</v>
      </c>
      <c r="G87" s="85">
        <f t="shared" si="164"/>
        <v>0</v>
      </c>
      <c r="H87" s="85">
        <f>IF(AND(H20&gt;=$I$16,H20&lt;$G$16),1,0)</f>
        <v>1</v>
      </c>
      <c r="I87" s="85">
        <f t="shared" ref="I87:BT87" si="165">IF(AND(I20&gt;=$I$16,I20&lt;$G$16),1,0)</f>
        <v>1</v>
      </c>
      <c r="J87" s="85">
        <f t="shared" si="165"/>
        <v>1</v>
      </c>
      <c r="K87" s="85">
        <f t="shared" si="165"/>
        <v>1</v>
      </c>
      <c r="L87" s="85">
        <f t="shared" si="165"/>
        <v>1</v>
      </c>
      <c r="M87" s="85">
        <f t="shared" si="165"/>
        <v>1</v>
      </c>
      <c r="N87" s="85">
        <f t="shared" si="165"/>
        <v>1</v>
      </c>
      <c r="O87" s="85">
        <f t="shared" si="165"/>
        <v>1</v>
      </c>
      <c r="P87" s="85">
        <f t="shared" si="165"/>
        <v>1</v>
      </c>
      <c r="Q87" s="85">
        <f t="shared" si="165"/>
        <v>1</v>
      </c>
      <c r="R87" s="85">
        <f t="shared" si="165"/>
        <v>1</v>
      </c>
      <c r="S87" s="85">
        <f t="shared" si="165"/>
        <v>1</v>
      </c>
      <c r="T87" s="85">
        <f t="shared" si="165"/>
        <v>1</v>
      </c>
      <c r="U87" s="85">
        <f t="shared" si="165"/>
        <v>1</v>
      </c>
      <c r="V87" s="85">
        <f t="shared" si="165"/>
        <v>1</v>
      </c>
      <c r="W87" s="85">
        <f t="shared" si="165"/>
        <v>1</v>
      </c>
      <c r="X87" s="85">
        <f t="shared" si="165"/>
        <v>1</v>
      </c>
      <c r="Y87" s="85">
        <f t="shared" si="165"/>
        <v>1</v>
      </c>
      <c r="Z87" s="85">
        <f t="shared" si="165"/>
        <v>1</v>
      </c>
      <c r="AA87" s="85">
        <f t="shared" si="165"/>
        <v>1</v>
      </c>
      <c r="AB87" s="85">
        <f t="shared" si="165"/>
        <v>1</v>
      </c>
      <c r="AC87" s="85">
        <f t="shared" si="165"/>
        <v>1</v>
      </c>
      <c r="AD87" s="85">
        <f t="shared" si="165"/>
        <v>1</v>
      </c>
      <c r="AE87" s="85">
        <f t="shared" si="165"/>
        <v>0</v>
      </c>
      <c r="AF87" s="85">
        <f t="shared" si="165"/>
        <v>0</v>
      </c>
      <c r="AG87" s="85">
        <f t="shared" si="165"/>
        <v>0</v>
      </c>
      <c r="AH87" s="85">
        <f t="shared" si="165"/>
        <v>0</v>
      </c>
      <c r="AI87" s="85">
        <f t="shared" si="165"/>
        <v>0</v>
      </c>
      <c r="AJ87" s="85">
        <f t="shared" si="165"/>
        <v>0</v>
      </c>
      <c r="AK87" s="85">
        <f t="shared" si="165"/>
        <v>0</v>
      </c>
      <c r="AL87" s="85">
        <f t="shared" si="165"/>
        <v>0</v>
      </c>
      <c r="AM87" s="85">
        <f t="shared" si="165"/>
        <v>0</v>
      </c>
      <c r="AN87" s="85">
        <f t="shared" si="165"/>
        <v>0</v>
      </c>
      <c r="AO87" s="85">
        <f t="shared" si="165"/>
        <v>0</v>
      </c>
      <c r="AP87" s="85">
        <f t="shared" si="165"/>
        <v>0</v>
      </c>
      <c r="AQ87" s="85">
        <f t="shared" si="165"/>
        <v>0</v>
      </c>
      <c r="AR87" s="85">
        <f t="shared" si="165"/>
        <v>0</v>
      </c>
      <c r="AS87" s="85">
        <f t="shared" si="165"/>
        <v>0</v>
      </c>
      <c r="AT87" s="85">
        <f t="shared" si="165"/>
        <v>0</v>
      </c>
      <c r="AU87" s="85">
        <f t="shared" si="165"/>
        <v>0</v>
      </c>
      <c r="AV87" s="85">
        <f t="shared" si="165"/>
        <v>0</v>
      </c>
      <c r="AW87" s="85">
        <f t="shared" si="165"/>
        <v>0</v>
      </c>
      <c r="AX87" s="85">
        <f t="shared" si="165"/>
        <v>0</v>
      </c>
      <c r="AY87" s="85">
        <f t="shared" si="165"/>
        <v>0</v>
      </c>
      <c r="AZ87" s="85">
        <f t="shared" si="165"/>
        <v>0</v>
      </c>
      <c r="BA87" s="85">
        <f t="shared" si="165"/>
        <v>0</v>
      </c>
      <c r="BB87" s="85">
        <f t="shared" si="165"/>
        <v>0</v>
      </c>
      <c r="BC87" s="85">
        <f t="shared" si="165"/>
        <v>0</v>
      </c>
      <c r="BD87" s="85">
        <f t="shared" si="165"/>
        <v>0</v>
      </c>
      <c r="BE87" s="85">
        <f t="shared" si="165"/>
        <v>0</v>
      </c>
      <c r="BF87" s="85">
        <f t="shared" si="165"/>
        <v>0</v>
      </c>
      <c r="BG87" s="85">
        <f t="shared" si="165"/>
        <v>0</v>
      </c>
      <c r="BH87" s="85">
        <f t="shared" si="165"/>
        <v>0</v>
      </c>
      <c r="BI87" s="85">
        <f t="shared" si="165"/>
        <v>0</v>
      </c>
      <c r="BJ87" s="85">
        <f t="shared" si="165"/>
        <v>0</v>
      </c>
      <c r="BK87" s="85">
        <f t="shared" si="165"/>
        <v>0</v>
      </c>
      <c r="BL87" s="85">
        <f t="shared" si="165"/>
        <v>0</v>
      </c>
      <c r="BM87" s="85">
        <f t="shared" si="165"/>
        <v>0</v>
      </c>
      <c r="BN87" s="85">
        <f t="shared" si="165"/>
        <v>0</v>
      </c>
      <c r="BO87" s="85">
        <f t="shared" si="165"/>
        <v>0</v>
      </c>
      <c r="BP87" s="85">
        <f t="shared" si="165"/>
        <v>0</v>
      </c>
      <c r="BQ87" s="85">
        <f t="shared" si="165"/>
        <v>0</v>
      </c>
      <c r="BR87" s="85">
        <f t="shared" si="165"/>
        <v>0</v>
      </c>
      <c r="BS87" s="85">
        <f t="shared" si="165"/>
        <v>0</v>
      </c>
      <c r="BT87" s="85">
        <f t="shared" si="165"/>
        <v>0</v>
      </c>
      <c r="BU87" s="85">
        <f t="shared" ref="BU87:EF87" si="166">IF(AND(BU20&gt;=$I$16,BU20&lt;$G$16),1,0)</f>
        <v>0</v>
      </c>
      <c r="BV87" s="85">
        <f t="shared" si="166"/>
        <v>0</v>
      </c>
      <c r="BW87" s="85">
        <f t="shared" si="166"/>
        <v>0</v>
      </c>
      <c r="BX87" s="85">
        <f t="shared" si="166"/>
        <v>0</v>
      </c>
      <c r="BY87" s="85">
        <f t="shared" si="166"/>
        <v>0</v>
      </c>
      <c r="BZ87" s="85">
        <f t="shared" si="166"/>
        <v>0</v>
      </c>
      <c r="CA87" s="85">
        <f t="shared" si="166"/>
        <v>0</v>
      </c>
      <c r="CB87" s="85">
        <f t="shared" si="166"/>
        <v>0</v>
      </c>
      <c r="CC87" s="85">
        <f t="shared" si="166"/>
        <v>0</v>
      </c>
      <c r="CD87" s="85">
        <f t="shared" si="166"/>
        <v>0</v>
      </c>
      <c r="CE87" s="85">
        <f t="shared" si="166"/>
        <v>0</v>
      </c>
      <c r="CF87" s="85">
        <f t="shared" si="166"/>
        <v>0</v>
      </c>
      <c r="CG87" s="85">
        <f t="shared" si="166"/>
        <v>0</v>
      </c>
      <c r="CH87" s="85">
        <f t="shared" si="166"/>
        <v>0</v>
      </c>
      <c r="CI87" s="85">
        <f t="shared" si="166"/>
        <v>0</v>
      </c>
      <c r="CJ87" s="85">
        <f t="shared" si="166"/>
        <v>0</v>
      </c>
      <c r="CK87" s="85">
        <f t="shared" si="166"/>
        <v>0</v>
      </c>
      <c r="CL87" s="85">
        <f t="shared" si="166"/>
        <v>0</v>
      </c>
      <c r="CM87" s="85">
        <f t="shared" si="166"/>
        <v>0</v>
      </c>
      <c r="CN87" s="85">
        <f t="shared" si="166"/>
        <v>0</v>
      </c>
      <c r="CO87" s="85">
        <f t="shared" si="166"/>
        <v>0</v>
      </c>
      <c r="CP87" s="85">
        <f t="shared" si="166"/>
        <v>0</v>
      </c>
      <c r="CQ87" s="85">
        <f t="shared" si="166"/>
        <v>0</v>
      </c>
      <c r="CR87" s="85">
        <f t="shared" si="166"/>
        <v>0</v>
      </c>
      <c r="CS87" s="85">
        <f t="shared" si="166"/>
        <v>0</v>
      </c>
      <c r="CT87" s="85">
        <f t="shared" si="166"/>
        <v>0</v>
      </c>
      <c r="CU87" s="85">
        <f t="shared" si="166"/>
        <v>0</v>
      </c>
      <c r="CV87" s="85">
        <f t="shared" si="166"/>
        <v>0</v>
      </c>
      <c r="CW87" s="85">
        <f t="shared" si="166"/>
        <v>0</v>
      </c>
      <c r="CX87" s="85">
        <f t="shared" si="166"/>
        <v>0</v>
      </c>
      <c r="CY87" s="85">
        <f t="shared" si="166"/>
        <v>0</v>
      </c>
      <c r="CZ87" s="85">
        <f t="shared" si="166"/>
        <v>0</v>
      </c>
      <c r="DA87" s="85">
        <f t="shared" si="166"/>
        <v>0</v>
      </c>
      <c r="DB87" s="85">
        <f t="shared" si="166"/>
        <v>0</v>
      </c>
      <c r="DC87" s="85">
        <f t="shared" si="166"/>
        <v>0</v>
      </c>
      <c r="DD87" s="85">
        <f t="shared" si="166"/>
        <v>0</v>
      </c>
      <c r="DE87" s="85">
        <f t="shared" si="166"/>
        <v>0</v>
      </c>
      <c r="DF87" s="85">
        <f t="shared" si="166"/>
        <v>0</v>
      </c>
      <c r="DG87" s="85">
        <f t="shared" si="166"/>
        <v>0</v>
      </c>
      <c r="DH87" s="85">
        <f t="shared" si="166"/>
        <v>0</v>
      </c>
      <c r="DI87" s="85">
        <f t="shared" si="166"/>
        <v>0</v>
      </c>
      <c r="DJ87" s="85">
        <f t="shared" si="166"/>
        <v>0</v>
      </c>
      <c r="DK87" s="85">
        <f t="shared" si="166"/>
        <v>0</v>
      </c>
      <c r="DL87" s="85">
        <f t="shared" si="166"/>
        <v>0</v>
      </c>
      <c r="DM87" s="85">
        <f t="shared" si="166"/>
        <v>0</v>
      </c>
      <c r="DN87" s="85">
        <f t="shared" si="166"/>
        <v>0</v>
      </c>
      <c r="DO87" s="85">
        <f t="shared" si="166"/>
        <v>0</v>
      </c>
      <c r="DP87" s="85">
        <f t="shared" si="166"/>
        <v>0</v>
      </c>
      <c r="DQ87" s="85">
        <f t="shared" si="166"/>
        <v>0</v>
      </c>
      <c r="DR87" s="85">
        <f t="shared" si="166"/>
        <v>0</v>
      </c>
      <c r="DS87" s="85">
        <f t="shared" si="166"/>
        <v>0</v>
      </c>
      <c r="DT87" s="85">
        <f t="shared" si="166"/>
        <v>0</v>
      </c>
      <c r="DU87" s="85">
        <f t="shared" si="166"/>
        <v>0</v>
      </c>
      <c r="DV87" s="85">
        <f t="shared" si="166"/>
        <v>0</v>
      </c>
      <c r="DW87" s="85">
        <f t="shared" si="166"/>
        <v>0</v>
      </c>
      <c r="DX87" s="85">
        <f t="shared" si="166"/>
        <v>0</v>
      </c>
      <c r="DY87" s="85">
        <f t="shared" si="166"/>
        <v>0</v>
      </c>
      <c r="DZ87" s="85">
        <f t="shared" si="166"/>
        <v>0</v>
      </c>
      <c r="EA87" s="85">
        <f t="shared" si="166"/>
        <v>0</v>
      </c>
      <c r="EB87" s="85">
        <f t="shared" si="166"/>
        <v>0</v>
      </c>
      <c r="EC87" s="85">
        <f t="shared" si="166"/>
        <v>0</v>
      </c>
      <c r="ED87" s="85">
        <f t="shared" si="166"/>
        <v>0</v>
      </c>
      <c r="EE87" s="85">
        <f t="shared" si="166"/>
        <v>0</v>
      </c>
      <c r="EF87" s="85">
        <f t="shared" si="166"/>
        <v>0</v>
      </c>
      <c r="EG87" s="85">
        <f t="shared" ref="EG87:GR87" si="167">IF(AND(EG20&gt;=$I$16,EG20&lt;$G$16),1,0)</f>
        <v>0</v>
      </c>
      <c r="EH87" s="85">
        <f t="shared" si="167"/>
        <v>0</v>
      </c>
      <c r="EI87" s="85">
        <f t="shared" si="167"/>
        <v>0</v>
      </c>
      <c r="EJ87" s="85">
        <f t="shared" si="167"/>
        <v>0</v>
      </c>
      <c r="EK87" s="85">
        <f t="shared" si="167"/>
        <v>0</v>
      </c>
      <c r="EL87" s="85">
        <f t="shared" si="167"/>
        <v>0</v>
      </c>
      <c r="EM87" s="85">
        <f t="shared" si="167"/>
        <v>0</v>
      </c>
      <c r="EN87" s="85">
        <f t="shared" si="167"/>
        <v>0</v>
      </c>
      <c r="EO87" s="85">
        <f t="shared" si="167"/>
        <v>0</v>
      </c>
      <c r="EP87" s="85">
        <f t="shared" si="167"/>
        <v>0</v>
      </c>
      <c r="EQ87" s="85">
        <f t="shared" si="167"/>
        <v>0</v>
      </c>
      <c r="ER87" s="85">
        <f t="shared" si="167"/>
        <v>0</v>
      </c>
      <c r="ES87" s="85">
        <f t="shared" si="167"/>
        <v>0</v>
      </c>
      <c r="ET87" s="85">
        <f t="shared" si="167"/>
        <v>0</v>
      </c>
      <c r="EU87" s="85">
        <f t="shared" si="167"/>
        <v>0</v>
      </c>
      <c r="EV87" s="85">
        <f t="shared" si="167"/>
        <v>0</v>
      </c>
      <c r="EW87" s="85">
        <f t="shared" si="167"/>
        <v>0</v>
      </c>
      <c r="EX87" s="85">
        <f t="shared" si="167"/>
        <v>0</v>
      </c>
      <c r="EY87" s="85">
        <f t="shared" si="167"/>
        <v>0</v>
      </c>
      <c r="EZ87" s="85">
        <f t="shared" si="167"/>
        <v>0</v>
      </c>
      <c r="FA87" s="85">
        <f t="shared" si="167"/>
        <v>0</v>
      </c>
      <c r="FB87" s="85">
        <f t="shared" si="167"/>
        <v>0</v>
      </c>
      <c r="FC87" s="85">
        <f t="shared" si="167"/>
        <v>0</v>
      </c>
      <c r="FD87" s="85">
        <f t="shared" si="167"/>
        <v>0</v>
      </c>
      <c r="FE87" s="85">
        <f t="shared" si="167"/>
        <v>0</v>
      </c>
      <c r="FF87" s="85">
        <f t="shared" si="167"/>
        <v>0</v>
      </c>
      <c r="FG87" s="85">
        <f t="shared" si="167"/>
        <v>0</v>
      </c>
      <c r="FH87" s="85">
        <f t="shared" si="167"/>
        <v>0</v>
      </c>
      <c r="FI87" s="85">
        <f t="shared" si="167"/>
        <v>0</v>
      </c>
      <c r="FJ87" s="85">
        <f t="shared" si="167"/>
        <v>0</v>
      </c>
      <c r="FK87" s="85">
        <f t="shared" si="167"/>
        <v>0</v>
      </c>
      <c r="FL87" s="85">
        <f t="shared" si="167"/>
        <v>0</v>
      </c>
      <c r="FM87" s="85">
        <f t="shared" si="167"/>
        <v>0</v>
      </c>
      <c r="FN87" s="85">
        <f t="shared" si="167"/>
        <v>0</v>
      </c>
      <c r="FO87" s="85">
        <f t="shared" si="167"/>
        <v>0</v>
      </c>
      <c r="FP87" s="85">
        <f t="shared" si="167"/>
        <v>0</v>
      </c>
      <c r="FQ87" s="85">
        <f t="shared" si="167"/>
        <v>0</v>
      </c>
      <c r="FR87" s="85">
        <f t="shared" si="167"/>
        <v>0</v>
      </c>
      <c r="FS87" s="85">
        <f t="shared" si="167"/>
        <v>0</v>
      </c>
      <c r="FT87" s="85">
        <f t="shared" si="167"/>
        <v>0</v>
      </c>
      <c r="FU87" s="85">
        <f t="shared" si="167"/>
        <v>0</v>
      </c>
      <c r="FV87" s="85">
        <f t="shared" si="167"/>
        <v>0</v>
      </c>
      <c r="FW87" s="85">
        <f t="shared" si="167"/>
        <v>0</v>
      </c>
      <c r="FX87" s="85">
        <f t="shared" si="167"/>
        <v>0</v>
      </c>
      <c r="FY87" s="85">
        <f t="shared" si="167"/>
        <v>0</v>
      </c>
      <c r="FZ87" s="85">
        <f t="shared" si="167"/>
        <v>0</v>
      </c>
      <c r="GA87" s="85">
        <f t="shared" si="167"/>
        <v>0</v>
      </c>
      <c r="GB87" s="85">
        <f t="shared" si="167"/>
        <v>0</v>
      </c>
      <c r="GC87" s="85">
        <f t="shared" si="167"/>
        <v>0</v>
      </c>
      <c r="GD87" s="85">
        <f t="shared" si="167"/>
        <v>0</v>
      </c>
      <c r="GE87" s="85">
        <f t="shared" si="167"/>
        <v>0</v>
      </c>
      <c r="GF87" s="85">
        <f t="shared" si="167"/>
        <v>0</v>
      </c>
      <c r="GG87" s="85">
        <f t="shared" si="167"/>
        <v>0</v>
      </c>
      <c r="GH87" s="85">
        <f t="shared" si="167"/>
        <v>0</v>
      </c>
      <c r="GI87" s="85">
        <f t="shared" si="167"/>
        <v>0</v>
      </c>
      <c r="GJ87" s="85">
        <f t="shared" si="167"/>
        <v>0</v>
      </c>
      <c r="GK87" s="85">
        <f t="shared" si="167"/>
        <v>0</v>
      </c>
      <c r="GL87" s="85">
        <f t="shared" si="167"/>
        <v>0</v>
      </c>
      <c r="GM87" s="85">
        <f t="shared" si="167"/>
        <v>0</v>
      </c>
      <c r="GN87" s="85">
        <f t="shared" si="167"/>
        <v>0</v>
      </c>
      <c r="GO87" s="85">
        <f t="shared" si="167"/>
        <v>0</v>
      </c>
      <c r="GP87" s="85">
        <f t="shared" si="167"/>
        <v>0</v>
      </c>
      <c r="GQ87" s="85">
        <f t="shared" si="167"/>
        <v>0</v>
      </c>
      <c r="GR87" s="85">
        <f t="shared" si="167"/>
        <v>0</v>
      </c>
      <c r="GS87" s="85">
        <f t="shared" ref="GS87:IH87" si="168">IF(AND(GS20&gt;=$I$16,GS20&lt;$G$16),1,0)</f>
        <v>0</v>
      </c>
      <c r="GT87" s="85">
        <f t="shared" si="168"/>
        <v>0</v>
      </c>
      <c r="GU87" s="85">
        <f t="shared" si="168"/>
        <v>0</v>
      </c>
      <c r="GV87" s="85">
        <f t="shared" si="168"/>
        <v>0</v>
      </c>
      <c r="GW87" s="85">
        <f t="shared" si="168"/>
        <v>0</v>
      </c>
      <c r="GX87" s="85">
        <f t="shared" si="168"/>
        <v>0</v>
      </c>
      <c r="GY87" s="85">
        <f t="shared" si="168"/>
        <v>0</v>
      </c>
      <c r="GZ87" s="85">
        <f t="shared" si="168"/>
        <v>0</v>
      </c>
      <c r="HA87" s="85">
        <f t="shared" si="168"/>
        <v>0</v>
      </c>
      <c r="HB87" s="85">
        <f t="shared" si="168"/>
        <v>0</v>
      </c>
      <c r="HC87" s="85">
        <f t="shared" si="168"/>
        <v>0</v>
      </c>
      <c r="HD87" s="85">
        <f t="shared" si="168"/>
        <v>0</v>
      </c>
      <c r="HE87" s="85">
        <f t="shared" si="168"/>
        <v>0</v>
      </c>
      <c r="HF87" s="85">
        <f t="shared" si="168"/>
        <v>0</v>
      </c>
      <c r="HG87" s="85">
        <f t="shared" si="168"/>
        <v>0</v>
      </c>
      <c r="HH87" s="85">
        <f t="shared" si="168"/>
        <v>0</v>
      </c>
      <c r="HI87" s="85">
        <f t="shared" si="168"/>
        <v>0</v>
      </c>
      <c r="HJ87" s="85">
        <f t="shared" si="168"/>
        <v>0</v>
      </c>
      <c r="HK87" s="85">
        <f t="shared" si="168"/>
        <v>0</v>
      </c>
      <c r="HL87" s="85">
        <f t="shared" si="168"/>
        <v>0</v>
      </c>
      <c r="HM87" s="85">
        <f t="shared" si="168"/>
        <v>0</v>
      </c>
      <c r="HN87" s="85">
        <f t="shared" si="168"/>
        <v>0</v>
      </c>
      <c r="HO87" s="85">
        <f t="shared" si="168"/>
        <v>0</v>
      </c>
      <c r="HP87" s="85">
        <f t="shared" si="168"/>
        <v>0</v>
      </c>
      <c r="HQ87" s="85">
        <f t="shared" si="168"/>
        <v>0</v>
      </c>
      <c r="HR87" s="85">
        <f t="shared" si="168"/>
        <v>0</v>
      </c>
      <c r="HS87" s="85">
        <f t="shared" si="168"/>
        <v>0</v>
      </c>
      <c r="HT87" s="85">
        <f t="shared" si="168"/>
        <v>0</v>
      </c>
      <c r="HU87" s="85">
        <f t="shared" si="168"/>
        <v>0</v>
      </c>
      <c r="HV87" s="85">
        <f t="shared" si="168"/>
        <v>0</v>
      </c>
      <c r="HW87" s="85">
        <f t="shared" si="168"/>
        <v>0</v>
      </c>
      <c r="HX87" s="85">
        <f t="shared" si="168"/>
        <v>0</v>
      </c>
      <c r="HY87" s="85">
        <f t="shared" si="168"/>
        <v>0</v>
      </c>
      <c r="HZ87" s="85">
        <f t="shared" si="168"/>
        <v>0</v>
      </c>
      <c r="IA87" s="85">
        <f t="shared" si="168"/>
        <v>0</v>
      </c>
      <c r="IB87" s="85">
        <f t="shared" si="168"/>
        <v>0</v>
      </c>
      <c r="IC87" s="85">
        <f t="shared" si="168"/>
        <v>0</v>
      </c>
      <c r="ID87" s="85">
        <f t="shared" si="168"/>
        <v>0</v>
      </c>
      <c r="IE87" s="85">
        <f t="shared" si="168"/>
        <v>0</v>
      </c>
      <c r="IF87" s="85">
        <f t="shared" si="168"/>
        <v>0</v>
      </c>
      <c r="IG87" s="85">
        <f t="shared" si="168"/>
        <v>0</v>
      </c>
      <c r="IH87" s="85">
        <f t="shared" si="168"/>
        <v>0</v>
      </c>
    </row>
    <row r="88" spans="1:242">
      <c r="B88" s="85" t="s">
        <v>80</v>
      </c>
      <c r="C88" s="85">
        <f t="shared" ref="C88" si="169">IF(B87=1,B88+1,0)</f>
        <v>0</v>
      </c>
      <c r="D88" s="85">
        <f t="shared" ref="D88:H88" si="170">IF(C87=1,C88+1,0)*D87</f>
        <v>0</v>
      </c>
      <c r="E88" s="85">
        <f t="shared" si="170"/>
        <v>0</v>
      </c>
      <c r="F88" s="85">
        <f t="shared" si="170"/>
        <v>0</v>
      </c>
      <c r="G88" s="85">
        <f t="shared" si="170"/>
        <v>0</v>
      </c>
      <c r="H88" s="85">
        <f t="shared" si="170"/>
        <v>0</v>
      </c>
      <c r="I88" s="85">
        <f>IF(H87=1,H88+1,0)*I87</f>
        <v>1</v>
      </c>
      <c r="J88" s="85">
        <f t="shared" ref="J88:BU88" si="171">IF(I87=1,I88+1,0)*J87</f>
        <v>2</v>
      </c>
      <c r="K88" s="85">
        <f t="shared" si="171"/>
        <v>3</v>
      </c>
      <c r="L88" s="85">
        <f t="shared" si="171"/>
        <v>4</v>
      </c>
      <c r="M88" s="85">
        <f t="shared" si="171"/>
        <v>5</v>
      </c>
      <c r="N88" s="85">
        <f t="shared" si="171"/>
        <v>6</v>
      </c>
      <c r="O88" s="85">
        <f t="shared" si="171"/>
        <v>7</v>
      </c>
      <c r="P88" s="85">
        <f t="shared" si="171"/>
        <v>8</v>
      </c>
      <c r="Q88" s="85">
        <f t="shared" si="171"/>
        <v>9</v>
      </c>
      <c r="R88" s="85">
        <f t="shared" si="171"/>
        <v>10</v>
      </c>
      <c r="S88" s="85">
        <f t="shared" si="171"/>
        <v>11</v>
      </c>
      <c r="T88" s="85">
        <f t="shared" si="171"/>
        <v>12</v>
      </c>
      <c r="U88" s="85">
        <f t="shared" si="171"/>
        <v>13</v>
      </c>
      <c r="V88" s="85">
        <f t="shared" si="171"/>
        <v>14</v>
      </c>
      <c r="W88" s="85">
        <f t="shared" si="171"/>
        <v>15</v>
      </c>
      <c r="X88" s="85">
        <f t="shared" si="171"/>
        <v>16</v>
      </c>
      <c r="Y88" s="85">
        <f t="shared" si="171"/>
        <v>17</v>
      </c>
      <c r="Z88" s="85">
        <f t="shared" si="171"/>
        <v>18</v>
      </c>
      <c r="AA88" s="85">
        <f t="shared" si="171"/>
        <v>19</v>
      </c>
      <c r="AB88" s="85">
        <f t="shared" si="171"/>
        <v>20</v>
      </c>
      <c r="AC88" s="85">
        <f t="shared" si="171"/>
        <v>21</v>
      </c>
      <c r="AD88" s="85">
        <f t="shared" si="171"/>
        <v>22</v>
      </c>
      <c r="AE88" s="85">
        <f t="shared" si="171"/>
        <v>0</v>
      </c>
      <c r="AF88" s="85">
        <f t="shared" si="171"/>
        <v>0</v>
      </c>
      <c r="AG88" s="85">
        <f t="shared" si="171"/>
        <v>0</v>
      </c>
      <c r="AH88" s="85">
        <f t="shared" si="171"/>
        <v>0</v>
      </c>
      <c r="AI88" s="85">
        <f t="shared" si="171"/>
        <v>0</v>
      </c>
      <c r="AJ88" s="85">
        <f t="shared" si="171"/>
        <v>0</v>
      </c>
      <c r="AK88" s="85">
        <f t="shared" si="171"/>
        <v>0</v>
      </c>
      <c r="AL88" s="85">
        <f t="shared" si="171"/>
        <v>0</v>
      </c>
      <c r="AM88" s="85">
        <f t="shared" si="171"/>
        <v>0</v>
      </c>
      <c r="AN88" s="85">
        <f t="shared" si="171"/>
        <v>0</v>
      </c>
      <c r="AO88" s="85">
        <f t="shared" si="171"/>
        <v>0</v>
      </c>
      <c r="AP88" s="85">
        <f t="shared" si="171"/>
        <v>0</v>
      </c>
      <c r="AQ88" s="85">
        <f t="shared" si="171"/>
        <v>0</v>
      </c>
      <c r="AR88" s="85">
        <f t="shared" si="171"/>
        <v>0</v>
      </c>
      <c r="AS88" s="85">
        <f t="shared" si="171"/>
        <v>0</v>
      </c>
      <c r="AT88" s="85">
        <f t="shared" si="171"/>
        <v>0</v>
      </c>
      <c r="AU88" s="85">
        <f t="shared" si="171"/>
        <v>0</v>
      </c>
      <c r="AV88" s="85">
        <f t="shared" si="171"/>
        <v>0</v>
      </c>
      <c r="AW88" s="85">
        <f t="shared" si="171"/>
        <v>0</v>
      </c>
      <c r="AX88" s="85">
        <f t="shared" si="171"/>
        <v>0</v>
      </c>
      <c r="AY88" s="85">
        <f t="shared" si="171"/>
        <v>0</v>
      </c>
      <c r="AZ88" s="85">
        <f t="shared" si="171"/>
        <v>0</v>
      </c>
      <c r="BA88" s="85">
        <f t="shared" si="171"/>
        <v>0</v>
      </c>
      <c r="BB88" s="85">
        <f t="shared" si="171"/>
        <v>0</v>
      </c>
      <c r="BC88" s="85">
        <f t="shared" si="171"/>
        <v>0</v>
      </c>
      <c r="BD88" s="85">
        <f t="shared" si="171"/>
        <v>0</v>
      </c>
      <c r="BE88" s="85">
        <f t="shared" si="171"/>
        <v>0</v>
      </c>
      <c r="BF88" s="85">
        <f t="shared" si="171"/>
        <v>0</v>
      </c>
      <c r="BG88" s="85">
        <f t="shared" si="171"/>
        <v>0</v>
      </c>
      <c r="BH88" s="85">
        <f t="shared" si="171"/>
        <v>0</v>
      </c>
      <c r="BI88" s="85">
        <f t="shared" si="171"/>
        <v>0</v>
      </c>
      <c r="BJ88" s="85">
        <f t="shared" si="171"/>
        <v>0</v>
      </c>
      <c r="BK88" s="85">
        <f t="shared" si="171"/>
        <v>0</v>
      </c>
      <c r="BL88" s="85">
        <f t="shared" si="171"/>
        <v>0</v>
      </c>
      <c r="BM88" s="85">
        <f t="shared" si="171"/>
        <v>0</v>
      </c>
      <c r="BN88" s="85">
        <f t="shared" si="171"/>
        <v>0</v>
      </c>
      <c r="BO88" s="85">
        <f t="shared" si="171"/>
        <v>0</v>
      </c>
      <c r="BP88" s="85">
        <f t="shared" si="171"/>
        <v>0</v>
      </c>
      <c r="BQ88" s="85">
        <f t="shared" si="171"/>
        <v>0</v>
      </c>
      <c r="BR88" s="85">
        <f t="shared" si="171"/>
        <v>0</v>
      </c>
      <c r="BS88" s="85">
        <f t="shared" si="171"/>
        <v>0</v>
      </c>
      <c r="BT88" s="85">
        <f t="shared" si="171"/>
        <v>0</v>
      </c>
      <c r="BU88" s="85">
        <f t="shared" si="171"/>
        <v>0</v>
      </c>
      <c r="BV88" s="85">
        <f t="shared" ref="BV88:EG88" si="172">IF(BU87=1,BU88+1,0)*BV87</f>
        <v>0</v>
      </c>
      <c r="BW88" s="85">
        <f t="shared" si="172"/>
        <v>0</v>
      </c>
      <c r="BX88" s="85">
        <f t="shared" si="172"/>
        <v>0</v>
      </c>
      <c r="BY88" s="85">
        <f t="shared" si="172"/>
        <v>0</v>
      </c>
      <c r="BZ88" s="85">
        <f t="shared" si="172"/>
        <v>0</v>
      </c>
      <c r="CA88" s="85">
        <f t="shared" si="172"/>
        <v>0</v>
      </c>
      <c r="CB88" s="85">
        <f t="shared" si="172"/>
        <v>0</v>
      </c>
      <c r="CC88" s="85">
        <f t="shared" si="172"/>
        <v>0</v>
      </c>
      <c r="CD88" s="85">
        <f t="shared" si="172"/>
        <v>0</v>
      </c>
      <c r="CE88" s="85">
        <f t="shared" si="172"/>
        <v>0</v>
      </c>
      <c r="CF88" s="85">
        <f t="shared" si="172"/>
        <v>0</v>
      </c>
      <c r="CG88" s="85">
        <f t="shared" si="172"/>
        <v>0</v>
      </c>
      <c r="CH88" s="85">
        <f t="shared" si="172"/>
        <v>0</v>
      </c>
      <c r="CI88" s="85">
        <f t="shared" si="172"/>
        <v>0</v>
      </c>
      <c r="CJ88" s="85">
        <f t="shared" si="172"/>
        <v>0</v>
      </c>
      <c r="CK88" s="85">
        <f t="shared" si="172"/>
        <v>0</v>
      </c>
      <c r="CL88" s="85">
        <f t="shared" si="172"/>
        <v>0</v>
      </c>
      <c r="CM88" s="85">
        <f t="shared" si="172"/>
        <v>0</v>
      </c>
      <c r="CN88" s="85">
        <f t="shared" si="172"/>
        <v>0</v>
      </c>
      <c r="CO88" s="85">
        <f t="shared" si="172"/>
        <v>0</v>
      </c>
      <c r="CP88" s="85">
        <f t="shared" si="172"/>
        <v>0</v>
      </c>
      <c r="CQ88" s="85">
        <f t="shared" si="172"/>
        <v>0</v>
      </c>
      <c r="CR88" s="85">
        <f t="shared" si="172"/>
        <v>0</v>
      </c>
      <c r="CS88" s="85">
        <f t="shared" si="172"/>
        <v>0</v>
      </c>
      <c r="CT88" s="85">
        <f t="shared" si="172"/>
        <v>0</v>
      </c>
      <c r="CU88" s="85">
        <f t="shared" si="172"/>
        <v>0</v>
      </c>
      <c r="CV88" s="85">
        <f t="shared" si="172"/>
        <v>0</v>
      </c>
      <c r="CW88" s="85">
        <f t="shared" si="172"/>
        <v>0</v>
      </c>
      <c r="CX88" s="85">
        <f t="shared" si="172"/>
        <v>0</v>
      </c>
      <c r="CY88" s="85">
        <f t="shared" si="172"/>
        <v>0</v>
      </c>
      <c r="CZ88" s="85">
        <f t="shared" si="172"/>
        <v>0</v>
      </c>
      <c r="DA88" s="85">
        <f t="shared" si="172"/>
        <v>0</v>
      </c>
      <c r="DB88" s="85">
        <f t="shared" si="172"/>
        <v>0</v>
      </c>
      <c r="DC88" s="85">
        <f t="shared" si="172"/>
        <v>0</v>
      </c>
      <c r="DD88" s="85">
        <f t="shared" si="172"/>
        <v>0</v>
      </c>
      <c r="DE88" s="85">
        <f t="shared" si="172"/>
        <v>0</v>
      </c>
      <c r="DF88" s="85">
        <f t="shared" si="172"/>
        <v>0</v>
      </c>
      <c r="DG88" s="85">
        <f t="shared" si="172"/>
        <v>0</v>
      </c>
      <c r="DH88" s="85">
        <f t="shared" si="172"/>
        <v>0</v>
      </c>
      <c r="DI88" s="85">
        <f t="shared" si="172"/>
        <v>0</v>
      </c>
      <c r="DJ88" s="85">
        <f t="shared" si="172"/>
        <v>0</v>
      </c>
      <c r="DK88" s="85">
        <f t="shared" si="172"/>
        <v>0</v>
      </c>
      <c r="DL88" s="85">
        <f t="shared" si="172"/>
        <v>0</v>
      </c>
      <c r="DM88" s="85">
        <f t="shared" si="172"/>
        <v>0</v>
      </c>
      <c r="DN88" s="85">
        <f t="shared" si="172"/>
        <v>0</v>
      </c>
      <c r="DO88" s="85">
        <f t="shared" si="172"/>
        <v>0</v>
      </c>
      <c r="DP88" s="85">
        <f t="shared" si="172"/>
        <v>0</v>
      </c>
      <c r="DQ88" s="85">
        <f t="shared" si="172"/>
        <v>0</v>
      </c>
      <c r="DR88" s="85">
        <f t="shared" si="172"/>
        <v>0</v>
      </c>
      <c r="DS88" s="85">
        <f t="shared" si="172"/>
        <v>0</v>
      </c>
      <c r="DT88" s="85">
        <f t="shared" si="172"/>
        <v>0</v>
      </c>
      <c r="DU88" s="85">
        <f t="shared" si="172"/>
        <v>0</v>
      </c>
      <c r="DV88" s="85">
        <f t="shared" si="172"/>
        <v>0</v>
      </c>
      <c r="DW88" s="85">
        <f t="shared" si="172"/>
        <v>0</v>
      </c>
      <c r="DX88" s="85">
        <f t="shared" si="172"/>
        <v>0</v>
      </c>
      <c r="DY88" s="85">
        <f t="shared" si="172"/>
        <v>0</v>
      </c>
      <c r="DZ88" s="85">
        <f t="shared" si="172"/>
        <v>0</v>
      </c>
      <c r="EA88" s="85">
        <f t="shared" si="172"/>
        <v>0</v>
      </c>
      <c r="EB88" s="85">
        <f t="shared" si="172"/>
        <v>0</v>
      </c>
      <c r="EC88" s="85">
        <f t="shared" si="172"/>
        <v>0</v>
      </c>
      <c r="ED88" s="85">
        <f t="shared" si="172"/>
        <v>0</v>
      </c>
      <c r="EE88" s="85">
        <f t="shared" si="172"/>
        <v>0</v>
      </c>
      <c r="EF88" s="85">
        <f t="shared" si="172"/>
        <v>0</v>
      </c>
      <c r="EG88" s="85">
        <f t="shared" si="172"/>
        <v>0</v>
      </c>
      <c r="EH88" s="85">
        <f t="shared" ref="EH88:GS88" si="173">IF(EG87=1,EG88+1,0)*EH87</f>
        <v>0</v>
      </c>
      <c r="EI88" s="85">
        <f t="shared" si="173"/>
        <v>0</v>
      </c>
      <c r="EJ88" s="85">
        <f t="shared" si="173"/>
        <v>0</v>
      </c>
      <c r="EK88" s="85">
        <f t="shared" si="173"/>
        <v>0</v>
      </c>
      <c r="EL88" s="85">
        <f t="shared" si="173"/>
        <v>0</v>
      </c>
      <c r="EM88" s="85">
        <f t="shared" si="173"/>
        <v>0</v>
      </c>
      <c r="EN88" s="85">
        <f t="shared" si="173"/>
        <v>0</v>
      </c>
      <c r="EO88" s="85">
        <f t="shared" si="173"/>
        <v>0</v>
      </c>
      <c r="EP88" s="85">
        <f t="shared" si="173"/>
        <v>0</v>
      </c>
      <c r="EQ88" s="85">
        <f t="shared" si="173"/>
        <v>0</v>
      </c>
      <c r="ER88" s="85">
        <f t="shared" si="173"/>
        <v>0</v>
      </c>
      <c r="ES88" s="85">
        <f t="shared" si="173"/>
        <v>0</v>
      </c>
      <c r="ET88" s="85">
        <f t="shared" si="173"/>
        <v>0</v>
      </c>
      <c r="EU88" s="85">
        <f t="shared" si="173"/>
        <v>0</v>
      </c>
      <c r="EV88" s="85">
        <f t="shared" si="173"/>
        <v>0</v>
      </c>
      <c r="EW88" s="85">
        <f t="shared" si="173"/>
        <v>0</v>
      </c>
      <c r="EX88" s="85">
        <f t="shared" si="173"/>
        <v>0</v>
      </c>
      <c r="EY88" s="85">
        <f t="shared" si="173"/>
        <v>0</v>
      </c>
      <c r="EZ88" s="85">
        <f t="shared" si="173"/>
        <v>0</v>
      </c>
      <c r="FA88" s="85">
        <f t="shared" si="173"/>
        <v>0</v>
      </c>
      <c r="FB88" s="85">
        <f t="shared" si="173"/>
        <v>0</v>
      </c>
      <c r="FC88" s="85">
        <f t="shared" si="173"/>
        <v>0</v>
      </c>
      <c r="FD88" s="85">
        <f t="shared" si="173"/>
        <v>0</v>
      </c>
      <c r="FE88" s="85">
        <f t="shared" si="173"/>
        <v>0</v>
      </c>
      <c r="FF88" s="85">
        <f t="shared" si="173"/>
        <v>0</v>
      </c>
      <c r="FG88" s="85">
        <f t="shared" si="173"/>
        <v>0</v>
      </c>
      <c r="FH88" s="85">
        <f t="shared" si="173"/>
        <v>0</v>
      </c>
      <c r="FI88" s="85">
        <f t="shared" si="173"/>
        <v>0</v>
      </c>
      <c r="FJ88" s="85">
        <f t="shared" si="173"/>
        <v>0</v>
      </c>
      <c r="FK88" s="85">
        <f t="shared" si="173"/>
        <v>0</v>
      </c>
      <c r="FL88" s="85">
        <f t="shared" si="173"/>
        <v>0</v>
      </c>
      <c r="FM88" s="85">
        <f t="shared" si="173"/>
        <v>0</v>
      </c>
      <c r="FN88" s="85">
        <f t="shared" si="173"/>
        <v>0</v>
      </c>
      <c r="FO88" s="85">
        <f t="shared" si="173"/>
        <v>0</v>
      </c>
      <c r="FP88" s="85">
        <f t="shared" si="173"/>
        <v>0</v>
      </c>
      <c r="FQ88" s="85">
        <f t="shared" si="173"/>
        <v>0</v>
      </c>
      <c r="FR88" s="85">
        <f t="shared" si="173"/>
        <v>0</v>
      </c>
      <c r="FS88" s="85">
        <f t="shared" si="173"/>
        <v>0</v>
      </c>
      <c r="FT88" s="85">
        <f t="shared" si="173"/>
        <v>0</v>
      </c>
      <c r="FU88" s="85">
        <f t="shared" si="173"/>
        <v>0</v>
      </c>
      <c r="FV88" s="85">
        <f t="shared" si="173"/>
        <v>0</v>
      </c>
      <c r="FW88" s="85">
        <f t="shared" si="173"/>
        <v>0</v>
      </c>
      <c r="FX88" s="85">
        <f t="shared" si="173"/>
        <v>0</v>
      </c>
      <c r="FY88" s="85">
        <f t="shared" si="173"/>
        <v>0</v>
      </c>
      <c r="FZ88" s="85">
        <f t="shared" si="173"/>
        <v>0</v>
      </c>
      <c r="GA88" s="85">
        <f t="shared" si="173"/>
        <v>0</v>
      </c>
      <c r="GB88" s="85">
        <f t="shared" si="173"/>
        <v>0</v>
      </c>
      <c r="GC88" s="85">
        <f t="shared" si="173"/>
        <v>0</v>
      </c>
      <c r="GD88" s="85">
        <f t="shared" si="173"/>
        <v>0</v>
      </c>
      <c r="GE88" s="85">
        <f t="shared" si="173"/>
        <v>0</v>
      </c>
      <c r="GF88" s="85">
        <f t="shared" si="173"/>
        <v>0</v>
      </c>
      <c r="GG88" s="85">
        <f t="shared" si="173"/>
        <v>0</v>
      </c>
      <c r="GH88" s="85">
        <f t="shared" si="173"/>
        <v>0</v>
      </c>
      <c r="GI88" s="85">
        <f t="shared" si="173"/>
        <v>0</v>
      </c>
      <c r="GJ88" s="85">
        <f t="shared" si="173"/>
        <v>0</v>
      </c>
      <c r="GK88" s="85">
        <f t="shared" si="173"/>
        <v>0</v>
      </c>
      <c r="GL88" s="85">
        <f t="shared" si="173"/>
        <v>0</v>
      </c>
      <c r="GM88" s="85">
        <f t="shared" si="173"/>
        <v>0</v>
      </c>
      <c r="GN88" s="85">
        <f t="shared" si="173"/>
        <v>0</v>
      </c>
      <c r="GO88" s="85">
        <f t="shared" si="173"/>
        <v>0</v>
      </c>
      <c r="GP88" s="85">
        <f t="shared" si="173"/>
        <v>0</v>
      </c>
      <c r="GQ88" s="85">
        <f t="shared" si="173"/>
        <v>0</v>
      </c>
      <c r="GR88" s="85">
        <f t="shared" si="173"/>
        <v>0</v>
      </c>
      <c r="GS88" s="85">
        <f t="shared" si="173"/>
        <v>0</v>
      </c>
      <c r="GT88" s="85">
        <f t="shared" ref="GT88:IH88" si="174">IF(GS87=1,GS88+1,0)*GT87</f>
        <v>0</v>
      </c>
      <c r="GU88" s="85">
        <f t="shared" si="174"/>
        <v>0</v>
      </c>
      <c r="GV88" s="85">
        <f t="shared" si="174"/>
        <v>0</v>
      </c>
      <c r="GW88" s="85">
        <f t="shared" si="174"/>
        <v>0</v>
      </c>
      <c r="GX88" s="85">
        <f t="shared" si="174"/>
        <v>0</v>
      </c>
      <c r="GY88" s="85">
        <f t="shared" si="174"/>
        <v>0</v>
      </c>
      <c r="GZ88" s="85">
        <f t="shared" si="174"/>
        <v>0</v>
      </c>
      <c r="HA88" s="85">
        <f t="shared" si="174"/>
        <v>0</v>
      </c>
      <c r="HB88" s="85">
        <f t="shared" si="174"/>
        <v>0</v>
      </c>
      <c r="HC88" s="85">
        <f t="shared" si="174"/>
        <v>0</v>
      </c>
      <c r="HD88" s="85">
        <f t="shared" si="174"/>
        <v>0</v>
      </c>
      <c r="HE88" s="85">
        <f t="shared" si="174"/>
        <v>0</v>
      </c>
      <c r="HF88" s="85">
        <f t="shared" si="174"/>
        <v>0</v>
      </c>
      <c r="HG88" s="85">
        <f t="shared" si="174"/>
        <v>0</v>
      </c>
      <c r="HH88" s="85">
        <f t="shared" si="174"/>
        <v>0</v>
      </c>
      <c r="HI88" s="85">
        <f t="shared" si="174"/>
        <v>0</v>
      </c>
      <c r="HJ88" s="85">
        <f t="shared" si="174"/>
        <v>0</v>
      </c>
      <c r="HK88" s="85">
        <f t="shared" si="174"/>
        <v>0</v>
      </c>
      <c r="HL88" s="85">
        <f t="shared" si="174"/>
        <v>0</v>
      </c>
      <c r="HM88" s="85">
        <f t="shared" si="174"/>
        <v>0</v>
      </c>
      <c r="HN88" s="85">
        <f t="shared" si="174"/>
        <v>0</v>
      </c>
      <c r="HO88" s="85">
        <f t="shared" si="174"/>
        <v>0</v>
      </c>
      <c r="HP88" s="85">
        <f t="shared" si="174"/>
        <v>0</v>
      </c>
      <c r="HQ88" s="85">
        <f t="shared" si="174"/>
        <v>0</v>
      </c>
      <c r="HR88" s="85">
        <f t="shared" si="174"/>
        <v>0</v>
      </c>
      <c r="HS88" s="85">
        <f t="shared" si="174"/>
        <v>0</v>
      </c>
      <c r="HT88" s="85">
        <f t="shared" si="174"/>
        <v>0</v>
      </c>
      <c r="HU88" s="85">
        <f t="shared" si="174"/>
        <v>0</v>
      </c>
      <c r="HV88" s="85">
        <f t="shared" si="174"/>
        <v>0</v>
      </c>
      <c r="HW88" s="85">
        <f t="shared" si="174"/>
        <v>0</v>
      </c>
      <c r="HX88" s="85">
        <f t="shared" si="174"/>
        <v>0</v>
      </c>
      <c r="HY88" s="85">
        <f t="shared" si="174"/>
        <v>0</v>
      </c>
      <c r="HZ88" s="85">
        <f t="shared" si="174"/>
        <v>0</v>
      </c>
      <c r="IA88" s="85">
        <f t="shared" si="174"/>
        <v>0</v>
      </c>
      <c r="IB88" s="85">
        <f t="shared" si="174"/>
        <v>0</v>
      </c>
      <c r="IC88" s="85">
        <f t="shared" si="174"/>
        <v>0</v>
      </c>
      <c r="ID88" s="85">
        <f t="shared" si="174"/>
        <v>0</v>
      </c>
      <c r="IE88" s="85">
        <f t="shared" si="174"/>
        <v>0</v>
      </c>
      <c r="IF88" s="85">
        <f t="shared" si="174"/>
        <v>0</v>
      </c>
      <c r="IG88" s="85">
        <f t="shared" si="174"/>
        <v>0</v>
      </c>
      <c r="IH88" s="85">
        <f t="shared" si="174"/>
        <v>0</v>
      </c>
    </row>
    <row r="89" spans="1:242">
      <c r="A89" s="125">
        <f>+H16*12</f>
        <v>23.57260273972603</v>
      </c>
      <c r="B89" s="125" t="s">
        <v>81</v>
      </c>
      <c r="C89" s="125"/>
      <c r="D89" s="125"/>
      <c r="E89" s="125"/>
      <c r="F89" s="125">
        <f t="shared" ref="F89:R89" si="175">IF(OR(F88=0,F88&gt;$K$16+$M$16+1),0,IF(AND(F88&gt;0,F88&lt;=$K$16),2,IF(F88&lt;=($K$16+$M$16),4,5)))</f>
        <v>0</v>
      </c>
      <c r="G89" s="125">
        <f t="shared" si="175"/>
        <v>0</v>
      </c>
      <c r="H89" s="125">
        <f t="shared" si="175"/>
        <v>0</v>
      </c>
      <c r="I89" s="125">
        <f t="shared" si="175"/>
        <v>2</v>
      </c>
      <c r="J89" s="125">
        <f t="shared" si="175"/>
        <v>2</v>
      </c>
      <c r="K89" s="125">
        <f t="shared" si="175"/>
        <v>2</v>
      </c>
      <c r="L89" s="125">
        <f t="shared" si="175"/>
        <v>2</v>
      </c>
      <c r="M89" s="125">
        <f t="shared" si="175"/>
        <v>2</v>
      </c>
      <c r="N89" s="125">
        <f t="shared" si="175"/>
        <v>2</v>
      </c>
      <c r="O89" s="125">
        <f t="shared" si="175"/>
        <v>2</v>
      </c>
      <c r="P89" s="125">
        <f t="shared" si="175"/>
        <v>2</v>
      </c>
      <c r="Q89" s="125">
        <f t="shared" si="175"/>
        <v>2</v>
      </c>
      <c r="R89" s="125">
        <f t="shared" si="175"/>
        <v>2</v>
      </c>
      <c r="S89" s="125">
        <f>IF(OR(S88=0,S88&gt;$K$16+$M$16+1),0,IF(AND(S88&gt;0,S88&lt;=$K$16),2,IF(S88&lt;=($K$16+$M$16),4,5)))</f>
        <v>4</v>
      </c>
      <c r="T89" s="125">
        <f t="shared" ref="T89:CE89" si="176">IF(OR(T88=0,T88&gt;$K$16+$M$16+1),0,IF(AND(T88&gt;0,T88&lt;=$K$16),2,IF(T88&lt;=($K$16+$M$16),4,5)))</f>
        <v>4</v>
      </c>
      <c r="U89" s="125">
        <f t="shared" si="176"/>
        <v>4</v>
      </c>
      <c r="V89" s="125">
        <f t="shared" si="176"/>
        <v>4</v>
      </c>
      <c r="W89" s="125">
        <f t="shared" si="176"/>
        <v>4</v>
      </c>
      <c r="X89" s="125">
        <f t="shared" si="176"/>
        <v>4</v>
      </c>
      <c r="Y89" s="125">
        <f t="shared" si="176"/>
        <v>4</v>
      </c>
      <c r="Z89" s="125">
        <f t="shared" si="176"/>
        <v>4</v>
      </c>
      <c r="AA89" s="125">
        <f t="shared" si="176"/>
        <v>4</v>
      </c>
      <c r="AB89" s="125">
        <f t="shared" si="176"/>
        <v>4</v>
      </c>
      <c r="AC89" s="125">
        <f t="shared" si="176"/>
        <v>4</v>
      </c>
      <c r="AD89" s="125">
        <f t="shared" si="176"/>
        <v>5</v>
      </c>
      <c r="AE89" s="125">
        <f t="shared" si="176"/>
        <v>0</v>
      </c>
      <c r="AF89" s="125">
        <f t="shared" si="176"/>
        <v>0</v>
      </c>
      <c r="AG89" s="125">
        <f t="shared" si="176"/>
        <v>0</v>
      </c>
      <c r="AH89" s="125">
        <f t="shared" si="176"/>
        <v>0</v>
      </c>
      <c r="AI89" s="125">
        <f t="shared" si="176"/>
        <v>0</v>
      </c>
      <c r="AJ89" s="125">
        <f t="shared" si="176"/>
        <v>0</v>
      </c>
      <c r="AK89" s="125">
        <f t="shared" si="176"/>
        <v>0</v>
      </c>
      <c r="AL89" s="125">
        <f t="shared" si="176"/>
        <v>0</v>
      </c>
      <c r="AM89" s="125">
        <f t="shared" si="176"/>
        <v>0</v>
      </c>
      <c r="AN89" s="125">
        <f t="shared" si="176"/>
        <v>0</v>
      </c>
      <c r="AO89" s="125">
        <f t="shared" si="176"/>
        <v>0</v>
      </c>
      <c r="AP89" s="125">
        <f t="shared" si="176"/>
        <v>0</v>
      </c>
      <c r="AQ89" s="125">
        <f t="shared" si="176"/>
        <v>0</v>
      </c>
      <c r="AR89" s="125">
        <f t="shared" si="176"/>
        <v>0</v>
      </c>
      <c r="AS89" s="125">
        <f t="shared" si="176"/>
        <v>0</v>
      </c>
      <c r="AT89" s="125">
        <f t="shared" si="176"/>
        <v>0</v>
      </c>
      <c r="AU89" s="125">
        <f t="shared" si="176"/>
        <v>0</v>
      </c>
      <c r="AV89" s="125">
        <f t="shared" si="176"/>
        <v>0</v>
      </c>
      <c r="AW89" s="125">
        <f t="shared" si="176"/>
        <v>0</v>
      </c>
      <c r="AX89" s="125">
        <f t="shared" si="176"/>
        <v>0</v>
      </c>
      <c r="AY89" s="125">
        <f t="shared" si="176"/>
        <v>0</v>
      </c>
      <c r="AZ89" s="125">
        <f t="shared" si="176"/>
        <v>0</v>
      </c>
      <c r="BA89" s="125">
        <f t="shared" si="176"/>
        <v>0</v>
      </c>
      <c r="BB89" s="125">
        <f t="shared" si="176"/>
        <v>0</v>
      </c>
      <c r="BC89" s="125">
        <f t="shared" si="176"/>
        <v>0</v>
      </c>
      <c r="BD89" s="125">
        <f t="shared" si="176"/>
        <v>0</v>
      </c>
      <c r="BE89" s="125">
        <f t="shared" si="176"/>
        <v>0</v>
      </c>
      <c r="BF89" s="125">
        <f t="shared" si="176"/>
        <v>0</v>
      </c>
      <c r="BG89" s="125">
        <f t="shared" si="176"/>
        <v>0</v>
      </c>
      <c r="BH89" s="125">
        <f t="shared" si="176"/>
        <v>0</v>
      </c>
      <c r="BI89" s="125">
        <f t="shared" si="176"/>
        <v>0</v>
      </c>
      <c r="BJ89" s="125">
        <f t="shared" si="176"/>
        <v>0</v>
      </c>
      <c r="BK89" s="125">
        <f t="shared" si="176"/>
        <v>0</v>
      </c>
      <c r="BL89" s="125">
        <f t="shared" si="176"/>
        <v>0</v>
      </c>
      <c r="BM89" s="125">
        <f t="shared" si="176"/>
        <v>0</v>
      </c>
      <c r="BN89" s="125">
        <f t="shared" si="176"/>
        <v>0</v>
      </c>
      <c r="BO89" s="125">
        <f t="shared" si="176"/>
        <v>0</v>
      </c>
      <c r="BP89" s="125">
        <f t="shared" si="176"/>
        <v>0</v>
      </c>
      <c r="BQ89" s="125">
        <f t="shared" si="176"/>
        <v>0</v>
      </c>
      <c r="BR89" s="125">
        <f t="shared" si="176"/>
        <v>0</v>
      </c>
      <c r="BS89" s="125">
        <f t="shared" si="176"/>
        <v>0</v>
      </c>
      <c r="BT89" s="125">
        <f t="shared" si="176"/>
        <v>0</v>
      </c>
      <c r="BU89" s="125">
        <f t="shared" si="176"/>
        <v>0</v>
      </c>
      <c r="BV89" s="125">
        <f t="shared" si="176"/>
        <v>0</v>
      </c>
      <c r="BW89" s="125">
        <f t="shared" si="176"/>
        <v>0</v>
      </c>
      <c r="BX89" s="125">
        <f t="shared" si="176"/>
        <v>0</v>
      </c>
      <c r="BY89" s="125">
        <f t="shared" si="176"/>
        <v>0</v>
      </c>
      <c r="BZ89" s="125">
        <f t="shared" si="176"/>
        <v>0</v>
      </c>
      <c r="CA89" s="125">
        <f t="shared" si="176"/>
        <v>0</v>
      </c>
      <c r="CB89" s="125">
        <f t="shared" si="176"/>
        <v>0</v>
      </c>
      <c r="CC89" s="125">
        <f t="shared" si="176"/>
        <v>0</v>
      </c>
      <c r="CD89" s="125">
        <f t="shared" si="176"/>
        <v>0</v>
      </c>
      <c r="CE89" s="125">
        <f t="shared" si="176"/>
        <v>0</v>
      </c>
      <c r="CF89" s="125">
        <f t="shared" ref="CF89:EQ89" si="177">IF(OR(CF88=0,CF88&gt;$K$16+$M$16+1),0,IF(AND(CF88&gt;0,CF88&lt;=$K$16),2,IF(CF88&lt;=($K$16+$M$16),4,5)))</f>
        <v>0</v>
      </c>
      <c r="CG89" s="125">
        <f t="shared" si="177"/>
        <v>0</v>
      </c>
      <c r="CH89" s="125">
        <f t="shared" si="177"/>
        <v>0</v>
      </c>
      <c r="CI89" s="125">
        <f t="shared" si="177"/>
        <v>0</v>
      </c>
      <c r="CJ89" s="125">
        <f t="shared" si="177"/>
        <v>0</v>
      </c>
      <c r="CK89" s="125">
        <f t="shared" si="177"/>
        <v>0</v>
      </c>
      <c r="CL89" s="125">
        <f t="shared" si="177"/>
        <v>0</v>
      </c>
      <c r="CM89" s="125">
        <f t="shared" si="177"/>
        <v>0</v>
      </c>
      <c r="CN89" s="125">
        <f t="shared" si="177"/>
        <v>0</v>
      </c>
      <c r="CO89" s="125">
        <f t="shared" si="177"/>
        <v>0</v>
      </c>
      <c r="CP89" s="125">
        <f t="shared" si="177"/>
        <v>0</v>
      </c>
      <c r="CQ89" s="125">
        <f t="shared" si="177"/>
        <v>0</v>
      </c>
      <c r="CR89" s="125">
        <f t="shared" si="177"/>
        <v>0</v>
      </c>
      <c r="CS89" s="125">
        <f t="shared" si="177"/>
        <v>0</v>
      </c>
      <c r="CT89" s="125">
        <f t="shared" si="177"/>
        <v>0</v>
      </c>
      <c r="CU89" s="125">
        <f t="shared" si="177"/>
        <v>0</v>
      </c>
      <c r="CV89" s="125">
        <f t="shared" si="177"/>
        <v>0</v>
      </c>
      <c r="CW89" s="125">
        <f t="shared" si="177"/>
        <v>0</v>
      </c>
      <c r="CX89" s="125">
        <f t="shared" si="177"/>
        <v>0</v>
      </c>
      <c r="CY89" s="125">
        <f t="shared" si="177"/>
        <v>0</v>
      </c>
      <c r="CZ89" s="125">
        <f t="shared" si="177"/>
        <v>0</v>
      </c>
      <c r="DA89" s="125">
        <f t="shared" si="177"/>
        <v>0</v>
      </c>
      <c r="DB89" s="125">
        <f t="shared" si="177"/>
        <v>0</v>
      </c>
      <c r="DC89" s="125">
        <f t="shared" si="177"/>
        <v>0</v>
      </c>
      <c r="DD89" s="125">
        <f t="shared" si="177"/>
        <v>0</v>
      </c>
      <c r="DE89" s="125">
        <f t="shared" si="177"/>
        <v>0</v>
      </c>
      <c r="DF89" s="125">
        <f t="shared" si="177"/>
        <v>0</v>
      </c>
      <c r="DG89" s="125">
        <f t="shared" si="177"/>
        <v>0</v>
      </c>
      <c r="DH89" s="125">
        <f t="shared" si="177"/>
        <v>0</v>
      </c>
      <c r="DI89" s="125">
        <f t="shared" si="177"/>
        <v>0</v>
      </c>
      <c r="DJ89" s="125">
        <f t="shared" si="177"/>
        <v>0</v>
      </c>
      <c r="DK89" s="125">
        <f t="shared" si="177"/>
        <v>0</v>
      </c>
      <c r="DL89" s="125">
        <f t="shared" si="177"/>
        <v>0</v>
      </c>
      <c r="DM89" s="125">
        <f t="shared" si="177"/>
        <v>0</v>
      </c>
      <c r="DN89" s="125">
        <f t="shared" si="177"/>
        <v>0</v>
      </c>
      <c r="DO89" s="125">
        <f t="shared" si="177"/>
        <v>0</v>
      </c>
      <c r="DP89" s="125">
        <f t="shared" si="177"/>
        <v>0</v>
      </c>
      <c r="DQ89" s="125">
        <f t="shared" si="177"/>
        <v>0</v>
      </c>
      <c r="DR89" s="125">
        <f t="shared" si="177"/>
        <v>0</v>
      </c>
      <c r="DS89" s="125">
        <f t="shared" si="177"/>
        <v>0</v>
      </c>
      <c r="DT89" s="125">
        <f t="shared" si="177"/>
        <v>0</v>
      </c>
      <c r="DU89" s="125">
        <f t="shared" si="177"/>
        <v>0</v>
      </c>
      <c r="DV89" s="125">
        <f t="shared" si="177"/>
        <v>0</v>
      </c>
      <c r="DW89" s="125">
        <f t="shared" si="177"/>
        <v>0</v>
      </c>
      <c r="DX89" s="125">
        <f t="shared" si="177"/>
        <v>0</v>
      </c>
      <c r="DY89" s="125">
        <f t="shared" si="177"/>
        <v>0</v>
      </c>
      <c r="DZ89" s="125">
        <f t="shared" si="177"/>
        <v>0</v>
      </c>
      <c r="EA89" s="125">
        <f t="shared" si="177"/>
        <v>0</v>
      </c>
      <c r="EB89" s="125">
        <f t="shared" si="177"/>
        <v>0</v>
      </c>
      <c r="EC89" s="125">
        <f t="shared" si="177"/>
        <v>0</v>
      </c>
      <c r="ED89" s="125">
        <f t="shared" si="177"/>
        <v>0</v>
      </c>
      <c r="EE89" s="125">
        <f t="shared" si="177"/>
        <v>0</v>
      </c>
      <c r="EF89" s="125">
        <f t="shared" si="177"/>
        <v>0</v>
      </c>
      <c r="EG89" s="125">
        <f t="shared" si="177"/>
        <v>0</v>
      </c>
      <c r="EH89" s="125">
        <f t="shared" si="177"/>
        <v>0</v>
      </c>
      <c r="EI89" s="125">
        <f t="shared" si="177"/>
        <v>0</v>
      </c>
      <c r="EJ89" s="125">
        <f t="shared" si="177"/>
        <v>0</v>
      </c>
      <c r="EK89" s="125">
        <f t="shared" si="177"/>
        <v>0</v>
      </c>
      <c r="EL89" s="125">
        <f t="shared" si="177"/>
        <v>0</v>
      </c>
      <c r="EM89" s="125">
        <f t="shared" si="177"/>
        <v>0</v>
      </c>
      <c r="EN89" s="125">
        <f t="shared" si="177"/>
        <v>0</v>
      </c>
      <c r="EO89" s="125">
        <f t="shared" si="177"/>
        <v>0</v>
      </c>
      <c r="EP89" s="125">
        <f t="shared" si="177"/>
        <v>0</v>
      </c>
      <c r="EQ89" s="125">
        <f t="shared" si="177"/>
        <v>0</v>
      </c>
      <c r="ER89" s="125">
        <f t="shared" ref="ER89:HC89" si="178">IF(OR(ER88=0,ER88&gt;$K$16+$M$16+1),0,IF(AND(ER88&gt;0,ER88&lt;=$K$16),2,IF(ER88&lt;=($K$16+$M$16),4,5)))</f>
        <v>0</v>
      </c>
      <c r="ES89" s="125">
        <f t="shared" si="178"/>
        <v>0</v>
      </c>
      <c r="ET89" s="125">
        <f t="shared" si="178"/>
        <v>0</v>
      </c>
      <c r="EU89" s="125">
        <f t="shared" si="178"/>
        <v>0</v>
      </c>
      <c r="EV89" s="125">
        <f t="shared" si="178"/>
        <v>0</v>
      </c>
      <c r="EW89" s="125">
        <f t="shared" si="178"/>
        <v>0</v>
      </c>
      <c r="EX89" s="125">
        <f t="shared" si="178"/>
        <v>0</v>
      </c>
      <c r="EY89" s="125">
        <f t="shared" si="178"/>
        <v>0</v>
      </c>
      <c r="EZ89" s="125">
        <f t="shared" si="178"/>
        <v>0</v>
      </c>
      <c r="FA89" s="125">
        <f t="shared" si="178"/>
        <v>0</v>
      </c>
      <c r="FB89" s="125">
        <f t="shared" si="178"/>
        <v>0</v>
      </c>
      <c r="FC89" s="125">
        <f t="shared" si="178"/>
        <v>0</v>
      </c>
      <c r="FD89" s="125">
        <f t="shared" si="178"/>
        <v>0</v>
      </c>
      <c r="FE89" s="125">
        <f t="shared" si="178"/>
        <v>0</v>
      </c>
      <c r="FF89" s="125">
        <f t="shared" si="178"/>
        <v>0</v>
      </c>
      <c r="FG89" s="125">
        <f t="shared" si="178"/>
        <v>0</v>
      </c>
      <c r="FH89" s="125">
        <f t="shared" si="178"/>
        <v>0</v>
      </c>
      <c r="FI89" s="125">
        <f t="shared" si="178"/>
        <v>0</v>
      </c>
      <c r="FJ89" s="125">
        <f t="shared" si="178"/>
        <v>0</v>
      </c>
      <c r="FK89" s="125">
        <f t="shared" si="178"/>
        <v>0</v>
      </c>
      <c r="FL89" s="125">
        <f t="shared" si="178"/>
        <v>0</v>
      </c>
      <c r="FM89" s="125">
        <f t="shared" si="178"/>
        <v>0</v>
      </c>
      <c r="FN89" s="125">
        <f t="shared" si="178"/>
        <v>0</v>
      </c>
      <c r="FO89" s="125">
        <f t="shared" si="178"/>
        <v>0</v>
      </c>
      <c r="FP89" s="125">
        <f t="shared" si="178"/>
        <v>0</v>
      </c>
      <c r="FQ89" s="125">
        <f t="shared" si="178"/>
        <v>0</v>
      </c>
      <c r="FR89" s="125">
        <f t="shared" si="178"/>
        <v>0</v>
      </c>
      <c r="FS89" s="125">
        <f t="shared" si="178"/>
        <v>0</v>
      </c>
      <c r="FT89" s="125">
        <f t="shared" si="178"/>
        <v>0</v>
      </c>
      <c r="FU89" s="125">
        <f t="shared" si="178"/>
        <v>0</v>
      </c>
      <c r="FV89" s="125">
        <f t="shared" si="178"/>
        <v>0</v>
      </c>
      <c r="FW89" s="125">
        <f t="shared" si="178"/>
        <v>0</v>
      </c>
      <c r="FX89" s="125">
        <f t="shared" si="178"/>
        <v>0</v>
      </c>
      <c r="FY89" s="125">
        <f t="shared" si="178"/>
        <v>0</v>
      </c>
      <c r="FZ89" s="125">
        <f t="shared" si="178"/>
        <v>0</v>
      </c>
      <c r="GA89" s="125">
        <f t="shared" si="178"/>
        <v>0</v>
      </c>
      <c r="GB89" s="125">
        <f t="shared" si="178"/>
        <v>0</v>
      </c>
      <c r="GC89" s="125">
        <f t="shared" si="178"/>
        <v>0</v>
      </c>
      <c r="GD89" s="125">
        <f t="shared" si="178"/>
        <v>0</v>
      </c>
      <c r="GE89" s="125">
        <f t="shared" si="178"/>
        <v>0</v>
      </c>
      <c r="GF89" s="125">
        <f t="shared" si="178"/>
        <v>0</v>
      </c>
      <c r="GG89" s="125">
        <f t="shared" si="178"/>
        <v>0</v>
      </c>
      <c r="GH89" s="125">
        <f t="shared" si="178"/>
        <v>0</v>
      </c>
      <c r="GI89" s="125">
        <f t="shared" si="178"/>
        <v>0</v>
      </c>
      <c r="GJ89" s="125">
        <f t="shared" si="178"/>
        <v>0</v>
      </c>
      <c r="GK89" s="125">
        <f t="shared" si="178"/>
        <v>0</v>
      </c>
      <c r="GL89" s="125">
        <f t="shared" si="178"/>
        <v>0</v>
      </c>
      <c r="GM89" s="125">
        <f t="shared" si="178"/>
        <v>0</v>
      </c>
      <c r="GN89" s="125">
        <f t="shared" si="178"/>
        <v>0</v>
      </c>
      <c r="GO89" s="125">
        <f t="shared" si="178"/>
        <v>0</v>
      </c>
      <c r="GP89" s="125">
        <f t="shared" si="178"/>
        <v>0</v>
      </c>
      <c r="GQ89" s="125">
        <f t="shared" si="178"/>
        <v>0</v>
      </c>
      <c r="GR89" s="125">
        <f t="shared" si="178"/>
        <v>0</v>
      </c>
      <c r="GS89" s="125">
        <f t="shared" si="178"/>
        <v>0</v>
      </c>
      <c r="GT89" s="125">
        <f t="shared" si="178"/>
        <v>0</v>
      </c>
      <c r="GU89" s="125">
        <f t="shared" si="178"/>
        <v>0</v>
      </c>
      <c r="GV89" s="125">
        <f t="shared" si="178"/>
        <v>0</v>
      </c>
      <c r="GW89" s="125">
        <f t="shared" si="178"/>
        <v>0</v>
      </c>
      <c r="GX89" s="125">
        <f t="shared" si="178"/>
        <v>0</v>
      </c>
      <c r="GY89" s="125">
        <f t="shared" si="178"/>
        <v>0</v>
      </c>
      <c r="GZ89" s="125">
        <f t="shared" si="178"/>
        <v>0</v>
      </c>
      <c r="HA89" s="125">
        <f t="shared" si="178"/>
        <v>0</v>
      </c>
      <c r="HB89" s="125">
        <f t="shared" si="178"/>
        <v>0</v>
      </c>
      <c r="HC89" s="125">
        <f t="shared" si="178"/>
        <v>0</v>
      </c>
      <c r="HD89" s="125">
        <f t="shared" ref="HD89:IH89" si="179">IF(OR(HD88=0,HD88&gt;$K$16+$M$16+1),0,IF(AND(HD88&gt;0,HD88&lt;=$K$16),2,IF(HD88&lt;=($K$16+$M$16),4,5)))</f>
        <v>0</v>
      </c>
      <c r="HE89" s="125">
        <f t="shared" si="179"/>
        <v>0</v>
      </c>
      <c r="HF89" s="125">
        <f t="shared" si="179"/>
        <v>0</v>
      </c>
      <c r="HG89" s="125">
        <f t="shared" si="179"/>
        <v>0</v>
      </c>
      <c r="HH89" s="125">
        <f t="shared" si="179"/>
        <v>0</v>
      </c>
      <c r="HI89" s="125">
        <f t="shared" si="179"/>
        <v>0</v>
      </c>
      <c r="HJ89" s="125">
        <f t="shared" si="179"/>
        <v>0</v>
      </c>
      <c r="HK89" s="125">
        <f t="shared" si="179"/>
        <v>0</v>
      </c>
      <c r="HL89" s="125">
        <f t="shared" si="179"/>
        <v>0</v>
      </c>
      <c r="HM89" s="125">
        <f t="shared" si="179"/>
        <v>0</v>
      </c>
      <c r="HN89" s="125">
        <f t="shared" si="179"/>
        <v>0</v>
      </c>
      <c r="HO89" s="125">
        <f t="shared" si="179"/>
        <v>0</v>
      </c>
      <c r="HP89" s="125">
        <f t="shared" si="179"/>
        <v>0</v>
      </c>
      <c r="HQ89" s="125">
        <f t="shared" si="179"/>
        <v>0</v>
      </c>
      <c r="HR89" s="125">
        <f t="shared" si="179"/>
        <v>0</v>
      </c>
      <c r="HS89" s="125">
        <f t="shared" si="179"/>
        <v>0</v>
      </c>
      <c r="HT89" s="125">
        <f t="shared" si="179"/>
        <v>0</v>
      </c>
      <c r="HU89" s="125">
        <f t="shared" si="179"/>
        <v>0</v>
      </c>
      <c r="HV89" s="125">
        <f t="shared" si="179"/>
        <v>0</v>
      </c>
      <c r="HW89" s="125">
        <f t="shared" si="179"/>
        <v>0</v>
      </c>
      <c r="HX89" s="125">
        <f t="shared" si="179"/>
        <v>0</v>
      </c>
      <c r="HY89" s="125">
        <f t="shared" si="179"/>
        <v>0</v>
      </c>
      <c r="HZ89" s="125">
        <f t="shared" si="179"/>
        <v>0</v>
      </c>
      <c r="IA89" s="125">
        <f t="shared" si="179"/>
        <v>0</v>
      </c>
      <c r="IB89" s="125">
        <f t="shared" si="179"/>
        <v>0</v>
      </c>
      <c r="IC89" s="125">
        <f t="shared" si="179"/>
        <v>0</v>
      </c>
      <c r="ID89" s="125">
        <f t="shared" si="179"/>
        <v>0</v>
      </c>
      <c r="IE89" s="125">
        <f t="shared" si="179"/>
        <v>0</v>
      </c>
      <c r="IF89" s="125">
        <f t="shared" si="179"/>
        <v>0</v>
      </c>
      <c r="IG89" s="125">
        <f t="shared" si="179"/>
        <v>0</v>
      </c>
      <c r="IH89" s="125">
        <f t="shared" si="179"/>
        <v>0</v>
      </c>
    </row>
    <row r="90" spans="1:242">
      <c r="A90" s="115"/>
      <c r="B90" s="115" t="s">
        <v>73</v>
      </c>
      <c r="C90" s="116">
        <f>C$21</f>
        <v>0.10475</v>
      </c>
      <c r="D90" s="116">
        <f t="shared" ref="D90:BO90" si="180">D$21</f>
        <v>0.10245</v>
      </c>
      <c r="E90" s="116">
        <f t="shared" si="180"/>
        <v>0.10277600000000001</v>
      </c>
      <c r="F90" s="116">
        <f t="shared" si="180"/>
        <v>9.7538E-2</v>
      </c>
      <c r="G90" s="116">
        <f t="shared" si="180"/>
        <v>9.2703999999999995E-2</v>
      </c>
      <c r="H90" s="116">
        <f t="shared" si="180"/>
        <v>9.0273655800000005E-2</v>
      </c>
      <c r="I90" s="116">
        <f t="shared" si="180"/>
        <v>8.9293896600000006E-2</v>
      </c>
      <c r="J90" s="116">
        <f t="shared" si="180"/>
        <v>8.6946705099999994E-2</v>
      </c>
      <c r="K90" s="116">
        <f t="shared" si="180"/>
        <v>8.5240870199999999E-2</v>
      </c>
      <c r="L90" s="116">
        <f t="shared" si="180"/>
        <v>8.4457095499999996E-2</v>
      </c>
      <c r="M90" s="116">
        <f t="shared" si="180"/>
        <v>8.2732088199999998E-2</v>
      </c>
      <c r="N90" s="116">
        <f t="shared" si="180"/>
        <v>8.2859450299999998E-2</v>
      </c>
      <c r="O90" s="116">
        <f t="shared" si="180"/>
        <v>8.3092853800000005E-2</v>
      </c>
      <c r="P90" s="116">
        <f t="shared" si="180"/>
        <v>8.2096941800000003E-2</v>
      </c>
      <c r="Q90" s="116">
        <f t="shared" si="180"/>
        <v>8.1085805600000005E-2</v>
      </c>
      <c r="R90" s="116">
        <f t="shared" si="180"/>
        <v>8.3420202200000002E-2</v>
      </c>
      <c r="S90" s="116">
        <f t="shared" si="180"/>
        <v>8.3534366200000001E-2</v>
      </c>
      <c r="T90" s="116">
        <f t="shared" si="180"/>
        <v>8.3125257300000005E-2</v>
      </c>
      <c r="U90" s="116">
        <f t="shared" si="180"/>
        <v>8.2718938000000006E-2</v>
      </c>
      <c r="V90" s="116">
        <f t="shared" si="180"/>
        <v>8.2317735399999994E-2</v>
      </c>
      <c r="W90" s="116">
        <f t="shared" si="180"/>
        <v>8.1905968800000006E-2</v>
      </c>
      <c r="X90" s="116">
        <f t="shared" si="180"/>
        <v>8.1499318799999998E-2</v>
      </c>
      <c r="Y90" s="116">
        <f t="shared" si="180"/>
        <v>8.1092558499999995E-2</v>
      </c>
      <c r="Z90" s="116">
        <f t="shared" si="180"/>
        <v>8.0687927600000001E-2</v>
      </c>
      <c r="AA90" s="116">
        <f t="shared" si="180"/>
        <v>8.0278706599999999E-2</v>
      </c>
      <c r="AB90" s="116">
        <f t="shared" si="180"/>
        <v>7.9871614899999999E-2</v>
      </c>
      <c r="AC90" s="116">
        <f t="shared" si="180"/>
        <v>7.9468337799999997E-2</v>
      </c>
      <c r="AD90" s="116">
        <f t="shared" si="180"/>
        <v>8.2604173500000003E-2</v>
      </c>
      <c r="AE90" s="116">
        <f t="shared" si="180"/>
        <v>8.3961920900000001E-2</v>
      </c>
      <c r="AF90" s="116">
        <f t="shared" si="180"/>
        <v>8.3953821999999997E-2</v>
      </c>
      <c r="AG90" s="116">
        <f t="shared" si="180"/>
        <v>8.3955354900000001E-2</v>
      </c>
      <c r="AH90" s="116">
        <f t="shared" si="180"/>
        <v>8.3937624099999997E-2</v>
      </c>
      <c r="AI90" s="116">
        <f t="shared" si="180"/>
        <v>8.3929525099999999E-2</v>
      </c>
      <c r="AJ90" s="116">
        <f t="shared" si="180"/>
        <v>8.3940679800000001E-2</v>
      </c>
      <c r="AK90" s="116">
        <f t="shared" si="180"/>
        <v>8.3913326900000001E-2</v>
      </c>
      <c r="AL90" s="116">
        <f t="shared" si="180"/>
        <v>8.3905227700000001E-2</v>
      </c>
      <c r="AM90" s="116">
        <f t="shared" si="180"/>
        <v>8.3897128500000001E-2</v>
      </c>
      <c r="AN90" s="116">
        <f t="shared" si="180"/>
        <v>8.3898648000000006E-2</v>
      </c>
      <c r="AO90" s="116">
        <f t="shared" si="180"/>
        <v>8.3880930000000006E-2</v>
      </c>
      <c r="AP90" s="116">
        <f t="shared" si="180"/>
        <v>8.5109852200000002E-2</v>
      </c>
      <c r="AQ90" s="116">
        <f t="shared" si="180"/>
        <v>8.6147495500000004E-2</v>
      </c>
      <c r="AR90" s="116">
        <f t="shared" si="180"/>
        <v>8.6232320700000004E-2</v>
      </c>
      <c r="AS90" s="116">
        <f t="shared" si="180"/>
        <v>8.63413346E-2</v>
      </c>
      <c r="AT90" s="116">
        <f t="shared" si="180"/>
        <v>8.6450340599999995E-2</v>
      </c>
      <c r="AU90" s="116">
        <f t="shared" si="180"/>
        <v>8.6571539399999994E-2</v>
      </c>
      <c r="AV90" s="116">
        <f t="shared" si="180"/>
        <v>8.6668328700000005E-2</v>
      </c>
      <c r="AW90" s="116">
        <f t="shared" si="180"/>
        <v>8.6777310900000001E-2</v>
      </c>
      <c r="AX90" s="116">
        <f t="shared" si="180"/>
        <v>8.69108455E-2</v>
      </c>
      <c r="AY90" s="116">
        <f t="shared" si="180"/>
        <v>8.6995251400000001E-2</v>
      </c>
      <c r="AZ90" s="116">
        <f t="shared" si="180"/>
        <v>8.7104209700000004E-2</v>
      </c>
      <c r="BA90" s="116">
        <f t="shared" si="180"/>
        <v>8.7213160100000006E-2</v>
      </c>
      <c r="BB90" s="116">
        <f t="shared" si="180"/>
        <v>8.7337826300000004E-2</v>
      </c>
      <c r="BC90" s="116">
        <f t="shared" si="180"/>
        <v>8.74387041E-2</v>
      </c>
      <c r="BD90" s="116">
        <f t="shared" si="180"/>
        <v>8.7547934199999997E-2</v>
      </c>
      <c r="BE90" s="116">
        <f t="shared" si="180"/>
        <v>8.76820975E-2</v>
      </c>
      <c r="BF90" s="116">
        <f t="shared" si="180"/>
        <v>8.7766370400000002E-2</v>
      </c>
      <c r="BG90" s="116">
        <f t="shared" si="180"/>
        <v>8.7875576600000005E-2</v>
      </c>
      <c r="BH90" s="116">
        <f t="shared" si="180"/>
        <v>8.7984774799999999E-2</v>
      </c>
      <c r="BI90" s="116">
        <f t="shared" si="180"/>
        <v>8.8106540100000005E-2</v>
      </c>
      <c r="BJ90" s="116">
        <f t="shared" si="180"/>
        <v>8.8203147300000007E-2</v>
      </c>
      <c r="BK90" s="116">
        <f t="shared" si="180"/>
        <v>8.8312321599999993E-2</v>
      </c>
      <c r="BL90" s="116">
        <f t="shared" si="180"/>
        <v>8.8446800000000006E-2</v>
      </c>
      <c r="BM90" s="116">
        <f t="shared" si="180"/>
        <v>8.8543327599999999E-2</v>
      </c>
      <c r="BN90" s="116">
        <f t="shared" si="180"/>
        <v>8.9042041700000005E-2</v>
      </c>
      <c r="BO90" s="116">
        <f t="shared" si="180"/>
        <v>9.0187547399999998E-2</v>
      </c>
      <c r="BP90" s="116">
        <f t="shared" ref="BP90:EA90" si="181">BP$21</f>
        <v>9.0356610500000004E-2</v>
      </c>
      <c r="BQ90" s="116">
        <f t="shared" si="181"/>
        <v>9.0497863799999995E-2</v>
      </c>
      <c r="BR90" s="116">
        <f t="shared" si="181"/>
        <v>9.0652997900000004E-2</v>
      </c>
      <c r="BS90" s="116">
        <f t="shared" si="181"/>
        <v>9.0836144699999996E-2</v>
      </c>
      <c r="BT90" s="116">
        <f t="shared" si="181"/>
        <v>9.0963217799999996E-2</v>
      </c>
      <c r="BU90" s="116">
        <f t="shared" si="181"/>
        <v>9.1118303600000006E-2</v>
      </c>
      <c r="BV90" s="116">
        <f t="shared" si="181"/>
        <v>9.1273373300000002E-2</v>
      </c>
      <c r="BW90" s="116">
        <f t="shared" si="181"/>
        <v>9.1442595099999996E-2</v>
      </c>
      <c r="BX90" s="116">
        <f t="shared" si="181"/>
        <v>9.1583464500000003E-2</v>
      </c>
      <c r="BY90" s="116">
        <f t="shared" si="181"/>
        <v>9.1738485999999994E-2</v>
      </c>
      <c r="BZ90" s="116">
        <f t="shared" si="181"/>
        <v>9.1922065499999997E-2</v>
      </c>
      <c r="CA90" s="116">
        <f t="shared" si="181"/>
        <v>9.2048480799999999E-2</v>
      </c>
      <c r="CB90" s="116">
        <f t="shared" si="181"/>
        <v>9.2203454099999999E-2</v>
      </c>
      <c r="CC90" s="116">
        <f t="shared" si="181"/>
        <v>9.2358411299999998E-2</v>
      </c>
      <c r="CD90" s="116">
        <f t="shared" si="181"/>
        <v>9.2527794999999996E-2</v>
      </c>
      <c r="CE90" s="116">
        <f t="shared" si="181"/>
        <v>9.2668277600000001E-2</v>
      </c>
      <c r="CF90" s="116">
        <f t="shared" si="181"/>
        <v>9.2823186599999996E-2</v>
      </c>
      <c r="CG90" s="116">
        <f t="shared" si="181"/>
        <v>9.3007205100000004E-2</v>
      </c>
      <c r="CH90" s="116">
        <f t="shared" si="181"/>
        <v>9.3132956599999997E-2</v>
      </c>
      <c r="CI90" s="116">
        <f t="shared" si="181"/>
        <v>9.3287817499999995E-2</v>
      </c>
      <c r="CJ90" s="116">
        <f t="shared" si="181"/>
        <v>9.3442662400000001E-2</v>
      </c>
      <c r="CK90" s="116">
        <f t="shared" si="181"/>
        <v>9.3612211200000003E-2</v>
      </c>
      <c r="CL90" s="116">
        <f t="shared" si="181"/>
        <v>9.3752303999999995E-2</v>
      </c>
      <c r="CM90" s="116">
        <f t="shared" si="181"/>
        <v>9.3068500799999995E-2</v>
      </c>
      <c r="CN90" s="116">
        <f t="shared" si="181"/>
        <v>9.3174182600000002E-2</v>
      </c>
      <c r="CO90" s="116">
        <f t="shared" si="181"/>
        <v>9.3279727899999998E-2</v>
      </c>
      <c r="CP90" s="116">
        <f t="shared" si="181"/>
        <v>9.34137788E-2</v>
      </c>
      <c r="CQ90" s="116">
        <f t="shared" si="181"/>
        <v>9.3547817699999994E-2</v>
      </c>
      <c r="CR90" s="116">
        <f t="shared" si="181"/>
        <v>9.3696239599999995E-2</v>
      </c>
      <c r="CS90" s="116">
        <f t="shared" si="181"/>
        <v>9.3815859400000007E-2</v>
      </c>
      <c r="CT90" s="116">
        <f t="shared" si="181"/>
        <v>9.3949862199999998E-2</v>
      </c>
      <c r="CU90" s="116">
        <f t="shared" si="181"/>
        <v>9.4112854199999998E-2</v>
      </c>
      <c r="CV90" s="116">
        <f t="shared" si="181"/>
        <v>9.4217831799999999E-2</v>
      </c>
      <c r="CW90" s="116">
        <f t="shared" si="181"/>
        <v>9.4351798599999995E-2</v>
      </c>
      <c r="CX90" s="116">
        <f t="shared" si="181"/>
        <v>9.4485753500000005E-2</v>
      </c>
      <c r="CY90" s="116">
        <f t="shared" si="181"/>
        <v>9.4648975799999993E-2</v>
      </c>
      <c r="CZ90" s="116">
        <f t="shared" si="181"/>
        <v>9.4753627100000001E-2</v>
      </c>
      <c r="DA90" s="116">
        <f t="shared" si="181"/>
        <v>9.4887545899999995E-2</v>
      </c>
      <c r="DB90" s="116">
        <f t="shared" si="181"/>
        <v>9.5050941900000005E-2</v>
      </c>
      <c r="DC90" s="116">
        <f t="shared" si="181"/>
        <v>9.5155347500000001E-2</v>
      </c>
      <c r="DD90" s="116">
        <f t="shared" si="181"/>
        <v>9.52892303E-2</v>
      </c>
      <c r="DE90" s="116">
        <f t="shared" si="181"/>
        <v>9.5467655900000004E-2</v>
      </c>
      <c r="DF90" s="116">
        <f t="shared" si="181"/>
        <v>9.5571843399999995E-2</v>
      </c>
      <c r="DG90" s="116">
        <f t="shared" si="181"/>
        <v>9.5690806899999994E-2</v>
      </c>
      <c r="DH90" s="116">
        <f t="shared" si="181"/>
        <v>9.5824641700000004E-2</v>
      </c>
      <c r="DI90" s="116">
        <f t="shared" si="181"/>
        <v>9.5988446500000005E-2</v>
      </c>
      <c r="DJ90" s="116">
        <f t="shared" si="181"/>
        <v>9.6092275599999999E-2</v>
      </c>
      <c r="DK90" s="116">
        <f t="shared" si="181"/>
        <v>9.6226074499999995E-2</v>
      </c>
      <c r="DL90" s="116">
        <f t="shared" si="181"/>
        <v>9.6359861500000005E-2</v>
      </c>
      <c r="DM90" s="116">
        <f t="shared" si="181"/>
        <v>9.6508767400000001E-2</v>
      </c>
      <c r="DN90" s="116">
        <f t="shared" si="181"/>
        <v>9.6627399500000002E-2</v>
      </c>
      <c r="DO90" s="116">
        <f t="shared" si="181"/>
        <v>9.6761150500000004E-2</v>
      </c>
      <c r="DP90" s="116">
        <f t="shared" si="181"/>
        <v>9.6925368499999998E-2</v>
      </c>
      <c r="DQ90" s="116">
        <f t="shared" si="181"/>
        <v>9.70286167E-2</v>
      </c>
      <c r="DR90" s="116">
        <f t="shared" si="181"/>
        <v>9.7162331800000001E-2</v>
      </c>
      <c r="DS90" s="116">
        <f t="shared" si="181"/>
        <v>9.7296035000000003E-2</v>
      </c>
      <c r="DT90" s="116">
        <f t="shared" si="181"/>
        <v>9.7445107000000003E-2</v>
      </c>
      <c r="DU90" s="116">
        <f t="shared" si="181"/>
        <v>9.7563405500000006E-2</v>
      </c>
      <c r="DV90" s="116">
        <f t="shared" si="181"/>
        <v>9.7697072800000007E-2</v>
      </c>
      <c r="DW90" s="116">
        <f t="shared" si="181"/>
        <v>9.6578523099999994E-2</v>
      </c>
      <c r="DX90" s="116">
        <f t="shared" si="181"/>
        <v>9.6015611599999995E-2</v>
      </c>
      <c r="DY90" s="116">
        <f t="shared" si="181"/>
        <v>9.61179214E-2</v>
      </c>
      <c r="DZ90" s="116">
        <f t="shared" si="181"/>
        <v>9.6220224199999996E-2</v>
      </c>
      <c r="EA90" s="116">
        <f t="shared" si="181"/>
        <v>9.6337080500000005E-2</v>
      </c>
      <c r="EB90" s="116">
        <f t="shared" ref="EB90:GM90" si="182">EB$21</f>
        <v>9.6424808799999998E-2</v>
      </c>
      <c r="EC90" s="116">
        <f t="shared" si="182"/>
        <v>9.6527090600000004E-2</v>
      </c>
      <c r="ED90" s="116">
        <f t="shared" si="182"/>
        <v>9.6658652799999994E-2</v>
      </c>
      <c r="EE90" s="116">
        <f t="shared" si="182"/>
        <v>9.6731633100000006E-2</v>
      </c>
      <c r="EF90" s="116">
        <f t="shared" si="182"/>
        <v>9.6833893899999995E-2</v>
      </c>
      <c r="EG90" s="116">
        <f t="shared" si="182"/>
        <v>9.6936147700000003E-2</v>
      </c>
      <c r="EH90" s="116">
        <f t="shared" si="182"/>
        <v>9.7067900400000004E-2</v>
      </c>
      <c r="EI90" s="116">
        <f t="shared" si="182"/>
        <v>9.7140634399999995E-2</v>
      </c>
      <c r="EJ90" s="116">
        <f t="shared" si="182"/>
        <v>9.7242867199999999E-2</v>
      </c>
      <c r="EK90" s="116">
        <f t="shared" si="182"/>
        <v>9.7374763200000006E-2</v>
      </c>
      <c r="EL90" s="116">
        <f t="shared" si="182"/>
        <v>9.74473119E-2</v>
      </c>
      <c r="EM90" s="116">
        <f t="shared" si="182"/>
        <v>9.7549523799999996E-2</v>
      </c>
      <c r="EN90" s="116">
        <f t="shared" si="182"/>
        <v>9.7651728600000001E-2</v>
      </c>
      <c r="EO90" s="116">
        <f t="shared" si="182"/>
        <v>9.7768869899999999E-2</v>
      </c>
      <c r="EP90" s="116">
        <f t="shared" si="182"/>
        <v>9.7856117399999998E-2</v>
      </c>
      <c r="EQ90" s="116">
        <f t="shared" si="182"/>
        <v>9.7958301299999995E-2</v>
      </c>
      <c r="ER90" s="116">
        <f t="shared" si="182"/>
        <v>9.8090533699999996E-2</v>
      </c>
      <c r="ES90" s="116">
        <f t="shared" si="182"/>
        <v>9.8162648199999994E-2</v>
      </c>
      <c r="ET90" s="116">
        <f t="shared" si="182"/>
        <v>9.8264811199999996E-2</v>
      </c>
      <c r="EU90" s="116">
        <f t="shared" si="182"/>
        <v>9.8166237399999995E-2</v>
      </c>
      <c r="EV90" s="116">
        <f t="shared" si="182"/>
        <v>9.7916578300000001E-2</v>
      </c>
      <c r="EW90" s="116">
        <f t="shared" si="182"/>
        <v>9.7996214600000006E-2</v>
      </c>
      <c r="EX90" s="116">
        <f t="shared" si="182"/>
        <v>9.8090699899999995E-2</v>
      </c>
      <c r="EY90" s="116">
        <f t="shared" si="182"/>
        <v>9.8215045799999998E-2</v>
      </c>
      <c r="EZ90" s="116">
        <f t="shared" si="182"/>
        <v>9.8279652699999998E-2</v>
      </c>
      <c r="FA90" s="116">
        <f t="shared" si="182"/>
        <v>9.8374120100000004E-2</v>
      </c>
      <c r="FB90" s="116">
        <f t="shared" si="182"/>
        <v>9.8468581499999999E-2</v>
      </c>
      <c r="FC90" s="116">
        <f t="shared" si="182"/>
        <v>9.8578071099999998E-2</v>
      </c>
      <c r="FD90" s="116">
        <f t="shared" si="182"/>
        <v>9.8657486500000002E-2</v>
      </c>
      <c r="FE90" s="116">
        <f t="shared" si="182"/>
        <v>9.8751930000000002E-2</v>
      </c>
      <c r="FF90" s="116">
        <f t="shared" si="182"/>
        <v>9.8876593299999996E-2</v>
      </c>
      <c r="FG90" s="116">
        <f t="shared" si="182"/>
        <v>9.8940799199999999E-2</v>
      </c>
      <c r="FH90" s="116">
        <f t="shared" si="182"/>
        <v>9.9035224899999996E-2</v>
      </c>
      <c r="FI90" s="116">
        <f t="shared" si="182"/>
        <v>9.9175220100000003E-2</v>
      </c>
      <c r="FJ90" s="116">
        <f t="shared" si="182"/>
        <v>9.9239272599999998E-2</v>
      </c>
      <c r="FK90" s="116">
        <f t="shared" si="182"/>
        <v>9.9318465999999994E-2</v>
      </c>
      <c r="FL90" s="116">
        <f t="shared" si="182"/>
        <v>9.9412867799999999E-2</v>
      </c>
      <c r="FM90" s="116">
        <f t="shared" si="182"/>
        <v>9.9537850799999994E-2</v>
      </c>
      <c r="FN90" s="116">
        <f t="shared" si="182"/>
        <v>9.9601653499999998E-2</v>
      </c>
      <c r="FO90" s="116">
        <f t="shared" si="182"/>
        <v>9.9696037400000007E-2</v>
      </c>
      <c r="FP90" s="116">
        <f t="shared" si="182"/>
        <v>9.9790415399999999E-2</v>
      </c>
      <c r="FQ90" s="116">
        <f t="shared" si="182"/>
        <v>9.9900183000000004E-2</v>
      </c>
      <c r="FR90" s="116">
        <f t="shared" si="182"/>
        <v>9.9979153400000007E-2</v>
      </c>
      <c r="FS90" s="116">
        <f t="shared" si="182"/>
        <v>0.1000735135</v>
      </c>
      <c r="FT90" s="116">
        <f t="shared" si="182"/>
        <v>0.1002142991</v>
      </c>
      <c r="FU90" s="116">
        <f t="shared" si="182"/>
        <v>0.1002622157</v>
      </c>
      <c r="FV90" s="116">
        <f t="shared" si="182"/>
        <v>0.100356558</v>
      </c>
      <c r="FW90" s="116">
        <f t="shared" si="182"/>
        <v>0.1004508942</v>
      </c>
      <c r="FX90" s="116">
        <f t="shared" si="182"/>
        <v>0.10056080269999999</v>
      </c>
      <c r="FY90" s="116">
        <f t="shared" si="182"/>
        <v>0.1006395489</v>
      </c>
      <c r="FZ90" s="116">
        <f t="shared" si="182"/>
        <v>0.1007338673</v>
      </c>
      <c r="GA90" s="116">
        <f t="shared" si="182"/>
        <v>0.1008594966</v>
      </c>
      <c r="GB90" s="116">
        <f t="shared" si="182"/>
        <v>0.10092248619999999</v>
      </c>
      <c r="GC90" s="116">
        <f t="shared" si="182"/>
        <v>0.10101678679999999</v>
      </c>
      <c r="GD90" s="116">
        <f t="shared" si="182"/>
        <v>0.1011110813</v>
      </c>
      <c r="GE90" s="116">
        <f t="shared" si="182"/>
        <v>0.1011110813</v>
      </c>
      <c r="GF90" s="116">
        <f t="shared" si="182"/>
        <v>0.1011110813</v>
      </c>
      <c r="GG90" s="116">
        <f t="shared" si="182"/>
        <v>0.1011110813</v>
      </c>
      <c r="GH90" s="116">
        <f t="shared" si="182"/>
        <v>0.1011110813</v>
      </c>
      <c r="GI90" s="116">
        <f t="shared" si="182"/>
        <v>0.1011110813</v>
      </c>
      <c r="GJ90" s="116">
        <f t="shared" si="182"/>
        <v>0.1011110813</v>
      </c>
      <c r="GK90" s="116">
        <f t="shared" si="182"/>
        <v>0.1011110813</v>
      </c>
      <c r="GL90" s="116">
        <f t="shared" si="182"/>
        <v>0.1011110813</v>
      </c>
      <c r="GM90" s="116">
        <f t="shared" si="182"/>
        <v>0.1011110813</v>
      </c>
      <c r="GN90" s="116">
        <f t="shared" ref="GN90:IH90" si="183">GN$21</f>
        <v>0.1011110813</v>
      </c>
      <c r="GO90" s="116">
        <f t="shared" si="183"/>
        <v>0.1011110813</v>
      </c>
      <c r="GP90" s="116">
        <f t="shared" si="183"/>
        <v>0.1011110813</v>
      </c>
      <c r="GQ90" s="116">
        <f t="shared" si="183"/>
        <v>0.1011110813</v>
      </c>
      <c r="GR90" s="116">
        <f t="shared" si="183"/>
        <v>0.1011110813</v>
      </c>
      <c r="GS90" s="116">
        <f t="shared" si="183"/>
        <v>0.1011110813</v>
      </c>
      <c r="GT90" s="116">
        <f t="shared" si="183"/>
        <v>0.1011110813</v>
      </c>
      <c r="GU90" s="116">
        <f t="shared" si="183"/>
        <v>0.1011110813</v>
      </c>
      <c r="GV90" s="116">
        <f t="shared" si="183"/>
        <v>0.1011110813</v>
      </c>
      <c r="GW90" s="116">
        <f t="shared" si="183"/>
        <v>0.1011110813</v>
      </c>
      <c r="GX90" s="116">
        <f t="shared" si="183"/>
        <v>0.1011110813</v>
      </c>
      <c r="GY90" s="116">
        <f t="shared" si="183"/>
        <v>0.1011110813</v>
      </c>
      <c r="GZ90" s="116">
        <f t="shared" si="183"/>
        <v>0.1011110813</v>
      </c>
      <c r="HA90" s="116">
        <f t="shared" si="183"/>
        <v>0.1011110813</v>
      </c>
      <c r="HB90" s="116">
        <f t="shared" si="183"/>
        <v>0.1011110813</v>
      </c>
      <c r="HC90" s="116">
        <f t="shared" si="183"/>
        <v>0.1011110813</v>
      </c>
      <c r="HD90" s="116">
        <f t="shared" si="183"/>
        <v>0.1011110813</v>
      </c>
      <c r="HE90" s="116">
        <f t="shared" si="183"/>
        <v>0.1011110813</v>
      </c>
      <c r="HF90" s="116">
        <f t="shared" si="183"/>
        <v>0.1011110813</v>
      </c>
      <c r="HG90" s="116">
        <f t="shared" si="183"/>
        <v>0.1011110813</v>
      </c>
      <c r="HH90" s="116">
        <f t="shared" si="183"/>
        <v>0.1011110813</v>
      </c>
      <c r="HI90" s="116">
        <f t="shared" si="183"/>
        <v>0.1011110813</v>
      </c>
      <c r="HJ90" s="116">
        <f t="shared" si="183"/>
        <v>0.1011110813</v>
      </c>
      <c r="HK90" s="116">
        <f t="shared" si="183"/>
        <v>0.1011110813</v>
      </c>
      <c r="HL90" s="116">
        <f t="shared" si="183"/>
        <v>0.1011110813</v>
      </c>
      <c r="HM90" s="116">
        <f t="shared" si="183"/>
        <v>0.1011110813</v>
      </c>
      <c r="HN90" s="116">
        <f t="shared" si="183"/>
        <v>0.1011110813</v>
      </c>
      <c r="HO90" s="116">
        <f t="shared" si="183"/>
        <v>0.1011110813</v>
      </c>
      <c r="HP90" s="116">
        <f t="shared" si="183"/>
        <v>0.1011110813</v>
      </c>
      <c r="HQ90" s="116">
        <f t="shared" si="183"/>
        <v>0.1011110813</v>
      </c>
      <c r="HR90" s="116">
        <f t="shared" si="183"/>
        <v>0.1011110813</v>
      </c>
      <c r="HS90" s="116">
        <f t="shared" si="183"/>
        <v>0.1011110813</v>
      </c>
      <c r="HT90" s="116">
        <f t="shared" si="183"/>
        <v>0.1011110813</v>
      </c>
      <c r="HU90" s="116">
        <f t="shared" si="183"/>
        <v>0.1011110813</v>
      </c>
      <c r="HV90" s="116">
        <f t="shared" si="183"/>
        <v>0.1011110813</v>
      </c>
      <c r="HW90" s="116">
        <f t="shared" si="183"/>
        <v>0.1011110813</v>
      </c>
      <c r="HX90" s="116">
        <f t="shared" si="183"/>
        <v>0.1011110813</v>
      </c>
      <c r="HY90" s="116">
        <f t="shared" si="183"/>
        <v>0.1011110813</v>
      </c>
      <c r="HZ90" s="116">
        <f t="shared" si="183"/>
        <v>0.1011110813</v>
      </c>
      <c r="IA90" s="116">
        <f t="shared" si="183"/>
        <v>0.1011110813</v>
      </c>
      <c r="IB90" s="116">
        <f t="shared" si="183"/>
        <v>0.1011110813</v>
      </c>
      <c r="IC90" s="116">
        <f t="shared" si="183"/>
        <v>0.1011110813</v>
      </c>
      <c r="ID90" s="116">
        <f t="shared" si="183"/>
        <v>0.1011110813</v>
      </c>
      <c r="IE90" s="116">
        <f t="shared" si="183"/>
        <v>0.1011110813</v>
      </c>
      <c r="IF90" s="116">
        <f t="shared" si="183"/>
        <v>0.1011110813</v>
      </c>
      <c r="IG90" s="116">
        <f t="shared" si="183"/>
        <v>0.1011110813</v>
      </c>
      <c r="IH90" s="116">
        <f t="shared" si="183"/>
        <v>0.1011110813</v>
      </c>
    </row>
    <row r="91" spans="1:242" ht="15">
      <c r="A91" s="126">
        <f>+C16</f>
        <v>3.8999999999999998E-3</v>
      </c>
      <c r="B91" s="85" t="s">
        <v>74</v>
      </c>
      <c r="C91" s="118">
        <f>C90+$A$91</f>
        <v>0.10865</v>
      </c>
      <c r="D91" s="118">
        <f t="shared" ref="D91:BO91" si="184">D90+$A$91</f>
        <v>0.10635</v>
      </c>
      <c r="E91" s="118">
        <f t="shared" si="184"/>
        <v>0.10667600000000001</v>
      </c>
      <c r="F91" s="118">
        <f t="shared" si="184"/>
        <v>0.101438</v>
      </c>
      <c r="G91" s="118">
        <f t="shared" si="184"/>
        <v>9.6603999999999995E-2</v>
      </c>
      <c r="H91" s="118">
        <f t="shared" si="184"/>
        <v>9.4173655800000006E-2</v>
      </c>
      <c r="I91" s="118">
        <f t="shared" si="184"/>
        <v>9.3193896600000006E-2</v>
      </c>
      <c r="J91" s="118">
        <f t="shared" si="184"/>
        <v>9.0846705099999994E-2</v>
      </c>
      <c r="K91" s="118">
        <f t="shared" si="184"/>
        <v>8.91408702E-2</v>
      </c>
      <c r="L91" s="118">
        <f t="shared" si="184"/>
        <v>8.8357095499999996E-2</v>
      </c>
      <c r="M91" s="118">
        <f t="shared" si="184"/>
        <v>8.6632088199999999E-2</v>
      </c>
      <c r="N91" s="118">
        <f t="shared" si="184"/>
        <v>8.6759450299999999E-2</v>
      </c>
      <c r="O91" s="118">
        <f t="shared" si="184"/>
        <v>8.6992853800000006E-2</v>
      </c>
      <c r="P91" s="118">
        <f t="shared" si="184"/>
        <v>8.5996941800000004E-2</v>
      </c>
      <c r="Q91" s="118">
        <f t="shared" si="184"/>
        <v>8.4985805600000006E-2</v>
      </c>
      <c r="R91" s="118">
        <f t="shared" si="184"/>
        <v>8.7320202200000002E-2</v>
      </c>
      <c r="S91" s="118">
        <f t="shared" si="184"/>
        <v>8.7434366200000002E-2</v>
      </c>
      <c r="T91" s="118">
        <f t="shared" si="184"/>
        <v>8.7025257300000006E-2</v>
      </c>
      <c r="U91" s="118">
        <f t="shared" si="184"/>
        <v>8.6618938000000006E-2</v>
      </c>
      <c r="V91" s="118">
        <f t="shared" si="184"/>
        <v>8.6217735399999995E-2</v>
      </c>
      <c r="W91" s="118">
        <f t="shared" si="184"/>
        <v>8.5805968800000007E-2</v>
      </c>
      <c r="X91" s="118">
        <f t="shared" si="184"/>
        <v>8.5399318799999999E-2</v>
      </c>
      <c r="Y91" s="118">
        <f t="shared" si="184"/>
        <v>8.4992558499999996E-2</v>
      </c>
      <c r="Z91" s="118">
        <f t="shared" si="184"/>
        <v>8.4587927600000001E-2</v>
      </c>
      <c r="AA91" s="118">
        <f t="shared" si="184"/>
        <v>8.41787066E-2</v>
      </c>
      <c r="AB91" s="118">
        <f t="shared" si="184"/>
        <v>8.3771614899999999E-2</v>
      </c>
      <c r="AC91" s="118">
        <f t="shared" si="184"/>
        <v>8.3368337799999997E-2</v>
      </c>
      <c r="AD91" s="118">
        <f t="shared" si="184"/>
        <v>8.6504173500000003E-2</v>
      </c>
      <c r="AE91" s="118">
        <f t="shared" si="184"/>
        <v>8.7861920900000001E-2</v>
      </c>
      <c r="AF91" s="118">
        <f t="shared" si="184"/>
        <v>8.7853821999999998E-2</v>
      </c>
      <c r="AG91" s="118">
        <f t="shared" si="184"/>
        <v>8.7855354900000002E-2</v>
      </c>
      <c r="AH91" s="118">
        <f t="shared" si="184"/>
        <v>8.7837624099999997E-2</v>
      </c>
      <c r="AI91" s="118">
        <f t="shared" si="184"/>
        <v>8.78295251E-2</v>
      </c>
      <c r="AJ91" s="118">
        <f t="shared" si="184"/>
        <v>8.7840679800000002E-2</v>
      </c>
      <c r="AK91" s="118">
        <f t="shared" si="184"/>
        <v>8.7813326900000002E-2</v>
      </c>
      <c r="AL91" s="118">
        <f t="shared" si="184"/>
        <v>8.7805227700000002E-2</v>
      </c>
      <c r="AM91" s="118">
        <f t="shared" si="184"/>
        <v>8.7797128500000002E-2</v>
      </c>
      <c r="AN91" s="118">
        <f t="shared" si="184"/>
        <v>8.7798648000000007E-2</v>
      </c>
      <c r="AO91" s="118">
        <f t="shared" si="184"/>
        <v>8.7780930000000007E-2</v>
      </c>
      <c r="AP91" s="118">
        <f t="shared" si="184"/>
        <v>8.9009852200000003E-2</v>
      </c>
      <c r="AQ91" s="118">
        <f t="shared" si="184"/>
        <v>9.0047495500000005E-2</v>
      </c>
      <c r="AR91" s="118">
        <f t="shared" si="184"/>
        <v>9.0132320700000004E-2</v>
      </c>
      <c r="AS91" s="118">
        <f t="shared" si="184"/>
        <v>9.0241334600000001E-2</v>
      </c>
      <c r="AT91" s="118">
        <f t="shared" si="184"/>
        <v>9.0350340599999995E-2</v>
      </c>
      <c r="AU91" s="118">
        <f t="shared" si="184"/>
        <v>9.0471539399999995E-2</v>
      </c>
      <c r="AV91" s="118">
        <f t="shared" si="184"/>
        <v>9.0568328700000006E-2</v>
      </c>
      <c r="AW91" s="118">
        <f t="shared" si="184"/>
        <v>9.0677310900000002E-2</v>
      </c>
      <c r="AX91" s="118">
        <f t="shared" si="184"/>
        <v>9.0810845500000001E-2</v>
      </c>
      <c r="AY91" s="118">
        <f t="shared" si="184"/>
        <v>9.0895251400000002E-2</v>
      </c>
      <c r="AZ91" s="118">
        <f t="shared" si="184"/>
        <v>9.1004209700000005E-2</v>
      </c>
      <c r="BA91" s="118">
        <f t="shared" si="184"/>
        <v>9.1113160100000007E-2</v>
      </c>
      <c r="BB91" s="118">
        <f t="shared" si="184"/>
        <v>9.1237826300000005E-2</v>
      </c>
      <c r="BC91" s="118">
        <f t="shared" si="184"/>
        <v>9.1338704100000001E-2</v>
      </c>
      <c r="BD91" s="118">
        <f t="shared" si="184"/>
        <v>9.1447934199999997E-2</v>
      </c>
      <c r="BE91" s="118">
        <f t="shared" si="184"/>
        <v>9.1582097500000001E-2</v>
      </c>
      <c r="BF91" s="118">
        <f t="shared" si="184"/>
        <v>9.1666370400000002E-2</v>
      </c>
      <c r="BG91" s="118">
        <f t="shared" si="184"/>
        <v>9.1775576600000006E-2</v>
      </c>
      <c r="BH91" s="118">
        <f t="shared" si="184"/>
        <v>9.1884774799999999E-2</v>
      </c>
      <c r="BI91" s="118">
        <f t="shared" si="184"/>
        <v>9.2006540100000006E-2</v>
      </c>
      <c r="BJ91" s="118">
        <f t="shared" si="184"/>
        <v>9.2103147300000007E-2</v>
      </c>
      <c r="BK91" s="118">
        <f t="shared" si="184"/>
        <v>9.2212321599999994E-2</v>
      </c>
      <c r="BL91" s="118">
        <f t="shared" si="184"/>
        <v>9.2346800000000007E-2</v>
      </c>
      <c r="BM91" s="118">
        <f t="shared" si="184"/>
        <v>9.24433276E-2</v>
      </c>
      <c r="BN91" s="118">
        <f t="shared" si="184"/>
        <v>9.2942041700000005E-2</v>
      </c>
      <c r="BO91" s="118">
        <f t="shared" si="184"/>
        <v>9.4087547399999999E-2</v>
      </c>
      <c r="BP91" s="118">
        <f t="shared" ref="BP91:EA91" si="185">BP90+$A$91</f>
        <v>9.4256610500000004E-2</v>
      </c>
      <c r="BQ91" s="118">
        <f t="shared" si="185"/>
        <v>9.4397863799999995E-2</v>
      </c>
      <c r="BR91" s="118">
        <f t="shared" si="185"/>
        <v>9.4552997900000005E-2</v>
      </c>
      <c r="BS91" s="118">
        <f t="shared" si="185"/>
        <v>9.4736144699999997E-2</v>
      </c>
      <c r="BT91" s="118">
        <f t="shared" si="185"/>
        <v>9.4863217799999996E-2</v>
      </c>
      <c r="BU91" s="118">
        <f t="shared" si="185"/>
        <v>9.5018303600000006E-2</v>
      </c>
      <c r="BV91" s="118">
        <f t="shared" si="185"/>
        <v>9.5173373300000003E-2</v>
      </c>
      <c r="BW91" s="118">
        <f t="shared" si="185"/>
        <v>9.5342595099999997E-2</v>
      </c>
      <c r="BX91" s="118">
        <f t="shared" si="185"/>
        <v>9.5483464500000004E-2</v>
      </c>
      <c r="BY91" s="118">
        <f t="shared" si="185"/>
        <v>9.5638485999999995E-2</v>
      </c>
      <c r="BZ91" s="118">
        <f t="shared" si="185"/>
        <v>9.5822065499999998E-2</v>
      </c>
      <c r="CA91" s="118">
        <f t="shared" si="185"/>
        <v>9.5948480799999999E-2</v>
      </c>
      <c r="CB91" s="118">
        <f t="shared" si="185"/>
        <v>9.6103454099999999E-2</v>
      </c>
      <c r="CC91" s="118">
        <f t="shared" si="185"/>
        <v>9.6258411299999999E-2</v>
      </c>
      <c r="CD91" s="118">
        <f t="shared" si="185"/>
        <v>9.6427794999999997E-2</v>
      </c>
      <c r="CE91" s="118">
        <f t="shared" si="185"/>
        <v>9.6568277600000002E-2</v>
      </c>
      <c r="CF91" s="118">
        <f t="shared" si="185"/>
        <v>9.6723186599999997E-2</v>
      </c>
      <c r="CG91" s="118">
        <f t="shared" si="185"/>
        <v>9.6907205100000005E-2</v>
      </c>
      <c r="CH91" s="118">
        <f t="shared" si="185"/>
        <v>9.7032956599999998E-2</v>
      </c>
      <c r="CI91" s="118">
        <f t="shared" si="185"/>
        <v>9.7187817499999996E-2</v>
      </c>
      <c r="CJ91" s="118">
        <f t="shared" si="185"/>
        <v>9.7342662400000002E-2</v>
      </c>
      <c r="CK91" s="118">
        <f t="shared" si="185"/>
        <v>9.7512211200000004E-2</v>
      </c>
      <c r="CL91" s="118">
        <f t="shared" si="185"/>
        <v>9.7652303999999995E-2</v>
      </c>
      <c r="CM91" s="118">
        <f t="shared" si="185"/>
        <v>9.6968500799999996E-2</v>
      </c>
      <c r="CN91" s="118">
        <f t="shared" si="185"/>
        <v>9.7074182600000003E-2</v>
      </c>
      <c r="CO91" s="118">
        <f t="shared" si="185"/>
        <v>9.7179727899999999E-2</v>
      </c>
      <c r="CP91" s="118">
        <f t="shared" si="185"/>
        <v>9.73137788E-2</v>
      </c>
      <c r="CQ91" s="118">
        <f t="shared" si="185"/>
        <v>9.7447817699999995E-2</v>
      </c>
      <c r="CR91" s="118">
        <f t="shared" si="185"/>
        <v>9.7596239599999995E-2</v>
      </c>
      <c r="CS91" s="118">
        <f t="shared" si="185"/>
        <v>9.7715859400000007E-2</v>
      </c>
      <c r="CT91" s="118">
        <f t="shared" si="185"/>
        <v>9.7849862199999998E-2</v>
      </c>
      <c r="CU91" s="118">
        <f t="shared" si="185"/>
        <v>9.8012854199999999E-2</v>
      </c>
      <c r="CV91" s="118">
        <f t="shared" si="185"/>
        <v>9.8117831799999999E-2</v>
      </c>
      <c r="CW91" s="118">
        <f t="shared" si="185"/>
        <v>9.8251798599999995E-2</v>
      </c>
      <c r="CX91" s="118">
        <f t="shared" si="185"/>
        <v>9.8385753500000006E-2</v>
      </c>
      <c r="CY91" s="118">
        <f t="shared" si="185"/>
        <v>9.8548975799999994E-2</v>
      </c>
      <c r="CZ91" s="118">
        <f t="shared" si="185"/>
        <v>9.8653627100000002E-2</v>
      </c>
      <c r="DA91" s="118">
        <f t="shared" si="185"/>
        <v>9.8787545899999996E-2</v>
      </c>
      <c r="DB91" s="118">
        <f t="shared" si="185"/>
        <v>9.8950941900000006E-2</v>
      </c>
      <c r="DC91" s="118">
        <f t="shared" si="185"/>
        <v>9.9055347500000002E-2</v>
      </c>
      <c r="DD91" s="118">
        <f t="shared" si="185"/>
        <v>9.91892303E-2</v>
      </c>
      <c r="DE91" s="118">
        <f t="shared" si="185"/>
        <v>9.9367655900000004E-2</v>
      </c>
      <c r="DF91" s="118">
        <f t="shared" si="185"/>
        <v>9.9471843399999996E-2</v>
      </c>
      <c r="DG91" s="118">
        <f t="shared" si="185"/>
        <v>9.9590806899999995E-2</v>
      </c>
      <c r="DH91" s="118">
        <f t="shared" si="185"/>
        <v>9.9724641700000005E-2</v>
      </c>
      <c r="DI91" s="118">
        <f t="shared" si="185"/>
        <v>9.9888446500000005E-2</v>
      </c>
      <c r="DJ91" s="118">
        <f t="shared" si="185"/>
        <v>9.99922756E-2</v>
      </c>
      <c r="DK91" s="118">
        <f t="shared" si="185"/>
        <v>0.1001260745</v>
      </c>
      <c r="DL91" s="118">
        <f t="shared" si="185"/>
        <v>0.10025986150000001</v>
      </c>
      <c r="DM91" s="118">
        <f t="shared" si="185"/>
        <v>0.1004087674</v>
      </c>
      <c r="DN91" s="118">
        <f t="shared" si="185"/>
        <v>0.1005273995</v>
      </c>
      <c r="DO91" s="118">
        <f t="shared" si="185"/>
        <v>0.1006611505</v>
      </c>
      <c r="DP91" s="118">
        <f t="shared" si="185"/>
        <v>0.1008253685</v>
      </c>
      <c r="DQ91" s="118">
        <f t="shared" si="185"/>
        <v>0.1009286167</v>
      </c>
      <c r="DR91" s="118">
        <f t="shared" si="185"/>
        <v>0.1010623318</v>
      </c>
      <c r="DS91" s="118">
        <f t="shared" si="185"/>
        <v>0.101196035</v>
      </c>
      <c r="DT91" s="118">
        <f t="shared" si="185"/>
        <v>0.101345107</v>
      </c>
      <c r="DU91" s="118">
        <f t="shared" si="185"/>
        <v>0.10146340550000001</v>
      </c>
      <c r="DV91" s="118">
        <f t="shared" si="185"/>
        <v>0.10159707280000001</v>
      </c>
      <c r="DW91" s="118">
        <f t="shared" si="185"/>
        <v>0.10047852309999999</v>
      </c>
      <c r="DX91" s="118">
        <f t="shared" si="185"/>
        <v>9.9915611599999996E-2</v>
      </c>
      <c r="DY91" s="118">
        <f t="shared" si="185"/>
        <v>0.1000179214</v>
      </c>
      <c r="DZ91" s="118">
        <f t="shared" si="185"/>
        <v>0.1001202242</v>
      </c>
      <c r="EA91" s="118">
        <f t="shared" si="185"/>
        <v>0.10023708050000001</v>
      </c>
      <c r="EB91" s="118">
        <f t="shared" ref="EB91:GM91" si="186">EB90+$A$91</f>
        <v>0.1003248088</v>
      </c>
      <c r="EC91" s="118">
        <f t="shared" si="186"/>
        <v>0.1004270906</v>
      </c>
      <c r="ED91" s="118">
        <f t="shared" si="186"/>
        <v>0.1005586528</v>
      </c>
      <c r="EE91" s="118">
        <f t="shared" si="186"/>
        <v>0.10063163310000001</v>
      </c>
      <c r="EF91" s="118">
        <f t="shared" si="186"/>
        <v>0.1007338939</v>
      </c>
      <c r="EG91" s="118">
        <f t="shared" si="186"/>
        <v>0.1008361477</v>
      </c>
      <c r="EH91" s="118">
        <f t="shared" si="186"/>
        <v>0.1009679004</v>
      </c>
      <c r="EI91" s="118">
        <f t="shared" si="186"/>
        <v>0.1010406344</v>
      </c>
      <c r="EJ91" s="118">
        <f t="shared" si="186"/>
        <v>0.1011428672</v>
      </c>
      <c r="EK91" s="118">
        <f t="shared" si="186"/>
        <v>0.10127476320000001</v>
      </c>
      <c r="EL91" s="118">
        <f t="shared" si="186"/>
        <v>0.1013473119</v>
      </c>
      <c r="EM91" s="118">
        <f t="shared" si="186"/>
        <v>0.1014495238</v>
      </c>
      <c r="EN91" s="118">
        <f t="shared" si="186"/>
        <v>0.1015517286</v>
      </c>
      <c r="EO91" s="118">
        <f t="shared" si="186"/>
        <v>0.1016688699</v>
      </c>
      <c r="EP91" s="118">
        <f t="shared" si="186"/>
        <v>0.1017561174</v>
      </c>
      <c r="EQ91" s="118">
        <f t="shared" si="186"/>
        <v>0.1018583013</v>
      </c>
      <c r="ER91" s="118">
        <f t="shared" si="186"/>
        <v>0.1019905337</v>
      </c>
      <c r="ES91" s="118">
        <f t="shared" si="186"/>
        <v>0.10206264819999999</v>
      </c>
      <c r="ET91" s="118">
        <f t="shared" si="186"/>
        <v>0.1021648112</v>
      </c>
      <c r="EU91" s="118">
        <f t="shared" si="186"/>
        <v>0.1020662374</v>
      </c>
      <c r="EV91" s="118">
        <f t="shared" si="186"/>
        <v>0.1018165783</v>
      </c>
      <c r="EW91" s="118">
        <f t="shared" si="186"/>
        <v>0.10189621460000001</v>
      </c>
      <c r="EX91" s="118">
        <f t="shared" si="186"/>
        <v>0.1019906999</v>
      </c>
      <c r="EY91" s="118">
        <f t="shared" si="186"/>
        <v>0.1021150458</v>
      </c>
      <c r="EZ91" s="118">
        <f t="shared" si="186"/>
        <v>0.1021796527</v>
      </c>
      <c r="FA91" s="118">
        <f t="shared" si="186"/>
        <v>0.1022741201</v>
      </c>
      <c r="FB91" s="118">
        <f t="shared" si="186"/>
        <v>0.1023685815</v>
      </c>
      <c r="FC91" s="118">
        <f t="shared" si="186"/>
        <v>0.1024780711</v>
      </c>
      <c r="FD91" s="118">
        <f t="shared" si="186"/>
        <v>0.1025574865</v>
      </c>
      <c r="FE91" s="118">
        <f t="shared" si="186"/>
        <v>0.10265193</v>
      </c>
      <c r="FF91" s="118">
        <f t="shared" si="186"/>
        <v>0.1027765933</v>
      </c>
      <c r="FG91" s="118">
        <f t="shared" si="186"/>
        <v>0.1028407992</v>
      </c>
      <c r="FH91" s="118">
        <f t="shared" si="186"/>
        <v>0.1029352249</v>
      </c>
      <c r="FI91" s="118">
        <f t="shared" si="186"/>
        <v>0.1030752201</v>
      </c>
      <c r="FJ91" s="118">
        <f t="shared" si="186"/>
        <v>0.1031392726</v>
      </c>
      <c r="FK91" s="118">
        <f t="shared" si="186"/>
        <v>0.10321846599999999</v>
      </c>
      <c r="FL91" s="118">
        <f t="shared" si="186"/>
        <v>0.1033128678</v>
      </c>
      <c r="FM91" s="118">
        <f t="shared" si="186"/>
        <v>0.10343785079999999</v>
      </c>
      <c r="FN91" s="118">
        <f t="shared" si="186"/>
        <v>0.1035016535</v>
      </c>
      <c r="FO91" s="118">
        <f t="shared" si="186"/>
        <v>0.10359603740000001</v>
      </c>
      <c r="FP91" s="118">
        <f t="shared" si="186"/>
        <v>0.1036904154</v>
      </c>
      <c r="FQ91" s="118">
        <f t="shared" si="186"/>
        <v>0.103800183</v>
      </c>
      <c r="FR91" s="118">
        <f t="shared" si="186"/>
        <v>0.10387915340000001</v>
      </c>
      <c r="FS91" s="118">
        <f t="shared" si="186"/>
        <v>0.1039735135</v>
      </c>
      <c r="FT91" s="118">
        <f t="shared" si="186"/>
        <v>0.1041142991</v>
      </c>
      <c r="FU91" s="118">
        <f t="shared" si="186"/>
        <v>0.1041622157</v>
      </c>
      <c r="FV91" s="118">
        <f t="shared" si="186"/>
        <v>0.104256558</v>
      </c>
      <c r="FW91" s="118">
        <f t="shared" si="186"/>
        <v>0.1043508942</v>
      </c>
      <c r="FX91" s="118">
        <f t="shared" si="186"/>
        <v>0.10446080269999999</v>
      </c>
      <c r="FY91" s="118">
        <f t="shared" si="186"/>
        <v>0.1045395489</v>
      </c>
      <c r="FZ91" s="118">
        <f t="shared" si="186"/>
        <v>0.1046338673</v>
      </c>
      <c r="GA91" s="118">
        <f t="shared" si="186"/>
        <v>0.1047594966</v>
      </c>
      <c r="GB91" s="118">
        <f t="shared" si="186"/>
        <v>0.1048224862</v>
      </c>
      <c r="GC91" s="118">
        <f t="shared" si="186"/>
        <v>0.10491678679999999</v>
      </c>
      <c r="GD91" s="118">
        <f t="shared" si="186"/>
        <v>0.1050110813</v>
      </c>
      <c r="GE91" s="118">
        <f t="shared" si="186"/>
        <v>0.1050110813</v>
      </c>
      <c r="GF91" s="118">
        <f t="shared" si="186"/>
        <v>0.1050110813</v>
      </c>
      <c r="GG91" s="118">
        <f t="shared" si="186"/>
        <v>0.1050110813</v>
      </c>
      <c r="GH91" s="118">
        <f t="shared" si="186"/>
        <v>0.1050110813</v>
      </c>
      <c r="GI91" s="118">
        <f t="shared" si="186"/>
        <v>0.1050110813</v>
      </c>
      <c r="GJ91" s="118">
        <f t="shared" si="186"/>
        <v>0.1050110813</v>
      </c>
      <c r="GK91" s="118">
        <f t="shared" si="186"/>
        <v>0.1050110813</v>
      </c>
      <c r="GL91" s="118">
        <f t="shared" si="186"/>
        <v>0.1050110813</v>
      </c>
      <c r="GM91" s="118">
        <f t="shared" si="186"/>
        <v>0.1050110813</v>
      </c>
      <c r="GN91" s="118">
        <f t="shared" ref="GN91:IH91" si="187">GN90+$A$91</f>
        <v>0.1050110813</v>
      </c>
      <c r="GO91" s="118">
        <f t="shared" si="187"/>
        <v>0.1050110813</v>
      </c>
      <c r="GP91" s="118">
        <f t="shared" si="187"/>
        <v>0.1050110813</v>
      </c>
      <c r="GQ91" s="118">
        <f t="shared" si="187"/>
        <v>0.1050110813</v>
      </c>
      <c r="GR91" s="118">
        <f t="shared" si="187"/>
        <v>0.1050110813</v>
      </c>
      <c r="GS91" s="118">
        <f t="shared" si="187"/>
        <v>0.1050110813</v>
      </c>
      <c r="GT91" s="118">
        <f t="shared" si="187"/>
        <v>0.1050110813</v>
      </c>
      <c r="GU91" s="118">
        <f t="shared" si="187"/>
        <v>0.1050110813</v>
      </c>
      <c r="GV91" s="118">
        <f t="shared" si="187"/>
        <v>0.1050110813</v>
      </c>
      <c r="GW91" s="118">
        <f t="shared" si="187"/>
        <v>0.1050110813</v>
      </c>
      <c r="GX91" s="118">
        <f t="shared" si="187"/>
        <v>0.1050110813</v>
      </c>
      <c r="GY91" s="118">
        <f t="shared" si="187"/>
        <v>0.1050110813</v>
      </c>
      <c r="GZ91" s="118">
        <f t="shared" si="187"/>
        <v>0.1050110813</v>
      </c>
      <c r="HA91" s="118">
        <f t="shared" si="187"/>
        <v>0.1050110813</v>
      </c>
      <c r="HB91" s="118">
        <f t="shared" si="187"/>
        <v>0.1050110813</v>
      </c>
      <c r="HC91" s="118">
        <f t="shared" si="187"/>
        <v>0.1050110813</v>
      </c>
      <c r="HD91" s="118">
        <f t="shared" si="187"/>
        <v>0.1050110813</v>
      </c>
      <c r="HE91" s="118">
        <f t="shared" si="187"/>
        <v>0.1050110813</v>
      </c>
      <c r="HF91" s="118">
        <f t="shared" si="187"/>
        <v>0.1050110813</v>
      </c>
      <c r="HG91" s="118">
        <f t="shared" si="187"/>
        <v>0.1050110813</v>
      </c>
      <c r="HH91" s="118">
        <f t="shared" si="187"/>
        <v>0.1050110813</v>
      </c>
      <c r="HI91" s="118">
        <f t="shared" si="187"/>
        <v>0.1050110813</v>
      </c>
      <c r="HJ91" s="118">
        <f t="shared" si="187"/>
        <v>0.1050110813</v>
      </c>
      <c r="HK91" s="118">
        <f t="shared" si="187"/>
        <v>0.1050110813</v>
      </c>
      <c r="HL91" s="118">
        <f t="shared" si="187"/>
        <v>0.1050110813</v>
      </c>
      <c r="HM91" s="118">
        <f t="shared" si="187"/>
        <v>0.1050110813</v>
      </c>
      <c r="HN91" s="118">
        <f t="shared" si="187"/>
        <v>0.1050110813</v>
      </c>
      <c r="HO91" s="118">
        <f t="shared" si="187"/>
        <v>0.1050110813</v>
      </c>
      <c r="HP91" s="118">
        <f t="shared" si="187"/>
        <v>0.1050110813</v>
      </c>
      <c r="HQ91" s="118">
        <f t="shared" si="187"/>
        <v>0.1050110813</v>
      </c>
      <c r="HR91" s="118">
        <f t="shared" si="187"/>
        <v>0.1050110813</v>
      </c>
      <c r="HS91" s="118">
        <f t="shared" si="187"/>
        <v>0.1050110813</v>
      </c>
      <c r="HT91" s="118">
        <f t="shared" si="187"/>
        <v>0.1050110813</v>
      </c>
      <c r="HU91" s="118">
        <f t="shared" si="187"/>
        <v>0.1050110813</v>
      </c>
      <c r="HV91" s="118">
        <f t="shared" si="187"/>
        <v>0.1050110813</v>
      </c>
      <c r="HW91" s="118">
        <f t="shared" si="187"/>
        <v>0.1050110813</v>
      </c>
      <c r="HX91" s="118">
        <f t="shared" si="187"/>
        <v>0.1050110813</v>
      </c>
      <c r="HY91" s="118">
        <f t="shared" si="187"/>
        <v>0.1050110813</v>
      </c>
      <c r="HZ91" s="118">
        <f t="shared" si="187"/>
        <v>0.1050110813</v>
      </c>
      <c r="IA91" s="118">
        <f t="shared" si="187"/>
        <v>0.1050110813</v>
      </c>
      <c r="IB91" s="118">
        <f t="shared" si="187"/>
        <v>0.1050110813</v>
      </c>
      <c r="IC91" s="118">
        <f t="shared" si="187"/>
        <v>0.1050110813</v>
      </c>
      <c r="ID91" s="118">
        <f t="shared" si="187"/>
        <v>0.1050110813</v>
      </c>
      <c r="IE91" s="118">
        <f t="shared" si="187"/>
        <v>0.1050110813</v>
      </c>
      <c r="IF91" s="118">
        <f t="shared" si="187"/>
        <v>0.1050110813</v>
      </c>
      <c r="IG91" s="118">
        <f t="shared" si="187"/>
        <v>0.1050110813</v>
      </c>
      <c r="IH91" s="118">
        <f t="shared" si="187"/>
        <v>0.1050110813</v>
      </c>
    </row>
    <row r="92" spans="1:242">
      <c r="B92" s="85" t="s">
        <v>75</v>
      </c>
      <c r="C92" s="119"/>
      <c r="D92" s="119" cm="1">
        <f t="array" ref="D92">IF(D87=1,INDEX('Santander 250'!$E$13:$E$37,D88+1,1),0)*D87</f>
        <v>0</v>
      </c>
      <c r="E92" s="119" cm="1">
        <f t="array" ref="E92">IF(E87=1,INDEX('Santander 250'!$E$13:$E$37,E88+1,1),0)*E87</f>
        <v>0</v>
      </c>
      <c r="F92" s="119" cm="1">
        <f t="array" ref="F92">IF(F87=1,INDEX('Santander 250'!$E$13:$E$37,F88+1,1),0)*F87</f>
        <v>0</v>
      </c>
      <c r="G92" s="119" cm="1">
        <f t="array" ref="G92">IF(G87=1,INDEX('Santander 250'!$E$13:$E$37,G88+1,1),0)*G87</f>
        <v>0</v>
      </c>
      <c r="H92" s="119">
        <f>IF(H86=1,$F$16,G92-H94)</f>
        <v>4921789955.9019423</v>
      </c>
      <c r="I92" s="119">
        <f>IF(I86=1,$F$16,H96)</f>
        <v>4921789955.9019423</v>
      </c>
      <c r="J92" s="119">
        <f t="shared" ref="J92:BU92" si="188">IF(J86=1,$F$16,I96)</f>
        <v>4823354156.7839031</v>
      </c>
      <c r="K92" s="119">
        <f t="shared" si="188"/>
        <v>4724918357.665864</v>
      </c>
      <c r="L92" s="119">
        <f t="shared" si="188"/>
        <v>4626482558.5478249</v>
      </c>
      <c r="M92" s="119">
        <f t="shared" si="188"/>
        <v>4528046759.4297857</v>
      </c>
      <c r="N92" s="119">
        <f t="shared" si="188"/>
        <v>4429610960.3117466</v>
      </c>
      <c r="O92" s="119">
        <f t="shared" si="188"/>
        <v>4331175161.1937075</v>
      </c>
      <c r="P92" s="119">
        <f t="shared" si="188"/>
        <v>4232739362.0756688</v>
      </c>
      <c r="Q92" s="119">
        <f t="shared" si="188"/>
        <v>4134303562.9576302</v>
      </c>
      <c r="R92" s="119">
        <f t="shared" si="188"/>
        <v>4035867763.8395915</v>
      </c>
      <c r="S92" s="119">
        <f t="shared" si="188"/>
        <v>3937431964.7215528</v>
      </c>
      <c r="T92" s="119">
        <f t="shared" si="188"/>
        <v>3609148574.6628933</v>
      </c>
      <c r="U92" s="119">
        <f t="shared" si="188"/>
        <v>3280865184.6042337</v>
      </c>
      <c r="V92" s="119">
        <f t="shared" si="188"/>
        <v>2952581794.5455742</v>
      </c>
      <c r="W92" s="119">
        <f t="shared" si="188"/>
        <v>2624298404.4869146</v>
      </c>
      <c r="X92" s="119">
        <f t="shared" si="188"/>
        <v>2296015014.4282551</v>
      </c>
      <c r="Y92" s="119">
        <f t="shared" si="188"/>
        <v>1967731624.3695955</v>
      </c>
      <c r="Z92" s="119">
        <f t="shared" si="188"/>
        <v>1639448234.310936</v>
      </c>
      <c r="AA92" s="119">
        <f t="shared" si="188"/>
        <v>1311164844.2522764</v>
      </c>
      <c r="AB92" s="119">
        <f t="shared" si="188"/>
        <v>982881454.19361687</v>
      </c>
      <c r="AC92" s="119">
        <f t="shared" si="188"/>
        <v>654598064.13495731</v>
      </c>
      <c r="AD92" s="119">
        <f t="shared" si="188"/>
        <v>326314674.07629776</v>
      </c>
      <c r="AE92" s="119">
        <f t="shared" si="188"/>
        <v>-1.6689300537109375E-6</v>
      </c>
      <c r="AF92" s="119">
        <f t="shared" si="188"/>
        <v>-1.6689300537109375E-6</v>
      </c>
      <c r="AG92" s="119">
        <f t="shared" si="188"/>
        <v>-1.6689300537109375E-6</v>
      </c>
      <c r="AH92" s="119">
        <f t="shared" si="188"/>
        <v>-1.6689300537109375E-6</v>
      </c>
      <c r="AI92" s="119">
        <f t="shared" si="188"/>
        <v>-1.6689300537109375E-6</v>
      </c>
      <c r="AJ92" s="119">
        <f t="shared" si="188"/>
        <v>-1.6689300537109375E-6</v>
      </c>
      <c r="AK92" s="119">
        <f t="shared" si="188"/>
        <v>-1.6689300537109375E-6</v>
      </c>
      <c r="AL92" s="119">
        <f t="shared" si="188"/>
        <v>-1.6689300537109375E-6</v>
      </c>
      <c r="AM92" s="119">
        <f t="shared" si="188"/>
        <v>-1.6689300537109375E-6</v>
      </c>
      <c r="AN92" s="119">
        <f t="shared" si="188"/>
        <v>-1.6689300537109375E-6</v>
      </c>
      <c r="AO92" s="119">
        <f t="shared" si="188"/>
        <v>-1.6689300537109375E-6</v>
      </c>
      <c r="AP92" s="119">
        <f t="shared" si="188"/>
        <v>-1.6689300537109375E-6</v>
      </c>
      <c r="AQ92" s="119">
        <f t="shared" si="188"/>
        <v>-1.6689300537109375E-6</v>
      </c>
      <c r="AR92" s="119">
        <f t="shared" si="188"/>
        <v>-1.6689300537109375E-6</v>
      </c>
      <c r="AS92" s="119">
        <f t="shared" si="188"/>
        <v>-1.6689300537109375E-6</v>
      </c>
      <c r="AT92" s="119">
        <f t="shared" si="188"/>
        <v>-1.6689300537109375E-6</v>
      </c>
      <c r="AU92" s="119">
        <f t="shared" si="188"/>
        <v>-1.6689300537109375E-6</v>
      </c>
      <c r="AV92" s="119">
        <f t="shared" si="188"/>
        <v>-1.6689300537109375E-6</v>
      </c>
      <c r="AW92" s="119">
        <f t="shared" si="188"/>
        <v>-1.6689300537109375E-6</v>
      </c>
      <c r="AX92" s="119">
        <f t="shared" si="188"/>
        <v>-1.6689300537109375E-6</v>
      </c>
      <c r="AY92" s="119">
        <f t="shared" si="188"/>
        <v>-1.6689300537109375E-6</v>
      </c>
      <c r="AZ92" s="119">
        <f t="shared" si="188"/>
        <v>-1.6689300537109375E-6</v>
      </c>
      <c r="BA92" s="119">
        <f t="shared" si="188"/>
        <v>-1.6689300537109375E-6</v>
      </c>
      <c r="BB92" s="119">
        <f t="shared" si="188"/>
        <v>-1.6689300537109375E-6</v>
      </c>
      <c r="BC92" s="119">
        <f t="shared" si="188"/>
        <v>-1.6689300537109375E-6</v>
      </c>
      <c r="BD92" s="119">
        <f t="shared" si="188"/>
        <v>-1.6689300537109375E-6</v>
      </c>
      <c r="BE92" s="119">
        <f t="shared" si="188"/>
        <v>-1.6689300537109375E-6</v>
      </c>
      <c r="BF92" s="119">
        <f t="shared" si="188"/>
        <v>-1.6689300537109375E-6</v>
      </c>
      <c r="BG92" s="119">
        <f t="shared" si="188"/>
        <v>-1.6689300537109375E-6</v>
      </c>
      <c r="BH92" s="119">
        <f t="shared" si="188"/>
        <v>-1.6689300537109375E-6</v>
      </c>
      <c r="BI92" s="119">
        <f t="shared" si="188"/>
        <v>-1.6689300537109375E-6</v>
      </c>
      <c r="BJ92" s="119">
        <f t="shared" si="188"/>
        <v>-1.6689300537109375E-6</v>
      </c>
      <c r="BK92" s="119">
        <f t="shared" si="188"/>
        <v>-1.6689300537109375E-6</v>
      </c>
      <c r="BL92" s="119">
        <f t="shared" si="188"/>
        <v>-1.6689300537109375E-6</v>
      </c>
      <c r="BM92" s="119">
        <f t="shared" si="188"/>
        <v>-1.6689300537109375E-6</v>
      </c>
      <c r="BN92" s="119">
        <f t="shared" si="188"/>
        <v>-1.6689300537109375E-6</v>
      </c>
      <c r="BO92" s="119">
        <f t="shared" si="188"/>
        <v>-1.6689300537109375E-6</v>
      </c>
      <c r="BP92" s="119">
        <f t="shared" si="188"/>
        <v>-1.6689300537109375E-6</v>
      </c>
      <c r="BQ92" s="119">
        <f t="shared" si="188"/>
        <v>-1.6689300537109375E-6</v>
      </c>
      <c r="BR92" s="119">
        <f t="shared" si="188"/>
        <v>-1.6689300537109375E-6</v>
      </c>
      <c r="BS92" s="119">
        <f t="shared" si="188"/>
        <v>-1.6689300537109375E-6</v>
      </c>
      <c r="BT92" s="119">
        <f t="shared" si="188"/>
        <v>-1.6689300537109375E-6</v>
      </c>
      <c r="BU92" s="119">
        <f t="shared" si="188"/>
        <v>-1.6689300537109375E-6</v>
      </c>
      <c r="BV92" s="119">
        <f t="shared" ref="BV92:EG92" si="189">IF(BV86=1,$F$16,BU96)</f>
        <v>-1.6689300537109375E-6</v>
      </c>
      <c r="BW92" s="119">
        <f t="shared" si="189"/>
        <v>-1.6689300537109375E-6</v>
      </c>
      <c r="BX92" s="119">
        <f t="shared" si="189"/>
        <v>-1.6689300537109375E-6</v>
      </c>
      <c r="BY92" s="119">
        <f t="shared" si="189"/>
        <v>-1.6689300537109375E-6</v>
      </c>
      <c r="BZ92" s="119">
        <f t="shared" si="189"/>
        <v>-1.6689300537109375E-6</v>
      </c>
      <c r="CA92" s="119">
        <f t="shared" si="189"/>
        <v>-1.6689300537109375E-6</v>
      </c>
      <c r="CB92" s="119">
        <f t="shared" si="189"/>
        <v>-1.6689300537109375E-6</v>
      </c>
      <c r="CC92" s="119">
        <f t="shared" si="189"/>
        <v>-1.6689300537109375E-6</v>
      </c>
      <c r="CD92" s="119">
        <f t="shared" si="189"/>
        <v>-1.6689300537109375E-6</v>
      </c>
      <c r="CE92" s="119">
        <f t="shared" si="189"/>
        <v>-1.6689300537109375E-6</v>
      </c>
      <c r="CF92" s="119">
        <f t="shared" si="189"/>
        <v>-1.6689300537109375E-6</v>
      </c>
      <c r="CG92" s="119">
        <f t="shared" si="189"/>
        <v>-1.6689300537109375E-6</v>
      </c>
      <c r="CH92" s="119">
        <f t="shared" si="189"/>
        <v>-1.6689300537109375E-6</v>
      </c>
      <c r="CI92" s="119">
        <f t="shared" si="189"/>
        <v>-1.6689300537109375E-6</v>
      </c>
      <c r="CJ92" s="119">
        <f t="shared" si="189"/>
        <v>-1.6689300537109375E-6</v>
      </c>
      <c r="CK92" s="119">
        <f t="shared" si="189"/>
        <v>-1.6689300537109375E-6</v>
      </c>
      <c r="CL92" s="119">
        <f t="shared" si="189"/>
        <v>-1.6689300537109375E-6</v>
      </c>
      <c r="CM92" s="119">
        <f t="shared" si="189"/>
        <v>-1.6689300537109375E-6</v>
      </c>
      <c r="CN92" s="119">
        <f t="shared" si="189"/>
        <v>-1.6689300537109375E-6</v>
      </c>
      <c r="CO92" s="119">
        <f t="shared" si="189"/>
        <v>-1.6689300537109375E-6</v>
      </c>
      <c r="CP92" s="119">
        <f t="shared" si="189"/>
        <v>-1.6689300537109375E-6</v>
      </c>
      <c r="CQ92" s="119">
        <f t="shared" si="189"/>
        <v>-1.6689300537109375E-6</v>
      </c>
      <c r="CR92" s="119">
        <f t="shared" si="189"/>
        <v>-1.6689300537109375E-6</v>
      </c>
      <c r="CS92" s="119">
        <f t="shared" si="189"/>
        <v>-1.6689300537109375E-6</v>
      </c>
      <c r="CT92" s="119">
        <f t="shared" si="189"/>
        <v>-1.6689300537109375E-6</v>
      </c>
      <c r="CU92" s="119">
        <f t="shared" si="189"/>
        <v>-1.6689300537109375E-6</v>
      </c>
      <c r="CV92" s="119">
        <f t="shared" si="189"/>
        <v>-1.6689300537109375E-6</v>
      </c>
      <c r="CW92" s="119">
        <f t="shared" si="189"/>
        <v>-1.6689300537109375E-6</v>
      </c>
      <c r="CX92" s="119">
        <f t="shared" si="189"/>
        <v>-1.6689300537109375E-6</v>
      </c>
      <c r="CY92" s="119">
        <f t="shared" si="189"/>
        <v>-1.6689300537109375E-6</v>
      </c>
      <c r="CZ92" s="119">
        <f t="shared" si="189"/>
        <v>-1.6689300537109375E-6</v>
      </c>
      <c r="DA92" s="119">
        <f t="shared" si="189"/>
        <v>-1.6689300537109375E-6</v>
      </c>
      <c r="DB92" s="119">
        <f t="shared" si="189"/>
        <v>-1.6689300537109375E-6</v>
      </c>
      <c r="DC92" s="119">
        <f t="shared" si="189"/>
        <v>-1.6689300537109375E-6</v>
      </c>
      <c r="DD92" s="119">
        <f t="shared" si="189"/>
        <v>-1.6689300537109375E-6</v>
      </c>
      <c r="DE92" s="119">
        <f t="shared" si="189"/>
        <v>-1.6689300537109375E-6</v>
      </c>
      <c r="DF92" s="119">
        <f t="shared" si="189"/>
        <v>-1.6689300537109375E-6</v>
      </c>
      <c r="DG92" s="119">
        <f t="shared" si="189"/>
        <v>-1.6689300537109375E-6</v>
      </c>
      <c r="DH92" s="119">
        <f t="shared" si="189"/>
        <v>-1.6689300537109375E-6</v>
      </c>
      <c r="DI92" s="119">
        <f t="shared" si="189"/>
        <v>-1.6689300537109375E-6</v>
      </c>
      <c r="DJ92" s="119">
        <f t="shared" si="189"/>
        <v>-1.6689300537109375E-6</v>
      </c>
      <c r="DK92" s="119">
        <f t="shared" si="189"/>
        <v>-1.6689300537109375E-6</v>
      </c>
      <c r="DL92" s="119">
        <f t="shared" si="189"/>
        <v>-1.6689300537109375E-6</v>
      </c>
      <c r="DM92" s="119">
        <f t="shared" si="189"/>
        <v>-1.6689300537109375E-6</v>
      </c>
      <c r="DN92" s="119">
        <f t="shared" si="189"/>
        <v>-1.6689300537109375E-6</v>
      </c>
      <c r="DO92" s="119">
        <f t="shared" si="189"/>
        <v>-1.6689300537109375E-6</v>
      </c>
      <c r="DP92" s="119">
        <f t="shared" si="189"/>
        <v>-1.6689300537109375E-6</v>
      </c>
      <c r="DQ92" s="119">
        <f t="shared" si="189"/>
        <v>-1.6689300537109375E-6</v>
      </c>
      <c r="DR92" s="119">
        <f t="shared" si="189"/>
        <v>-1.6689300537109375E-6</v>
      </c>
      <c r="DS92" s="119">
        <f t="shared" si="189"/>
        <v>-1.6689300537109375E-6</v>
      </c>
      <c r="DT92" s="119">
        <f t="shared" si="189"/>
        <v>-1.6689300537109375E-6</v>
      </c>
      <c r="DU92" s="119">
        <f t="shared" si="189"/>
        <v>-1.6689300537109375E-6</v>
      </c>
      <c r="DV92" s="119">
        <f t="shared" si="189"/>
        <v>-1.6689300537109375E-6</v>
      </c>
      <c r="DW92" s="119">
        <f t="shared" si="189"/>
        <v>-1.6689300537109375E-6</v>
      </c>
      <c r="DX92" s="119">
        <f t="shared" si="189"/>
        <v>-1.6689300537109375E-6</v>
      </c>
      <c r="DY92" s="119">
        <f t="shared" si="189"/>
        <v>-1.6689300537109375E-6</v>
      </c>
      <c r="DZ92" s="119">
        <f t="shared" si="189"/>
        <v>-1.6689300537109375E-6</v>
      </c>
      <c r="EA92" s="119">
        <f t="shared" si="189"/>
        <v>-1.6689300537109375E-6</v>
      </c>
      <c r="EB92" s="119">
        <f t="shared" si="189"/>
        <v>-1.6689300537109375E-6</v>
      </c>
      <c r="EC92" s="119">
        <f t="shared" si="189"/>
        <v>-1.6689300537109375E-6</v>
      </c>
      <c r="ED92" s="119">
        <f t="shared" si="189"/>
        <v>-1.6689300537109375E-6</v>
      </c>
      <c r="EE92" s="119">
        <f t="shared" si="189"/>
        <v>-1.6689300537109375E-6</v>
      </c>
      <c r="EF92" s="119">
        <f t="shared" si="189"/>
        <v>-1.6689300537109375E-6</v>
      </c>
      <c r="EG92" s="119">
        <f t="shared" si="189"/>
        <v>-1.6689300537109375E-6</v>
      </c>
      <c r="EH92" s="119">
        <f t="shared" ref="EH92:GS92" si="190">IF(EH86=1,$F$16,EG96)</f>
        <v>-1.6689300537109375E-6</v>
      </c>
      <c r="EI92" s="119">
        <f t="shared" si="190"/>
        <v>-1.6689300537109375E-6</v>
      </c>
      <c r="EJ92" s="119">
        <f t="shared" si="190"/>
        <v>-1.6689300537109375E-6</v>
      </c>
      <c r="EK92" s="119">
        <f t="shared" si="190"/>
        <v>-1.6689300537109375E-6</v>
      </c>
      <c r="EL92" s="119">
        <f t="shared" si="190"/>
        <v>-1.6689300537109375E-6</v>
      </c>
      <c r="EM92" s="119">
        <f t="shared" si="190"/>
        <v>-1.6689300537109375E-6</v>
      </c>
      <c r="EN92" s="119">
        <f t="shared" si="190"/>
        <v>-1.6689300537109375E-6</v>
      </c>
      <c r="EO92" s="119">
        <f t="shared" si="190"/>
        <v>-1.6689300537109375E-6</v>
      </c>
      <c r="EP92" s="119">
        <f t="shared" si="190"/>
        <v>-1.6689300537109375E-6</v>
      </c>
      <c r="EQ92" s="119">
        <f t="shared" si="190"/>
        <v>-1.6689300537109375E-6</v>
      </c>
      <c r="ER92" s="119">
        <f t="shared" si="190"/>
        <v>-1.6689300537109375E-6</v>
      </c>
      <c r="ES92" s="119">
        <f t="shared" si="190"/>
        <v>-1.6689300537109375E-6</v>
      </c>
      <c r="ET92" s="119">
        <f t="shared" si="190"/>
        <v>-1.6689300537109375E-6</v>
      </c>
      <c r="EU92" s="119">
        <f t="shared" si="190"/>
        <v>-1.6689300537109375E-6</v>
      </c>
      <c r="EV92" s="119">
        <f t="shared" si="190"/>
        <v>-1.6689300537109375E-6</v>
      </c>
      <c r="EW92" s="119">
        <f t="shared" si="190"/>
        <v>-1.6689300537109375E-6</v>
      </c>
      <c r="EX92" s="119">
        <f t="shared" si="190"/>
        <v>-1.6689300537109375E-6</v>
      </c>
      <c r="EY92" s="119">
        <f t="shared" si="190"/>
        <v>-1.6689300537109375E-6</v>
      </c>
      <c r="EZ92" s="119">
        <f t="shared" si="190"/>
        <v>-1.6689300537109375E-6</v>
      </c>
      <c r="FA92" s="119">
        <f t="shared" si="190"/>
        <v>-1.6689300537109375E-6</v>
      </c>
      <c r="FB92" s="119">
        <f t="shared" si="190"/>
        <v>-1.6689300537109375E-6</v>
      </c>
      <c r="FC92" s="119">
        <f t="shared" si="190"/>
        <v>-1.6689300537109375E-6</v>
      </c>
      <c r="FD92" s="119">
        <f t="shared" si="190"/>
        <v>-1.6689300537109375E-6</v>
      </c>
      <c r="FE92" s="119">
        <f t="shared" si="190"/>
        <v>-1.6689300537109375E-6</v>
      </c>
      <c r="FF92" s="119">
        <f t="shared" si="190"/>
        <v>-1.6689300537109375E-6</v>
      </c>
      <c r="FG92" s="119">
        <f t="shared" si="190"/>
        <v>-1.6689300537109375E-6</v>
      </c>
      <c r="FH92" s="119">
        <f t="shared" si="190"/>
        <v>-1.6689300537109375E-6</v>
      </c>
      <c r="FI92" s="119">
        <f t="shared" si="190"/>
        <v>-1.6689300537109375E-6</v>
      </c>
      <c r="FJ92" s="119">
        <f t="shared" si="190"/>
        <v>-1.6689300537109375E-6</v>
      </c>
      <c r="FK92" s="119">
        <f t="shared" si="190"/>
        <v>-1.6689300537109375E-6</v>
      </c>
      <c r="FL92" s="119">
        <f t="shared" si="190"/>
        <v>-1.6689300537109375E-6</v>
      </c>
      <c r="FM92" s="119">
        <f t="shared" si="190"/>
        <v>-1.6689300537109375E-6</v>
      </c>
      <c r="FN92" s="119">
        <f t="shared" si="190"/>
        <v>-1.6689300537109375E-6</v>
      </c>
      <c r="FO92" s="119">
        <f t="shared" si="190"/>
        <v>-1.6689300537109375E-6</v>
      </c>
      <c r="FP92" s="119">
        <f t="shared" si="190"/>
        <v>-1.6689300537109375E-6</v>
      </c>
      <c r="FQ92" s="119">
        <f t="shared" si="190"/>
        <v>-1.6689300537109375E-6</v>
      </c>
      <c r="FR92" s="119">
        <f t="shared" si="190"/>
        <v>-1.6689300537109375E-6</v>
      </c>
      <c r="FS92" s="119">
        <f t="shared" si="190"/>
        <v>-1.6689300537109375E-6</v>
      </c>
      <c r="FT92" s="119">
        <f t="shared" si="190"/>
        <v>-1.6689300537109375E-6</v>
      </c>
      <c r="FU92" s="119">
        <f t="shared" si="190"/>
        <v>-1.6689300537109375E-6</v>
      </c>
      <c r="FV92" s="119">
        <f t="shared" si="190"/>
        <v>-1.6689300537109375E-6</v>
      </c>
      <c r="FW92" s="119">
        <f t="shared" si="190"/>
        <v>-1.6689300537109375E-6</v>
      </c>
      <c r="FX92" s="119">
        <f t="shared" si="190"/>
        <v>-1.6689300537109375E-6</v>
      </c>
      <c r="FY92" s="119">
        <f t="shared" si="190"/>
        <v>-1.6689300537109375E-6</v>
      </c>
      <c r="FZ92" s="119">
        <f t="shared" si="190"/>
        <v>-1.6689300537109375E-6</v>
      </c>
      <c r="GA92" s="119">
        <f t="shared" si="190"/>
        <v>-1.6689300537109375E-6</v>
      </c>
      <c r="GB92" s="119">
        <f t="shared" si="190"/>
        <v>-1.6689300537109375E-6</v>
      </c>
      <c r="GC92" s="119">
        <f t="shared" si="190"/>
        <v>-1.6689300537109375E-6</v>
      </c>
      <c r="GD92" s="119">
        <f t="shared" si="190"/>
        <v>-1.6689300537109375E-6</v>
      </c>
      <c r="GE92" s="119">
        <f t="shared" si="190"/>
        <v>-1.6689300537109375E-6</v>
      </c>
      <c r="GF92" s="119">
        <f t="shared" si="190"/>
        <v>-1.6689300537109375E-6</v>
      </c>
      <c r="GG92" s="119">
        <f t="shared" si="190"/>
        <v>-1.6689300537109375E-6</v>
      </c>
      <c r="GH92" s="119">
        <f t="shared" si="190"/>
        <v>-1.6689300537109375E-6</v>
      </c>
      <c r="GI92" s="119">
        <f t="shared" si="190"/>
        <v>-1.6689300537109375E-6</v>
      </c>
      <c r="GJ92" s="119">
        <f t="shared" si="190"/>
        <v>-1.6689300537109375E-6</v>
      </c>
      <c r="GK92" s="119">
        <f t="shared" si="190"/>
        <v>-1.6689300537109375E-6</v>
      </c>
      <c r="GL92" s="119">
        <f t="shared" si="190"/>
        <v>-1.6689300537109375E-6</v>
      </c>
      <c r="GM92" s="119">
        <f t="shared" si="190"/>
        <v>-1.6689300537109375E-6</v>
      </c>
      <c r="GN92" s="119">
        <f t="shared" si="190"/>
        <v>-1.6689300537109375E-6</v>
      </c>
      <c r="GO92" s="119">
        <f t="shared" si="190"/>
        <v>-1.6689300537109375E-6</v>
      </c>
      <c r="GP92" s="119">
        <f t="shared" si="190"/>
        <v>-1.6689300537109375E-6</v>
      </c>
      <c r="GQ92" s="119">
        <f t="shared" si="190"/>
        <v>-1.6689300537109375E-6</v>
      </c>
      <c r="GR92" s="119">
        <f t="shared" si="190"/>
        <v>-1.6689300537109375E-6</v>
      </c>
      <c r="GS92" s="119">
        <f t="shared" si="190"/>
        <v>-1.6689300537109375E-6</v>
      </c>
      <c r="GT92" s="119">
        <f t="shared" ref="GT92:IH92" si="191">IF(GT86=1,$F$16,GS96)</f>
        <v>-1.6689300537109375E-6</v>
      </c>
      <c r="GU92" s="119">
        <f t="shared" si="191"/>
        <v>-1.6689300537109375E-6</v>
      </c>
      <c r="GV92" s="119">
        <f t="shared" si="191"/>
        <v>-1.6689300537109375E-6</v>
      </c>
      <c r="GW92" s="119">
        <f t="shared" si="191"/>
        <v>-1.6689300537109375E-6</v>
      </c>
      <c r="GX92" s="119">
        <f t="shared" si="191"/>
        <v>-1.6689300537109375E-6</v>
      </c>
      <c r="GY92" s="119">
        <f t="shared" si="191"/>
        <v>-1.6689300537109375E-6</v>
      </c>
      <c r="GZ92" s="119">
        <f t="shared" si="191"/>
        <v>-1.6689300537109375E-6</v>
      </c>
      <c r="HA92" s="119">
        <f t="shared" si="191"/>
        <v>-1.6689300537109375E-6</v>
      </c>
      <c r="HB92" s="119">
        <f t="shared" si="191"/>
        <v>-1.6689300537109375E-6</v>
      </c>
      <c r="HC92" s="119">
        <f t="shared" si="191"/>
        <v>-1.6689300537109375E-6</v>
      </c>
      <c r="HD92" s="119">
        <f t="shared" si="191"/>
        <v>-1.6689300537109375E-6</v>
      </c>
      <c r="HE92" s="119">
        <f t="shared" si="191"/>
        <v>-1.6689300537109375E-6</v>
      </c>
      <c r="HF92" s="119">
        <f t="shared" si="191"/>
        <v>-1.6689300537109375E-6</v>
      </c>
      <c r="HG92" s="119">
        <f t="shared" si="191"/>
        <v>-1.6689300537109375E-6</v>
      </c>
      <c r="HH92" s="119">
        <f t="shared" si="191"/>
        <v>-1.6689300537109375E-6</v>
      </c>
      <c r="HI92" s="119">
        <f t="shared" si="191"/>
        <v>-1.6689300537109375E-6</v>
      </c>
      <c r="HJ92" s="119">
        <f t="shared" si="191"/>
        <v>-1.6689300537109375E-6</v>
      </c>
      <c r="HK92" s="119">
        <f t="shared" si="191"/>
        <v>-1.6689300537109375E-6</v>
      </c>
      <c r="HL92" s="119">
        <f t="shared" si="191"/>
        <v>-1.6689300537109375E-6</v>
      </c>
      <c r="HM92" s="119">
        <f t="shared" si="191"/>
        <v>-1.6689300537109375E-6</v>
      </c>
      <c r="HN92" s="119">
        <f t="shared" si="191"/>
        <v>-1.6689300537109375E-6</v>
      </c>
      <c r="HO92" s="119">
        <f t="shared" si="191"/>
        <v>-1.6689300537109375E-6</v>
      </c>
      <c r="HP92" s="119">
        <f t="shared" si="191"/>
        <v>-1.6689300537109375E-6</v>
      </c>
      <c r="HQ92" s="119">
        <f t="shared" si="191"/>
        <v>-1.6689300537109375E-6</v>
      </c>
      <c r="HR92" s="119">
        <f t="shared" si="191"/>
        <v>-1.6689300537109375E-6</v>
      </c>
      <c r="HS92" s="119">
        <f t="shared" si="191"/>
        <v>-1.6689300537109375E-6</v>
      </c>
      <c r="HT92" s="119">
        <f t="shared" si="191"/>
        <v>-1.6689300537109375E-6</v>
      </c>
      <c r="HU92" s="119">
        <f t="shared" si="191"/>
        <v>-1.6689300537109375E-6</v>
      </c>
      <c r="HV92" s="119">
        <f t="shared" si="191"/>
        <v>-1.6689300537109375E-6</v>
      </c>
      <c r="HW92" s="119">
        <f t="shared" si="191"/>
        <v>-1.6689300537109375E-6</v>
      </c>
      <c r="HX92" s="119">
        <f t="shared" si="191"/>
        <v>-1.6689300537109375E-6</v>
      </c>
      <c r="HY92" s="119">
        <f t="shared" si="191"/>
        <v>-1.6689300537109375E-6</v>
      </c>
      <c r="HZ92" s="119">
        <f t="shared" si="191"/>
        <v>-1.6689300537109375E-6</v>
      </c>
      <c r="IA92" s="119">
        <f t="shared" si="191"/>
        <v>-1.6689300537109375E-6</v>
      </c>
      <c r="IB92" s="119">
        <f t="shared" si="191"/>
        <v>-1.6689300537109375E-6</v>
      </c>
      <c r="IC92" s="119">
        <f t="shared" si="191"/>
        <v>-1.6689300537109375E-6</v>
      </c>
      <c r="ID92" s="119">
        <f t="shared" si="191"/>
        <v>-1.6689300537109375E-6</v>
      </c>
      <c r="IE92" s="119">
        <f t="shared" si="191"/>
        <v>-1.6689300537109375E-6</v>
      </c>
      <c r="IF92" s="119">
        <f t="shared" si="191"/>
        <v>-1.6689300537109375E-6</v>
      </c>
      <c r="IG92" s="119">
        <f t="shared" si="191"/>
        <v>-1.6689300537109375E-6</v>
      </c>
      <c r="IH92" s="119">
        <f t="shared" si="191"/>
        <v>-1.6689300537109375E-6</v>
      </c>
    </row>
    <row r="93" spans="1:242">
      <c r="C93" s="119"/>
      <c r="D93" s="127" cm="1">
        <f t="array" ref="D93">IF(D89=0,0,(INDEX($K$15:$O$16,2,D89)))</f>
        <v>0</v>
      </c>
      <c r="E93" s="127" cm="1">
        <f t="array" ref="E93">IF(E89=0,0,(INDEX($K$15:$O$16,2,E89)))</f>
        <v>0</v>
      </c>
      <c r="F93" s="127" cm="1">
        <f t="array" ref="F93">IF(F89=0,0,(INDEX($K$15:$O$16,2,F89)))</f>
        <v>0</v>
      </c>
      <c r="G93" s="127" cm="1">
        <f t="array" ref="G93">IF(G89=0,0,(INDEX($K$15:$O$16,2,G89)))</f>
        <v>0</v>
      </c>
      <c r="H93" s="127" cm="1">
        <f t="array" ref="H93">IF(H89=0,0,(INDEX($K$15:$O$16,2,H89)))</f>
        <v>0</v>
      </c>
      <c r="I93" s="127" cm="1">
        <f t="array" ref="I93">IF(I89=0,0,(INDEX($K$15:$O$16,2,I89)))</f>
        <v>0.02</v>
      </c>
      <c r="J93" s="127" cm="1">
        <f t="array" ref="J93">IF(J89=0,0,(INDEX($K$15:$O$16,2,J89)))</f>
        <v>0.02</v>
      </c>
      <c r="K93" s="127" cm="1">
        <f t="array" ref="K93">IF(K89=0,0,(INDEX($K$15:$O$16,2,K89)))</f>
        <v>0.02</v>
      </c>
      <c r="L93" s="127" cm="1">
        <f t="array" ref="L93">IF(L89=0,0,(INDEX($K$15:$O$16,2,L89)))</f>
        <v>0.02</v>
      </c>
      <c r="M93" s="127" cm="1">
        <f t="array" ref="M93">IF(M89=0,0,(INDEX($K$15:$O$16,2,M89)))</f>
        <v>0.02</v>
      </c>
      <c r="N93" s="127" cm="1">
        <f t="array" ref="N93">IF(N89=0,0,(INDEX($K$15:$O$16,2,N89)))</f>
        <v>0.02</v>
      </c>
      <c r="O93" s="127" cm="1">
        <f t="array" ref="O93">IF(O89=0,0,(INDEX($K$15:$O$16,2,O89)))</f>
        <v>0.02</v>
      </c>
      <c r="P93" s="127" cm="1">
        <f t="array" ref="P93">IF(P89=0,0,(INDEX($K$15:$O$16,2,P89)))</f>
        <v>0.02</v>
      </c>
      <c r="Q93" s="127" cm="1">
        <f t="array" ref="Q93">IF(Q89=0,0,(INDEX($K$15:$O$16,2,Q89)))</f>
        <v>0.02</v>
      </c>
      <c r="R93" s="127" cm="1">
        <f t="array" ref="R93">IF(R89=0,0,(INDEX($K$15:$O$16,2,R89)))</f>
        <v>0.02</v>
      </c>
      <c r="S93" s="127" cm="1">
        <f t="array" ref="S93">IF(S89=0,0,(INDEX($K$15:$O$16,2,S89)))</f>
        <v>6.6699999999999995E-2</v>
      </c>
      <c r="T93" s="127" cm="1">
        <f t="array" ref="T93">IF(T89=0,0,(INDEX($K$15:$O$16,2,T89)))</f>
        <v>6.6699999999999995E-2</v>
      </c>
      <c r="U93" s="127" cm="1">
        <f t="array" ref="U93">IF(U89=0,0,(INDEX($K$15:$O$16,2,U89)))</f>
        <v>6.6699999999999995E-2</v>
      </c>
      <c r="V93" s="127" cm="1">
        <f t="array" ref="V93">IF(V89=0,0,(INDEX($K$15:$O$16,2,V89)))</f>
        <v>6.6699999999999995E-2</v>
      </c>
      <c r="W93" s="127" cm="1">
        <f t="array" ref="W93">IF(W89=0,0,(INDEX($K$15:$O$16,2,W89)))</f>
        <v>6.6699999999999995E-2</v>
      </c>
      <c r="X93" s="127" cm="1">
        <f t="array" ref="X93">IF(X89=0,0,(INDEX($K$15:$O$16,2,X89)))</f>
        <v>6.6699999999999995E-2</v>
      </c>
      <c r="Y93" s="127" cm="1">
        <f t="array" ref="Y93">IF(Y89=0,0,(INDEX($K$15:$O$16,2,Y89)))</f>
        <v>6.6699999999999995E-2</v>
      </c>
      <c r="Z93" s="127" cm="1">
        <f t="array" ref="Z93">IF(Z89=0,0,(INDEX($K$15:$O$16,2,Z89)))</f>
        <v>6.6699999999999995E-2</v>
      </c>
      <c r="AA93" s="127" cm="1">
        <f t="array" ref="AA93">IF(AA89=0,0,(INDEX($K$15:$O$16,2,AA89)))</f>
        <v>6.6699999999999995E-2</v>
      </c>
      <c r="AB93" s="127" cm="1">
        <f t="array" ref="AB93">IF(AB89=0,0,(INDEX($K$15:$O$16,2,AB89)))</f>
        <v>6.6699999999999995E-2</v>
      </c>
      <c r="AC93" s="128" cm="1">
        <f t="array" ref="AC93">IF(AC89=0,0,(INDEX($K$15:$O$16,2,AC89)))</f>
        <v>6.6699999999999995E-2</v>
      </c>
      <c r="AD93" s="128" cm="1">
        <f t="array" ref="AD93">IF(AD89=0,0,(INDEX($K$15:$O$16,2,AD89)))</f>
        <v>6.6300000000000137E-2</v>
      </c>
      <c r="AE93" s="127" cm="1">
        <f t="array" ref="AE93">IF(AE89=0,0,(INDEX($K$15:$O$16,2,AE89)))</f>
        <v>0</v>
      </c>
      <c r="AF93" s="127" cm="1">
        <f t="array" ref="AF93">IF(AF89=0,0,(INDEX($K$15:$O$16,2,AF89)))</f>
        <v>0</v>
      </c>
      <c r="AG93" s="127" cm="1">
        <f t="array" ref="AG93">IF(AG89=0,0,(INDEX($K$15:$O$16,2,AG89)))</f>
        <v>0</v>
      </c>
      <c r="AH93" s="127" cm="1">
        <f t="array" ref="AH93">IF(AH89=0,0,(INDEX($K$15:$O$16,2,AH89)))</f>
        <v>0</v>
      </c>
      <c r="AI93" s="127" cm="1">
        <f t="array" ref="AI93">IF(AI89=0,0,(INDEX($K$15:$O$16,2,AI89)))</f>
        <v>0</v>
      </c>
      <c r="AJ93" s="127" cm="1">
        <f t="array" ref="AJ93">IF(AJ89=0,0,(INDEX($K$15:$O$16,2,AJ89)))</f>
        <v>0</v>
      </c>
      <c r="AK93" s="127" cm="1">
        <f t="array" ref="AK93">IF(AK89=0,0,(INDEX($K$15:$O$16,2,AK89)))</f>
        <v>0</v>
      </c>
      <c r="AL93" s="127" cm="1">
        <f t="array" ref="AL93">IF(AL89=0,0,(INDEX($K$15:$O$16,2,AL89)))</f>
        <v>0</v>
      </c>
      <c r="AM93" s="127" cm="1">
        <f t="array" ref="AM93">IF(AM89=0,0,(INDEX($K$15:$O$16,2,AM89)))</f>
        <v>0</v>
      </c>
      <c r="AN93" s="127" cm="1">
        <f t="array" ref="AN93">IF(AN89=0,0,(INDEX($K$15:$O$16,2,AN89)))</f>
        <v>0</v>
      </c>
      <c r="AO93" s="127" cm="1">
        <f t="array" ref="AO93">IF(AO89=0,0,(INDEX($K$15:$O$16,2,AO89)))</f>
        <v>0</v>
      </c>
      <c r="AP93" s="127" cm="1">
        <f t="array" ref="AP93">IF(AP89=0,0,(INDEX($K$15:$O$16,2,AP89)))</f>
        <v>0</v>
      </c>
      <c r="AQ93" s="127" cm="1">
        <f t="array" ref="AQ93">IF(AQ89=0,0,(INDEX($K$15:$O$16,2,AQ89)))</f>
        <v>0</v>
      </c>
      <c r="AR93" s="127" cm="1">
        <f t="array" ref="AR93">IF(AR89=0,0,(INDEX($K$15:$O$16,2,AR89)))</f>
        <v>0</v>
      </c>
      <c r="AS93" s="127" cm="1">
        <f t="array" ref="AS93">IF(AS89=0,0,(INDEX($K$15:$O$16,2,AS89)))</f>
        <v>0</v>
      </c>
      <c r="AT93" s="127" cm="1">
        <f t="array" ref="AT93">IF(AT89=0,0,(INDEX($K$15:$O$16,2,AT89)))</f>
        <v>0</v>
      </c>
      <c r="AU93" s="127" cm="1">
        <f t="array" ref="AU93">IF(AU89=0,0,(INDEX($K$15:$O$16,2,AU89)))</f>
        <v>0</v>
      </c>
      <c r="AV93" s="127" cm="1">
        <f t="array" ref="AV93">IF(AV89=0,0,(INDEX($K$15:$O$16,2,AV89)))</f>
        <v>0</v>
      </c>
      <c r="AW93" s="127" cm="1">
        <f t="array" ref="AW93">IF(AW89=0,0,(INDEX($K$15:$O$16,2,AW89)))</f>
        <v>0</v>
      </c>
      <c r="AX93" s="127" cm="1">
        <f t="array" ref="AX93">IF(AX89=0,0,(INDEX($K$15:$O$16,2,AX89)))</f>
        <v>0</v>
      </c>
      <c r="AY93" s="127" cm="1">
        <f t="array" ref="AY93">IF(AY89=0,0,(INDEX($K$15:$O$16,2,AY89)))</f>
        <v>0</v>
      </c>
      <c r="AZ93" s="127" cm="1">
        <f t="array" ref="AZ93">IF(AZ89=0,0,(INDEX($K$15:$O$16,2,AZ89)))</f>
        <v>0</v>
      </c>
      <c r="BA93" s="127" cm="1">
        <f t="array" ref="BA93">IF(BA89=0,0,(INDEX($K$15:$O$16,2,BA89)))</f>
        <v>0</v>
      </c>
      <c r="BB93" s="127" cm="1">
        <f t="array" ref="BB93">IF(BB89=0,0,(INDEX($K$15:$O$16,2,BB89)))</f>
        <v>0</v>
      </c>
      <c r="BC93" s="127" cm="1">
        <f t="array" ref="BC93">IF(BC89=0,0,(INDEX($K$15:$O$16,2,BC89)))</f>
        <v>0</v>
      </c>
      <c r="BD93" s="127" cm="1">
        <f t="array" ref="BD93">IF(BD89=0,0,(INDEX($K$15:$O$16,2,BD89)))</f>
        <v>0</v>
      </c>
      <c r="BE93" s="127" cm="1">
        <f t="array" ref="BE93">IF(BE89=0,0,(INDEX($K$15:$O$16,2,BE89)))</f>
        <v>0</v>
      </c>
      <c r="BF93" s="127" cm="1">
        <f t="array" ref="BF93">IF(BF89=0,0,(INDEX($K$15:$O$16,2,BF89)))</f>
        <v>0</v>
      </c>
      <c r="BG93" s="127" cm="1">
        <f t="array" ref="BG93">IF(BG89=0,0,(INDEX($K$15:$O$16,2,BG89)))</f>
        <v>0</v>
      </c>
      <c r="BH93" s="127" cm="1">
        <f t="array" ref="BH93">IF(BH89=0,0,(INDEX($K$15:$O$16,2,BH89)))</f>
        <v>0</v>
      </c>
      <c r="BI93" s="127" cm="1">
        <f t="array" ref="BI93">IF(BI89=0,0,(INDEX($K$15:$O$16,2,BI89)))</f>
        <v>0</v>
      </c>
      <c r="BJ93" s="127" cm="1">
        <f t="array" ref="BJ93">IF(BJ89=0,0,(INDEX($K$15:$O$16,2,BJ89)))</f>
        <v>0</v>
      </c>
      <c r="BK93" s="127" cm="1">
        <f t="array" ref="BK93">IF(BK89=0,0,(INDEX($K$15:$O$16,2,BK89)))</f>
        <v>0</v>
      </c>
      <c r="BL93" s="127" cm="1">
        <f t="array" ref="BL93">IF(BL89=0,0,(INDEX($K$15:$O$16,2,BL89)))</f>
        <v>0</v>
      </c>
      <c r="BM93" s="127" cm="1">
        <f t="array" ref="BM93">IF(BM89=0,0,(INDEX($K$15:$O$16,2,BM89)))</f>
        <v>0</v>
      </c>
      <c r="BN93" s="127" cm="1">
        <f t="array" ref="BN93">IF(BN89=0,0,(INDEX($K$15:$O$16,2,BN89)))</f>
        <v>0</v>
      </c>
      <c r="BO93" s="127" cm="1">
        <f t="array" ref="BO93">IF(BO89=0,0,(INDEX($K$15:$O$16,2,BO89)))</f>
        <v>0</v>
      </c>
      <c r="BP93" s="127" cm="1">
        <f t="array" ref="BP93">IF(BP89=0,0,(INDEX($K$15:$O$16,2,BP89)))</f>
        <v>0</v>
      </c>
      <c r="BQ93" s="127" cm="1">
        <f t="array" ref="BQ93">IF(BQ89=0,0,(INDEX($K$15:$O$16,2,BQ89)))</f>
        <v>0</v>
      </c>
      <c r="BR93" s="127" cm="1">
        <f t="array" ref="BR93">IF(BR89=0,0,(INDEX($K$15:$O$16,2,BR89)))</f>
        <v>0</v>
      </c>
      <c r="BS93" s="127" cm="1">
        <f t="array" ref="BS93">IF(BS89=0,0,(INDEX($K$15:$O$16,2,BS89)))</f>
        <v>0</v>
      </c>
      <c r="BT93" s="127" cm="1">
        <f t="array" ref="BT93">IF(BT89=0,0,(INDEX($K$15:$O$16,2,BT89)))</f>
        <v>0</v>
      </c>
      <c r="BU93" s="127" cm="1">
        <f t="array" ref="BU93">IF(BU89=0,0,(INDEX($K$15:$O$16,2,BU89)))</f>
        <v>0</v>
      </c>
      <c r="BV93" s="127" cm="1">
        <f t="array" ref="BV93">IF(BV89=0,0,(INDEX($K$15:$O$16,2,BV89)))</f>
        <v>0</v>
      </c>
      <c r="BW93" s="127" cm="1">
        <f t="array" ref="BW93">IF(BW89=0,0,(INDEX($K$15:$O$16,2,BW89)))</f>
        <v>0</v>
      </c>
      <c r="BX93" s="127" cm="1">
        <f t="array" ref="BX93">IF(BX89=0,0,(INDEX($K$15:$O$16,2,BX89)))</f>
        <v>0</v>
      </c>
      <c r="BY93" s="127" cm="1">
        <f t="array" ref="BY93">IF(BY89=0,0,(INDEX($K$15:$O$16,2,BY89)))</f>
        <v>0</v>
      </c>
      <c r="BZ93" s="127" cm="1">
        <f t="array" ref="BZ93">IF(BZ89=0,0,(INDEX($K$15:$O$16,2,BZ89)))</f>
        <v>0</v>
      </c>
      <c r="CA93" s="127" cm="1">
        <f t="array" ref="CA93">IF(CA89=0,0,(INDEX($K$15:$O$16,2,CA89)))</f>
        <v>0</v>
      </c>
      <c r="CB93" s="127" cm="1">
        <f t="array" ref="CB93">IF(CB89=0,0,(INDEX($K$15:$O$16,2,CB89)))</f>
        <v>0</v>
      </c>
      <c r="CC93" s="127" cm="1">
        <f t="array" ref="CC93">IF(CC89=0,0,(INDEX($K$15:$O$16,2,CC89)))</f>
        <v>0</v>
      </c>
      <c r="CD93" s="127" cm="1">
        <f t="array" ref="CD93">IF(CD89=0,0,(INDEX($K$15:$O$16,2,CD89)))</f>
        <v>0</v>
      </c>
      <c r="CE93" s="127" cm="1">
        <f t="array" ref="CE93">IF(CE89=0,0,(INDEX($K$15:$O$16,2,CE89)))</f>
        <v>0</v>
      </c>
      <c r="CF93" s="127" cm="1">
        <f t="array" ref="CF93">IF(CF89=0,0,(INDEX($K$15:$O$16,2,CF89)))</f>
        <v>0</v>
      </c>
      <c r="CG93" s="127" cm="1">
        <f t="array" ref="CG93">IF(CG89=0,0,(INDEX($K$15:$O$16,2,CG89)))</f>
        <v>0</v>
      </c>
      <c r="CH93" s="127" cm="1">
        <f t="array" ref="CH93">IF(CH89=0,0,(INDEX($K$15:$O$16,2,CH89)))</f>
        <v>0</v>
      </c>
      <c r="CI93" s="127" cm="1">
        <f t="array" ref="CI93">IF(CI89=0,0,(INDEX($K$15:$O$16,2,CI89)))</f>
        <v>0</v>
      </c>
      <c r="CJ93" s="127" cm="1">
        <f t="array" ref="CJ93">IF(CJ89=0,0,(INDEX($K$15:$O$16,2,CJ89)))</f>
        <v>0</v>
      </c>
      <c r="CK93" s="127" cm="1">
        <f t="array" ref="CK93">IF(CK89=0,0,(INDEX($K$15:$O$16,2,CK89)))</f>
        <v>0</v>
      </c>
      <c r="CL93" s="127" cm="1">
        <f t="array" ref="CL93">IF(CL89=0,0,(INDEX($K$15:$O$16,2,CL89)))</f>
        <v>0</v>
      </c>
      <c r="CM93" s="127" cm="1">
        <f t="array" ref="CM93">IF(CM89=0,0,(INDEX($K$15:$O$16,2,CM89)))</f>
        <v>0</v>
      </c>
      <c r="CN93" s="127" cm="1">
        <f t="array" ref="CN93">IF(CN89=0,0,(INDEX($K$15:$O$16,2,CN89)))</f>
        <v>0</v>
      </c>
      <c r="CO93" s="127" cm="1">
        <f t="array" ref="CO93">IF(CO89=0,0,(INDEX($K$15:$O$16,2,CO89)))</f>
        <v>0</v>
      </c>
      <c r="CP93" s="127" cm="1">
        <f t="array" ref="CP93">IF(CP89=0,0,(INDEX($K$15:$O$16,2,CP89)))</f>
        <v>0</v>
      </c>
      <c r="CQ93" s="127" cm="1">
        <f t="array" ref="CQ93">IF(CQ89=0,0,(INDEX($K$15:$O$16,2,CQ89)))</f>
        <v>0</v>
      </c>
      <c r="CR93" s="127" cm="1">
        <f t="array" ref="CR93">IF(CR89=0,0,(INDEX($K$15:$O$16,2,CR89)))</f>
        <v>0</v>
      </c>
      <c r="CS93" s="127" cm="1">
        <f t="array" ref="CS93">IF(CS89=0,0,(INDEX($K$15:$O$16,2,CS89)))</f>
        <v>0</v>
      </c>
      <c r="CT93" s="127" cm="1">
        <f t="array" ref="CT93">IF(CT89=0,0,(INDEX($K$15:$O$16,2,CT89)))</f>
        <v>0</v>
      </c>
      <c r="CU93" s="127" cm="1">
        <f t="array" ref="CU93">IF(CU89=0,0,(INDEX($K$15:$O$16,2,CU89)))</f>
        <v>0</v>
      </c>
      <c r="CV93" s="127" cm="1">
        <f t="array" ref="CV93">IF(CV89=0,0,(INDEX($K$15:$O$16,2,CV89)))</f>
        <v>0</v>
      </c>
      <c r="CW93" s="127" cm="1">
        <f t="array" ref="CW93">IF(CW89=0,0,(INDEX($K$15:$O$16,2,CW89)))</f>
        <v>0</v>
      </c>
      <c r="CX93" s="127" cm="1">
        <f t="array" ref="CX93">IF(CX89=0,0,(INDEX($K$15:$O$16,2,CX89)))</f>
        <v>0</v>
      </c>
      <c r="CY93" s="127" cm="1">
        <f t="array" ref="CY93">IF(CY89=0,0,(INDEX($K$15:$O$16,2,CY89)))</f>
        <v>0</v>
      </c>
      <c r="CZ93" s="127" cm="1">
        <f t="array" ref="CZ93">IF(CZ89=0,0,(INDEX($K$15:$O$16,2,CZ89)))</f>
        <v>0</v>
      </c>
      <c r="DA93" s="127" cm="1">
        <f t="array" ref="DA93">IF(DA89=0,0,(INDEX($K$15:$O$16,2,DA89)))</f>
        <v>0</v>
      </c>
      <c r="DB93" s="127" cm="1">
        <f t="array" ref="DB93">IF(DB89=0,0,(INDEX($K$15:$O$16,2,DB89)))</f>
        <v>0</v>
      </c>
      <c r="DC93" s="127" cm="1">
        <f t="array" ref="DC93">IF(DC89=0,0,(INDEX($K$15:$O$16,2,DC89)))</f>
        <v>0</v>
      </c>
      <c r="DD93" s="127" cm="1">
        <f t="array" ref="DD93">IF(DD89=0,0,(INDEX($K$15:$O$16,2,DD89)))</f>
        <v>0</v>
      </c>
      <c r="DE93" s="127" cm="1">
        <f t="array" ref="DE93">IF(DE89=0,0,(INDEX($K$15:$O$16,2,DE89)))</f>
        <v>0</v>
      </c>
      <c r="DF93" s="127" cm="1">
        <f t="array" ref="DF93">IF(DF89=0,0,(INDEX($K$15:$O$16,2,DF89)))</f>
        <v>0</v>
      </c>
      <c r="DG93" s="127" cm="1">
        <f t="array" ref="DG93">IF(DG89=0,0,(INDEX($K$15:$O$16,2,DG89)))</f>
        <v>0</v>
      </c>
      <c r="DH93" s="127" cm="1">
        <f t="array" ref="DH93">IF(DH89=0,0,(INDEX($K$15:$O$16,2,DH89)))</f>
        <v>0</v>
      </c>
      <c r="DI93" s="127" cm="1">
        <f t="array" ref="DI93">IF(DI89=0,0,(INDEX($K$15:$O$16,2,DI89)))</f>
        <v>0</v>
      </c>
      <c r="DJ93" s="127" cm="1">
        <f t="array" ref="DJ93">IF(DJ89=0,0,(INDEX($K$15:$O$16,2,DJ89)))</f>
        <v>0</v>
      </c>
      <c r="DK93" s="127" cm="1">
        <f t="array" ref="DK93">IF(DK89=0,0,(INDEX($K$15:$O$16,2,DK89)))</f>
        <v>0</v>
      </c>
      <c r="DL93" s="127" cm="1">
        <f t="array" ref="DL93">IF(DL89=0,0,(INDEX($K$15:$O$16,2,DL89)))</f>
        <v>0</v>
      </c>
      <c r="DM93" s="127" cm="1">
        <f t="array" ref="DM93">IF(DM89=0,0,(INDEX($K$15:$O$16,2,DM89)))</f>
        <v>0</v>
      </c>
      <c r="DN93" s="127" cm="1">
        <f t="array" ref="DN93">IF(DN89=0,0,(INDEX($K$15:$O$16,2,DN89)))</f>
        <v>0</v>
      </c>
      <c r="DO93" s="127" cm="1">
        <f t="array" ref="DO93">IF(DO89=0,0,(INDEX($K$15:$O$16,2,DO89)))</f>
        <v>0</v>
      </c>
      <c r="DP93" s="127" cm="1">
        <f t="array" ref="DP93">IF(DP89=0,0,(INDEX($K$15:$O$16,2,DP89)))</f>
        <v>0</v>
      </c>
      <c r="DQ93" s="127" cm="1">
        <f t="array" ref="DQ93">IF(DQ89=0,0,(INDEX($K$15:$O$16,2,DQ89)))</f>
        <v>0</v>
      </c>
      <c r="DR93" s="127" cm="1">
        <f t="array" ref="DR93">IF(DR89=0,0,(INDEX($K$15:$O$16,2,DR89)))</f>
        <v>0</v>
      </c>
      <c r="DS93" s="127" cm="1">
        <f t="array" ref="DS93">IF(DS89=0,0,(INDEX($K$15:$O$16,2,DS89)))</f>
        <v>0</v>
      </c>
      <c r="DT93" s="127" cm="1">
        <f t="array" ref="DT93">IF(DT89=0,0,(INDEX($K$15:$O$16,2,DT89)))</f>
        <v>0</v>
      </c>
      <c r="DU93" s="127" cm="1">
        <f t="array" ref="DU93">IF(DU89=0,0,(INDEX($K$15:$O$16,2,DU89)))</f>
        <v>0</v>
      </c>
      <c r="DV93" s="127" cm="1">
        <f t="array" ref="DV93">IF(DV89=0,0,(INDEX($K$15:$O$16,2,DV89)))</f>
        <v>0</v>
      </c>
      <c r="DW93" s="127" cm="1">
        <f t="array" ref="DW93">IF(DW89=0,0,(INDEX($K$15:$O$16,2,DW89)))</f>
        <v>0</v>
      </c>
      <c r="DX93" s="127" cm="1">
        <f t="array" ref="DX93">IF(DX89=0,0,(INDEX($K$15:$O$16,2,DX89)))</f>
        <v>0</v>
      </c>
      <c r="DY93" s="127" cm="1">
        <f t="array" ref="DY93">IF(DY89=0,0,(INDEX($K$15:$O$16,2,DY89)))</f>
        <v>0</v>
      </c>
      <c r="DZ93" s="127" cm="1">
        <f t="array" ref="DZ93">IF(DZ89=0,0,(INDEX($K$15:$O$16,2,DZ89)))</f>
        <v>0</v>
      </c>
      <c r="EA93" s="127" cm="1">
        <f t="array" ref="EA93">IF(EA89=0,0,(INDEX($K$15:$O$16,2,EA89)))</f>
        <v>0</v>
      </c>
      <c r="EB93" s="127" cm="1">
        <f t="array" ref="EB93">IF(EB89=0,0,(INDEX($K$15:$O$16,2,EB89)))</f>
        <v>0</v>
      </c>
      <c r="EC93" s="127" cm="1">
        <f t="array" ref="EC93">IF(EC89=0,0,(INDEX($K$15:$O$16,2,EC89)))</f>
        <v>0</v>
      </c>
      <c r="ED93" s="127" cm="1">
        <f t="array" ref="ED93">IF(ED89=0,0,(INDEX($K$15:$O$16,2,ED89)))</f>
        <v>0</v>
      </c>
      <c r="EE93" s="127" cm="1">
        <f t="array" ref="EE93">IF(EE89=0,0,(INDEX($K$15:$O$16,2,EE89)))</f>
        <v>0</v>
      </c>
      <c r="EF93" s="127" cm="1">
        <f t="array" ref="EF93">IF(EF89=0,0,(INDEX($K$15:$O$16,2,EF89)))</f>
        <v>0</v>
      </c>
      <c r="EG93" s="127" cm="1">
        <f t="array" ref="EG93">IF(EG89=0,0,(INDEX($K$15:$O$16,2,EG89)))</f>
        <v>0</v>
      </c>
      <c r="EH93" s="127" cm="1">
        <f t="array" ref="EH93">IF(EH89=0,0,(INDEX($K$15:$O$16,2,EH89)))</f>
        <v>0</v>
      </c>
      <c r="EI93" s="127" cm="1">
        <f t="array" ref="EI93">IF(EI89=0,0,(INDEX($K$15:$O$16,2,EI89)))</f>
        <v>0</v>
      </c>
      <c r="EJ93" s="127" cm="1">
        <f t="array" ref="EJ93">IF(EJ89=0,0,(INDEX($K$15:$O$16,2,EJ89)))</f>
        <v>0</v>
      </c>
      <c r="EK93" s="127" cm="1">
        <f t="array" ref="EK93">IF(EK89=0,0,(INDEX($K$15:$O$16,2,EK89)))</f>
        <v>0</v>
      </c>
      <c r="EL93" s="127" cm="1">
        <f t="array" ref="EL93">IF(EL89=0,0,(INDEX($K$15:$O$16,2,EL89)))</f>
        <v>0</v>
      </c>
      <c r="EM93" s="127" cm="1">
        <f t="array" ref="EM93">IF(EM89=0,0,(INDEX($K$15:$O$16,2,EM89)))</f>
        <v>0</v>
      </c>
      <c r="EN93" s="127" cm="1">
        <f t="array" ref="EN93">IF(EN89=0,0,(INDEX($K$15:$O$16,2,EN89)))</f>
        <v>0</v>
      </c>
      <c r="EO93" s="127" cm="1">
        <f t="array" ref="EO93">IF(EO89=0,0,(INDEX($K$15:$O$16,2,EO89)))</f>
        <v>0</v>
      </c>
      <c r="EP93" s="127" cm="1">
        <f t="array" ref="EP93">IF(EP89=0,0,(INDEX($K$15:$O$16,2,EP89)))</f>
        <v>0</v>
      </c>
      <c r="EQ93" s="127" cm="1">
        <f t="array" ref="EQ93">IF(EQ89=0,0,(INDEX($K$15:$O$16,2,EQ89)))</f>
        <v>0</v>
      </c>
      <c r="ER93" s="127" cm="1">
        <f t="array" ref="ER93">IF(ER89=0,0,(INDEX($K$15:$O$16,2,ER89)))</f>
        <v>0</v>
      </c>
      <c r="ES93" s="127" cm="1">
        <f t="array" ref="ES93">IF(ES89=0,0,(INDEX($K$15:$O$16,2,ES89)))</f>
        <v>0</v>
      </c>
      <c r="ET93" s="127" cm="1">
        <f t="array" ref="ET93">IF(ET89=0,0,(INDEX($K$15:$O$16,2,ET89)))</f>
        <v>0</v>
      </c>
      <c r="EU93" s="127" cm="1">
        <f t="array" ref="EU93">IF(EU89=0,0,(INDEX($K$15:$O$16,2,EU89)))</f>
        <v>0</v>
      </c>
      <c r="EV93" s="127" cm="1">
        <f t="array" ref="EV93">IF(EV89=0,0,(INDEX($K$15:$O$16,2,EV89)))</f>
        <v>0</v>
      </c>
      <c r="EW93" s="127" cm="1">
        <f t="array" ref="EW93">IF(EW89=0,0,(INDEX($K$15:$O$16,2,EW89)))</f>
        <v>0</v>
      </c>
      <c r="EX93" s="127" cm="1">
        <f t="array" ref="EX93">IF(EX89=0,0,(INDEX($K$15:$O$16,2,EX89)))</f>
        <v>0</v>
      </c>
      <c r="EY93" s="127" cm="1">
        <f t="array" ref="EY93">IF(EY89=0,0,(INDEX($K$15:$O$16,2,EY89)))</f>
        <v>0</v>
      </c>
      <c r="EZ93" s="127" cm="1">
        <f t="array" ref="EZ93">IF(EZ89=0,0,(INDEX($K$15:$O$16,2,EZ89)))</f>
        <v>0</v>
      </c>
      <c r="FA93" s="127" cm="1">
        <f t="array" ref="FA93">IF(FA89=0,0,(INDEX($K$15:$O$16,2,FA89)))</f>
        <v>0</v>
      </c>
      <c r="FB93" s="127" cm="1">
        <f t="array" ref="FB93">IF(FB89=0,0,(INDEX($K$15:$O$16,2,FB89)))</f>
        <v>0</v>
      </c>
      <c r="FC93" s="127" cm="1">
        <f t="array" ref="FC93">IF(FC89=0,0,(INDEX($K$15:$O$16,2,FC89)))</f>
        <v>0</v>
      </c>
      <c r="FD93" s="127" cm="1">
        <f t="array" ref="FD93">IF(FD89=0,0,(INDEX($K$15:$O$16,2,FD89)))</f>
        <v>0</v>
      </c>
      <c r="FE93" s="127" cm="1">
        <f t="array" ref="FE93">IF(FE89=0,0,(INDEX($K$15:$O$16,2,FE89)))</f>
        <v>0</v>
      </c>
      <c r="FF93" s="127" cm="1">
        <f t="array" ref="FF93">IF(FF89=0,0,(INDEX($K$15:$O$16,2,FF89)))</f>
        <v>0</v>
      </c>
      <c r="FG93" s="127" cm="1">
        <f t="array" ref="FG93">IF(FG89=0,0,(INDEX($K$15:$O$16,2,FG89)))</f>
        <v>0</v>
      </c>
      <c r="FH93" s="127" cm="1">
        <f t="array" ref="FH93">IF(FH89=0,0,(INDEX($K$15:$O$16,2,FH89)))</f>
        <v>0</v>
      </c>
      <c r="FI93" s="127" cm="1">
        <f t="array" ref="FI93">IF(FI89=0,0,(INDEX($K$15:$O$16,2,FI89)))</f>
        <v>0</v>
      </c>
      <c r="FJ93" s="127" cm="1">
        <f t="array" ref="FJ93">IF(FJ89=0,0,(INDEX($K$15:$O$16,2,FJ89)))</f>
        <v>0</v>
      </c>
      <c r="FK93" s="127" cm="1">
        <f t="array" ref="FK93">IF(FK89=0,0,(INDEX($K$15:$O$16,2,FK89)))</f>
        <v>0</v>
      </c>
      <c r="FL93" s="127" cm="1">
        <f t="array" ref="FL93">IF(FL89=0,0,(INDEX($K$15:$O$16,2,FL89)))</f>
        <v>0</v>
      </c>
      <c r="FM93" s="127" cm="1">
        <f t="array" ref="FM93">IF(FM89=0,0,(INDEX($K$15:$O$16,2,FM89)))</f>
        <v>0</v>
      </c>
      <c r="FN93" s="127" cm="1">
        <f t="array" ref="FN93">IF(FN89=0,0,(INDEX($K$15:$O$16,2,FN89)))</f>
        <v>0</v>
      </c>
      <c r="FO93" s="127" cm="1">
        <f t="array" ref="FO93">IF(FO89=0,0,(INDEX($K$15:$O$16,2,FO89)))</f>
        <v>0</v>
      </c>
      <c r="FP93" s="127" cm="1">
        <f t="array" ref="FP93">IF(FP89=0,0,(INDEX($K$15:$O$16,2,FP89)))</f>
        <v>0</v>
      </c>
      <c r="FQ93" s="127" cm="1">
        <f t="array" ref="FQ93">IF(FQ89=0,0,(INDEX($K$15:$O$16,2,FQ89)))</f>
        <v>0</v>
      </c>
      <c r="FR93" s="127" cm="1">
        <f t="array" ref="FR93">IF(FR89=0,0,(INDEX($K$15:$O$16,2,FR89)))</f>
        <v>0</v>
      </c>
      <c r="FS93" s="127" cm="1">
        <f t="array" ref="FS93">IF(FS89=0,0,(INDEX($K$15:$O$16,2,FS89)))</f>
        <v>0</v>
      </c>
      <c r="FT93" s="127" cm="1">
        <f t="array" ref="FT93">IF(FT89=0,0,(INDEX($K$15:$O$16,2,FT89)))</f>
        <v>0</v>
      </c>
      <c r="FU93" s="127" cm="1">
        <f t="array" ref="FU93">IF(FU89=0,0,(INDEX($K$15:$O$16,2,FU89)))</f>
        <v>0</v>
      </c>
      <c r="FV93" s="127" cm="1">
        <f t="array" ref="FV93">IF(FV89=0,0,(INDEX($K$15:$O$16,2,FV89)))</f>
        <v>0</v>
      </c>
      <c r="FW93" s="127" cm="1">
        <f t="array" ref="FW93">IF(FW89=0,0,(INDEX($K$15:$O$16,2,FW89)))</f>
        <v>0</v>
      </c>
      <c r="FX93" s="127" cm="1">
        <f t="array" ref="FX93">IF(FX89=0,0,(INDEX($K$15:$O$16,2,FX89)))</f>
        <v>0</v>
      </c>
      <c r="FY93" s="127" cm="1">
        <f t="array" ref="FY93">IF(FY89=0,0,(INDEX($K$15:$O$16,2,FY89)))</f>
        <v>0</v>
      </c>
      <c r="FZ93" s="127" cm="1">
        <f t="array" ref="FZ93">IF(FZ89=0,0,(INDEX($K$15:$O$16,2,FZ89)))</f>
        <v>0</v>
      </c>
      <c r="GA93" s="127" cm="1">
        <f t="array" ref="GA93">IF(GA89=0,0,(INDEX($K$15:$O$16,2,GA89)))</f>
        <v>0</v>
      </c>
      <c r="GB93" s="127" cm="1">
        <f t="array" ref="GB93">IF(GB89=0,0,(INDEX($K$15:$O$16,2,GB89)))</f>
        <v>0</v>
      </c>
      <c r="GC93" s="127" cm="1">
        <f t="array" ref="GC93">IF(GC89=0,0,(INDEX($K$15:$O$16,2,GC89)))</f>
        <v>0</v>
      </c>
      <c r="GD93" s="127" cm="1">
        <f t="array" ref="GD93">IF(GD89=0,0,(INDEX($K$15:$O$16,2,GD89)))</f>
        <v>0</v>
      </c>
      <c r="GE93" s="127" cm="1">
        <f t="array" ref="GE93">IF(GE89=0,0,(INDEX($K$15:$O$16,2,GE89)))</f>
        <v>0</v>
      </c>
      <c r="GF93" s="127" cm="1">
        <f t="array" ref="GF93">IF(GF89=0,0,(INDEX($K$15:$O$16,2,GF89)))</f>
        <v>0</v>
      </c>
      <c r="GG93" s="127" cm="1">
        <f t="array" ref="GG93">IF(GG89=0,0,(INDEX($K$15:$O$16,2,GG89)))</f>
        <v>0</v>
      </c>
      <c r="GH93" s="127" cm="1">
        <f t="array" ref="GH93">IF(GH89=0,0,(INDEX($K$15:$O$16,2,GH89)))</f>
        <v>0</v>
      </c>
      <c r="GI93" s="127" cm="1">
        <f t="array" ref="GI93">IF(GI89=0,0,(INDEX($K$15:$O$16,2,GI89)))</f>
        <v>0</v>
      </c>
      <c r="GJ93" s="127" cm="1">
        <f t="array" ref="GJ93">IF(GJ89=0,0,(INDEX($K$15:$O$16,2,GJ89)))</f>
        <v>0</v>
      </c>
      <c r="GK93" s="127" cm="1">
        <f t="array" ref="GK93">IF(GK89=0,0,(INDEX($K$15:$O$16,2,GK89)))</f>
        <v>0</v>
      </c>
      <c r="GL93" s="127" cm="1">
        <f t="array" ref="GL93">IF(GL89=0,0,(INDEX($K$15:$O$16,2,GL89)))</f>
        <v>0</v>
      </c>
      <c r="GM93" s="127" cm="1">
        <f t="array" ref="GM93">IF(GM89=0,0,(INDEX($K$15:$O$16,2,GM89)))</f>
        <v>0</v>
      </c>
      <c r="GN93" s="127" cm="1">
        <f t="array" ref="GN93">IF(GN89=0,0,(INDEX($K$15:$O$16,2,GN89)))</f>
        <v>0</v>
      </c>
      <c r="GO93" s="127" cm="1">
        <f t="array" ref="GO93">IF(GO89=0,0,(INDEX($K$15:$O$16,2,GO89)))</f>
        <v>0</v>
      </c>
      <c r="GP93" s="127" cm="1">
        <f t="array" ref="GP93">IF(GP89=0,0,(INDEX($K$15:$O$16,2,GP89)))</f>
        <v>0</v>
      </c>
      <c r="GQ93" s="127" cm="1">
        <f t="array" ref="GQ93">IF(GQ89=0,0,(INDEX($K$15:$O$16,2,GQ89)))</f>
        <v>0</v>
      </c>
      <c r="GR93" s="127" cm="1">
        <f t="array" ref="GR93">IF(GR89=0,0,(INDEX($K$15:$O$16,2,GR89)))</f>
        <v>0</v>
      </c>
      <c r="GS93" s="127" cm="1">
        <f t="array" ref="GS93">IF(GS89=0,0,(INDEX($K$15:$O$16,2,GS89)))</f>
        <v>0</v>
      </c>
      <c r="GT93" s="127" cm="1">
        <f t="array" ref="GT93">IF(GT89=0,0,(INDEX($K$15:$O$16,2,GT89)))</f>
        <v>0</v>
      </c>
      <c r="GU93" s="127" cm="1">
        <f t="array" ref="GU93">IF(GU89=0,0,(INDEX($K$15:$O$16,2,GU89)))</f>
        <v>0</v>
      </c>
      <c r="GV93" s="127" cm="1">
        <f t="array" ref="GV93">IF(GV89=0,0,(INDEX($K$15:$O$16,2,GV89)))</f>
        <v>0</v>
      </c>
      <c r="GW93" s="127" cm="1">
        <f t="array" ref="GW93">IF(GW89=0,0,(INDEX($K$15:$O$16,2,GW89)))</f>
        <v>0</v>
      </c>
      <c r="GX93" s="127" cm="1">
        <f t="array" ref="GX93">IF(GX89=0,0,(INDEX($K$15:$O$16,2,GX89)))</f>
        <v>0</v>
      </c>
      <c r="GY93" s="127" cm="1">
        <f t="array" ref="GY93">IF(GY89=0,0,(INDEX($K$15:$O$16,2,GY89)))</f>
        <v>0</v>
      </c>
      <c r="GZ93" s="127" cm="1">
        <f t="array" ref="GZ93">IF(GZ89=0,0,(INDEX($K$15:$O$16,2,GZ89)))</f>
        <v>0</v>
      </c>
      <c r="HA93" s="127" cm="1">
        <f t="array" ref="HA93">IF(HA89=0,0,(INDEX($K$15:$O$16,2,HA89)))</f>
        <v>0</v>
      </c>
      <c r="HB93" s="127" cm="1">
        <f t="array" ref="HB93">IF(HB89=0,0,(INDEX($K$15:$O$16,2,HB89)))</f>
        <v>0</v>
      </c>
      <c r="HC93" s="127" cm="1">
        <f t="array" ref="HC93">IF(HC89=0,0,(INDEX($K$15:$O$16,2,HC89)))</f>
        <v>0</v>
      </c>
      <c r="HD93" s="127" cm="1">
        <f t="array" ref="HD93">IF(HD89=0,0,(INDEX($K$15:$O$16,2,HD89)))</f>
        <v>0</v>
      </c>
      <c r="HE93" s="127" cm="1">
        <f t="array" ref="HE93">IF(HE89=0,0,(INDEX($K$15:$O$16,2,HE89)))</f>
        <v>0</v>
      </c>
      <c r="HF93" s="127" cm="1">
        <f t="array" ref="HF93">IF(HF89=0,0,(INDEX($K$15:$O$16,2,HF89)))</f>
        <v>0</v>
      </c>
      <c r="HG93" s="127" cm="1">
        <f t="array" ref="HG93">IF(HG89=0,0,(INDEX($K$15:$O$16,2,HG89)))</f>
        <v>0</v>
      </c>
      <c r="HH93" s="127" cm="1">
        <f t="array" ref="HH93">IF(HH89=0,0,(INDEX($K$15:$O$16,2,HH89)))</f>
        <v>0</v>
      </c>
      <c r="HI93" s="127" cm="1">
        <f t="array" ref="HI93">IF(HI89=0,0,(INDEX($K$15:$O$16,2,HI89)))</f>
        <v>0</v>
      </c>
      <c r="HJ93" s="127" cm="1">
        <f t="array" ref="HJ93">IF(HJ89=0,0,(INDEX($K$15:$O$16,2,HJ89)))</f>
        <v>0</v>
      </c>
      <c r="HK93" s="127" cm="1">
        <f t="array" ref="HK93">IF(HK89=0,0,(INDEX($K$15:$O$16,2,HK89)))</f>
        <v>0</v>
      </c>
      <c r="HL93" s="127" cm="1">
        <f t="array" ref="HL93">IF(HL89=0,0,(INDEX($K$15:$O$16,2,HL89)))</f>
        <v>0</v>
      </c>
      <c r="HM93" s="127" cm="1">
        <f t="array" ref="HM93">IF(HM89=0,0,(INDEX($K$15:$O$16,2,HM89)))</f>
        <v>0</v>
      </c>
      <c r="HN93" s="127" cm="1">
        <f t="array" ref="HN93">IF(HN89=0,0,(INDEX($K$15:$O$16,2,HN89)))</f>
        <v>0</v>
      </c>
      <c r="HO93" s="127" cm="1">
        <f t="array" ref="HO93">IF(HO89=0,0,(INDEX($K$15:$O$16,2,HO89)))</f>
        <v>0</v>
      </c>
      <c r="HP93" s="127" cm="1">
        <f t="array" ref="HP93">IF(HP89=0,0,(INDEX($K$15:$O$16,2,HP89)))</f>
        <v>0</v>
      </c>
      <c r="HQ93" s="127" cm="1">
        <f t="array" ref="HQ93">IF(HQ89=0,0,(INDEX($K$15:$O$16,2,HQ89)))</f>
        <v>0</v>
      </c>
      <c r="HR93" s="127" cm="1">
        <f t="array" ref="HR93">IF(HR89=0,0,(INDEX($K$15:$O$16,2,HR89)))</f>
        <v>0</v>
      </c>
      <c r="HS93" s="127" cm="1">
        <f t="array" ref="HS93">IF(HS89=0,0,(INDEX($K$15:$O$16,2,HS89)))</f>
        <v>0</v>
      </c>
      <c r="HT93" s="127" cm="1">
        <f t="array" ref="HT93">IF(HT89=0,0,(INDEX($K$15:$O$16,2,HT89)))</f>
        <v>0</v>
      </c>
      <c r="HU93" s="127" cm="1">
        <f t="array" ref="HU93">IF(HU89=0,0,(INDEX($K$15:$O$16,2,HU89)))</f>
        <v>0</v>
      </c>
      <c r="HV93" s="127" cm="1">
        <f t="array" ref="HV93">IF(HV89=0,0,(INDEX($K$15:$O$16,2,HV89)))</f>
        <v>0</v>
      </c>
      <c r="HW93" s="127" cm="1">
        <f t="array" ref="HW93">IF(HW89=0,0,(INDEX($K$15:$O$16,2,HW89)))</f>
        <v>0</v>
      </c>
      <c r="HX93" s="127" cm="1">
        <f t="array" ref="HX93">IF(HX89=0,0,(INDEX($K$15:$O$16,2,HX89)))</f>
        <v>0</v>
      </c>
      <c r="HY93" s="127" cm="1">
        <f t="array" ref="HY93">IF(HY89=0,0,(INDEX($K$15:$O$16,2,HY89)))</f>
        <v>0</v>
      </c>
      <c r="HZ93" s="127" cm="1">
        <f t="array" ref="HZ93">IF(HZ89=0,0,(INDEX($K$15:$O$16,2,HZ89)))</f>
        <v>0</v>
      </c>
      <c r="IA93" s="127" cm="1">
        <f t="array" ref="IA93">IF(IA89=0,0,(INDEX($K$15:$O$16,2,IA89)))</f>
        <v>0</v>
      </c>
      <c r="IB93" s="127" cm="1">
        <f t="array" ref="IB93">IF(IB89=0,0,(INDEX($K$15:$O$16,2,IB89)))</f>
        <v>0</v>
      </c>
      <c r="IC93" s="127" cm="1">
        <f t="array" ref="IC93">IF(IC89=0,0,(INDEX($K$15:$O$16,2,IC89)))</f>
        <v>0</v>
      </c>
      <c r="ID93" s="127" cm="1">
        <f t="array" ref="ID93">IF(ID89=0,0,(INDEX($K$15:$O$16,2,ID89)))</f>
        <v>0</v>
      </c>
      <c r="IE93" s="127" cm="1">
        <f t="array" ref="IE93">IF(IE89=0,0,(INDEX($K$15:$O$16,2,IE89)))</f>
        <v>0</v>
      </c>
      <c r="IF93" s="127" cm="1">
        <f t="array" ref="IF93">IF(IF89=0,0,(INDEX($K$15:$O$16,2,IF89)))</f>
        <v>0</v>
      </c>
      <c r="IG93" s="127" cm="1">
        <f t="array" ref="IG93">IF(IG89=0,0,(INDEX($K$15:$O$16,2,IG89)))</f>
        <v>0</v>
      </c>
      <c r="IH93" s="127" cm="1">
        <f t="array" ref="IH93">IF(IH89=0,0,(INDEX($K$15:$O$16,2,IH89)))</f>
        <v>0</v>
      </c>
    </row>
    <row r="94" spans="1:242">
      <c r="A94" s="108"/>
      <c r="B94" s="108" t="s">
        <v>76</v>
      </c>
      <c r="C94" s="129"/>
      <c r="D94" s="130" cm="1">
        <f t="array" ref="D94">IF(D87=1,INDEX('Santander 250'!$F$13:$F$37,D88+1,1),0)*D87</f>
        <v>0</v>
      </c>
      <c r="E94" s="130" cm="1">
        <f t="array" ref="E94">IF(E87=1,INDEX('Santander 250'!$F$13:$F$37,E88+1,1),0)*E87</f>
        <v>0</v>
      </c>
      <c r="F94" s="130" cm="1">
        <f t="array" ref="F94">IF(F87=1,INDEX('Santander 250'!$F$13:$F$37,F88+1,1),0)*F87</f>
        <v>0</v>
      </c>
      <c r="G94" s="130" cm="1">
        <f t="array" ref="G94">IF(G87=1,INDEX('Santander 250'!$F$13:$F$37,G88+1,1),0)*G87</f>
        <v>0</v>
      </c>
      <c r="H94" s="130" cm="1">
        <f t="array" ref="H94">IF(H87=1,INDEX('Santander 250'!$F$13:$F$37,H88+1,1),0)*H87</f>
        <v>0</v>
      </c>
      <c r="I94" s="130">
        <f>$F$16*I93</f>
        <v>98435799.118038848</v>
      </c>
      <c r="J94" s="130">
        <f t="shared" ref="J94:BU94" si="192">$F$16*J93</f>
        <v>98435799.118038848</v>
      </c>
      <c r="K94" s="130">
        <f t="shared" si="192"/>
        <v>98435799.118038848</v>
      </c>
      <c r="L94" s="130">
        <f t="shared" si="192"/>
        <v>98435799.118038848</v>
      </c>
      <c r="M94" s="130">
        <f t="shared" si="192"/>
        <v>98435799.118038848</v>
      </c>
      <c r="N94" s="130">
        <f t="shared" si="192"/>
        <v>98435799.118038848</v>
      </c>
      <c r="O94" s="130">
        <f t="shared" si="192"/>
        <v>98435799.118038848</v>
      </c>
      <c r="P94" s="130">
        <f t="shared" si="192"/>
        <v>98435799.118038848</v>
      </c>
      <c r="Q94" s="130">
        <f t="shared" si="192"/>
        <v>98435799.118038848</v>
      </c>
      <c r="R94" s="130">
        <f t="shared" si="192"/>
        <v>98435799.118038848</v>
      </c>
      <c r="S94" s="130">
        <f t="shared" si="192"/>
        <v>328283390.05865955</v>
      </c>
      <c r="T94" s="130">
        <f t="shared" si="192"/>
        <v>328283390.05865955</v>
      </c>
      <c r="U94" s="130">
        <f t="shared" si="192"/>
        <v>328283390.05865955</v>
      </c>
      <c r="V94" s="130">
        <f t="shared" si="192"/>
        <v>328283390.05865955</v>
      </c>
      <c r="W94" s="130">
        <f t="shared" si="192"/>
        <v>328283390.05865955</v>
      </c>
      <c r="X94" s="130">
        <f t="shared" si="192"/>
        <v>328283390.05865955</v>
      </c>
      <c r="Y94" s="130">
        <f t="shared" si="192"/>
        <v>328283390.05865955</v>
      </c>
      <c r="Z94" s="130">
        <f t="shared" si="192"/>
        <v>328283390.05865955</v>
      </c>
      <c r="AA94" s="130">
        <f t="shared" si="192"/>
        <v>328283390.05865955</v>
      </c>
      <c r="AB94" s="130">
        <f t="shared" si="192"/>
        <v>328283390.05865955</v>
      </c>
      <c r="AC94" s="130">
        <f t="shared" si="192"/>
        <v>328283390.05865955</v>
      </c>
      <c r="AD94" s="130">
        <f t="shared" si="192"/>
        <v>326314674.07629943</v>
      </c>
      <c r="AE94" s="130">
        <f t="shared" si="192"/>
        <v>0</v>
      </c>
      <c r="AF94" s="130">
        <f t="shared" si="192"/>
        <v>0</v>
      </c>
      <c r="AG94" s="130">
        <f t="shared" si="192"/>
        <v>0</v>
      </c>
      <c r="AH94" s="130">
        <f t="shared" si="192"/>
        <v>0</v>
      </c>
      <c r="AI94" s="130">
        <f t="shared" si="192"/>
        <v>0</v>
      </c>
      <c r="AJ94" s="130">
        <f t="shared" si="192"/>
        <v>0</v>
      </c>
      <c r="AK94" s="130">
        <f t="shared" si="192"/>
        <v>0</v>
      </c>
      <c r="AL94" s="130">
        <f t="shared" si="192"/>
        <v>0</v>
      </c>
      <c r="AM94" s="130">
        <f t="shared" si="192"/>
        <v>0</v>
      </c>
      <c r="AN94" s="130">
        <f t="shared" si="192"/>
        <v>0</v>
      </c>
      <c r="AO94" s="130">
        <f t="shared" si="192"/>
        <v>0</v>
      </c>
      <c r="AP94" s="130">
        <f t="shared" si="192"/>
        <v>0</v>
      </c>
      <c r="AQ94" s="130">
        <f t="shared" si="192"/>
        <v>0</v>
      </c>
      <c r="AR94" s="130">
        <f t="shared" si="192"/>
        <v>0</v>
      </c>
      <c r="AS94" s="130">
        <f t="shared" si="192"/>
        <v>0</v>
      </c>
      <c r="AT94" s="130">
        <f t="shared" si="192"/>
        <v>0</v>
      </c>
      <c r="AU94" s="130">
        <f t="shared" si="192"/>
        <v>0</v>
      </c>
      <c r="AV94" s="130">
        <f t="shared" si="192"/>
        <v>0</v>
      </c>
      <c r="AW94" s="130">
        <f t="shared" si="192"/>
        <v>0</v>
      </c>
      <c r="AX94" s="130">
        <f t="shared" si="192"/>
        <v>0</v>
      </c>
      <c r="AY94" s="130">
        <f t="shared" si="192"/>
        <v>0</v>
      </c>
      <c r="AZ94" s="130">
        <f t="shared" si="192"/>
        <v>0</v>
      </c>
      <c r="BA94" s="130">
        <f t="shared" si="192"/>
        <v>0</v>
      </c>
      <c r="BB94" s="130">
        <f t="shared" si="192"/>
        <v>0</v>
      </c>
      <c r="BC94" s="130">
        <f t="shared" si="192"/>
        <v>0</v>
      </c>
      <c r="BD94" s="130">
        <f t="shared" si="192"/>
        <v>0</v>
      </c>
      <c r="BE94" s="130">
        <f t="shared" si="192"/>
        <v>0</v>
      </c>
      <c r="BF94" s="130">
        <f t="shared" si="192"/>
        <v>0</v>
      </c>
      <c r="BG94" s="130">
        <f t="shared" si="192"/>
        <v>0</v>
      </c>
      <c r="BH94" s="130">
        <f t="shared" si="192"/>
        <v>0</v>
      </c>
      <c r="BI94" s="130">
        <f t="shared" si="192"/>
        <v>0</v>
      </c>
      <c r="BJ94" s="130">
        <f t="shared" si="192"/>
        <v>0</v>
      </c>
      <c r="BK94" s="130">
        <f t="shared" si="192"/>
        <v>0</v>
      </c>
      <c r="BL94" s="130">
        <f t="shared" si="192"/>
        <v>0</v>
      </c>
      <c r="BM94" s="130">
        <f t="shared" si="192"/>
        <v>0</v>
      </c>
      <c r="BN94" s="130">
        <f t="shared" si="192"/>
        <v>0</v>
      </c>
      <c r="BO94" s="130">
        <f t="shared" si="192"/>
        <v>0</v>
      </c>
      <c r="BP94" s="130">
        <f t="shared" si="192"/>
        <v>0</v>
      </c>
      <c r="BQ94" s="130">
        <f t="shared" si="192"/>
        <v>0</v>
      </c>
      <c r="BR94" s="130">
        <f t="shared" si="192"/>
        <v>0</v>
      </c>
      <c r="BS94" s="130">
        <f t="shared" si="192"/>
        <v>0</v>
      </c>
      <c r="BT94" s="130">
        <f t="shared" si="192"/>
        <v>0</v>
      </c>
      <c r="BU94" s="130">
        <f t="shared" si="192"/>
        <v>0</v>
      </c>
      <c r="BV94" s="130">
        <f t="shared" ref="BV94:EG94" si="193">$F$16*BV93</f>
        <v>0</v>
      </c>
      <c r="BW94" s="130">
        <f t="shared" si="193"/>
        <v>0</v>
      </c>
      <c r="BX94" s="130">
        <f t="shared" si="193"/>
        <v>0</v>
      </c>
      <c r="BY94" s="130">
        <f t="shared" si="193"/>
        <v>0</v>
      </c>
      <c r="BZ94" s="130">
        <f t="shared" si="193"/>
        <v>0</v>
      </c>
      <c r="CA94" s="130">
        <f t="shared" si="193"/>
        <v>0</v>
      </c>
      <c r="CB94" s="130">
        <f t="shared" si="193"/>
        <v>0</v>
      </c>
      <c r="CC94" s="130">
        <f t="shared" si="193"/>
        <v>0</v>
      </c>
      <c r="CD94" s="130">
        <f t="shared" si="193"/>
        <v>0</v>
      </c>
      <c r="CE94" s="130">
        <f t="shared" si="193"/>
        <v>0</v>
      </c>
      <c r="CF94" s="130">
        <f t="shared" si="193"/>
        <v>0</v>
      </c>
      <c r="CG94" s="130">
        <f t="shared" si="193"/>
        <v>0</v>
      </c>
      <c r="CH94" s="130">
        <f t="shared" si="193"/>
        <v>0</v>
      </c>
      <c r="CI94" s="130">
        <f t="shared" si="193"/>
        <v>0</v>
      </c>
      <c r="CJ94" s="130">
        <f t="shared" si="193"/>
        <v>0</v>
      </c>
      <c r="CK94" s="130">
        <f t="shared" si="193"/>
        <v>0</v>
      </c>
      <c r="CL94" s="130">
        <f t="shared" si="193"/>
        <v>0</v>
      </c>
      <c r="CM94" s="130">
        <f t="shared" si="193"/>
        <v>0</v>
      </c>
      <c r="CN94" s="130">
        <f t="shared" si="193"/>
        <v>0</v>
      </c>
      <c r="CO94" s="130">
        <f t="shared" si="193"/>
        <v>0</v>
      </c>
      <c r="CP94" s="130">
        <f t="shared" si="193"/>
        <v>0</v>
      </c>
      <c r="CQ94" s="130">
        <f t="shared" si="193"/>
        <v>0</v>
      </c>
      <c r="CR94" s="130">
        <f t="shared" si="193"/>
        <v>0</v>
      </c>
      <c r="CS94" s="130">
        <f t="shared" si="193"/>
        <v>0</v>
      </c>
      <c r="CT94" s="130">
        <f t="shared" si="193"/>
        <v>0</v>
      </c>
      <c r="CU94" s="130">
        <f t="shared" si="193"/>
        <v>0</v>
      </c>
      <c r="CV94" s="130">
        <f t="shared" si="193"/>
        <v>0</v>
      </c>
      <c r="CW94" s="130">
        <f t="shared" si="193"/>
        <v>0</v>
      </c>
      <c r="CX94" s="130">
        <f t="shared" si="193"/>
        <v>0</v>
      </c>
      <c r="CY94" s="130">
        <f t="shared" si="193"/>
        <v>0</v>
      </c>
      <c r="CZ94" s="130">
        <f t="shared" si="193"/>
        <v>0</v>
      </c>
      <c r="DA94" s="130">
        <f t="shared" si="193"/>
        <v>0</v>
      </c>
      <c r="DB94" s="130">
        <f t="shared" si="193"/>
        <v>0</v>
      </c>
      <c r="DC94" s="130">
        <f t="shared" si="193"/>
        <v>0</v>
      </c>
      <c r="DD94" s="130">
        <f t="shared" si="193"/>
        <v>0</v>
      </c>
      <c r="DE94" s="130">
        <f t="shared" si="193"/>
        <v>0</v>
      </c>
      <c r="DF94" s="130">
        <f t="shared" si="193"/>
        <v>0</v>
      </c>
      <c r="DG94" s="130">
        <f t="shared" si="193"/>
        <v>0</v>
      </c>
      <c r="DH94" s="130">
        <f t="shared" si="193"/>
        <v>0</v>
      </c>
      <c r="DI94" s="130">
        <f t="shared" si="193"/>
        <v>0</v>
      </c>
      <c r="DJ94" s="130">
        <f t="shared" si="193"/>
        <v>0</v>
      </c>
      <c r="DK94" s="130">
        <f t="shared" si="193"/>
        <v>0</v>
      </c>
      <c r="DL94" s="130">
        <f t="shared" si="193"/>
        <v>0</v>
      </c>
      <c r="DM94" s="130">
        <f t="shared" si="193"/>
        <v>0</v>
      </c>
      <c r="DN94" s="130">
        <f t="shared" si="193"/>
        <v>0</v>
      </c>
      <c r="DO94" s="130">
        <f t="shared" si="193"/>
        <v>0</v>
      </c>
      <c r="DP94" s="130">
        <f t="shared" si="193"/>
        <v>0</v>
      </c>
      <c r="DQ94" s="130">
        <f t="shared" si="193"/>
        <v>0</v>
      </c>
      <c r="DR94" s="130">
        <f t="shared" si="193"/>
        <v>0</v>
      </c>
      <c r="DS94" s="130">
        <f t="shared" si="193"/>
        <v>0</v>
      </c>
      <c r="DT94" s="130">
        <f t="shared" si="193"/>
        <v>0</v>
      </c>
      <c r="DU94" s="130">
        <f t="shared" si="193"/>
        <v>0</v>
      </c>
      <c r="DV94" s="130">
        <f t="shared" si="193"/>
        <v>0</v>
      </c>
      <c r="DW94" s="130">
        <f t="shared" si="193"/>
        <v>0</v>
      </c>
      <c r="DX94" s="130">
        <f t="shared" si="193"/>
        <v>0</v>
      </c>
      <c r="DY94" s="130">
        <f t="shared" si="193"/>
        <v>0</v>
      </c>
      <c r="DZ94" s="130">
        <f t="shared" si="193"/>
        <v>0</v>
      </c>
      <c r="EA94" s="130">
        <f t="shared" si="193"/>
        <v>0</v>
      </c>
      <c r="EB94" s="130">
        <f t="shared" si="193"/>
        <v>0</v>
      </c>
      <c r="EC94" s="130">
        <f t="shared" si="193"/>
        <v>0</v>
      </c>
      <c r="ED94" s="130">
        <f t="shared" si="193"/>
        <v>0</v>
      </c>
      <c r="EE94" s="130">
        <f t="shared" si="193"/>
        <v>0</v>
      </c>
      <c r="EF94" s="130">
        <f t="shared" si="193"/>
        <v>0</v>
      </c>
      <c r="EG94" s="130">
        <f t="shared" si="193"/>
        <v>0</v>
      </c>
      <c r="EH94" s="130">
        <f t="shared" ref="EH94:GS94" si="194">$F$16*EH93</f>
        <v>0</v>
      </c>
      <c r="EI94" s="130">
        <f t="shared" si="194"/>
        <v>0</v>
      </c>
      <c r="EJ94" s="130">
        <f t="shared" si="194"/>
        <v>0</v>
      </c>
      <c r="EK94" s="130">
        <f t="shared" si="194"/>
        <v>0</v>
      </c>
      <c r="EL94" s="130">
        <f t="shared" si="194"/>
        <v>0</v>
      </c>
      <c r="EM94" s="130">
        <f t="shared" si="194"/>
        <v>0</v>
      </c>
      <c r="EN94" s="130">
        <f t="shared" si="194"/>
        <v>0</v>
      </c>
      <c r="EO94" s="130">
        <f t="shared" si="194"/>
        <v>0</v>
      </c>
      <c r="EP94" s="130">
        <f t="shared" si="194"/>
        <v>0</v>
      </c>
      <c r="EQ94" s="130">
        <f t="shared" si="194"/>
        <v>0</v>
      </c>
      <c r="ER94" s="130">
        <f t="shared" si="194"/>
        <v>0</v>
      </c>
      <c r="ES94" s="130">
        <f t="shared" si="194"/>
        <v>0</v>
      </c>
      <c r="ET94" s="130">
        <f t="shared" si="194"/>
        <v>0</v>
      </c>
      <c r="EU94" s="130">
        <f t="shared" si="194"/>
        <v>0</v>
      </c>
      <c r="EV94" s="130">
        <f t="shared" si="194"/>
        <v>0</v>
      </c>
      <c r="EW94" s="130">
        <f t="shared" si="194"/>
        <v>0</v>
      </c>
      <c r="EX94" s="130">
        <f t="shared" si="194"/>
        <v>0</v>
      </c>
      <c r="EY94" s="130">
        <f t="shared" si="194"/>
        <v>0</v>
      </c>
      <c r="EZ94" s="130">
        <f t="shared" si="194"/>
        <v>0</v>
      </c>
      <c r="FA94" s="130">
        <f t="shared" si="194"/>
        <v>0</v>
      </c>
      <c r="FB94" s="130">
        <f t="shared" si="194"/>
        <v>0</v>
      </c>
      <c r="FC94" s="130">
        <f t="shared" si="194"/>
        <v>0</v>
      </c>
      <c r="FD94" s="130">
        <f t="shared" si="194"/>
        <v>0</v>
      </c>
      <c r="FE94" s="130">
        <f t="shared" si="194"/>
        <v>0</v>
      </c>
      <c r="FF94" s="130">
        <f t="shared" si="194"/>
        <v>0</v>
      </c>
      <c r="FG94" s="130">
        <f t="shared" si="194"/>
        <v>0</v>
      </c>
      <c r="FH94" s="130">
        <f t="shared" si="194"/>
        <v>0</v>
      </c>
      <c r="FI94" s="130">
        <f t="shared" si="194"/>
        <v>0</v>
      </c>
      <c r="FJ94" s="130">
        <f t="shared" si="194"/>
        <v>0</v>
      </c>
      <c r="FK94" s="130">
        <f t="shared" si="194"/>
        <v>0</v>
      </c>
      <c r="FL94" s="130">
        <f t="shared" si="194"/>
        <v>0</v>
      </c>
      <c r="FM94" s="130">
        <f t="shared" si="194"/>
        <v>0</v>
      </c>
      <c r="FN94" s="130">
        <f t="shared" si="194"/>
        <v>0</v>
      </c>
      <c r="FO94" s="130">
        <f t="shared" si="194"/>
        <v>0</v>
      </c>
      <c r="FP94" s="130">
        <f t="shared" si="194"/>
        <v>0</v>
      </c>
      <c r="FQ94" s="130">
        <f t="shared" si="194"/>
        <v>0</v>
      </c>
      <c r="FR94" s="130">
        <f t="shared" si="194"/>
        <v>0</v>
      </c>
      <c r="FS94" s="130">
        <f t="shared" si="194"/>
        <v>0</v>
      </c>
      <c r="FT94" s="130">
        <f t="shared" si="194"/>
        <v>0</v>
      </c>
      <c r="FU94" s="130">
        <f t="shared" si="194"/>
        <v>0</v>
      </c>
      <c r="FV94" s="130">
        <f t="shared" si="194"/>
        <v>0</v>
      </c>
      <c r="FW94" s="130">
        <f t="shared" si="194"/>
        <v>0</v>
      </c>
      <c r="FX94" s="130">
        <f t="shared" si="194"/>
        <v>0</v>
      </c>
      <c r="FY94" s="130">
        <f t="shared" si="194"/>
        <v>0</v>
      </c>
      <c r="FZ94" s="130">
        <f t="shared" si="194"/>
        <v>0</v>
      </c>
      <c r="GA94" s="130">
        <f t="shared" si="194"/>
        <v>0</v>
      </c>
      <c r="GB94" s="130">
        <f t="shared" si="194"/>
        <v>0</v>
      </c>
      <c r="GC94" s="130">
        <f t="shared" si="194"/>
        <v>0</v>
      </c>
      <c r="GD94" s="130">
        <f t="shared" si="194"/>
        <v>0</v>
      </c>
      <c r="GE94" s="130">
        <f t="shared" si="194"/>
        <v>0</v>
      </c>
      <c r="GF94" s="130">
        <f t="shared" si="194"/>
        <v>0</v>
      </c>
      <c r="GG94" s="130">
        <f t="shared" si="194"/>
        <v>0</v>
      </c>
      <c r="GH94" s="130">
        <f t="shared" si="194"/>
        <v>0</v>
      </c>
      <c r="GI94" s="130">
        <f t="shared" si="194"/>
        <v>0</v>
      </c>
      <c r="GJ94" s="130">
        <f t="shared" si="194"/>
        <v>0</v>
      </c>
      <c r="GK94" s="130">
        <f t="shared" si="194"/>
        <v>0</v>
      </c>
      <c r="GL94" s="130">
        <f t="shared" si="194"/>
        <v>0</v>
      </c>
      <c r="GM94" s="130">
        <f t="shared" si="194"/>
        <v>0</v>
      </c>
      <c r="GN94" s="130">
        <f t="shared" si="194"/>
        <v>0</v>
      </c>
      <c r="GO94" s="130">
        <f t="shared" si="194"/>
        <v>0</v>
      </c>
      <c r="GP94" s="130">
        <f t="shared" si="194"/>
        <v>0</v>
      </c>
      <c r="GQ94" s="130">
        <f t="shared" si="194"/>
        <v>0</v>
      </c>
      <c r="GR94" s="130">
        <f t="shared" si="194"/>
        <v>0</v>
      </c>
      <c r="GS94" s="130">
        <f t="shared" si="194"/>
        <v>0</v>
      </c>
      <c r="GT94" s="130">
        <f t="shared" ref="GT94:IH94" si="195">$F$16*GT93</f>
        <v>0</v>
      </c>
      <c r="GU94" s="130">
        <f t="shared" si="195"/>
        <v>0</v>
      </c>
      <c r="GV94" s="130">
        <f t="shared" si="195"/>
        <v>0</v>
      </c>
      <c r="GW94" s="130">
        <f t="shared" si="195"/>
        <v>0</v>
      </c>
      <c r="GX94" s="130">
        <f t="shared" si="195"/>
        <v>0</v>
      </c>
      <c r="GY94" s="130">
        <f t="shared" si="195"/>
        <v>0</v>
      </c>
      <c r="GZ94" s="130">
        <f t="shared" si="195"/>
        <v>0</v>
      </c>
      <c r="HA94" s="130">
        <f t="shared" si="195"/>
        <v>0</v>
      </c>
      <c r="HB94" s="130">
        <f t="shared" si="195"/>
        <v>0</v>
      </c>
      <c r="HC94" s="130">
        <f t="shared" si="195"/>
        <v>0</v>
      </c>
      <c r="HD94" s="130">
        <f t="shared" si="195"/>
        <v>0</v>
      </c>
      <c r="HE94" s="130">
        <f t="shared" si="195"/>
        <v>0</v>
      </c>
      <c r="HF94" s="130">
        <f t="shared" si="195"/>
        <v>0</v>
      </c>
      <c r="HG94" s="130">
        <f t="shared" si="195"/>
        <v>0</v>
      </c>
      <c r="HH94" s="130">
        <f t="shared" si="195"/>
        <v>0</v>
      </c>
      <c r="HI94" s="130">
        <f t="shared" si="195"/>
        <v>0</v>
      </c>
      <c r="HJ94" s="130">
        <f t="shared" si="195"/>
        <v>0</v>
      </c>
      <c r="HK94" s="130">
        <f t="shared" si="195"/>
        <v>0</v>
      </c>
      <c r="HL94" s="130">
        <f t="shared" si="195"/>
        <v>0</v>
      </c>
      <c r="HM94" s="130">
        <f t="shared" si="195"/>
        <v>0</v>
      </c>
      <c r="HN94" s="130">
        <f t="shared" si="195"/>
        <v>0</v>
      </c>
      <c r="HO94" s="130">
        <f t="shared" si="195"/>
        <v>0</v>
      </c>
      <c r="HP94" s="130">
        <f t="shared" si="195"/>
        <v>0</v>
      </c>
      <c r="HQ94" s="130">
        <f t="shared" si="195"/>
        <v>0</v>
      </c>
      <c r="HR94" s="130">
        <f t="shared" si="195"/>
        <v>0</v>
      </c>
      <c r="HS94" s="130">
        <f t="shared" si="195"/>
        <v>0</v>
      </c>
      <c r="HT94" s="130">
        <f t="shared" si="195"/>
        <v>0</v>
      </c>
      <c r="HU94" s="130">
        <f t="shared" si="195"/>
        <v>0</v>
      </c>
      <c r="HV94" s="130">
        <f t="shared" si="195"/>
        <v>0</v>
      </c>
      <c r="HW94" s="130">
        <f t="shared" si="195"/>
        <v>0</v>
      </c>
      <c r="HX94" s="130">
        <f t="shared" si="195"/>
        <v>0</v>
      </c>
      <c r="HY94" s="130">
        <f t="shared" si="195"/>
        <v>0</v>
      </c>
      <c r="HZ94" s="130">
        <f t="shared" si="195"/>
        <v>0</v>
      </c>
      <c r="IA94" s="130">
        <f t="shared" si="195"/>
        <v>0</v>
      </c>
      <c r="IB94" s="130">
        <f t="shared" si="195"/>
        <v>0</v>
      </c>
      <c r="IC94" s="130">
        <f t="shared" si="195"/>
        <v>0</v>
      </c>
      <c r="ID94" s="130">
        <f t="shared" si="195"/>
        <v>0</v>
      </c>
      <c r="IE94" s="130">
        <f t="shared" si="195"/>
        <v>0</v>
      </c>
      <c r="IF94" s="130">
        <f t="shared" si="195"/>
        <v>0</v>
      </c>
      <c r="IG94" s="130">
        <f t="shared" si="195"/>
        <v>0</v>
      </c>
      <c r="IH94" s="130">
        <f t="shared" si="195"/>
        <v>0</v>
      </c>
    </row>
    <row r="95" spans="1:242">
      <c r="B95" s="85" t="s">
        <v>77</v>
      </c>
      <c r="C95" s="120"/>
      <c r="D95" s="120">
        <f t="shared" ref="D95:F95" si="196">IF(D88&gt;0,D92*D91/12,0)</f>
        <v>0</v>
      </c>
      <c r="E95" s="120">
        <f t="shared" si="196"/>
        <v>0</v>
      </c>
      <c r="F95" s="120">
        <f t="shared" si="196"/>
        <v>0</v>
      </c>
      <c r="G95" s="120">
        <f>IF(G88&gt;0,G92*G91/12,0)</f>
        <v>0</v>
      </c>
      <c r="H95" s="120">
        <f>IF(H88&gt;0,H92*H91/12,0)</f>
        <v>0</v>
      </c>
      <c r="I95" s="120">
        <f>IF(I88&gt;0,I92*I91/12,0)</f>
        <v>38223398.686437018</v>
      </c>
      <c r="J95" s="120">
        <f t="shared" ref="J95:BU95" si="197">IF(J88&gt;0,J92*J91/12,0)</f>
        <v>36515486.056183867</v>
      </c>
      <c r="K95" s="120">
        <f t="shared" si="197"/>
        <v>35098611.168857493</v>
      </c>
      <c r="L95" s="120">
        <f t="shared" si="197"/>
        <v>34065213.437891208</v>
      </c>
      <c r="M95" s="120">
        <f t="shared" si="197"/>
        <v>32689512.186387118</v>
      </c>
      <c r="N95" s="120">
        <f t="shared" si="197"/>
        <v>32025884.329958517</v>
      </c>
      <c r="O95" s="120">
        <f t="shared" si="197"/>
        <v>31398440.631659638</v>
      </c>
      <c r="P95" s="120">
        <f t="shared" si="197"/>
        <v>30333553.381249204</v>
      </c>
      <c r="Q95" s="120">
        <f t="shared" si="197"/>
        <v>29279759.907742042</v>
      </c>
      <c r="R95" s="120">
        <f t="shared" si="197"/>
        <v>29367732.432577919</v>
      </c>
      <c r="S95" s="120">
        <f t="shared" si="197"/>
        <v>28688905.690920811</v>
      </c>
      <c r="T95" s="120">
        <f t="shared" si="197"/>
        <v>26173923.611997213</v>
      </c>
      <c r="U95" s="120">
        <f t="shared" si="197"/>
        <v>23682088.167632725</v>
      </c>
      <c r="V95" s="120">
        <f t="shared" si="197"/>
        <v>21213742.992415622</v>
      </c>
      <c r="W95" s="120">
        <f t="shared" si="197"/>
        <v>18765038.918107834</v>
      </c>
      <c r="X95" s="120">
        <f t="shared" si="197"/>
        <v>16339843.182228765</v>
      </c>
      <c r="Y95" s="120">
        <f t="shared" si="197"/>
        <v>13936878.76637774</v>
      </c>
      <c r="Z95" s="120">
        <f t="shared" si="197"/>
        <v>11556460.712320106</v>
      </c>
      <c r="AA95" s="120">
        <f t="shared" si="197"/>
        <v>9197680.0607122555</v>
      </c>
      <c r="AB95" s="120">
        <f t="shared" si="197"/>
        <v>6861463.8894216381</v>
      </c>
      <c r="AC95" s="120">
        <f t="shared" si="197"/>
        <v>4547729.3778357655</v>
      </c>
      <c r="AD95" s="120">
        <f t="shared" si="197"/>
        <v>2352298.4318243344</v>
      </c>
      <c r="AE95" s="120">
        <f t="shared" si="197"/>
        <v>0</v>
      </c>
      <c r="AF95" s="120">
        <f t="shared" si="197"/>
        <v>0</v>
      </c>
      <c r="AG95" s="120">
        <f t="shared" si="197"/>
        <v>0</v>
      </c>
      <c r="AH95" s="120">
        <f t="shared" si="197"/>
        <v>0</v>
      </c>
      <c r="AI95" s="120">
        <f t="shared" si="197"/>
        <v>0</v>
      </c>
      <c r="AJ95" s="120">
        <f t="shared" si="197"/>
        <v>0</v>
      </c>
      <c r="AK95" s="120">
        <f t="shared" si="197"/>
        <v>0</v>
      </c>
      <c r="AL95" s="120">
        <f t="shared" si="197"/>
        <v>0</v>
      </c>
      <c r="AM95" s="120">
        <f t="shared" si="197"/>
        <v>0</v>
      </c>
      <c r="AN95" s="120">
        <f t="shared" si="197"/>
        <v>0</v>
      </c>
      <c r="AO95" s="120">
        <f t="shared" si="197"/>
        <v>0</v>
      </c>
      <c r="AP95" s="120">
        <f t="shared" si="197"/>
        <v>0</v>
      </c>
      <c r="AQ95" s="120">
        <f t="shared" si="197"/>
        <v>0</v>
      </c>
      <c r="AR95" s="120">
        <f t="shared" si="197"/>
        <v>0</v>
      </c>
      <c r="AS95" s="120">
        <f t="shared" si="197"/>
        <v>0</v>
      </c>
      <c r="AT95" s="120">
        <f t="shared" si="197"/>
        <v>0</v>
      </c>
      <c r="AU95" s="120">
        <f t="shared" si="197"/>
        <v>0</v>
      </c>
      <c r="AV95" s="120">
        <f t="shared" si="197"/>
        <v>0</v>
      </c>
      <c r="AW95" s="120">
        <f t="shared" si="197"/>
        <v>0</v>
      </c>
      <c r="AX95" s="120">
        <f t="shared" si="197"/>
        <v>0</v>
      </c>
      <c r="AY95" s="120">
        <f t="shared" si="197"/>
        <v>0</v>
      </c>
      <c r="AZ95" s="120">
        <f t="shared" si="197"/>
        <v>0</v>
      </c>
      <c r="BA95" s="120">
        <f t="shared" si="197"/>
        <v>0</v>
      </c>
      <c r="BB95" s="120">
        <f t="shared" si="197"/>
        <v>0</v>
      </c>
      <c r="BC95" s="120">
        <f t="shared" si="197"/>
        <v>0</v>
      </c>
      <c r="BD95" s="120">
        <f t="shared" si="197"/>
        <v>0</v>
      </c>
      <c r="BE95" s="120">
        <f t="shared" si="197"/>
        <v>0</v>
      </c>
      <c r="BF95" s="120">
        <f t="shared" si="197"/>
        <v>0</v>
      </c>
      <c r="BG95" s="120">
        <f t="shared" si="197"/>
        <v>0</v>
      </c>
      <c r="BH95" s="120">
        <f t="shared" si="197"/>
        <v>0</v>
      </c>
      <c r="BI95" s="120">
        <f t="shared" si="197"/>
        <v>0</v>
      </c>
      <c r="BJ95" s="120">
        <f t="shared" si="197"/>
        <v>0</v>
      </c>
      <c r="BK95" s="120">
        <f t="shared" si="197"/>
        <v>0</v>
      </c>
      <c r="BL95" s="120">
        <f t="shared" si="197"/>
        <v>0</v>
      </c>
      <c r="BM95" s="120">
        <f t="shared" si="197"/>
        <v>0</v>
      </c>
      <c r="BN95" s="120">
        <f t="shared" si="197"/>
        <v>0</v>
      </c>
      <c r="BO95" s="120">
        <f t="shared" si="197"/>
        <v>0</v>
      </c>
      <c r="BP95" s="120">
        <f t="shared" si="197"/>
        <v>0</v>
      </c>
      <c r="BQ95" s="120">
        <f t="shared" si="197"/>
        <v>0</v>
      </c>
      <c r="BR95" s="120">
        <f t="shared" si="197"/>
        <v>0</v>
      </c>
      <c r="BS95" s="120">
        <f t="shared" si="197"/>
        <v>0</v>
      </c>
      <c r="BT95" s="120">
        <f t="shared" si="197"/>
        <v>0</v>
      </c>
      <c r="BU95" s="120">
        <f t="shared" si="197"/>
        <v>0</v>
      </c>
      <c r="BV95" s="120">
        <f t="shared" ref="BV95:EG95" si="198">IF(BV88&gt;0,BV92*BV91/12,0)</f>
        <v>0</v>
      </c>
      <c r="BW95" s="120">
        <f t="shared" si="198"/>
        <v>0</v>
      </c>
      <c r="BX95" s="120">
        <f t="shared" si="198"/>
        <v>0</v>
      </c>
      <c r="BY95" s="120">
        <f t="shared" si="198"/>
        <v>0</v>
      </c>
      <c r="BZ95" s="120">
        <f t="shared" si="198"/>
        <v>0</v>
      </c>
      <c r="CA95" s="120">
        <f t="shared" si="198"/>
        <v>0</v>
      </c>
      <c r="CB95" s="120">
        <f t="shared" si="198"/>
        <v>0</v>
      </c>
      <c r="CC95" s="120">
        <f t="shared" si="198"/>
        <v>0</v>
      </c>
      <c r="CD95" s="120">
        <f t="shared" si="198"/>
        <v>0</v>
      </c>
      <c r="CE95" s="120">
        <f t="shared" si="198"/>
        <v>0</v>
      </c>
      <c r="CF95" s="120">
        <f t="shared" si="198"/>
        <v>0</v>
      </c>
      <c r="CG95" s="120">
        <f t="shared" si="198"/>
        <v>0</v>
      </c>
      <c r="CH95" s="120">
        <f t="shared" si="198"/>
        <v>0</v>
      </c>
      <c r="CI95" s="120">
        <f t="shared" si="198"/>
        <v>0</v>
      </c>
      <c r="CJ95" s="120">
        <f t="shared" si="198"/>
        <v>0</v>
      </c>
      <c r="CK95" s="120">
        <f t="shared" si="198"/>
        <v>0</v>
      </c>
      <c r="CL95" s="120">
        <f t="shared" si="198"/>
        <v>0</v>
      </c>
      <c r="CM95" s="120">
        <f t="shared" si="198"/>
        <v>0</v>
      </c>
      <c r="CN95" s="120">
        <f t="shared" si="198"/>
        <v>0</v>
      </c>
      <c r="CO95" s="120">
        <f t="shared" si="198"/>
        <v>0</v>
      </c>
      <c r="CP95" s="120">
        <f t="shared" si="198"/>
        <v>0</v>
      </c>
      <c r="CQ95" s="120">
        <f t="shared" si="198"/>
        <v>0</v>
      </c>
      <c r="CR95" s="120">
        <f t="shared" si="198"/>
        <v>0</v>
      </c>
      <c r="CS95" s="120">
        <f t="shared" si="198"/>
        <v>0</v>
      </c>
      <c r="CT95" s="120">
        <f t="shared" si="198"/>
        <v>0</v>
      </c>
      <c r="CU95" s="120">
        <f t="shared" si="198"/>
        <v>0</v>
      </c>
      <c r="CV95" s="120">
        <f t="shared" si="198"/>
        <v>0</v>
      </c>
      <c r="CW95" s="120">
        <f t="shared" si="198"/>
        <v>0</v>
      </c>
      <c r="CX95" s="120">
        <f t="shared" si="198"/>
        <v>0</v>
      </c>
      <c r="CY95" s="120">
        <f t="shared" si="198"/>
        <v>0</v>
      </c>
      <c r="CZ95" s="120">
        <f t="shared" si="198"/>
        <v>0</v>
      </c>
      <c r="DA95" s="120">
        <f t="shared" si="198"/>
        <v>0</v>
      </c>
      <c r="DB95" s="120">
        <f t="shared" si="198"/>
        <v>0</v>
      </c>
      <c r="DC95" s="120">
        <f t="shared" si="198"/>
        <v>0</v>
      </c>
      <c r="DD95" s="120">
        <f t="shared" si="198"/>
        <v>0</v>
      </c>
      <c r="DE95" s="120">
        <f t="shared" si="198"/>
        <v>0</v>
      </c>
      <c r="DF95" s="120">
        <f t="shared" si="198"/>
        <v>0</v>
      </c>
      <c r="DG95" s="120">
        <f t="shared" si="198"/>
        <v>0</v>
      </c>
      <c r="DH95" s="120">
        <f t="shared" si="198"/>
        <v>0</v>
      </c>
      <c r="DI95" s="120">
        <f t="shared" si="198"/>
        <v>0</v>
      </c>
      <c r="DJ95" s="120">
        <f t="shared" si="198"/>
        <v>0</v>
      </c>
      <c r="DK95" s="120">
        <f t="shared" si="198"/>
        <v>0</v>
      </c>
      <c r="DL95" s="120">
        <f t="shared" si="198"/>
        <v>0</v>
      </c>
      <c r="DM95" s="120">
        <f t="shared" si="198"/>
        <v>0</v>
      </c>
      <c r="DN95" s="120">
        <f t="shared" si="198"/>
        <v>0</v>
      </c>
      <c r="DO95" s="120">
        <f t="shared" si="198"/>
        <v>0</v>
      </c>
      <c r="DP95" s="120">
        <f t="shared" si="198"/>
        <v>0</v>
      </c>
      <c r="DQ95" s="120">
        <f t="shared" si="198"/>
        <v>0</v>
      </c>
      <c r="DR95" s="120">
        <f t="shared" si="198"/>
        <v>0</v>
      </c>
      <c r="DS95" s="120">
        <f t="shared" si="198"/>
        <v>0</v>
      </c>
      <c r="DT95" s="120">
        <f t="shared" si="198"/>
        <v>0</v>
      </c>
      <c r="DU95" s="120">
        <f t="shared" si="198"/>
        <v>0</v>
      </c>
      <c r="DV95" s="120">
        <f t="shared" si="198"/>
        <v>0</v>
      </c>
      <c r="DW95" s="120">
        <f t="shared" si="198"/>
        <v>0</v>
      </c>
      <c r="DX95" s="120">
        <f t="shared" si="198"/>
        <v>0</v>
      </c>
      <c r="DY95" s="120">
        <f t="shared" si="198"/>
        <v>0</v>
      </c>
      <c r="DZ95" s="120">
        <f t="shared" si="198"/>
        <v>0</v>
      </c>
      <c r="EA95" s="120">
        <f t="shared" si="198"/>
        <v>0</v>
      </c>
      <c r="EB95" s="120">
        <f t="shared" si="198"/>
        <v>0</v>
      </c>
      <c r="EC95" s="120">
        <f t="shared" si="198"/>
        <v>0</v>
      </c>
      <c r="ED95" s="120">
        <f t="shared" si="198"/>
        <v>0</v>
      </c>
      <c r="EE95" s="120">
        <f t="shared" si="198"/>
        <v>0</v>
      </c>
      <c r="EF95" s="120">
        <f t="shared" si="198"/>
        <v>0</v>
      </c>
      <c r="EG95" s="120">
        <f t="shared" si="198"/>
        <v>0</v>
      </c>
      <c r="EH95" s="120">
        <f t="shared" ref="EH95:GS95" si="199">IF(EH88&gt;0,EH92*EH91/12,0)</f>
        <v>0</v>
      </c>
      <c r="EI95" s="120">
        <f t="shared" si="199"/>
        <v>0</v>
      </c>
      <c r="EJ95" s="120">
        <f t="shared" si="199"/>
        <v>0</v>
      </c>
      <c r="EK95" s="120">
        <f t="shared" si="199"/>
        <v>0</v>
      </c>
      <c r="EL95" s="120">
        <f t="shared" si="199"/>
        <v>0</v>
      </c>
      <c r="EM95" s="120">
        <f t="shared" si="199"/>
        <v>0</v>
      </c>
      <c r="EN95" s="120">
        <f t="shared" si="199"/>
        <v>0</v>
      </c>
      <c r="EO95" s="120">
        <f t="shared" si="199"/>
        <v>0</v>
      </c>
      <c r="EP95" s="120">
        <f t="shared" si="199"/>
        <v>0</v>
      </c>
      <c r="EQ95" s="120">
        <f t="shared" si="199"/>
        <v>0</v>
      </c>
      <c r="ER95" s="120">
        <f t="shared" si="199"/>
        <v>0</v>
      </c>
      <c r="ES95" s="120">
        <f t="shared" si="199"/>
        <v>0</v>
      </c>
      <c r="ET95" s="120">
        <f t="shared" si="199"/>
        <v>0</v>
      </c>
      <c r="EU95" s="120">
        <f t="shared" si="199"/>
        <v>0</v>
      </c>
      <c r="EV95" s="120">
        <f t="shared" si="199"/>
        <v>0</v>
      </c>
      <c r="EW95" s="120">
        <f t="shared" si="199"/>
        <v>0</v>
      </c>
      <c r="EX95" s="120">
        <f t="shared" si="199"/>
        <v>0</v>
      </c>
      <c r="EY95" s="120">
        <f t="shared" si="199"/>
        <v>0</v>
      </c>
      <c r="EZ95" s="120">
        <f t="shared" si="199"/>
        <v>0</v>
      </c>
      <c r="FA95" s="120">
        <f t="shared" si="199"/>
        <v>0</v>
      </c>
      <c r="FB95" s="120">
        <f t="shared" si="199"/>
        <v>0</v>
      </c>
      <c r="FC95" s="120">
        <f t="shared" si="199"/>
        <v>0</v>
      </c>
      <c r="FD95" s="120">
        <f t="shared" si="199"/>
        <v>0</v>
      </c>
      <c r="FE95" s="120">
        <f t="shared" si="199"/>
        <v>0</v>
      </c>
      <c r="FF95" s="120">
        <f t="shared" si="199"/>
        <v>0</v>
      </c>
      <c r="FG95" s="120">
        <f t="shared" si="199"/>
        <v>0</v>
      </c>
      <c r="FH95" s="120">
        <f t="shared" si="199"/>
        <v>0</v>
      </c>
      <c r="FI95" s="120">
        <f t="shared" si="199"/>
        <v>0</v>
      </c>
      <c r="FJ95" s="120">
        <f t="shared" si="199"/>
        <v>0</v>
      </c>
      <c r="FK95" s="120">
        <f t="shared" si="199"/>
        <v>0</v>
      </c>
      <c r="FL95" s="120">
        <f t="shared" si="199"/>
        <v>0</v>
      </c>
      <c r="FM95" s="120">
        <f t="shared" si="199"/>
        <v>0</v>
      </c>
      <c r="FN95" s="120">
        <f t="shared" si="199"/>
        <v>0</v>
      </c>
      <c r="FO95" s="120">
        <f t="shared" si="199"/>
        <v>0</v>
      </c>
      <c r="FP95" s="120">
        <f t="shared" si="199"/>
        <v>0</v>
      </c>
      <c r="FQ95" s="120">
        <f t="shared" si="199"/>
        <v>0</v>
      </c>
      <c r="FR95" s="120">
        <f t="shared" si="199"/>
        <v>0</v>
      </c>
      <c r="FS95" s="120">
        <f t="shared" si="199"/>
        <v>0</v>
      </c>
      <c r="FT95" s="120">
        <f t="shared" si="199"/>
        <v>0</v>
      </c>
      <c r="FU95" s="120">
        <f t="shared" si="199"/>
        <v>0</v>
      </c>
      <c r="FV95" s="120">
        <f t="shared" si="199"/>
        <v>0</v>
      </c>
      <c r="FW95" s="120">
        <f t="shared" si="199"/>
        <v>0</v>
      </c>
      <c r="FX95" s="120">
        <f t="shared" si="199"/>
        <v>0</v>
      </c>
      <c r="FY95" s="120">
        <f t="shared" si="199"/>
        <v>0</v>
      </c>
      <c r="FZ95" s="120">
        <f t="shared" si="199"/>
        <v>0</v>
      </c>
      <c r="GA95" s="120">
        <f t="shared" si="199"/>
        <v>0</v>
      </c>
      <c r="GB95" s="120">
        <f t="shared" si="199"/>
        <v>0</v>
      </c>
      <c r="GC95" s="120">
        <f t="shared" si="199"/>
        <v>0</v>
      </c>
      <c r="GD95" s="120">
        <f t="shared" si="199"/>
        <v>0</v>
      </c>
      <c r="GE95" s="120">
        <f t="shared" si="199"/>
        <v>0</v>
      </c>
      <c r="GF95" s="120">
        <f t="shared" si="199"/>
        <v>0</v>
      </c>
      <c r="GG95" s="120">
        <f t="shared" si="199"/>
        <v>0</v>
      </c>
      <c r="GH95" s="120">
        <f t="shared" si="199"/>
        <v>0</v>
      </c>
      <c r="GI95" s="120">
        <f t="shared" si="199"/>
        <v>0</v>
      </c>
      <c r="GJ95" s="120">
        <f t="shared" si="199"/>
        <v>0</v>
      </c>
      <c r="GK95" s="120">
        <f t="shared" si="199"/>
        <v>0</v>
      </c>
      <c r="GL95" s="120">
        <f t="shared" si="199"/>
        <v>0</v>
      </c>
      <c r="GM95" s="120">
        <f t="shared" si="199"/>
        <v>0</v>
      </c>
      <c r="GN95" s="120">
        <f t="shared" si="199"/>
        <v>0</v>
      </c>
      <c r="GO95" s="120">
        <f t="shared" si="199"/>
        <v>0</v>
      </c>
      <c r="GP95" s="120">
        <f t="shared" si="199"/>
        <v>0</v>
      </c>
      <c r="GQ95" s="120">
        <f t="shared" si="199"/>
        <v>0</v>
      </c>
      <c r="GR95" s="120">
        <f t="shared" si="199"/>
        <v>0</v>
      </c>
      <c r="GS95" s="120">
        <f t="shared" si="199"/>
        <v>0</v>
      </c>
      <c r="GT95" s="120">
        <f t="shared" ref="GT95:IH95" si="200">IF(GT88&gt;0,GT92*GT91/12,0)</f>
        <v>0</v>
      </c>
      <c r="GU95" s="120">
        <f t="shared" si="200"/>
        <v>0</v>
      </c>
      <c r="GV95" s="120">
        <f t="shared" si="200"/>
        <v>0</v>
      </c>
      <c r="GW95" s="120">
        <f t="shared" si="200"/>
        <v>0</v>
      </c>
      <c r="GX95" s="120">
        <f t="shared" si="200"/>
        <v>0</v>
      </c>
      <c r="GY95" s="120">
        <f t="shared" si="200"/>
        <v>0</v>
      </c>
      <c r="GZ95" s="120">
        <f t="shared" si="200"/>
        <v>0</v>
      </c>
      <c r="HA95" s="120">
        <f t="shared" si="200"/>
        <v>0</v>
      </c>
      <c r="HB95" s="120">
        <f t="shared" si="200"/>
        <v>0</v>
      </c>
      <c r="HC95" s="120">
        <f t="shared" si="200"/>
        <v>0</v>
      </c>
      <c r="HD95" s="120">
        <f t="shared" si="200"/>
        <v>0</v>
      </c>
      <c r="HE95" s="120">
        <f t="shared" si="200"/>
        <v>0</v>
      </c>
      <c r="HF95" s="120">
        <f t="shared" si="200"/>
        <v>0</v>
      </c>
      <c r="HG95" s="120">
        <f t="shared" si="200"/>
        <v>0</v>
      </c>
      <c r="HH95" s="120">
        <f t="shared" si="200"/>
        <v>0</v>
      </c>
      <c r="HI95" s="120">
        <f t="shared" si="200"/>
        <v>0</v>
      </c>
      <c r="HJ95" s="120">
        <f t="shared" si="200"/>
        <v>0</v>
      </c>
      <c r="HK95" s="120">
        <f t="shared" si="200"/>
        <v>0</v>
      </c>
      <c r="HL95" s="120">
        <f t="shared" si="200"/>
        <v>0</v>
      </c>
      <c r="HM95" s="120">
        <f t="shared" si="200"/>
        <v>0</v>
      </c>
      <c r="HN95" s="120">
        <f t="shared" si="200"/>
        <v>0</v>
      </c>
      <c r="HO95" s="120">
        <f t="shared" si="200"/>
        <v>0</v>
      </c>
      <c r="HP95" s="120">
        <f t="shared" si="200"/>
        <v>0</v>
      </c>
      <c r="HQ95" s="120">
        <f t="shared" si="200"/>
        <v>0</v>
      </c>
      <c r="HR95" s="120">
        <f t="shared" si="200"/>
        <v>0</v>
      </c>
      <c r="HS95" s="120">
        <f t="shared" si="200"/>
        <v>0</v>
      </c>
      <c r="HT95" s="120">
        <f t="shared" si="200"/>
        <v>0</v>
      </c>
      <c r="HU95" s="120">
        <f t="shared" si="200"/>
        <v>0</v>
      </c>
      <c r="HV95" s="120">
        <f t="shared" si="200"/>
        <v>0</v>
      </c>
      <c r="HW95" s="120">
        <f t="shared" si="200"/>
        <v>0</v>
      </c>
      <c r="HX95" s="120">
        <f t="shared" si="200"/>
        <v>0</v>
      </c>
      <c r="HY95" s="120">
        <f t="shared" si="200"/>
        <v>0</v>
      </c>
      <c r="HZ95" s="120">
        <f t="shared" si="200"/>
        <v>0</v>
      </c>
      <c r="IA95" s="120">
        <f t="shared" si="200"/>
        <v>0</v>
      </c>
      <c r="IB95" s="120">
        <f t="shared" si="200"/>
        <v>0</v>
      </c>
      <c r="IC95" s="120">
        <f t="shared" si="200"/>
        <v>0</v>
      </c>
      <c r="ID95" s="120">
        <f t="shared" si="200"/>
        <v>0</v>
      </c>
      <c r="IE95" s="120">
        <f t="shared" si="200"/>
        <v>0</v>
      </c>
      <c r="IF95" s="120">
        <f t="shared" si="200"/>
        <v>0</v>
      </c>
      <c r="IG95" s="120">
        <f t="shared" si="200"/>
        <v>0</v>
      </c>
      <c r="IH95" s="120">
        <f t="shared" si="200"/>
        <v>0</v>
      </c>
    </row>
    <row r="96" spans="1:242">
      <c r="A96" s="108"/>
      <c r="B96" s="108" t="s">
        <v>78</v>
      </c>
      <c r="C96" s="129">
        <f>C92-C94</f>
        <v>0</v>
      </c>
      <c r="D96" s="129">
        <f>D92-D94</f>
        <v>0</v>
      </c>
      <c r="E96" s="129">
        <f>E92-E94</f>
        <v>0</v>
      </c>
      <c r="F96" s="129">
        <f t="shared" ref="F96:H96" si="201">F92-F94</f>
        <v>0</v>
      </c>
      <c r="G96" s="129">
        <f t="shared" si="201"/>
        <v>0</v>
      </c>
      <c r="H96" s="129">
        <f t="shared" si="201"/>
        <v>4921789955.9019423</v>
      </c>
      <c r="I96" s="129">
        <f>I92-I94</f>
        <v>4823354156.7839031</v>
      </c>
      <c r="J96" s="129">
        <f t="shared" ref="J96:BU96" si="202">J92-J94</f>
        <v>4724918357.665864</v>
      </c>
      <c r="K96" s="129">
        <f t="shared" si="202"/>
        <v>4626482558.5478249</v>
      </c>
      <c r="L96" s="129">
        <f t="shared" si="202"/>
        <v>4528046759.4297857</v>
      </c>
      <c r="M96" s="129">
        <f t="shared" si="202"/>
        <v>4429610960.3117466</v>
      </c>
      <c r="N96" s="129">
        <f t="shared" si="202"/>
        <v>4331175161.1937075</v>
      </c>
      <c r="O96" s="129">
        <f t="shared" si="202"/>
        <v>4232739362.0756688</v>
      </c>
      <c r="P96" s="129">
        <f t="shared" si="202"/>
        <v>4134303562.9576302</v>
      </c>
      <c r="Q96" s="129">
        <f t="shared" si="202"/>
        <v>4035867763.8395915</v>
      </c>
      <c r="R96" s="129">
        <f t="shared" si="202"/>
        <v>3937431964.7215528</v>
      </c>
      <c r="S96" s="129">
        <f t="shared" si="202"/>
        <v>3609148574.6628933</v>
      </c>
      <c r="T96" s="129">
        <f t="shared" si="202"/>
        <v>3280865184.6042337</v>
      </c>
      <c r="U96" s="129">
        <f t="shared" si="202"/>
        <v>2952581794.5455742</v>
      </c>
      <c r="V96" s="129">
        <f t="shared" si="202"/>
        <v>2624298404.4869146</v>
      </c>
      <c r="W96" s="129">
        <f t="shared" si="202"/>
        <v>2296015014.4282551</v>
      </c>
      <c r="X96" s="129">
        <f t="shared" si="202"/>
        <v>1967731624.3695955</v>
      </c>
      <c r="Y96" s="129">
        <f t="shared" si="202"/>
        <v>1639448234.310936</v>
      </c>
      <c r="Z96" s="129">
        <f t="shared" si="202"/>
        <v>1311164844.2522764</v>
      </c>
      <c r="AA96" s="129">
        <f t="shared" si="202"/>
        <v>982881454.19361687</v>
      </c>
      <c r="AB96" s="129">
        <f t="shared" si="202"/>
        <v>654598064.13495731</v>
      </c>
      <c r="AC96" s="129">
        <f t="shared" si="202"/>
        <v>326314674.07629776</v>
      </c>
      <c r="AD96" s="129">
        <f t="shared" si="202"/>
        <v>-1.6689300537109375E-6</v>
      </c>
      <c r="AE96" s="129">
        <f t="shared" si="202"/>
        <v>-1.6689300537109375E-6</v>
      </c>
      <c r="AF96" s="129">
        <f t="shared" si="202"/>
        <v>-1.6689300537109375E-6</v>
      </c>
      <c r="AG96" s="129">
        <f t="shared" si="202"/>
        <v>-1.6689300537109375E-6</v>
      </c>
      <c r="AH96" s="129">
        <f t="shared" si="202"/>
        <v>-1.6689300537109375E-6</v>
      </c>
      <c r="AI96" s="129">
        <f t="shared" si="202"/>
        <v>-1.6689300537109375E-6</v>
      </c>
      <c r="AJ96" s="129">
        <f t="shared" si="202"/>
        <v>-1.6689300537109375E-6</v>
      </c>
      <c r="AK96" s="129">
        <f t="shared" si="202"/>
        <v>-1.6689300537109375E-6</v>
      </c>
      <c r="AL96" s="129">
        <f t="shared" si="202"/>
        <v>-1.6689300537109375E-6</v>
      </c>
      <c r="AM96" s="129">
        <f t="shared" si="202"/>
        <v>-1.6689300537109375E-6</v>
      </c>
      <c r="AN96" s="129">
        <f t="shared" si="202"/>
        <v>-1.6689300537109375E-6</v>
      </c>
      <c r="AO96" s="129">
        <f t="shared" si="202"/>
        <v>-1.6689300537109375E-6</v>
      </c>
      <c r="AP96" s="129">
        <f t="shared" si="202"/>
        <v>-1.6689300537109375E-6</v>
      </c>
      <c r="AQ96" s="129">
        <f t="shared" si="202"/>
        <v>-1.6689300537109375E-6</v>
      </c>
      <c r="AR96" s="129">
        <f t="shared" si="202"/>
        <v>-1.6689300537109375E-6</v>
      </c>
      <c r="AS96" s="129">
        <f t="shared" si="202"/>
        <v>-1.6689300537109375E-6</v>
      </c>
      <c r="AT96" s="129">
        <f t="shared" si="202"/>
        <v>-1.6689300537109375E-6</v>
      </c>
      <c r="AU96" s="129">
        <f t="shared" si="202"/>
        <v>-1.6689300537109375E-6</v>
      </c>
      <c r="AV96" s="129">
        <f t="shared" si="202"/>
        <v>-1.6689300537109375E-6</v>
      </c>
      <c r="AW96" s="129">
        <f t="shared" si="202"/>
        <v>-1.6689300537109375E-6</v>
      </c>
      <c r="AX96" s="129">
        <f t="shared" si="202"/>
        <v>-1.6689300537109375E-6</v>
      </c>
      <c r="AY96" s="129">
        <f t="shared" si="202"/>
        <v>-1.6689300537109375E-6</v>
      </c>
      <c r="AZ96" s="129">
        <f t="shared" si="202"/>
        <v>-1.6689300537109375E-6</v>
      </c>
      <c r="BA96" s="129">
        <f t="shared" si="202"/>
        <v>-1.6689300537109375E-6</v>
      </c>
      <c r="BB96" s="129">
        <f t="shared" si="202"/>
        <v>-1.6689300537109375E-6</v>
      </c>
      <c r="BC96" s="129">
        <f t="shared" si="202"/>
        <v>-1.6689300537109375E-6</v>
      </c>
      <c r="BD96" s="129">
        <f t="shared" si="202"/>
        <v>-1.6689300537109375E-6</v>
      </c>
      <c r="BE96" s="129">
        <f t="shared" si="202"/>
        <v>-1.6689300537109375E-6</v>
      </c>
      <c r="BF96" s="129">
        <f t="shared" si="202"/>
        <v>-1.6689300537109375E-6</v>
      </c>
      <c r="BG96" s="129">
        <f t="shared" si="202"/>
        <v>-1.6689300537109375E-6</v>
      </c>
      <c r="BH96" s="129">
        <f t="shared" si="202"/>
        <v>-1.6689300537109375E-6</v>
      </c>
      <c r="BI96" s="129">
        <f t="shared" si="202"/>
        <v>-1.6689300537109375E-6</v>
      </c>
      <c r="BJ96" s="129">
        <f t="shared" si="202"/>
        <v>-1.6689300537109375E-6</v>
      </c>
      <c r="BK96" s="129">
        <f t="shared" si="202"/>
        <v>-1.6689300537109375E-6</v>
      </c>
      <c r="BL96" s="129">
        <f t="shared" si="202"/>
        <v>-1.6689300537109375E-6</v>
      </c>
      <c r="BM96" s="129">
        <f t="shared" si="202"/>
        <v>-1.6689300537109375E-6</v>
      </c>
      <c r="BN96" s="129">
        <f t="shared" si="202"/>
        <v>-1.6689300537109375E-6</v>
      </c>
      <c r="BO96" s="129">
        <f t="shared" si="202"/>
        <v>-1.6689300537109375E-6</v>
      </c>
      <c r="BP96" s="129">
        <f t="shared" si="202"/>
        <v>-1.6689300537109375E-6</v>
      </c>
      <c r="BQ96" s="129">
        <f t="shared" si="202"/>
        <v>-1.6689300537109375E-6</v>
      </c>
      <c r="BR96" s="129">
        <f t="shared" si="202"/>
        <v>-1.6689300537109375E-6</v>
      </c>
      <c r="BS96" s="129">
        <f t="shared" si="202"/>
        <v>-1.6689300537109375E-6</v>
      </c>
      <c r="BT96" s="129">
        <f t="shared" si="202"/>
        <v>-1.6689300537109375E-6</v>
      </c>
      <c r="BU96" s="129">
        <f t="shared" si="202"/>
        <v>-1.6689300537109375E-6</v>
      </c>
      <c r="BV96" s="129">
        <f t="shared" ref="BV96:EG96" si="203">BV92-BV94</f>
        <v>-1.6689300537109375E-6</v>
      </c>
      <c r="BW96" s="129">
        <f t="shared" si="203"/>
        <v>-1.6689300537109375E-6</v>
      </c>
      <c r="BX96" s="129">
        <f t="shared" si="203"/>
        <v>-1.6689300537109375E-6</v>
      </c>
      <c r="BY96" s="129">
        <f t="shared" si="203"/>
        <v>-1.6689300537109375E-6</v>
      </c>
      <c r="BZ96" s="129">
        <f t="shared" si="203"/>
        <v>-1.6689300537109375E-6</v>
      </c>
      <c r="CA96" s="129">
        <f t="shared" si="203"/>
        <v>-1.6689300537109375E-6</v>
      </c>
      <c r="CB96" s="129">
        <f t="shared" si="203"/>
        <v>-1.6689300537109375E-6</v>
      </c>
      <c r="CC96" s="129">
        <f t="shared" si="203"/>
        <v>-1.6689300537109375E-6</v>
      </c>
      <c r="CD96" s="129">
        <f t="shared" si="203"/>
        <v>-1.6689300537109375E-6</v>
      </c>
      <c r="CE96" s="129">
        <f t="shared" si="203"/>
        <v>-1.6689300537109375E-6</v>
      </c>
      <c r="CF96" s="129">
        <f t="shared" si="203"/>
        <v>-1.6689300537109375E-6</v>
      </c>
      <c r="CG96" s="129">
        <f t="shared" si="203"/>
        <v>-1.6689300537109375E-6</v>
      </c>
      <c r="CH96" s="129">
        <f t="shared" si="203"/>
        <v>-1.6689300537109375E-6</v>
      </c>
      <c r="CI96" s="129">
        <f t="shared" si="203"/>
        <v>-1.6689300537109375E-6</v>
      </c>
      <c r="CJ96" s="129">
        <f t="shared" si="203"/>
        <v>-1.6689300537109375E-6</v>
      </c>
      <c r="CK96" s="129">
        <f t="shared" si="203"/>
        <v>-1.6689300537109375E-6</v>
      </c>
      <c r="CL96" s="129">
        <f t="shared" si="203"/>
        <v>-1.6689300537109375E-6</v>
      </c>
      <c r="CM96" s="129">
        <f t="shared" si="203"/>
        <v>-1.6689300537109375E-6</v>
      </c>
      <c r="CN96" s="129">
        <f t="shared" si="203"/>
        <v>-1.6689300537109375E-6</v>
      </c>
      <c r="CO96" s="129">
        <f t="shared" si="203"/>
        <v>-1.6689300537109375E-6</v>
      </c>
      <c r="CP96" s="129">
        <f t="shared" si="203"/>
        <v>-1.6689300537109375E-6</v>
      </c>
      <c r="CQ96" s="129">
        <f t="shared" si="203"/>
        <v>-1.6689300537109375E-6</v>
      </c>
      <c r="CR96" s="129">
        <f t="shared" si="203"/>
        <v>-1.6689300537109375E-6</v>
      </c>
      <c r="CS96" s="129">
        <f t="shared" si="203"/>
        <v>-1.6689300537109375E-6</v>
      </c>
      <c r="CT96" s="129">
        <f t="shared" si="203"/>
        <v>-1.6689300537109375E-6</v>
      </c>
      <c r="CU96" s="129">
        <f t="shared" si="203"/>
        <v>-1.6689300537109375E-6</v>
      </c>
      <c r="CV96" s="129">
        <f t="shared" si="203"/>
        <v>-1.6689300537109375E-6</v>
      </c>
      <c r="CW96" s="129">
        <f t="shared" si="203"/>
        <v>-1.6689300537109375E-6</v>
      </c>
      <c r="CX96" s="129">
        <f t="shared" si="203"/>
        <v>-1.6689300537109375E-6</v>
      </c>
      <c r="CY96" s="129">
        <f t="shared" si="203"/>
        <v>-1.6689300537109375E-6</v>
      </c>
      <c r="CZ96" s="129">
        <f t="shared" si="203"/>
        <v>-1.6689300537109375E-6</v>
      </c>
      <c r="DA96" s="129">
        <f t="shared" si="203"/>
        <v>-1.6689300537109375E-6</v>
      </c>
      <c r="DB96" s="129">
        <f t="shared" si="203"/>
        <v>-1.6689300537109375E-6</v>
      </c>
      <c r="DC96" s="129">
        <f t="shared" si="203"/>
        <v>-1.6689300537109375E-6</v>
      </c>
      <c r="DD96" s="129">
        <f t="shared" si="203"/>
        <v>-1.6689300537109375E-6</v>
      </c>
      <c r="DE96" s="129">
        <f t="shared" si="203"/>
        <v>-1.6689300537109375E-6</v>
      </c>
      <c r="DF96" s="129">
        <f t="shared" si="203"/>
        <v>-1.6689300537109375E-6</v>
      </c>
      <c r="DG96" s="129">
        <f t="shared" si="203"/>
        <v>-1.6689300537109375E-6</v>
      </c>
      <c r="DH96" s="129">
        <f t="shared" si="203"/>
        <v>-1.6689300537109375E-6</v>
      </c>
      <c r="DI96" s="129">
        <f t="shared" si="203"/>
        <v>-1.6689300537109375E-6</v>
      </c>
      <c r="DJ96" s="129">
        <f t="shared" si="203"/>
        <v>-1.6689300537109375E-6</v>
      </c>
      <c r="DK96" s="129">
        <f t="shared" si="203"/>
        <v>-1.6689300537109375E-6</v>
      </c>
      <c r="DL96" s="129">
        <f t="shared" si="203"/>
        <v>-1.6689300537109375E-6</v>
      </c>
      <c r="DM96" s="129">
        <f t="shared" si="203"/>
        <v>-1.6689300537109375E-6</v>
      </c>
      <c r="DN96" s="129">
        <f t="shared" si="203"/>
        <v>-1.6689300537109375E-6</v>
      </c>
      <c r="DO96" s="129">
        <f t="shared" si="203"/>
        <v>-1.6689300537109375E-6</v>
      </c>
      <c r="DP96" s="129">
        <f t="shared" si="203"/>
        <v>-1.6689300537109375E-6</v>
      </c>
      <c r="DQ96" s="129">
        <f t="shared" si="203"/>
        <v>-1.6689300537109375E-6</v>
      </c>
      <c r="DR96" s="129">
        <f t="shared" si="203"/>
        <v>-1.6689300537109375E-6</v>
      </c>
      <c r="DS96" s="129">
        <f t="shared" si="203"/>
        <v>-1.6689300537109375E-6</v>
      </c>
      <c r="DT96" s="129">
        <f t="shared" si="203"/>
        <v>-1.6689300537109375E-6</v>
      </c>
      <c r="DU96" s="129">
        <f t="shared" si="203"/>
        <v>-1.6689300537109375E-6</v>
      </c>
      <c r="DV96" s="129">
        <f t="shared" si="203"/>
        <v>-1.6689300537109375E-6</v>
      </c>
      <c r="DW96" s="129">
        <f t="shared" si="203"/>
        <v>-1.6689300537109375E-6</v>
      </c>
      <c r="DX96" s="129">
        <f t="shared" si="203"/>
        <v>-1.6689300537109375E-6</v>
      </c>
      <c r="DY96" s="129">
        <f t="shared" si="203"/>
        <v>-1.6689300537109375E-6</v>
      </c>
      <c r="DZ96" s="129">
        <f t="shared" si="203"/>
        <v>-1.6689300537109375E-6</v>
      </c>
      <c r="EA96" s="129">
        <f t="shared" si="203"/>
        <v>-1.6689300537109375E-6</v>
      </c>
      <c r="EB96" s="129">
        <f t="shared" si="203"/>
        <v>-1.6689300537109375E-6</v>
      </c>
      <c r="EC96" s="129">
        <f t="shared" si="203"/>
        <v>-1.6689300537109375E-6</v>
      </c>
      <c r="ED96" s="129">
        <f t="shared" si="203"/>
        <v>-1.6689300537109375E-6</v>
      </c>
      <c r="EE96" s="129">
        <f t="shared" si="203"/>
        <v>-1.6689300537109375E-6</v>
      </c>
      <c r="EF96" s="129">
        <f t="shared" si="203"/>
        <v>-1.6689300537109375E-6</v>
      </c>
      <c r="EG96" s="129">
        <f t="shared" si="203"/>
        <v>-1.6689300537109375E-6</v>
      </c>
      <c r="EH96" s="129">
        <f t="shared" ref="EH96:GS96" si="204">EH92-EH94</f>
        <v>-1.6689300537109375E-6</v>
      </c>
      <c r="EI96" s="129">
        <f t="shared" si="204"/>
        <v>-1.6689300537109375E-6</v>
      </c>
      <c r="EJ96" s="129">
        <f t="shared" si="204"/>
        <v>-1.6689300537109375E-6</v>
      </c>
      <c r="EK96" s="129">
        <f t="shared" si="204"/>
        <v>-1.6689300537109375E-6</v>
      </c>
      <c r="EL96" s="129">
        <f t="shared" si="204"/>
        <v>-1.6689300537109375E-6</v>
      </c>
      <c r="EM96" s="129">
        <f t="shared" si="204"/>
        <v>-1.6689300537109375E-6</v>
      </c>
      <c r="EN96" s="129">
        <f t="shared" si="204"/>
        <v>-1.6689300537109375E-6</v>
      </c>
      <c r="EO96" s="129">
        <f t="shared" si="204"/>
        <v>-1.6689300537109375E-6</v>
      </c>
      <c r="EP96" s="129">
        <f t="shared" si="204"/>
        <v>-1.6689300537109375E-6</v>
      </c>
      <c r="EQ96" s="129">
        <f t="shared" si="204"/>
        <v>-1.6689300537109375E-6</v>
      </c>
      <c r="ER96" s="129">
        <f t="shared" si="204"/>
        <v>-1.6689300537109375E-6</v>
      </c>
      <c r="ES96" s="129">
        <f t="shared" si="204"/>
        <v>-1.6689300537109375E-6</v>
      </c>
      <c r="ET96" s="129">
        <f t="shared" si="204"/>
        <v>-1.6689300537109375E-6</v>
      </c>
      <c r="EU96" s="129">
        <f t="shared" si="204"/>
        <v>-1.6689300537109375E-6</v>
      </c>
      <c r="EV96" s="129">
        <f t="shared" si="204"/>
        <v>-1.6689300537109375E-6</v>
      </c>
      <c r="EW96" s="129">
        <f t="shared" si="204"/>
        <v>-1.6689300537109375E-6</v>
      </c>
      <c r="EX96" s="129">
        <f t="shared" si="204"/>
        <v>-1.6689300537109375E-6</v>
      </c>
      <c r="EY96" s="129">
        <f t="shared" si="204"/>
        <v>-1.6689300537109375E-6</v>
      </c>
      <c r="EZ96" s="129">
        <f t="shared" si="204"/>
        <v>-1.6689300537109375E-6</v>
      </c>
      <c r="FA96" s="129">
        <f t="shared" si="204"/>
        <v>-1.6689300537109375E-6</v>
      </c>
      <c r="FB96" s="129">
        <f t="shared" si="204"/>
        <v>-1.6689300537109375E-6</v>
      </c>
      <c r="FC96" s="129">
        <f t="shared" si="204"/>
        <v>-1.6689300537109375E-6</v>
      </c>
      <c r="FD96" s="129">
        <f t="shared" si="204"/>
        <v>-1.6689300537109375E-6</v>
      </c>
      <c r="FE96" s="129">
        <f t="shared" si="204"/>
        <v>-1.6689300537109375E-6</v>
      </c>
      <c r="FF96" s="129">
        <f t="shared" si="204"/>
        <v>-1.6689300537109375E-6</v>
      </c>
      <c r="FG96" s="129">
        <f t="shared" si="204"/>
        <v>-1.6689300537109375E-6</v>
      </c>
      <c r="FH96" s="129">
        <f t="shared" si="204"/>
        <v>-1.6689300537109375E-6</v>
      </c>
      <c r="FI96" s="129">
        <f t="shared" si="204"/>
        <v>-1.6689300537109375E-6</v>
      </c>
      <c r="FJ96" s="129">
        <f t="shared" si="204"/>
        <v>-1.6689300537109375E-6</v>
      </c>
      <c r="FK96" s="129">
        <f t="shared" si="204"/>
        <v>-1.6689300537109375E-6</v>
      </c>
      <c r="FL96" s="129">
        <f t="shared" si="204"/>
        <v>-1.6689300537109375E-6</v>
      </c>
      <c r="FM96" s="129">
        <f t="shared" si="204"/>
        <v>-1.6689300537109375E-6</v>
      </c>
      <c r="FN96" s="129">
        <f t="shared" si="204"/>
        <v>-1.6689300537109375E-6</v>
      </c>
      <c r="FO96" s="129">
        <f t="shared" si="204"/>
        <v>-1.6689300537109375E-6</v>
      </c>
      <c r="FP96" s="129">
        <f t="shared" si="204"/>
        <v>-1.6689300537109375E-6</v>
      </c>
      <c r="FQ96" s="129">
        <f t="shared" si="204"/>
        <v>-1.6689300537109375E-6</v>
      </c>
      <c r="FR96" s="129">
        <f t="shared" si="204"/>
        <v>-1.6689300537109375E-6</v>
      </c>
      <c r="FS96" s="129">
        <f t="shared" si="204"/>
        <v>-1.6689300537109375E-6</v>
      </c>
      <c r="FT96" s="129">
        <f t="shared" si="204"/>
        <v>-1.6689300537109375E-6</v>
      </c>
      <c r="FU96" s="129">
        <f t="shared" si="204"/>
        <v>-1.6689300537109375E-6</v>
      </c>
      <c r="FV96" s="129">
        <f t="shared" si="204"/>
        <v>-1.6689300537109375E-6</v>
      </c>
      <c r="FW96" s="129">
        <f t="shared" si="204"/>
        <v>-1.6689300537109375E-6</v>
      </c>
      <c r="FX96" s="129">
        <f t="shared" si="204"/>
        <v>-1.6689300537109375E-6</v>
      </c>
      <c r="FY96" s="129">
        <f t="shared" si="204"/>
        <v>-1.6689300537109375E-6</v>
      </c>
      <c r="FZ96" s="129">
        <f t="shared" si="204"/>
        <v>-1.6689300537109375E-6</v>
      </c>
      <c r="GA96" s="129">
        <f t="shared" si="204"/>
        <v>-1.6689300537109375E-6</v>
      </c>
      <c r="GB96" s="129">
        <f t="shared" si="204"/>
        <v>-1.6689300537109375E-6</v>
      </c>
      <c r="GC96" s="129">
        <f t="shared" si="204"/>
        <v>-1.6689300537109375E-6</v>
      </c>
      <c r="GD96" s="129">
        <f t="shared" si="204"/>
        <v>-1.6689300537109375E-6</v>
      </c>
      <c r="GE96" s="129">
        <f t="shared" si="204"/>
        <v>-1.6689300537109375E-6</v>
      </c>
      <c r="GF96" s="129">
        <f t="shared" si="204"/>
        <v>-1.6689300537109375E-6</v>
      </c>
      <c r="GG96" s="129">
        <f t="shared" si="204"/>
        <v>-1.6689300537109375E-6</v>
      </c>
      <c r="GH96" s="129">
        <f t="shared" si="204"/>
        <v>-1.6689300537109375E-6</v>
      </c>
      <c r="GI96" s="129">
        <f t="shared" si="204"/>
        <v>-1.6689300537109375E-6</v>
      </c>
      <c r="GJ96" s="129">
        <f t="shared" si="204"/>
        <v>-1.6689300537109375E-6</v>
      </c>
      <c r="GK96" s="129">
        <f t="shared" si="204"/>
        <v>-1.6689300537109375E-6</v>
      </c>
      <c r="GL96" s="129">
        <f t="shared" si="204"/>
        <v>-1.6689300537109375E-6</v>
      </c>
      <c r="GM96" s="129">
        <f t="shared" si="204"/>
        <v>-1.6689300537109375E-6</v>
      </c>
      <c r="GN96" s="129">
        <f t="shared" si="204"/>
        <v>-1.6689300537109375E-6</v>
      </c>
      <c r="GO96" s="129">
        <f t="shared" si="204"/>
        <v>-1.6689300537109375E-6</v>
      </c>
      <c r="GP96" s="129">
        <f t="shared" si="204"/>
        <v>-1.6689300537109375E-6</v>
      </c>
      <c r="GQ96" s="129">
        <f t="shared" si="204"/>
        <v>-1.6689300537109375E-6</v>
      </c>
      <c r="GR96" s="129">
        <f t="shared" si="204"/>
        <v>-1.6689300537109375E-6</v>
      </c>
      <c r="GS96" s="129">
        <f t="shared" si="204"/>
        <v>-1.6689300537109375E-6</v>
      </c>
      <c r="GT96" s="129">
        <f t="shared" ref="GT96:IH96" si="205">GT92-GT94</f>
        <v>-1.6689300537109375E-6</v>
      </c>
      <c r="GU96" s="129">
        <f t="shared" si="205"/>
        <v>-1.6689300537109375E-6</v>
      </c>
      <c r="GV96" s="129">
        <f t="shared" si="205"/>
        <v>-1.6689300537109375E-6</v>
      </c>
      <c r="GW96" s="129">
        <f t="shared" si="205"/>
        <v>-1.6689300537109375E-6</v>
      </c>
      <c r="GX96" s="129">
        <f t="shared" si="205"/>
        <v>-1.6689300537109375E-6</v>
      </c>
      <c r="GY96" s="129">
        <f t="shared" si="205"/>
        <v>-1.6689300537109375E-6</v>
      </c>
      <c r="GZ96" s="129">
        <f t="shared" si="205"/>
        <v>-1.6689300537109375E-6</v>
      </c>
      <c r="HA96" s="129">
        <f t="shared" si="205"/>
        <v>-1.6689300537109375E-6</v>
      </c>
      <c r="HB96" s="129">
        <f t="shared" si="205"/>
        <v>-1.6689300537109375E-6</v>
      </c>
      <c r="HC96" s="129">
        <f t="shared" si="205"/>
        <v>-1.6689300537109375E-6</v>
      </c>
      <c r="HD96" s="129">
        <f t="shared" si="205"/>
        <v>-1.6689300537109375E-6</v>
      </c>
      <c r="HE96" s="129">
        <f t="shared" si="205"/>
        <v>-1.6689300537109375E-6</v>
      </c>
      <c r="HF96" s="129">
        <f t="shared" si="205"/>
        <v>-1.6689300537109375E-6</v>
      </c>
      <c r="HG96" s="129">
        <f t="shared" si="205"/>
        <v>-1.6689300537109375E-6</v>
      </c>
      <c r="HH96" s="129">
        <f t="shared" si="205"/>
        <v>-1.6689300537109375E-6</v>
      </c>
      <c r="HI96" s="129">
        <f t="shared" si="205"/>
        <v>-1.6689300537109375E-6</v>
      </c>
      <c r="HJ96" s="129">
        <f t="shared" si="205"/>
        <v>-1.6689300537109375E-6</v>
      </c>
      <c r="HK96" s="129">
        <f t="shared" si="205"/>
        <v>-1.6689300537109375E-6</v>
      </c>
      <c r="HL96" s="129">
        <f t="shared" si="205"/>
        <v>-1.6689300537109375E-6</v>
      </c>
      <c r="HM96" s="129">
        <f t="shared" si="205"/>
        <v>-1.6689300537109375E-6</v>
      </c>
      <c r="HN96" s="129">
        <f t="shared" si="205"/>
        <v>-1.6689300537109375E-6</v>
      </c>
      <c r="HO96" s="129">
        <f t="shared" si="205"/>
        <v>-1.6689300537109375E-6</v>
      </c>
      <c r="HP96" s="129">
        <f t="shared" si="205"/>
        <v>-1.6689300537109375E-6</v>
      </c>
      <c r="HQ96" s="129">
        <f t="shared" si="205"/>
        <v>-1.6689300537109375E-6</v>
      </c>
      <c r="HR96" s="129">
        <f t="shared" si="205"/>
        <v>-1.6689300537109375E-6</v>
      </c>
      <c r="HS96" s="129">
        <f t="shared" si="205"/>
        <v>-1.6689300537109375E-6</v>
      </c>
      <c r="HT96" s="129">
        <f t="shared" si="205"/>
        <v>-1.6689300537109375E-6</v>
      </c>
      <c r="HU96" s="129">
        <f t="shared" si="205"/>
        <v>-1.6689300537109375E-6</v>
      </c>
      <c r="HV96" s="129">
        <f t="shared" si="205"/>
        <v>-1.6689300537109375E-6</v>
      </c>
      <c r="HW96" s="129">
        <f t="shared" si="205"/>
        <v>-1.6689300537109375E-6</v>
      </c>
      <c r="HX96" s="129">
        <f t="shared" si="205"/>
        <v>-1.6689300537109375E-6</v>
      </c>
      <c r="HY96" s="129">
        <f t="shared" si="205"/>
        <v>-1.6689300537109375E-6</v>
      </c>
      <c r="HZ96" s="129">
        <f t="shared" si="205"/>
        <v>-1.6689300537109375E-6</v>
      </c>
      <c r="IA96" s="129">
        <f t="shared" si="205"/>
        <v>-1.6689300537109375E-6</v>
      </c>
      <c r="IB96" s="129">
        <f t="shared" si="205"/>
        <v>-1.6689300537109375E-6</v>
      </c>
      <c r="IC96" s="129">
        <f t="shared" si="205"/>
        <v>-1.6689300537109375E-6</v>
      </c>
      <c r="ID96" s="129">
        <f t="shared" si="205"/>
        <v>-1.6689300537109375E-6</v>
      </c>
      <c r="IE96" s="129">
        <f t="shared" si="205"/>
        <v>-1.6689300537109375E-6</v>
      </c>
      <c r="IF96" s="129">
        <f t="shared" si="205"/>
        <v>-1.6689300537109375E-6</v>
      </c>
      <c r="IG96" s="129">
        <f t="shared" si="205"/>
        <v>-1.6689300537109375E-6</v>
      </c>
      <c r="IH96" s="129">
        <f t="shared" si="205"/>
        <v>-1.6689300537109375E-6</v>
      </c>
    </row>
    <row r="97" spans="1:242" ht="15">
      <c r="A97" s="121"/>
      <c r="B97" s="121" t="s">
        <v>79</v>
      </c>
      <c r="C97" s="122">
        <f>C94+C95</f>
        <v>0</v>
      </c>
      <c r="D97" s="122">
        <f t="shared" ref="D97:BO97" si="206">D94+D95</f>
        <v>0</v>
      </c>
      <c r="E97" s="122">
        <f t="shared" si="206"/>
        <v>0</v>
      </c>
      <c r="F97" s="122">
        <f t="shared" si="206"/>
        <v>0</v>
      </c>
      <c r="G97" s="122">
        <f t="shared" si="206"/>
        <v>0</v>
      </c>
      <c r="H97" s="122">
        <f t="shared" si="206"/>
        <v>0</v>
      </c>
      <c r="I97" s="122">
        <f t="shared" si="206"/>
        <v>136659197.80447587</v>
      </c>
      <c r="J97" s="122">
        <f t="shared" si="206"/>
        <v>134951285.17422271</v>
      </c>
      <c r="K97" s="122">
        <f t="shared" si="206"/>
        <v>133534410.28689635</v>
      </c>
      <c r="L97" s="122">
        <f t="shared" si="206"/>
        <v>132501012.55593005</v>
      </c>
      <c r="M97" s="122">
        <f t="shared" si="206"/>
        <v>131125311.30442597</v>
      </c>
      <c r="N97" s="122">
        <f t="shared" si="206"/>
        <v>130461683.44799736</v>
      </c>
      <c r="O97" s="122">
        <f t="shared" si="206"/>
        <v>129834239.74969849</v>
      </c>
      <c r="P97" s="122">
        <f t="shared" si="206"/>
        <v>128769352.49928805</v>
      </c>
      <c r="Q97" s="122">
        <f t="shared" si="206"/>
        <v>127715559.02578089</v>
      </c>
      <c r="R97" s="122">
        <f t="shared" si="206"/>
        <v>127803531.55061677</v>
      </c>
      <c r="S97" s="122">
        <f t="shared" si="206"/>
        <v>356972295.74958038</v>
      </c>
      <c r="T97" s="122">
        <f t="shared" si="206"/>
        <v>354457313.67065674</v>
      </c>
      <c r="U97" s="122">
        <f t="shared" si="206"/>
        <v>351965478.22629225</v>
      </c>
      <c r="V97" s="122">
        <f t="shared" si="206"/>
        <v>349497133.05107516</v>
      </c>
      <c r="W97" s="122">
        <f t="shared" si="206"/>
        <v>347048428.97676736</v>
      </c>
      <c r="X97" s="122">
        <f t="shared" si="206"/>
        <v>344623233.2408883</v>
      </c>
      <c r="Y97" s="122">
        <f t="shared" si="206"/>
        <v>342220268.8250373</v>
      </c>
      <c r="Z97" s="122">
        <f t="shared" si="206"/>
        <v>339839850.77097964</v>
      </c>
      <c r="AA97" s="122">
        <f t="shared" si="206"/>
        <v>337481070.11937183</v>
      </c>
      <c r="AB97" s="122">
        <f t="shared" si="206"/>
        <v>335144853.9480812</v>
      </c>
      <c r="AC97" s="122">
        <f t="shared" si="206"/>
        <v>332831119.4364953</v>
      </c>
      <c r="AD97" s="122">
        <f t="shared" si="206"/>
        <v>328666972.50812376</v>
      </c>
      <c r="AE97" s="122">
        <f t="shared" si="206"/>
        <v>0</v>
      </c>
      <c r="AF97" s="122">
        <f t="shared" si="206"/>
        <v>0</v>
      </c>
      <c r="AG97" s="122">
        <f t="shared" si="206"/>
        <v>0</v>
      </c>
      <c r="AH97" s="122">
        <f t="shared" si="206"/>
        <v>0</v>
      </c>
      <c r="AI97" s="122">
        <f t="shared" si="206"/>
        <v>0</v>
      </c>
      <c r="AJ97" s="122">
        <f t="shared" si="206"/>
        <v>0</v>
      </c>
      <c r="AK97" s="122">
        <f t="shared" si="206"/>
        <v>0</v>
      </c>
      <c r="AL97" s="122">
        <f t="shared" si="206"/>
        <v>0</v>
      </c>
      <c r="AM97" s="122">
        <f t="shared" si="206"/>
        <v>0</v>
      </c>
      <c r="AN97" s="122">
        <f t="shared" si="206"/>
        <v>0</v>
      </c>
      <c r="AO97" s="122">
        <f t="shared" si="206"/>
        <v>0</v>
      </c>
      <c r="AP97" s="122">
        <f t="shared" si="206"/>
        <v>0</v>
      </c>
      <c r="AQ97" s="122">
        <f t="shared" si="206"/>
        <v>0</v>
      </c>
      <c r="AR97" s="122">
        <f t="shared" si="206"/>
        <v>0</v>
      </c>
      <c r="AS97" s="122">
        <f t="shared" si="206"/>
        <v>0</v>
      </c>
      <c r="AT97" s="122">
        <f t="shared" si="206"/>
        <v>0</v>
      </c>
      <c r="AU97" s="122">
        <f t="shared" si="206"/>
        <v>0</v>
      </c>
      <c r="AV97" s="122">
        <f t="shared" si="206"/>
        <v>0</v>
      </c>
      <c r="AW97" s="122">
        <f t="shared" si="206"/>
        <v>0</v>
      </c>
      <c r="AX97" s="122">
        <f t="shared" si="206"/>
        <v>0</v>
      </c>
      <c r="AY97" s="122">
        <f t="shared" si="206"/>
        <v>0</v>
      </c>
      <c r="AZ97" s="122">
        <f t="shared" si="206"/>
        <v>0</v>
      </c>
      <c r="BA97" s="122">
        <f t="shared" si="206"/>
        <v>0</v>
      </c>
      <c r="BB97" s="122">
        <f t="shared" si="206"/>
        <v>0</v>
      </c>
      <c r="BC97" s="122">
        <f t="shared" si="206"/>
        <v>0</v>
      </c>
      <c r="BD97" s="122">
        <f t="shared" si="206"/>
        <v>0</v>
      </c>
      <c r="BE97" s="122">
        <f t="shared" si="206"/>
        <v>0</v>
      </c>
      <c r="BF97" s="122">
        <f t="shared" si="206"/>
        <v>0</v>
      </c>
      <c r="BG97" s="122">
        <f t="shared" si="206"/>
        <v>0</v>
      </c>
      <c r="BH97" s="122">
        <f t="shared" si="206"/>
        <v>0</v>
      </c>
      <c r="BI97" s="122">
        <f t="shared" si="206"/>
        <v>0</v>
      </c>
      <c r="BJ97" s="122">
        <f t="shared" si="206"/>
        <v>0</v>
      </c>
      <c r="BK97" s="122">
        <f t="shared" si="206"/>
        <v>0</v>
      </c>
      <c r="BL97" s="122">
        <f t="shared" si="206"/>
        <v>0</v>
      </c>
      <c r="BM97" s="122">
        <f t="shared" si="206"/>
        <v>0</v>
      </c>
      <c r="BN97" s="122">
        <f t="shared" si="206"/>
        <v>0</v>
      </c>
      <c r="BO97" s="122">
        <f t="shared" si="206"/>
        <v>0</v>
      </c>
      <c r="BP97" s="122">
        <f t="shared" ref="BP97:EA97" si="207">BP94+BP95</f>
        <v>0</v>
      </c>
      <c r="BQ97" s="122">
        <f t="shared" si="207"/>
        <v>0</v>
      </c>
      <c r="BR97" s="122">
        <f t="shared" si="207"/>
        <v>0</v>
      </c>
      <c r="BS97" s="122">
        <f t="shared" si="207"/>
        <v>0</v>
      </c>
      <c r="BT97" s="122">
        <f t="shared" si="207"/>
        <v>0</v>
      </c>
      <c r="BU97" s="122">
        <f t="shared" si="207"/>
        <v>0</v>
      </c>
      <c r="BV97" s="122">
        <f t="shared" si="207"/>
        <v>0</v>
      </c>
      <c r="BW97" s="122">
        <f t="shared" si="207"/>
        <v>0</v>
      </c>
      <c r="BX97" s="122">
        <f t="shared" si="207"/>
        <v>0</v>
      </c>
      <c r="BY97" s="122">
        <f t="shared" si="207"/>
        <v>0</v>
      </c>
      <c r="BZ97" s="122">
        <f t="shared" si="207"/>
        <v>0</v>
      </c>
      <c r="CA97" s="122">
        <f t="shared" si="207"/>
        <v>0</v>
      </c>
      <c r="CB97" s="122">
        <f t="shared" si="207"/>
        <v>0</v>
      </c>
      <c r="CC97" s="122">
        <f t="shared" si="207"/>
        <v>0</v>
      </c>
      <c r="CD97" s="122">
        <f t="shared" si="207"/>
        <v>0</v>
      </c>
      <c r="CE97" s="122">
        <f t="shared" si="207"/>
        <v>0</v>
      </c>
      <c r="CF97" s="122">
        <f t="shared" si="207"/>
        <v>0</v>
      </c>
      <c r="CG97" s="122">
        <f t="shared" si="207"/>
        <v>0</v>
      </c>
      <c r="CH97" s="122">
        <f t="shared" si="207"/>
        <v>0</v>
      </c>
      <c r="CI97" s="122">
        <f t="shared" si="207"/>
        <v>0</v>
      </c>
      <c r="CJ97" s="122">
        <f t="shared" si="207"/>
        <v>0</v>
      </c>
      <c r="CK97" s="122">
        <f t="shared" si="207"/>
        <v>0</v>
      </c>
      <c r="CL97" s="122">
        <f t="shared" si="207"/>
        <v>0</v>
      </c>
      <c r="CM97" s="122">
        <f t="shared" si="207"/>
        <v>0</v>
      </c>
      <c r="CN97" s="122">
        <f t="shared" si="207"/>
        <v>0</v>
      </c>
      <c r="CO97" s="122">
        <f t="shared" si="207"/>
        <v>0</v>
      </c>
      <c r="CP97" s="122">
        <f t="shared" si="207"/>
        <v>0</v>
      </c>
      <c r="CQ97" s="122">
        <f t="shared" si="207"/>
        <v>0</v>
      </c>
      <c r="CR97" s="122">
        <f t="shared" si="207"/>
        <v>0</v>
      </c>
      <c r="CS97" s="122">
        <f t="shared" si="207"/>
        <v>0</v>
      </c>
      <c r="CT97" s="122">
        <f t="shared" si="207"/>
        <v>0</v>
      </c>
      <c r="CU97" s="122">
        <f t="shared" si="207"/>
        <v>0</v>
      </c>
      <c r="CV97" s="122">
        <f t="shared" si="207"/>
        <v>0</v>
      </c>
      <c r="CW97" s="122">
        <f t="shared" si="207"/>
        <v>0</v>
      </c>
      <c r="CX97" s="122">
        <f t="shared" si="207"/>
        <v>0</v>
      </c>
      <c r="CY97" s="122">
        <f t="shared" si="207"/>
        <v>0</v>
      </c>
      <c r="CZ97" s="122">
        <f t="shared" si="207"/>
        <v>0</v>
      </c>
      <c r="DA97" s="122">
        <f t="shared" si="207"/>
        <v>0</v>
      </c>
      <c r="DB97" s="122">
        <f t="shared" si="207"/>
        <v>0</v>
      </c>
      <c r="DC97" s="122">
        <f t="shared" si="207"/>
        <v>0</v>
      </c>
      <c r="DD97" s="122">
        <f t="shared" si="207"/>
        <v>0</v>
      </c>
      <c r="DE97" s="122">
        <f t="shared" si="207"/>
        <v>0</v>
      </c>
      <c r="DF97" s="122">
        <f t="shared" si="207"/>
        <v>0</v>
      </c>
      <c r="DG97" s="122">
        <f t="shared" si="207"/>
        <v>0</v>
      </c>
      <c r="DH97" s="122">
        <f t="shared" si="207"/>
        <v>0</v>
      </c>
      <c r="DI97" s="122">
        <f t="shared" si="207"/>
        <v>0</v>
      </c>
      <c r="DJ97" s="122">
        <f t="shared" si="207"/>
        <v>0</v>
      </c>
      <c r="DK97" s="122">
        <f t="shared" si="207"/>
        <v>0</v>
      </c>
      <c r="DL97" s="122">
        <f t="shared" si="207"/>
        <v>0</v>
      </c>
      <c r="DM97" s="122">
        <f t="shared" si="207"/>
        <v>0</v>
      </c>
      <c r="DN97" s="122">
        <f t="shared" si="207"/>
        <v>0</v>
      </c>
      <c r="DO97" s="122">
        <f t="shared" si="207"/>
        <v>0</v>
      </c>
      <c r="DP97" s="122">
        <f t="shared" si="207"/>
        <v>0</v>
      </c>
      <c r="DQ97" s="122">
        <f t="shared" si="207"/>
        <v>0</v>
      </c>
      <c r="DR97" s="122">
        <f t="shared" si="207"/>
        <v>0</v>
      </c>
      <c r="DS97" s="122">
        <f t="shared" si="207"/>
        <v>0</v>
      </c>
      <c r="DT97" s="122">
        <f t="shared" si="207"/>
        <v>0</v>
      </c>
      <c r="DU97" s="122">
        <f t="shared" si="207"/>
        <v>0</v>
      </c>
      <c r="DV97" s="122">
        <f t="shared" si="207"/>
        <v>0</v>
      </c>
      <c r="DW97" s="122">
        <f t="shared" si="207"/>
        <v>0</v>
      </c>
      <c r="DX97" s="122">
        <f t="shared" si="207"/>
        <v>0</v>
      </c>
      <c r="DY97" s="122">
        <f t="shared" si="207"/>
        <v>0</v>
      </c>
      <c r="DZ97" s="122">
        <f t="shared" si="207"/>
        <v>0</v>
      </c>
      <c r="EA97" s="122">
        <f t="shared" si="207"/>
        <v>0</v>
      </c>
      <c r="EB97" s="122">
        <f t="shared" ref="EB97:GM97" si="208">EB94+EB95</f>
        <v>0</v>
      </c>
      <c r="EC97" s="122">
        <f t="shared" si="208"/>
        <v>0</v>
      </c>
      <c r="ED97" s="122">
        <f t="shared" si="208"/>
        <v>0</v>
      </c>
      <c r="EE97" s="122">
        <f t="shared" si="208"/>
        <v>0</v>
      </c>
      <c r="EF97" s="122">
        <f t="shared" si="208"/>
        <v>0</v>
      </c>
      <c r="EG97" s="122">
        <f t="shared" si="208"/>
        <v>0</v>
      </c>
      <c r="EH97" s="122">
        <f t="shared" si="208"/>
        <v>0</v>
      </c>
      <c r="EI97" s="122">
        <f t="shared" si="208"/>
        <v>0</v>
      </c>
      <c r="EJ97" s="122">
        <f t="shared" si="208"/>
        <v>0</v>
      </c>
      <c r="EK97" s="122">
        <f t="shared" si="208"/>
        <v>0</v>
      </c>
      <c r="EL97" s="122">
        <f t="shared" si="208"/>
        <v>0</v>
      </c>
      <c r="EM97" s="122">
        <f t="shared" si="208"/>
        <v>0</v>
      </c>
      <c r="EN97" s="122">
        <f t="shared" si="208"/>
        <v>0</v>
      </c>
      <c r="EO97" s="122">
        <f t="shared" si="208"/>
        <v>0</v>
      </c>
      <c r="EP97" s="122">
        <f t="shared" si="208"/>
        <v>0</v>
      </c>
      <c r="EQ97" s="122">
        <f t="shared" si="208"/>
        <v>0</v>
      </c>
      <c r="ER97" s="122">
        <f t="shared" si="208"/>
        <v>0</v>
      </c>
      <c r="ES97" s="122">
        <f t="shared" si="208"/>
        <v>0</v>
      </c>
      <c r="ET97" s="122">
        <f t="shared" si="208"/>
        <v>0</v>
      </c>
      <c r="EU97" s="122">
        <f t="shared" si="208"/>
        <v>0</v>
      </c>
      <c r="EV97" s="122">
        <f t="shared" si="208"/>
        <v>0</v>
      </c>
      <c r="EW97" s="122">
        <f t="shared" si="208"/>
        <v>0</v>
      </c>
      <c r="EX97" s="122">
        <f t="shared" si="208"/>
        <v>0</v>
      </c>
      <c r="EY97" s="122">
        <f t="shared" si="208"/>
        <v>0</v>
      </c>
      <c r="EZ97" s="122">
        <f t="shared" si="208"/>
        <v>0</v>
      </c>
      <c r="FA97" s="122">
        <f t="shared" si="208"/>
        <v>0</v>
      </c>
      <c r="FB97" s="122">
        <f t="shared" si="208"/>
        <v>0</v>
      </c>
      <c r="FC97" s="122">
        <f t="shared" si="208"/>
        <v>0</v>
      </c>
      <c r="FD97" s="122">
        <f t="shared" si="208"/>
        <v>0</v>
      </c>
      <c r="FE97" s="122">
        <f t="shared" si="208"/>
        <v>0</v>
      </c>
      <c r="FF97" s="122">
        <f t="shared" si="208"/>
        <v>0</v>
      </c>
      <c r="FG97" s="122">
        <f t="shared" si="208"/>
        <v>0</v>
      </c>
      <c r="FH97" s="122">
        <f t="shared" si="208"/>
        <v>0</v>
      </c>
      <c r="FI97" s="122">
        <f t="shared" si="208"/>
        <v>0</v>
      </c>
      <c r="FJ97" s="122">
        <f t="shared" si="208"/>
        <v>0</v>
      </c>
      <c r="FK97" s="122">
        <f t="shared" si="208"/>
        <v>0</v>
      </c>
      <c r="FL97" s="122">
        <f t="shared" si="208"/>
        <v>0</v>
      </c>
      <c r="FM97" s="122">
        <f t="shared" si="208"/>
        <v>0</v>
      </c>
      <c r="FN97" s="122">
        <f t="shared" si="208"/>
        <v>0</v>
      </c>
      <c r="FO97" s="122">
        <f t="shared" si="208"/>
        <v>0</v>
      </c>
      <c r="FP97" s="122">
        <f t="shared" si="208"/>
        <v>0</v>
      </c>
      <c r="FQ97" s="122">
        <f t="shared" si="208"/>
        <v>0</v>
      </c>
      <c r="FR97" s="122">
        <f t="shared" si="208"/>
        <v>0</v>
      </c>
      <c r="FS97" s="122">
        <f t="shared" si="208"/>
        <v>0</v>
      </c>
      <c r="FT97" s="122">
        <f t="shared" si="208"/>
        <v>0</v>
      </c>
      <c r="FU97" s="122">
        <f t="shared" si="208"/>
        <v>0</v>
      </c>
      <c r="FV97" s="122">
        <f t="shared" si="208"/>
        <v>0</v>
      </c>
      <c r="FW97" s="122">
        <f t="shared" si="208"/>
        <v>0</v>
      </c>
      <c r="FX97" s="122">
        <f t="shared" si="208"/>
        <v>0</v>
      </c>
      <c r="FY97" s="122">
        <f t="shared" si="208"/>
        <v>0</v>
      </c>
      <c r="FZ97" s="122">
        <f t="shared" si="208"/>
        <v>0</v>
      </c>
      <c r="GA97" s="122">
        <f t="shared" si="208"/>
        <v>0</v>
      </c>
      <c r="GB97" s="122">
        <f t="shared" si="208"/>
        <v>0</v>
      </c>
      <c r="GC97" s="122">
        <f t="shared" si="208"/>
        <v>0</v>
      </c>
      <c r="GD97" s="122">
        <f t="shared" si="208"/>
        <v>0</v>
      </c>
      <c r="GE97" s="122">
        <f t="shared" si="208"/>
        <v>0</v>
      </c>
      <c r="GF97" s="122">
        <f t="shared" si="208"/>
        <v>0</v>
      </c>
      <c r="GG97" s="122">
        <f t="shared" si="208"/>
        <v>0</v>
      </c>
      <c r="GH97" s="122">
        <f t="shared" si="208"/>
        <v>0</v>
      </c>
      <c r="GI97" s="122">
        <f t="shared" si="208"/>
        <v>0</v>
      </c>
      <c r="GJ97" s="122">
        <f t="shared" si="208"/>
        <v>0</v>
      </c>
      <c r="GK97" s="122">
        <f t="shared" si="208"/>
        <v>0</v>
      </c>
      <c r="GL97" s="122">
        <f t="shared" si="208"/>
        <v>0</v>
      </c>
      <c r="GM97" s="122">
        <f t="shared" si="208"/>
        <v>0</v>
      </c>
      <c r="GN97" s="122">
        <f t="shared" ref="GN97:IH97" si="209">GN94+GN95</f>
        <v>0</v>
      </c>
      <c r="GO97" s="122">
        <f t="shared" si="209"/>
        <v>0</v>
      </c>
      <c r="GP97" s="122">
        <f t="shared" si="209"/>
        <v>0</v>
      </c>
      <c r="GQ97" s="122">
        <f t="shared" si="209"/>
        <v>0</v>
      </c>
      <c r="GR97" s="122">
        <f t="shared" si="209"/>
        <v>0</v>
      </c>
      <c r="GS97" s="122">
        <f t="shared" si="209"/>
        <v>0</v>
      </c>
      <c r="GT97" s="122">
        <f t="shared" si="209"/>
        <v>0</v>
      </c>
      <c r="GU97" s="122">
        <f t="shared" si="209"/>
        <v>0</v>
      </c>
      <c r="GV97" s="122">
        <f t="shared" si="209"/>
        <v>0</v>
      </c>
      <c r="GW97" s="122">
        <f t="shared" si="209"/>
        <v>0</v>
      </c>
      <c r="GX97" s="122">
        <f t="shared" si="209"/>
        <v>0</v>
      </c>
      <c r="GY97" s="122">
        <f t="shared" si="209"/>
        <v>0</v>
      </c>
      <c r="GZ97" s="122">
        <f t="shared" si="209"/>
        <v>0</v>
      </c>
      <c r="HA97" s="122">
        <f t="shared" si="209"/>
        <v>0</v>
      </c>
      <c r="HB97" s="122">
        <f t="shared" si="209"/>
        <v>0</v>
      </c>
      <c r="HC97" s="122">
        <f t="shared" si="209"/>
        <v>0</v>
      </c>
      <c r="HD97" s="122">
        <f t="shared" si="209"/>
        <v>0</v>
      </c>
      <c r="HE97" s="122">
        <f t="shared" si="209"/>
        <v>0</v>
      </c>
      <c r="HF97" s="122">
        <f t="shared" si="209"/>
        <v>0</v>
      </c>
      <c r="HG97" s="122">
        <f t="shared" si="209"/>
        <v>0</v>
      </c>
      <c r="HH97" s="122">
        <f t="shared" si="209"/>
        <v>0</v>
      </c>
      <c r="HI97" s="122">
        <f t="shared" si="209"/>
        <v>0</v>
      </c>
      <c r="HJ97" s="122">
        <f t="shared" si="209"/>
        <v>0</v>
      </c>
      <c r="HK97" s="122">
        <f t="shared" si="209"/>
        <v>0</v>
      </c>
      <c r="HL97" s="122">
        <f t="shared" si="209"/>
        <v>0</v>
      </c>
      <c r="HM97" s="122">
        <f t="shared" si="209"/>
        <v>0</v>
      </c>
      <c r="HN97" s="122">
        <f t="shared" si="209"/>
        <v>0</v>
      </c>
      <c r="HO97" s="122">
        <f t="shared" si="209"/>
        <v>0</v>
      </c>
      <c r="HP97" s="122">
        <f t="shared" si="209"/>
        <v>0</v>
      </c>
      <c r="HQ97" s="122">
        <f t="shared" si="209"/>
        <v>0</v>
      </c>
      <c r="HR97" s="122">
        <f t="shared" si="209"/>
        <v>0</v>
      </c>
      <c r="HS97" s="122">
        <f t="shared" si="209"/>
        <v>0</v>
      </c>
      <c r="HT97" s="122">
        <f t="shared" si="209"/>
        <v>0</v>
      </c>
      <c r="HU97" s="122">
        <f t="shared" si="209"/>
        <v>0</v>
      </c>
      <c r="HV97" s="122">
        <f t="shared" si="209"/>
        <v>0</v>
      </c>
      <c r="HW97" s="122">
        <f t="shared" si="209"/>
        <v>0</v>
      </c>
      <c r="HX97" s="122">
        <f t="shared" si="209"/>
        <v>0</v>
      </c>
      <c r="HY97" s="122">
        <f t="shared" si="209"/>
        <v>0</v>
      </c>
      <c r="HZ97" s="122">
        <f t="shared" si="209"/>
        <v>0</v>
      </c>
      <c r="IA97" s="122">
        <f t="shared" si="209"/>
        <v>0</v>
      </c>
      <c r="IB97" s="122">
        <f t="shared" si="209"/>
        <v>0</v>
      </c>
      <c r="IC97" s="122">
        <f t="shared" si="209"/>
        <v>0</v>
      </c>
      <c r="ID97" s="122">
        <f t="shared" si="209"/>
        <v>0</v>
      </c>
      <c r="IE97" s="122">
        <f t="shared" si="209"/>
        <v>0</v>
      </c>
      <c r="IF97" s="122">
        <f t="shared" si="209"/>
        <v>0</v>
      </c>
      <c r="IG97" s="122">
        <f t="shared" si="209"/>
        <v>0</v>
      </c>
      <c r="IH97" s="122">
        <f t="shared" si="209"/>
        <v>0</v>
      </c>
    </row>
    <row r="98" spans="1:242" ht="15">
      <c r="A98" s="121"/>
      <c r="B98" s="121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  <c r="BM98" s="122"/>
      <c r="BN98" s="122"/>
      <c r="BO98" s="122"/>
      <c r="BP98" s="122"/>
      <c r="BQ98" s="122"/>
      <c r="BR98" s="122"/>
      <c r="BS98" s="122"/>
      <c r="BT98" s="122"/>
      <c r="BU98" s="122"/>
      <c r="BV98" s="122"/>
      <c r="BW98" s="122"/>
      <c r="BX98" s="122"/>
      <c r="BY98" s="122"/>
      <c r="BZ98" s="122"/>
      <c r="CA98" s="122"/>
      <c r="CB98" s="122"/>
      <c r="CC98" s="122"/>
      <c r="CD98" s="122"/>
      <c r="CE98" s="122"/>
      <c r="CF98" s="122"/>
      <c r="CG98" s="122"/>
      <c r="CH98" s="122"/>
      <c r="CI98" s="122"/>
      <c r="CJ98" s="122"/>
      <c r="CK98" s="122"/>
      <c r="CL98" s="122"/>
      <c r="CM98" s="122"/>
      <c r="CN98" s="122"/>
      <c r="CO98" s="122"/>
      <c r="CP98" s="122"/>
      <c r="CQ98" s="122"/>
      <c r="CR98" s="122"/>
      <c r="CS98" s="122"/>
      <c r="CT98" s="122"/>
      <c r="CU98" s="122"/>
      <c r="CV98" s="122"/>
      <c r="CW98" s="122"/>
      <c r="CX98" s="122"/>
      <c r="CY98" s="122"/>
      <c r="CZ98" s="122"/>
      <c r="DA98" s="122"/>
      <c r="DB98" s="122"/>
      <c r="DC98" s="122"/>
      <c r="DD98" s="122"/>
      <c r="DE98" s="122"/>
      <c r="DF98" s="122"/>
      <c r="DG98" s="122"/>
      <c r="DH98" s="122"/>
      <c r="DI98" s="122"/>
      <c r="DJ98" s="122"/>
      <c r="DK98" s="122"/>
      <c r="DL98" s="122"/>
      <c r="DM98" s="122"/>
      <c r="DN98" s="122"/>
      <c r="DO98" s="122"/>
      <c r="DP98" s="122"/>
      <c r="DQ98" s="122"/>
      <c r="DR98" s="122"/>
      <c r="DS98" s="122"/>
      <c r="DT98" s="122"/>
      <c r="DU98" s="122"/>
      <c r="DV98" s="122"/>
      <c r="DW98" s="122"/>
      <c r="DX98" s="122"/>
      <c r="DY98" s="122"/>
      <c r="DZ98" s="122"/>
      <c r="EA98" s="122"/>
      <c r="EB98" s="122"/>
      <c r="EC98" s="122"/>
      <c r="ED98" s="122"/>
      <c r="EE98" s="122"/>
      <c r="EF98" s="122"/>
      <c r="EG98" s="122"/>
      <c r="EH98" s="122"/>
      <c r="EI98" s="122"/>
      <c r="EJ98" s="122"/>
      <c r="EK98" s="122"/>
      <c r="EL98" s="122"/>
      <c r="EM98" s="122"/>
      <c r="EN98" s="122"/>
      <c r="EO98" s="122"/>
      <c r="EP98" s="122"/>
      <c r="EQ98" s="122"/>
      <c r="ER98" s="122"/>
      <c r="ES98" s="122"/>
      <c r="ET98" s="122"/>
      <c r="EU98" s="122"/>
      <c r="EV98" s="122"/>
      <c r="EW98" s="122"/>
      <c r="EX98" s="122"/>
      <c r="EY98" s="122"/>
      <c r="EZ98" s="122"/>
      <c r="FA98" s="122"/>
      <c r="FB98" s="122"/>
      <c r="FC98" s="122"/>
      <c r="FD98" s="122"/>
      <c r="FE98" s="122"/>
      <c r="FF98" s="122"/>
      <c r="FG98" s="122"/>
      <c r="FH98" s="122"/>
      <c r="FI98" s="122"/>
      <c r="FJ98" s="122"/>
      <c r="FK98" s="122"/>
      <c r="FL98" s="122"/>
      <c r="FM98" s="122"/>
      <c r="FN98" s="122"/>
      <c r="FO98" s="122"/>
      <c r="FP98" s="122"/>
      <c r="FQ98" s="122"/>
      <c r="FR98" s="122"/>
      <c r="FS98" s="122"/>
      <c r="FT98" s="122"/>
      <c r="FU98" s="122"/>
      <c r="FV98" s="122"/>
      <c r="FW98" s="122"/>
      <c r="FX98" s="122"/>
      <c r="FY98" s="122"/>
      <c r="FZ98" s="122"/>
      <c r="GA98" s="122"/>
      <c r="GB98" s="122"/>
      <c r="GC98" s="122"/>
      <c r="GD98" s="122"/>
      <c r="GE98" s="122"/>
      <c r="GF98" s="122"/>
      <c r="GG98" s="122"/>
      <c r="GH98" s="122"/>
      <c r="GI98" s="122"/>
      <c r="GJ98" s="122"/>
      <c r="GK98" s="122"/>
      <c r="GL98" s="122"/>
      <c r="GM98" s="122"/>
      <c r="GN98" s="122"/>
      <c r="GO98" s="122"/>
      <c r="GP98" s="122"/>
      <c r="GQ98" s="122"/>
      <c r="GR98" s="122"/>
      <c r="GS98" s="122"/>
      <c r="GT98" s="122"/>
      <c r="GU98" s="122"/>
      <c r="GV98" s="122"/>
      <c r="GW98" s="122"/>
      <c r="GX98" s="122"/>
      <c r="GY98" s="122"/>
      <c r="GZ98" s="122"/>
      <c r="HA98" s="122"/>
      <c r="HB98" s="122"/>
      <c r="HC98" s="122"/>
      <c r="HD98" s="122"/>
      <c r="HE98" s="122"/>
      <c r="HF98" s="122"/>
      <c r="HG98" s="122"/>
      <c r="HH98" s="122"/>
      <c r="HI98" s="122"/>
      <c r="HJ98" s="122"/>
      <c r="HK98" s="122"/>
      <c r="HL98" s="122"/>
      <c r="HM98" s="122"/>
      <c r="HN98" s="122"/>
      <c r="HO98" s="122"/>
      <c r="HP98" s="122"/>
      <c r="HQ98" s="122"/>
      <c r="HR98" s="122"/>
      <c r="HS98" s="122"/>
      <c r="HT98" s="122"/>
      <c r="HU98" s="122"/>
      <c r="HV98" s="122"/>
      <c r="HW98" s="122"/>
      <c r="HX98" s="122"/>
      <c r="HY98" s="122"/>
      <c r="HZ98" s="122"/>
      <c r="IA98" s="122"/>
      <c r="IB98" s="122"/>
      <c r="IC98" s="122"/>
      <c r="ID98" s="122"/>
      <c r="IE98" s="122"/>
      <c r="IF98" s="122"/>
      <c r="IG98" s="122"/>
      <c r="IH98" s="122"/>
    </row>
    <row r="100" spans="1:242" ht="15">
      <c r="A100" s="123"/>
      <c r="B100" s="114" t="s">
        <v>82</v>
      </c>
      <c r="HB100" s="85">
        <v>1</v>
      </c>
    </row>
    <row r="101" spans="1:242">
      <c r="B101" s="85" t="s">
        <v>75</v>
      </c>
      <c r="C101" s="119">
        <f t="shared" ref="C101:BN104" si="210">+C26+C35+C44+C53+C62+C71+C80</f>
        <v>4945065183.5860949</v>
      </c>
      <c r="D101" s="119">
        <f t="shared" si="210"/>
        <v>4932076925.0801401</v>
      </c>
      <c r="E101" s="119">
        <f t="shared" si="210"/>
        <v>4918999723.3619423</v>
      </c>
      <c r="F101" s="119">
        <f t="shared" si="210"/>
        <v>4905833043.4304409</v>
      </c>
      <c r="G101" s="119">
        <f t="shared" si="210"/>
        <v>4892576095.6556597</v>
      </c>
      <c r="H101" s="119">
        <f t="shared" si="210"/>
        <v>4879226482.9853373</v>
      </c>
      <c r="I101" s="119">
        <f t="shared" si="210"/>
        <v>4865785384.1313992</v>
      </c>
      <c r="J101" s="119">
        <f t="shared" si="210"/>
        <v>4852250267.586278</v>
      </c>
      <c r="K101" s="119">
        <f t="shared" si="210"/>
        <v>4838620324.7090864</v>
      </c>
      <c r="L101" s="119">
        <f t="shared" si="210"/>
        <v>4824894992.0516281</v>
      </c>
      <c r="M101" s="119">
        <f t="shared" si="210"/>
        <v>4811073576.1542482</v>
      </c>
      <c r="N101" s="119">
        <f t="shared" si="210"/>
        <v>4797153525.8515339</v>
      </c>
      <c r="O101" s="119">
        <f t="shared" si="210"/>
        <v>4783135865.4778528</v>
      </c>
      <c r="P101" s="119">
        <f t="shared" si="210"/>
        <v>4769018158.6927176</v>
      </c>
      <c r="Q101" s="119">
        <f t="shared" si="210"/>
        <v>4754797714.0459995</v>
      </c>
      <c r="R101" s="119">
        <f t="shared" si="210"/>
        <v>4740475790.3529673</v>
      </c>
      <c r="S101" s="119">
        <f t="shared" si="210"/>
        <v>4726049685.6591654</v>
      </c>
      <c r="T101" s="119">
        <f t="shared" si="210"/>
        <v>4711520398.1651068</v>
      </c>
      <c r="U101" s="119">
        <f t="shared" si="210"/>
        <v>4696885465.190814</v>
      </c>
      <c r="V101" s="119">
        <f t="shared" si="210"/>
        <v>4682142168.5801754</v>
      </c>
      <c r="W101" s="119">
        <f t="shared" si="210"/>
        <v>4667291615.1851168</v>
      </c>
      <c r="X101" s="119">
        <f t="shared" si="210"/>
        <v>4652331200.7796125</v>
      </c>
      <c r="Y101" s="119">
        <f t="shared" si="210"/>
        <v>4637260168.2035103</v>
      </c>
      <c r="Z101" s="119">
        <f t="shared" si="210"/>
        <v>4622077629.6361618</v>
      </c>
      <c r="AA101" s="119">
        <f t="shared" si="210"/>
        <v>4606780838.7198954</v>
      </c>
      <c r="AB101" s="119">
        <f t="shared" si="210"/>
        <v>4591370998.7532701</v>
      </c>
      <c r="AC101" s="119">
        <f t="shared" si="210"/>
        <v>4575845351.6641712</v>
      </c>
      <c r="AD101" s="119">
        <f t="shared" si="210"/>
        <v>4560202986.1426945</v>
      </c>
      <c r="AE101" s="119">
        <f t="shared" si="210"/>
        <v>4544441257.1138506</v>
      </c>
      <c r="AF101" s="119">
        <f t="shared" si="210"/>
        <v>4528561093.8600702</v>
      </c>
      <c r="AG101" s="119">
        <f t="shared" si="210"/>
        <v>4512559839.0335102</v>
      </c>
      <c r="AH101" s="119">
        <f t="shared" si="210"/>
        <v>4496436556.7981625</v>
      </c>
      <c r="AI101" s="119">
        <f t="shared" si="210"/>
        <v>4480188577.2117682</v>
      </c>
      <c r="AJ101" s="119">
        <f t="shared" si="210"/>
        <v>4463814951.7675142</v>
      </c>
      <c r="AK101" s="119">
        <f t="shared" si="210"/>
        <v>4447314725.4355373</v>
      </c>
      <c r="AL101" s="119">
        <f t="shared" si="210"/>
        <v>4430687061.7342138</v>
      </c>
      <c r="AM101" s="119">
        <f t="shared" si="210"/>
        <v>4413930992.5512371</v>
      </c>
      <c r="AN101" s="119">
        <f t="shared" si="210"/>
        <v>4397043690.3244896</v>
      </c>
      <c r="AO101" s="119">
        <f t="shared" si="210"/>
        <v>4380024173.5226917</v>
      </c>
      <c r="AP101" s="119">
        <f t="shared" si="210"/>
        <v>4362869726.0558357</v>
      </c>
      <c r="AQ101" s="119">
        <f t="shared" si="210"/>
        <v>4345581205.3854027</v>
      </c>
      <c r="AR101" s="119">
        <f t="shared" si="210"/>
        <v>4328155631.5443525</v>
      </c>
      <c r="AS101" s="119">
        <f t="shared" si="210"/>
        <v>4310592120.2268896</v>
      </c>
      <c r="AT101" s="119">
        <f t="shared" si="210"/>
        <v>4292887802.2580051</v>
      </c>
      <c r="AU101" s="119">
        <f t="shared" si="210"/>
        <v>4275041653.9927845</v>
      </c>
      <c r="AV101" s="119">
        <f t="shared" si="210"/>
        <v>4257052644.4854798</v>
      </c>
      <c r="AW101" s="119">
        <f t="shared" si="210"/>
        <v>4238919735.418355</v>
      </c>
      <c r="AX101" s="119">
        <f t="shared" si="210"/>
        <v>4220640028.2602878</v>
      </c>
      <c r="AY101" s="119">
        <f t="shared" si="210"/>
        <v>4202212469.6651292</v>
      </c>
      <c r="AZ101" s="119">
        <f t="shared" si="210"/>
        <v>4183635873.6898265</v>
      </c>
      <c r="BA101" s="119">
        <f t="shared" si="210"/>
        <v>4164907443.902288</v>
      </c>
      <c r="BB101" s="119">
        <f t="shared" si="210"/>
        <v>4146025978.7990146</v>
      </c>
      <c r="BC101" s="119">
        <f t="shared" si="210"/>
        <v>4126990394.0024672</v>
      </c>
      <c r="BD101" s="119">
        <f t="shared" si="210"/>
        <v>4107797619.4481835</v>
      </c>
      <c r="BE101" s="119">
        <f t="shared" si="210"/>
        <v>4088446554.6816397</v>
      </c>
      <c r="BF101" s="119">
        <f t="shared" si="210"/>
        <v>4068936091.104847</v>
      </c>
      <c r="BG101" s="119">
        <f t="shared" si="210"/>
        <v>4049263259.1426902</v>
      </c>
      <c r="BH101" s="119">
        <f t="shared" si="210"/>
        <v>4029426808.6089964</v>
      </c>
      <c r="BI101" s="119">
        <f t="shared" si="210"/>
        <v>4009425480.8823366</v>
      </c>
      <c r="BJ101" s="119">
        <f t="shared" si="210"/>
        <v>3989256281.0515509</v>
      </c>
      <c r="BK101" s="119">
        <f t="shared" si="210"/>
        <v>3968918058.3310075</v>
      </c>
      <c r="BL101" s="119">
        <f t="shared" si="210"/>
        <v>3948409403.19557</v>
      </c>
      <c r="BM101" s="119">
        <f t="shared" si="210"/>
        <v>3927727419.5452967</v>
      </c>
      <c r="BN101" s="119">
        <f t="shared" si="210"/>
        <v>3906870680.1298437</v>
      </c>
      <c r="BO101" s="119">
        <f t="shared" ref="BO101:DZ104" si="211">+BO26+BO35+BO44+BO53+BO62+BO71+BO80</f>
        <v>3885836145.9125938</v>
      </c>
      <c r="BP101" s="119">
        <f t="shared" si="211"/>
        <v>3864622496.4444742</v>
      </c>
      <c r="BQ101" s="119">
        <f t="shared" si="211"/>
        <v>3843228402.0775013</v>
      </c>
      <c r="BR101" s="119">
        <f t="shared" si="211"/>
        <v>3821650671.078011</v>
      </c>
      <c r="BS101" s="119">
        <f t="shared" si="211"/>
        <v>3799888080.0496025</v>
      </c>
      <c r="BT101" s="119">
        <f t="shared" si="211"/>
        <v>3777939145.9857626</v>
      </c>
      <c r="BU101" s="119">
        <f t="shared" si="211"/>
        <v>3755800773.5621905</v>
      </c>
      <c r="BV101" s="119">
        <f t="shared" si="211"/>
        <v>3733471460.3588171</v>
      </c>
      <c r="BW101" s="119">
        <f t="shared" si="211"/>
        <v>3710948091.3914924</v>
      </c>
      <c r="BX101" s="119">
        <f t="shared" si="211"/>
        <v>3688229144.4233723</v>
      </c>
      <c r="BY101" s="119">
        <f t="shared" si="211"/>
        <v>3665311359.3959737</v>
      </c>
      <c r="BZ101" s="119">
        <f t="shared" si="211"/>
        <v>3642195171.4899054</v>
      </c>
      <c r="CA101" s="119">
        <f t="shared" si="211"/>
        <v>3618875322.3752675</v>
      </c>
      <c r="CB101" s="119">
        <f t="shared" si="211"/>
        <v>3595350498.7517276</v>
      </c>
      <c r="CC101" s="119">
        <f t="shared" si="211"/>
        <v>3571619001.7682486</v>
      </c>
      <c r="CD101" s="119">
        <f t="shared" si="211"/>
        <v>3547679496.8924799</v>
      </c>
      <c r="CE101" s="119">
        <f t="shared" si="211"/>
        <v>3523526683.3198094</v>
      </c>
      <c r="CF101" s="119">
        <f t="shared" si="211"/>
        <v>3499160932.5420585</v>
      </c>
      <c r="CG101" s="119">
        <f t="shared" si="211"/>
        <v>3474578774.5558329</v>
      </c>
      <c r="CH101" s="119">
        <f t="shared" si="211"/>
        <v>3449776728.1505122</v>
      </c>
      <c r="CI101" s="119">
        <f t="shared" si="211"/>
        <v>3424753278.6258817</v>
      </c>
      <c r="CJ101" s="119">
        <f t="shared" si="211"/>
        <v>3399506774.8193994</v>
      </c>
      <c r="CK101" s="119">
        <f t="shared" si="211"/>
        <v>3374033701.3130937</v>
      </c>
      <c r="CL101" s="119">
        <f t="shared" si="211"/>
        <v>3348332383.7400918</v>
      </c>
      <c r="CM101" s="119">
        <f t="shared" si="211"/>
        <v>3322399408.180769</v>
      </c>
      <c r="CN101" s="119">
        <f t="shared" si="211"/>
        <v>3296232951.5285168</v>
      </c>
      <c r="CO101" s="119">
        <f t="shared" si="211"/>
        <v>3269829575.8651261</v>
      </c>
      <c r="CP101" s="119">
        <f t="shared" si="211"/>
        <v>3243185581.0457854</v>
      </c>
      <c r="CQ101" s="119">
        <f t="shared" si="211"/>
        <v>3216301210.1036768</v>
      </c>
      <c r="CR101" s="119">
        <f t="shared" si="211"/>
        <v>3189170885.3241816</v>
      </c>
      <c r="CS101" s="119">
        <f t="shared" si="211"/>
        <v>3161792846.8486795</v>
      </c>
      <c r="CT101" s="119">
        <f t="shared" si="211"/>
        <v>3134165322.0979414</v>
      </c>
      <c r="CU101" s="119">
        <f t="shared" si="211"/>
        <v>3106284547.7751069</v>
      </c>
      <c r="CV101" s="119">
        <f t="shared" si="211"/>
        <v>3078146872.5882535</v>
      </c>
      <c r="CW101" s="119">
        <f t="shared" si="211"/>
        <v>3049750484.7525339</v>
      </c>
      <c r="CX101" s="119">
        <f t="shared" si="211"/>
        <v>3021093434.141902</v>
      </c>
      <c r="CY101" s="119">
        <f t="shared" si="211"/>
        <v>2992172029.3703866</v>
      </c>
      <c r="CZ101" s="119">
        <f t="shared" si="211"/>
        <v>2962982315.4129548</v>
      </c>
      <c r="DA101" s="119">
        <f t="shared" si="211"/>
        <v>2933522551.1759143</v>
      </c>
      <c r="DB101" s="119">
        <f t="shared" si="211"/>
        <v>2903788753.8668818</v>
      </c>
      <c r="DC101" s="119">
        <f t="shared" si="211"/>
        <v>2873777176.5642982</v>
      </c>
      <c r="DD101" s="119">
        <f t="shared" si="211"/>
        <v>2843485660.8264852</v>
      </c>
      <c r="DE101" s="119">
        <f t="shared" si="211"/>
        <v>2812912283.730247</v>
      </c>
      <c r="DF101" s="119">
        <f t="shared" si="211"/>
        <v>2782051277.3290005</v>
      </c>
      <c r="DG101" s="119">
        <f t="shared" si="211"/>
        <v>2750902292.1104412</v>
      </c>
      <c r="DH101" s="119">
        <f t="shared" si="211"/>
        <v>2719459530.3837223</v>
      </c>
      <c r="DI101" s="119">
        <f t="shared" si="211"/>
        <v>2687721009.8461652</v>
      </c>
      <c r="DJ101" s="119">
        <f t="shared" si="211"/>
        <v>2655682505.2394733</v>
      </c>
      <c r="DK101" s="119">
        <f t="shared" si="211"/>
        <v>2623342003.5454559</v>
      </c>
      <c r="DL101" s="119">
        <f t="shared" si="211"/>
        <v>2590695373.3912563</v>
      </c>
      <c r="DM101" s="119">
        <f t="shared" si="211"/>
        <v>2557738467.6540709</v>
      </c>
      <c r="DN101" s="119">
        <f t="shared" si="211"/>
        <v>2524469100.9453683</v>
      </c>
      <c r="DO101" s="119">
        <f t="shared" si="211"/>
        <v>2490883093.9945798</v>
      </c>
      <c r="DP101" s="119">
        <f t="shared" si="211"/>
        <v>2456976376.2022829</v>
      </c>
      <c r="DQ101" s="119">
        <f t="shared" si="211"/>
        <v>2422746588.222847</v>
      </c>
      <c r="DR101" s="119">
        <f t="shared" si="211"/>
        <v>2388189376.256556</v>
      </c>
      <c r="DS101" s="119">
        <f t="shared" si="211"/>
        <v>2353300619.5911798</v>
      </c>
      <c r="DT101" s="119">
        <f t="shared" si="211"/>
        <v>2318077908.2130198</v>
      </c>
      <c r="DU101" s="119">
        <f t="shared" si="211"/>
        <v>2282516837.0773802</v>
      </c>
      <c r="DV101" s="119">
        <f t="shared" si="211"/>
        <v>2246613233.6685014</v>
      </c>
      <c r="DW101" s="119">
        <f t="shared" si="211"/>
        <v>2210362657.8289232</v>
      </c>
      <c r="DX101" s="119">
        <f t="shared" si="211"/>
        <v>2173762504.2882748</v>
      </c>
      <c r="DY101" s="119">
        <f t="shared" si="211"/>
        <v>2136808546.961494</v>
      </c>
      <c r="DZ101" s="119">
        <f t="shared" si="211"/>
        <v>2099496166.4964621</v>
      </c>
      <c r="EA101" s="119">
        <f t="shared" ref="EA101:GL104" si="212">+EA26+EA35+EA44+EA53+EA62+EA71+EA80</f>
        <v>2061820975.1110485</v>
      </c>
      <c r="EB101" s="119">
        <f t="shared" si="212"/>
        <v>2023780419.0095615</v>
      </c>
      <c r="EC101" s="119">
        <f t="shared" si="212"/>
        <v>1985369822.8785954</v>
      </c>
      <c r="ED101" s="119">
        <f t="shared" si="212"/>
        <v>1946584742.1922684</v>
      </c>
      <c r="EE101" s="119">
        <f t="shared" si="212"/>
        <v>1907420463.1968451</v>
      </c>
      <c r="EF101" s="119">
        <f t="shared" si="212"/>
        <v>1867872502.5947359</v>
      </c>
      <c r="EG101" s="119">
        <f t="shared" si="212"/>
        <v>1827937960.0278652</v>
      </c>
      <c r="EH101" s="119">
        <f t="shared" si="212"/>
        <v>1787612187.4904051</v>
      </c>
      <c r="EI101" s="119">
        <f t="shared" si="212"/>
        <v>1746888664.0008607</v>
      </c>
      <c r="EJ101" s="119">
        <f t="shared" si="212"/>
        <v>1688391134.0435092</v>
      </c>
      <c r="EK101" s="119">
        <f t="shared" si="212"/>
        <v>1629488057.8891747</v>
      </c>
      <c r="EL101" s="119">
        <f t="shared" si="212"/>
        <v>1570176683.0953417</v>
      </c>
      <c r="EM101" s="119">
        <f t="shared" si="212"/>
        <v>1510450155.5955906</v>
      </c>
      <c r="EN101" s="119">
        <f t="shared" si="212"/>
        <v>1450305555.4483542</v>
      </c>
      <c r="EO101" s="119">
        <f t="shared" si="212"/>
        <v>1389734088.6791911</v>
      </c>
      <c r="EP101" s="119">
        <f t="shared" si="212"/>
        <v>1361976023.0391912</v>
      </c>
      <c r="EQ101" s="119">
        <f t="shared" si="212"/>
        <v>1333963533.0191913</v>
      </c>
      <c r="ER101" s="119">
        <f t="shared" si="212"/>
        <v>1305693515.8491912</v>
      </c>
      <c r="ES101" s="119">
        <f t="shared" si="212"/>
        <v>1277164846.5391912</v>
      </c>
      <c r="ET101" s="119">
        <f t="shared" si="212"/>
        <v>1248372694.6391914</v>
      </c>
      <c r="EU101" s="119">
        <f t="shared" si="212"/>
        <v>1219313957.3891914</v>
      </c>
      <c r="EV101" s="119">
        <f t="shared" si="212"/>
        <v>1189985492.0491912</v>
      </c>
      <c r="EW101" s="119">
        <f t="shared" si="212"/>
        <v>1165512605.8791914</v>
      </c>
      <c r="EX101" s="119">
        <f t="shared" si="212"/>
        <v>1140765678.8891912</v>
      </c>
      <c r="EY101" s="119">
        <f t="shared" si="212"/>
        <v>1115739880.6091912</v>
      </c>
      <c r="EZ101" s="119">
        <f t="shared" si="212"/>
        <v>1090432108.3091912</v>
      </c>
      <c r="FA101" s="119">
        <f t="shared" si="212"/>
        <v>1064839134.2391912</v>
      </c>
      <c r="FB101" s="119">
        <f t="shared" si="212"/>
        <v>1038959708.4191911</v>
      </c>
      <c r="FC101" s="119">
        <f t="shared" si="212"/>
        <v>1012788875.3491912</v>
      </c>
      <c r="FD101" s="119">
        <f t="shared" si="212"/>
        <v>986323407.30919123</v>
      </c>
      <c r="FE101" s="119">
        <f t="shared" si="212"/>
        <v>959560201.54919112</v>
      </c>
      <c r="FF101" s="119">
        <f t="shared" si="212"/>
        <v>932495905.3391912</v>
      </c>
      <c r="FG101" s="119">
        <f t="shared" si="212"/>
        <v>905127415.9391911</v>
      </c>
      <c r="FH101" s="119">
        <f t="shared" si="212"/>
        <v>877449652.87919116</v>
      </c>
      <c r="FI101" s="119">
        <f t="shared" si="212"/>
        <v>849461116.17919111</v>
      </c>
      <c r="FJ101" s="119">
        <f t="shared" si="212"/>
        <v>821158703.07919121</v>
      </c>
      <c r="FK101" s="119">
        <f t="shared" si="212"/>
        <v>792537083.10919118</v>
      </c>
      <c r="FL101" s="119">
        <f t="shared" si="212"/>
        <v>763593153.53919125</v>
      </c>
      <c r="FM101" s="119">
        <f t="shared" si="212"/>
        <v>734323436.62919116</v>
      </c>
      <c r="FN101" s="119">
        <f t="shared" si="212"/>
        <v>704724704.62919116</v>
      </c>
      <c r="FO101" s="119">
        <f t="shared" si="212"/>
        <v>674793604.81919122</v>
      </c>
      <c r="FP101" s="119">
        <f t="shared" si="212"/>
        <v>644524931.71919119</v>
      </c>
      <c r="FQ101" s="119">
        <f t="shared" si="212"/>
        <v>613917060.3391912</v>
      </c>
      <c r="FR101" s="119">
        <f t="shared" si="212"/>
        <v>582964910.18919122</v>
      </c>
      <c r="FS101" s="119">
        <f t="shared" si="212"/>
        <v>551663150.79919124</v>
      </c>
      <c r="FT101" s="119">
        <f t="shared" si="212"/>
        <v>520010157.18919122</v>
      </c>
      <c r="FU101" s="119">
        <f t="shared" si="212"/>
        <v>488000598.86919117</v>
      </c>
      <c r="FV101" s="119">
        <f t="shared" si="212"/>
        <v>455631123.09919119</v>
      </c>
      <c r="FW101" s="119">
        <f t="shared" si="212"/>
        <v>422898127.15919125</v>
      </c>
      <c r="FX101" s="119">
        <f t="shared" si="212"/>
        <v>389796280.55919123</v>
      </c>
      <c r="FY101" s="119">
        <f t="shared" si="212"/>
        <v>356322105.56919122</v>
      </c>
      <c r="FZ101" s="119">
        <f t="shared" si="212"/>
        <v>322471999.4591912</v>
      </c>
      <c r="GA101" s="119">
        <f t="shared" si="212"/>
        <v>288240631.74919122</v>
      </c>
      <c r="GB101" s="119">
        <f t="shared" si="212"/>
        <v>253624399.7091912</v>
      </c>
      <c r="GC101" s="119">
        <f t="shared" si="212"/>
        <v>216165362.51919121</v>
      </c>
      <c r="GD101" s="119">
        <f t="shared" si="212"/>
        <v>177883222.0591912</v>
      </c>
      <c r="GE101" s="119">
        <f t="shared" si="212"/>
        <v>139363930.37919122</v>
      </c>
      <c r="GF101" s="119">
        <f t="shared" si="212"/>
        <v>100607407.10919121</v>
      </c>
      <c r="GG101" s="119">
        <f t="shared" si="212"/>
        <v>61613879.679191209</v>
      </c>
      <c r="GH101" s="119">
        <f t="shared" si="212"/>
        <v>22357062.328925572</v>
      </c>
      <c r="GI101" s="119">
        <f t="shared" si="212"/>
        <v>0</v>
      </c>
      <c r="GJ101" s="119">
        <f t="shared" si="212"/>
        <v>0</v>
      </c>
      <c r="GK101" s="119">
        <f t="shared" si="212"/>
        <v>0</v>
      </c>
      <c r="GL101" s="119">
        <f t="shared" si="212"/>
        <v>0</v>
      </c>
      <c r="GM101" s="119">
        <f t="shared" ref="GM101:IH105" si="213">+GM26+GM35+GM44+GM53+GM62+GM71+GM80</f>
        <v>0</v>
      </c>
      <c r="GN101" s="119">
        <f t="shared" si="213"/>
        <v>0</v>
      </c>
      <c r="GO101" s="119">
        <f t="shared" si="213"/>
        <v>0</v>
      </c>
      <c r="GP101" s="119">
        <f t="shared" si="213"/>
        <v>0</v>
      </c>
      <c r="GQ101" s="119">
        <f t="shared" si="213"/>
        <v>0</v>
      </c>
      <c r="GR101" s="119">
        <f t="shared" si="213"/>
        <v>0</v>
      </c>
      <c r="GS101" s="119">
        <f t="shared" si="213"/>
        <v>0</v>
      </c>
      <c r="GT101" s="119">
        <f t="shared" si="213"/>
        <v>0</v>
      </c>
      <c r="GU101" s="119">
        <f t="shared" si="213"/>
        <v>0</v>
      </c>
      <c r="GV101" s="119">
        <f t="shared" si="213"/>
        <v>0</v>
      </c>
      <c r="GW101" s="119">
        <f t="shared" si="213"/>
        <v>0</v>
      </c>
      <c r="GX101" s="119">
        <f t="shared" si="213"/>
        <v>0</v>
      </c>
      <c r="GY101" s="119">
        <f t="shared" si="213"/>
        <v>0</v>
      </c>
      <c r="GZ101" s="119">
        <f t="shared" si="213"/>
        <v>0</v>
      </c>
      <c r="HA101" s="119">
        <f t="shared" si="213"/>
        <v>0</v>
      </c>
      <c r="HB101" s="119">
        <f t="shared" si="213"/>
        <v>0</v>
      </c>
      <c r="HC101" s="119">
        <f t="shared" si="213"/>
        <v>0</v>
      </c>
      <c r="HD101" s="119">
        <f t="shared" si="213"/>
        <v>0</v>
      </c>
      <c r="HE101" s="119">
        <f t="shared" si="213"/>
        <v>0</v>
      </c>
      <c r="HF101" s="119">
        <f t="shared" si="213"/>
        <v>0</v>
      </c>
      <c r="HG101" s="119">
        <f t="shared" si="213"/>
        <v>0</v>
      </c>
      <c r="HH101" s="119">
        <f t="shared" si="213"/>
        <v>0</v>
      </c>
      <c r="HI101" s="119">
        <f t="shared" si="213"/>
        <v>0</v>
      </c>
      <c r="HJ101" s="119">
        <f t="shared" si="213"/>
        <v>0</v>
      </c>
      <c r="HK101" s="119">
        <f t="shared" si="213"/>
        <v>0</v>
      </c>
      <c r="HL101" s="119">
        <f t="shared" si="213"/>
        <v>0</v>
      </c>
      <c r="HM101" s="119">
        <f t="shared" si="213"/>
        <v>0</v>
      </c>
      <c r="HN101" s="119">
        <f t="shared" si="213"/>
        <v>0</v>
      </c>
      <c r="HO101" s="119">
        <f t="shared" si="213"/>
        <v>0</v>
      </c>
      <c r="HP101" s="119">
        <f t="shared" si="213"/>
        <v>0</v>
      </c>
      <c r="HQ101" s="119">
        <f t="shared" si="213"/>
        <v>0</v>
      </c>
      <c r="HR101" s="119">
        <f t="shared" si="213"/>
        <v>0</v>
      </c>
      <c r="HS101" s="119">
        <f t="shared" si="213"/>
        <v>0</v>
      </c>
      <c r="HT101" s="119">
        <f t="shared" si="213"/>
        <v>0</v>
      </c>
      <c r="HU101" s="119">
        <f t="shared" si="213"/>
        <v>0</v>
      </c>
      <c r="HV101" s="119">
        <f t="shared" si="213"/>
        <v>0</v>
      </c>
      <c r="HW101" s="119">
        <f t="shared" si="213"/>
        <v>0</v>
      </c>
      <c r="HX101" s="119">
        <f t="shared" si="213"/>
        <v>0</v>
      </c>
      <c r="HY101" s="119">
        <f t="shared" si="213"/>
        <v>0</v>
      </c>
      <c r="HZ101" s="119">
        <f t="shared" si="213"/>
        <v>0</v>
      </c>
      <c r="IA101" s="119">
        <f t="shared" si="213"/>
        <v>0</v>
      </c>
      <c r="IB101" s="119">
        <f t="shared" si="213"/>
        <v>0</v>
      </c>
      <c r="IC101" s="119">
        <f t="shared" si="213"/>
        <v>0</v>
      </c>
      <c r="ID101" s="119">
        <f t="shared" si="213"/>
        <v>0</v>
      </c>
      <c r="IE101" s="119">
        <f t="shared" si="213"/>
        <v>0</v>
      </c>
      <c r="IF101" s="119">
        <f t="shared" si="213"/>
        <v>0</v>
      </c>
      <c r="IG101" s="119">
        <f t="shared" si="213"/>
        <v>0</v>
      </c>
      <c r="IH101" s="119">
        <f t="shared" si="213"/>
        <v>0</v>
      </c>
    </row>
    <row r="102" spans="1:242">
      <c r="B102" s="85" t="s">
        <v>76</v>
      </c>
      <c r="C102" s="119">
        <f t="shared" si="210"/>
        <v>12988258.505955223</v>
      </c>
      <c r="D102" s="119">
        <f t="shared" si="210"/>
        <v>13077201.718197219</v>
      </c>
      <c r="E102" s="119">
        <f t="shared" si="210"/>
        <v>13166679.931501936</v>
      </c>
      <c r="F102" s="119">
        <f t="shared" si="210"/>
        <v>13256947.774781335</v>
      </c>
      <c r="G102" s="119">
        <f t="shared" si="210"/>
        <v>13349612.670322623</v>
      </c>
      <c r="H102" s="119">
        <f t="shared" si="210"/>
        <v>13441098.853938753</v>
      </c>
      <c r="I102" s="119">
        <f t="shared" si="210"/>
        <v>13535116.545120563</v>
      </c>
      <c r="J102" s="119">
        <f t="shared" si="210"/>
        <v>13629942.87719067</v>
      </c>
      <c r="K102" s="119">
        <f t="shared" si="210"/>
        <v>13725332.657459065</v>
      </c>
      <c r="L102" s="119">
        <f t="shared" si="210"/>
        <v>13821415.897380481</v>
      </c>
      <c r="M102" s="119">
        <f t="shared" si="210"/>
        <v>13920050.302713512</v>
      </c>
      <c r="N102" s="119">
        <f t="shared" si="210"/>
        <v>14017660.37368154</v>
      </c>
      <c r="O102" s="119">
        <f t="shared" si="210"/>
        <v>14117706.785135454</v>
      </c>
      <c r="P102" s="119">
        <f t="shared" si="210"/>
        <v>14220444.64671823</v>
      </c>
      <c r="Q102" s="119">
        <f t="shared" si="210"/>
        <v>14321923.693031311</v>
      </c>
      <c r="R102" s="119">
        <f t="shared" si="210"/>
        <v>14426104.693802912</v>
      </c>
      <c r="S102" s="119">
        <f t="shared" si="210"/>
        <v>14529287.494058196</v>
      </c>
      <c r="T102" s="119">
        <f t="shared" si="210"/>
        <v>14634932.974291347</v>
      </c>
      <c r="U102" s="119">
        <f t="shared" si="210"/>
        <v>14743296.610639628</v>
      </c>
      <c r="V102" s="119">
        <f t="shared" si="210"/>
        <v>14850553.395059323</v>
      </c>
      <c r="W102" s="119">
        <f t="shared" si="210"/>
        <v>14960414.405503737</v>
      </c>
      <c r="X102" s="119">
        <f t="shared" si="210"/>
        <v>15071032.576103156</v>
      </c>
      <c r="Y102" s="119">
        <f t="shared" si="210"/>
        <v>15182538.567346817</v>
      </c>
      <c r="Z102" s="119">
        <f t="shared" si="210"/>
        <v>15296790.916266965</v>
      </c>
      <c r="AA102" s="119">
        <f t="shared" si="210"/>
        <v>15409839.966624973</v>
      </c>
      <c r="AB102" s="119">
        <f t="shared" si="210"/>
        <v>15525647.0890995</v>
      </c>
      <c r="AC102" s="119">
        <f t="shared" si="210"/>
        <v>15642365.521476872</v>
      </c>
      <c r="AD102" s="119">
        <f t="shared" si="210"/>
        <v>15761729.028843489</v>
      </c>
      <c r="AE102" s="119">
        <f t="shared" si="210"/>
        <v>15880163.253780475</v>
      </c>
      <c r="AF102" s="119">
        <f t="shared" si="210"/>
        <v>16001254.826560505</v>
      </c>
      <c r="AG102" s="119">
        <f t="shared" si="210"/>
        <v>16123282.235346811</v>
      </c>
      <c r="AH102" s="119">
        <f t="shared" si="210"/>
        <v>16247979.586394466</v>
      </c>
      <c r="AI102" s="119">
        <f t="shared" si="210"/>
        <v>16373625.444253903</v>
      </c>
      <c r="AJ102" s="119">
        <f t="shared" si="210"/>
        <v>16500226.331976758</v>
      </c>
      <c r="AK102" s="119">
        <f t="shared" si="210"/>
        <v>16627663.701323995</v>
      </c>
      <c r="AL102" s="119">
        <f t="shared" si="210"/>
        <v>16756069.182976391</v>
      </c>
      <c r="AM102" s="119">
        <f t="shared" si="210"/>
        <v>16887302.226747375</v>
      </c>
      <c r="AN102" s="119">
        <f t="shared" si="210"/>
        <v>17019516.801798284</v>
      </c>
      <c r="AO102" s="119">
        <f t="shared" si="210"/>
        <v>17154447.466856014</v>
      </c>
      <c r="AP102" s="119">
        <f t="shared" si="210"/>
        <v>17288520.670433141</v>
      </c>
      <c r="AQ102" s="119">
        <f t="shared" si="210"/>
        <v>17425573.841050517</v>
      </c>
      <c r="AR102" s="119">
        <f t="shared" si="210"/>
        <v>17563511.317462336</v>
      </c>
      <c r="AS102" s="119">
        <f t="shared" si="210"/>
        <v>17704317.968883786</v>
      </c>
      <c r="AT102" s="119">
        <f t="shared" si="210"/>
        <v>17846148.265221227</v>
      </c>
      <c r="AU102" s="119">
        <f t="shared" si="210"/>
        <v>17989009.507304966</v>
      </c>
      <c r="AV102" s="119">
        <f t="shared" si="210"/>
        <v>18132909.067124654</v>
      </c>
      <c r="AW102" s="119">
        <f t="shared" si="210"/>
        <v>18279707.158067301</v>
      </c>
      <c r="AX102" s="119">
        <f t="shared" si="210"/>
        <v>18427558.595158059</v>
      </c>
      <c r="AY102" s="119">
        <f t="shared" si="210"/>
        <v>18576595.975303587</v>
      </c>
      <c r="AZ102" s="119">
        <f t="shared" si="210"/>
        <v>18728429.787538253</v>
      </c>
      <c r="BA102" s="119">
        <f t="shared" si="210"/>
        <v>18881465.103273056</v>
      </c>
      <c r="BB102" s="119">
        <f t="shared" si="210"/>
        <v>19035584.796547376</v>
      </c>
      <c r="BC102" s="119">
        <f t="shared" si="210"/>
        <v>19192774.554283537</v>
      </c>
      <c r="BD102" s="119">
        <f t="shared" si="210"/>
        <v>19351064.76654423</v>
      </c>
      <c r="BE102" s="119">
        <f t="shared" si="210"/>
        <v>19510463.576792851</v>
      </c>
      <c r="BF102" s="119">
        <f t="shared" si="210"/>
        <v>19672831.962156769</v>
      </c>
      <c r="BG102" s="119">
        <f t="shared" si="210"/>
        <v>19836450.53369353</v>
      </c>
      <c r="BH102" s="119">
        <f t="shared" si="210"/>
        <v>20001327.726660084</v>
      </c>
      <c r="BI102" s="119">
        <f t="shared" si="210"/>
        <v>20169199.830785014</v>
      </c>
      <c r="BJ102" s="119">
        <f t="shared" si="210"/>
        <v>20338222.720543843</v>
      </c>
      <c r="BK102" s="119">
        <f t="shared" si="210"/>
        <v>20508655.135437459</v>
      </c>
      <c r="BL102" s="119">
        <f t="shared" si="210"/>
        <v>20681983.650273632</v>
      </c>
      <c r="BM102" s="119">
        <f t="shared" si="210"/>
        <v>20856739.415451713</v>
      </c>
      <c r="BN102" s="119">
        <f t="shared" si="210"/>
        <v>21034534.217250545</v>
      </c>
      <c r="BO102" s="119">
        <f t="shared" si="211"/>
        <v>21213649.468119614</v>
      </c>
      <c r="BP102" s="119">
        <f t="shared" si="211"/>
        <v>21394094.366973452</v>
      </c>
      <c r="BQ102" s="119">
        <f t="shared" si="211"/>
        <v>21577730.999489404</v>
      </c>
      <c r="BR102" s="119">
        <f t="shared" si="211"/>
        <v>21762591.028408661</v>
      </c>
      <c r="BS102" s="119">
        <f t="shared" si="211"/>
        <v>21948934.063840758</v>
      </c>
      <c r="BT102" s="119">
        <f t="shared" si="211"/>
        <v>22138372.423571471</v>
      </c>
      <c r="BU102" s="119">
        <f t="shared" si="211"/>
        <v>22329313.203374147</v>
      </c>
      <c r="BV102" s="119">
        <f t="shared" si="211"/>
        <v>22523368.967324603</v>
      </c>
      <c r="BW102" s="119">
        <f t="shared" si="211"/>
        <v>22718946.968119506</v>
      </c>
      <c r="BX102" s="119">
        <f t="shared" si="211"/>
        <v>22917785.027398359</v>
      </c>
      <c r="BY102" s="119">
        <f t="shared" si="211"/>
        <v>23116187.906069089</v>
      </c>
      <c r="BZ102" s="119">
        <f t="shared" si="211"/>
        <v>23319849.114637364</v>
      </c>
      <c r="CA102" s="119">
        <f t="shared" si="211"/>
        <v>23524823.62353953</v>
      </c>
      <c r="CB102" s="119">
        <f t="shared" si="211"/>
        <v>23731496.983479351</v>
      </c>
      <c r="CC102" s="119">
        <f t="shared" si="211"/>
        <v>23939504.875768498</v>
      </c>
      <c r="CD102" s="119">
        <f t="shared" si="211"/>
        <v>24152813.572670888</v>
      </c>
      <c r="CE102" s="119">
        <f t="shared" si="211"/>
        <v>24365750.777750939</v>
      </c>
      <c r="CF102" s="119">
        <f t="shared" si="211"/>
        <v>24582157.986225631</v>
      </c>
      <c r="CG102" s="119">
        <f t="shared" si="211"/>
        <v>24802046.405320678</v>
      </c>
      <c r="CH102" s="119">
        <f t="shared" si="211"/>
        <v>25023449.524630535</v>
      </c>
      <c r="CI102" s="119">
        <f t="shared" si="211"/>
        <v>25246503.806482621</v>
      </c>
      <c r="CJ102" s="119">
        <f t="shared" si="211"/>
        <v>25473073.506305553</v>
      </c>
      <c r="CK102" s="119">
        <f t="shared" si="211"/>
        <v>25701317.573001489</v>
      </c>
      <c r="CL102" s="119">
        <f t="shared" si="211"/>
        <v>25932975.55932276</v>
      </c>
      <c r="CM102" s="119">
        <f t="shared" si="211"/>
        <v>26166456.652252637</v>
      </c>
      <c r="CN102" s="119">
        <f t="shared" si="211"/>
        <v>26403375.66339048</v>
      </c>
      <c r="CO102" s="119">
        <f t="shared" si="211"/>
        <v>26643994.819341127</v>
      </c>
      <c r="CP102" s="119">
        <f t="shared" si="211"/>
        <v>26884370.942108717</v>
      </c>
      <c r="CQ102" s="119">
        <f t="shared" si="211"/>
        <v>27130324.779494934</v>
      </c>
      <c r="CR102" s="119">
        <f t="shared" si="211"/>
        <v>27378038.47550175</v>
      </c>
      <c r="CS102" s="119">
        <f t="shared" si="211"/>
        <v>27627524.750738643</v>
      </c>
      <c r="CT102" s="119">
        <f t="shared" si="211"/>
        <v>27880774.322834458</v>
      </c>
      <c r="CU102" s="119">
        <f t="shared" si="211"/>
        <v>28137675.186853845</v>
      </c>
      <c r="CV102" s="119">
        <f t="shared" si="211"/>
        <v>28396387.835718453</v>
      </c>
      <c r="CW102" s="119">
        <f t="shared" si="211"/>
        <v>28657050.610632785</v>
      </c>
      <c r="CX102" s="119">
        <f t="shared" si="211"/>
        <v>28921404.771514907</v>
      </c>
      <c r="CY102" s="119">
        <f t="shared" si="211"/>
        <v>29189713.957431946</v>
      </c>
      <c r="CZ102" s="119">
        <f t="shared" si="211"/>
        <v>29459764.237040557</v>
      </c>
      <c r="DA102" s="119">
        <f t="shared" si="211"/>
        <v>29733797.309032258</v>
      </c>
      <c r="DB102" s="119">
        <f t="shared" si="211"/>
        <v>30011577.302583873</v>
      </c>
      <c r="DC102" s="119">
        <f t="shared" si="211"/>
        <v>30291515.737812944</v>
      </c>
      <c r="DD102" s="119">
        <f t="shared" si="211"/>
        <v>30573377.096238341</v>
      </c>
      <c r="DE102" s="119">
        <f t="shared" si="211"/>
        <v>30861006.401246019</v>
      </c>
      <c r="DF102" s="119">
        <f t="shared" si="211"/>
        <v>31148985.218560044</v>
      </c>
      <c r="DG102" s="119">
        <f t="shared" si="211"/>
        <v>31442761.726718836</v>
      </c>
      <c r="DH102" s="119">
        <f t="shared" si="211"/>
        <v>31738520.537556924</v>
      </c>
      <c r="DI102" s="119">
        <f t="shared" si="211"/>
        <v>32038504.606691938</v>
      </c>
      <c r="DJ102" s="119">
        <f t="shared" si="211"/>
        <v>32340501.694017224</v>
      </c>
      <c r="DK102" s="119">
        <f t="shared" si="211"/>
        <v>32646630.154199917</v>
      </c>
      <c r="DL102" s="119">
        <f t="shared" si="211"/>
        <v>32956905.73718467</v>
      </c>
      <c r="DM102" s="119">
        <f t="shared" si="211"/>
        <v>33269366.708702993</v>
      </c>
      <c r="DN102" s="119">
        <f t="shared" si="211"/>
        <v>33586006.950788401</v>
      </c>
      <c r="DO102" s="119">
        <f t="shared" si="211"/>
        <v>33906717.792297274</v>
      </c>
      <c r="DP102" s="119">
        <f t="shared" si="211"/>
        <v>34229787.979435615</v>
      </c>
      <c r="DQ102" s="119">
        <f t="shared" si="211"/>
        <v>34557211.966291763</v>
      </c>
      <c r="DR102" s="119">
        <f t="shared" si="211"/>
        <v>34888756.665375046</v>
      </c>
      <c r="DS102" s="119">
        <f t="shared" si="211"/>
        <v>35222711.378160529</v>
      </c>
      <c r="DT102" s="119">
        <f t="shared" si="211"/>
        <v>35561071.135639824</v>
      </c>
      <c r="DU102" s="119">
        <f t="shared" si="211"/>
        <v>35903603.408878274</v>
      </c>
      <c r="DV102" s="119">
        <f t="shared" si="211"/>
        <v>36250575.839578152</v>
      </c>
      <c r="DW102" s="119">
        <f t="shared" si="211"/>
        <v>36600153.540648408</v>
      </c>
      <c r="DX102" s="119">
        <f t="shared" si="211"/>
        <v>36953957.326780699</v>
      </c>
      <c r="DY102" s="119">
        <f t="shared" si="211"/>
        <v>37312380.465031989</v>
      </c>
      <c r="DZ102" s="119">
        <f t="shared" si="211"/>
        <v>37675191.385413595</v>
      </c>
      <c r="EA102" s="119">
        <f t="shared" si="212"/>
        <v>38040556.101486996</v>
      </c>
      <c r="EB102" s="119">
        <f t="shared" si="212"/>
        <v>38410596.130966224</v>
      </c>
      <c r="EC102" s="119">
        <f t="shared" si="212"/>
        <v>38785080.6863271</v>
      </c>
      <c r="ED102" s="119">
        <f t="shared" si="212"/>
        <v>39164278.995423272</v>
      </c>
      <c r="EE102" s="119">
        <f t="shared" si="212"/>
        <v>39547960.602109298</v>
      </c>
      <c r="EF102" s="119">
        <f t="shared" si="212"/>
        <v>39934542.566870518</v>
      </c>
      <c r="EG102" s="119">
        <f t="shared" si="212"/>
        <v>40325772.537460305</v>
      </c>
      <c r="EH102" s="119">
        <f t="shared" si="212"/>
        <v>40723523.489544235</v>
      </c>
      <c r="EI102" s="119">
        <f t="shared" si="212"/>
        <v>58497529.95735161</v>
      </c>
      <c r="EJ102" s="119">
        <f t="shared" si="212"/>
        <v>58903076.154334307</v>
      </c>
      <c r="EK102" s="119">
        <f t="shared" si="212"/>
        <v>59311374.793833077</v>
      </c>
      <c r="EL102" s="119">
        <f t="shared" si="212"/>
        <v>59726527.49975121</v>
      </c>
      <c r="EM102" s="119">
        <f t="shared" si="212"/>
        <v>60144600.1472359</v>
      </c>
      <c r="EN102" s="119">
        <f t="shared" si="212"/>
        <v>60571466.7655444</v>
      </c>
      <c r="EO102" s="119">
        <f t="shared" si="212"/>
        <v>27758065.640000001</v>
      </c>
      <c r="EP102" s="119">
        <f t="shared" si="212"/>
        <v>28012490.020000003</v>
      </c>
      <c r="EQ102" s="119">
        <f t="shared" si="212"/>
        <v>28270017.170000002</v>
      </c>
      <c r="ER102" s="119">
        <f t="shared" si="212"/>
        <v>28528669.309999999</v>
      </c>
      <c r="ES102" s="119">
        <f t="shared" si="212"/>
        <v>28792151.900000002</v>
      </c>
      <c r="ET102" s="119">
        <f t="shared" si="212"/>
        <v>29058737.25</v>
      </c>
      <c r="EU102" s="119">
        <f t="shared" si="212"/>
        <v>29328465.34</v>
      </c>
      <c r="EV102" s="119">
        <f t="shared" si="212"/>
        <v>24472886.169999998</v>
      </c>
      <c r="EW102" s="119">
        <f t="shared" si="212"/>
        <v>24746926.990000002</v>
      </c>
      <c r="EX102" s="119">
        <f t="shared" si="212"/>
        <v>25025798.280000001</v>
      </c>
      <c r="EY102" s="119">
        <f t="shared" si="212"/>
        <v>25307772.300000001</v>
      </c>
      <c r="EZ102" s="119">
        <f t="shared" si="212"/>
        <v>25592974.07</v>
      </c>
      <c r="FA102" s="119">
        <f t="shared" si="212"/>
        <v>25879425.82</v>
      </c>
      <c r="FB102" s="119">
        <f t="shared" si="212"/>
        <v>26170833.07</v>
      </c>
      <c r="FC102" s="119">
        <f t="shared" si="212"/>
        <v>26465468.039999999</v>
      </c>
      <c r="FD102" s="119">
        <f t="shared" si="212"/>
        <v>26763205.760000002</v>
      </c>
      <c r="FE102" s="119">
        <f t="shared" si="212"/>
        <v>27064296.210000001</v>
      </c>
      <c r="FF102" s="119">
        <f t="shared" si="212"/>
        <v>27368489.399999999</v>
      </c>
      <c r="FG102" s="119">
        <f t="shared" si="212"/>
        <v>27677763.059999999</v>
      </c>
      <c r="FH102" s="119">
        <f t="shared" si="212"/>
        <v>27988536.699999999</v>
      </c>
      <c r="FI102" s="119">
        <f t="shared" si="212"/>
        <v>28302413.100000001</v>
      </c>
      <c r="FJ102" s="119">
        <f t="shared" si="212"/>
        <v>28621619.969999999</v>
      </c>
      <c r="FK102" s="119">
        <f t="shared" si="212"/>
        <v>28943929.57</v>
      </c>
      <c r="FL102" s="119">
        <f t="shared" si="212"/>
        <v>29269716.910000004</v>
      </c>
      <c r="FM102" s="119">
        <f t="shared" si="212"/>
        <v>29598732</v>
      </c>
      <c r="FN102" s="119">
        <f t="shared" si="212"/>
        <v>29931099.810000002</v>
      </c>
      <c r="FO102" s="119">
        <f t="shared" si="212"/>
        <v>30268673.100000001</v>
      </c>
      <c r="FP102" s="119">
        <f t="shared" si="212"/>
        <v>30607871.379999999</v>
      </c>
      <c r="FQ102" s="119">
        <f t="shared" si="212"/>
        <v>30952150.150000002</v>
      </c>
      <c r="FR102" s="119">
        <f t="shared" si="212"/>
        <v>31301759.389999997</v>
      </c>
      <c r="FS102" s="119">
        <f t="shared" si="212"/>
        <v>31652993.609999996</v>
      </c>
      <c r="FT102" s="119">
        <f t="shared" si="212"/>
        <v>32009558.32</v>
      </c>
      <c r="FU102" s="119">
        <f t="shared" si="212"/>
        <v>32369475.77</v>
      </c>
      <c r="FV102" s="119">
        <f t="shared" si="212"/>
        <v>32732995.939999998</v>
      </c>
      <c r="FW102" s="119">
        <f t="shared" si="212"/>
        <v>33101846.600000001</v>
      </c>
      <c r="FX102" s="119">
        <f t="shared" si="212"/>
        <v>33474174.989999998</v>
      </c>
      <c r="FY102" s="119">
        <f t="shared" si="212"/>
        <v>33850106.109999999</v>
      </c>
      <c r="FZ102" s="119">
        <f t="shared" si="212"/>
        <v>34231367.710000001</v>
      </c>
      <c r="GA102" s="119">
        <f t="shared" si="212"/>
        <v>34616232.040000007</v>
      </c>
      <c r="GB102" s="119">
        <f t="shared" si="212"/>
        <v>37459037.189999998</v>
      </c>
      <c r="GC102" s="119">
        <f t="shared" si="212"/>
        <v>38282140.459999993</v>
      </c>
      <c r="GD102" s="119">
        <f t="shared" si="212"/>
        <v>38519291.679999992</v>
      </c>
      <c r="GE102" s="119">
        <f t="shared" si="212"/>
        <v>38756523.269999996</v>
      </c>
      <c r="GF102" s="119">
        <f t="shared" si="212"/>
        <v>38993527.43</v>
      </c>
      <c r="GG102" s="119">
        <f t="shared" si="212"/>
        <v>39256817.350000001</v>
      </c>
      <c r="GH102" s="119">
        <f t="shared" si="212"/>
        <v>22357062.330000002</v>
      </c>
      <c r="GI102" s="119">
        <f t="shared" si="212"/>
        <v>0</v>
      </c>
      <c r="GJ102" s="119">
        <f t="shared" si="212"/>
        <v>0</v>
      </c>
      <c r="GK102" s="119">
        <f t="shared" si="212"/>
        <v>0</v>
      </c>
      <c r="GL102" s="119">
        <f t="shared" si="212"/>
        <v>0</v>
      </c>
      <c r="GM102" s="119">
        <f t="shared" si="213"/>
        <v>0</v>
      </c>
      <c r="GN102" s="119">
        <f t="shared" si="213"/>
        <v>0</v>
      </c>
      <c r="GO102" s="119">
        <f t="shared" si="213"/>
        <v>0</v>
      </c>
      <c r="GP102" s="119">
        <f t="shared" si="213"/>
        <v>0</v>
      </c>
      <c r="GQ102" s="119">
        <f t="shared" si="213"/>
        <v>0</v>
      </c>
      <c r="GR102" s="119">
        <f t="shared" si="213"/>
        <v>0</v>
      </c>
      <c r="GS102" s="119">
        <f t="shared" si="213"/>
        <v>0</v>
      </c>
      <c r="GT102" s="119">
        <f t="shared" si="213"/>
        <v>0</v>
      </c>
      <c r="GU102" s="119">
        <f t="shared" si="213"/>
        <v>0</v>
      </c>
      <c r="GV102" s="119">
        <f t="shared" si="213"/>
        <v>0</v>
      </c>
      <c r="GW102" s="119">
        <f t="shared" si="213"/>
        <v>0</v>
      </c>
      <c r="GX102" s="119">
        <f t="shared" si="213"/>
        <v>0</v>
      </c>
      <c r="GY102" s="119">
        <f t="shared" si="213"/>
        <v>0</v>
      </c>
      <c r="GZ102" s="119">
        <f t="shared" si="213"/>
        <v>0</v>
      </c>
      <c r="HA102" s="119">
        <f t="shared" si="213"/>
        <v>0</v>
      </c>
      <c r="HB102" s="119">
        <f t="shared" si="213"/>
        <v>0</v>
      </c>
      <c r="HC102" s="119">
        <f t="shared" si="213"/>
        <v>0</v>
      </c>
      <c r="HD102" s="119">
        <f t="shared" si="213"/>
        <v>0</v>
      </c>
      <c r="HE102" s="119">
        <f t="shared" si="213"/>
        <v>0</v>
      </c>
      <c r="HF102" s="119">
        <f t="shared" si="213"/>
        <v>0</v>
      </c>
      <c r="HG102" s="119">
        <f t="shared" si="213"/>
        <v>0</v>
      </c>
      <c r="HH102" s="119">
        <f t="shared" si="213"/>
        <v>0</v>
      </c>
      <c r="HI102" s="119">
        <f t="shared" si="213"/>
        <v>0</v>
      </c>
      <c r="HJ102" s="119">
        <f t="shared" si="213"/>
        <v>0</v>
      </c>
      <c r="HK102" s="119">
        <f t="shared" si="213"/>
        <v>0</v>
      </c>
      <c r="HL102" s="119">
        <f t="shared" si="213"/>
        <v>0</v>
      </c>
      <c r="HM102" s="119">
        <f t="shared" si="213"/>
        <v>0</v>
      </c>
      <c r="HN102" s="119">
        <f t="shared" si="213"/>
        <v>0</v>
      </c>
      <c r="HO102" s="119">
        <f t="shared" si="213"/>
        <v>0</v>
      </c>
      <c r="HP102" s="119">
        <f t="shared" si="213"/>
        <v>0</v>
      </c>
      <c r="HQ102" s="119">
        <f t="shared" si="213"/>
        <v>0</v>
      </c>
      <c r="HR102" s="119">
        <f t="shared" si="213"/>
        <v>0</v>
      </c>
      <c r="HS102" s="119">
        <f t="shared" si="213"/>
        <v>0</v>
      </c>
      <c r="HT102" s="119">
        <f t="shared" si="213"/>
        <v>0</v>
      </c>
      <c r="HU102" s="119">
        <f t="shared" si="213"/>
        <v>0</v>
      </c>
      <c r="HV102" s="119">
        <f t="shared" si="213"/>
        <v>0</v>
      </c>
      <c r="HW102" s="119">
        <f t="shared" si="213"/>
        <v>0</v>
      </c>
      <c r="HX102" s="119">
        <f t="shared" si="213"/>
        <v>0</v>
      </c>
      <c r="HY102" s="119">
        <f t="shared" si="213"/>
        <v>0</v>
      </c>
      <c r="HZ102" s="119">
        <f t="shared" si="213"/>
        <v>0</v>
      </c>
      <c r="IA102" s="119">
        <f t="shared" si="213"/>
        <v>0</v>
      </c>
      <c r="IB102" s="119">
        <f t="shared" si="213"/>
        <v>0</v>
      </c>
      <c r="IC102" s="119">
        <f t="shared" si="213"/>
        <v>0</v>
      </c>
      <c r="ID102" s="119">
        <f t="shared" si="213"/>
        <v>0</v>
      </c>
      <c r="IE102" s="119">
        <f t="shared" si="213"/>
        <v>0</v>
      </c>
      <c r="IF102" s="119">
        <f t="shared" si="213"/>
        <v>0</v>
      </c>
      <c r="IG102" s="119">
        <f t="shared" si="213"/>
        <v>0</v>
      </c>
      <c r="IH102" s="119">
        <f t="shared" si="213"/>
        <v>0</v>
      </c>
    </row>
    <row r="103" spans="1:242">
      <c r="B103" s="85" t="s">
        <v>77</v>
      </c>
      <c r="C103" s="119">
        <f t="shared" si="210"/>
        <v>45501391.524973251</v>
      </c>
      <c r="D103" s="119">
        <f t="shared" si="210"/>
        <v>44436767.195407771</v>
      </c>
      <c r="E103" s="119">
        <f t="shared" si="210"/>
        <v>44452777.539296083</v>
      </c>
      <c r="F103" s="119">
        <f t="shared" si="210"/>
        <v>42192594.101826213</v>
      </c>
      <c r="G103" s="119">
        <f t="shared" si="210"/>
        <v>40107884.001230255</v>
      </c>
      <c r="H103" s="119">
        <f t="shared" si="210"/>
        <v>39010463.030106336</v>
      </c>
      <c r="I103" s="119">
        <f t="shared" si="210"/>
        <v>38505921.811053127</v>
      </c>
      <c r="J103" s="119">
        <f t="shared" si="210"/>
        <v>37449911.116557926</v>
      </c>
      <c r="K103" s="119">
        <f t="shared" si="210"/>
        <v>36657087.77749797</v>
      </c>
      <c r="L103" s="119">
        <f t="shared" si="210"/>
        <v>36238166.379388377</v>
      </c>
      <c r="M103" s="119">
        <f t="shared" si="210"/>
        <v>35442959.934279419</v>
      </c>
      <c r="N103" s="119">
        <f t="shared" si="210"/>
        <v>35391522.043572918</v>
      </c>
      <c r="O103" s="119">
        <f t="shared" si="210"/>
        <v>35381334.04845053</v>
      </c>
      <c r="P103" s="119">
        <f t="shared" si="210"/>
        <v>34881305.400717162</v>
      </c>
      <c r="Q103" s="119">
        <f t="shared" si="210"/>
        <v>34376843.775136828</v>
      </c>
      <c r="R103" s="119">
        <f t="shared" si="210"/>
        <v>35195670.555778556</v>
      </c>
      <c r="S103" s="119">
        <f t="shared" si="210"/>
        <v>35133719.540328443</v>
      </c>
      <c r="T103" s="119">
        <f t="shared" si="210"/>
        <v>34865274.045992441</v>
      </c>
      <c r="U103" s="119">
        <f t="shared" si="210"/>
        <v>34598131.858469635</v>
      </c>
      <c r="V103" s="119">
        <f t="shared" si="210"/>
        <v>34333181.517968476</v>
      </c>
      <c r="W103" s="119">
        <f t="shared" si="210"/>
        <v>34064324.277594142</v>
      </c>
      <c r="X103" s="119">
        <f t="shared" si="210"/>
        <v>33797670.723299943</v>
      </c>
      <c r="Y103" s="119">
        <f t="shared" si="210"/>
        <v>33531187.533014927</v>
      </c>
      <c r="Z103" s="119">
        <f t="shared" si="210"/>
        <v>33265742.65014796</v>
      </c>
      <c r="AA103" s="119">
        <f t="shared" si="210"/>
        <v>32998739.954848029</v>
      </c>
      <c r="AB103" s="119">
        <f t="shared" si="210"/>
        <v>32732788.234094057</v>
      </c>
      <c r="AC103" s="119">
        <f t="shared" si="210"/>
        <v>32468513.821855158</v>
      </c>
      <c r="AD103" s="119">
        <f t="shared" si="210"/>
        <v>33549380.265306957</v>
      </c>
      <c r="AE103" s="119">
        <f t="shared" si="210"/>
        <v>33947792.730625853</v>
      </c>
      <c r="AF103" s="119">
        <f t="shared" si="210"/>
        <v>33826296.000914119</v>
      </c>
      <c r="AG103" s="119">
        <f t="shared" si="210"/>
        <v>33707537.134154245</v>
      </c>
      <c r="AH103" s="119">
        <f t="shared" si="210"/>
        <v>33580643.326635361</v>
      </c>
      <c r="AI103" s="119">
        <f t="shared" si="210"/>
        <v>33456460.905068524</v>
      </c>
      <c r="AJ103" s="119">
        <f t="shared" si="210"/>
        <v>33338523.108826809</v>
      </c>
      <c r="AK103" s="119">
        <f t="shared" si="210"/>
        <v>33205336.745121248</v>
      </c>
      <c r="AL103" s="119">
        <f t="shared" si="210"/>
        <v>33078382.133612823</v>
      </c>
      <c r="AM103" s="119">
        <f t="shared" si="210"/>
        <v>32950490.221737042</v>
      </c>
      <c r="AN103" s="119">
        <f t="shared" si="210"/>
        <v>32825164.612912528</v>
      </c>
      <c r="AO103" s="119">
        <f t="shared" si="210"/>
        <v>32691824.745219402</v>
      </c>
      <c r="AP103" s="119">
        <f t="shared" si="210"/>
        <v>33010771.046381131</v>
      </c>
      <c r="AQ103" s="119">
        <f t="shared" si="210"/>
        <v>33255906.214533921</v>
      </c>
      <c r="AR103" s="119">
        <f t="shared" si="210"/>
        <v>33153327.468853276</v>
      </c>
      <c r="AS103" s="119">
        <f t="shared" si="210"/>
        <v>33058132.523004219</v>
      </c>
      <c r="AT103" s="119">
        <f t="shared" si="210"/>
        <v>32961533.227804985</v>
      </c>
      <c r="AU103" s="119">
        <f t="shared" si="210"/>
        <v>32867864.449372355</v>
      </c>
      <c r="AV103" s="119">
        <f t="shared" si="210"/>
        <v>32764074.723066464</v>
      </c>
      <c r="AW103" s="119">
        <f t="shared" si="210"/>
        <v>32663191.918655772</v>
      </c>
      <c r="AX103" s="119">
        <f t="shared" si="210"/>
        <v>32569481.524652474</v>
      </c>
      <c r="AY103" s="119">
        <f t="shared" si="210"/>
        <v>32457016.321202703</v>
      </c>
      <c r="AZ103" s="119">
        <f t="shared" si="210"/>
        <v>32351698.259615153</v>
      </c>
      <c r="BA103" s="119">
        <f t="shared" si="210"/>
        <v>32244863.280293617</v>
      </c>
      <c r="BB103" s="119">
        <f t="shared" si="210"/>
        <v>32141930.540364653</v>
      </c>
      <c r="BC103" s="119">
        <f t="shared" si="210"/>
        <v>32029226.540804468</v>
      </c>
      <c r="BD103" s="119">
        <f t="shared" si="210"/>
        <v>31917839.010193743</v>
      </c>
      <c r="BE103" s="119">
        <f t="shared" si="210"/>
        <v>31813364.190952867</v>
      </c>
      <c r="BF103" s="119">
        <f t="shared" si="210"/>
        <v>31690296.469905771</v>
      </c>
      <c r="BG103" s="119">
        <f t="shared" si="210"/>
        <v>31574101.066707656</v>
      </c>
      <c r="BH103" s="119">
        <f t="shared" si="210"/>
        <v>31456266.226557694</v>
      </c>
      <c r="BI103" s="119">
        <f t="shared" si="210"/>
        <v>31340979.258655023</v>
      </c>
      <c r="BJ103" s="119">
        <f t="shared" si="210"/>
        <v>31215607.532574333</v>
      </c>
      <c r="BK103" s="119">
        <f t="shared" si="210"/>
        <v>31092742.184253752</v>
      </c>
      <c r="BL103" s="119">
        <f t="shared" si="210"/>
        <v>30976494.550272495</v>
      </c>
      <c r="BM103" s="119">
        <f t="shared" si="210"/>
        <v>30846002.365286276</v>
      </c>
      <c r="BN103" s="119">
        <f t="shared" si="210"/>
        <v>30844743.078261293</v>
      </c>
      <c r="BO103" s="119">
        <f t="shared" si="211"/>
        <v>31049781.513393663</v>
      </c>
      <c r="BP103" s="119">
        <f t="shared" si="211"/>
        <v>30934889.144822106</v>
      </c>
      <c r="BQ103" s="119">
        <f t="shared" si="211"/>
        <v>30809044.031803623</v>
      </c>
      <c r="BR103" s="119">
        <f t="shared" si="211"/>
        <v>30685640.134342156</v>
      </c>
      <c r="BS103" s="119">
        <f t="shared" si="211"/>
        <v>30569060.575493194</v>
      </c>
      <c r="BT103" s="119">
        <f t="shared" si="211"/>
        <v>30432659.748990398</v>
      </c>
      <c r="BU103" s="119">
        <f t="shared" si="211"/>
        <v>30303032.083353363</v>
      </c>
      <c r="BV103" s="119">
        <f t="shared" si="211"/>
        <v>30171282.652905244</v>
      </c>
      <c r="BW103" s="119">
        <f t="shared" si="211"/>
        <v>30041760.35044441</v>
      </c>
      <c r="BX103" s="119">
        <f t="shared" si="211"/>
        <v>29901301.067007132</v>
      </c>
      <c r="BY103" s="119">
        <f t="shared" si="211"/>
        <v>29763015.139141172</v>
      </c>
      <c r="BZ103" s="119">
        <f t="shared" si="211"/>
        <v>29631189.767739013</v>
      </c>
      <c r="CA103" s="119">
        <f t="shared" si="211"/>
        <v>29479756.376782827</v>
      </c>
      <c r="CB103" s="119">
        <f t="shared" si="211"/>
        <v>29334714.529608876</v>
      </c>
      <c r="CC103" s="119">
        <f t="shared" si="211"/>
        <v>29187369.790031716</v>
      </c>
      <c r="CD103" s="119">
        <f t="shared" si="211"/>
        <v>29041973.128036939</v>
      </c>
      <c r="CE103" s="119">
        <f t="shared" si="211"/>
        <v>28885663.693718065</v>
      </c>
      <c r="CF103" s="119">
        <f t="shared" si="211"/>
        <v>28731245.738204766</v>
      </c>
      <c r="CG103" s="119">
        <f t="shared" si="211"/>
        <v>28582846.029002391</v>
      </c>
      <c r="CH103" s="119">
        <f t="shared" si="211"/>
        <v>28415127.866261672</v>
      </c>
      <c r="CI103" s="119">
        <f t="shared" si="211"/>
        <v>28253370.017112266</v>
      </c>
      <c r="CJ103" s="119">
        <f t="shared" si="211"/>
        <v>28089117.155221306</v>
      </c>
      <c r="CK103" s="119">
        <f t="shared" si="211"/>
        <v>27926470.408103716</v>
      </c>
      <c r="CL103" s="119">
        <f t="shared" si="211"/>
        <v>27752990.810443159</v>
      </c>
      <c r="CM103" s="119">
        <f t="shared" si="211"/>
        <v>27348877.355178431</v>
      </c>
      <c r="CN103" s="119">
        <f t="shared" si="211"/>
        <v>27162669.683627114</v>
      </c>
      <c r="CO103" s="119">
        <f t="shared" si="211"/>
        <v>26974007.855592992</v>
      </c>
      <c r="CP103" s="119">
        <f t="shared" si="211"/>
        <v>26790596.903174125</v>
      </c>
      <c r="CQ103" s="119">
        <f t="shared" si="211"/>
        <v>26604597.48883361</v>
      </c>
      <c r="CR103" s="119">
        <f t="shared" si="211"/>
        <v>26419781.054245509</v>
      </c>
      <c r="CS103" s="119">
        <f t="shared" si="211"/>
        <v>26224647.784074321</v>
      </c>
      <c r="CT103" s="119">
        <f t="shared" si="211"/>
        <v>26030651.790694308</v>
      </c>
      <c r="CU103" s="119">
        <f t="shared" si="211"/>
        <v>25841434.958559811</v>
      </c>
      <c r="CV103" s="119">
        <f t="shared" si="211"/>
        <v>25634436.95342334</v>
      </c>
      <c r="CW103" s="119">
        <f t="shared" si="211"/>
        <v>25432155.637133263</v>
      </c>
      <c r="CX103" s="119">
        <f t="shared" si="211"/>
        <v>25227059.003471587</v>
      </c>
      <c r="CY103" s="119">
        <f t="shared" si="211"/>
        <v>25026408.236022029</v>
      </c>
      <c r="CZ103" s="119">
        <f t="shared" si="211"/>
        <v>24808259.125821058</v>
      </c>
      <c r="DA103" s="119">
        <f t="shared" si="211"/>
        <v>24594490.499436393</v>
      </c>
      <c r="DB103" s="119">
        <f t="shared" si="211"/>
        <v>24384895.030807666</v>
      </c>
      <c r="DC103" s="119">
        <f t="shared" si="211"/>
        <v>24158024.503886797</v>
      </c>
      <c r="DD103" s="119">
        <f t="shared" si="211"/>
        <v>23935259.141814731</v>
      </c>
      <c r="DE103" s="119">
        <f t="shared" si="211"/>
        <v>23719881.648463193</v>
      </c>
      <c r="DF103" s="119">
        <f t="shared" si="211"/>
        <v>23483952.312326014</v>
      </c>
      <c r="DG103" s="119">
        <f t="shared" si="211"/>
        <v>23248439.239294283</v>
      </c>
      <c r="DH103" s="119">
        <f t="shared" si="211"/>
        <v>23013191.277819425</v>
      </c>
      <c r="DI103" s="119">
        <f t="shared" si="211"/>
        <v>22781446.653721094</v>
      </c>
      <c r="DJ103" s="119">
        <f t="shared" si="211"/>
        <v>22533013.943229862</v>
      </c>
      <c r="DK103" s="119">
        <f t="shared" si="211"/>
        <v>22288011.801455099</v>
      </c>
      <c r="DL103" s="119">
        <f t="shared" si="211"/>
        <v>22039679.844336342</v>
      </c>
      <c r="DM103" s="119">
        <f t="shared" si="211"/>
        <v>21791197.627283551</v>
      </c>
      <c r="DN103" s="119">
        <f t="shared" si="211"/>
        <v>21532861.007713813</v>
      </c>
      <c r="DO103" s="119">
        <f t="shared" si="211"/>
        <v>21274299.135344282</v>
      </c>
      <c r="DP103" s="119">
        <f t="shared" si="211"/>
        <v>21018482.123598665</v>
      </c>
      <c r="DQ103" s="119">
        <f t="shared" si="211"/>
        <v>20746657.640806694</v>
      </c>
      <c r="DR103" s="119">
        <f t="shared" si="211"/>
        <v>20477499.115548864</v>
      </c>
      <c r="DS103" s="119">
        <f t="shared" si="211"/>
        <v>20204719.823165357</v>
      </c>
      <c r="DT103" s="119">
        <f t="shared" si="211"/>
        <v>19931259.203754965</v>
      </c>
      <c r="DU103" s="119">
        <f t="shared" si="211"/>
        <v>19648154.802513022</v>
      </c>
      <c r="DV103" s="119">
        <f t="shared" si="211"/>
        <v>19364272.87938479</v>
      </c>
      <c r="DW103" s="119">
        <f t="shared" si="211"/>
        <v>18845940.327650104</v>
      </c>
      <c r="DX103" s="119">
        <f t="shared" si="211"/>
        <v>18432068.193030179</v>
      </c>
      <c r="DY103" s="119">
        <f t="shared" si="211"/>
        <v>18137098.875627544</v>
      </c>
      <c r="DZ103" s="119">
        <f t="shared" si="211"/>
        <v>17838451.136354119</v>
      </c>
      <c r="EA103" s="119">
        <f t="shared" si="212"/>
        <v>17538580.291155342</v>
      </c>
      <c r="EB103" s="119">
        <f t="shared" si="212"/>
        <v>17229950.098174736</v>
      </c>
      <c r="EC103" s="119">
        <f t="shared" si="212"/>
        <v>16920016.699879039</v>
      </c>
      <c r="ED103" s="119">
        <f t="shared" si="212"/>
        <v>16610981.865441984</v>
      </c>
      <c r="EE103" s="119">
        <f t="shared" si="212"/>
        <v>16288543.195064524</v>
      </c>
      <c r="EF103" s="119">
        <f t="shared" si="212"/>
        <v>15966905.347437337</v>
      </c>
      <c r="EG103" s="119">
        <f t="shared" si="212"/>
        <v>15641282.884434687</v>
      </c>
      <c r="EH103" s="119">
        <f t="shared" si="212"/>
        <v>15316021.584682714</v>
      </c>
      <c r="EI103" s="119">
        <f t="shared" si="212"/>
        <v>14977869.299586385</v>
      </c>
      <c r="EJ103" s="119">
        <f t="shared" si="212"/>
        <v>14490916.736512754</v>
      </c>
      <c r="EK103" s="119">
        <f t="shared" si="212"/>
        <v>14003509.734382365</v>
      </c>
      <c r="EL103" s="119">
        <f t="shared" si="212"/>
        <v>13503527.565623434</v>
      </c>
      <c r="EM103" s="119">
        <f t="shared" si="212"/>
        <v>13002987.651693769</v>
      </c>
      <c r="EN103" s="119">
        <f t="shared" si="212"/>
        <v>12497825.381112223</v>
      </c>
      <c r="EO103" s="119">
        <f t="shared" si="212"/>
        <v>11989684.766488589</v>
      </c>
      <c r="EP103" s="119">
        <f t="shared" si="212"/>
        <v>11760395.756131696</v>
      </c>
      <c r="EQ103" s="119">
        <f t="shared" si="212"/>
        <v>11530164.365385881</v>
      </c>
      <c r="ER103" s="119">
        <f t="shared" si="212"/>
        <v>11300496.954473477</v>
      </c>
      <c r="ES103" s="119">
        <f t="shared" si="212"/>
        <v>11061566.459650647</v>
      </c>
      <c r="ET103" s="119">
        <f t="shared" si="212"/>
        <v>10823135.228852127</v>
      </c>
      <c r="EU103" s="119">
        <f t="shared" si="212"/>
        <v>10561503.328034166</v>
      </c>
      <c r="EV103" s="119">
        <f t="shared" si="212"/>
        <v>10283032.188193401</v>
      </c>
      <c r="EW103" s="119">
        <f t="shared" si="212"/>
        <v>10079289.133240467</v>
      </c>
      <c r="EX103" s="119">
        <f t="shared" si="212"/>
        <v>9874261.1650972962</v>
      </c>
      <c r="EY103" s="119">
        <f t="shared" si="212"/>
        <v>9669203.8209599499</v>
      </c>
      <c r="EZ103" s="119">
        <f t="shared" si="212"/>
        <v>9455752.8249423541</v>
      </c>
      <c r="FA103" s="119">
        <f t="shared" si="212"/>
        <v>9242204.3533399478</v>
      </c>
      <c r="FB103" s="119">
        <f t="shared" si="212"/>
        <v>9025763.9315761253</v>
      </c>
      <c r="FC103" s="119">
        <f t="shared" si="212"/>
        <v>8807650.5987223126</v>
      </c>
      <c r="FD103" s="119">
        <f t="shared" si="212"/>
        <v>8584022.8224495556</v>
      </c>
      <c r="FE103" s="119">
        <f t="shared" si="212"/>
        <v>8358653.2499174802</v>
      </c>
      <c r="FF103" s="119">
        <f t="shared" si="212"/>
        <v>8132585.5855241362</v>
      </c>
      <c r="FG103" s="119">
        <f t="shared" si="212"/>
        <v>7898739.3411482126</v>
      </c>
      <c r="FH103" s="119">
        <f t="shared" si="212"/>
        <v>7664109.3268496487</v>
      </c>
      <c r="FI103" s="119">
        <f t="shared" si="212"/>
        <v>7429552.6239661761</v>
      </c>
      <c r="FJ103" s="119">
        <f t="shared" si="212"/>
        <v>7186397.2478447882</v>
      </c>
      <c r="FK103" s="119">
        <f t="shared" si="212"/>
        <v>6941144.4494102094</v>
      </c>
      <c r="FL103" s="119">
        <f t="shared" si="212"/>
        <v>6693656.666317489</v>
      </c>
      <c r="FM103" s="119">
        <f t="shared" si="212"/>
        <v>6444726.4494385701</v>
      </c>
      <c r="FN103" s="119">
        <f t="shared" si="212"/>
        <v>6188702.5924843084</v>
      </c>
      <c r="FO103" s="119">
        <f t="shared" si="212"/>
        <v>5931163.1286902549</v>
      </c>
      <c r="FP103" s="119">
        <f t="shared" si="212"/>
        <v>5670182.7143509891</v>
      </c>
      <c r="FQ103" s="119">
        <f t="shared" si="212"/>
        <v>5406526.7749376995</v>
      </c>
      <c r="FR103" s="119">
        <f t="shared" si="212"/>
        <v>5137779.6561605437</v>
      </c>
      <c r="FS103" s="119">
        <f t="shared" si="212"/>
        <v>4866249.1589375455</v>
      </c>
      <c r="FT103" s="119">
        <f t="shared" si="212"/>
        <v>4593137.1911023976</v>
      </c>
      <c r="FU103" s="119">
        <f t="shared" si="212"/>
        <v>4312352.184706348</v>
      </c>
      <c r="FV103" s="119">
        <f t="shared" si="212"/>
        <v>4029892.3479092726</v>
      </c>
      <c r="FW103" s="119">
        <f t="shared" si="212"/>
        <v>3743705.2716216007</v>
      </c>
      <c r="FX103" s="119">
        <f t="shared" si="212"/>
        <v>3454241.2228724845</v>
      </c>
      <c r="FY103" s="119">
        <f t="shared" si="212"/>
        <v>3159942.6352438941</v>
      </c>
      <c r="FZ103" s="119">
        <f t="shared" si="212"/>
        <v>2862286.8859444992</v>
      </c>
      <c r="GA103" s="119">
        <f t="shared" si="212"/>
        <v>2561463.9992517126</v>
      </c>
      <c r="GB103" s="119">
        <f t="shared" si="212"/>
        <v>2255176.3111436898</v>
      </c>
      <c r="GC103" s="119">
        <f t="shared" si="212"/>
        <v>1923833.2609694162</v>
      </c>
      <c r="GD103" s="119">
        <f t="shared" si="212"/>
        <v>1584575.8435899985</v>
      </c>
      <c r="GE103" s="119">
        <f t="shared" si="212"/>
        <v>1241505.0084389243</v>
      </c>
      <c r="GF103" s="119">
        <f t="shared" si="212"/>
        <v>896318.63920748152</v>
      </c>
      <c r="GG103" s="119">
        <f t="shared" si="212"/>
        <v>549018.62339893915</v>
      </c>
      <c r="GH103" s="119">
        <f t="shared" si="212"/>
        <v>199371.11787581848</v>
      </c>
      <c r="GI103" s="119">
        <f t="shared" si="212"/>
        <v>0</v>
      </c>
      <c r="GJ103" s="119">
        <f t="shared" si="212"/>
        <v>0</v>
      </c>
      <c r="GK103" s="119">
        <f t="shared" si="212"/>
        <v>0</v>
      </c>
      <c r="GL103" s="119">
        <f t="shared" si="212"/>
        <v>0</v>
      </c>
      <c r="GM103" s="119">
        <f t="shared" si="213"/>
        <v>0</v>
      </c>
      <c r="GN103" s="119">
        <f t="shared" si="213"/>
        <v>0</v>
      </c>
      <c r="GO103" s="119">
        <f t="shared" si="213"/>
        <v>0</v>
      </c>
      <c r="GP103" s="119">
        <f t="shared" si="213"/>
        <v>0</v>
      </c>
      <c r="GQ103" s="119">
        <f t="shared" si="213"/>
        <v>0</v>
      </c>
      <c r="GR103" s="119">
        <f t="shared" si="213"/>
        <v>0</v>
      </c>
      <c r="GS103" s="119">
        <f t="shared" si="213"/>
        <v>0</v>
      </c>
      <c r="GT103" s="119">
        <f t="shared" si="213"/>
        <v>0</v>
      </c>
      <c r="GU103" s="119">
        <f t="shared" si="213"/>
        <v>0</v>
      </c>
      <c r="GV103" s="119">
        <f t="shared" si="213"/>
        <v>0</v>
      </c>
      <c r="GW103" s="119">
        <f t="shared" si="213"/>
        <v>0</v>
      </c>
      <c r="GX103" s="119">
        <f t="shared" si="213"/>
        <v>0</v>
      </c>
      <c r="GY103" s="119">
        <f t="shared" si="213"/>
        <v>0</v>
      </c>
      <c r="GZ103" s="119">
        <f t="shared" si="213"/>
        <v>0</v>
      </c>
      <c r="HA103" s="119">
        <f t="shared" si="213"/>
        <v>0</v>
      </c>
      <c r="HB103" s="119">
        <f t="shared" si="213"/>
        <v>0</v>
      </c>
      <c r="HC103" s="119">
        <f t="shared" si="213"/>
        <v>0</v>
      </c>
      <c r="HD103" s="119">
        <f t="shared" si="213"/>
        <v>0</v>
      </c>
      <c r="HE103" s="119">
        <f t="shared" si="213"/>
        <v>0</v>
      </c>
      <c r="HF103" s="119">
        <f t="shared" si="213"/>
        <v>0</v>
      </c>
      <c r="HG103" s="119">
        <f t="shared" si="213"/>
        <v>0</v>
      </c>
      <c r="HH103" s="119">
        <f t="shared" si="213"/>
        <v>0</v>
      </c>
      <c r="HI103" s="119">
        <f t="shared" si="213"/>
        <v>0</v>
      </c>
      <c r="HJ103" s="119">
        <f t="shared" si="213"/>
        <v>0</v>
      </c>
      <c r="HK103" s="119">
        <f t="shared" si="213"/>
        <v>0</v>
      </c>
      <c r="HL103" s="119">
        <f t="shared" si="213"/>
        <v>0</v>
      </c>
      <c r="HM103" s="119">
        <f t="shared" si="213"/>
        <v>0</v>
      </c>
      <c r="HN103" s="119">
        <f t="shared" si="213"/>
        <v>0</v>
      </c>
      <c r="HO103" s="119">
        <f t="shared" si="213"/>
        <v>0</v>
      </c>
      <c r="HP103" s="119">
        <f t="shared" si="213"/>
        <v>0</v>
      </c>
      <c r="HQ103" s="119">
        <f t="shared" si="213"/>
        <v>0</v>
      </c>
      <c r="HR103" s="119">
        <f t="shared" si="213"/>
        <v>0</v>
      </c>
      <c r="HS103" s="119">
        <f t="shared" si="213"/>
        <v>0</v>
      </c>
      <c r="HT103" s="119">
        <f t="shared" si="213"/>
        <v>0</v>
      </c>
      <c r="HU103" s="119">
        <f t="shared" si="213"/>
        <v>0</v>
      </c>
      <c r="HV103" s="119">
        <f t="shared" si="213"/>
        <v>0</v>
      </c>
      <c r="HW103" s="119">
        <f t="shared" si="213"/>
        <v>0</v>
      </c>
      <c r="HX103" s="119">
        <f t="shared" si="213"/>
        <v>0</v>
      </c>
      <c r="HY103" s="119">
        <f t="shared" si="213"/>
        <v>0</v>
      </c>
      <c r="HZ103" s="119">
        <f t="shared" si="213"/>
        <v>0</v>
      </c>
      <c r="IA103" s="119">
        <f t="shared" si="213"/>
        <v>0</v>
      </c>
      <c r="IB103" s="119">
        <f t="shared" si="213"/>
        <v>0</v>
      </c>
      <c r="IC103" s="119">
        <f t="shared" si="213"/>
        <v>0</v>
      </c>
      <c r="ID103" s="119">
        <f t="shared" si="213"/>
        <v>0</v>
      </c>
      <c r="IE103" s="119">
        <f t="shared" si="213"/>
        <v>0</v>
      </c>
      <c r="IF103" s="119">
        <f t="shared" si="213"/>
        <v>0</v>
      </c>
      <c r="IG103" s="119">
        <f t="shared" si="213"/>
        <v>0</v>
      </c>
      <c r="IH103" s="119">
        <f t="shared" si="213"/>
        <v>0</v>
      </c>
    </row>
    <row r="104" spans="1:242">
      <c r="B104" s="85" t="s">
        <v>78</v>
      </c>
      <c r="C104" s="119">
        <f t="shared" si="210"/>
        <v>4932076925.0801401</v>
      </c>
      <c r="D104" s="119">
        <f t="shared" si="210"/>
        <v>4918999723.3619423</v>
      </c>
      <c r="E104" s="119">
        <f t="shared" si="210"/>
        <v>4905833043.4304409</v>
      </c>
      <c r="F104" s="119">
        <f t="shared" si="210"/>
        <v>4892576095.6556597</v>
      </c>
      <c r="G104" s="119">
        <f t="shared" si="210"/>
        <v>4879226482.9853373</v>
      </c>
      <c r="H104" s="119">
        <f t="shared" si="210"/>
        <v>4865785384.1313992</v>
      </c>
      <c r="I104" s="119">
        <f t="shared" si="210"/>
        <v>4852250267.586278</v>
      </c>
      <c r="J104" s="119">
        <f t="shared" si="210"/>
        <v>4838620324.7090864</v>
      </c>
      <c r="K104" s="119">
        <f t="shared" si="210"/>
        <v>4824894992.0516281</v>
      </c>
      <c r="L104" s="119">
        <f t="shared" si="210"/>
        <v>4811073576.1542482</v>
      </c>
      <c r="M104" s="119">
        <f t="shared" si="210"/>
        <v>4797153525.8515339</v>
      </c>
      <c r="N104" s="119">
        <f t="shared" si="210"/>
        <v>4783135865.4778528</v>
      </c>
      <c r="O104" s="119">
        <f t="shared" si="210"/>
        <v>4769018158.6927166</v>
      </c>
      <c r="P104" s="119">
        <f t="shared" si="210"/>
        <v>4754797714.0459995</v>
      </c>
      <c r="Q104" s="119">
        <f t="shared" si="210"/>
        <v>4740475790.3529673</v>
      </c>
      <c r="R104" s="119">
        <f t="shared" si="210"/>
        <v>4726049685.6591654</v>
      </c>
      <c r="S104" s="119">
        <f t="shared" si="210"/>
        <v>4711520398.1651068</v>
      </c>
      <c r="T104" s="119">
        <f t="shared" si="210"/>
        <v>4696885465.190814</v>
      </c>
      <c r="U104" s="119">
        <f t="shared" si="210"/>
        <v>4682142168.5801754</v>
      </c>
      <c r="V104" s="119">
        <f t="shared" si="210"/>
        <v>4667291615.1851168</v>
      </c>
      <c r="W104" s="119">
        <f t="shared" si="210"/>
        <v>4652331200.7796125</v>
      </c>
      <c r="X104" s="119">
        <f t="shared" si="210"/>
        <v>4637260168.2035103</v>
      </c>
      <c r="Y104" s="119">
        <f t="shared" si="210"/>
        <v>4622077629.6361618</v>
      </c>
      <c r="Z104" s="119">
        <f t="shared" si="210"/>
        <v>4606780838.7198954</v>
      </c>
      <c r="AA104" s="119">
        <f t="shared" si="210"/>
        <v>4591370998.7532701</v>
      </c>
      <c r="AB104" s="119">
        <f t="shared" si="210"/>
        <v>4575845351.6641712</v>
      </c>
      <c r="AC104" s="119">
        <f t="shared" si="210"/>
        <v>4560202986.1426945</v>
      </c>
      <c r="AD104" s="119">
        <f t="shared" si="210"/>
        <v>4544441257.1138506</v>
      </c>
      <c r="AE104" s="119">
        <f t="shared" si="210"/>
        <v>4528561093.8600702</v>
      </c>
      <c r="AF104" s="119">
        <f t="shared" si="210"/>
        <v>4512559839.0335102</v>
      </c>
      <c r="AG104" s="119">
        <f t="shared" si="210"/>
        <v>4496436556.7981625</v>
      </c>
      <c r="AH104" s="119">
        <f t="shared" si="210"/>
        <v>4480188577.2117682</v>
      </c>
      <c r="AI104" s="119">
        <f t="shared" si="210"/>
        <v>4463814951.7675142</v>
      </c>
      <c r="AJ104" s="119">
        <f t="shared" si="210"/>
        <v>4447314725.4355373</v>
      </c>
      <c r="AK104" s="119">
        <f t="shared" si="210"/>
        <v>4430687061.7342138</v>
      </c>
      <c r="AL104" s="119">
        <f t="shared" si="210"/>
        <v>4413930992.5512371</v>
      </c>
      <c r="AM104" s="119">
        <f t="shared" si="210"/>
        <v>4397043690.3244896</v>
      </c>
      <c r="AN104" s="119">
        <f t="shared" si="210"/>
        <v>4380024173.5226917</v>
      </c>
      <c r="AO104" s="119">
        <f t="shared" si="210"/>
        <v>4362869726.0558357</v>
      </c>
      <c r="AP104" s="119">
        <f t="shared" si="210"/>
        <v>4345581205.3854027</v>
      </c>
      <c r="AQ104" s="119">
        <f t="shared" si="210"/>
        <v>4328155631.5443525</v>
      </c>
      <c r="AR104" s="119">
        <f t="shared" si="210"/>
        <v>4310592120.2268896</v>
      </c>
      <c r="AS104" s="119">
        <f t="shared" si="210"/>
        <v>4292887802.2580051</v>
      </c>
      <c r="AT104" s="119">
        <f t="shared" si="210"/>
        <v>4275041653.9927845</v>
      </c>
      <c r="AU104" s="119">
        <f t="shared" si="210"/>
        <v>4257052644.4854798</v>
      </c>
      <c r="AV104" s="119">
        <f t="shared" si="210"/>
        <v>4238919735.418355</v>
      </c>
      <c r="AW104" s="119">
        <f t="shared" si="210"/>
        <v>4220640028.2602878</v>
      </c>
      <c r="AX104" s="119">
        <f t="shared" si="210"/>
        <v>4202212469.6651292</v>
      </c>
      <c r="AY104" s="119">
        <f t="shared" si="210"/>
        <v>4183635873.6898265</v>
      </c>
      <c r="AZ104" s="119">
        <f t="shared" si="210"/>
        <v>4164907443.902288</v>
      </c>
      <c r="BA104" s="119">
        <f t="shared" si="210"/>
        <v>4146025978.7990146</v>
      </c>
      <c r="BB104" s="119">
        <f t="shared" si="210"/>
        <v>4126990394.0024672</v>
      </c>
      <c r="BC104" s="119">
        <f t="shared" si="210"/>
        <v>4107797619.4481835</v>
      </c>
      <c r="BD104" s="119">
        <f t="shared" si="210"/>
        <v>4088446554.6816397</v>
      </c>
      <c r="BE104" s="119">
        <f t="shared" si="210"/>
        <v>4068936091.104847</v>
      </c>
      <c r="BF104" s="119">
        <f t="shared" si="210"/>
        <v>4049263259.1426902</v>
      </c>
      <c r="BG104" s="119">
        <f t="shared" si="210"/>
        <v>4029426808.6089964</v>
      </c>
      <c r="BH104" s="119">
        <f t="shared" si="210"/>
        <v>4009425480.8823366</v>
      </c>
      <c r="BI104" s="119">
        <f t="shared" si="210"/>
        <v>3989256281.0515509</v>
      </c>
      <c r="BJ104" s="119">
        <f t="shared" si="210"/>
        <v>3968918058.3310075</v>
      </c>
      <c r="BK104" s="119">
        <f t="shared" si="210"/>
        <v>3948409403.19557</v>
      </c>
      <c r="BL104" s="119">
        <f t="shared" si="210"/>
        <v>3927727419.5452967</v>
      </c>
      <c r="BM104" s="119">
        <f t="shared" si="210"/>
        <v>3906870680.1298437</v>
      </c>
      <c r="BN104" s="119">
        <f t="shared" ref="BN104" si="214">+BN29+BN38+BN47+BN56+BN65+BN74+BN83</f>
        <v>3885836145.9125938</v>
      </c>
      <c r="BO104" s="119">
        <f t="shared" si="211"/>
        <v>3864622496.4444742</v>
      </c>
      <c r="BP104" s="119">
        <f t="shared" si="211"/>
        <v>3843228402.0775013</v>
      </c>
      <c r="BQ104" s="119">
        <f t="shared" si="211"/>
        <v>3821650671.078011</v>
      </c>
      <c r="BR104" s="119">
        <f t="shared" si="211"/>
        <v>3799888080.0496025</v>
      </c>
      <c r="BS104" s="119">
        <f t="shared" si="211"/>
        <v>3777939145.9857626</v>
      </c>
      <c r="BT104" s="119">
        <f t="shared" si="211"/>
        <v>3755800773.5621905</v>
      </c>
      <c r="BU104" s="119">
        <f t="shared" si="211"/>
        <v>3733471460.3588171</v>
      </c>
      <c r="BV104" s="119">
        <f t="shared" si="211"/>
        <v>3710948091.3914924</v>
      </c>
      <c r="BW104" s="119">
        <f t="shared" si="211"/>
        <v>3688229144.4233723</v>
      </c>
      <c r="BX104" s="119">
        <f t="shared" si="211"/>
        <v>3665311359.3959737</v>
      </c>
      <c r="BY104" s="119">
        <f t="shared" si="211"/>
        <v>3642195171.4899054</v>
      </c>
      <c r="BZ104" s="119">
        <f t="shared" si="211"/>
        <v>3618875322.3752675</v>
      </c>
      <c r="CA104" s="119">
        <f t="shared" si="211"/>
        <v>3595350498.7517276</v>
      </c>
      <c r="CB104" s="119">
        <f t="shared" si="211"/>
        <v>3571619001.7682486</v>
      </c>
      <c r="CC104" s="119">
        <f t="shared" si="211"/>
        <v>3547679496.8924799</v>
      </c>
      <c r="CD104" s="119">
        <f t="shared" si="211"/>
        <v>3523526683.3198094</v>
      </c>
      <c r="CE104" s="119">
        <f t="shared" si="211"/>
        <v>3499160932.5420585</v>
      </c>
      <c r="CF104" s="119">
        <f t="shared" si="211"/>
        <v>3474578774.5558329</v>
      </c>
      <c r="CG104" s="119">
        <f t="shared" si="211"/>
        <v>3449776728.1505122</v>
      </c>
      <c r="CH104" s="119">
        <f t="shared" si="211"/>
        <v>3424753278.6258817</v>
      </c>
      <c r="CI104" s="119">
        <f t="shared" si="211"/>
        <v>3399506774.8193994</v>
      </c>
      <c r="CJ104" s="119">
        <f t="shared" si="211"/>
        <v>3374033701.3130937</v>
      </c>
      <c r="CK104" s="119">
        <f t="shared" si="211"/>
        <v>3348332383.7400918</v>
      </c>
      <c r="CL104" s="119">
        <f t="shared" si="211"/>
        <v>3322399408.180769</v>
      </c>
      <c r="CM104" s="119">
        <f t="shared" si="211"/>
        <v>3296232951.5285168</v>
      </c>
      <c r="CN104" s="119">
        <f t="shared" si="211"/>
        <v>3269829575.8651261</v>
      </c>
      <c r="CO104" s="119">
        <f t="shared" si="211"/>
        <v>3243185581.0457854</v>
      </c>
      <c r="CP104" s="119">
        <f t="shared" si="211"/>
        <v>3216301210.1036768</v>
      </c>
      <c r="CQ104" s="119">
        <f t="shared" si="211"/>
        <v>3189170885.3241816</v>
      </c>
      <c r="CR104" s="119">
        <f t="shared" si="211"/>
        <v>3161792846.8486795</v>
      </c>
      <c r="CS104" s="119">
        <f t="shared" si="211"/>
        <v>3134165322.0979414</v>
      </c>
      <c r="CT104" s="119">
        <f t="shared" si="211"/>
        <v>3106284547.7751069</v>
      </c>
      <c r="CU104" s="119">
        <f t="shared" si="211"/>
        <v>3078146872.5882535</v>
      </c>
      <c r="CV104" s="119">
        <f t="shared" si="211"/>
        <v>3049750484.7525339</v>
      </c>
      <c r="CW104" s="119">
        <f t="shared" si="211"/>
        <v>3021093434.141902</v>
      </c>
      <c r="CX104" s="119">
        <f t="shared" si="211"/>
        <v>2992172029.3703866</v>
      </c>
      <c r="CY104" s="119">
        <f t="shared" si="211"/>
        <v>2962982315.4129548</v>
      </c>
      <c r="CZ104" s="119">
        <f t="shared" si="211"/>
        <v>2933522551.1759143</v>
      </c>
      <c r="DA104" s="119">
        <f t="shared" si="211"/>
        <v>2903788753.8668818</v>
      </c>
      <c r="DB104" s="119">
        <f t="shared" si="211"/>
        <v>2873777176.5642982</v>
      </c>
      <c r="DC104" s="119">
        <f t="shared" si="211"/>
        <v>2843485660.8264852</v>
      </c>
      <c r="DD104" s="119">
        <f t="shared" si="211"/>
        <v>2812912283.730247</v>
      </c>
      <c r="DE104" s="119">
        <f t="shared" si="211"/>
        <v>2782051277.3290005</v>
      </c>
      <c r="DF104" s="119">
        <f t="shared" si="211"/>
        <v>2750902292.1104412</v>
      </c>
      <c r="DG104" s="119">
        <f t="shared" si="211"/>
        <v>2719459530.3837223</v>
      </c>
      <c r="DH104" s="119">
        <f t="shared" si="211"/>
        <v>2687721009.8461652</v>
      </c>
      <c r="DI104" s="119">
        <f t="shared" si="211"/>
        <v>2655682505.2394733</v>
      </c>
      <c r="DJ104" s="119">
        <f t="shared" si="211"/>
        <v>2623342003.5454559</v>
      </c>
      <c r="DK104" s="119">
        <f t="shared" si="211"/>
        <v>2590695373.3912563</v>
      </c>
      <c r="DL104" s="119">
        <f t="shared" si="211"/>
        <v>2557738467.6540709</v>
      </c>
      <c r="DM104" s="119">
        <f t="shared" si="211"/>
        <v>2524469100.9453683</v>
      </c>
      <c r="DN104" s="119">
        <f t="shared" si="211"/>
        <v>2490883093.9945798</v>
      </c>
      <c r="DO104" s="119">
        <f t="shared" si="211"/>
        <v>2456976376.2022829</v>
      </c>
      <c r="DP104" s="119">
        <f t="shared" si="211"/>
        <v>2422746588.222847</v>
      </c>
      <c r="DQ104" s="119">
        <f t="shared" si="211"/>
        <v>2388189376.256556</v>
      </c>
      <c r="DR104" s="119">
        <f t="shared" si="211"/>
        <v>2353300619.5911798</v>
      </c>
      <c r="DS104" s="119">
        <f t="shared" si="211"/>
        <v>2318077908.2130198</v>
      </c>
      <c r="DT104" s="119">
        <f t="shared" si="211"/>
        <v>2282516837.0773802</v>
      </c>
      <c r="DU104" s="119">
        <f t="shared" si="211"/>
        <v>2246613233.6685014</v>
      </c>
      <c r="DV104" s="119">
        <f t="shared" si="211"/>
        <v>2210362657.8289232</v>
      </c>
      <c r="DW104" s="119">
        <f t="shared" si="211"/>
        <v>2173762504.2882748</v>
      </c>
      <c r="DX104" s="119">
        <f t="shared" si="211"/>
        <v>2136808546.961494</v>
      </c>
      <c r="DY104" s="119">
        <f t="shared" si="211"/>
        <v>2099496166.4964621</v>
      </c>
      <c r="DZ104" s="119">
        <f t="shared" ref="DZ104" si="215">+DZ29+DZ38+DZ47+DZ56+DZ65+DZ74+DZ83</f>
        <v>2061820975.1110485</v>
      </c>
      <c r="EA104" s="119">
        <f t="shared" si="212"/>
        <v>2023780419.0095615</v>
      </c>
      <c r="EB104" s="119">
        <f t="shared" si="212"/>
        <v>1985369822.8785954</v>
      </c>
      <c r="EC104" s="119">
        <f t="shared" si="212"/>
        <v>1946584742.1922684</v>
      </c>
      <c r="ED104" s="119">
        <f t="shared" si="212"/>
        <v>1907420463.1968451</v>
      </c>
      <c r="EE104" s="119">
        <f t="shared" si="212"/>
        <v>1867872502.5947359</v>
      </c>
      <c r="EF104" s="119">
        <f t="shared" si="212"/>
        <v>1827937960.0278652</v>
      </c>
      <c r="EG104" s="119">
        <f t="shared" si="212"/>
        <v>1787612187.4904051</v>
      </c>
      <c r="EH104" s="119">
        <f t="shared" si="212"/>
        <v>1746888664.0008607</v>
      </c>
      <c r="EI104" s="119">
        <f t="shared" si="212"/>
        <v>1688391134.0435092</v>
      </c>
      <c r="EJ104" s="119">
        <f t="shared" si="212"/>
        <v>1629488057.8891747</v>
      </c>
      <c r="EK104" s="119">
        <f t="shared" si="212"/>
        <v>1570176683.0953417</v>
      </c>
      <c r="EL104" s="119">
        <f t="shared" si="212"/>
        <v>1510450155.5955906</v>
      </c>
      <c r="EM104" s="119">
        <f t="shared" si="212"/>
        <v>1450305555.4483542</v>
      </c>
      <c r="EN104" s="119">
        <f t="shared" si="212"/>
        <v>1389734088.6828101</v>
      </c>
      <c r="EO104" s="119">
        <f t="shared" si="212"/>
        <v>1361976023.0391912</v>
      </c>
      <c r="EP104" s="119">
        <f t="shared" si="212"/>
        <v>1333963533.0191913</v>
      </c>
      <c r="EQ104" s="119">
        <f t="shared" si="212"/>
        <v>1305693515.8491912</v>
      </c>
      <c r="ER104" s="119">
        <f t="shared" si="212"/>
        <v>1277164846.5391912</v>
      </c>
      <c r="ES104" s="119">
        <f t="shared" si="212"/>
        <v>1248372694.6391914</v>
      </c>
      <c r="ET104" s="119">
        <f t="shared" si="212"/>
        <v>1219313957.3891914</v>
      </c>
      <c r="EU104" s="119">
        <f t="shared" si="212"/>
        <v>1189985492.0491912</v>
      </c>
      <c r="EV104" s="119">
        <f t="shared" si="212"/>
        <v>1165512605.8791914</v>
      </c>
      <c r="EW104" s="119">
        <f t="shared" si="212"/>
        <v>1140765678.8891912</v>
      </c>
      <c r="EX104" s="119">
        <f t="shared" si="212"/>
        <v>1115739880.6091912</v>
      </c>
      <c r="EY104" s="119">
        <f t="shared" si="212"/>
        <v>1090432108.3091912</v>
      </c>
      <c r="EZ104" s="119">
        <f t="shared" si="212"/>
        <v>1064839134.2391912</v>
      </c>
      <c r="FA104" s="119">
        <f t="shared" si="212"/>
        <v>1038959708.4191911</v>
      </c>
      <c r="FB104" s="119">
        <f t="shared" si="212"/>
        <v>1012788875.3491912</v>
      </c>
      <c r="FC104" s="119">
        <f t="shared" si="212"/>
        <v>986323407.30919123</v>
      </c>
      <c r="FD104" s="119">
        <f t="shared" si="212"/>
        <v>959560201.54919112</v>
      </c>
      <c r="FE104" s="119">
        <f t="shared" si="212"/>
        <v>932495905.3391912</v>
      </c>
      <c r="FF104" s="119">
        <f t="shared" si="212"/>
        <v>905127415.9391911</v>
      </c>
      <c r="FG104" s="119">
        <f t="shared" si="212"/>
        <v>877449652.87919116</v>
      </c>
      <c r="FH104" s="119">
        <f t="shared" si="212"/>
        <v>849461116.17919111</v>
      </c>
      <c r="FI104" s="119">
        <f t="shared" si="212"/>
        <v>821158703.07919121</v>
      </c>
      <c r="FJ104" s="119">
        <f t="shared" si="212"/>
        <v>792537083.10919118</v>
      </c>
      <c r="FK104" s="119">
        <f t="shared" si="212"/>
        <v>763593153.53919125</v>
      </c>
      <c r="FL104" s="119">
        <f t="shared" si="212"/>
        <v>734323436.62919116</v>
      </c>
      <c r="FM104" s="119">
        <f t="shared" si="212"/>
        <v>704724704.62919116</v>
      </c>
      <c r="FN104" s="119">
        <f t="shared" si="212"/>
        <v>674793604.81919122</v>
      </c>
      <c r="FO104" s="119">
        <f t="shared" si="212"/>
        <v>644524931.71919119</v>
      </c>
      <c r="FP104" s="119">
        <f t="shared" si="212"/>
        <v>613917060.3391912</v>
      </c>
      <c r="FQ104" s="119">
        <f t="shared" si="212"/>
        <v>582964910.18919122</v>
      </c>
      <c r="FR104" s="119">
        <f t="shared" si="212"/>
        <v>551663150.79919124</v>
      </c>
      <c r="FS104" s="119">
        <f t="shared" si="212"/>
        <v>520010157.18919122</v>
      </c>
      <c r="FT104" s="119">
        <f t="shared" si="212"/>
        <v>488000598.86919117</v>
      </c>
      <c r="FU104" s="119">
        <f t="shared" si="212"/>
        <v>455631123.09919119</v>
      </c>
      <c r="FV104" s="119">
        <f t="shared" si="212"/>
        <v>422898127.15919125</v>
      </c>
      <c r="FW104" s="119">
        <f t="shared" si="212"/>
        <v>389796280.55919123</v>
      </c>
      <c r="FX104" s="119">
        <f t="shared" si="212"/>
        <v>356322105.56919122</v>
      </c>
      <c r="FY104" s="119">
        <f t="shared" si="212"/>
        <v>322471999.4591912</v>
      </c>
      <c r="FZ104" s="119">
        <f t="shared" si="212"/>
        <v>288240631.74919122</v>
      </c>
      <c r="GA104" s="119">
        <f t="shared" si="212"/>
        <v>253624399.7091912</v>
      </c>
      <c r="GB104" s="119">
        <f t="shared" si="212"/>
        <v>216165362.51919121</v>
      </c>
      <c r="GC104" s="119">
        <f t="shared" si="212"/>
        <v>177883222.0591912</v>
      </c>
      <c r="GD104" s="119">
        <f t="shared" si="212"/>
        <v>139363930.37919122</v>
      </c>
      <c r="GE104" s="119">
        <f t="shared" si="212"/>
        <v>100607407.10919121</v>
      </c>
      <c r="GF104" s="119">
        <f t="shared" si="212"/>
        <v>61613879.679191209</v>
      </c>
      <c r="GG104" s="119">
        <f t="shared" si="212"/>
        <v>22357062.329191208</v>
      </c>
      <c r="GH104" s="119">
        <f t="shared" si="212"/>
        <v>-1.0744296014308929E-3</v>
      </c>
      <c r="GI104" s="119">
        <f t="shared" si="212"/>
        <v>0</v>
      </c>
      <c r="GJ104" s="119">
        <f t="shared" si="212"/>
        <v>0</v>
      </c>
      <c r="GK104" s="119">
        <f t="shared" si="212"/>
        <v>0</v>
      </c>
      <c r="GL104" s="119">
        <f t="shared" ref="GL104" si="216">+GL29+GL38+GL47+GL56+GL65+GL74+GL83</f>
        <v>0</v>
      </c>
      <c r="GM104" s="119">
        <f t="shared" si="213"/>
        <v>0</v>
      </c>
      <c r="GN104" s="119">
        <f t="shared" si="213"/>
        <v>0</v>
      </c>
      <c r="GO104" s="119">
        <f t="shared" si="213"/>
        <v>0</v>
      </c>
      <c r="GP104" s="119">
        <f t="shared" si="213"/>
        <v>0</v>
      </c>
      <c r="GQ104" s="119">
        <f t="shared" si="213"/>
        <v>0</v>
      </c>
      <c r="GR104" s="119">
        <f t="shared" si="213"/>
        <v>0</v>
      </c>
      <c r="GS104" s="119">
        <f t="shared" si="213"/>
        <v>0</v>
      </c>
      <c r="GT104" s="119">
        <f t="shared" si="213"/>
        <v>0</v>
      </c>
      <c r="GU104" s="119">
        <f t="shared" si="213"/>
        <v>0</v>
      </c>
      <c r="GV104" s="119">
        <f t="shared" si="213"/>
        <v>0</v>
      </c>
      <c r="GW104" s="119">
        <f t="shared" si="213"/>
        <v>0</v>
      </c>
      <c r="GX104" s="119">
        <f t="shared" si="213"/>
        <v>0</v>
      </c>
      <c r="GY104" s="119">
        <f t="shared" si="213"/>
        <v>0</v>
      </c>
      <c r="GZ104" s="119">
        <f t="shared" si="213"/>
        <v>0</v>
      </c>
      <c r="HA104" s="119">
        <f t="shared" si="213"/>
        <v>0</v>
      </c>
      <c r="HB104" s="119">
        <f t="shared" si="213"/>
        <v>0</v>
      </c>
      <c r="HC104" s="119">
        <f t="shared" si="213"/>
        <v>0</v>
      </c>
      <c r="HD104" s="119">
        <f t="shared" si="213"/>
        <v>0</v>
      </c>
      <c r="HE104" s="119">
        <f t="shared" si="213"/>
        <v>0</v>
      </c>
      <c r="HF104" s="119">
        <f t="shared" si="213"/>
        <v>0</v>
      </c>
      <c r="HG104" s="119">
        <f t="shared" si="213"/>
        <v>0</v>
      </c>
      <c r="HH104" s="119">
        <f t="shared" si="213"/>
        <v>0</v>
      </c>
      <c r="HI104" s="119">
        <f t="shared" si="213"/>
        <v>0</v>
      </c>
      <c r="HJ104" s="119">
        <f t="shared" si="213"/>
        <v>0</v>
      </c>
      <c r="HK104" s="119">
        <f t="shared" si="213"/>
        <v>0</v>
      </c>
      <c r="HL104" s="119">
        <f t="shared" si="213"/>
        <v>0</v>
      </c>
      <c r="HM104" s="119">
        <f t="shared" si="213"/>
        <v>0</v>
      </c>
      <c r="HN104" s="119">
        <f t="shared" si="213"/>
        <v>0</v>
      </c>
      <c r="HO104" s="119">
        <f t="shared" si="213"/>
        <v>0</v>
      </c>
      <c r="HP104" s="119">
        <f t="shared" si="213"/>
        <v>0</v>
      </c>
      <c r="HQ104" s="119">
        <f t="shared" si="213"/>
        <v>0</v>
      </c>
      <c r="HR104" s="119">
        <f t="shared" si="213"/>
        <v>0</v>
      </c>
      <c r="HS104" s="119">
        <f t="shared" si="213"/>
        <v>0</v>
      </c>
      <c r="HT104" s="119">
        <f t="shared" si="213"/>
        <v>0</v>
      </c>
      <c r="HU104" s="119">
        <f t="shared" si="213"/>
        <v>0</v>
      </c>
      <c r="HV104" s="119">
        <f t="shared" si="213"/>
        <v>0</v>
      </c>
      <c r="HW104" s="119">
        <f t="shared" si="213"/>
        <v>0</v>
      </c>
      <c r="HX104" s="119">
        <f t="shared" si="213"/>
        <v>0</v>
      </c>
      <c r="HY104" s="119">
        <f t="shared" si="213"/>
        <v>0</v>
      </c>
      <c r="HZ104" s="119">
        <f t="shared" si="213"/>
        <v>0</v>
      </c>
      <c r="IA104" s="119">
        <f t="shared" si="213"/>
        <v>0</v>
      </c>
      <c r="IB104" s="119">
        <f t="shared" si="213"/>
        <v>0</v>
      </c>
      <c r="IC104" s="119">
        <f t="shared" si="213"/>
        <v>0</v>
      </c>
      <c r="ID104" s="119">
        <f t="shared" si="213"/>
        <v>0</v>
      </c>
      <c r="IE104" s="119">
        <f t="shared" si="213"/>
        <v>0</v>
      </c>
      <c r="IF104" s="119">
        <f t="shared" si="213"/>
        <v>0</v>
      </c>
      <c r="IG104" s="119">
        <f t="shared" si="213"/>
        <v>0</v>
      </c>
      <c r="IH104" s="119">
        <f t="shared" si="213"/>
        <v>0</v>
      </c>
    </row>
    <row r="105" spans="1:242" ht="15">
      <c r="A105" s="121"/>
      <c r="B105" s="121" t="s">
        <v>83</v>
      </c>
      <c r="C105" s="131">
        <f t="shared" ref="C105:BN105" si="217">+C30+C39+C48+C57+C66+C75+C84</f>
        <v>58489650.030928463</v>
      </c>
      <c r="D105" s="131">
        <f t="shared" si="217"/>
        <v>57513968.91360499</v>
      </c>
      <c r="E105" s="131">
        <f t="shared" si="217"/>
        <v>57619457.47079803</v>
      </c>
      <c r="F105" s="131">
        <f t="shared" si="217"/>
        <v>55449541.87660756</v>
      </c>
      <c r="G105" s="131">
        <f t="shared" si="217"/>
        <v>53457496.671552882</v>
      </c>
      <c r="H105" s="131">
        <f t="shared" si="217"/>
        <v>52451561.884045094</v>
      </c>
      <c r="I105" s="131">
        <f t="shared" si="217"/>
        <v>52041038.356173687</v>
      </c>
      <c r="J105" s="131">
        <f t="shared" si="217"/>
        <v>51079853.993748605</v>
      </c>
      <c r="K105" s="131">
        <f t="shared" si="217"/>
        <v>50382420.434957035</v>
      </c>
      <c r="L105" s="131">
        <f t="shared" si="217"/>
        <v>50059582.276768856</v>
      </c>
      <c r="M105" s="131">
        <f t="shared" si="217"/>
        <v>49363010.236992933</v>
      </c>
      <c r="N105" s="131">
        <f t="shared" si="217"/>
        <v>49409182.417254455</v>
      </c>
      <c r="O105" s="131">
        <f t="shared" si="217"/>
        <v>49499040.833585978</v>
      </c>
      <c r="P105" s="131">
        <f t="shared" si="217"/>
        <v>49101750.047435395</v>
      </c>
      <c r="Q105" s="131">
        <f t="shared" si="217"/>
        <v>48698767.468168132</v>
      </c>
      <c r="R105" s="131">
        <f t="shared" si="217"/>
        <v>49621775.249581456</v>
      </c>
      <c r="S105" s="131">
        <f t="shared" si="217"/>
        <v>49663007.034386635</v>
      </c>
      <c r="T105" s="131">
        <f t="shared" si="217"/>
        <v>49500207.020283788</v>
      </c>
      <c r="U105" s="131">
        <f t="shared" si="217"/>
        <v>49341428.469109267</v>
      </c>
      <c r="V105" s="131">
        <f t="shared" si="217"/>
        <v>49183734.913027793</v>
      </c>
      <c r="W105" s="131">
        <f t="shared" si="217"/>
        <v>49024738.683097884</v>
      </c>
      <c r="X105" s="131">
        <f t="shared" si="217"/>
        <v>48868703.299403094</v>
      </c>
      <c r="Y105" s="131">
        <f t="shared" si="217"/>
        <v>48713726.100361742</v>
      </c>
      <c r="Z105" s="131">
        <f t="shared" si="217"/>
        <v>48562533.566414937</v>
      </c>
      <c r="AA105" s="131">
        <f t="shared" si="217"/>
        <v>48408579.921472996</v>
      </c>
      <c r="AB105" s="131">
        <f t="shared" si="217"/>
        <v>48258435.323193565</v>
      </c>
      <c r="AC105" s="131">
        <f t="shared" si="217"/>
        <v>48110879.343332037</v>
      </c>
      <c r="AD105" s="131">
        <f t="shared" si="217"/>
        <v>49311109.294150442</v>
      </c>
      <c r="AE105" s="131">
        <f t="shared" si="217"/>
        <v>49827955.984406315</v>
      </c>
      <c r="AF105" s="131">
        <f t="shared" si="217"/>
        <v>49827550.827474624</v>
      </c>
      <c r="AG105" s="131">
        <f t="shared" si="217"/>
        <v>49830819.369501047</v>
      </c>
      <c r="AH105" s="131">
        <f t="shared" si="217"/>
        <v>49828622.913029835</v>
      </c>
      <c r="AI105" s="131">
        <f t="shared" si="217"/>
        <v>49830086.349322431</v>
      </c>
      <c r="AJ105" s="131">
        <f t="shared" si="217"/>
        <v>49838749.440803565</v>
      </c>
      <c r="AK105" s="131">
        <f t="shared" si="217"/>
        <v>49833000.446445242</v>
      </c>
      <c r="AL105" s="131">
        <f t="shared" si="217"/>
        <v>49834451.316589214</v>
      </c>
      <c r="AM105" s="131">
        <f t="shared" si="217"/>
        <v>49837792.448484413</v>
      </c>
      <c r="AN105" s="131">
        <f t="shared" si="217"/>
        <v>49844681.414710812</v>
      </c>
      <c r="AO105" s="131">
        <f t="shared" si="217"/>
        <v>49846272.212075412</v>
      </c>
      <c r="AP105" s="131">
        <f t="shared" si="217"/>
        <v>50299291.716814265</v>
      </c>
      <c r="AQ105" s="131">
        <f t="shared" si="217"/>
        <v>50681480.055584438</v>
      </c>
      <c r="AR105" s="131">
        <f t="shared" si="217"/>
        <v>50716838.786315612</v>
      </c>
      <c r="AS105" s="131">
        <f t="shared" si="217"/>
        <v>50762450.491888009</v>
      </c>
      <c r="AT105" s="131">
        <f t="shared" si="217"/>
        <v>50807681.493026212</v>
      </c>
      <c r="AU105" s="131">
        <f t="shared" si="217"/>
        <v>50856873.956677333</v>
      </c>
      <c r="AV105" s="131">
        <f t="shared" si="217"/>
        <v>50896983.790191121</v>
      </c>
      <c r="AW105" s="131">
        <f t="shared" si="217"/>
        <v>50942899.076723069</v>
      </c>
      <c r="AX105" s="131">
        <f t="shared" si="217"/>
        <v>50997040.119810537</v>
      </c>
      <c r="AY105" s="131">
        <f t="shared" si="217"/>
        <v>51033612.296506286</v>
      </c>
      <c r="AZ105" s="131">
        <f t="shared" si="217"/>
        <v>51080128.047153413</v>
      </c>
      <c r="BA105" s="131">
        <f t="shared" si="217"/>
        <v>51126328.383566678</v>
      </c>
      <c r="BB105" s="131">
        <f t="shared" si="217"/>
        <v>51177515.336912028</v>
      </c>
      <c r="BC105" s="131">
        <f t="shared" si="217"/>
        <v>51222001.095088005</v>
      </c>
      <c r="BD105" s="131">
        <f t="shared" si="217"/>
        <v>51268903.776737973</v>
      </c>
      <c r="BE105" s="131">
        <f t="shared" si="217"/>
        <v>51323827.767745718</v>
      </c>
      <c r="BF105" s="131">
        <f t="shared" si="217"/>
        <v>51363128.432062544</v>
      </c>
      <c r="BG105" s="131">
        <f t="shared" si="217"/>
        <v>51410551.600401185</v>
      </c>
      <c r="BH105" s="131">
        <f t="shared" si="217"/>
        <v>51457593.953217775</v>
      </c>
      <c r="BI105" s="131">
        <f t="shared" si="217"/>
        <v>51510179.089440033</v>
      </c>
      <c r="BJ105" s="131">
        <f t="shared" si="217"/>
        <v>51553830.253118172</v>
      </c>
      <c r="BK105" s="131">
        <f t="shared" si="217"/>
        <v>51601397.319691218</v>
      </c>
      <c r="BL105" s="131">
        <f t="shared" si="217"/>
        <v>51658478.200546131</v>
      </c>
      <c r="BM105" s="131">
        <f t="shared" si="217"/>
        <v>51702741.780737989</v>
      </c>
      <c r="BN105" s="131">
        <f t="shared" si="217"/>
        <v>51879277.295511834</v>
      </c>
      <c r="BO105" s="131">
        <f t="shared" ref="BO105:DZ105" si="218">+BO30+BO39+BO48+BO57+BO66+BO75+BO84</f>
        <v>52263430.981513284</v>
      </c>
      <c r="BP105" s="131">
        <f t="shared" si="218"/>
        <v>52328983.511795565</v>
      </c>
      <c r="BQ105" s="131">
        <f t="shared" si="218"/>
        <v>52386775.031293027</v>
      </c>
      <c r="BR105" s="131">
        <f t="shared" si="218"/>
        <v>52448231.162750818</v>
      </c>
      <c r="BS105" s="131">
        <f t="shared" si="218"/>
        <v>52517994.639333956</v>
      </c>
      <c r="BT105" s="131">
        <f t="shared" si="218"/>
        <v>52571032.172561869</v>
      </c>
      <c r="BU105" s="131">
        <f t="shared" si="218"/>
        <v>52632345.28672751</v>
      </c>
      <c r="BV105" s="131">
        <f t="shared" si="218"/>
        <v>52694651.620229848</v>
      </c>
      <c r="BW105" s="131">
        <f t="shared" si="218"/>
        <v>52760707.318563908</v>
      </c>
      <c r="BX105" s="131">
        <f t="shared" si="218"/>
        <v>52819086.094405487</v>
      </c>
      <c r="BY105" s="131">
        <f t="shared" si="218"/>
        <v>52879203.045210257</v>
      </c>
      <c r="BZ105" s="131">
        <f t="shared" si="218"/>
        <v>52951038.882376365</v>
      </c>
      <c r="CA105" s="131">
        <f t="shared" si="218"/>
        <v>53004580.000322372</v>
      </c>
      <c r="CB105" s="131">
        <f t="shared" si="218"/>
        <v>53066211.513088219</v>
      </c>
      <c r="CC105" s="131">
        <f t="shared" si="218"/>
        <v>53126874.665800214</v>
      </c>
      <c r="CD105" s="131">
        <f t="shared" si="218"/>
        <v>53194786.70070783</v>
      </c>
      <c r="CE105" s="131">
        <f t="shared" si="218"/>
        <v>53251414.471469</v>
      </c>
      <c r="CF105" s="131">
        <f t="shared" si="218"/>
        <v>53313403.724430405</v>
      </c>
      <c r="CG105" s="131">
        <f t="shared" si="218"/>
        <v>53384892.434323065</v>
      </c>
      <c r="CH105" s="131">
        <f t="shared" si="218"/>
        <v>53438577.390892208</v>
      </c>
      <c r="CI105" s="131">
        <f t="shared" si="218"/>
        <v>53499873.823594891</v>
      </c>
      <c r="CJ105" s="131">
        <f t="shared" si="218"/>
        <v>53562190.661526859</v>
      </c>
      <c r="CK105" s="131">
        <f t="shared" si="218"/>
        <v>53627787.981105216</v>
      </c>
      <c r="CL105" s="131">
        <f t="shared" si="218"/>
        <v>53685966.369765915</v>
      </c>
      <c r="CM105" s="131">
        <f t="shared" si="218"/>
        <v>53515334.007431075</v>
      </c>
      <c r="CN105" s="131">
        <f t="shared" si="218"/>
        <v>53566045.347017586</v>
      </c>
      <c r="CO105" s="131">
        <f t="shared" si="218"/>
        <v>53618002.674934119</v>
      </c>
      <c r="CP105" s="131">
        <f t="shared" si="218"/>
        <v>53674967.845282838</v>
      </c>
      <c r="CQ105" s="131">
        <f t="shared" si="218"/>
        <v>53734922.268328547</v>
      </c>
      <c r="CR105" s="131">
        <f t="shared" si="218"/>
        <v>53797819.529747255</v>
      </c>
      <c r="CS105" s="131">
        <f t="shared" si="218"/>
        <v>53852172.534812972</v>
      </c>
      <c r="CT105" s="131">
        <f t="shared" si="218"/>
        <v>53911426.113528766</v>
      </c>
      <c r="CU105" s="131">
        <f t="shared" si="218"/>
        <v>53979110.145413652</v>
      </c>
      <c r="CV105" s="131">
        <f t="shared" si="218"/>
        <v>54030824.789141789</v>
      </c>
      <c r="CW105" s="131">
        <f t="shared" si="218"/>
        <v>54089206.247766048</v>
      </c>
      <c r="CX105" s="131">
        <f t="shared" si="218"/>
        <v>54148463.774986498</v>
      </c>
      <c r="CY105" s="131">
        <f t="shared" si="218"/>
        <v>54216122.193453975</v>
      </c>
      <c r="CZ105" s="131">
        <f t="shared" si="218"/>
        <v>54268023.362861611</v>
      </c>
      <c r="DA105" s="131">
        <f t="shared" si="218"/>
        <v>54328287.808468655</v>
      </c>
      <c r="DB105" s="131">
        <f t="shared" si="218"/>
        <v>54396472.333391555</v>
      </c>
      <c r="DC105" s="131">
        <f t="shared" si="218"/>
        <v>54449540.241699748</v>
      </c>
      <c r="DD105" s="131">
        <f t="shared" si="218"/>
        <v>54508636.238053069</v>
      </c>
      <c r="DE105" s="131">
        <f t="shared" si="218"/>
        <v>54580888.049709208</v>
      </c>
      <c r="DF105" s="131">
        <f t="shared" si="218"/>
        <v>54632937.530886054</v>
      </c>
      <c r="DG105" s="131">
        <f t="shared" si="218"/>
        <v>54691200.966013119</v>
      </c>
      <c r="DH105" s="131">
        <f t="shared" si="218"/>
        <v>54751711.815376341</v>
      </c>
      <c r="DI105" s="131">
        <f t="shared" si="218"/>
        <v>54819951.260413028</v>
      </c>
      <c r="DJ105" s="131">
        <f t="shared" si="218"/>
        <v>54873515.637247093</v>
      </c>
      <c r="DK105" s="131">
        <f t="shared" si="218"/>
        <v>54934641.955655016</v>
      </c>
      <c r="DL105" s="131">
        <f t="shared" si="218"/>
        <v>54996585.581521004</v>
      </c>
      <c r="DM105" s="131">
        <f t="shared" si="218"/>
        <v>55060564.335986547</v>
      </c>
      <c r="DN105" s="131">
        <f t="shared" si="218"/>
        <v>55118867.958502218</v>
      </c>
      <c r="DO105" s="131">
        <f t="shared" si="218"/>
        <v>55181016.927641556</v>
      </c>
      <c r="DP105" s="131">
        <f t="shared" si="218"/>
        <v>55248270.103034273</v>
      </c>
      <c r="DQ105" s="131">
        <f t="shared" si="218"/>
        <v>55303869.607098453</v>
      </c>
      <c r="DR105" s="131">
        <f t="shared" si="218"/>
        <v>55366255.780923918</v>
      </c>
      <c r="DS105" s="131">
        <f t="shared" si="218"/>
        <v>55427431.201325879</v>
      </c>
      <c r="DT105" s="131">
        <f t="shared" si="218"/>
        <v>55492330.3393948</v>
      </c>
      <c r="DU105" s="131">
        <f t="shared" si="218"/>
        <v>55551758.211391293</v>
      </c>
      <c r="DV105" s="131">
        <f t="shared" si="218"/>
        <v>55614848.718962945</v>
      </c>
      <c r="DW105" s="131">
        <f t="shared" si="218"/>
        <v>55446093.868298508</v>
      </c>
      <c r="DX105" s="131">
        <f t="shared" si="218"/>
        <v>55386025.51981087</v>
      </c>
      <c r="DY105" s="131">
        <f t="shared" si="218"/>
        <v>55449479.340659529</v>
      </c>
      <c r="DZ105" s="131">
        <f t="shared" si="218"/>
        <v>55513642.521767713</v>
      </c>
      <c r="EA105" s="131">
        <f t="shared" ref="EA105:GL105" si="219">+EA30+EA39+EA48+EA57+EA66+EA75+EA84</f>
        <v>55579136.392642327</v>
      </c>
      <c r="EB105" s="131">
        <f t="shared" si="219"/>
        <v>55640546.229140967</v>
      </c>
      <c r="EC105" s="131">
        <f t="shared" si="219"/>
        <v>55705097.386206135</v>
      </c>
      <c r="ED105" s="131">
        <f t="shared" si="219"/>
        <v>55775260.860865265</v>
      </c>
      <c r="EE105" s="131">
        <f t="shared" si="219"/>
        <v>55836503.797173806</v>
      </c>
      <c r="EF105" s="131">
        <f t="shared" si="219"/>
        <v>55901447.914307848</v>
      </c>
      <c r="EG105" s="131">
        <f t="shared" si="219"/>
        <v>55967055.421894997</v>
      </c>
      <c r="EH105" s="131">
        <f t="shared" si="219"/>
        <v>56039545.074226953</v>
      </c>
      <c r="EI105" s="131">
        <f t="shared" si="219"/>
        <v>73475399.25693801</v>
      </c>
      <c r="EJ105" s="131">
        <f t="shared" si="219"/>
        <v>73393992.890847072</v>
      </c>
      <c r="EK105" s="131">
        <f t="shared" si="219"/>
        <v>73314884.528215423</v>
      </c>
      <c r="EL105" s="131">
        <f t="shared" si="219"/>
        <v>73230055.065374643</v>
      </c>
      <c r="EM105" s="131">
        <f t="shared" si="219"/>
        <v>73147587.798929662</v>
      </c>
      <c r="EN105" s="131">
        <f t="shared" si="219"/>
        <v>73069292.146656632</v>
      </c>
      <c r="EO105" s="131">
        <f t="shared" si="219"/>
        <v>39747750.40648859</v>
      </c>
      <c r="EP105" s="131">
        <f t="shared" si="219"/>
        <v>39772885.776131697</v>
      </c>
      <c r="EQ105" s="131">
        <f t="shared" si="219"/>
        <v>39800181.535385877</v>
      </c>
      <c r="ER105" s="131">
        <f t="shared" si="219"/>
        <v>39829166.264473468</v>
      </c>
      <c r="ES105" s="131">
        <f t="shared" si="219"/>
        <v>39853718.359650642</v>
      </c>
      <c r="ET105" s="131">
        <f t="shared" si="219"/>
        <v>39881872.478852123</v>
      </c>
      <c r="EU105" s="131">
        <f t="shared" si="219"/>
        <v>39889968.668034166</v>
      </c>
      <c r="EV105" s="131">
        <f t="shared" si="219"/>
        <v>34755918.358193398</v>
      </c>
      <c r="EW105" s="131">
        <f t="shared" si="219"/>
        <v>34826216.123240463</v>
      </c>
      <c r="EX105" s="131">
        <f t="shared" si="219"/>
        <v>34900059.445097297</v>
      </c>
      <c r="EY105" s="131">
        <f t="shared" si="219"/>
        <v>34976976.120959952</v>
      </c>
      <c r="EZ105" s="131">
        <f t="shared" si="219"/>
        <v>35048726.894942351</v>
      </c>
      <c r="FA105" s="131">
        <f t="shared" si="219"/>
        <v>35121630.173339948</v>
      </c>
      <c r="FB105" s="131">
        <f t="shared" si="219"/>
        <v>35196597.001576126</v>
      </c>
      <c r="FC105" s="131">
        <f t="shared" si="219"/>
        <v>35273118.638722315</v>
      </c>
      <c r="FD105" s="131">
        <f t="shared" si="219"/>
        <v>35347228.582449555</v>
      </c>
      <c r="FE105" s="131">
        <f t="shared" si="219"/>
        <v>35422949.459917478</v>
      </c>
      <c r="FF105" s="131">
        <f t="shared" si="219"/>
        <v>35501074.985524133</v>
      </c>
      <c r="FG105" s="131">
        <f t="shared" si="219"/>
        <v>35576502.401148207</v>
      </c>
      <c r="FH105" s="131">
        <f t="shared" si="219"/>
        <v>35652646.02684965</v>
      </c>
      <c r="FI105" s="131">
        <f t="shared" si="219"/>
        <v>35731965.723966181</v>
      </c>
      <c r="FJ105" s="131">
        <f t="shared" si="219"/>
        <v>35808017.217844784</v>
      </c>
      <c r="FK105" s="131">
        <f t="shared" si="219"/>
        <v>35885074.019410208</v>
      </c>
      <c r="FL105" s="131">
        <f t="shared" si="219"/>
        <v>35963373.576317489</v>
      </c>
      <c r="FM105" s="131">
        <f t="shared" si="219"/>
        <v>36043458.449438572</v>
      </c>
      <c r="FN105" s="131">
        <f t="shared" si="219"/>
        <v>36119802.402484313</v>
      </c>
      <c r="FO105" s="131">
        <f t="shared" si="219"/>
        <v>36199836.228690252</v>
      </c>
      <c r="FP105" s="131">
        <f t="shared" si="219"/>
        <v>36278054.094350994</v>
      </c>
      <c r="FQ105" s="131">
        <f t="shared" si="219"/>
        <v>36358676.924937703</v>
      </c>
      <c r="FR105" s="131">
        <f t="shared" si="219"/>
        <v>36439539.046160534</v>
      </c>
      <c r="FS105" s="131">
        <f t="shared" si="219"/>
        <v>36519242.768937543</v>
      </c>
      <c r="FT105" s="131">
        <f t="shared" si="219"/>
        <v>36602695.511102401</v>
      </c>
      <c r="FU105" s="131">
        <f t="shared" si="219"/>
        <v>36681827.954706348</v>
      </c>
      <c r="FV105" s="131">
        <f t="shared" si="219"/>
        <v>36762888.287909269</v>
      </c>
      <c r="FW105" s="131">
        <f t="shared" si="219"/>
        <v>36845551.871621609</v>
      </c>
      <c r="FX105" s="131">
        <f t="shared" si="219"/>
        <v>36928416.212872483</v>
      </c>
      <c r="FY105" s="131">
        <f t="shared" si="219"/>
        <v>37010048.745243892</v>
      </c>
      <c r="FZ105" s="131">
        <f t="shared" si="219"/>
        <v>37093654.595944494</v>
      </c>
      <c r="GA105" s="131">
        <f t="shared" si="219"/>
        <v>37177696.039251715</v>
      </c>
      <c r="GB105" s="131">
        <f t="shared" si="219"/>
        <v>39714213.501143694</v>
      </c>
      <c r="GC105" s="131">
        <f t="shared" si="219"/>
        <v>40205973.720969416</v>
      </c>
      <c r="GD105" s="131">
        <f t="shared" si="219"/>
        <v>40103867.523589998</v>
      </c>
      <c r="GE105" s="131">
        <f t="shared" si="219"/>
        <v>39998028.278438926</v>
      </c>
      <c r="GF105" s="131">
        <f t="shared" si="219"/>
        <v>39889846.069207482</v>
      </c>
      <c r="GG105" s="131">
        <f t="shared" si="219"/>
        <v>39805835.973398939</v>
      </c>
      <c r="GH105" s="131">
        <f t="shared" si="219"/>
        <v>22556433.44787582</v>
      </c>
      <c r="GI105" s="131">
        <f t="shared" si="219"/>
        <v>0</v>
      </c>
      <c r="GJ105" s="131">
        <f t="shared" si="219"/>
        <v>0</v>
      </c>
      <c r="GK105" s="131">
        <f t="shared" si="219"/>
        <v>0</v>
      </c>
      <c r="GL105" s="131">
        <f t="shared" si="219"/>
        <v>0</v>
      </c>
      <c r="GM105" s="131">
        <f t="shared" si="213"/>
        <v>0</v>
      </c>
      <c r="GN105" s="131">
        <f t="shared" si="213"/>
        <v>0</v>
      </c>
      <c r="GO105" s="131">
        <f t="shared" si="213"/>
        <v>0</v>
      </c>
      <c r="GP105" s="131">
        <f t="shared" si="213"/>
        <v>0</v>
      </c>
      <c r="GQ105" s="131">
        <f t="shared" si="213"/>
        <v>0</v>
      </c>
      <c r="GR105" s="131">
        <f t="shared" si="213"/>
        <v>0</v>
      </c>
      <c r="GS105" s="131">
        <f t="shared" si="213"/>
        <v>0</v>
      </c>
      <c r="GT105" s="131">
        <f t="shared" si="213"/>
        <v>0</v>
      </c>
      <c r="GU105" s="131">
        <f t="shared" si="213"/>
        <v>0</v>
      </c>
      <c r="GV105" s="131">
        <f t="shared" si="213"/>
        <v>0</v>
      </c>
      <c r="GW105" s="131">
        <f t="shared" si="213"/>
        <v>0</v>
      </c>
      <c r="GX105" s="131">
        <f t="shared" si="213"/>
        <v>0</v>
      </c>
      <c r="GY105" s="131">
        <f t="shared" si="213"/>
        <v>0</v>
      </c>
      <c r="GZ105" s="131">
        <f t="shared" si="213"/>
        <v>0</v>
      </c>
      <c r="HA105" s="131">
        <f t="shared" si="213"/>
        <v>0</v>
      </c>
      <c r="HB105" s="131">
        <f t="shared" si="213"/>
        <v>0</v>
      </c>
      <c r="HC105" s="131">
        <f t="shared" si="213"/>
        <v>0</v>
      </c>
      <c r="HD105" s="131">
        <f t="shared" si="213"/>
        <v>0</v>
      </c>
      <c r="HE105" s="131">
        <f t="shared" si="213"/>
        <v>0</v>
      </c>
      <c r="HF105" s="131">
        <f t="shared" si="213"/>
        <v>0</v>
      </c>
      <c r="HG105" s="131">
        <f t="shared" si="213"/>
        <v>0</v>
      </c>
      <c r="HH105" s="131">
        <f t="shared" si="213"/>
        <v>0</v>
      </c>
      <c r="HI105" s="131">
        <f t="shared" si="213"/>
        <v>0</v>
      </c>
      <c r="HJ105" s="131">
        <f t="shared" si="213"/>
        <v>0</v>
      </c>
      <c r="HK105" s="131">
        <f t="shared" si="213"/>
        <v>0</v>
      </c>
      <c r="HL105" s="131">
        <f t="shared" si="213"/>
        <v>0</v>
      </c>
      <c r="HM105" s="131">
        <f t="shared" si="213"/>
        <v>0</v>
      </c>
      <c r="HN105" s="131">
        <f t="shared" si="213"/>
        <v>0</v>
      </c>
      <c r="HO105" s="131">
        <f t="shared" si="213"/>
        <v>0</v>
      </c>
      <c r="HP105" s="131">
        <f t="shared" si="213"/>
        <v>0</v>
      </c>
      <c r="HQ105" s="131">
        <f t="shared" si="213"/>
        <v>0</v>
      </c>
      <c r="HR105" s="131">
        <f t="shared" si="213"/>
        <v>0</v>
      </c>
      <c r="HS105" s="131">
        <f t="shared" si="213"/>
        <v>0</v>
      </c>
      <c r="HT105" s="131">
        <f t="shared" si="213"/>
        <v>0</v>
      </c>
      <c r="HU105" s="131">
        <f t="shared" si="213"/>
        <v>0</v>
      </c>
      <c r="HV105" s="131">
        <f t="shared" si="213"/>
        <v>0</v>
      </c>
      <c r="HW105" s="131">
        <f t="shared" si="213"/>
        <v>0</v>
      </c>
      <c r="HX105" s="131">
        <f t="shared" si="213"/>
        <v>0</v>
      </c>
      <c r="HY105" s="131">
        <f t="shared" si="213"/>
        <v>0</v>
      </c>
      <c r="HZ105" s="131">
        <f t="shared" si="213"/>
        <v>0</v>
      </c>
      <c r="IA105" s="131">
        <f t="shared" si="213"/>
        <v>0</v>
      </c>
      <c r="IB105" s="131">
        <f t="shared" si="213"/>
        <v>0</v>
      </c>
      <c r="IC105" s="131">
        <f t="shared" si="213"/>
        <v>0</v>
      </c>
      <c r="ID105" s="131">
        <f t="shared" si="213"/>
        <v>0</v>
      </c>
      <c r="IE105" s="131">
        <f t="shared" si="213"/>
        <v>0</v>
      </c>
      <c r="IF105" s="131">
        <f t="shared" si="213"/>
        <v>0</v>
      </c>
      <c r="IG105" s="131">
        <f t="shared" si="213"/>
        <v>0</v>
      </c>
      <c r="IH105" s="131">
        <f t="shared" si="213"/>
        <v>0</v>
      </c>
    </row>
    <row r="106" spans="1:242" ht="15">
      <c r="A106" s="121"/>
      <c r="B106" s="121" t="str">
        <f>+B16</f>
        <v>SANTANDER 250</v>
      </c>
      <c r="C106" s="131">
        <f>+C97</f>
        <v>0</v>
      </c>
      <c r="D106" s="131">
        <f t="shared" ref="D106:BO106" si="220">+D97</f>
        <v>0</v>
      </c>
      <c r="E106" s="131">
        <f t="shared" si="220"/>
        <v>0</v>
      </c>
      <c r="F106" s="131">
        <f t="shared" si="220"/>
        <v>0</v>
      </c>
      <c r="G106" s="131">
        <f t="shared" si="220"/>
        <v>0</v>
      </c>
      <c r="H106" s="131">
        <f t="shared" si="220"/>
        <v>0</v>
      </c>
      <c r="I106" s="131">
        <f t="shared" si="220"/>
        <v>136659197.80447587</v>
      </c>
      <c r="J106" s="131">
        <f t="shared" si="220"/>
        <v>134951285.17422271</v>
      </c>
      <c r="K106" s="131">
        <f t="shared" si="220"/>
        <v>133534410.28689635</v>
      </c>
      <c r="L106" s="131">
        <f t="shared" si="220"/>
        <v>132501012.55593005</v>
      </c>
      <c r="M106" s="131">
        <f t="shared" si="220"/>
        <v>131125311.30442597</v>
      </c>
      <c r="N106" s="131">
        <f t="shared" si="220"/>
        <v>130461683.44799736</v>
      </c>
      <c r="O106" s="131">
        <f t="shared" si="220"/>
        <v>129834239.74969849</v>
      </c>
      <c r="P106" s="131">
        <f t="shared" si="220"/>
        <v>128769352.49928805</v>
      </c>
      <c r="Q106" s="131">
        <f t="shared" si="220"/>
        <v>127715559.02578089</v>
      </c>
      <c r="R106" s="131">
        <f t="shared" si="220"/>
        <v>127803531.55061677</v>
      </c>
      <c r="S106" s="131">
        <f t="shared" si="220"/>
        <v>356972295.74958038</v>
      </c>
      <c r="T106" s="131">
        <f t="shared" si="220"/>
        <v>354457313.67065674</v>
      </c>
      <c r="U106" s="131">
        <f t="shared" si="220"/>
        <v>351965478.22629225</v>
      </c>
      <c r="V106" s="131">
        <f t="shared" si="220"/>
        <v>349497133.05107516</v>
      </c>
      <c r="W106" s="131">
        <f t="shared" si="220"/>
        <v>347048428.97676736</v>
      </c>
      <c r="X106" s="131">
        <f t="shared" si="220"/>
        <v>344623233.2408883</v>
      </c>
      <c r="Y106" s="131">
        <f t="shared" si="220"/>
        <v>342220268.8250373</v>
      </c>
      <c r="Z106" s="131">
        <f t="shared" si="220"/>
        <v>339839850.77097964</v>
      </c>
      <c r="AA106" s="131">
        <f t="shared" si="220"/>
        <v>337481070.11937183</v>
      </c>
      <c r="AB106" s="131">
        <f t="shared" si="220"/>
        <v>335144853.9480812</v>
      </c>
      <c r="AC106" s="131">
        <f t="shared" si="220"/>
        <v>332831119.4364953</v>
      </c>
      <c r="AD106" s="131">
        <f t="shared" si="220"/>
        <v>328666972.50812376</v>
      </c>
      <c r="AE106" s="131">
        <f t="shared" si="220"/>
        <v>0</v>
      </c>
      <c r="AF106" s="131">
        <f t="shared" si="220"/>
        <v>0</v>
      </c>
      <c r="AG106" s="131">
        <f t="shared" si="220"/>
        <v>0</v>
      </c>
      <c r="AH106" s="131">
        <f t="shared" si="220"/>
        <v>0</v>
      </c>
      <c r="AI106" s="131">
        <f t="shared" si="220"/>
        <v>0</v>
      </c>
      <c r="AJ106" s="131">
        <f t="shared" si="220"/>
        <v>0</v>
      </c>
      <c r="AK106" s="131">
        <f t="shared" si="220"/>
        <v>0</v>
      </c>
      <c r="AL106" s="131">
        <f t="shared" si="220"/>
        <v>0</v>
      </c>
      <c r="AM106" s="131">
        <f t="shared" si="220"/>
        <v>0</v>
      </c>
      <c r="AN106" s="131">
        <f t="shared" si="220"/>
        <v>0</v>
      </c>
      <c r="AO106" s="131">
        <f t="shared" si="220"/>
        <v>0</v>
      </c>
      <c r="AP106" s="131">
        <f t="shared" si="220"/>
        <v>0</v>
      </c>
      <c r="AQ106" s="131">
        <f t="shared" si="220"/>
        <v>0</v>
      </c>
      <c r="AR106" s="131">
        <f t="shared" si="220"/>
        <v>0</v>
      </c>
      <c r="AS106" s="131">
        <f t="shared" si="220"/>
        <v>0</v>
      </c>
      <c r="AT106" s="131">
        <f t="shared" si="220"/>
        <v>0</v>
      </c>
      <c r="AU106" s="131">
        <f t="shared" si="220"/>
        <v>0</v>
      </c>
      <c r="AV106" s="131">
        <f t="shared" si="220"/>
        <v>0</v>
      </c>
      <c r="AW106" s="131">
        <f t="shared" si="220"/>
        <v>0</v>
      </c>
      <c r="AX106" s="131">
        <f t="shared" si="220"/>
        <v>0</v>
      </c>
      <c r="AY106" s="131">
        <f t="shared" si="220"/>
        <v>0</v>
      </c>
      <c r="AZ106" s="131">
        <f t="shared" si="220"/>
        <v>0</v>
      </c>
      <c r="BA106" s="131">
        <f t="shared" si="220"/>
        <v>0</v>
      </c>
      <c r="BB106" s="131">
        <f t="shared" si="220"/>
        <v>0</v>
      </c>
      <c r="BC106" s="131">
        <f t="shared" si="220"/>
        <v>0</v>
      </c>
      <c r="BD106" s="131">
        <f t="shared" si="220"/>
        <v>0</v>
      </c>
      <c r="BE106" s="131">
        <f t="shared" si="220"/>
        <v>0</v>
      </c>
      <c r="BF106" s="131">
        <f t="shared" si="220"/>
        <v>0</v>
      </c>
      <c r="BG106" s="131">
        <f t="shared" si="220"/>
        <v>0</v>
      </c>
      <c r="BH106" s="131">
        <f t="shared" si="220"/>
        <v>0</v>
      </c>
      <c r="BI106" s="131">
        <f t="shared" si="220"/>
        <v>0</v>
      </c>
      <c r="BJ106" s="131">
        <f t="shared" si="220"/>
        <v>0</v>
      </c>
      <c r="BK106" s="131">
        <f t="shared" si="220"/>
        <v>0</v>
      </c>
      <c r="BL106" s="131">
        <f t="shared" si="220"/>
        <v>0</v>
      </c>
      <c r="BM106" s="131">
        <f t="shared" si="220"/>
        <v>0</v>
      </c>
      <c r="BN106" s="131">
        <f t="shared" si="220"/>
        <v>0</v>
      </c>
      <c r="BO106" s="131">
        <f t="shared" si="220"/>
        <v>0</v>
      </c>
      <c r="BP106" s="131">
        <f t="shared" ref="BP106:EA106" si="221">+BP97</f>
        <v>0</v>
      </c>
      <c r="BQ106" s="131">
        <f t="shared" si="221"/>
        <v>0</v>
      </c>
      <c r="BR106" s="131">
        <f t="shared" si="221"/>
        <v>0</v>
      </c>
      <c r="BS106" s="131">
        <f t="shared" si="221"/>
        <v>0</v>
      </c>
      <c r="BT106" s="131">
        <f t="shared" si="221"/>
        <v>0</v>
      </c>
      <c r="BU106" s="131">
        <f t="shared" si="221"/>
        <v>0</v>
      </c>
      <c r="BV106" s="131">
        <f t="shared" si="221"/>
        <v>0</v>
      </c>
      <c r="BW106" s="131">
        <f t="shared" si="221"/>
        <v>0</v>
      </c>
      <c r="BX106" s="131">
        <f t="shared" si="221"/>
        <v>0</v>
      </c>
      <c r="BY106" s="131">
        <f t="shared" si="221"/>
        <v>0</v>
      </c>
      <c r="BZ106" s="131">
        <f t="shared" si="221"/>
        <v>0</v>
      </c>
      <c r="CA106" s="131">
        <f t="shared" si="221"/>
        <v>0</v>
      </c>
      <c r="CB106" s="131">
        <f t="shared" si="221"/>
        <v>0</v>
      </c>
      <c r="CC106" s="131">
        <f t="shared" si="221"/>
        <v>0</v>
      </c>
      <c r="CD106" s="131">
        <f t="shared" si="221"/>
        <v>0</v>
      </c>
      <c r="CE106" s="131">
        <f t="shared" si="221"/>
        <v>0</v>
      </c>
      <c r="CF106" s="131">
        <f t="shared" si="221"/>
        <v>0</v>
      </c>
      <c r="CG106" s="131">
        <f t="shared" si="221"/>
        <v>0</v>
      </c>
      <c r="CH106" s="131">
        <f t="shared" si="221"/>
        <v>0</v>
      </c>
      <c r="CI106" s="131">
        <f t="shared" si="221"/>
        <v>0</v>
      </c>
      <c r="CJ106" s="131">
        <f t="shared" si="221"/>
        <v>0</v>
      </c>
      <c r="CK106" s="131">
        <f t="shared" si="221"/>
        <v>0</v>
      </c>
      <c r="CL106" s="131">
        <f t="shared" si="221"/>
        <v>0</v>
      </c>
      <c r="CM106" s="131">
        <f t="shared" si="221"/>
        <v>0</v>
      </c>
      <c r="CN106" s="131">
        <f t="shared" si="221"/>
        <v>0</v>
      </c>
      <c r="CO106" s="131">
        <f t="shared" si="221"/>
        <v>0</v>
      </c>
      <c r="CP106" s="131">
        <f t="shared" si="221"/>
        <v>0</v>
      </c>
      <c r="CQ106" s="131">
        <f t="shared" si="221"/>
        <v>0</v>
      </c>
      <c r="CR106" s="131">
        <f t="shared" si="221"/>
        <v>0</v>
      </c>
      <c r="CS106" s="131">
        <f t="shared" si="221"/>
        <v>0</v>
      </c>
      <c r="CT106" s="131">
        <f t="shared" si="221"/>
        <v>0</v>
      </c>
      <c r="CU106" s="131">
        <f t="shared" si="221"/>
        <v>0</v>
      </c>
      <c r="CV106" s="131">
        <f t="shared" si="221"/>
        <v>0</v>
      </c>
      <c r="CW106" s="131">
        <f t="shared" si="221"/>
        <v>0</v>
      </c>
      <c r="CX106" s="131">
        <f t="shared" si="221"/>
        <v>0</v>
      </c>
      <c r="CY106" s="131">
        <f t="shared" si="221"/>
        <v>0</v>
      </c>
      <c r="CZ106" s="131">
        <f t="shared" si="221"/>
        <v>0</v>
      </c>
      <c r="DA106" s="131">
        <f t="shared" si="221"/>
        <v>0</v>
      </c>
      <c r="DB106" s="131">
        <f t="shared" si="221"/>
        <v>0</v>
      </c>
      <c r="DC106" s="131">
        <f t="shared" si="221"/>
        <v>0</v>
      </c>
      <c r="DD106" s="131">
        <f t="shared" si="221"/>
        <v>0</v>
      </c>
      <c r="DE106" s="131">
        <f t="shared" si="221"/>
        <v>0</v>
      </c>
      <c r="DF106" s="131">
        <f t="shared" si="221"/>
        <v>0</v>
      </c>
      <c r="DG106" s="131">
        <f t="shared" si="221"/>
        <v>0</v>
      </c>
      <c r="DH106" s="131">
        <f t="shared" si="221"/>
        <v>0</v>
      </c>
      <c r="DI106" s="131">
        <f t="shared" si="221"/>
        <v>0</v>
      </c>
      <c r="DJ106" s="131">
        <f t="shared" si="221"/>
        <v>0</v>
      </c>
      <c r="DK106" s="131">
        <f t="shared" si="221"/>
        <v>0</v>
      </c>
      <c r="DL106" s="131">
        <f t="shared" si="221"/>
        <v>0</v>
      </c>
      <c r="DM106" s="131">
        <f t="shared" si="221"/>
        <v>0</v>
      </c>
      <c r="DN106" s="131">
        <f t="shared" si="221"/>
        <v>0</v>
      </c>
      <c r="DO106" s="131">
        <f t="shared" si="221"/>
        <v>0</v>
      </c>
      <c r="DP106" s="131">
        <f t="shared" si="221"/>
        <v>0</v>
      </c>
      <c r="DQ106" s="131">
        <f t="shared" si="221"/>
        <v>0</v>
      </c>
      <c r="DR106" s="131">
        <f t="shared" si="221"/>
        <v>0</v>
      </c>
      <c r="DS106" s="131">
        <f t="shared" si="221"/>
        <v>0</v>
      </c>
      <c r="DT106" s="131">
        <f t="shared" si="221"/>
        <v>0</v>
      </c>
      <c r="DU106" s="131">
        <f t="shared" si="221"/>
        <v>0</v>
      </c>
      <c r="DV106" s="131">
        <f t="shared" si="221"/>
        <v>0</v>
      </c>
      <c r="DW106" s="131">
        <f t="shared" si="221"/>
        <v>0</v>
      </c>
      <c r="DX106" s="131">
        <f t="shared" si="221"/>
        <v>0</v>
      </c>
      <c r="DY106" s="131">
        <f t="shared" si="221"/>
        <v>0</v>
      </c>
      <c r="DZ106" s="131">
        <f t="shared" si="221"/>
        <v>0</v>
      </c>
      <c r="EA106" s="131">
        <f t="shared" si="221"/>
        <v>0</v>
      </c>
      <c r="EB106" s="131">
        <f t="shared" ref="EB106:GM106" si="222">+EB97</f>
        <v>0</v>
      </c>
      <c r="EC106" s="131">
        <f t="shared" si="222"/>
        <v>0</v>
      </c>
      <c r="ED106" s="131">
        <f t="shared" si="222"/>
        <v>0</v>
      </c>
      <c r="EE106" s="131">
        <f t="shared" si="222"/>
        <v>0</v>
      </c>
      <c r="EF106" s="131">
        <f t="shared" si="222"/>
        <v>0</v>
      </c>
      <c r="EG106" s="131">
        <f t="shared" si="222"/>
        <v>0</v>
      </c>
      <c r="EH106" s="131">
        <f t="shared" si="222"/>
        <v>0</v>
      </c>
      <c r="EI106" s="131">
        <f t="shared" si="222"/>
        <v>0</v>
      </c>
      <c r="EJ106" s="131">
        <f t="shared" si="222"/>
        <v>0</v>
      </c>
      <c r="EK106" s="131">
        <f t="shared" si="222"/>
        <v>0</v>
      </c>
      <c r="EL106" s="131">
        <f t="shared" si="222"/>
        <v>0</v>
      </c>
      <c r="EM106" s="131">
        <f t="shared" si="222"/>
        <v>0</v>
      </c>
      <c r="EN106" s="131">
        <f t="shared" si="222"/>
        <v>0</v>
      </c>
      <c r="EO106" s="131">
        <f t="shared" si="222"/>
        <v>0</v>
      </c>
      <c r="EP106" s="131">
        <f t="shared" si="222"/>
        <v>0</v>
      </c>
      <c r="EQ106" s="131">
        <f t="shared" si="222"/>
        <v>0</v>
      </c>
      <c r="ER106" s="131">
        <f t="shared" si="222"/>
        <v>0</v>
      </c>
      <c r="ES106" s="131">
        <f t="shared" si="222"/>
        <v>0</v>
      </c>
      <c r="ET106" s="131">
        <f t="shared" si="222"/>
        <v>0</v>
      </c>
      <c r="EU106" s="131">
        <f t="shared" si="222"/>
        <v>0</v>
      </c>
      <c r="EV106" s="131">
        <f t="shared" si="222"/>
        <v>0</v>
      </c>
      <c r="EW106" s="131">
        <f t="shared" si="222"/>
        <v>0</v>
      </c>
      <c r="EX106" s="131">
        <f t="shared" si="222"/>
        <v>0</v>
      </c>
      <c r="EY106" s="131">
        <f t="shared" si="222"/>
        <v>0</v>
      </c>
      <c r="EZ106" s="131">
        <f t="shared" si="222"/>
        <v>0</v>
      </c>
      <c r="FA106" s="131">
        <f t="shared" si="222"/>
        <v>0</v>
      </c>
      <c r="FB106" s="131">
        <f t="shared" si="222"/>
        <v>0</v>
      </c>
      <c r="FC106" s="131">
        <f t="shared" si="222"/>
        <v>0</v>
      </c>
      <c r="FD106" s="131">
        <f t="shared" si="222"/>
        <v>0</v>
      </c>
      <c r="FE106" s="131">
        <f t="shared" si="222"/>
        <v>0</v>
      </c>
      <c r="FF106" s="131">
        <f t="shared" si="222"/>
        <v>0</v>
      </c>
      <c r="FG106" s="131">
        <f t="shared" si="222"/>
        <v>0</v>
      </c>
      <c r="FH106" s="131">
        <f t="shared" si="222"/>
        <v>0</v>
      </c>
      <c r="FI106" s="131">
        <f t="shared" si="222"/>
        <v>0</v>
      </c>
      <c r="FJ106" s="131">
        <f t="shared" si="222"/>
        <v>0</v>
      </c>
      <c r="FK106" s="131">
        <f t="shared" si="222"/>
        <v>0</v>
      </c>
      <c r="FL106" s="131">
        <f t="shared" si="222"/>
        <v>0</v>
      </c>
      <c r="FM106" s="131">
        <f t="shared" si="222"/>
        <v>0</v>
      </c>
      <c r="FN106" s="131">
        <f t="shared" si="222"/>
        <v>0</v>
      </c>
      <c r="FO106" s="131">
        <f t="shared" si="222"/>
        <v>0</v>
      </c>
      <c r="FP106" s="131">
        <f t="shared" si="222"/>
        <v>0</v>
      </c>
      <c r="FQ106" s="131">
        <f t="shared" si="222"/>
        <v>0</v>
      </c>
      <c r="FR106" s="131">
        <f t="shared" si="222"/>
        <v>0</v>
      </c>
      <c r="FS106" s="131">
        <f t="shared" si="222"/>
        <v>0</v>
      </c>
      <c r="FT106" s="131">
        <f t="shared" si="222"/>
        <v>0</v>
      </c>
      <c r="FU106" s="131">
        <f t="shared" si="222"/>
        <v>0</v>
      </c>
      <c r="FV106" s="131">
        <f t="shared" si="222"/>
        <v>0</v>
      </c>
      <c r="FW106" s="131">
        <f t="shared" si="222"/>
        <v>0</v>
      </c>
      <c r="FX106" s="131">
        <f t="shared" si="222"/>
        <v>0</v>
      </c>
      <c r="FY106" s="131">
        <f t="shared" si="222"/>
        <v>0</v>
      </c>
      <c r="FZ106" s="131">
        <f t="shared" si="222"/>
        <v>0</v>
      </c>
      <c r="GA106" s="131">
        <f t="shared" si="222"/>
        <v>0</v>
      </c>
      <c r="GB106" s="131">
        <f t="shared" si="222"/>
        <v>0</v>
      </c>
      <c r="GC106" s="131">
        <f t="shared" si="222"/>
        <v>0</v>
      </c>
      <c r="GD106" s="131">
        <f t="shared" si="222"/>
        <v>0</v>
      </c>
      <c r="GE106" s="131">
        <f t="shared" si="222"/>
        <v>0</v>
      </c>
      <c r="GF106" s="131">
        <f t="shared" si="222"/>
        <v>0</v>
      </c>
      <c r="GG106" s="131">
        <f t="shared" si="222"/>
        <v>0</v>
      </c>
      <c r="GH106" s="131">
        <f t="shared" si="222"/>
        <v>0</v>
      </c>
      <c r="GI106" s="131">
        <f t="shared" si="222"/>
        <v>0</v>
      </c>
      <c r="GJ106" s="131">
        <f t="shared" si="222"/>
        <v>0</v>
      </c>
      <c r="GK106" s="131">
        <f t="shared" si="222"/>
        <v>0</v>
      </c>
      <c r="GL106" s="131">
        <f t="shared" si="222"/>
        <v>0</v>
      </c>
      <c r="GM106" s="131">
        <f t="shared" si="222"/>
        <v>0</v>
      </c>
      <c r="GN106" s="131">
        <f t="shared" ref="GN106:IH106" si="223">+GN97</f>
        <v>0</v>
      </c>
      <c r="GO106" s="131">
        <f t="shared" si="223"/>
        <v>0</v>
      </c>
      <c r="GP106" s="131">
        <f t="shared" si="223"/>
        <v>0</v>
      </c>
      <c r="GQ106" s="131">
        <f t="shared" si="223"/>
        <v>0</v>
      </c>
      <c r="GR106" s="131">
        <f t="shared" si="223"/>
        <v>0</v>
      </c>
      <c r="GS106" s="131">
        <f t="shared" si="223"/>
        <v>0</v>
      </c>
      <c r="GT106" s="131">
        <f t="shared" si="223"/>
        <v>0</v>
      </c>
      <c r="GU106" s="131">
        <f t="shared" si="223"/>
        <v>0</v>
      </c>
      <c r="GV106" s="131">
        <f t="shared" si="223"/>
        <v>0</v>
      </c>
      <c r="GW106" s="131">
        <f t="shared" si="223"/>
        <v>0</v>
      </c>
      <c r="GX106" s="131">
        <f t="shared" si="223"/>
        <v>0</v>
      </c>
      <c r="GY106" s="131">
        <f t="shared" si="223"/>
        <v>0</v>
      </c>
      <c r="GZ106" s="131">
        <f t="shared" si="223"/>
        <v>0</v>
      </c>
      <c r="HA106" s="131">
        <f t="shared" si="223"/>
        <v>0</v>
      </c>
      <c r="HB106" s="131">
        <f t="shared" si="223"/>
        <v>0</v>
      </c>
      <c r="HC106" s="131">
        <f t="shared" si="223"/>
        <v>0</v>
      </c>
      <c r="HD106" s="131">
        <f t="shared" si="223"/>
        <v>0</v>
      </c>
      <c r="HE106" s="131">
        <f t="shared" si="223"/>
        <v>0</v>
      </c>
      <c r="HF106" s="131">
        <f t="shared" si="223"/>
        <v>0</v>
      </c>
      <c r="HG106" s="131">
        <f t="shared" si="223"/>
        <v>0</v>
      </c>
      <c r="HH106" s="131">
        <f t="shared" si="223"/>
        <v>0</v>
      </c>
      <c r="HI106" s="131">
        <f t="shared" si="223"/>
        <v>0</v>
      </c>
      <c r="HJ106" s="131">
        <f t="shared" si="223"/>
        <v>0</v>
      </c>
      <c r="HK106" s="131">
        <f t="shared" si="223"/>
        <v>0</v>
      </c>
      <c r="HL106" s="131">
        <f t="shared" si="223"/>
        <v>0</v>
      </c>
      <c r="HM106" s="131">
        <f t="shared" si="223"/>
        <v>0</v>
      </c>
      <c r="HN106" s="131">
        <f t="shared" si="223"/>
        <v>0</v>
      </c>
      <c r="HO106" s="131">
        <f t="shared" si="223"/>
        <v>0</v>
      </c>
      <c r="HP106" s="131">
        <f t="shared" si="223"/>
        <v>0</v>
      </c>
      <c r="HQ106" s="131">
        <f t="shared" si="223"/>
        <v>0</v>
      </c>
      <c r="HR106" s="131">
        <f t="shared" si="223"/>
        <v>0</v>
      </c>
      <c r="HS106" s="131">
        <f t="shared" si="223"/>
        <v>0</v>
      </c>
      <c r="HT106" s="131">
        <f t="shared" si="223"/>
        <v>0</v>
      </c>
      <c r="HU106" s="131">
        <f t="shared" si="223"/>
        <v>0</v>
      </c>
      <c r="HV106" s="131">
        <f t="shared" si="223"/>
        <v>0</v>
      </c>
      <c r="HW106" s="131">
        <f t="shared" si="223"/>
        <v>0</v>
      </c>
      <c r="HX106" s="131">
        <f t="shared" si="223"/>
        <v>0</v>
      </c>
      <c r="HY106" s="131">
        <f t="shared" si="223"/>
        <v>0</v>
      </c>
      <c r="HZ106" s="131">
        <f t="shared" si="223"/>
        <v>0</v>
      </c>
      <c r="IA106" s="131">
        <f t="shared" si="223"/>
        <v>0</v>
      </c>
      <c r="IB106" s="131">
        <f t="shared" si="223"/>
        <v>0</v>
      </c>
      <c r="IC106" s="131">
        <f t="shared" si="223"/>
        <v>0</v>
      </c>
      <c r="ID106" s="131">
        <f t="shared" si="223"/>
        <v>0</v>
      </c>
      <c r="IE106" s="131">
        <f t="shared" si="223"/>
        <v>0</v>
      </c>
      <c r="IF106" s="131">
        <f t="shared" si="223"/>
        <v>0</v>
      </c>
      <c r="IG106" s="131">
        <f t="shared" si="223"/>
        <v>0</v>
      </c>
      <c r="IH106" s="131">
        <f t="shared" si="223"/>
        <v>0</v>
      </c>
    </row>
    <row r="107" spans="1:242" ht="15">
      <c r="A107" s="121"/>
      <c r="B107" s="121" t="s">
        <v>84</v>
      </c>
      <c r="C107" s="131">
        <f>+C105+C106</f>
        <v>58489650.030928463</v>
      </c>
      <c r="D107" s="131">
        <f t="shared" ref="D107:BO107" si="224">+D105+D106</f>
        <v>57513968.91360499</v>
      </c>
      <c r="E107" s="131">
        <f t="shared" si="224"/>
        <v>57619457.47079803</v>
      </c>
      <c r="F107" s="131">
        <f t="shared" si="224"/>
        <v>55449541.87660756</v>
      </c>
      <c r="G107" s="131">
        <f t="shared" si="224"/>
        <v>53457496.671552882</v>
      </c>
      <c r="H107" s="131">
        <f t="shared" si="224"/>
        <v>52451561.884045094</v>
      </c>
      <c r="I107" s="131">
        <f t="shared" si="224"/>
        <v>188700236.16064957</v>
      </c>
      <c r="J107" s="131">
        <f t="shared" si="224"/>
        <v>186031139.16797131</v>
      </c>
      <c r="K107" s="131">
        <f t="shared" si="224"/>
        <v>183916830.72185338</v>
      </c>
      <c r="L107" s="131">
        <f t="shared" si="224"/>
        <v>182560594.83269891</v>
      </c>
      <c r="M107" s="131">
        <f t="shared" si="224"/>
        <v>180488321.54141891</v>
      </c>
      <c r="N107" s="131">
        <f t="shared" si="224"/>
        <v>179870865.86525181</v>
      </c>
      <c r="O107" s="131">
        <f t="shared" si="224"/>
        <v>179333280.58328447</v>
      </c>
      <c r="P107" s="131">
        <f t="shared" si="224"/>
        <v>177871102.54672346</v>
      </c>
      <c r="Q107" s="131">
        <f t="shared" si="224"/>
        <v>176414326.49394903</v>
      </c>
      <c r="R107" s="131">
        <f t="shared" si="224"/>
        <v>177425306.80019823</v>
      </c>
      <c r="S107" s="131">
        <f t="shared" si="224"/>
        <v>406635302.78396702</v>
      </c>
      <c r="T107" s="131">
        <f t="shared" si="224"/>
        <v>403957520.6909405</v>
      </c>
      <c r="U107" s="131">
        <f t="shared" si="224"/>
        <v>401306906.69540155</v>
      </c>
      <c r="V107" s="131">
        <f t="shared" si="224"/>
        <v>398680867.96410298</v>
      </c>
      <c r="W107" s="131">
        <f t="shared" si="224"/>
        <v>396073167.65986526</v>
      </c>
      <c r="X107" s="131">
        <f t="shared" si="224"/>
        <v>393491936.54029137</v>
      </c>
      <c r="Y107" s="131">
        <f t="shared" si="224"/>
        <v>390933994.92539907</v>
      </c>
      <c r="Z107" s="131">
        <f t="shared" si="224"/>
        <v>388402384.3373946</v>
      </c>
      <c r="AA107" s="131">
        <f t="shared" si="224"/>
        <v>385889650.0408448</v>
      </c>
      <c r="AB107" s="131">
        <f t="shared" si="224"/>
        <v>383403289.27127475</v>
      </c>
      <c r="AC107" s="131">
        <f t="shared" si="224"/>
        <v>380941998.77982736</v>
      </c>
      <c r="AD107" s="131">
        <f t="shared" si="224"/>
        <v>377978081.80227423</v>
      </c>
      <c r="AE107" s="131">
        <f t="shared" si="224"/>
        <v>49827955.984406315</v>
      </c>
      <c r="AF107" s="131">
        <f t="shared" si="224"/>
        <v>49827550.827474624</v>
      </c>
      <c r="AG107" s="131">
        <f t="shared" si="224"/>
        <v>49830819.369501047</v>
      </c>
      <c r="AH107" s="131">
        <f t="shared" si="224"/>
        <v>49828622.913029835</v>
      </c>
      <c r="AI107" s="131">
        <f t="shared" si="224"/>
        <v>49830086.349322431</v>
      </c>
      <c r="AJ107" s="131">
        <f t="shared" si="224"/>
        <v>49838749.440803565</v>
      </c>
      <c r="AK107" s="131">
        <f t="shared" si="224"/>
        <v>49833000.446445242</v>
      </c>
      <c r="AL107" s="131">
        <f t="shared" si="224"/>
        <v>49834451.316589214</v>
      </c>
      <c r="AM107" s="131">
        <f t="shared" si="224"/>
        <v>49837792.448484413</v>
      </c>
      <c r="AN107" s="131">
        <f t="shared" si="224"/>
        <v>49844681.414710812</v>
      </c>
      <c r="AO107" s="131">
        <f t="shared" si="224"/>
        <v>49846272.212075412</v>
      </c>
      <c r="AP107" s="131">
        <f t="shared" si="224"/>
        <v>50299291.716814265</v>
      </c>
      <c r="AQ107" s="131">
        <f t="shared" si="224"/>
        <v>50681480.055584438</v>
      </c>
      <c r="AR107" s="131">
        <f t="shared" si="224"/>
        <v>50716838.786315612</v>
      </c>
      <c r="AS107" s="131">
        <f t="shared" si="224"/>
        <v>50762450.491888009</v>
      </c>
      <c r="AT107" s="131">
        <f t="shared" si="224"/>
        <v>50807681.493026212</v>
      </c>
      <c r="AU107" s="131">
        <f t="shared" si="224"/>
        <v>50856873.956677333</v>
      </c>
      <c r="AV107" s="131">
        <f t="shared" si="224"/>
        <v>50896983.790191121</v>
      </c>
      <c r="AW107" s="131">
        <f t="shared" si="224"/>
        <v>50942899.076723069</v>
      </c>
      <c r="AX107" s="131">
        <f t="shared" si="224"/>
        <v>50997040.119810537</v>
      </c>
      <c r="AY107" s="131">
        <f t="shared" si="224"/>
        <v>51033612.296506286</v>
      </c>
      <c r="AZ107" s="131">
        <f t="shared" si="224"/>
        <v>51080128.047153413</v>
      </c>
      <c r="BA107" s="131">
        <f t="shared" si="224"/>
        <v>51126328.383566678</v>
      </c>
      <c r="BB107" s="131">
        <f t="shared" si="224"/>
        <v>51177515.336912028</v>
      </c>
      <c r="BC107" s="131">
        <f t="shared" si="224"/>
        <v>51222001.095088005</v>
      </c>
      <c r="BD107" s="131">
        <f t="shared" si="224"/>
        <v>51268903.776737973</v>
      </c>
      <c r="BE107" s="131">
        <f t="shared" si="224"/>
        <v>51323827.767745718</v>
      </c>
      <c r="BF107" s="131">
        <f t="shared" si="224"/>
        <v>51363128.432062544</v>
      </c>
      <c r="BG107" s="131">
        <f t="shared" si="224"/>
        <v>51410551.600401185</v>
      </c>
      <c r="BH107" s="131">
        <f t="shared" si="224"/>
        <v>51457593.953217775</v>
      </c>
      <c r="BI107" s="131">
        <f t="shared" si="224"/>
        <v>51510179.089440033</v>
      </c>
      <c r="BJ107" s="131">
        <f t="shared" si="224"/>
        <v>51553830.253118172</v>
      </c>
      <c r="BK107" s="131">
        <f t="shared" si="224"/>
        <v>51601397.319691218</v>
      </c>
      <c r="BL107" s="131">
        <f t="shared" si="224"/>
        <v>51658478.200546131</v>
      </c>
      <c r="BM107" s="131">
        <f t="shared" si="224"/>
        <v>51702741.780737989</v>
      </c>
      <c r="BN107" s="131">
        <f t="shared" si="224"/>
        <v>51879277.295511834</v>
      </c>
      <c r="BO107" s="131">
        <f t="shared" si="224"/>
        <v>52263430.981513284</v>
      </c>
      <c r="BP107" s="131">
        <f t="shared" ref="BP107:EA107" si="225">+BP105+BP106</f>
        <v>52328983.511795565</v>
      </c>
      <c r="BQ107" s="131">
        <f t="shared" si="225"/>
        <v>52386775.031293027</v>
      </c>
      <c r="BR107" s="131">
        <f t="shared" si="225"/>
        <v>52448231.162750818</v>
      </c>
      <c r="BS107" s="131">
        <f t="shared" si="225"/>
        <v>52517994.639333956</v>
      </c>
      <c r="BT107" s="131">
        <f t="shared" si="225"/>
        <v>52571032.172561869</v>
      </c>
      <c r="BU107" s="131">
        <f t="shared" si="225"/>
        <v>52632345.28672751</v>
      </c>
      <c r="BV107" s="131">
        <f t="shared" si="225"/>
        <v>52694651.620229848</v>
      </c>
      <c r="BW107" s="131">
        <f t="shared" si="225"/>
        <v>52760707.318563908</v>
      </c>
      <c r="BX107" s="131">
        <f t="shared" si="225"/>
        <v>52819086.094405487</v>
      </c>
      <c r="BY107" s="131">
        <f t="shared" si="225"/>
        <v>52879203.045210257</v>
      </c>
      <c r="BZ107" s="131">
        <f t="shared" si="225"/>
        <v>52951038.882376365</v>
      </c>
      <c r="CA107" s="131">
        <f t="shared" si="225"/>
        <v>53004580.000322372</v>
      </c>
      <c r="CB107" s="131">
        <f t="shared" si="225"/>
        <v>53066211.513088219</v>
      </c>
      <c r="CC107" s="131">
        <f t="shared" si="225"/>
        <v>53126874.665800214</v>
      </c>
      <c r="CD107" s="131">
        <f t="shared" si="225"/>
        <v>53194786.70070783</v>
      </c>
      <c r="CE107" s="131">
        <f t="shared" si="225"/>
        <v>53251414.471469</v>
      </c>
      <c r="CF107" s="131">
        <f t="shared" si="225"/>
        <v>53313403.724430405</v>
      </c>
      <c r="CG107" s="131">
        <f t="shared" si="225"/>
        <v>53384892.434323065</v>
      </c>
      <c r="CH107" s="131">
        <f t="shared" si="225"/>
        <v>53438577.390892208</v>
      </c>
      <c r="CI107" s="131">
        <f t="shared" si="225"/>
        <v>53499873.823594891</v>
      </c>
      <c r="CJ107" s="131">
        <f t="shared" si="225"/>
        <v>53562190.661526859</v>
      </c>
      <c r="CK107" s="131">
        <f t="shared" si="225"/>
        <v>53627787.981105216</v>
      </c>
      <c r="CL107" s="131">
        <f t="shared" si="225"/>
        <v>53685966.369765915</v>
      </c>
      <c r="CM107" s="131">
        <f t="shared" si="225"/>
        <v>53515334.007431075</v>
      </c>
      <c r="CN107" s="131">
        <f t="shared" si="225"/>
        <v>53566045.347017586</v>
      </c>
      <c r="CO107" s="131">
        <f t="shared" si="225"/>
        <v>53618002.674934119</v>
      </c>
      <c r="CP107" s="131">
        <f t="shared" si="225"/>
        <v>53674967.845282838</v>
      </c>
      <c r="CQ107" s="131">
        <f t="shared" si="225"/>
        <v>53734922.268328547</v>
      </c>
      <c r="CR107" s="131">
        <f t="shared" si="225"/>
        <v>53797819.529747255</v>
      </c>
      <c r="CS107" s="131">
        <f t="shared" si="225"/>
        <v>53852172.534812972</v>
      </c>
      <c r="CT107" s="131">
        <f t="shared" si="225"/>
        <v>53911426.113528766</v>
      </c>
      <c r="CU107" s="131">
        <f t="shared" si="225"/>
        <v>53979110.145413652</v>
      </c>
      <c r="CV107" s="131">
        <f t="shared" si="225"/>
        <v>54030824.789141789</v>
      </c>
      <c r="CW107" s="131">
        <f t="shared" si="225"/>
        <v>54089206.247766048</v>
      </c>
      <c r="CX107" s="131">
        <f t="shared" si="225"/>
        <v>54148463.774986498</v>
      </c>
      <c r="CY107" s="131">
        <f t="shared" si="225"/>
        <v>54216122.193453975</v>
      </c>
      <c r="CZ107" s="131">
        <f t="shared" si="225"/>
        <v>54268023.362861611</v>
      </c>
      <c r="DA107" s="131">
        <f t="shared" si="225"/>
        <v>54328287.808468655</v>
      </c>
      <c r="DB107" s="131">
        <f t="shared" si="225"/>
        <v>54396472.333391555</v>
      </c>
      <c r="DC107" s="131">
        <f t="shared" si="225"/>
        <v>54449540.241699748</v>
      </c>
      <c r="DD107" s="131">
        <f t="shared" si="225"/>
        <v>54508636.238053069</v>
      </c>
      <c r="DE107" s="131">
        <f t="shared" si="225"/>
        <v>54580888.049709208</v>
      </c>
      <c r="DF107" s="131">
        <f t="shared" si="225"/>
        <v>54632937.530886054</v>
      </c>
      <c r="DG107" s="131">
        <f t="shared" si="225"/>
        <v>54691200.966013119</v>
      </c>
      <c r="DH107" s="131">
        <f t="shared" si="225"/>
        <v>54751711.815376341</v>
      </c>
      <c r="DI107" s="131">
        <f t="shared" si="225"/>
        <v>54819951.260413028</v>
      </c>
      <c r="DJ107" s="131">
        <f t="shared" si="225"/>
        <v>54873515.637247093</v>
      </c>
      <c r="DK107" s="131">
        <f t="shared" si="225"/>
        <v>54934641.955655016</v>
      </c>
      <c r="DL107" s="131">
        <f t="shared" si="225"/>
        <v>54996585.581521004</v>
      </c>
      <c r="DM107" s="131">
        <f t="shared" si="225"/>
        <v>55060564.335986547</v>
      </c>
      <c r="DN107" s="131">
        <f t="shared" si="225"/>
        <v>55118867.958502218</v>
      </c>
      <c r="DO107" s="131">
        <f t="shared" si="225"/>
        <v>55181016.927641556</v>
      </c>
      <c r="DP107" s="131">
        <f t="shared" si="225"/>
        <v>55248270.103034273</v>
      </c>
      <c r="DQ107" s="131">
        <f t="shared" si="225"/>
        <v>55303869.607098453</v>
      </c>
      <c r="DR107" s="131">
        <f t="shared" si="225"/>
        <v>55366255.780923918</v>
      </c>
      <c r="DS107" s="131">
        <f t="shared" si="225"/>
        <v>55427431.201325879</v>
      </c>
      <c r="DT107" s="131">
        <f t="shared" si="225"/>
        <v>55492330.3393948</v>
      </c>
      <c r="DU107" s="131">
        <f t="shared" si="225"/>
        <v>55551758.211391293</v>
      </c>
      <c r="DV107" s="131">
        <f t="shared" si="225"/>
        <v>55614848.718962945</v>
      </c>
      <c r="DW107" s="131">
        <f t="shared" si="225"/>
        <v>55446093.868298508</v>
      </c>
      <c r="DX107" s="131">
        <f t="shared" si="225"/>
        <v>55386025.51981087</v>
      </c>
      <c r="DY107" s="131">
        <f t="shared" si="225"/>
        <v>55449479.340659529</v>
      </c>
      <c r="DZ107" s="131">
        <f t="shared" si="225"/>
        <v>55513642.521767713</v>
      </c>
      <c r="EA107" s="131">
        <f t="shared" si="225"/>
        <v>55579136.392642327</v>
      </c>
      <c r="EB107" s="131">
        <f t="shared" ref="EB107:GM107" si="226">+EB105+EB106</f>
        <v>55640546.229140967</v>
      </c>
      <c r="EC107" s="131">
        <f t="shared" si="226"/>
        <v>55705097.386206135</v>
      </c>
      <c r="ED107" s="131">
        <f t="shared" si="226"/>
        <v>55775260.860865265</v>
      </c>
      <c r="EE107" s="131">
        <f t="shared" si="226"/>
        <v>55836503.797173806</v>
      </c>
      <c r="EF107" s="131">
        <f t="shared" si="226"/>
        <v>55901447.914307848</v>
      </c>
      <c r="EG107" s="131">
        <f t="shared" si="226"/>
        <v>55967055.421894997</v>
      </c>
      <c r="EH107" s="131">
        <f t="shared" si="226"/>
        <v>56039545.074226953</v>
      </c>
      <c r="EI107" s="131">
        <f t="shared" si="226"/>
        <v>73475399.25693801</v>
      </c>
      <c r="EJ107" s="131">
        <f t="shared" si="226"/>
        <v>73393992.890847072</v>
      </c>
      <c r="EK107" s="131">
        <f t="shared" si="226"/>
        <v>73314884.528215423</v>
      </c>
      <c r="EL107" s="131">
        <f t="shared" si="226"/>
        <v>73230055.065374643</v>
      </c>
      <c r="EM107" s="131">
        <f t="shared" si="226"/>
        <v>73147587.798929662</v>
      </c>
      <c r="EN107" s="131">
        <f t="shared" si="226"/>
        <v>73069292.146656632</v>
      </c>
      <c r="EO107" s="131">
        <f t="shared" si="226"/>
        <v>39747750.40648859</v>
      </c>
      <c r="EP107" s="131">
        <f t="shared" si="226"/>
        <v>39772885.776131697</v>
      </c>
      <c r="EQ107" s="131">
        <f t="shared" si="226"/>
        <v>39800181.535385877</v>
      </c>
      <c r="ER107" s="131">
        <f t="shared" si="226"/>
        <v>39829166.264473468</v>
      </c>
      <c r="ES107" s="131">
        <f t="shared" si="226"/>
        <v>39853718.359650642</v>
      </c>
      <c r="ET107" s="131">
        <f t="shared" si="226"/>
        <v>39881872.478852123</v>
      </c>
      <c r="EU107" s="131">
        <f t="shared" si="226"/>
        <v>39889968.668034166</v>
      </c>
      <c r="EV107" s="131">
        <f t="shared" si="226"/>
        <v>34755918.358193398</v>
      </c>
      <c r="EW107" s="131">
        <f t="shared" si="226"/>
        <v>34826216.123240463</v>
      </c>
      <c r="EX107" s="131">
        <f t="shared" si="226"/>
        <v>34900059.445097297</v>
      </c>
      <c r="EY107" s="131">
        <f t="shared" si="226"/>
        <v>34976976.120959952</v>
      </c>
      <c r="EZ107" s="131">
        <f t="shared" si="226"/>
        <v>35048726.894942351</v>
      </c>
      <c r="FA107" s="131">
        <f t="shared" si="226"/>
        <v>35121630.173339948</v>
      </c>
      <c r="FB107" s="131">
        <f t="shared" si="226"/>
        <v>35196597.001576126</v>
      </c>
      <c r="FC107" s="131">
        <f t="shared" si="226"/>
        <v>35273118.638722315</v>
      </c>
      <c r="FD107" s="131">
        <f t="shared" si="226"/>
        <v>35347228.582449555</v>
      </c>
      <c r="FE107" s="131">
        <f t="shared" si="226"/>
        <v>35422949.459917478</v>
      </c>
      <c r="FF107" s="131">
        <f t="shared" si="226"/>
        <v>35501074.985524133</v>
      </c>
      <c r="FG107" s="131">
        <f t="shared" si="226"/>
        <v>35576502.401148207</v>
      </c>
      <c r="FH107" s="131">
        <f t="shared" si="226"/>
        <v>35652646.02684965</v>
      </c>
      <c r="FI107" s="131">
        <f t="shared" si="226"/>
        <v>35731965.723966181</v>
      </c>
      <c r="FJ107" s="131">
        <f t="shared" si="226"/>
        <v>35808017.217844784</v>
      </c>
      <c r="FK107" s="131">
        <f t="shared" si="226"/>
        <v>35885074.019410208</v>
      </c>
      <c r="FL107" s="131">
        <f t="shared" si="226"/>
        <v>35963373.576317489</v>
      </c>
      <c r="FM107" s="131">
        <f t="shared" si="226"/>
        <v>36043458.449438572</v>
      </c>
      <c r="FN107" s="131">
        <f t="shared" si="226"/>
        <v>36119802.402484313</v>
      </c>
      <c r="FO107" s="131">
        <f t="shared" si="226"/>
        <v>36199836.228690252</v>
      </c>
      <c r="FP107" s="131">
        <f t="shared" si="226"/>
        <v>36278054.094350994</v>
      </c>
      <c r="FQ107" s="131">
        <f t="shared" si="226"/>
        <v>36358676.924937703</v>
      </c>
      <c r="FR107" s="131">
        <f t="shared" si="226"/>
        <v>36439539.046160534</v>
      </c>
      <c r="FS107" s="131">
        <f t="shared" si="226"/>
        <v>36519242.768937543</v>
      </c>
      <c r="FT107" s="131">
        <f t="shared" si="226"/>
        <v>36602695.511102401</v>
      </c>
      <c r="FU107" s="131">
        <f t="shared" si="226"/>
        <v>36681827.954706348</v>
      </c>
      <c r="FV107" s="131">
        <f t="shared" si="226"/>
        <v>36762888.287909269</v>
      </c>
      <c r="FW107" s="131">
        <f t="shared" si="226"/>
        <v>36845551.871621609</v>
      </c>
      <c r="FX107" s="131">
        <f t="shared" si="226"/>
        <v>36928416.212872483</v>
      </c>
      <c r="FY107" s="131">
        <f t="shared" si="226"/>
        <v>37010048.745243892</v>
      </c>
      <c r="FZ107" s="131">
        <f t="shared" si="226"/>
        <v>37093654.595944494</v>
      </c>
      <c r="GA107" s="131">
        <f t="shared" si="226"/>
        <v>37177696.039251715</v>
      </c>
      <c r="GB107" s="131">
        <f t="shared" si="226"/>
        <v>39714213.501143694</v>
      </c>
      <c r="GC107" s="131">
        <f t="shared" si="226"/>
        <v>40205973.720969416</v>
      </c>
      <c r="GD107" s="131">
        <f t="shared" si="226"/>
        <v>40103867.523589998</v>
      </c>
      <c r="GE107" s="131">
        <f t="shared" si="226"/>
        <v>39998028.278438926</v>
      </c>
      <c r="GF107" s="131">
        <f t="shared" si="226"/>
        <v>39889846.069207482</v>
      </c>
      <c r="GG107" s="131">
        <f t="shared" si="226"/>
        <v>39805835.973398939</v>
      </c>
      <c r="GH107" s="131">
        <f t="shared" si="226"/>
        <v>22556433.44787582</v>
      </c>
      <c r="GI107" s="131">
        <f t="shared" si="226"/>
        <v>0</v>
      </c>
      <c r="GJ107" s="131">
        <f t="shared" si="226"/>
        <v>0</v>
      </c>
      <c r="GK107" s="131">
        <f t="shared" si="226"/>
        <v>0</v>
      </c>
      <c r="GL107" s="131">
        <f t="shared" si="226"/>
        <v>0</v>
      </c>
      <c r="GM107" s="131">
        <f t="shared" si="226"/>
        <v>0</v>
      </c>
      <c r="GN107" s="131">
        <f t="shared" ref="GN107:IH107" si="227">+GN105+GN106</f>
        <v>0</v>
      </c>
      <c r="GO107" s="131">
        <f t="shared" si="227"/>
        <v>0</v>
      </c>
      <c r="GP107" s="131">
        <f t="shared" si="227"/>
        <v>0</v>
      </c>
      <c r="GQ107" s="131">
        <f t="shared" si="227"/>
        <v>0</v>
      </c>
      <c r="GR107" s="131">
        <f t="shared" si="227"/>
        <v>0</v>
      </c>
      <c r="GS107" s="131">
        <f t="shared" si="227"/>
        <v>0</v>
      </c>
      <c r="GT107" s="131">
        <f t="shared" si="227"/>
        <v>0</v>
      </c>
      <c r="GU107" s="131">
        <f t="shared" si="227"/>
        <v>0</v>
      </c>
      <c r="GV107" s="131">
        <f t="shared" si="227"/>
        <v>0</v>
      </c>
      <c r="GW107" s="131">
        <f t="shared" si="227"/>
        <v>0</v>
      </c>
      <c r="GX107" s="131">
        <f t="shared" si="227"/>
        <v>0</v>
      </c>
      <c r="GY107" s="131">
        <f t="shared" si="227"/>
        <v>0</v>
      </c>
      <c r="GZ107" s="131">
        <f t="shared" si="227"/>
        <v>0</v>
      </c>
      <c r="HA107" s="131">
        <f t="shared" si="227"/>
        <v>0</v>
      </c>
      <c r="HB107" s="131">
        <f t="shared" si="227"/>
        <v>0</v>
      </c>
      <c r="HC107" s="131">
        <f t="shared" si="227"/>
        <v>0</v>
      </c>
      <c r="HD107" s="131">
        <f t="shared" si="227"/>
        <v>0</v>
      </c>
      <c r="HE107" s="131">
        <f t="shared" si="227"/>
        <v>0</v>
      </c>
      <c r="HF107" s="131">
        <f t="shared" si="227"/>
        <v>0</v>
      </c>
      <c r="HG107" s="131">
        <f t="shared" si="227"/>
        <v>0</v>
      </c>
      <c r="HH107" s="131">
        <f t="shared" si="227"/>
        <v>0</v>
      </c>
      <c r="HI107" s="131">
        <f t="shared" si="227"/>
        <v>0</v>
      </c>
      <c r="HJ107" s="131">
        <f t="shared" si="227"/>
        <v>0</v>
      </c>
      <c r="HK107" s="131">
        <f t="shared" si="227"/>
        <v>0</v>
      </c>
      <c r="HL107" s="131">
        <f t="shared" si="227"/>
        <v>0</v>
      </c>
      <c r="HM107" s="131">
        <f t="shared" si="227"/>
        <v>0</v>
      </c>
      <c r="HN107" s="131">
        <f t="shared" si="227"/>
        <v>0</v>
      </c>
      <c r="HO107" s="131">
        <f t="shared" si="227"/>
        <v>0</v>
      </c>
      <c r="HP107" s="131">
        <f t="shared" si="227"/>
        <v>0</v>
      </c>
      <c r="HQ107" s="131">
        <f t="shared" si="227"/>
        <v>0</v>
      </c>
      <c r="HR107" s="131">
        <f t="shared" si="227"/>
        <v>0</v>
      </c>
      <c r="HS107" s="131">
        <f t="shared" si="227"/>
        <v>0</v>
      </c>
      <c r="HT107" s="131">
        <f t="shared" si="227"/>
        <v>0</v>
      </c>
      <c r="HU107" s="131">
        <f t="shared" si="227"/>
        <v>0</v>
      </c>
      <c r="HV107" s="131">
        <f t="shared" si="227"/>
        <v>0</v>
      </c>
      <c r="HW107" s="131">
        <f t="shared" si="227"/>
        <v>0</v>
      </c>
      <c r="HX107" s="131">
        <f t="shared" si="227"/>
        <v>0</v>
      </c>
      <c r="HY107" s="131">
        <f t="shared" si="227"/>
        <v>0</v>
      </c>
      <c r="HZ107" s="131">
        <f t="shared" si="227"/>
        <v>0</v>
      </c>
      <c r="IA107" s="131">
        <f t="shared" si="227"/>
        <v>0</v>
      </c>
      <c r="IB107" s="131">
        <f t="shared" si="227"/>
        <v>0</v>
      </c>
      <c r="IC107" s="131">
        <f t="shared" si="227"/>
        <v>0</v>
      </c>
      <c r="ID107" s="131">
        <f t="shared" si="227"/>
        <v>0</v>
      </c>
      <c r="IE107" s="131">
        <f t="shared" si="227"/>
        <v>0</v>
      </c>
      <c r="IF107" s="131">
        <f t="shared" si="227"/>
        <v>0</v>
      </c>
      <c r="IG107" s="131">
        <f t="shared" si="227"/>
        <v>0</v>
      </c>
      <c r="IH107" s="131">
        <f t="shared" si="227"/>
        <v>0</v>
      </c>
    </row>
    <row r="108" spans="1:242" ht="15">
      <c r="A108" s="121"/>
      <c r="B108" s="12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1"/>
      <c r="BA108" s="131"/>
      <c r="BB108" s="131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1"/>
      <c r="BM108" s="131"/>
      <c r="BN108" s="131"/>
      <c r="BO108" s="131"/>
      <c r="BP108" s="131"/>
      <c r="BQ108" s="131"/>
      <c r="BR108" s="131"/>
      <c r="BS108" s="131"/>
      <c r="BT108" s="131"/>
      <c r="BU108" s="131"/>
      <c r="BV108" s="131"/>
      <c r="BW108" s="131"/>
      <c r="BX108" s="131"/>
      <c r="BY108" s="131"/>
      <c r="BZ108" s="131"/>
      <c r="CA108" s="131"/>
      <c r="CB108" s="131"/>
      <c r="CC108" s="131"/>
      <c r="CD108" s="131"/>
      <c r="CE108" s="131"/>
      <c r="CF108" s="131"/>
      <c r="CG108" s="131"/>
      <c r="CH108" s="131"/>
      <c r="CI108" s="131"/>
      <c r="CJ108" s="131"/>
      <c r="CK108" s="131"/>
      <c r="CL108" s="131"/>
      <c r="CM108" s="131"/>
      <c r="CN108" s="131"/>
      <c r="CO108" s="131"/>
      <c r="CP108" s="131"/>
      <c r="CQ108" s="131"/>
      <c r="CR108" s="131"/>
      <c r="CS108" s="131"/>
      <c r="CT108" s="131"/>
      <c r="CU108" s="131"/>
      <c r="CV108" s="131"/>
      <c r="CW108" s="131"/>
      <c r="CX108" s="131"/>
      <c r="CY108" s="131"/>
      <c r="CZ108" s="131"/>
      <c r="DA108" s="131"/>
      <c r="DB108" s="131"/>
      <c r="DC108" s="131"/>
      <c r="DD108" s="131"/>
      <c r="DE108" s="131"/>
      <c r="DF108" s="131"/>
      <c r="DG108" s="131"/>
      <c r="DH108" s="131"/>
      <c r="DI108" s="131"/>
      <c r="DJ108" s="131"/>
      <c r="DK108" s="131"/>
      <c r="DL108" s="131"/>
      <c r="DM108" s="131"/>
      <c r="DN108" s="131"/>
      <c r="DO108" s="131"/>
      <c r="DP108" s="131"/>
      <c r="DQ108" s="131"/>
      <c r="DR108" s="131"/>
      <c r="DS108" s="131"/>
      <c r="DT108" s="131"/>
      <c r="DU108" s="131"/>
      <c r="DV108" s="131"/>
      <c r="DW108" s="131"/>
      <c r="DX108" s="131"/>
      <c r="DY108" s="131"/>
      <c r="DZ108" s="131"/>
      <c r="EA108" s="131"/>
      <c r="EB108" s="131"/>
      <c r="EC108" s="131"/>
      <c r="ED108" s="131"/>
      <c r="EE108" s="131"/>
      <c r="EF108" s="131"/>
      <c r="EG108" s="131"/>
      <c r="EH108" s="131"/>
      <c r="EI108" s="131"/>
      <c r="EJ108" s="131"/>
      <c r="EK108" s="131"/>
      <c r="EL108" s="131"/>
      <c r="EM108" s="131"/>
      <c r="EN108" s="131"/>
      <c r="EO108" s="131"/>
      <c r="EP108" s="131"/>
      <c r="EQ108" s="131"/>
      <c r="ER108" s="131"/>
      <c r="ES108" s="131"/>
      <c r="ET108" s="131"/>
      <c r="EU108" s="131"/>
      <c r="EV108" s="131"/>
      <c r="EW108" s="131"/>
      <c r="EX108" s="131"/>
      <c r="EY108" s="131"/>
      <c r="EZ108" s="131"/>
      <c r="FA108" s="131"/>
      <c r="FB108" s="131"/>
      <c r="FC108" s="131"/>
      <c r="FD108" s="131"/>
      <c r="FE108" s="131"/>
      <c r="FF108" s="131"/>
      <c r="FG108" s="131"/>
      <c r="FH108" s="131"/>
      <c r="FI108" s="131"/>
      <c r="FJ108" s="131"/>
      <c r="FK108" s="131"/>
      <c r="FL108" s="131"/>
      <c r="FM108" s="131"/>
      <c r="FN108" s="131"/>
      <c r="FO108" s="131"/>
      <c r="FP108" s="131"/>
      <c r="FQ108" s="131"/>
      <c r="FR108" s="131"/>
      <c r="FS108" s="131"/>
      <c r="FT108" s="131"/>
      <c r="FU108" s="131"/>
      <c r="FV108" s="131"/>
      <c r="FW108" s="131"/>
      <c r="FX108" s="131"/>
      <c r="FY108" s="131"/>
      <c r="FZ108" s="131"/>
      <c r="GA108" s="131"/>
      <c r="GB108" s="131"/>
      <c r="GC108" s="131"/>
      <c r="GD108" s="131"/>
      <c r="GE108" s="131"/>
      <c r="GF108" s="131"/>
      <c r="GG108" s="131"/>
      <c r="GH108" s="131"/>
      <c r="GI108" s="131"/>
      <c r="GJ108" s="131"/>
      <c r="GK108" s="131"/>
      <c r="GL108" s="131"/>
      <c r="GM108" s="131"/>
      <c r="GN108" s="131"/>
      <c r="GO108" s="131"/>
      <c r="GP108" s="131"/>
      <c r="GQ108" s="131"/>
      <c r="GR108" s="131"/>
      <c r="GS108" s="131"/>
      <c r="GT108" s="131"/>
      <c r="GU108" s="131"/>
      <c r="GV108" s="131"/>
      <c r="GW108" s="131"/>
      <c r="GX108" s="131"/>
      <c r="GY108" s="131"/>
      <c r="GZ108" s="131"/>
      <c r="HA108" s="131"/>
      <c r="HB108" s="131"/>
      <c r="HC108" s="131"/>
      <c r="HD108" s="131"/>
      <c r="HE108" s="131"/>
      <c r="HF108" s="131"/>
      <c r="HG108" s="131"/>
      <c r="HH108" s="131"/>
      <c r="HI108" s="131"/>
      <c r="HJ108" s="131"/>
      <c r="HK108" s="131"/>
      <c r="HL108" s="131"/>
      <c r="HM108" s="131"/>
      <c r="HN108" s="131"/>
      <c r="HO108" s="131"/>
      <c r="HP108" s="131"/>
      <c r="HQ108" s="131"/>
      <c r="HR108" s="131"/>
      <c r="HS108" s="131"/>
      <c r="HT108" s="131"/>
      <c r="HU108" s="131"/>
      <c r="HV108" s="131"/>
      <c r="HW108" s="131"/>
      <c r="HX108" s="131"/>
      <c r="HY108" s="131"/>
      <c r="HZ108" s="131"/>
      <c r="IA108" s="131"/>
      <c r="IB108" s="131"/>
      <c r="IC108" s="131"/>
      <c r="ID108" s="131"/>
      <c r="IE108" s="131"/>
      <c r="IF108" s="131"/>
      <c r="IG108" s="131"/>
      <c r="IH108" s="131"/>
    </row>
    <row r="109" spans="1:242" ht="15">
      <c r="A109" s="121"/>
      <c r="B109" s="12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1"/>
      <c r="BM109" s="131"/>
      <c r="BN109" s="131"/>
      <c r="BO109" s="131"/>
      <c r="BP109" s="131"/>
      <c r="BQ109" s="131"/>
      <c r="BR109" s="131"/>
      <c r="BS109" s="131"/>
      <c r="BT109" s="131"/>
      <c r="BU109" s="131"/>
      <c r="BV109" s="131"/>
      <c r="BW109" s="131"/>
      <c r="BX109" s="131"/>
      <c r="BY109" s="131"/>
      <c r="BZ109" s="131"/>
      <c r="CA109" s="131"/>
      <c r="CB109" s="131"/>
      <c r="CC109" s="131"/>
      <c r="CD109" s="131"/>
      <c r="CE109" s="131"/>
      <c r="CF109" s="131"/>
      <c r="CG109" s="131"/>
      <c r="CH109" s="131"/>
      <c r="CI109" s="131"/>
      <c r="CJ109" s="131"/>
      <c r="CK109" s="131"/>
      <c r="CL109" s="131"/>
      <c r="CM109" s="131"/>
      <c r="CN109" s="131"/>
      <c r="CO109" s="131"/>
      <c r="CP109" s="131"/>
      <c r="CQ109" s="131"/>
      <c r="CR109" s="131"/>
      <c r="CS109" s="131"/>
      <c r="CT109" s="131"/>
      <c r="CU109" s="131"/>
      <c r="CV109" s="131"/>
      <c r="CW109" s="131"/>
      <c r="CX109" s="131"/>
      <c r="CY109" s="131"/>
      <c r="CZ109" s="131"/>
      <c r="DA109" s="131"/>
      <c r="DB109" s="131"/>
      <c r="DC109" s="131"/>
      <c r="DD109" s="131"/>
      <c r="DE109" s="131"/>
      <c r="DF109" s="131"/>
      <c r="DG109" s="131"/>
      <c r="DH109" s="131"/>
      <c r="DI109" s="131"/>
      <c r="DJ109" s="131"/>
      <c r="DK109" s="131"/>
      <c r="DL109" s="131"/>
      <c r="DM109" s="131"/>
      <c r="DN109" s="131"/>
      <c r="DO109" s="131"/>
      <c r="DP109" s="131"/>
      <c r="DQ109" s="131"/>
      <c r="DR109" s="131"/>
      <c r="DS109" s="131"/>
      <c r="DT109" s="131"/>
      <c r="DU109" s="131"/>
      <c r="DV109" s="131"/>
      <c r="DW109" s="131"/>
      <c r="DX109" s="131"/>
      <c r="DY109" s="131"/>
      <c r="DZ109" s="131"/>
      <c r="EA109" s="131"/>
      <c r="EB109" s="131"/>
      <c r="EC109" s="131"/>
      <c r="ED109" s="131"/>
      <c r="EE109" s="131"/>
      <c r="EF109" s="131"/>
      <c r="EG109" s="131"/>
      <c r="EH109" s="131"/>
      <c r="EI109" s="131"/>
      <c r="EJ109" s="131"/>
      <c r="EK109" s="131"/>
      <c r="EL109" s="131"/>
      <c r="EM109" s="131"/>
      <c r="EN109" s="131"/>
      <c r="EO109" s="131"/>
      <c r="EP109" s="131"/>
      <c r="EQ109" s="131"/>
      <c r="ER109" s="131"/>
      <c r="ES109" s="131"/>
      <c r="ET109" s="131"/>
      <c r="EU109" s="131"/>
      <c r="EV109" s="131"/>
      <c r="EW109" s="131"/>
      <c r="EX109" s="131"/>
      <c r="EY109" s="131"/>
      <c r="EZ109" s="131"/>
      <c r="FA109" s="131"/>
      <c r="FB109" s="131"/>
      <c r="FC109" s="131"/>
      <c r="FD109" s="131"/>
      <c r="FE109" s="131"/>
      <c r="FF109" s="131"/>
      <c r="FG109" s="131"/>
      <c r="FH109" s="131"/>
      <c r="FI109" s="131"/>
      <c r="FJ109" s="131"/>
      <c r="FK109" s="131"/>
      <c r="FL109" s="131"/>
      <c r="FM109" s="131"/>
      <c r="FN109" s="131"/>
      <c r="FO109" s="131"/>
      <c r="FP109" s="131"/>
      <c r="FQ109" s="131"/>
      <c r="FR109" s="131"/>
      <c r="FS109" s="131"/>
      <c r="FT109" s="131"/>
      <c r="FU109" s="131"/>
      <c r="FV109" s="131"/>
      <c r="FW109" s="131"/>
      <c r="FX109" s="131"/>
      <c r="FY109" s="131"/>
      <c r="FZ109" s="131"/>
      <c r="GA109" s="131"/>
      <c r="GB109" s="131"/>
      <c r="GC109" s="131"/>
      <c r="GD109" s="131"/>
      <c r="GE109" s="131"/>
      <c r="GF109" s="131"/>
      <c r="GG109" s="131"/>
      <c r="GH109" s="131"/>
      <c r="GI109" s="131"/>
      <c r="GJ109" s="131"/>
      <c r="GK109" s="131"/>
      <c r="GL109" s="131"/>
      <c r="GM109" s="131"/>
      <c r="GN109" s="131"/>
      <c r="GO109" s="131"/>
      <c r="GP109" s="131"/>
      <c r="GQ109" s="131"/>
      <c r="GR109" s="131"/>
      <c r="GS109" s="131"/>
      <c r="GT109" s="131"/>
      <c r="GU109" s="131"/>
      <c r="GV109" s="131"/>
      <c r="GW109" s="131"/>
      <c r="GX109" s="131"/>
      <c r="GY109" s="131"/>
      <c r="GZ109" s="131"/>
      <c r="HA109" s="131"/>
      <c r="HB109" s="131"/>
      <c r="HC109" s="131"/>
      <c r="HD109" s="131"/>
      <c r="HE109" s="131"/>
      <c r="HF109" s="131"/>
      <c r="HG109" s="131"/>
      <c r="HH109" s="131"/>
      <c r="HI109" s="131"/>
      <c r="HJ109" s="131"/>
      <c r="HK109" s="131"/>
      <c r="HL109" s="131"/>
      <c r="HM109" s="131"/>
      <c r="HN109" s="131"/>
      <c r="HO109" s="131"/>
      <c r="HP109" s="131"/>
      <c r="HQ109" s="131"/>
      <c r="HR109" s="131"/>
      <c r="HS109" s="131"/>
      <c r="HT109" s="131"/>
      <c r="HU109" s="131"/>
      <c r="HV109" s="131"/>
      <c r="HW109" s="131"/>
      <c r="HX109" s="131"/>
      <c r="HY109" s="131"/>
      <c r="HZ109" s="131"/>
      <c r="IA109" s="131"/>
      <c r="IB109" s="131"/>
      <c r="IC109" s="131"/>
      <c r="ID109" s="131"/>
      <c r="IE109" s="131"/>
      <c r="IF109" s="131"/>
      <c r="IG109" s="131"/>
      <c r="IH109" s="131"/>
    </row>
    <row r="111" spans="1:242" ht="15">
      <c r="B111" s="114" t="s">
        <v>79</v>
      </c>
      <c r="C111" s="132">
        <v>2025</v>
      </c>
      <c r="D111" s="132">
        <v>2026</v>
      </c>
      <c r="E111" s="132">
        <v>2027</v>
      </c>
      <c r="F111" s="132">
        <v>2028</v>
      </c>
      <c r="G111" s="132">
        <v>2029</v>
      </c>
      <c r="H111" s="132">
        <v>2030</v>
      </c>
      <c r="I111" s="132">
        <v>2031</v>
      </c>
      <c r="J111" s="132">
        <v>2032</v>
      </c>
      <c r="K111" s="132">
        <v>2033</v>
      </c>
      <c r="L111" s="132">
        <v>2034</v>
      </c>
      <c r="M111" s="132">
        <v>2035</v>
      </c>
      <c r="N111" s="132">
        <v>2036</v>
      </c>
      <c r="O111" s="132">
        <v>2037</v>
      </c>
      <c r="P111" s="132">
        <v>2038</v>
      </c>
      <c r="Q111" s="132">
        <v>2039</v>
      </c>
      <c r="R111" s="132">
        <v>2040</v>
      </c>
      <c r="S111" s="132">
        <v>2041</v>
      </c>
    </row>
    <row r="112" spans="1:242">
      <c r="B112" s="85" t="str">
        <f t="shared" ref="B112:B118" si="228">B9</f>
        <v>BANORTE 1 (1,600)</v>
      </c>
      <c r="C112" s="133">
        <f t="shared" ref="C112:S112" si="229">SUMIF($C$19:$IH$19,C$111,$C$30:$IH$30)</f>
        <v>131102225.82844612</v>
      </c>
      <c r="D112" s="133">
        <f t="shared" si="229"/>
        <v>119759923.98841947</v>
      </c>
      <c r="E112" s="133">
        <f t="shared" si="229"/>
        <v>115063269.99621405</v>
      </c>
      <c r="F112" s="133">
        <f t="shared" si="229"/>
        <v>111221346.83197778</v>
      </c>
      <c r="G112" s="133">
        <f t="shared" si="229"/>
        <v>106462577.02658381</v>
      </c>
      <c r="H112" s="133">
        <f t="shared" si="229"/>
        <v>101832694.80846232</v>
      </c>
      <c r="I112" s="133">
        <f t="shared" si="229"/>
        <v>96757948.958595112</v>
      </c>
      <c r="J112" s="133">
        <f t="shared" si="229"/>
        <v>91106854.782052949</v>
      </c>
      <c r="K112" s="133">
        <f t="shared" si="229"/>
        <v>85367845.897281066</v>
      </c>
      <c r="L112" s="133">
        <f t="shared" si="229"/>
        <v>79499819.003379598</v>
      </c>
      <c r="M112" s="133">
        <f t="shared" si="229"/>
        <v>73277385.491686642</v>
      </c>
      <c r="N112" s="133">
        <f t="shared" si="229"/>
        <v>67046217.434681743</v>
      </c>
      <c r="O112" s="133">
        <f t="shared" si="229"/>
        <v>20953692.962542031</v>
      </c>
      <c r="P112" s="133">
        <f t="shared" si="229"/>
        <v>0</v>
      </c>
      <c r="Q112" s="133">
        <f t="shared" si="229"/>
        <v>0</v>
      </c>
      <c r="R112" s="133">
        <f t="shared" si="229"/>
        <v>0</v>
      </c>
      <c r="S112" s="133">
        <f t="shared" si="229"/>
        <v>0</v>
      </c>
    </row>
    <row r="113" spans="2:19">
      <c r="B113" s="85" t="str">
        <f t="shared" si="228"/>
        <v>Banobras 1 (1250)</v>
      </c>
      <c r="C113" s="133">
        <f t="shared" ref="C113:S113" si="230">SUMIF($C$19:$IH$19,C$111,$C$39:$IH$39)</f>
        <v>203156215.03776962</v>
      </c>
      <c r="D113" s="133">
        <f t="shared" si="230"/>
        <v>190833985.56475639</v>
      </c>
      <c r="E113" s="133">
        <f t="shared" si="230"/>
        <v>194736722.16921911</v>
      </c>
      <c r="F113" s="133">
        <f t="shared" si="230"/>
        <v>201682628.30038369</v>
      </c>
      <c r="G113" s="133">
        <f t="shared" si="230"/>
        <v>206807801.09474695</v>
      </c>
      <c r="H113" s="133">
        <f t="shared" si="230"/>
        <v>213311400.38586563</v>
      </c>
      <c r="I113" s="133">
        <f t="shared" si="230"/>
        <v>219268269.77150139</v>
      </c>
      <c r="J113" s="133">
        <f t="shared" si="230"/>
        <v>223891846.03228045</v>
      </c>
      <c r="K113" s="133">
        <f t="shared" si="230"/>
        <v>229051390.79822242</v>
      </c>
      <c r="L113" s="133">
        <f t="shared" si="230"/>
        <v>234644740.35156506</v>
      </c>
      <c r="M113" s="133">
        <f t="shared" si="230"/>
        <v>238925806.02680033</v>
      </c>
      <c r="N113" s="133">
        <f t="shared" si="230"/>
        <v>244216444.24429137</v>
      </c>
      <c r="O113" s="133">
        <f t="shared" si="230"/>
        <v>250044387.38457721</v>
      </c>
      <c r="P113" s="133">
        <f t="shared" si="230"/>
        <v>256383308.62963012</v>
      </c>
      <c r="Q113" s="133">
        <f t="shared" si="230"/>
        <v>263190327.6815739</v>
      </c>
      <c r="R113" s="133">
        <f t="shared" si="230"/>
        <v>156837096.11733326</v>
      </c>
      <c r="S113" s="133">
        <f t="shared" si="230"/>
        <v>0</v>
      </c>
    </row>
    <row r="114" spans="2:19">
      <c r="B114" s="85" t="str">
        <f t="shared" si="228"/>
        <v>Banobras 2 (2,000)</v>
      </c>
      <c r="C114" s="133">
        <f t="shared" ref="C114:S114" si="231">SUMIF($C$19:$IH$19,C$111,$C$48:$IH$48)</f>
        <v>136710288.53157362</v>
      </c>
      <c r="D114" s="133">
        <f t="shared" si="231"/>
        <v>128402589.58514717</v>
      </c>
      <c r="E114" s="133">
        <f t="shared" si="231"/>
        <v>131045133.21448469</v>
      </c>
      <c r="F114" s="133">
        <f t="shared" si="231"/>
        <v>135739960.97828534</v>
      </c>
      <c r="G114" s="133">
        <f t="shared" si="231"/>
        <v>139209197.02555904</v>
      </c>
      <c r="H114" s="133">
        <f t="shared" si="231"/>
        <v>143610227.46600458</v>
      </c>
      <c r="I114" s="133">
        <f t="shared" si="231"/>
        <v>147642164.10151196</v>
      </c>
      <c r="J114" s="133">
        <f t="shared" si="231"/>
        <v>150780821.33703399</v>
      </c>
      <c r="K114" s="133">
        <f t="shared" si="231"/>
        <v>154282391.99636319</v>
      </c>
      <c r="L114" s="133">
        <f t="shared" si="231"/>
        <v>158077431.5048421</v>
      </c>
      <c r="M114" s="133">
        <f t="shared" si="231"/>
        <v>160992639.34663126</v>
      </c>
      <c r="N114" s="133">
        <f t="shared" si="231"/>
        <v>164587165.47384953</v>
      </c>
      <c r="O114" s="133">
        <f t="shared" si="231"/>
        <v>168555888.17996302</v>
      </c>
      <c r="P114" s="133">
        <f t="shared" si="231"/>
        <v>172868620.44441074</v>
      </c>
      <c r="Q114" s="133">
        <f t="shared" si="231"/>
        <v>177507964.37146509</v>
      </c>
      <c r="R114" s="133">
        <f t="shared" si="231"/>
        <v>105437102.39729097</v>
      </c>
      <c r="S114" s="133">
        <f t="shared" si="231"/>
        <v>0</v>
      </c>
    </row>
    <row r="115" spans="2:19">
      <c r="B115" s="85" t="str">
        <f t="shared" si="228"/>
        <v>BBVA 1 (550)</v>
      </c>
      <c r="C115" s="133">
        <f t="shared" ref="C115:S115" si="232">SUMIF($C$19:$IH$19,C$111,$C$57:$IH$57)</f>
        <v>69052661.998838365</v>
      </c>
      <c r="D115" s="133">
        <f t="shared" si="232"/>
        <v>65678952.577768557</v>
      </c>
      <c r="E115" s="133">
        <f t="shared" si="232"/>
        <v>67280977.328454137</v>
      </c>
      <c r="F115" s="133">
        <f t="shared" si="232"/>
        <v>69802780.468577787</v>
      </c>
      <c r="G115" s="133">
        <f t="shared" si="232"/>
        <v>71821283.11966823</v>
      </c>
      <c r="H115" s="133">
        <f t="shared" si="232"/>
        <v>74238137.236822784</v>
      </c>
      <c r="I115" s="133">
        <f t="shared" si="232"/>
        <v>76522576.977423206</v>
      </c>
      <c r="J115" s="133">
        <f t="shared" si="232"/>
        <v>78505254.4751634</v>
      </c>
      <c r="K115" s="133">
        <f t="shared" si="232"/>
        <v>80669474.183063403</v>
      </c>
      <c r="L115" s="133">
        <f t="shared" si="232"/>
        <v>82980711.855948418</v>
      </c>
      <c r="M115" s="133">
        <f t="shared" si="232"/>
        <v>85164894.932153121</v>
      </c>
      <c r="N115" s="133">
        <f t="shared" si="232"/>
        <v>112622524.72082494</v>
      </c>
      <c r="O115" s="133">
        <f t="shared" si="232"/>
        <v>0</v>
      </c>
      <c r="P115" s="133">
        <f t="shared" si="232"/>
        <v>0</v>
      </c>
      <c r="Q115" s="133">
        <f t="shared" si="232"/>
        <v>0</v>
      </c>
      <c r="R115" s="133">
        <f t="shared" si="232"/>
        <v>0</v>
      </c>
      <c r="S115" s="133">
        <f t="shared" si="232"/>
        <v>0</v>
      </c>
    </row>
    <row r="116" spans="2:19">
      <c r="B116" s="85" t="str">
        <f t="shared" si="228"/>
        <v>BBVA 2 (400)</v>
      </c>
      <c r="C116" s="133">
        <f t="shared" ref="C116:S116" si="233">SUMIF($C$19:$IH$19,C$111,$C$66:$IH$66)</f>
        <v>50192446.899811558</v>
      </c>
      <c r="D116" s="133">
        <f t="shared" si="233"/>
        <v>47665633.927915469</v>
      </c>
      <c r="E116" s="133">
        <f t="shared" si="233"/>
        <v>48795660.751220606</v>
      </c>
      <c r="F116" s="133">
        <f t="shared" si="233"/>
        <v>50602250.723397955</v>
      </c>
      <c r="G116" s="133">
        <f t="shared" si="233"/>
        <v>52032343.176863581</v>
      </c>
      <c r="H116" s="133">
        <f t="shared" si="233"/>
        <v>53756705.3396089</v>
      </c>
      <c r="I116" s="133">
        <f t="shared" si="233"/>
        <v>55378777.778494723</v>
      </c>
      <c r="J116" s="133">
        <f t="shared" si="233"/>
        <v>56766735.523020864</v>
      </c>
      <c r="K116" s="133">
        <f t="shared" si="233"/>
        <v>58284740.833035856</v>
      </c>
      <c r="L116" s="133">
        <f t="shared" si="233"/>
        <v>59907444.744579718</v>
      </c>
      <c r="M116" s="133">
        <f t="shared" si="233"/>
        <v>61406294.416402146</v>
      </c>
      <c r="N116" s="133">
        <f t="shared" si="233"/>
        <v>102048447.69883816</v>
      </c>
      <c r="O116" s="133">
        <f t="shared" si="233"/>
        <v>0</v>
      </c>
      <c r="P116" s="133">
        <f t="shared" si="233"/>
        <v>0</v>
      </c>
      <c r="Q116" s="133">
        <f t="shared" si="233"/>
        <v>0</v>
      </c>
      <c r="R116" s="133">
        <f t="shared" si="233"/>
        <v>0</v>
      </c>
      <c r="S116" s="133">
        <f t="shared" si="233"/>
        <v>0</v>
      </c>
    </row>
    <row r="117" spans="2:19">
      <c r="B117" s="85" t="str">
        <f t="shared" si="228"/>
        <v>BANORTE 3  (50)</v>
      </c>
      <c r="C117" s="133">
        <f t="shared" ref="C117:S117" si="234">SUMIF($C$19:$IH$19,C$111,$C$75:$IH$75)</f>
        <v>6415070.4336851109</v>
      </c>
      <c r="D117" s="133">
        <f t="shared" si="234"/>
        <v>6118444.8615472</v>
      </c>
      <c r="E117" s="133">
        <f t="shared" si="234"/>
        <v>6265498.594831435</v>
      </c>
      <c r="F117" s="133">
        <f t="shared" si="234"/>
        <v>6493737.4257878643</v>
      </c>
      <c r="G117" s="133">
        <f t="shared" si="234"/>
        <v>6677429.8024291117</v>
      </c>
      <c r="H117" s="133">
        <f t="shared" si="234"/>
        <v>6895283.139492128</v>
      </c>
      <c r="I117" s="133">
        <f t="shared" si="234"/>
        <v>7101079.7808221895</v>
      </c>
      <c r="J117" s="133">
        <f t="shared" si="234"/>
        <v>7281043.9123116918</v>
      </c>
      <c r="K117" s="133">
        <f t="shared" si="234"/>
        <v>7476271.1155219916</v>
      </c>
      <c r="L117" s="133">
        <f t="shared" si="234"/>
        <v>7683435.2545006555</v>
      </c>
      <c r="M117" s="133">
        <f t="shared" si="234"/>
        <v>7883425.7614292232</v>
      </c>
      <c r="N117" s="133">
        <f t="shared" si="234"/>
        <v>6059821.3272688342</v>
      </c>
      <c r="O117" s="133">
        <f t="shared" si="234"/>
        <v>0</v>
      </c>
      <c r="P117" s="133">
        <f t="shared" si="234"/>
        <v>0</v>
      </c>
      <c r="Q117" s="133">
        <f t="shared" si="234"/>
        <v>0</v>
      </c>
      <c r="R117" s="133">
        <f t="shared" si="234"/>
        <v>0</v>
      </c>
      <c r="S117" s="133">
        <f t="shared" si="234"/>
        <v>0</v>
      </c>
    </row>
    <row r="118" spans="2:19">
      <c r="B118" s="85" t="str">
        <f t="shared" si="228"/>
        <v>BANORTE 4 (250)</v>
      </c>
      <c r="C118" s="133">
        <f t="shared" ref="C118:S118" si="235">SUMIF($C$19:$IH$19,C$111,$C$84:$IH$84)</f>
        <v>31697246.635965697</v>
      </c>
      <c r="D118" s="133">
        <f t="shared" si="235"/>
        <v>30229421.267188843</v>
      </c>
      <c r="E118" s="133">
        <f t="shared" si="235"/>
        <v>30982191.002308711</v>
      </c>
      <c r="F118" s="133">
        <f t="shared" si="235"/>
        <v>32143400.681912657</v>
      </c>
      <c r="G118" s="133">
        <f t="shared" si="235"/>
        <v>33084753.809284024</v>
      </c>
      <c r="H118" s="133">
        <f t="shared" si="235"/>
        <v>34200200.625309385</v>
      </c>
      <c r="I118" s="133">
        <f t="shared" si="235"/>
        <v>35259125.378271744</v>
      </c>
      <c r="J118" s="133">
        <f t="shared" si="235"/>
        <v>36193189.417031482</v>
      </c>
      <c r="K118" s="133">
        <f t="shared" si="235"/>
        <v>37208488.712943412</v>
      </c>
      <c r="L118" s="133">
        <f t="shared" si="235"/>
        <v>38289099.449909784</v>
      </c>
      <c r="M118" s="133">
        <f t="shared" si="235"/>
        <v>39340277.211211406</v>
      </c>
      <c r="N118" s="133">
        <f t="shared" si="235"/>
        <v>30279456.91564285</v>
      </c>
      <c r="O118" s="133">
        <f t="shared" si="235"/>
        <v>0</v>
      </c>
      <c r="P118" s="133">
        <f t="shared" si="235"/>
        <v>0</v>
      </c>
      <c r="Q118" s="133">
        <f t="shared" si="235"/>
        <v>0</v>
      </c>
      <c r="R118" s="133">
        <f t="shared" si="235"/>
        <v>0</v>
      </c>
      <c r="S118" s="133">
        <f t="shared" si="235"/>
        <v>0</v>
      </c>
    </row>
    <row r="119" spans="2:19" ht="15">
      <c r="B119" s="106" t="s">
        <v>85</v>
      </c>
      <c r="C119" s="134">
        <f t="shared" ref="C119:S119" si="236">SUMIF($C$19:$IH$19,C$111,$C$105:$IH$105)</f>
        <v>628326155.36609018</v>
      </c>
      <c r="D119" s="134">
        <f t="shared" si="236"/>
        <v>588688951.77274323</v>
      </c>
      <c r="E119" s="134">
        <f t="shared" si="236"/>
        <v>594169453.05673277</v>
      </c>
      <c r="F119" s="134">
        <f t="shared" si="236"/>
        <v>607686105.41032314</v>
      </c>
      <c r="G119" s="134">
        <f t="shared" si="236"/>
        <v>616095385.05513477</v>
      </c>
      <c r="H119" s="134">
        <f t="shared" si="236"/>
        <v>627844649.00156581</v>
      </c>
      <c r="I119" s="134">
        <f t="shared" si="236"/>
        <v>637929942.7466203</v>
      </c>
      <c r="J119" s="134">
        <f t="shared" si="236"/>
        <v>644525745.47889471</v>
      </c>
      <c r="K119" s="134">
        <f t="shared" si="236"/>
        <v>652340603.53643131</v>
      </c>
      <c r="L119" s="134">
        <f t="shared" si="236"/>
        <v>661082682.1647253</v>
      </c>
      <c r="M119" s="134">
        <f t="shared" si="236"/>
        <v>666990723.18631423</v>
      </c>
      <c r="N119" s="134">
        <f t="shared" si="236"/>
        <v>726860077.81539738</v>
      </c>
      <c r="O119" s="134">
        <f t="shared" si="236"/>
        <v>439553968.52708226</v>
      </c>
      <c r="P119" s="134">
        <f t="shared" si="236"/>
        <v>429251929.07404083</v>
      </c>
      <c r="Q119" s="134">
        <f t="shared" si="236"/>
        <v>440698292.05303895</v>
      </c>
      <c r="R119" s="134">
        <f t="shared" si="236"/>
        <v>262274198.51462427</v>
      </c>
      <c r="S119" s="134">
        <f t="shared" si="236"/>
        <v>0</v>
      </c>
    </row>
    <row r="120" spans="2:19">
      <c r="B120" s="85" t="str">
        <f>+B16</f>
        <v>SANTANDER 250</v>
      </c>
      <c r="C120" s="133">
        <f t="shared" ref="C120:S120" si="237">SUMIF($C$19:$IH$19,C$111,$C$97:$IH$97)</f>
        <v>929067140.32364678</v>
      </c>
      <c r="D120" s="133">
        <f t="shared" si="237"/>
        <v>3508393515.7063346</v>
      </c>
      <c r="E120" s="133">
        <f t="shared" si="237"/>
        <v>996642945.89270031</v>
      </c>
      <c r="F120" s="133">
        <f t="shared" si="237"/>
        <v>0</v>
      </c>
      <c r="G120" s="133">
        <f t="shared" si="237"/>
        <v>0</v>
      </c>
      <c r="H120" s="133">
        <f t="shared" si="237"/>
        <v>0</v>
      </c>
      <c r="I120" s="133">
        <f t="shared" si="237"/>
        <v>0</v>
      </c>
      <c r="J120" s="133">
        <f t="shared" si="237"/>
        <v>0</v>
      </c>
      <c r="K120" s="133">
        <f t="shared" si="237"/>
        <v>0</v>
      </c>
      <c r="L120" s="133">
        <f t="shared" si="237"/>
        <v>0</v>
      </c>
      <c r="M120" s="133">
        <f t="shared" si="237"/>
        <v>0</v>
      </c>
      <c r="N120" s="133">
        <f t="shared" si="237"/>
        <v>0</v>
      </c>
      <c r="O120" s="133">
        <f t="shared" si="237"/>
        <v>0</v>
      </c>
      <c r="P120" s="133">
        <f t="shared" si="237"/>
        <v>0</v>
      </c>
      <c r="Q120" s="133">
        <f t="shared" si="237"/>
        <v>0</v>
      </c>
      <c r="R120" s="133">
        <f t="shared" si="237"/>
        <v>0</v>
      </c>
      <c r="S120" s="133">
        <f t="shared" si="237"/>
        <v>0</v>
      </c>
    </row>
    <row r="121" spans="2:19" ht="15">
      <c r="B121" s="106" t="s">
        <v>86</v>
      </c>
      <c r="C121" s="134">
        <f>+C119+C120</f>
        <v>1557393295.6897368</v>
      </c>
      <c r="D121" s="134">
        <f t="shared" ref="D121:S121" si="238">+D119+D120</f>
        <v>4097082467.4790778</v>
      </c>
      <c r="E121" s="134">
        <f t="shared" si="238"/>
        <v>1590812398.9494331</v>
      </c>
      <c r="F121" s="134">
        <f t="shared" si="238"/>
        <v>607686105.41032314</v>
      </c>
      <c r="G121" s="134">
        <f t="shared" si="238"/>
        <v>616095385.05513477</v>
      </c>
      <c r="H121" s="134">
        <f t="shared" si="238"/>
        <v>627844649.00156581</v>
      </c>
      <c r="I121" s="134">
        <f t="shared" si="238"/>
        <v>637929942.7466203</v>
      </c>
      <c r="J121" s="134">
        <f t="shared" si="238"/>
        <v>644525745.47889471</v>
      </c>
      <c r="K121" s="134">
        <f t="shared" si="238"/>
        <v>652340603.53643131</v>
      </c>
      <c r="L121" s="134">
        <f t="shared" si="238"/>
        <v>661082682.1647253</v>
      </c>
      <c r="M121" s="134">
        <f t="shared" si="238"/>
        <v>666990723.18631423</v>
      </c>
      <c r="N121" s="134">
        <f t="shared" si="238"/>
        <v>726860077.81539738</v>
      </c>
      <c r="O121" s="134">
        <f t="shared" si="238"/>
        <v>439553968.52708226</v>
      </c>
      <c r="P121" s="134">
        <f t="shared" si="238"/>
        <v>429251929.07404083</v>
      </c>
      <c r="Q121" s="134">
        <f t="shared" si="238"/>
        <v>440698292.05303895</v>
      </c>
      <c r="R121" s="134">
        <f t="shared" si="238"/>
        <v>262274198.51462427</v>
      </c>
      <c r="S121" s="134">
        <f t="shared" si="238"/>
        <v>0</v>
      </c>
    </row>
    <row r="123" spans="2:19">
      <c r="B123" s="135">
        <f>Actual!B21</f>
        <v>45748</v>
      </c>
      <c r="C123" s="136">
        <f t="shared" ref="C123:S123" si="239">IF(C20&gt;$B$123,0,1)</f>
        <v>1</v>
      </c>
      <c r="D123" s="136">
        <f t="shared" si="239"/>
        <v>1</v>
      </c>
      <c r="E123" s="136">
        <f t="shared" si="239"/>
        <v>1</v>
      </c>
      <c r="F123" s="136">
        <f t="shared" si="239"/>
        <v>1</v>
      </c>
      <c r="G123" s="136">
        <f t="shared" si="239"/>
        <v>1</v>
      </c>
      <c r="H123" s="136">
        <f t="shared" si="239"/>
        <v>0</v>
      </c>
      <c r="I123" s="136">
        <f t="shared" si="239"/>
        <v>0</v>
      </c>
      <c r="J123" s="136">
        <f t="shared" si="239"/>
        <v>0</v>
      </c>
      <c r="K123" s="136">
        <f t="shared" si="239"/>
        <v>0</v>
      </c>
      <c r="L123" s="136">
        <f t="shared" si="239"/>
        <v>0</v>
      </c>
      <c r="M123" s="136">
        <f t="shared" si="239"/>
        <v>0</v>
      </c>
      <c r="N123" s="136">
        <f t="shared" si="239"/>
        <v>0</v>
      </c>
      <c r="O123" s="136">
        <f t="shared" si="239"/>
        <v>0</v>
      </c>
      <c r="P123" s="136">
        <f t="shared" si="239"/>
        <v>0</v>
      </c>
      <c r="Q123" s="136">
        <f t="shared" si="239"/>
        <v>0</v>
      </c>
      <c r="R123" s="136">
        <f t="shared" si="239"/>
        <v>0</v>
      </c>
      <c r="S123" s="136">
        <f t="shared" si="239"/>
        <v>0</v>
      </c>
    </row>
    <row r="124" spans="2:19">
      <c r="B124" s="135"/>
      <c r="C124" s="136">
        <f t="shared" ref="C124:N124" si="240">IF(C20=$B$123,1,0)</f>
        <v>0</v>
      </c>
      <c r="D124" s="136">
        <f t="shared" si="240"/>
        <v>0</v>
      </c>
      <c r="E124" s="136">
        <f t="shared" si="240"/>
        <v>0</v>
      </c>
      <c r="F124" s="136">
        <f t="shared" si="240"/>
        <v>0</v>
      </c>
      <c r="G124" s="136">
        <f t="shared" si="240"/>
        <v>1</v>
      </c>
      <c r="H124" s="136">
        <f t="shared" si="240"/>
        <v>0</v>
      </c>
      <c r="I124" s="136">
        <f t="shared" si="240"/>
        <v>0</v>
      </c>
      <c r="J124" s="136">
        <f t="shared" si="240"/>
        <v>0</v>
      </c>
      <c r="K124" s="136">
        <f t="shared" si="240"/>
        <v>0</v>
      </c>
      <c r="L124" s="136">
        <f t="shared" si="240"/>
        <v>0</v>
      </c>
      <c r="M124" s="136">
        <f t="shared" si="240"/>
        <v>0</v>
      </c>
      <c r="N124" s="136">
        <f t="shared" si="240"/>
        <v>0</v>
      </c>
      <c r="O124" s="136"/>
      <c r="P124" s="136"/>
      <c r="Q124" s="136"/>
      <c r="R124" s="136"/>
      <c r="S124" s="136"/>
    </row>
    <row r="125" spans="2:19" ht="15">
      <c r="B125" s="137" t="s">
        <v>87</v>
      </c>
      <c r="C125" s="134">
        <f>SUMIF($C$124:$S$124,1,$C$104:$S$104)</f>
        <v>4879226482.9853373</v>
      </c>
    </row>
    <row r="126" spans="2:19" ht="15">
      <c r="B126" s="137" t="s">
        <v>88</v>
      </c>
      <c r="C126" s="134">
        <f>SUMIF($C$123:$S$123,1,$C$105:$S$105)</f>
        <v>282530114.96349192</v>
      </c>
    </row>
    <row r="128" spans="2:19" ht="15">
      <c r="B128" s="114" t="s">
        <v>89</v>
      </c>
      <c r="C128" s="132">
        <v>2025</v>
      </c>
      <c r="D128" s="132">
        <v>2026</v>
      </c>
      <c r="E128" s="132">
        <v>2027</v>
      </c>
    </row>
    <row r="129" spans="2:5">
      <c r="B129" s="85" t="str">
        <f>+B112</f>
        <v>BANORTE 1 (1,600)</v>
      </c>
      <c r="C129" s="138">
        <f>SUMIF($C$19:$IH$19,C$128,$C$27:$IH$27)</f>
        <v>61538460</v>
      </c>
      <c r="D129" s="138">
        <f>SUMIF($C$19:$IH$19,D$128,$C$27:$IH$27)</f>
        <v>61538460</v>
      </c>
      <c r="E129" s="138">
        <f>SUMIF($C$19:$IH$19,E$128,$C$27:$IH$27)</f>
        <v>61538460</v>
      </c>
    </row>
    <row r="130" spans="2:5">
      <c r="B130" s="85" t="str">
        <f t="shared" ref="B130:B134" si="241">+B113</f>
        <v>Banobras 1 (1250)</v>
      </c>
      <c r="C130" s="138">
        <f>SUMIF($C$19:$IH$19,C$128,$C$36:$IH$36)</f>
        <v>35637531.850000001</v>
      </c>
      <c r="D130" s="138">
        <f>SUMIF($C$19:$IH$19,D$128,$C$36:$IH$36)</f>
        <v>40760369.180000007</v>
      </c>
      <c r="E130" s="138">
        <f>SUMIF($C$19:$IH$19,E$128,$C$36:$IH$36)</f>
        <v>46615040.359999992</v>
      </c>
    </row>
    <row r="131" spans="2:5">
      <c r="B131" s="85" t="str">
        <f t="shared" si="241"/>
        <v>Banobras 2 (2,000)</v>
      </c>
      <c r="C131" s="138">
        <f>SUMIF($C$19:$IH$19,C$128,$C$45:$IH$45)</f>
        <v>24042856.300000004</v>
      </c>
      <c r="D131" s="138">
        <f>SUMIF($C$19:$IH$19,D$128,$C$45:$IH$45)</f>
        <v>27497085.66</v>
      </c>
      <c r="E131" s="138">
        <f>SUMIF($C$19:$IH$19,E$128,$C$45:$IH$45)</f>
        <v>31447562.049999993</v>
      </c>
    </row>
    <row r="132" spans="2:5">
      <c r="B132" s="85" t="str">
        <f t="shared" si="241"/>
        <v>BBVA 1 (550)</v>
      </c>
      <c r="C132" s="138">
        <f>SUMIF($C$19:$IH$19,C$128,$C$54:$IH$54)</f>
        <v>18341461.759999998</v>
      </c>
      <c r="D132" s="138">
        <f>SUMIF($C$19:$IH$19,D$128,$C$54:$IH$54)</f>
        <v>20976661.039999999</v>
      </c>
      <c r="E132" s="138">
        <f>SUMIF($C$19:$IH$19,E$128,$C$54:$IH$54)</f>
        <v>23990471.100000001</v>
      </c>
    </row>
    <row r="133" spans="2:5">
      <c r="B133" s="85" t="str">
        <f t="shared" si="241"/>
        <v>BBVA 2 (400)</v>
      </c>
      <c r="C133" s="138">
        <f>SUMIF($C$19:$IH$19,C$128,$C$63:$IH$63)</f>
        <v>12714511.720000001</v>
      </c>
      <c r="D133" s="138">
        <f>SUMIF($C$19:$IH$19,D$128,$C$63:$IH$63)</f>
        <v>14541262.07</v>
      </c>
      <c r="E133" s="138">
        <f>SUMIF($C$19:$IH$19,E$128,$C$63:$IH$63)</f>
        <v>16630469.790000001</v>
      </c>
    </row>
    <row r="134" spans="2:5">
      <c r="B134" s="85" t="str">
        <f t="shared" si="241"/>
        <v>BANORTE 3  (50)</v>
      </c>
      <c r="C134" s="138">
        <f>SUMIF($C$19:$IH$19,C$128,$C$72:$IH$72)</f>
        <v>1797324.1240933957</v>
      </c>
      <c r="D134" s="138">
        <f>SUMIF($C$19:$IH$19,D$128,$C$72:$IH$72)</f>
        <v>2055553.6624559592</v>
      </c>
      <c r="E134" s="138">
        <f>SUMIF($C$19:$IH$19,E$128,$C$72:$IH$72)</f>
        <v>2350884.185326023</v>
      </c>
    </row>
    <row r="135" spans="2:5">
      <c r="B135" s="85" t="str">
        <f>+B118</f>
        <v>BANORTE 4 (250)</v>
      </c>
      <c r="C135" s="138">
        <f>SUMIF($C$19:$IH$19,C$128,$C$81:$IH$81)</f>
        <v>8986620.6333297566</v>
      </c>
      <c r="D135" s="138">
        <f>SUMIF($C$19:$IH$19,D$128,$C$81:$IH$81)</f>
        <v>10277768.32699063</v>
      </c>
      <c r="E135" s="138">
        <f>SUMIF($C$19:$IH$19,E$128,$C$81:$IH$81)</f>
        <v>11754420.943454521</v>
      </c>
    </row>
    <row r="136" spans="2:5" ht="15">
      <c r="B136" s="106" t="s">
        <v>85</v>
      </c>
      <c r="C136" s="134">
        <f>SUMIF($C$19:$IH$19,C$111,$C$105:$IH$105)</f>
        <v>628326155.36609018</v>
      </c>
      <c r="D136" s="134">
        <f>SUMIF($C$19:$IH$19,D$111,$C$105:$IH$105)</f>
        <v>588688951.77274323</v>
      </c>
      <c r="E136" s="134">
        <f>SUMIF($C$19:$IH$19,E$111,$C$105:$IH$105)</f>
        <v>594169453.05673277</v>
      </c>
    </row>
    <row r="137" spans="2:5">
      <c r="B137" s="85" t="str">
        <f>+B120</f>
        <v>SANTANDER 250</v>
      </c>
      <c r="C137" s="138">
        <f>SUMIF($C$19:$IH$19,C$128,$C$94:$IH$94)</f>
        <v>689050593.82627201</v>
      </c>
      <c r="D137" s="138">
        <f t="shared" ref="D137:E137" si="242">SUMIF($C$19:$IH$19,D$128,$C$94:$IH$94)</f>
        <v>3249857907.8820524</v>
      </c>
      <c r="E137" s="138">
        <f t="shared" si="242"/>
        <v>982881454.19361854</v>
      </c>
    </row>
    <row r="138" spans="2:5" ht="15">
      <c r="B138" s="106" t="s">
        <v>86</v>
      </c>
      <c r="C138" s="134">
        <f>+C136+C137</f>
        <v>1317376749.1923623</v>
      </c>
      <c r="D138" s="134">
        <f t="shared" ref="D138:E138" si="243">+D136+D137</f>
        <v>3838546859.6547956</v>
      </c>
      <c r="E138" s="134">
        <f t="shared" si="243"/>
        <v>1577050907.2503514</v>
      </c>
    </row>
  </sheetData>
  <hyperlinks>
    <hyperlink ref="M2" location="Indice!A1" display="Indice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H81"/>
  <sheetViews>
    <sheetView workbookViewId="0">
      <selection activeCell="D10" sqref="D10"/>
    </sheetView>
  </sheetViews>
  <sheetFormatPr baseColWidth="10" defaultColWidth="10.875" defaultRowHeight="14.25"/>
  <cols>
    <col min="1" max="1" width="10.875" style="85" bestFit="1" customWidth="1"/>
    <col min="2" max="2" width="30.625" style="85" customWidth="1"/>
    <col min="3" max="3" width="17.125" style="85" bestFit="1" customWidth="1"/>
    <col min="4" max="4" width="13.625" style="85" customWidth="1"/>
    <col min="5" max="5" width="14.125" style="85" bestFit="1" customWidth="1"/>
    <col min="6" max="6" width="16.875" style="85" bestFit="1" customWidth="1"/>
    <col min="7" max="7" width="14.125" style="85" bestFit="1" customWidth="1"/>
    <col min="8" max="8" width="15.375" style="85" bestFit="1" customWidth="1"/>
    <col min="9" max="9" width="19" style="85" bestFit="1" customWidth="1"/>
    <col min="10" max="10" width="13.125" style="85" bestFit="1" customWidth="1"/>
    <col min="11" max="11" width="12.75" style="85" customWidth="1"/>
    <col min="12" max="12" width="18.125" style="85" bestFit="1" customWidth="1"/>
    <col min="13" max="13" width="12.75" style="85" bestFit="1" customWidth="1"/>
    <col min="14" max="15" width="12.625" style="85" bestFit="1" customWidth="1"/>
    <col min="16" max="16" width="13.625" style="85" customWidth="1"/>
    <col min="17" max="17" width="13.625" style="85" bestFit="1" customWidth="1"/>
    <col min="18" max="18" width="12.625" style="85" bestFit="1" customWidth="1"/>
    <col min="19" max="19" width="13.375" style="85" bestFit="1" customWidth="1"/>
    <col min="20" max="24" width="12.625" style="85" bestFit="1" customWidth="1"/>
    <col min="25" max="215" width="13.625" style="85" bestFit="1" customWidth="1"/>
    <col min="216" max="242" width="14.625" style="85" bestFit="1" customWidth="1"/>
    <col min="243" max="16384" width="10.875" style="85"/>
  </cols>
  <sheetData>
    <row r="1" spans="1:242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42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U2" s="5"/>
    </row>
    <row r="3" spans="1:242" s="3" customFormat="1" ht="24" customHeight="1">
      <c r="A3" s="32" t="s">
        <v>254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42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242">
      <c r="B6" s="26"/>
      <c r="C6" s="26"/>
      <c r="D6" s="26"/>
      <c r="E6" s="26"/>
      <c r="F6" s="26"/>
      <c r="G6" s="26"/>
    </row>
    <row r="7" spans="1:242" ht="15">
      <c r="B7" s="106" t="s">
        <v>90</v>
      </c>
      <c r="C7" s="85">
        <f>YEAR(C9)</f>
        <v>2024</v>
      </c>
      <c r="D7" s="85">
        <f t="shared" ref="D7:BO7" si="0">YEAR(D9)</f>
        <v>2025</v>
      </c>
      <c r="E7" s="85">
        <f t="shared" si="0"/>
        <v>2025</v>
      </c>
      <c r="F7" s="85">
        <f t="shared" si="0"/>
        <v>2025</v>
      </c>
      <c r="G7" s="85">
        <f t="shared" si="0"/>
        <v>2025</v>
      </c>
      <c r="H7" s="85">
        <f t="shared" si="0"/>
        <v>2025</v>
      </c>
      <c r="I7" s="85">
        <f t="shared" si="0"/>
        <v>2025</v>
      </c>
      <c r="J7" s="85">
        <f t="shared" si="0"/>
        <v>2025</v>
      </c>
      <c r="K7" s="85">
        <f t="shared" si="0"/>
        <v>2025</v>
      </c>
      <c r="L7" s="85">
        <f t="shared" si="0"/>
        <v>2025</v>
      </c>
      <c r="M7" s="85">
        <f t="shared" si="0"/>
        <v>2025</v>
      </c>
      <c r="N7" s="85">
        <f t="shared" si="0"/>
        <v>2025</v>
      </c>
      <c r="O7" s="85">
        <f t="shared" si="0"/>
        <v>2025</v>
      </c>
      <c r="P7" s="85">
        <f t="shared" si="0"/>
        <v>2026</v>
      </c>
      <c r="Q7" s="85">
        <f t="shared" si="0"/>
        <v>2026</v>
      </c>
      <c r="R7" s="85">
        <f t="shared" si="0"/>
        <v>2026</v>
      </c>
      <c r="S7" s="85">
        <f t="shared" si="0"/>
        <v>2026</v>
      </c>
      <c r="T7" s="85">
        <f t="shared" si="0"/>
        <v>2026</v>
      </c>
      <c r="U7" s="85">
        <f t="shared" si="0"/>
        <v>2026</v>
      </c>
      <c r="V7" s="85">
        <f t="shared" si="0"/>
        <v>2026</v>
      </c>
      <c r="W7" s="85">
        <f t="shared" si="0"/>
        <v>2026</v>
      </c>
      <c r="X7" s="85">
        <f t="shared" si="0"/>
        <v>2026</v>
      </c>
      <c r="Y7" s="85">
        <f t="shared" si="0"/>
        <v>2026</v>
      </c>
      <c r="Z7" s="85">
        <f t="shared" si="0"/>
        <v>2026</v>
      </c>
      <c r="AA7" s="85">
        <f t="shared" si="0"/>
        <v>2026</v>
      </c>
      <c r="AB7" s="85">
        <f t="shared" si="0"/>
        <v>2027</v>
      </c>
      <c r="AC7" s="85">
        <f t="shared" si="0"/>
        <v>2027</v>
      </c>
      <c r="AD7" s="85">
        <f t="shared" si="0"/>
        <v>2027</v>
      </c>
      <c r="AE7" s="85">
        <f t="shared" si="0"/>
        <v>2027</v>
      </c>
      <c r="AF7" s="85">
        <f t="shared" si="0"/>
        <v>2027</v>
      </c>
      <c r="AG7" s="85">
        <f t="shared" si="0"/>
        <v>2027</v>
      </c>
      <c r="AH7" s="85">
        <f t="shared" si="0"/>
        <v>2027</v>
      </c>
      <c r="AI7" s="85">
        <f t="shared" si="0"/>
        <v>2027</v>
      </c>
      <c r="AJ7" s="85">
        <f t="shared" si="0"/>
        <v>2027</v>
      </c>
      <c r="AK7" s="85">
        <f t="shared" si="0"/>
        <v>2027</v>
      </c>
      <c r="AL7" s="85">
        <f t="shared" si="0"/>
        <v>2027</v>
      </c>
      <c r="AM7" s="85">
        <f t="shared" si="0"/>
        <v>2027</v>
      </c>
      <c r="AN7" s="85">
        <f t="shared" si="0"/>
        <v>2028</v>
      </c>
      <c r="AO7" s="85">
        <f t="shared" si="0"/>
        <v>2028</v>
      </c>
      <c r="AP7" s="85">
        <f t="shared" si="0"/>
        <v>2028</v>
      </c>
      <c r="AQ7" s="85">
        <f t="shared" si="0"/>
        <v>2028</v>
      </c>
      <c r="AR7" s="85">
        <f t="shared" si="0"/>
        <v>2028</v>
      </c>
      <c r="AS7" s="85">
        <f t="shared" si="0"/>
        <v>2028</v>
      </c>
      <c r="AT7" s="85">
        <f t="shared" si="0"/>
        <v>2028</v>
      </c>
      <c r="AU7" s="85">
        <f t="shared" si="0"/>
        <v>2028</v>
      </c>
      <c r="AV7" s="85">
        <f t="shared" si="0"/>
        <v>2028</v>
      </c>
      <c r="AW7" s="85">
        <f t="shared" si="0"/>
        <v>2028</v>
      </c>
      <c r="AX7" s="85">
        <f t="shared" si="0"/>
        <v>2028</v>
      </c>
      <c r="AY7" s="85">
        <f t="shared" si="0"/>
        <v>2028</v>
      </c>
      <c r="AZ7" s="85">
        <f t="shared" si="0"/>
        <v>2029</v>
      </c>
      <c r="BA7" s="85">
        <f t="shared" si="0"/>
        <v>2029</v>
      </c>
      <c r="BB7" s="85">
        <f t="shared" si="0"/>
        <v>2029</v>
      </c>
      <c r="BC7" s="85">
        <f t="shared" si="0"/>
        <v>2029</v>
      </c>
      <c r="BD7" s="85">
        <f t="shared" si="0"/>
        <v>2029</v>
      </c>
      <c r="BE7" s="85">
        <f t="shared" si="0"/>
        <v>2029</v>
      </c>
      <c r="BF7" s="85">
        <f t="shared" si="0"/>
        <v>2029</v>
      </c>
      <c r="BG7" s="85">
        <f t="shared" si="0"/>
        <v>2029</v>
      </c>
      <c r="BH7" s="85">
        <f t="shared" si="0"/>
        <v>2029</v>
      </c>
      <c r="BI7" s="85">
        <f t="shared" si="0"/>
        <v>2029</v>
      </c>
      <c r="BJ7" s="85">
        <f t="shared" si="0"/>
        <v>2029</v>
      </c>
      <c r="BK7" s="85">
        <f t="shared" si="0"/>
        <v>2029</v>
      </c>
      <c r="BL7" s="85">
        <f t="shared" si="0"/>
        <v>2030</v>
      </c>
      <c r="BM7" s="85">
        <f t="shared" si="0"/>
        <v>2030</v>
      </c>
      <c r="BN7" s="85">
        <f t="shared" si="0"/>
        <v>2030</v>
      </c>
      <c r="BO7" s="85">
        <f t="shared" si="0"/>
        <v>2030</v>
      </c>
      <c r="BP7" s="85">
        <f t="shared" ref="BP7:EA7" si="1">YEAR(BP9)</f>
        <v>2030</v>
      </c>
      <c r="BQ7" s="85">
        <f t="shared" si="1"/>
        <v>2030</v>
      </c>
      <c r="BR7" s="85">
        <f t="shared" si="1"/>
        <v>2030</v>
      </c>
      <c r="BS7" s="85">
        <f t="shared" si="1"/>
        <v>2030</v>
      </c>
      <c r="BT7" s="85">
        <f t="shared" si="1"/>
        <v>2030</v>
      </c>
      <c r="BU7" s="85">
        <f t="shared" si="1"/>
        <v>2030</v>
      </c>
      <c r="BV7" s="85">
        <f t="shared" si="1"/>
        <v>2030</v>
      </c>
      <c r="BW7" s="85">
        <f t="shared" si="1"/>
        <v>2030</v>
      </c>
      <c r="BX7" s="85">
        <f t="shared" si="1"/>
        <v>2031</v>
      </c>
      <c r="BY7" s="85">
        <f t="shared" si="1"/>
        <v>2031</v>
      </c>
      <c r="BZ7" s="85">
        <f t="shared" si="1"/>
        <v>2031</v>
      </c>
      <c r="CA7" s="85">
        <f t="shared" si="1"/>
        <v>2031</v>
      </c>
      <c r="CB7" s="85">
        <f t="shared" si="1"/>
        <v>2031</v>
      </c>
      <c r="CC7" s="85">
        <f t="shared" si="1"/>
        <v>2031</v>
      </c>
      <c r="CD7" s="85">
        <f t="shared" si="1"/>
        <v>2031</v>
      </c>
      <c r="CE7" s="85">
        <f t="shared" si="1"/>
        <v>2031</v>
      </c>
      <c r="CF7" s="85">
        <f t="shared" si="1"/>
        <v>2031</v>
      </c>
      <c r="CG7" s="85">
        <f t="shared" si="1"/>
        <v>2031</v>
      </c>
      <c r="CH7" s="85">
        <f t="shared" si="1"/>
        <v>2031</v>
      </c>
      <c r="CI7" s="85">
        <f t="shared" si="1"/>
        <v>2031</v>
      </c>
      <c r="CJ7" s="85">
        <f t="shared" si="1"/>
        <v>2032</v>
      </c>
      <c r="CK7" s="85">
        <f t="shared" si="1"/>
        <v>2032</v>
      </c>
      <c r="CL7" s="85">
        <f t="shared" si="1"/>
        <v>2032</v>
      </c>
      <c r="CM7" s="85">
        <f t="shared" si="1"/>
        <v>2032</v>
      </c>
      <c r="CN7" s="85">
        <f t="shared" si="1"/>
        <v>2032</v>
      </c>
      <c r="CO7" s="85">
        <f t="shared" si="1"/>
        <v>2032</v>
      </c>
      <c r="CP7" s="85">
        <f t="shared" si="1"/>
        <v>2032</v>
      </c>
      <c r="CQ7" s="85">
        <f t="shared" si="1"/>
        <v>2032</v>
      </c>
      <c r="CR7" s="85">
        <f t="shared" si="1"/>
        <v>2032</v>
      </c>
      <c r="CS7" s="85">
        <f t="shared" si="1"/>
        <v>2032</v>
      </c>
      <c r="CT7" s="85">
        <f t="shared" si="1"/>
        <v>2032</v>
      </c>
      <c r="CU7" s="85">
        <f t="shared" si="1"/>
        <v>2032</v>
      </c>
      <c r="CV7" s="85">
        <f t="shared" si="1"/>
        <v>2033</v>
      </c>
      <c r="CW7" s="85">
        <f t="shared" si="1"/>
        <v>2033</v>
      </c>
      <c r="CX7" s="85">
        <f t="shared" si="1"/>
        <v>2033</v>
      </c>
      <c r="CY7" s="85">
        <f t="shared" si="1"/>
        <v>2033</v>
      </c>
      <c r="CZ7" s="85">
        <f t="shared" si="1"/>
        <v>2033</v>
      </c>
      <c r="DA7" s="85">
        <f t="shared" si="1"/>
        <v>2033</v>
      </c>
      <c r="DB7" s="85">
        <f t="shared" si="1"/>
        <v>2033</v>
      </c>
      <c r="DC7" s="85">
        <f t="shared" si="1"/>
        <v>2033</v>
      </c>
      <c r="DD7" s="85">
        <f t="shared" si="1"/>
        <v>2033</v>
      </c>
      <c r="DE7" s="85">
        <f t="shared" si="1"/>
        <v>2033</v>
      </c>
      <c r="DF7" s="85">
        <f t="shared" si="1"/>
        <v>2033</v>
      </c>
      <c r="DG7" s="85">
        <f t="shared" si="1"/>
        <v>2033</v>
      </c>
      <c r="DH7" s="85">
        <f t="shared" si="1"/>
        <v>2034</v>
      </c>
      <c r="DI7" s="85">
        <f t="shared" si="1"/>
        <v>2034</v>
      </c>
      <c r="DJ7" s="85">
        <f t="shared" si="1"/>
        <v>2034</v>
      </c>
      <c r="DK7" s="85">
        <f t="shared" si="1"/>
        <v>2034</v>
      </c>
      <c r="DL7" s="85">
        <f t="shared" si="1"/>
        <v>2034</v>
      </c>
      <c r="DM7" s="85">
        <f t="shared" si="1"/>
        <v>2034</v>
      </c>
      <c r="DN7" s="85">
        <f t="shared" si="1"/>
        <v>2034</v>
      </c>
      <c r="DO7" s="85">
        <f t="shared" si="1"/>
        <v>2034</v>
      </c>
      <c r="DP7" s="85">
        <f t="shared" si="1"/>
        <v>2034</v>
      </c>
      <c r="DQ7" s="85">
        <f t="shared" si="1"/>
        <v>2034</v>
      </c>
      <c r="DR7" s="85">
        <f t="shared" si="1"/>
        <v>2034</v>
      </c>
      <c r="DS7" s="85">
        <f t="shared" si="1"/>
        <v>2034</v>
      </c>
      <c r="DT7" s="85">
        <f t="shared" si="1"/>
        <v>2035</v>
      </c>
      <c r="DU7" s="85">
        <f t="shared" si="1"/>
        <v>2035</v>
      </c>
      <c r="DV7" s="85">
        <f t="shared" si="1"/>
        <v>2035</v>
      </c>
      <c r="DW7" s="85">
        <f t="shared" si="1"/>
        <v>2035</v>
      </c>
      <c r="DX7" s="85">
        <f t="shared" si="1"/>
        <v>2035</v>
      </c>
      <c r="DY7" s="85">
        <f t="shared" si="1"/>
        <v>2035</v>
      </c>
      <c r="DZ7" s="85">
        <f t="shared" si="1"/>
        <v>2035</v>
      </c>
      <c r="EA7" s="85">
        <f t="shared" si="1"/>
        <v>2035</v>
      </c>
      <c r="EB7" s="85">
        <f t="shared" ref="EB7:GM7" si="2">YEAR(EB9)</f>
        <v>2035</v>
      </c>
      <c r="EC7" s="85">
        <f t="shared" si="2"/>
        <v>2035</v>
      </c>
      <c r="ED7" s="85">
        <f t="shared" si="2"/>
        <v>2035</v>
      </c>
      <c r="EE7" s="85">
        <f t="shared" si="2"/>
        <v>2035</v>
      </c>
      <c r="EF7" s="85">
        <f t="shared" si="2"/>
        <v>2036</v>
      </c>
      <c r="EG7" s="85">
        <f t="shared" si="2"/>
        <v>2036</v>
      </c>
      <c r="EH7" s="85">
        <f t="shared" si="2"/>
        <v>2036</v>
      </c>
      <c r="EI7" s="85">
        <f t="shared" si="2"/>
        <v>2036</v>
      </c>
      <c r="EJ7" s="85">
        <f t="shared" si="2"/>
        <v>2036</v>
      </c>
      <c r="EK7" s="85">
        <f t="shared" si="2"/>
        <v>2036</v>
      </c>
      <c r="EL7" s="85">
        <f t="shared" si="2"/>
        <v>2036</v>
      </c>
      <c r="EM7" s="85">
        <f t="shared" si="2"/>
        <v>2036</v>
      </c>
      <c r="EN7" s="85">
        <f t="shared" si="2"/>
        <v>2036</v>
      </c>
      <c r="EO7" s="85">
        <f t="shared" si="2"/>
        <v>2036</v>
      </c>
      <c r="EP7" s="85">
        <f t="shared" si="2"/>
        <v>2036</v>
      </c>
      <c r="EQ7" s="85">
        <f t="shared" si="2"/>
        <v>2036</v>
      </c>
      <c r="ER7" s="85">
        <f t="shared" si="2"/>
        <v>2037</v>
      </c>
      <c r="ES7" s="85">
        <f t="shared" si="2"/>
        <v>2037</v>
      </c>
      <c r="ET7" s="85">
        <f t="shared" si="2"/>
        <v>2037</v>
      </c>
      <c r="EU7" s="85">
        <f t="shared" si="2"/>
        <v>2037</v>
      </c>
      <c r="EV7" s="85">
        <f t="shared" si="2"/>
        <v>2037</v>
      </c>
      <c r="EW7" s="85">
        <f t="shared" si="2"/>
        <v>2037</v>
      </c>
      <c r="EX7" s="85">
        <f t="shared" si="2"/>
        <v>2037</v>
      </c>
      <c r="EY7" s="85">
        <f t="shared" si="2"/>
        <v>2037</v>
      </c>
      <c r="EZ7" s="85">
        <f t="shared" si="2"/>
        <v>2037</v>
      </c>
      <c r="FA7" s="85">
        <f t="shared" si="2"/>
        <v>2037</v>
      </c>
      <c r="FB7" s="85">
        <f t="shared" si="2"/>
        <v>2037</v>
      </c>
      <c r="FC7" s="85">
        <f t="shared" si="2"/>
        <v>2037</v>
      </c>
      <c r="FD7" s="85">
        <f t="shared" si="2"/>
        <v>2038</v>
      </c>
      <c r="FE7" s="85">
        <f t="shared" si="2"/>
        <v>2038</v>
      </c>
      <c r="FF7" s="85">
        <f t="shared" si="2"/>
        <v>2038</v>
      </c>
      <c r="FG7" s="85">
        <f t="shared" si="2"/>
        <v>2038</v>
      </c>
      <c r="FH7" s="85">
        <f t="shared" si="2"/>
        <v>2038</v>
      </c>
      <c r="FI7" s="85">
        <f t="shared" si="2"/>
        <v>2038</v>
      </c>
      <c r="FJ7" s="85">
        <f t="shared" si="2"/>
        <v>2038</v>
      </c>
      <c r="FK7" s="85">
        <f t="shared" si="2"/>
        <v>2038</v>
      </c>
      <c r="FL7" s="85">
        <f t="shared" si="2"/>
        <v>2038</v>
      </c>
      <c r="FM7" s="85">
        <f t="shared" si="2"/>
        <v>2038</v>
      </c>
      <c r="FN7" s="85">
        <f t="shared" si="2"/>
        <v>2038</v>
      </c>
      <c r="FO7" s="85">
        <f t="shared" si="2"/>
        <v>2038</v>
      </c>
      <c r="FP7" s="85">
        <f t="shared" si="2"/>
        <v>2039</v>
      </c>
      <c r="FQ7" s="85">
        <f t="shared" si="2"/>
        <v>2039</v>
      </c>
      <c r="FR7" s="85">
        <f t="shared" si="2"/>
        <v>2039</v>
      </c>
      <c r="FS7" s="85">
        <f t="shared" si="2"/>
        <v>2039</v>
      </c>
      <c r="FT7" s="85">
        <f t="shared" si="2"/>
        <v>2039</v>
      </c>
      <c r="FU7" s="85">
        <f t="shared" si="2"/>
        <v>2039</v>
      </c>
      <c r="FV7" s="85">
        <f t="shared" si="2"/>
        <v>2039</v>
      </c>
      <c r="FW7" s="85">
        <f t="shared" si="2"/>
        <v>2039</v>
      </c>
      <c r="FX7" s="85">
        <f t="shared" si="2"/>
        <v>2039</v>
      </c>
      <c r="FY7" s="85">
        <f t="shared" si="2"/>
        <v>2039</v>
      </c>
      <c r="FZ7" s="85">
        <f t="shared" si="2"/>
        <v>2039</v>
      </c>
      <c r="GA7" s="85">
        <f t="shared" si="2"/>
        <v>2039</v>
      </c>
      <c r="GB7" s="85">
        <f t="shared" si="2"/>
        <v>2040</v>
      </c>
      <c r="GC7" s="85">
        <f t="shared" si="2"/>
        <v>2040</v>
      </c>
      <c r="GD7" s="85">
        <f t="shared" si="2"/>
        <v>2040</v>
      </c>
      <c r="GE7" s="85">
        <f t="shared" si="2"/>
        <v>2040</v>
      </c>
      <c r="GF7" s="85">
        <f t="shared" si="2"/>
        <v>2040</v>
      </c>
      <c r="GG7" s="85">
        <f t="shared" si="2"/>
        <v>2040</v>
      </c>
      <c r="GH7" s="85">
        <f t="shared" si="2"/>
        <v>2040</v>
      </c>
      <c r="GI7" s="85">
        <f t="shared" si="2"/>
        <v>2040</v>
      </c>
      <c r="GJ7" s="85">
        <f t="shared" si="2"/>
        <v>2040</v>
      </c>
      <c r="GK7" s="85">
        <f t="shared" si="2"/>
        <v>2040</v>
      </c>
      <c r="GL7" s="85">
        <f t="shared" si="2"/>
        <v>2040</v>
      </c>
      <c r="GM7" s="85">
        <f t="shared" si="2"/>
        <v>2040</v>
      </c>
      <c r="GN7" s="85">
        <f t="shared" ref="GN7:IH7" si="3">YEAR(GN9)</f>
        <v>2041</v>
      </c>
      <c r="GO7" s="85">
        <f t="shared" si="3"/>
        <v>2041</v>
      </c>
      <c r="GP7" s="85">
        <f t="shared" si="3"/>
        <v>2041</v>
      </c>
      <c r="GQ7" s="85">
        <f t="shared" si="3"/>
        <v>2041</v>
      </c>
      <c r="GR7" s="85">
        <f t="shared" si="3"/>
        <v>2041</v>
      </c>
      <c r="GS7" s="85">
        <f t="shared" si="3"/>
        <v>2041</v>
      </c>
      <c r="GT7" s="85">
        <f t="shared" si="3"/>
        <v>2041</v>
      </c>
      <c r="GU7" s="85">
        <f t="shared" si="3"/>
        <v>2041</v>
      </c>
      <c r="GV7" s="85">
        <f t="shared" si="3"/>
        <v>2041</v>
      </c>
      <c r="GW7" s="85">
        <f t="shared" si="3"/>
        <v>2041</v>
      </c>
      <c r="GX7" s="85">
        <f t="shared" si="3"/>
        <v>2041</v>
      </c>
      <c r="GY7" s="85">
        <f t="shared" si="3"/>
        <v>2041</v>
      </c>
      <c r="GZ7" s="85">
        <f t="shared" si="3"/>
        <v>2042</v>
      </c>
      <c r="HA7" s="85">
        <f t="shared" si="3"/>
        <v>2042</v>
      </c>
      <c r="HB7" s="85">
        <f t="shared" si="3"/>
        <v>2042</v>
      </c>
      <c r="HC7" s="85">
        <f t="shared" si="3"/>
        <v>2042</v>
      </c>
      <c r="HD7" s="85">
        <f t="shared" si="3"/>
        <v>2042</v>
      </c>
      <c r="HE7" s="85">
        <f t="shared" si="3"/>
        <v>2042</v>
      </c>
      <c r="HF7" s="85">
        <f t="shared" si="3"/>
        <v>2042</v>
      </c>
      <c r="HG7" s="85">
        <f t="shared" si="3"/>
        <v>2042</v>
      </c>
      <c r="HH7" s="85">
        <f t="shared" si="3"/>
        <v>2042</v>
      </c>
      <c r="HI7" s="85">
        <f t="shared" si="3"/>
        <v>2042</v>
      </c>
      <c r="HJ7" s="85">
        <f t="shared" si="3"/>
        <v>2042</v>
      </c>
      <c r="HK7" s="85">
        <f t="shared" si="3"/>
        <v>2042</v>
      </c>
      <c r="HL7" s="85">
        <f t="shared" si="3"/>
        <v>2043</v>
      </c>
      <c r="HM7" s="85">
        <f t="shared" si="3"/>
        <v>2043</v>
      </c>
      <c r="HN7" s="85">
        <f t="shared" si="3"/>
        <v>2043</v>
      </c>
      <c r="HO7" s="85">
        <f t="shared" si="3"/>
        <v>2043</v>
      </c>
      <c r="HP7" s="85">
        <f t="shared" si="3"/>
        <v>2043</v>
      </c>
      <c r="HQ7" s="85">
        <f t="shared" si="3"/>
        <v>2043</v>
      </c>
      <c r="HR7" s="85">
        <f t="shared" si="3"/>
        <v>2043</v>
      </c>
      <c r="HS7" s="85">
        <f t="shared" si="3"/>
        <v>2043</v>
      </c>
      <c r="HT7" s="85">
        <f t="shared" si="3"/>
        <v>2043</v>
      </c>
      <c r="HU7" s="85">
        <f t="shared" si="3"/>
        <v>2043</v>
      </c>
      <c r="HV7" s="85">
        <f t="shared" si="3"/>
        <v>2043</v>
      </c>
      <c r="HW7" s="85">
        <f t="shared" si="3"/>
        <v>2043</v>
      </c>
      <c r="HX7" s="85">
        <f t="shared" si="3"/>
        <v>2044</v>
      </c>
      <c r="HY7" s="85">
        <f t="shared" si="3"/>
        <v>2044</v>
      </c>
      <c r="HZ7" s="85">
        <f t="shared" si="3"/>
        <v>2044</v>
      </c>
      <c r="IA7" s="85">
        <f t="shared" si="3"/>
        <v>2044</v>
      </c>
      <c r="IB7" s="85">
        <f t="shared" si="3"/>
        <v>2044</v>
      </c>
      <c r="IC7" s="85">
        <f t="shared" si="3"/>
        <v>2044</v>
      </c>
      <c r="ID7" s="85">
        <f t="shared" si="3"/>
        <v>2044</v>
      </c>
      <c r="IE7" s="85">
        <f t="shared" si="3"/>
        <v>2044</v>
      </c>
      <c r="IF7" s="85">
        <f t="shared" si="3"/>
        <v>2044</v>
      </c>
      <c r="IG7" s="85">
        <f t="shared" si="3"/>
        <v>2044</v>
      </c>
      <c r="IH7" s="85">
        <f t="shared" si="3"/>
        <v>2044</v>
      </c>
    </row>
    <row r="8" spans="1:242" ht="15">
      <c r="B8" s="106" t="s">
        <v>69</v>
      </c>
      <c r="C8" s="107">
        <v>1</v>
      </c>
      <c r="D8" s="107">
        <f>C8+1</f>
        <v>2</v>
      </c>
      <c r="E8" s="107">
        <f>D8+1</f>
        <v>3</v>
      </c>
      <c r="F8" s="107">
        <f t="shared" ref="F8:BQ8" si="4">E8+1</f>
        <v>4</v>
      </c>
      <c r="G8" s="107">
        <f t="shared" si="4"/>
        <v>5</v>
      </c>
      <c r="H8" s="107">
        <f t="shared" si="4"/>
        <v>6</v>
      </c>
      <c r="I8" s="107">
        <f t="shared" si="4"/>
        <v>7</v>
      </c>
      <c r="J8" s="107">
        <f t="shared" si="4"/>
        <v>8</v>
      </c>
      <c r="K8" s="107">
        <f t="shared" si="4"/>
        <v>9</v>
      </c>
      <c r="L8" s="107">
        <f t="shared" si="4"/>
        <v>10</v>
      </c>
      <c r="M8" s="107">
        <f t="shared" si="4"/>
        <v>11</v>
      </c>
      <c r="N8" s="107">
        <f t="shared" si="4"/>
        <v>12</v>
      </c>
      <c r="O8" s="107">
        <f t="shared" si="4"/>
        <v>13</v>
      </c>
      <c r="P8" s="107">
        <f t="shared" si="4"/>
        <v>14</v>
      </c>
      <c r="Q8" s="107">
        <f t="shared" si="4"/>
        <v>15</v>
      </c>
      <c r="R8" s="107">
        <f t="shared" si="4"/>
        <v>16</v>
      </c>
      <c r="S8" s="107">
        <f t="shared" si="4"/>
        <v>17</v>
      </c>
      <c r="T8" s="107">
        <f t="shared" si="4"/>
        <v>18</v>
      </c>
      <c r="U8" s="107">
        <f t="shared" si="4"/>
        <v>19</v>
      </c>
      <c r="V8" s="107">
        <f t="shared" si="4"/>
        <v>20</v>
      </c>
      <c r="W8" s="107">
        <f t="shared" si="4"/>
        <v>21</v>
      </c>
      <c r="X8" s="107">
        <f t="shared" si="4"/>
        <v>22</v>
      </c>
      <c r="Y8" s="107">
        <f t="shared" si="4"/>
        <v>23</v>
      </c>
      <c r="Z8" s="107">
        <f t="shared" si="4"/>
        <v>24</v>
      </c>
      <c r="AA8" s="107">
        <f t="shared" si="4"/>
        <v>25</v>
      </c>
      <c r="AB8" s="107">
        <f t="shared" si="4"/>
        <v>26</v>
      </c>
      <c r="AC8" s="107">
        <f t="shared" si="4"/>
        <v>27</v>
      </c>
      <c r="AD8" s="107">
        <f t="shared" si="4"/>
        <v>28</v>
      </c>
      <c r="AE8" s="107">
        <f t="shared" si="4"/>
        <v>29</v>
      </c>
      <c r="AF8" s="107">
        <f t="shared" si="4"/>
        <v>30</v>
      </c>
      <c r="AG8" s="107">
        <f t="shared" si="4"/>
        <v>31</v>
      </c>
      <c r="AH8" s="107">
        <f t="shared" si="4"/>
        <v>32</v>
      </c>
      <c r="AI8" s="107">
        <f t="shared" si="4"/>
        <v>33</v>
      </c>
      <c r="AJ8" s="107">
        <f t="shared" si="4"/>
        <v>34</v>
      </c>
      <c r="AK8" s="107">
        <f t="shared" si="4"/>
        <v>35</v>
      </c>
      <c r="AL8" s="107">
        <f t="shared" si="4"/>
        <v>36</v>
      </c>
      <c r="AM8" s="107">
        <f t="shared" si="4"/>
        <v>37</v>
      </c>
      <c r="AN8" s="107">
        <f t="shared" si="4"/>
        <v>38</v>
      </c>
      <c r="AO8" s="107">
        <f t="shared" si="4"/>
        <v>39</v>
      </c>
      <c r="AP8" s="107">
        <f t="shared" si="4"/>
        <v>40</v>
      </c>
      <c r="AQ8" s="107">
        <f t="shared" si="4"/>
        <v>41</v>
      </c>
      <c r="AR8" s="107">
        <f t="shared" si="4"/>
        <v>42</v>
      </c>
      <c r="AS8" s="107">
        <f t="shared" si="4"/>
        <v>43</v>
      </c>
      <c r="AT8" s="107">
        <f t="shared" si="4"/>
        <v>44</v>
      </c>
      <c r="AU8" s="107">
        <f t="shared" si="4"/>
        <v>45</v>
      </c>
      <c r="AV8" s="107">
        <f t="shared" si="4"/>
        <v>46</v>
      </c>
      <c r="AW8" s="107">
        <f t="shared" si="4"/>
        <v>47</v>
      </c>
      <c r="AX8" s="107">
        <f t="shared" si="4"/>
        <v>48</v>
      </c>
      <c r="AY8" s="107">
        <f t="shared" si="4"/>
        <v>49</v>
      </c>
      <c r="AZ8" s="107">
        <f t="shared" si="4"/>
        <v>50</v>
      </c>
      <c r="BA8" s="107">
        <f t="shared" si="4"/>
        <v>51</v>
      </c>
      <c r="BB8" s="107">
        <f t="shared" si="4"/>
        <v>52</v>
      </c>
      <c r="BC8" s="107">
        <f t="shared" si="4"/>
        <v>53</v>
      </c>
      <c r="BD8" s="107">
        <f t="shared" si="4"/>
        <v>54</v>
      </c>
      <c r="BE8" s="107">
        <f t="shared" si="4"/>
        <v>55</v>
      </c>
      <c r="BF8" s="107">
        <f t="shared" si="4"/>
        <v>56</v>
      </c>
      <c r="BG8" s="107">
        <f t="shared" si="4"/>
        <v>57</v>
      </c>
      <c r="BH8" s="107">
        <f t="shared" si="4"/>
        <v>58</v>
      </c>
      <c r="BI8" s="107">
        <f t="shared" si="4"/>
        <v>59</v>
      </c>
      <c r="BJ8" s="107">
        <f t="shared" si="4"/>
        <v>60</v>
      </c>
      <c r="BK8" s="107">
        <f t="shared" si="4"/>
        <v>61</v>
      </c>
      <c r="BL8" s="107">
        <f t="shared" si="4"/>
        <v>62</v>
      </c>
      <c r="BM8" s="107">
        <f t="shared" si="4"/>
        <v>63</v>
      </c>
      <c r="BN8" s="107">
        <f t="shared" si="4"/>
        <v>64</v>
      </c>
      <c r="BO8" s="107">
        <f t="shared" si="4"/>
        <v>65</v>
      </c>
      <c r="BP8" s="107">
        <f t="shared" si="4"/>
        <v>66</v>
      </c>
      <c r="BQ8" s="107">
        <f t="shared" si="4"/>
        <v>67</v>
      </c>
      <c r="BR8" s="107">
        <f t="shared" ref="BR8:EC8" si="5">BQ8+1</f>
        <v>68</v>
      </c>
      <c r="BS8" s="107">
        <f t="shared" si="5"/>
        <v>69</v>
      </c>
      <c r="BT8" s="107">
        <f t="shared" si="5"/>
        <v>70</v>
      </c>
      <c r="BU8" s="107">
        <f t="shared" si="5"/>
        <v>71</v>
      </c>
      <c r="BV8" s="107">
        <f t="shared" si="5"/>
        <v>72</v>
      </c>
      <c r="BW8" s="107">
        <f t="shared" si="5"/>
        <v>73</v>
      </c>
      <c r="BX8" s="107">
        <f t="shared" si="5"/>
        <v>74</v>
      </c>
      <c r="BY8" s="107">
        <f t="shared" si="5"/>
        <v>75</v>
      </c>
      <c r="BZ8" s="107">
        <f t="shared" si="5"/>
        <v>76</v>
      </c>
      <c r="CA8" s="107">
        <f t="shared" si="5"/>
        <v>77</v>
      </c>
      <c r="CB8" s="107">
        <f t="shared" si="5"/>
        <v>78</v>
      </c>
      <c r="CC8" s="107">
        <f t="shared" si="5"/>
        <v>79</v>
      </c>
      <c r="CD8" s="107">
        <f t="shared" si="5"/>
        <v>80</v>
      </c>
      <c r="CE8" s="107">
        <f t="shared" si="5"/>
        <v>81</v>
      </c>
      <c r="CF8" s="107">
        <f t="shared" si="5"/>
        <v>82</v>
      </c>
      <c r="CG8" s="107">
        <f t="shared" si="5"/>
        <v>83</v>
      </c>
      <c r="CH8" s="107">
        <f t="shared" si="5"/>
        <v>84</v>
      </c>
      <c r="CI8" s="107">
        <f t="shared" si="5"/>
        <v>85</v>
      </c>
      <c r="CJ8" s="107">
        <f t="shared" si="5"/>
        <v>86</v>
      </c>
      <c r="CK8" s="107">
        <f t="shared" si="5"/>
        <v>87</v>
      </c>
      <c r="CL8" s="107">
        <f t="shared" si="5"/>
        <v>88</v>
      </c>
      <c r="CM8" s="107">
        <f t="shared" si="5"/>
        <v>89</v>
      </c>
      <c r="CN8" s="107">
        <f t="shared" si="5"/>
        <v>90</v>
      </c>
      <c r="CO8" s="107">
        <f t="shared" si="5"/>
        <v>91</v>
      </c>
      <c r="CP8" s="107">
        <f t="shared" si="5"/>
        <v>92</v>
      </c>
      <c r="CQ8" s="107">
        <f t="shared" si="5"/>
        <v>93</v>
      </c>
      <c r="CR8" s="107">
        <f t="shared" si="5"/>
        <v>94</v>
      </c>
      <c r="CS8" s="107">
        <f t="shared" si="5"/>
        <v>95</v>
      </c>
      <c r="CT8" s="107">
        <f t="shared" si="5"/>
        <v>96</v>
      </c>
      <c r="CU8" s="107">
        <f t="shared" si="5"/>
        <v>97</v>
      </c>
      <c r="CV8" s="107">
        <f t="shared" si="5"/>
        <v>98</v>
      </c>
      <c r="CW8" s="107">
        <f t="shared" si="5"/>
        <v>99</v>
      </c>
      <c r="CX8" s="107">
        <f t="shared" si="5"/>
        <v>100</v>
      </c>
      <c r="CY8" s="107">
        <f t="shared" si="5"/>
        <v>101</v>
      </c>
      <c r="CZ8" s="107">
        <f t="shared" si="5"/>
        <v>102</v>
      </c>
      <c r="DA8" s="107">
        <f t="shared" si="5"/>
        <v>103</v>
      </c>
      <c r="DB8" s="107">
        <f t="shared" si="5"/>
        <v>104</v>
      </c>
      <c r="DC8" s="107">
        <f t="shared" si="5"/>
        <v>105</v>
      </c>
      <c r="DD8" s="107">
        <f t="shared" si="5"/>
        <v>106</v>
      </c>
      <c r="DE8" s="107">
        <f t="shared" si="5"/>
        <v>107</v>
      </c>
      <c r="DF8" s="107">
        <f t="shared" si="5"/>
        <v>108</v>
      </c>
      <c r="DG8" s="107">
        <f t="shared" si="5"/>
        <v>109</v>
      </c>
      <c r="DH8" s="107">
        <f t="shared" si="5"/>
        <v>110</v>
      </c>
      <c r="DI8" s="107">
        <f t="shared" si="5"/>
        <v>111</v>
      </c>
      <c r="DJ8" s="107">
        <f t="shared" si="5"/>
        <v>112</v>
      </c>
      <c r="DK8" s="107">
        <f t="shared" si="5"/>
        <v>113</v>
      </c>
      <c r="DL8" s="107">
        <f t="shared" si="5"/>
        <v>114</v>
      </c>
      <c r="DM8" s="107">
        <f t="shared" si="5"/>
        <v>115</v>
      </c>
      <c r="DN8" s="107">
        <f t="shared" si="5"/>
        <v>116</v>
      </c>
      <c r="DO8" s="107">
        <f t="shared" si="5"/>
        <v>117</v>
      </c>
      <c r="DP8" s="107">
        <f t="shared" si="5"/>
        <v>118</v>
      </c>
      <c r="DQ8" s="107">
        <f t="shared" si="5"/>
        <v>119</v>
      </c>
      <c r="DR8" s="107">
        <f t="shared" si="5"/>
        <v>120</v>
      </c>
      <c r="DS8" s="107">
        <f t="shared" si="5"/>
        <v>121</v>
      </c>
      <c r="DT8" s="107">
        <f t="shared" si="5"/>
        <v>122</v>
      </c>
      <c r="DU8" s="107">
        <f t="shared" si="5"/>
        <v>123</v>
      </c>
      <c r="DV8" s="107">
        <f t="shared" si="5"/>
        <v>124</v>
      </c>
      <c r="DW8" s="107">
        <f t="shared" si="5"/>
        <v>125</v>
      </c>
      <c r="DX8" s="107">
        <f t="shared" si="5"/>
        <v>126</v>
      </c>
      <c r="DY8" s="107">
        <f t="shared" si="5"/>
        <v>127</v>
      </c>
      <c r="DZ8" s="107">
        <f t="shared" si="5"/>
        <v>128</v>
      </c>
      <c r="EA8" s="107">
        <f t="shared" si="5"/>
        <v>129</v>
      </c>
      <c r="EB8" s="107">
        <f t="shared" si="5"/>
        <v>130</v>
      </c>
      <c r="EC8" s="107">
        <f t="shared" si="5"/>
        <v>131</v>
      </c>
      <c r="ED8" s="107">
        <f t="shared" ref="ED8:GO8" si="6">EC8+1</f>
        <v>132</v>
      </c>
      <c r="EE8" s="107">
        <f t="shared" si="6"/>
        <v>133</v>
      </c>
      <c r="EF8" s="107">
        <f t="shared" si="6"/>
        <v>134</v>
      </c>
      <c r="EG8" s="107">
        <f t="shared" si="6"/>
        <v>135</v>
      </c>
      <c r="EH8" s="107">
        <f t="shared" si="6"/>
        <v>136</v>
      </c>
      <c r="EI8" s="107">
        <f t="shared" si="6"/>
        <v>137</v>
      </c>
      <c r="EJ8" s="107">
        <f t="shared" si="6"/>
        <v>138</v>
      </c>
      <c r="EK8" s="107">
        <f t="shared" si="6"/>
        <v>139</v>
      </c>
      <c r="EL8" s="107">
        <f t="shared" si="6"/>
        <v>140</v>
      </c>
      <c r="EM8" s="107">
        <f t="shared" si="6"/>
        <v>141</v>
      </c>
      <c r="EN8" s="107">
        <f t="shared" si="6"/>
        <v>142</v>
      </c>
      <c r="EO8" s="107">
        <f t="shared" si="6"/>
        <v>143</v>
      </c>
      <c r="EP8" s="107">
        <f t="shared" si="6"/>
        <v>144</v>
      </c>
      <c r="EQ8" s="107">
        <f t="shared" si="6"/>
        <v>145</v>
      </c>
      <c r="ER8" s="107">
        <f t="shared" si="6"/>
        <v>146</v>
      </c>
      <c r="ES8" s="107">
        <f t="shared" si="6"/>
        <v>147</v>
      </c>
      <c r="ET8" s="107">
        <f t="shared" si="6"/>
        <v>148</v>
      </c>
      <c r="EU8" s="107">
        <f t="shared" si="6"/>
        <v>149</v>
      </c>
      <c r="EV8" s="107">
        <f t="shared" si="6"/>
        <v>150</v>
      </c>
      <c r="EW8" s="107">
        <f t="shared" si="6"/>
        <v>151</v>
      </c>
      <c r="EX8" s="107">
        <f t="shared" si="6"/>
        <v>152</v>
      </c>
      <c r="EY8" s="107">
        <f t="shared" si="6"/>
        <v>153</v>
      </c>
      <c r="EZ8" s="107">
        <f t="shared" si="6"/>
        <v>154</v>
      </c>
      <c r="FA8" s="107">
        <f t="shared" si="6"/>
        <v>155</v>
      </c>
      <c r="FB8" s="107">
        <f t="shared" si="6"/>
        <v>156</v>
      </c>
      <c r="FC8" s="107">
        <f t="shared" si="6"/>
        <v>157</v>
      </c>
      <c r="FD8" s="107">
        <f t="shared" si="6"/>
        <v>158</v>
      </c>
      <c r="FE8" s="107">
        <f t="shared" si="6"/>
        <v>159</v>
      </c>
      <c r="FF8" s="107">
        <f t="shared" si="6"/>
        <v>160</v>
      </c>
      <c r="FG8" s="107">
        <f t="shared" si="6"/>
        <v>161</v>
      </c>
      <c r="FH8" s="107">
        <f t="shared" si="6"/>
        <v>162</v>
      </c>
      <c r="FI8" s="107">
        <f t="shared" si="6"/>
        <v>163</v>
      </c>
      <c r="FJ8" s="107">
        <f t="shared" si="6"/>
        <v>164</v>
      </c>
      <c r="FK8" s="107">
        <f t="shared" si="6"/>
        <v>165</v>
      </c>
      <c r="FL8" s="107">
        <f t="shared" si="6"/>
        <v>166</v>
      </c>
      <c r="FM8" s="107">
        <f t="shared" si="6"/>
        <v>167</v>
      </c>
      <c r="FN8" s="107">
        <f t="shared" si="6"/>
        <v>168</v>
      </c>
      <c r="FO8" s="107">
        <f t="shared" si="6"/>
        <v>169</v>
      </c>
      <c r="FP8" s="107">
        <f t="shared" si="6"/>
        <v>170</v>
      </c>
      <c r="FQ8" s="107">
        <f t="shared" si="6"/>
        <v>171</v>
      </c>
      <c r="FR8" s="107">
        <f t="shared" si="6"/>
        <v>172</v>
      </c>
      <c r="FS8" s="107">
        <f t="shared" si="6"/>
        <v>173</v>
      </c>
      <c r="FT8" s="107">
        <f t="shared" si="6"/>
        <v>174</v>
      </c>
      <c r="FU8" s="107">
        <f t="shared" si="6"/>
        <v>175</v>
      </c>
      <c r="FV8" s="107">
        <f t="shared" si="6"/>
        <v>176</v>
      </c>
      <c r="FW8" s="107">
        <f t="shared" si="6"/>
        <v>177</v>
      </c>
      <c r="FX8" s="107">
        <f t="shared" si="6"/>
        <v>178</v>
      </c>
      <c r="FY8" s="107">
        <f t="shared" si="6"/>
        <v>179</v>
      </c>
      <c r="FZ8" s="107">
        <f t="shared" si="6"/>
        <v>180</v>
      </c>
      <c r="GA8" s="107">
        <f t="shared" si="6"/>
        <v>181</v>
      </c>
      <c r="GB8" s="107">
        <f t="shared" si="6"/>
        <v>182</v>
      </c>
      <c r="GC8" s="107">
        <f t="shared" si="6"/>
        <v>183</v>
      </c>
      <c r="GD8" s="107">
        <f t="shared" si="6"/>
        <v>184</v>
      </c>
      <c r="GE8" s="107">
        <f t="shared" si="6"/>
        <v>185</v>
      </c>
      <c r="GF8" s="107">
        <f t="shared" si="6"/>
        <v>186</v>
      </c>
      <c r="GG8" s="107">
        <f t="shared" si="6"/>
        <v>187</v>
      </c>
      <c r="GH8" s="107">
        <f t="shared" si="6"/>
        <v>188</v>
      </c>
      <c r="GI8" s="107">
        <f t="shared" si="6"/>
        <v>189</v>
      </c>
      <c r="GJ8" s="107">
        <f t="shared" si="6"/>
        <v>190</v>
      </c>
      <c r="GK8" s="107">
        <f t="shared" si="6"/>
        <v>191</v>
      </c>
      <c r="GL8" s="107">
        <f t="shared" si="6"/>
        <v>192</v>
      </c>
      <c r="GM8" s="107">
        <f t="shared" si="6"/>
        <v>193</v>
      </c>
      <c r="GN8" s="107">
        <f t="shared" si="6"/>
        <v>194</v>
      </c>
      <c r="GO8" s="107">
        <f t="shared" si="6"/>
        <v>195</v>
      </c>
      <c r="GP8" s="107">
        <f t="shared" ref="GP8:IH8" si="7">GO8+1</f>
        <v>196</v>
      </c>
      <c r="GQ8" s="107">
        <f t="shared" si="7"/>
        <v>197</v>
      </c>
      <c r="GR8" s="107">
        <f t="shared" si="7"/>
        <v>198</v>
      </c>
      <c r="GS8" s="107">
        <f t="shared" si="7"/>
        <v>199</v>
      </c>
      <c r="GT8" s="107">
        <f t="shared" si="7"/>
        <v>200</v>
      </c>
      <c r="GU8" s="107">
        <f t="shared" si="7"/>
        <v>201</v>
      </c>
      <c r="GV8" s="107">
        <f t="shared" si="7"/>
        <v>202</v>
      </c>
      <c r="GW8" s="107">
        <f t="shared" si="7"/>
        <v>203</v>
      </c>
      <c r="GX8" s="107">
        <f t="shared" si="7"/>
        <v>204</v>
      </c>
      <c r="GY8" s="107">
        <f t="shared" si="7"/>
        <v>205</v>
      </c>
      <c r="GZ8" s="107">
        <f t="shared" si="7"/>
        <v>206</v>
      </c>
      <c r="HA8" s="107">
        <f t="shared" si="7"/>
        <v>207</v>
      </c>
      <c r="HB8" s="107">
        <f t="shared" si="7"/>
        <v>208</v>
      </c>
      <c r="HC8" s="107">
        <f t="shared" si="7"/>
        <v>209</v>
      </c>
      <c r="HD8" s="107">
        <f t="shared" si="7"/>
        <v>210</v>
      </c>
      <c r="HE8" s="107">
        <f t="shared" si="7"/>
        <v>211</v>
      </c>
      <c r="HF8" s="107">
        <f t="shared" si="7"/>
        <v>212</v>
      </c>
      <c r="HG8" s="107">
        <f t="shared" si="7"/>
        <v>213</v>
      </c>
      <c r="HH8" s="107">
        <f t="shared" si="7"/>
        <v>214</v>
      </c>
      <c r="HI8" s="107">
        <f t="shared" si="7"/>
        <v>215</v>
      </c>
      <c r="HJ8" s="107">
        <f t="shared" si="7"/>
        <v>216</v>
      </c>
      <c r="HK8" s="107">
        <f t="shared" si="7"/>
        <v>217</v>
      </c>
      <c r="HL8" s="107">
        <f t="shared" si="7"/>
        <v>218</v>
      </c>
      <c r="HM8" s="107">
        <f t="shared" si="7"/>
        <v>219</v>
      </c>
      <c r="HN8" s="107">
        <f t="shared" si="7"/>
        <v>220</v>
      </c>
      <c r="HO8" s="107">
        <f t="shared" si="7"/>
        <v>221</v>
      </c>
      <c r="HP8" s="107">
        <f t="shared" si="7"/>
        <v>222</v>
      </c>
      <c r="HQ8" s="107">
        <f t="shared" si="7"/>
        <v>223</v>
      </c>
      <c r="HR8" s="107">
        <f t="shared" si="7"/>
        <v>224</v>
      </c>
      <c r="HS8" s="107">
        <f t="shared" si="7"/>
        <v>225</v>
      </c>
      <c r="HT8" s="107">
        <f t="shared" si="7"/>
        <v>226</v>
      </c>
      <c r="HU8" s="107">
        <f t="shared" si="7"/>
        <v>227</v>
      </c>
      <c r="HV8" s="107">
        <f t="shared" si="7"/>
        <v>228</v>
      </c>
      <c r="HW8" s="107">
        <f t="shared" si="7"/>
        <v>229</v>
      </c>
      <c r="HX8" s="107">
        <f t="shared" si="7"/>
        <v>230</v>
      </c>
      <c r="HY8" s="107">
        <f t="shared" si="7"/>
        <v>231</v>
      </c>
      <c r="HZ8" s="107">
        <f t="shared" si="7"/>
        <v>232</v>
      </c>
      <c r="IA8" s="107">
        <f t="shared" si="7"/>
        <v>233</v>
      </c>
      <c r="IB8" s="107">
        <f t="shared" si="7"/>
        <v>234</v>
      </c>
      <c r="IC8" s="107">
        <f t="shared" si="7"/>
        <v>235</v>
      </c>
      <c r="ID8" s="107">
        <f t="shared" si="7"/>
        <v>236</v>
      </c>
      <c r="IE8" s="107">
        <f t="shared" si="7"/>
        <v>237</v>
      </c>
      <c r="IF8" s="107">
        <f t="shared" si="7"/>
        <v>238</v>
      </c>
      <c r="IG8" s="107">
        <f t="shared" si="7"/>
        <v>239</v>
      </c>
      <c r="IH8" s="107">
        <f t="shared" si="7"/>
        <v>240</v>
      </c>
    </row>
    <row r="9" spans="1:242" ht="15">
      <c r="B9" s="106" t="s">
        <v>71</v>
      </c>
      <c r="C9" s="139">
        <v>45657</v>
      </c>
      <c r="D9" s="139">
        <v>45688</v>
      </c>
      <c r="E9" s="139">
        <v>45716</v>
      </c>
      <c r="F9" s="139">
        <v>45747</v>
      </c>
      <c r="G9" s="139">
        <v>45777</v>
      </c>
      <c r="H9" s="139">
        <v>45808</v>
      </c>
      <c r="I9" s="139">
        <v>45838</v>
      </c>
      <c r="J9" s="139">
        <v>45869</v>
      </c>
      <c r="K9" s="139">
        <v>45900</v>
      </c>
      <c r="L9" s="139">
        <v>45930</v>
      </c>
      <c r="M9" s="139">
        <v>45961</v>
      </c>
      <c r="N9" s="139">
        <v>45991</v>
      </c>
      <c r="O9" s="139">
        <v>46022</v>
      </c>
      <c r="P9" s="139">
        <v>46053</v>
      </c>
      <c r="Q9" s="139">
        <v>46081</v>
      </c>
      <c r="R9" s="139">
        <v>46112</v>
      </c>
      <c r="S9" s="139">
        <v>46142</v>
      </c>
      <c r="T9" s="139">
        <v>46173</v>
      </c>
      <c r="U9" s="139">
        <v>46203</v>
      </c>
      <c r="V9" s="139">
        <v>46234</v>
      </c>
      <c r="W9" s="139">
        <v>46265</v>
      </c>
      <c r="X9" s="139">
        <v>46295</v>
      </c>
      <c r="Y9" s="139">
        <v>46326</v>
      </c>
      <c r="Z9" s="139">
        <v>46356</v>
      </c>
      <c r="AA9" s="139">
        <v>46387</v>
      </c>
      <c r="AB9" s="139">
        <v>46418</v>
      </c>
      <c r="AC9" s="139">
        <v>46446</v>
      </c>
      <c r="AD9" s="139">
        <v>46477</v>
      </c>
      <c r="AE9" s="139">
        <v>46507</v>
      </c>
      <c r="AF9" s="139">
        <v>46538</v>
      </c>
      <c r="AG9" s="139">
        <v>46568</v>
      </c>
      <c r="AH9" s="139">
        <v>46599</v>
      </c>
      <c r="AI9" s="139">
        <v>46630</v>
      </c>
      <c r="AJ9" s="139">
        <v>46660</v>
      </c>
      <c r="AK9" s="139">
        <v>46691</v>
      </c>
      <c r="AL9" s="139">
        <v>46721</v>
      </c>
      <c r="AM9" s="139">
        <v>46752</v>
      </c>
      <c r="AN9" s="139">
        <v>46783</v>
      </c>
      <c r="AO9" s="139">
        <v>46812</v>
      </c>
      <c r="AP9" s="139">
        <v>46843</v>
      </c>
      <c r="AQ9" s="139">
        <v>46873</v>
      </c>
      <c r="AR9" s="139">
        <v>46904</v>
      </c>
      <c r="AS9" s="139">
        <v>46934</v>
      </c>
      <c r="AT9" s="139">
        <v>46965</v>
      </c>
      <c r="AU9" s="139">
        <v>46996</v>
      </c>
      <c r="AV9" s="139">
        <v>47026</v>
      </c>
      <c r="AW9" s="139">
        <v>47057</v>
      </c>
      <c r="AX9" s="139">
        <v>47087</v>
      </c>
      <c r="AY9" s="139">
        <v>47118</v>
      </c>
      <c r="AZ9" s="139">
        <v>47149</v>
      </c>
      <c r="BA9" s="139">
        <v>47177</v>
      </c>
      <c r="BB9" s="139">
        <v>47208</v>
      </c>
      <c r="BC9" s="139">
        <v>47238</v>
      </c>
      <c r="BD9" s="139">
        <v>47269</v>
      </c>
      <c r="BE9" s="139">
        <v>47299</v>
      </c>
      <c r="BF9" s="139">
        <v>47330</v>
      </c>
      <c r="BG9" s="139">
        <v>47361</v>
      </c>
      <c r="BH9" s="139">
        <v>47391</v>
      </c>
      <c r="BI9" s="139">
        <v>47422</v>
      </c>
      <c r="BJ9" s="139">
        <v>47452</v>
      </c>
      <c r="BK9" s="139">
        <v>47483</v>
      </c>
      <c r="BL9" s="139">
        <v>47514</v>
      </c>
      <c r="BM9" s="139">
        <v>47542</v>
      </c>
      <c r="BN9" s="139">
        <v>47573</v>
      </c>
      <c r="BO9" s="139">
        <v>47603</v>
      </c>
      <c r="BP9" s="139">
        <v>47634</v>
      </c>
      <c r="BQ9" s="139">
        <v>47664</v>
      </c>
      <c r="BR9" s="139">
        <v>47695</v>
      </c>
      <c r="BS9" s="139">
        <v>47726</v>
      </c>
      <c r="BT9" s="139">
        <v>47756</v>
      </c>
      <c r="BU9" s="139">
        <v>47787</v>
      </c>
      <c r="BV9" s="139">
        <v>47817</v>
      </c>
      <c r="BW9" s="139">
        <v>47848</v>
      </c>
      <c r="BX9" s="139">
        <v>47879</v>
      </c>
      <c r="BY9" s="139">
        <v>47907</v>
      </c>
      <c r="BZ9" s="139">
        <v>47938</v>
      </c>
      <c r="CA9" s="139">
        <v>47968</v>
      </c>
      <c r="CB9" s="139">
        <v>47999</v>
      </c>
      <c r="CC9" s="139">
        <v>48029</v>
      </c>
      <c r="CD9" s="139">
        <v>48060</v>
      </c>
      <c r="CE9" s="139">
        <v>48091</v>
      </c>
      <c r="CF9" s="139">
        <v>48121</v>
      </c>
      <c r="CG9" s="139">
        <v>48152</v>
      </c>
      <c r="CH9" s="139">
        <v>48182</v>
      </c>
      <c r="CI9" s="139">
        <v>48213</v>
      </c>
      <c r="CJ9" s="139">
        <v>48244</v>
      </c>
      <c r="CK9" s="139">
        <v>48273</v>
      </c>
      <c r="CL9" s="139">
        <v>48304</v>
      </c>
      <c r="CM9" s="139">
        <v>48334</v>
      </c>
      <c r="CN9" s="139">
        <v>48365</v>
      </c>
      <c r="CO9" s="139">
        <v>48395</v>
      </c>
      <c r="CP9" s="139">
        <v>48426</v>
      </c>
      <c r="CQ9" s="139">
        <v>48457</v>
      </c>
      <c r="CR9" s="139">
        <v>48487</v>
      </c>
      <c r="CS9" s="139">
        <v>48518</v>
      </c>
      <c r="CT9" s="139">
        <v>48548</v>
      </c>
      <c r="CU9" s="139">
        <v>48579</v>
      </c>
      <c r="CV9" s="139">
        <v>48610</v>
      </c>
      <c r="CW9" s="139">
        <v>48638</v>
      </c>
      <c r="CX9" s="139">
        <v>48669</v>
      </c>
      <c r="CY9" s="139">
        <v>48699</v>
      </c>
      <c r="CZ9" s="139">
        <v>48730</v>
      </c>
      <c r="DA9" s="139">
        <v>48760</v>
      </c>
      <c r="DB9" s="139">
        <v>48791</v>
      </c>
      <c r="DC9" s="139">
        <v>48822</v>
      </c>
      <c r="DD9" s="139">
        <v>48852</v>
      </c>
      <c r="DE9" s="139">
        <v>48883</v>
      </c>
      <c r="DF9" s="139">
        <v>48913</v>
      </c>
      <c r="DG9" s="139">
        <v>48944</v>
      </c>
      <c r="DH9" s="139">
        <v>48975</v>
      </c>
      <c r="DI9" s="139">
        <v>49003</v>
      </c>
      <c r="DJ9" s="139">
        <v>49034</v>
      </c>
      <c r="DK9" s="139">
        <v>49064</v>
      </c>
      <c r="DL9" s="139">
        <v>49095</v>
      </c>
      <c r="DM9" s="139">
        <v>49125</v>
      </c>
      <c r="DN9" s="139">
        <v>49156</v>
      </c>
      <c r="DO9" s="139">
        <v>49187</v>
      </c>
      <c r="DP9" s="139">
        <v>49217</v>
      </c>
      <c r="DQ9" s="139">
        <v>49248</v>
      </c>
      <c r="DR9" s="139">
        <v>49278</v>
      </c>
      <c r="DS9" s="139">
        <v>49309</v>
      </c>
      <c r="DT9" s="139">
        <v>49340</v>
      </c>
      <c r="DU9" s="139">
        <v>49368</v>
      </c>
      <c r="DV9" s="139">
        <v>49399</v>
      </c>
      <c r="DW9" s="139">
        <v>49429</v>
      </c>
      <c r="DX9" s="139">
        <v>49460</v>
      </c>
      <c r="DY9" s="139">
        <v>49490</v>
      </c>
      <c r="DZ9" s="139">
        <v>49521</v>
      </c>
      <c r="EA9" s="139">
        <v>49552</v>
      </c>
      <c r="EB9" s="139">
        <v>49582</v>
      </c>
      <c r="EC9" s="139">
        <v>49613</v>
      </c>
      <c r="ED9" s="139">
        <v>49643</v>
      </c>
      <c r="EE9" s="139">
        <v>49674</v>
      </c>
      <c r="EF9" s="139">
        <v>49705</v>
      </c>
      <c r="EG9" s="139">
        <v>49734</v>
      </c>
      <c r="EH9" s="139">
        <v>49765</v>
      </c>
      <c r="EI9" s="139">
        <v>49795</v>
      </c>
      <c r="EJ9" s="139">
        <v>49826</v>
      </c>
      <c r="EK9" s="139">
        <v>49856</v>
      </c>
      <c r="EL9" s="139">
        <v>49887</v>
      </c>
      <c r="EM9" s="139">
        <v>49918</v>
      </c>
      <c r="EN9" s="139">
        <v>49948</v>
      </c>
      <c r="EO9" s="139">
        <v>49979</v>
      </c>
      <c r="EP9" s="139">
        <v>50009</v>
      </c>
      <c r="EQ9" s="139">
        <v>50040</v>
      </c>
      <c r="ER9" s="139">
        <v>50071</v>
      </c>
      <c r="ES9" s="139">
        <v>50099</v>
      </c>
      <c r="ET9" s="139">
        <v>50130</v>
      </c>
      <c r="EU9" s="139">
        <v>50160</v>
      </c>
      <c r="EV9" s="139">
        <v>50191</v>
      </c>
      <c r="EW9" s="139">
        <v>50221</v>
      </c>
      <c r="EX9" s="139">
        <v>50252</v>
      </c>
      <c r="EY9" s="139">
        <v>50283</v>
      </c>
      <c r="EZ9" s="139">
        <v>50313</v>
      </c>
      <c r="FA9" s="139">
        <v>50344</v>
      </c>
      <c r="FB9" s="139">
        <v>50374</v>
      </c>
      <c r="FC9" s="139">
        <v>50405</v>
      </c>
      <c r="FD9" s="139">
        <v>50436</v>
      </c>
      <c r="FE9" s="139">
        <v>50464</v>
      </c>
      <c r="FF9" s="139">
        <v>50495</v>
      </c>
      <c r="FG9" s="139">
        <v>50525</v>
      </c>
      <c r="FH9" s="139">
        <v>50556</v>
      </c>
      <c r="FI9" s="139">
        <v>50586</v>
      </c>
      <c r="FJ9" s="139">
        <v>50617</v>
      </c>
      <c r="FK9" s="139">
        <v>50648</v>
      </c>
      <c r="FL9" s="139">
        <v>50678</v>
      </c>
      <c r="FM9" s="139">
        <v>50709</v>
      </c>
      <c r="FN9" s="139">
        <v>50739</v>
      </c>
      <c r="FO9" s="139">
        <v>50770</v>
      </c>
      <c r="FP9" s="139">
        <v>50801</v>
      </c>
      <c r="FQ9" s="139">
        <v>50829</v>
      </c>
      <c r="FR9" s="139">
        <v>50860</v>
      </c>
      <c r="FS9" s="139">
        <v>50890</v>
      </c>
      <c r="FT9" s="139">
        <v>50921</v>
      </c>
      <c r="FU9" s="139">
        <v>50951</v>
      </c>
      <c r="FV9" s="139">
        <v>50982</v>
      </c>
      <c r="FW9" s="139">
        <v>51013</v>
      </c>
      <c r="FX9" s="139">
        <v>51043</v>
      </c>
      <c r="FY9" s="139">
        <v>51074</v>
      </c>
      <c r="FZ9" s="139">
        <v>51104</v>
      </c>
      <c r="GA9" s="139">
        <v>51135</v>
      </c>
      <c r="GB9" s="139">
        <v>51166</v>
      </c>
      <c r="GC9" s="139">
        <v>51195</v>
      </c>
      <c r="GD9" s="139">
        <v>51226</v>
      </c>
      <c r="GE9" s="139">
        <v>51256</v>
      </c>
      <c r="GF9" s="139">
        <v>51287</v>
      </c>
      <c r="GG9" s="139">
        <v>51317</v>
      </c>
      <c r="GH9" s="139">
        <v>51348</v>
      </c>
      <c r="GI9" s="139">
        <v>51379</v>
      </c>
      <c r="GJ9" s="139">
        <v>51409</v>
      </c>
      <c r="GK9" s="139">
        <v>51440</v>
      </c>
      <c r="GL9" s="139">
        <v>51470</v>
      </c>
      <c r="GM9" s="139">
        <v>51501</v>
      </c>
      <c r="GN9" s="139">
        <v>51532</v>
      </c>
      <c r="GO9" s="139">
        <v>51560</v>
      </c>
      <c r="GP9" s="139">
        <v>51591</v>
      </c>
      <c r="GQ9" s="139">
        <v>51621</v>
      </c>
      <c r="GR9" s="139">
        <v>51652</v>
      </c>
      <c r="GS9" s="139">
        <v>51682</v>
      </c>
      <c r="GT9" s="139">
        <v>51713</v>
      </c>
      <c r="GU9" s="139">
        <v>51744</v>
      </c>
      <c r="GV9" s="139">
        <v>51774</v>
      </c>
      <c r="GW9" s="139">
        <v>51805</v>
      </c>
      <c r="GX9" s="139">
        <v>51835</v>
      </c>
      <c r="GY9" s="139">
        <v>51866</v>
      </c>
      <c r="GZ9" s="139">
        <v>51897</v>
      </c>
      <c r="HA9" s="139">
        <v>51925</v>
      </c>
      <c r="HB9" s="139">
        <v>51956</v>
      </c>
      <c r="HC9" s="139">
        <v>51986</v>
      </c>
      <c r="HD9" s="139">
        <v>52017</v>
      </c>
      <c r="HE9" s="139">
        <v>52047</v>
      </c>
      <c r="HF9" s="139">
        <v>52078</v>
      </c>
      <c r="HG9" s="139">
        <v>52109</v>
      </c>
      <c r="HH9" s="139">
        <v>52139</v>
      </c>
      <c r="HI9" s="139">
        <v>52170</v>
      </c>
      <c r="HJ9" s="139">
        <v>52200</v>
      </c>
      <c r="HK9" s="139">
        <v>52231</v>
      </c>
      <c r="HL9" s="139">
        <v>52262</v>
      </c>
      <c r="HM9" s="139">
        <v>52290</v>
      </c>
      <c r="HN9" s="139">
        <v>52321</v>
      </c>
      <c r="HO9" s="139">
        <v>52351</v>
      </c>
      <c r="HP9" s="139">
        <v>52382</v>
      </c>
      <c r="HQ9" s="139">
        <v>52412</v>
      </c>
      <c r="HR9" s="139">
        <v>52443</v>
      </c>
      <c r="HS9" s="139">
        <v>52474</v>
      </c>
      <c r="HT9" s="139">
        <v>52504</v>
      </c>
      <c r="HU9" s="139">
        <v>52535</v>
      </c>
      <c r="HV9" s="139">
        <v>52565</v>
      </c>
      <c r="HW9" s="139">
        <v>52596</v>
      </c>
      <c r="HX9" s="139">
        <v>52627</v>
      </c>
      <c r="HY9" s="139">
        <v>52656</v>
      </c>
      <c r="HZ9" s="139">
        <v>52687</v>
      </c>
      <c r="IA9" s="139">
        <v>52717</v>
      </c>
      <c r="IB9" s="139">
        <v>52748</v>
      </c>
      <c r="IC9" s="139">
        <v>52778</v>
      </c>
      <c r="ID9" s="139">
        <v>52809</v>
      </c>
      <c r="IE9" s="139">
        <v>52840</v>
      </c>
      <c r="IF9" s="139">
        <v>52870</v>
      </c>
      <c r="IG9" s="139">
        <v>52901</v>
      </c>
      <c r="IH9" s="139">
        <v>52931</v>
      </c>
    </row>
    <row r="10" spans="1:242" ht="15">
      <c r="A10" s="140">
        <v>1</v>
      </c>
      <c r="B10" s="111" t="s">
        <v>91</v>
      </c>
      <c r="C10" s="141">
        <f>+'Ingresos Fideicomiso'!C52</f>
        <v>660848560.88</v>
      </c>
      <c r="D10" s="141">
        <f>+'Ingresos Fideicomiso'!D52</f>
        <v>645986102.298033</v>
      </c>
      <c r="E10" s="141">
        <f>+'Ingresos Fideicomiso'!E52</f>
        <v>591703030.67713642</v>
      </c>
      <c r="F10" s="141">
        <f>+'Ingresos Fideicomiso'!F52</f>
        <v>648511822.0277549</v>
      </c>
      <c r="G10" s="141">
        <f>+'Ingresos Fideicomiso'!G52</f>
        <v>594099378.25710285</v>
      </c>
      <c r="H10" s="141">
        <f>+'Ingresos Fideicomiso'!H52</f>
        <v>665986663.49520826</v>
      </c>
      <c r="I10" s="141">
        <f>+'Ingresos Fideicomiso'!I52</f>
        <v>674407257.57539415</v>
      </c>
      <c r="J10" s="141">
        <f>+'Ingresos Fideicomiso'!J52</f>
        <v>660741089.76599431</v>
      </c>
      <c r="K10" s="141">
        <f>+'Ingresos Fideicomiso'!K52</f>
        <v>667666632.6572181</v>
      </c>
      <c r="L10" s="141">
        <f>+'Ingresos Fideicomiso'!L52</f>
        <v>705501995.15591073</v>
      </c>
      <c r="M10" s="141">
        <f>+'Ingresos Fideicomiso'!M52</f>
        <v>753642565.58658624</v>
      </c>
      <c r="N10" s="141">
        <f>+'Ingresos Fideicomiso'!N52</f>
        <v>690433351.02886403</v>
      </c>
      <c r="O10" s="141">
        <f>+'Ingresos Fideicomiso'!O52</f>
        <v>699103605.41369772</v>
      </c>
      <c r="P10" s="141">
        <f>+'Ingresos Fideicomiso'!P52</f>
        <v>665365685.36697412</v>
      </c>
      <c r="Q10" s="141">
        <f>+'Ingresos Fideicomiso'!Q52</f>
        <v>609454121.59745061</v>
      </c>
      <c r="R10" s="141">
        <f>+'Ingresos Fideicomiso'!R52</f>
        <v>667967176.68858755</v>
      </c>
      <c r="S10" s="141">
        <f>+'Ingresos Fideicomiso'!S52</f>
        <v>611922359.60481596</v>
      </c>
      <c r="T10" s="141">
        <f>+'Ingresos Fideicomiso'!T52</f>
        <v>685966263.40006459</v>
      </c>
      <c r="U10" s="141">
        <f>+'Ingresos Fideicomiso'!U52</f>
        <v>694639475.30265605</v>
      </c>
      <c r="V10" s="141">
        <f>+'Ingresos Fideicomiso'!V52</f>
        <v>680563322.45897412</v>
      </c>
      <c r="W10" s="141">
        <f>+'Ingresos Fideicomiso'!W52</f>
        <v>687696631.63693476</v>
      </c>
      <c r="X10" s="141">
        <f>+'Ingresos Fideicomiso'!X52</f>
        <v>726667055.01058805</v>
      </c>
      <c r="Y10" s="141">
        <f>+'Ingresos Fideicomiso'!Y52</f>
        <v>776251842.55418384</v>
      </c>
      <c r="Z10" s="141">
        <f>+'Ingresos Fideicomiso'!Z52</f>
        <v>711146351.55972993</v>
      </c>
      <c r="AA10" s="141">
        <f>+'Ingresos Fideicomiso'!AA52</f>
        <v>720076713.57610869</v>
      </c>
      <c r="AB10" s="141">
        <f>+'Ingresos Fideicomiso'!AB52</f>
        <v>685326655.92798328</v>
      </c>
      <c r="AC10" s="141">
        <f>+'Ingresos Fideicomiso'!AC52</f>
        <v>627737745.24537408</v>
      </c>
      <c r="AD10" s="141">
        <f>+'Ingresos Fideicomiso'!AD52</f>
        <v>688006191.98924518</v>
      </c>
      <c r="AE10" s="141">
        <f>+'Ingresos Fideicomiso'!AE52</f>
        <v>630280030.39296043</v>
      </c>
      <c r="AF10" s="141">
        <f>+'Ingresos Fideicomiso'!AF52</f>
        <v>706545251.30206656</v>
      </c>
      <c r="AG10" s="141">
        <f>+'Ingresos Fideicomiso'!AG52</f>
        <v>715478659.56173575</v>
      </c>
      <c r="AH10" s="141" t="e">
        <f>+'Ingresos Fideicomiso'!#REF!</f>
        <v>#REF!</v>
      </c>
      <c r="AI10" s="141" t="e">
        <f>+'Ingresos Fideicomiso'!#REF!</f>
        <v>#REF!</v>
      </c>
      <c r="AJ10" s="141" t="e">
        <f>+'Ingresos Fideicomiso'!#REF!</f>
        <v>#REF!</v>
      </c>
      <c r="AK10" s="141" t="e">
        <f>+'Ingresos Fideicomiso'!#REF!</f>
        <v>#REF!</v>
      </c>
      <c r="AL10" s="141" t="e">
        <f>+'Ingresos Fideicomiso'!#REF!</f>
        <v>#REF!</v>
      </c>
      <c r="AM10" s="141" t="e">
        <f>+'Ingresos Fideicomiso'!#REF!</f>
        <v>#REF!</v>
      </c>
      <c r="AN10" s="141" t="e">
        <f>+'Ingresos Fideicomiso'!#REF!</f>
        <v>#REF!</v>
      </c>
      <c r="AO10" s="141" t="e">
        <f>+'Ingresos Fideicomiso'!#REF!</f>
        <v>#REF!</v>
      </c>
      <c r="AP10" s="141" t="e">
        <f>+'Ingresos Fideicomiso'!#REF!</f>
        <v>#REF!</v>
      </c>
      <c r="AQ10" s="141" t="e">
        <f>+'Ingresos Fideicomiso'!#REF!</f>
        <v>#REF!</v>
      </c>
      <c r="AR10" s="141" t="e">
        <f>+'Ingresos Fideicomiso'!#REF!</f>
        <v>#REF!</v>
      </c>
      <c r="AS10" s="141">
        <f>+'Ingresos Fideicomiso'!AH52</f>
        <v>700980222.13274348</v>
      </c>
      <c r="AT10" s="141">
        <f>+'Ingresos Fideicomiso'!AI52</f>
        <v>708327530.58604276</v>
      </c>
      <c r="AU10" s="141">
        <f>+'Ingresos Fideicomiso'!AJ52</f>
        <v>748467066.66090572</v>
      </c>
      <c r="AV10" s="141">
        <f>+'Ingresos Fideicomiso'!AK52</f>
        <v>799539397.83080947</v>
      </c>
      <c r="AW10" s="141">
        <f>+'Ingresos Fideicomiso'!AL52</f>
        <v>732480742.10652196</v>
      </c>
      <c r="AX10" s="141">
        <f>+'Ingresos Fideicomiso'!AM52</f>
        <v>741679014.983392</v>
      </c>
      <c r="AY10" s="141">
        <f>+'Ingresos Fideicomiso'!AN52</f>
        <v>705886455.60582268</v>
      </c>
      <c r="AZ10" s="141">
        <f>+'Ingresos Fideicomiso'!AO52</f>
        <v>646569877.60273516</v>
      </c>
      <c r="BA10" s="141">
        <f>+'Ingresos Fideicomiso'!AP52</f>
        <v>708646377.74892247</v>
      </c>
      <c r="BB10" s="141">
        <f>+'Ingresos Fideicomiso'!AQ52</f>
        <v>649188431.30474913</v>
      </c>
      <c r="BC10" s="141">
        <f>+'Ingresos Fideicomiso'!AR52</f>
        <v>727741608.84112835</v>
      </c>
      <c r="BD10" s="141">
        <f>+'Ingresos Fideicomiso'!AS52</f>
        <v>736943019.34858763</v>
      </c>
      <c r="BE10" s="141">
        <f>+'Ingresos Fideicomiso'!AT52</f>
        <v>722009628.79672563</v>
      </c>
      <c r="BF10" s="141">
        <f>+'Ingresos Fideicomiso'!AU52</f>
        <v>729577356.50362396</v>
      </c>
      <c r="BG10" s="141">
        <f>+'Ingresos Fideicomiso'!AV52</f>
        <v>770921078.66073275</v>
      </c>
      <c r="BH10" s="141">
        <f>+'Ingresos Fideicomiso'!AW52</f>
        <v>823525579.7657336</v>
      </c>
      <c r="BI10" s="141">
        <f>+'Ingresos Fideicomiso'!AX52</f>
        <v>754455164.36971748</v>
      </c>
      <c r="BJ10" s="141">
        <f>+'Ingresos Fideicomiso'!AY52</f>
        <v>763929385.43289363</v>
      </c>
      <c r="BK10" s="141">
        <f>+'Ingresos Fideicomiso'!AZ52</f>
        <v>727063049.27399743</v>
      </c>
      <c r="BL10" s="141">
        <f>+'Ingresos Fideicomiso'!BA52</f>
        <v>665966973.93081725</v>
      </c>
      <c r="BM10" s="141">
        <f>+'Ingresos Fideicomiso'!BB52</f>
        <v>729905769.08139014</v>
      </c>
      <c r="BN10" s="141">
        <f>+'Ingresos Fideicomiso'!BC52</f>
        <v>668664084.2438916</v>
      </c>
      <c r="BO10" s="141">
        <f>+'Ingresos Fideicomiso'!BD52</f>
        <v>749573857.10636222</v>
      </c>
      <c r="BP10" s="141">
        <f>+'Ingresos Fideicomiso'!BE52</f>
        <v>759051309.92904532</v>
      </c>
      <c r="BQ10" s="141">
        <f>+'Ingresos Fideicomiso'!BF52</f>
        <v>743669917.66062737</v>
      </c>
      <c r="BR10" s="141">
        <f>+'Ingresos Fideicomiso'!BG52</f>
        <v>751464677.19873261</v>
      </c>
      <c r="BS10" s="141">
        <f>+'Ingresos Fideicomiso'!BH52</f>
        <v>794048711.02055478</v>
      </c>
      <c r="BT10" s="141">
        <f>+'Ingresos Fideicomiso'!BI52</f>
        <v>848231347.15870559</v>
      </c>
      <c r="BU10" s="141">
        <f>+'Ingresos Fideicomiso'!BJ52</f>
        <v>777088819.30080891</v>
      </c>
      <c r="BV10" s="141">
        <f>+'Ingresos Fideicomiso'!BK52</f>
        <v>786847266.99588037</v>
      </c>
      <c r="BW10" s="141">
        <f>+'Ingresos Fideicomiso'!BL52</f>
        <v>748874940.75221729</v>
      </c>
      <c r="BX10" s="141">
        <f>+'Ingresos Fideicomiso'!BM52</f>
        <v>685945983.14874172</v>
      </c>
      <c r="BY10" s="141">
        <f>+'Ingresos Fideicomiso'!BN52</f>
        <v>751802942.15383184</v>
      </c>
      <c r="BZ10" s="141">
        <f>+'Ingresos Fideicomiso'!BO52</f>
        <v>688724006.77120841</v>
      </c>
      <c r="CA10" s="141">
        <f>+'Ingresos Fideicomiso'!BP52</f>
        <v>772061072.81955314</v>
      </c>
      <c r="CB10" s="141">
        <f>+'Ingresos Fideicomiso'!BQ52</f>
        <v>781822849.22691667</v>
      </c>
      <c r="CC10" s="141">
        <f>+'Ingresos Fideicomiso'!BR52</f>
        <v>765980015.19044614</v>
      </c>
      <c r="CD10" s="141">
        <f>+'Ingresos Fideicomiso'!BS52</f>
        <v>774008617.51469457</v>
      </c>
      <c r="CE10" s="141">
        <f>+'Ingresos Fideicomiso'!BT52</f>
        <v>817870172.35117137</v>
      </c>
      <c r="CF10" s="141">
        <f>+'Ingresos Fideicomiso'!BU52</f>
        <v>873678287.57346678</v>
      </c>
      <c r="CG10" s="141">
        <f>+'Ingresos Fideicomiso'!BV52</f>
        <v>800401483.87983322</v>
      </c>
      <c r="CH10" s="141">
        <f>+'Ingresos Fideicomiso'!BW52</f>
        <v>810452685.00575686</v>
      </c>
      <c r="CI10" s="141">
        <f>+'Ingresos Fideicomiso'!BX52</f>
        <v>771341188.97478402</v>
      </c>
      <c r="CJ10" s="141">
        <f>+'Ingresos Fideicomiso'!BY52</f>
        <v>706524362.64320421</v>
      </c>
      <c r="CK10" s="141">
        <f>+'Ingresos Fideicomiso'!BZ52</f>
        <v>774357030.4184469</v>
      </c>
      <c r="CL10" s="141">
        <f>+'Ingresos Fideicomiso'!CA52</f>
        <v>709385726.97434473</v>
      </c>
      <c r="CM10" s="141">
        <f>+'Ingresos Fideicomiso'!CB52</f>
        <v>795222905.0041399</v>
      </c>
      <c r="CN10" s="141">
        <f>+'Ingresos Fideicomiso'!CC52</f>
        <v>805277534.70372427</v>
      </c>
      <c r="CO10" s="141">
        <f>+'Ingresos Fideicomiso'!CD52</f>
        <v>788959415.64615977</v>
      </c>
      <c r="CP10" s="141">
        <f>+'Ingresos Fideicomiso'!CE52</f>
        <v>797228876.04013562</v>
      </c>
      <c r="CQ10" s="141">
        <f>+'Ingresos Fideicomiso'!CF52</f>
        <v>842406277.5217067</v>
      </c>
      <c r="CR10" s="141">
        <f>+'Ingresos Fideicomiso'!CG52</f>
        <v>899888636.20067096</v>
      </c>
      <c r="CS10" s="141">
        <f>+'Ingresos Fideicomiso'!CH52</f>
        <v>824413528.39622843</v>
      </c>
      <c r="CT10" s="141">
        <f>+'Ingresos Fideicomiso'!CI52</f>
        <v>834766265.55592966</v>
      </c>
      <c r="CU10" s="141">
        <f>+'Ingresos Fideicomiso'!CJ52</f>
        <v>794481424.64402759</v>
      </c>
      <c r="CV10" s="141">
        <f>+'Ingresos Fideicomiso'!CK52</f>
        <v>727720093.52250028</v>
      </c>
      <c r="CW10" s="141">
        <f>+'Ingresos Fideicomiso'!CL52</f>
        <v>797587741.33100033</v>
      </c>
      <c r="CX10" s="141">
        <f>+'Ingresos Fideicomiso'!CM52</f>
        <v>730667298.78357518</v>
      </c>
      <c r="CY10" s="141">
        <f>+'Ingresos Fideicomiso'!CN52</f>
        <v>819079592.15426409</v>
      </c>
      <c r="CZ10" s="141">
        <f>+'Ingresos Fideicomiso'!CO52</f>
        <v>829435860.74483609</v>
      </c>
      <c r="DA10" s="141">
        <f>+'Ingresos Fideicomiso'!CP52</f>
        <v>812628198.11554456</v>
      </c>
      <c r="DB10" s="141">
        <f>+'Ingresos Fideicomiso'!CQ52</f>
        <v>821145742.32133973</v>
      </c>
      <c r="DC10" s="141">
        <f>+'Ingresos Fideicomiso'!CR52</f>
        <v>867678465.84735799</v>
      </c>
      <c r="DD10" s="141">
        <f>+'Ingresos Fideicomiso'!CS52</f>
        <v>926885295.28669107</v>
      </c>
      <c r="DE10" s="141">
        <f>+'Ingresos Fideicomiso'!CT52</f>
        <v>849145934.2481153</v>
      </c>
      <c r="DF10" s="141">
        <f>+'Ingresos Fideicomiso'!CU52</f>
        <v>859809253.52260756</v>
      </c>
      <c r="DG10" s="141">
        <f>+'Ingresos Fideicomiso'!CV52</f>
        <v>818315867.38334835</v>
      </c>
      <c r="DH10" s="141">
        <f>+'Ingresos Fideicomiso'!CW52</f>
        <v>749551696.32817531</v>
      </c>
      <c r="DI10" s="141">
        <f>+'Ingresos Fideicomiso'!CX52</f>
        <v>821515373.57093036</v>
      </c>
      <c r="DJ10" s="141">
        <f>+'Ingresos Fideicomiso'!CY52</f>
        <v>752587317.74708235</v>
      </c>
      <c r="DK10" s="141">
        <f>+'Ingresos Fideicomiso'!CZ52</f>
        <v>843651979.91889203</v>
      </c>
      <c r="DL10" s="141">
        <f>+'Ingresos Fideicomiso'!DA52</f>
        <v>854318936.56718111</v>
      </c>
      <c r="DM10" s="141">
        <f>+'Ingresos Fideicomiso'!DB52</f>
        <v>837007044.05901086</v>
      </c>
      <c r="DN10" s="141">
        <f>+'Ingresos Fideicomiso'!DC52</f>
        <v>845780114.59097993</v>
      </c>
      <c r="DO10" s="141">
        <f>+'Ingresos Fideicomiso'!DD52</f>
        <v>893708819.8227787</v>
      </c>
      <c r="DP10" s="141">
        <f>+'Ingresos Fideicomiso'!DE52</f>
        <v>954691854.14529181</v>
      </c>
      <c r="DQ10" s="141">
        <f>+'Ingresos Fideicomiso'!DF52</f>
        <v>874620312.27555871</v>
      </c>
      <c r="DR10" s="141">
        <f>+'Ingresos Fideicomiso'!DG52</f>
        <v>885603531.12828577</v>
      </c>
      <c r="DS10" s="141">
        <f>+'Ingresos Fideicomiso'!DH52</f>
        <v>842865343.40484869</v>
      </c>
      <c r="DT10" s="141">
        <f>+'Ingresos Fideicomiso'!DI52</f>
        <v>772038247.21802056</v>
      </c>
      <c r="DU10" s="141">
        <f>+'Ingresos Fideicomiso'!DJ52</f>
        <v>846160834.77805817</v>
      </c>
      <c r="DV10" s="141">
        <f>+'Ingresos Fideicomiso'!DK52</f>
        <v>775164937.27949476</v>
      </c>
      <c r="DW10" s="141">
        <f>+'Ingresos Fideicomiso'!DL52</f>
        <v>868961539.3164587</v>
      </c>
      <c r="DX10" s="141">
        <f>+'Ingresos Fideicomiso'!DM52</f>
        <v>879948504.66419649</v>
      </c>
      <c r="DY10" s="141">
        <f>+'Ingresos Fideicomiso'!DN52</f>
        <v>862117255.38078117</v>
      </c>
      <c r="DZ10" s="141">
        <f>+'Ingresos Fideicomiso'!DO52</f>
        <v>871153518.02870917</v>
      </c>
      <c r="EA10" s="141">
        <f>+'Ingresos Fideicomiso'!DP52</f>
        <v>920520084.41746187</v>
      </c>
      <c r="EB10" s="141">
        <f>+'Ingresos Fideicomiso'!DQ52</f>
        <v>983332609.76965046</v>
      </c>
      <c r="EC10" s="141">
        <f>+'Ingresos Fideicomiso'!DR52</f>
        <v>900858921.64382541</v>
      </c>
      <c r="ED10" s="141">
        <f>+'Ingresos Fideicomiso'!DS52</f>
        <v>912171637.06213427</v>
      </c>
      <c r="EE10" s="141">
        <f>+'Ingresos Fideicomiso'!DT52</f>
        <v>868151303.7069943</v>
      </c>
      <c r="EF10" s="141">
        <f>+'Ingresos Fideicomiso'!DU52</f>
        <v>795199394.63456118</v>
      </c>
      <c r="EG10" s="141">
        <f>+'Ingresos Fideicomiso'!DV52</f>
        <v>871545659.82140005</v>
      </c>
      <c r="EH10" s="141">
        <f>+'Ingresos Fideicomiso'!DW52</f>
        <v>798419885.39787972</v>
      </c>
      <c r="EI10" s="141">
        <f>+'Ingresos Fideicomiso'!DX52</f>
        <v>895030385.49595261</v>
      </c>
      <c r="EJ10" s="141">
        <f>+'Ingresos Fideicomiso'!DY52</f>
        <v>906346959.80412245</v>
      </c>
      <c r="EK10" s="141">
        <f>+'Ingresos Fideicomiso'!DZ52</f>
        <v>887980773.04220462</v>
      </c>
      <c r="EL10" s="141">
        <f>+'Ingresos Fideicomiso'!EA52</f>
        <v>897288123.56957066</v>
      </c>
      <c r="EM10" s="141">
        <f>+'Ingresos Fideicomiso'!EB52</f>
        <v>948135686.94998586</v>
      </c>
      <c r="EN10" s="141">
        <f>+'Ingresos Fideicomiso'!EC52</f>
        <v>1012832588.0627401</v>
      </c>
      <c r="EO10" s="141">
        <f>+'Ingresos Fideicomiso'!ED52</f>
        <v>927884689.29314029</v>
      </c>
      <c r="EP10" s="141">
        <f>+'Ingresos Fideicomiso'!EE52</f>
        <v>939536786.17399848</v>
      </c>
      <c r="EQ10" s="141">
        <f>+'Ingresos Fideicomiso'!EF52</f>
        <v>894195842.81820416</v>
      </c>
      <c r="ER10" s="141">
        <f>+'Ingresos Fideicomiso'!EG52</f>
        <v>819055376.47359812</v>
      </c>
      <c r="ES10" s="141">
        <f>+'Ingresos Fideicomiso'!EH52</f>
        <v>897692029.61604214</v>
      </c>
      <c r="ET10" s="141">
        <f>+'Ingresos Fideicomiso'!EI52</f>
        <v>822372481.9598161</v>
      </c>
      <c r="EU10" s="141">
        <f>+'Ingresos Fideicomiso'!EJ52</f>
        <v>921881297.06083119</v>
      </c>
      <c r="EV10" s="141">
        <f>+'Ingresos Fideicomiso'!EK52</f>
        <v>933537368.59824622</v>
      </c>
      <c r="EW10" s="141">
        <f>+'Ingresos Fideicomiso'!EL52</f>
        <v>914620196.2334708</v>
      </c>
      <c r="EX10" s="141">
        <f>+'Ingresos Fideicomiso'!EM52</f>
        <v>924206767.27665782</v>
      </c>
      <c r="EY10" s="141">
        <f>+'Ingresos Fideicomiso'!EN52</f>
        <v>976579757.55848551</v>
      </c>
      <c r="EZ10" s="141">
        <f>+'Ingresos Fideicomiso'!EO52</f>
        <v>1043217565.7046224</v>
      </c>
      <c r="FA10" s="141">
        <f>+'Ingresos Fideicomiso'!EP52</f>
        <v>955721229.97193456</v>
      </c>
      <c r="FB10" s="141">
        <f>+'Ingresos Fideicomiso'!EQ52</f>
        <v>967722889.75921845</v>
      </c>
      <c r="FC10" s="141">
        <f>+'Ingresos Fideicomiso'!ER52</f>
        <v>921021718.10275042</v>
      </c>
      <c r="FD10" s="141">
        <f>+'Ingresos Fideicomiso'!ES52</f>
        <v>843627037.76780605</v>
      </c>
      <c r="FE10" s="141">
        <f>+'Ingresos Fideicomiso'!ET52</f>
        <v>924622790.5045234</v>
      </c>
      <c r="FF10" s="141">
        <f>+'Ingresos Fideicomiso'!EU52</f>
        <v>847043656.41861069</v>
      </c>
      <c r="FG10" s="141">
        <f>+'Ingresos Fideicomiso'!EV52</f>
        <v>949537735.97265613</v>
      </c>
      <c r="FH10" s="141">
        <f>+'Ingresos Fideicomiso'!EW52</f>
        <v>961543489.65619373</v>
      </c>
      <c r="FI10" s="141">
        <f>+'Ingresos Fideicomiso'!EX52</f>
        <v>942058802.12047505</v>
      </c>
      <c r="FJ10" s="141">
        <f>+'Ingresos Fideicomiso'!EY52</f>
        <v>951932970.29495764</v>
      </c>
      <c r="FK10" s="141">
        <f>+'Ingresos Fideicomiso'!EZ52</f>
        <v>1005877150.2852402</v>
      </c>
      <c r="FL10" s="141">
        <f>+'Ingresos Fideicomiso'!FA52</f>
        <v>1074514092.6757612</v>
      </c>
      <c r="FM10" s="141">
        <f>+'Ingresos Fideicomiso'!FB52</f>
        <v>984392866.87109268</v>
      </c>
      <c r="FN10" s="141">
        <f>+'Ingresos Fideicomiso'!FC52</f>
        <v>996754576.45199513</v>
      </c>
      <c r="FO10" s="141">
        <f>+'Ingresos Fideicomiso'!FD52</f>
        <v>948652369.64583302</v>
      </c>
      <c r="FP10" s="141">
        <f>+'Ingresos Fideicomiso'!FE52</f>
        <v>868935848.9008404</v>
      </c>
      <c r="FQ10" s="141">
        <f>+'Ingresos Fideicomiso'!FF52</f>
        <v>952361474.21965921</v>
      </c>
      <c r="FR10" s="141">
        <f>+'Ingresos Fideicomiso'!FG52</f>
        <v>872454966.1111691</v>
      </c>
      <c r="FS10" s="141">
        <f>+'Ingresos Fideicomiso'!FH52</f>
        <v>978023868.05183589</v>
      </c>
      <c r="FT10" s="141">
        <f>+'Ingresos Fideicomiso'!FI52</f>
        <v>990389794.34587955</v>
      </c>
      <c r="FU10" s="141">
        <f>+'Ingresos Fideicomiso'!FJ52</f>
        <v>970320566.18408942</v>
      </c>
      <c r="FV10" s="141">
        <f>+'Ingresos Fideicomiso'!FK52</f>
        <v>980490959.40380633</v>
      </c>
      <c r="FW10" s="141">
        <f>+'Ingresos Fideicomiso'!FL52</f>
        <v>1036053464.7937975</v>
      </c>
      <c r="FX10" s="141">
        <f>+'Ingresos Fideicomiso'!FM52</f>
        <v>1106749515.4560339</v>
      </c>
      <c r="FY10" s="141">
        <f>+'Ingresos Fideicomiso'!FN52</f>
        <v>1013924652.8772255</v>
      </c>
      <c r="FZ10" s="141">
        <f>+'Ingresos Fideicomiso'!FO52</f>
        <v>1026657213.745555</v>
      </c>
      <c r="GA10" s="141">
        <f>+'Ingresos Fideicomiso'!FP52</f>
        <v>977111940.73520803</v>
      </c>
      <c r="GB10" s="141">
        <f>+'Ingresos Fideicomiso'!FQ52</f>
        <v>895003924.36786568</v>
      </c>
      <c r="GC10" s="141">
        <f>+'Ingresos Fideicomiso'!FR52</f>
        <v>980932318.44624913</v>
      </c>
      <c r="GD10" s="141">
        <f>+'Ingresos Fideicomiso'!FS52</f>
        <v>898628615.09450424</v>
      </c>
      <c r="GE10" s="141">
        <f>+'Ingresos Fideicomiso'!FT52</f>
        <v>1007364584.0933911</v>
      </c>
      <c r="GF10" s="141">
        <f>+'Ingresos Fideicomiso'!FU52</f>
        <v>1020101488.1762561</v>
      </c>
      <c r="GG10" s="141">
        <f>+'Ingresos Fideicomiso'!FV52</f>
        <v>999430183.16961217</v>
      </c>
      <c r="GH10" s="141">
        <f>+'Ingresos Fideicomiso'!FW52</f>
        <v>1009905688.1859207</v>
      </c>
      <c r="GI10" s="141">
        <f>+'Ingresos Fideicomiso'!FX52</f>
        <v>1067135068.7376115</v>
      </c>
      <c r="GJ10" s="141">
        <f>+'Ingresos Fideicomiso'!FY52</f>
        <v>1139952000.9197152</v>
      </c>
      <c r="GK10" s="141">
        <f>+'Ingresos Fideicomiso'!FZ52</f>
        <v>1044342392.4635423</v>
      </c>
      <c r="GL10" s="141">
        <f>+'Ingresos Fideicomiso'!GA52</f>
        <v>1057456930.1579218</v>
      </c>
      <c r="GM10" s="141">
        <f>+'Ingresos Fideicomiso'!GB52</f>
        <v>1006425298.9572643</v>
      </c>
      <c r="GN10" s="141">
        <f>+'Ingresos Fideicomiso'!GC52</f>
        <v>921854042.09890163</v>
      </c>
      <c r="GO10" s="141">
        <f>+'Ingresos Fideicomiso'!GD52</f>
        <v>1010360287.9996365</v>
      </c>
      <c r="GP10" s="141">
        <f>+'Ingresos Fideicomiso'!GE52</f>
        <v>925587473.54733932</v>
      </c>
      <c r="GQ10" s="141">
        <f>+'Ingresos Fideicomiso'!GF52</f>
        <v>1037585521.6161928</v>
      </c>
      <c r="GR10" s="141">
        <f>+'Ingresos Fideicomiso'!GG52</f>
        <v>1050704532.8215437</v>
      </c>
      <c r="GS10" s="141">
        <f>+'Ingresos Fideicomiso'!GH52</f>
        <v>1029413088.6647005</v>
      </c>
      <c r="GT10" s="141">
        <f>+'Ingresos Fideicomiso'!GI52</f>
        <v>1040202858.8314983</v>
      </c>
      <c r="GU10" s="141">
        <f>+'Ingresos Fideicomiso'!GJ52</f>
        <v>1099149120.7997398</v>
      </c>
      <c r="GV10" s="141">
        <f>+'Ingresos Fideicomiso'!GK52</f>
        <v>1174150560.9473066</v>
      </c>
      <c r="GW10" s="141">
        <f>+'Ingresos Fideicomiso'!GL52</f>
        <v>1075672664.2374487</v>
      </c>
      <c r="GX10" s="141">
        <f>+'Ingresos Fideicomiso'!GM52</f>
        <v>1089180638.0626595</v>
      </c>
      <c r="GY10" s="141">
        <f>+'Ingresos Fideicomiso'!GN52</f>
        <v>1036618057.9259821</v>
      </c>
      <c r="GZ10" s="141">
        <f>+'Ingresos Fideicomiso'!GO52</f>
        <v>949509663.36186862</v>
      </c>
      <c r="HA10" s="141">
        <f>+'Ingresos Fideicomiso'!GP52</f>
        <v>1040671096.6396255</v>
      </c>
      <c r="HB10" s="141">
        <f>+'Ingresos Fideicomiso'!GQ52</f>
        <v>953355097.7537595</v>
      </c>
      <c r="HC10" s="141">
        <f>+'Ingresos Fideicomiso'!GR52</f>
        <v>1068713087.2646786</v>
      </c>
      <c r="HD10" s="141">
        <f>+'Ingresos Fideicomiso'!GS52</f>
        <v>1082225668.80619</v>
      </c>
      <c r="HE10" s="141">
        <f>+'Ingresos Fideicomiso'!GT52</f>
        <v>1060295481.3246415</v>
      </c>
      <c r="HF10" s="141">
        <f>+'Ingresos Fideicomiso'!GU52</f>
        <v>1071408944.5964432</v>
      </c>
      <c r="HG10" s="141">
        <f>+'Ingresos Fideicomiso'!GV52</f>
        <v>1132123594.423732</v>
      </c>
      <c r="HH10" s="141">
        <f>+'Ingresos Fideicomiso'!GW52</f>
        <v>1209375077.7757258</v>
      </c>
      <c r="HI10" s="141">
        <f>+'Ingresos Fideicomiso'!GX52</f>
        <v>1107942844.164572</v>
      </c>
      <c r="HJ10" s="141">
        <f>+'Ingresos Fideicomiso'!GY52</f>
        <v>1121856057.2045391</v>
      </c>
      <c r="HK10" s="141">
        <f>+'Ingresos Fideicomiso'!GZ52</f>
        <v>1067716599.6637616</v>
      </c>
      <c r="HL10" s="141">
        <f>+'Ingresos Fideicomiso'!HA52</f>
        <v>977994953.26272464</v>
      </c>
      <c r="HM10" s="141">
        <f>+'Ingresos Fideicomiso'!HB52</f>
        <v>1071891229.5388143</v>
      </c>
      <c r="HN10" s="141">
        <f>+'Ingresos Fideicomiso'!HC52</f>
        <v>981955750.68637228</v>
      </c>
      <c r="HO10" s="141">
        <f>+'Ingresos Fideicomiso'!HD52</f>
        <v>1100774479.8826189</v>
      </c>
      <c r="HP10" s="141">
        <f>+'Ingresos Fideicomiso'!HE52</f>
        <v>1114692438.8703756</v>
      </c>
      <c r="HQ10" s="141">
        <f>+'Ingresos Fideicomiso'!HF52</f>
        <v>1092104345.7643807</v>
      </c>
      <c r="HR10" s="141">
        <f>+'Ingresos Fideicomiso'!HG52</f>
        <v>1103551212.9343364</v>
      </c>
      <c r="HS10" s="141">
        <f>+'Ingresos Fideicomiso'!HH52</f>
        <v>1166087302.256444</v>
      </c>
      <c r="HT10" s="141">
        <f>+'Ingresos Fideicomiso'!HI52</f>
        <v>1245656330.1089976</v>
      </c>
      <c r="HU10" s="141">
        <f>+'Ingresos Fideicomiso'!HJ52</f>
        <v>1141181129.4895091</v>
      </c>
      <c r="HV10" s="141">
        <f>+'Ingresos Fideicomiso'!HK52</f>
        <v>1155511738.9206753</v>
      </c>
      <c r="HW10" s="141">
        <f>+'Ingresos Fideicomiso'!HL52</f>
        <v>1099748097.6536746</v>
      </c>
      <c r="HX10" s="141">
        <f>+'Ingresos Fideicomiso'!HM52</f>
        <v>1007334801.8606066</v>
      </c>
      <c r="HY10" s="141">
        <f>+'Ingresos Fideicomiso'!HN52</f>
        <v>1104047966.424979</v>
      </c>
      <c r="HZ10" s="141">
        <f>+'Ingresos Fideicomiso'!HO52</f>
        <v>1011414423.2069635</v>
      </c>
      <c r="IA10" s="141">
        <f>+'Ingresos Fideicomiso'!HP52</f>
        <v>1133797714.2790976</v>
      </c>
      <c r="IB10" s="141">
        <f>+'Ingresos Fideicomiso'!HQ52</f>
        <v>1148133212.0364871</v>
      </c>
      <c r="IC10" s="141">
        <f>+'Ingresos Fideicomiso'!HR52</f>
        <v>1124867476.1373122</v>
      </c>
      <c r="ID10" s="141">
        <f>+'Ingresos Fideicomiso'!HS52</f>
        <v>1136657749.3223667</v>
      </c>
      <c r="IE10" s="141">
        <f>+'Ingresos Fideicomiso'!HT52</f>
        <v>1201069921.3241374</v>
      </c>
      <c r="IF10" s="141">
        <f>+'Ingresos Fideicomiso'!HU52</f>
        <v>1283026020.0122676</v>
      </c>
      <c r="IG10" s="141">
        <f>+'Ingresos Fideicomiso'!HV52</f>
        <v>1175416563.3741946</v>
      </c>
      <c r="IH10" s="141">
        <f>+'Ingresos Fideicomiso'!HW52</f>
        <v>1190177091.0882957</v>
      </c>
    </row>
    <row r="11" spans="1:242"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42" ht="15">
      <c r="B12" s="114" t="str">
        <f>'Serv Deuda Actual'!B23</f>
        <v>BANORTE 1 (1,600)</v>
      </c>
    </row>
    <row r="13" spans="1:242" ht="15">
      <c r="A13" s="117">
        <f>+Actual!J11</f>
        <v>0.155</v>
      </c>
      <c r="B13" s="142" t="s">
        <v>92</v>
      </c>
      <c r="C13" s="143">
        <f>+C$10*$A$13</f>
        <v>102431526.9364</v>
      </c>
      <c r="D13" s="143">
        <f>+D$10*$A$13</f>
        <v>100127845.85619511</v>
      </c>
      <c r="E13" s="143">
        <f>+E$10*$A$13</f>
        <v>91713969.754956141</v>
      </c>
      <c r="F13" s="143">
        <f t="shared" ref="F13:BQ13" si="8">+F$10*$A$13</f>
        <v>100519332.41430201</v>
      </c>
      <c r="G13" s="143">
        <f t="shared" si="8"/>
        <v>92085403.629850939</v>
      </c>
      <c r="H13" s="143">
        <f t="shared" si="8"/>
        <v>103227932.84175728</v>
      </c>
      <c r="I13" s="143">
        <f t="shared" si="8"/>
        <v>104533124.9241861</v>
      </c>
      <c r="J13" s="143">
        <f t="shared" si="8"/>
        <v>102414868.91372912</v>
      </c>
      <c r="K13" s="143">
        <f t="shared" si="8"/>
        <v>103488328.0618688</v>
      </c>
      <c r="L13" s="143">
        <f t="shared" si="8"/>
        <v>109352809.24916616</v>
      </c>
      <c r="M13" s="143">
        <f t="shared" si="8"/>
        <v>116814597.66592087</v>
      </c>
      <c r="N13" s="143">
        <f t="shared" si="8"/>
        <v>107017169.40947393</v>
      </c>
      <c r="O13" s="143">
        <f t="shared" si="8"/>
        <v>108361058.83912314</v>
      </c>
      <c r="P13" s="143">
        <f t="shared" si="8"/>
        <v>103131681.23188099</v>
      </c>
      <c r="Q13" s="143">
        <f t="shared" si="8"/>
        <v>94465388.847604841</v>
      </c>
      <c r="R13" s="143">
        <f t="shared" si="8"/>
        <v>103534912.38673107</v>
      </c>
      <c r="S13" s="143">
        <f t="shared" si="8"/>
        <v>94847965.738746479</v>
      </c>
      <c r="T13" s="143">
        <f t="shared" si="8"/>
        <v>106324770.82701001</v>
      </c>
      <c r="U13" s="143">
        <f t="shared" si="8"/>
        <v>107669118.67191169</v>
      </c>
      <c r="V13" s="143">
        <f t="shared" si="8"/>
        <v>105487314.98114099</v>
      </c>
      <c r="W13" s="143">
        <f t="shared" si="8"/>
        <v>106592977.90372489</v>
      </c>
      <c r="X13" s="143">
        <f t="shared" si="8"/>
        <v>112633393.52664115</v>
      </c>
      <c r="Y13" s="143">
        <f t="shared" si="8"/>
        <v>120319035.59589849</v>
      </c>
      <c r="Z13" s="143">
        <f t="shared" si="8"/>
        <v>110227684.49175814</v>
      </c>
      <c r="AA13" s="143">
        <f t="shared" si="8"/>
        <v>111611890.60429685</v>
      </c>
      <c r="AB13" s="143">
        <f t="shared" si="8"/>
        <v>106225631.66883741</v>
      </c>
      <c r="AC13" s="143">
        <f t="shared" si="8"/>
        <v>97299350.513032988</v>
      </c>
      <c r="AD13" s="143">
        <f t="shared" si="8"/>
        <v>106640959.758333</v>
      </c>
      <c r="AE13" s="143">
        <f t="shared" si="8"/>
        <v>97693404.71090886</v>
      </c>
      <c r="AF13" s="143">
        <f t="shared" si="8"/>
        <v>109514513.95182031</v>
      </c>
      <c r="AG13" s="143">
        <f t="shared" si="8"/>
        <v>110899192.23206905</v>
      </c>
      <c r="AH13" s="143" t="e">
        <f t="shared" si="8"/>
        <v>#REF!</v>
      </c>
      <c r="AI13" s="143" t="e">
        <f t="shared" si="8"/>
        <v>#REF!</v>
      </c>
      <c r="AJ13" s="143" t="e">
        <f t="shared" si="8"/>
        <v>#REF!</v>
      </c>
      <c r="AK13" s="143" t="e">
        <f t="shared" si="8"/>
        <v>#REF!</v>
      </c>
      <c r="AL13" s="143" t="e">
        <f t="shared" si="8"/>
        <v>#REF!</v>
      </c>
      <c r="AM13" s="143" t="e">
        <f t="shared" si="8"/>
        <v>#REF!</v>
      </c>
      <c r="AN13" s="143" t="e">
        <f t="shared" si="8"/>
        <v>#REF!</v>
      </c>
      <c r="AO13" s="143" t="e">
        <f t="shared" si="8"/>
        <v>#REF!</v>
      </c>
      <c r="AP13" s="143" t="e">
        <f t="shared" si="8"/>
        <v>#REF!</v>
      </c>
      <c r="AQ13" s="143" t="e">
        <f t="shared" si="8"/>
        <v>#REF!</v>
      </c>
      <c r="AR13" s="143" t="e">
        <f t="shared" si="8"/>
        <v>#REF!</v>
      </c>
      <c r="AS13" s="143">
        <f t="shared" si="8"/>
        <v>108651934.43057524</v>
      </c>
      <c r="AT13" s="143">
        <f t="shared" si="8"/>
        <v>109790767.24083662</v>
      </c>
      <c r="AU13" s="143">
        <f t="shared" si="8"/>
        <v>116012395.33244039</v>
      </c>
      <c r="AV13" s="143">
        <f t="shared" si="8"/>
        <v>123928606.66377547</v>
      </c>
      <c r="AW13" s="143">
        <f t="shared" si="8"/>
        <v>113534515.02651091</v>
      </c>
      <c r="AX13" s="143">
        <f t="shared" si="8"/>
        <v>114960247.32242575</v>
      </c>
      <c r="AY13" s="143">
        <f t="shared" si="8"/>
        <v>109412400.61890252</v>
      </c>
      <c r="AZ13" s="143">
        <f t="shared" si="8"/>
        <v>100218331.02842395</v>
      </c>
      <c r="BA13" s="143">
        <f t="shared" si="8"/>
        <v>109840188.55108298</v>
      </c>
      <c r="BB13" s="143">
        <f t="shared" si="8"/>
        <v>100624206.85223612</v>
      </c>
      <c r="BC13" s="143">
        <f t="shared" si="8"/>
        <v>112799949.37037489</v>
      </c>
      <c r="BD13" s="143">
        <f t="shared" si="8"/>
        <v>114226167.99903108</v>
      </c>
      <c r="BE13" s="143">
        <f t="shared" si="8"/>
        <v>111911492.46349247</v>
      </c>
      <c r="BF13" s="143">
        <f t="shared" si="8"/>
        <v>113084490.25806171</v>
      </c>
      <c r="BG13" s="143">
        <f t="shared" si="8"/>
        <v>119492767.19241357</v>
      </c>
      <c r="BH13" s="143">
        <f t="shared" si="8"/>
        <v>127646464.86368871</v>
      </c>
      <c r="BI13" s="143">
        <f t="shared" si="8"/>
        <v>116940550.4773062</v>
      </c>
      <c r="BJ13" s="143">
        <f t="shared" si="8"/>
        <v>118409054.74209851</v>
      </c>
      <c r="BK13" s="143">
        <f t="shared" si="8"/>
        <v>112694772.6374696</v>
      </c>
      <c r="BL13" s="143">
        <f t="shared" si="8"/>
        <v>103224880.95927668</v>
      </c>
      <c r="BM13" s="143">
        <f t="shared" si="8"/>
        <v>113135394.20761546</v>
      </c>
      <c r="BN13" s="143">
        <f t="shared" si="8"/>
        <v>103642933.0578032</v>
      </c>
      <c r="BO13" s="143">
        <f t="shared" si="8"/>
        <v>116183947.85148615</v>
      </c>
      <c r="BP13" s="143">
        <f t="shared" si="8"/>
        <v>117652953.03900203</v>
      </c>
      <c r="BQ13" s="143">
        <f t="shared" si="8"/>
        <v>115268837.23739724</v>
      </c>
      <c r="BR13" s="143">
        <f t="shared" ref="BR13:EC13" si="9">+BR$10*$A$13</f>
        <v>116477024.96580355</v>
      </c>
      <c r="BS13" s="143">
        <f t="shared" si="9"/>
        <v>123077550.20818599</v>
      </c>
      <c r="BT13" s="143">
        <f t="shared" si="9"/>
        <v>131475858.80959937</v>
      </c>
      <c r="BU13" s="143">
        <f t="shared" si="9"/>
        <v>120448766.99162538</v>
      </c>
      <c r="BV13" s="143">
        <f t="shared" si="9"/>
        <v>121961326.38436146</v>
      </c>
      <c r="BW13" s="143">
        <f t="shared" si="9"/>
        <v>116075615.81659368</v>
      </c>
      <c r="BX13" s="143">
        <f t="shared" si="9"/>
        <v>106321627.38805497</v>
      </c>
      <c r="BY13" s="143">
        <f t="shared" si="9"/>
        <v>116529456.03384393</v>
      </c>
      <c r="BZ13" s="143">
        <f t="shared" si="9"/>
        <v>106752221.0495373</v>
      </c>
      <c r="CA13" s="143">
        <f t="shared" si="9"/>
        <v>119669466.28703074</v>
      </c>
      <c r="CB13" s="143">
        <f t="shared" si="9"/>
        <v>121182541.63017209</v>
      </c>
      <c r="CC13" s="143">
        <f t="shared" si="9"/>
        <v>118726902.35451914</v>
      </c>
      <c r="CD13" s="143">
        <f t="shared" si="9"/>
        <v>119971335.71477766</v>
      </c>
      <c r="CE13" s="143">
        <f t="shared" si="9"/>
        <v>126769876.71443157</v>
      </c>
      <c r="CF13" s="143">
        <f t="shared" si="9"/>
        <v>135420134.57388735</v>
      </c>
      <c r="CG13" s="143">
        <f t="shared" si="9"/>
        <v>124062230.00137416</v>
      </c>
      <c r="CH13" s="143">
        <f t="shared" si="9"/>
        <v>125620166.17589231</v>
      </c>
      <c r="CI13" s="143">
        <f t="shared" si="9"/>
        <v>119557884.29109152</v>
      </c>
      <c r="CJ13" s="143">
        <f t="shared" si="9"/>
        <v>109511276.20969665</v>
      </c>
      <c r="CK13" s="143">
        <f t="shared" si="9"/>
        <v>120025339.71485926</v>
      </c>
      <c r="CL13" s="143">
        <f t="shared" si="9"/>
        <v>109954787.68102343</v>
      </c>
      <c r="CM13" s="143">
        <f t="shared" si="9"/>
        <v>123259550.27564168</v>
      </c>
      <c r="CN13" s="143">
        <f t="shared" si="9"/>
        <v>124818017.87907726</v>
      </c>
      <c r="CO13" s="143">
        <f t="shared" si="9"/>
        <v>122288709.42515476</v>
      </c>
      <c r="CP13" s="143">
        <f t="shared" si="9"/>
        <v>123570475.78622103</v>
      </c>
      <c r="CQ13" s="143">
        <f t="shared" si="9"/>
        <v>130572973.01586454</v>
      </c>
      <c r="CR13" s="143">
        <f t="shared" si="9"/>
        <v>139482738.61110401</v>
      </c>
      <c r="CS13" s="143">
        <f t="shared" si="9"/>
        <v>127784096.90141541</v>
      </c>
      <c r="CT13" s="143">
        <f t="shared" si="9"/>
        <v>129388771.1611691</v>
      </c>
      <c r="CU13" s="143">
        <f t="shared" si="9"/>
        <v>123144620.81982428</v>
      </c>
      <c r="CV13" s="143">
        <f t="shared" si="9"/>
        <v>112796614.49598755</v>
      </c>
      <c r="CW13" s="143">
        <f t="shared" si="9"/>
        <v>123626099.90630504</v>
      </c>
      <c r="CX13" s="143">
        <f t="shared" si="9"/>
        <v>113253431.31145415</v>
      </c>
      <c r="CY13" s="143">
        <f t="shared" si="9"/>
        <v>126957336.78391093</v>
      </c>
      <c r="CZ13" s="143">
        <f t="shared" si="9"/>
        <v>128562558.41544959</v>
      </c>
      <c r="DA13" s="143">
        <f t="shared" si="9"/>
        <v>125957370.70790941</v>
      </c>
      <c r="DB13" s="143">
        <f t="shared" si="9"/>
        <v>127277590.05980766</v>
      </c>
      <c r="DC13" s="143">
        <f t="shared" si="9"/>
        <v>134490162.20634049</v>
      </c>
      <c r="DD13" s="143">
        <f t="shared" si="9"/>
        <v>143667220.7694371</v>
      </c>
      <c r="DE13" s="143">
        <f t="shared" si="9"/>
        <v>131617619.80845787</v>
      </c>
      <c r="DF13" s="143">
        <f t="shared" si="9"/>
        <v>133270434.29600418</v>
      </c>
      <c r="DG13" s="143">
        <f t="shared" si="9"/>
        <v>126838959.444419</v>
      </c>
      <c r="DH13" s="143">
        <f t="shared" si="9"/>
        <v>116180512.93086717</v>
      </c>
      <c r="DI13" s="143">
        <f t="shared" si="9"/>
        <v>127334882.90349421</v>
      </c>
      <c r="DJ13" s="143">
        <f t="shared" si="9"/>
        <v>116651034.25079776</v>
      </c>
      <c r="DK13" s="143">
        <f t="shared" si="9"/>
        <v>130766056.88742827</v>
      </c>
      <c r="DL13" s="143">
        <f t="shared" si="9"/>
        <v>132419435.16791306</v>
      </c>
      <c r="DM13" s="143">
        <f t="shared" si="9"/>
        <v>129736091.82914668</v>
      </c>
      <c r="DN13" s="143">
        <f t="shared" si="9"/>
        <v>131095917.7616019</v>
      </c>
      <c r="DO13" s="143">
        <f t="shared" si="9"/>
        <v>138524867.07253069</v>
      </c>
      <c r="DP13" s="143">
        <f t="shared" si="9"/>
        <v>147977237.39252022</v>
      </c>
      <c r="DQ13" s="143">
        <f t="shared" si="9"/>
        <v>135566148.4027116</v>
      </c>
      <c r="DR13" s="143">
        <f t="shared" si="9"/>
        <v>137268547.3248843</v>
      </c>
      <c r="DS13" s="143">
        <f t="shared" si="9"/>
        <v>130644128.22775155</v>
      </c>
      <c r="DT13" s="143">
        <f t="shared" si="9"/>
        <v>119665928.31879319</v>
      </c>
      <c r="DU13" s="143">
        <f t="shared" si="9"/>
        <v>131154929.39059901</v>
      </c>
      <c r="DV13" s="143">
        <f t="shared" si="9"/>
        <v>120150565.27832168</v>
      </c>
      <c r="DW13" s="143">
        <f t="shared" si="9"/>
        <v>134689038.59405109</v>
      </c>
      <c r="DX13" s="143">
        <f t="shared" si="9"/>
        <v>136392018.22295046</v>
      </c>
      <c r="DY13" s="143">
        <f t="shared" si="9"/>
        <v>133628174.58402108</v>
      </c>
      <c r="DZ13" s="143">
        <f t="shared" si="9"/>
        <v>135028795.29444993</v>
      </c>
      <c r="EA13" s="143">
        <f t="shared" si="9"/>
        <v>142680613.08470657</v>
      </c>
      <c r="EB13" s="143">
        <f t="shared" si="9"/>
        <v>152416554.51429582</v>
      </c>
      <c r="EC13" s="143">
        <f t="shared" si="9"/>
        <v>139633132.85479295</v>
      </c>
      <c r="ED13" s="143">
        <f t="shared" ref="ED13:GO13" si="10">+ED$10*$A$13</f>
        <v>141386603.74463081</v>
      </c>
      <c r="EE13" s="143">
        <f t="shared" si="10"/>
        <v>134563452.07458413</v>
      </c>
      <c r="EF13" s="143">
        <f t="shared" si="10"/>
        <v>123255906.16835698</v>
      </c>
      <c r="EG13" s="143">
        <f t="shared" si="10"/>
        <v>135089577.27231699</v>
      </c>
      <c r="EH13" s="143">
        <f t="shared" si="10"/>
        <v>123755082.23667136</v>
      </c>
      <c r="EI13" s="143">
        <f t="shared" si="10"/>
        <v>138729709.75187266</v>
      </c>
      <c r="EJ13" s="143">
        <f t="shared" si="10"/>
        <v>140483778.76963899</v>
      </c>
      <c r="EK13" s="143">
        <f t="shared" si="10"/>
        <v>137637019.82154173</v>
      </c>
      <c r="EL13" s="143">
        <f t="shared" si="10"/>
        <v>139079659.15328345</v>
      </c>
      <c r="EM13" s="143">
        <f t="shared" si="10"/>
        <v>146961031.4772478</v>
      </c>
      <c r="EN13" s="143">
        <f t="shared" si="10"/>
        <v>156989051.14972472</v>
      </c>
      <c r="EO13" s="143">
        <f t="shared" si="10"/>
        <v>143822126.84043676</v>
      </c>
      <c r="EP13" s="143">
        <f t="shared" si="10"/>
        <v>145628201.85696977</v>
      </c>
      <c r="EQ13" s="143">
        <f t="shared" si="10"/>
        <v>138600355.63682166</v>
      </c>
      <c r="ER13" s="143">
        <f t="shared" si="10"/>
        <v>126953583.35340771</v>
      </c>
      <c r="ES13" s="143">
        <f t="shared" si="10"/>
        <v>139142264.59048653</v>
      </c>
      <c r="ET13" s="143">
        <f t="shared" si="10"/>
        <v>127467734.70377149</v>
      </c>
      <c r="EU13" s="143">
        <f t="shared" si="10"/>
        <v>142891601.04442883</v>
      </c>
      <c r="EV13" s="143">
        <f t="shared" si="10"/>
        <v>144698292.13272816</v>
      </c>
      <c r="EW13" s="143">
        <f t="shared" si="10"/>
        <v>141766130.41618797</v>
      </c>
      <c r="EX13" s="143">
        <f t="shared" si="10"/>
        <v>143252048.92788196</v>
      </c>
      <c r="EY13" s="143">
        <f t="shared" si="10"/>
        <v>151369862.42156526</v>
      </c>
      <c r="EZ13" s="143">
        <f t="shared" si="10"/>
        <v>161698722.68421647</v>
      </c>
      <c r="FA13" s="143">
        <f t="shared" si="10"/>
        <v>148136790.64564985</v>
      </c>
      <c r="FB13" s="143">
        <f t="shared" si="10"/>
        <v>149997047.91267887</v>
      </c>
      <c r="FC13" s="143">
        <f t="shared" si="10"/>
        <v>142758366.30592632</v>
      </c>
      <c r="FD13" s="143">
        <f t="shared" si="10"/>
        <v>130762190.85400994</v>
      </c>
      <c r="FE13" s="143">
        <f t="shared" si="10"/>
        <v>143316532.52820113</v>
      </c>
      <c r="FF13" s="143">
        <f t="shared" si="10"/>
        <v>131291766.74488465</v>
      </c>
      <c r="FG13" s="143">
        <f t="shared" si="10"/>
        <v>147178349.07576171</v>
      </c>
      <c r="FH13" s="143">
        <f t="shared" si="10"/>
        <v>149039240.89671004</v>
      </c>
      <c r="FI13" s="143">
        <f t="shared" si="10"/>
        <v>146019114.32867363</v>
      </c>
      <c r="FJ13" s="143">
        <f t="shared" si="10"/>
        <v>147549610.39571843</v>
      </c>
      <c r="FK13" s="143">
        <f t="shared" si="10"/>
        <v>155910958.29421222</v>
      </c>
      <c r="FL13" s="143">
        <f t="shared" si="10"/>
        <v>166549684.36474299</v>
      </c>
      <c r="FM13" s="143">
        <f t="shared" si="10"/>
        <v>152580894.36501935</v>
      </c>
      <c r="FN13" s="143">
        <f t="shared" si="10"/>
        <v>154496959.35005924</v>
      </c>
      <c r="FO13" s="143">
        <f t="shared" si="10"/>
        <v>147041117.29510412</v>
      </c>
      <c r="FP13" s="143">
        <f t="shared" si="10"/>
        <v>134685056.57963026</v>
      </c>
      <c r="FQ13" s="143">
        <f t="shared" si="10"/>
        <v>147616028.50404719</v>
      </c>
      <c r="FR13" s="143">
        <f t="shared" si="10"/>
        <v>135230519.74723122</v>
      </c>
      <c r="FS13" s="143">
        <f t="shared" si="10"/>
        <v>151593699.54803455</v>
      </c>
      <c r="FT13" s="143">
        <f t="shared" si="10"/>
        <v>153510418.12361133</v>
      </c>
      <c r="FU13" s="143">
        <f t="shared" si="10"/>
        <v>150399687.75853387</v>
      </c>
      <c r="FV13" s="143">
        <f t="shared" si="10"/>
        <v>151976098.70758998</v>
      </c>
      <c r="FW13" s="143">
        <f t="shared" si="10"/>
        <v>160588287.04303861</v>
      </c>
      <c r="FX13" s="143">
        <f t="shared" si="10"/>
        <v>171546174.89568526</v>
      </c>
      <c r="FY13" s="143">
        <f t="shared" si="10"/>
        <v>157158321.19596997</v>
      </c>
      <c r="FZ13" s="143">
        <f t="shared" si="10"/>
        <v>159131868.13056102</v>
      </c>
      <c r="GA13" s="143">
        <f t="shared" si="10"/>
        <v>151452350.81395724</v>
      </c>
      <c r="GB13" s="143">
        <f t="shared" si="10"/>
        <v>138725608.27701917</v>
      </c>
      <c r="GC13" s="143">
        <f t="shared" si="10"/>
        <v>152044509.35916862</v>
      </c>
      <c r="GD13" s="143">
        <f t="shared" si="10"/>
        <v>139287435.33964816</v>
      </c>
      <c r="GE13" s="143">
        <f t="shared" si="10"/>
        <v>156141510.53447562</v>
      </c>
      <c r="GF13" s="143">
        <f t="shared" si="10"/>
        <v>158115730.66731969</v>
      </c>
      <c r="GG13" s="143">
        <f t="shared" si="10"/>
        <v>154911678.39128989</v>
      </c>
      <c r="GH13" s="143">
        <f t="shared" si="10"/>
        <v>156535381.6688177</v>
      </c>
      <c r="GI13" s="143">
        <f t="shared" si="10"/>
        <v>165405935.65432978</v>
      </c>
      <c r="GJ13" s="143">
        <f t="shared" si="10"/>
        <v>176692560.14255586</v>
      </c>
      <c r="GK13" s="143">
        <f t="shared" si="10"/>
        <v>161873070.83184907</v>
      </c>
      <c r="GL13" s="143">
        <f t="shared" si="10"/>
        <v>163905824.17447788</v>
      </c>
      <c r="GM13" s="143">
        <f t="shared" si="10"/>
        <v>155995921.33837596</v>
      </c>
      <c r="GN13" s="143">
        <f t="shared" si="10"/>
        <v>142887376.52532974</v>
      </c>
      <c r="GO13" s="143">
        <f t="shared" si="10"/>
        <v>156605844.63994366</v>
      </c>
      <c r="GP13" s="143">
        <f t="shared" ref="GP13:IH13" si="11">+GP$10*$A$13</f>
        <v>143466058.39983758</v>
      </c>
      <c r="GQ13" s="143">
        <f t="shared" si="11"/>
        <v>160825755.85050988</v>
      </c>
      <c r="GR13" s="143">
        <f t="shared" si="11"/>
        <v>162859202.58733928</v>
      </c>
      <c r="GS13" s="143">
        <f t="shared" si="11"/>
        <v>159559028.74302858</v>
      </c>
      <c r="GT13" s="143">
        <f t="shared" si="11"/>
        <v>161231443.11888224</v>
      </c>
      <c r="GU13" s="143">
        <f t="shared" si="11"/>
        <v>170368113.72395968</v>
      </c>
      <c r="GV13" s="143">
        <f t="shared" si="11"/>
        <v>181993336.94683254</v>
      </c>
      <c r="GW13" s="143">
        <f t="shared" si="11"/>
        <v>166729262.95680454</v>
      </c>
      <c r="GX13" s="143">
        <f t="shared" si="11"/>
        <v>168822998.89971223</v>
      </c>
      <c r="GY13" s="143">
        <f t="shared" si="11"/>
        <v>160675798.97852722</v>
      </c>
      <c r="GZ13" s="143">
        <f t="shared" si="11"/>
        <v>147173997.82108963</v>
      </c>
      <c r="HA13" s="143">
        <f t="shared" si="11"/>
        <v>161304019.97914195</v>
      </c>
      <c r="HB13" s="143">
        <f t="shared" si="11"/>
        <v>147770040.15183273</v>
      </c>
      <c r="HC13" s="143">
        <f t="shared" si="11"/>
        <v>165650528.52602518</v>
      </c>
      <c r="HD13" s="143">
        <f t="shared" si="11"/>
        <v>167744978.66495946</v>
      </c>
      <c r="HE13" s="143">
        <f t="shared" si="11"/>
        <v>164345799.60531944</v>
      </c>
      <c r="HF13" s="143">
        <f t="shared" si="11"/>
        <v>166068386.4124487</v>
      </c>
      <c r="HG13" s="143">
        <f t="shared" si="11"/>
        <v>175479157.13567847</v>
      </c>
      <c r="HH13" s="143">
        <f t="shared" si="11"/>
        <v>187453137.0552375</v>
      </c>
      <c r="HI13" s="143">
        <f t="shared" si="11"/>
        <v>171731140.84550866</v>
      </c>
      <c r="HJ13" s="143">
        <f t="shared" si="11"/>
        <v>173887688.86670354</v>
      </c>
      <c r="HK13" s="143">
        <f t="shared" si="11"/>
        <v>165496072.94788304</v>
      </c>
      <c r="HL13" s="143">
        <f t="shared" si="11"/>
        <v>151589217.75572231</v>
      </c>
      <c r="HM13" s="143">
        <f t="shared" si="11"/>
        <v>166143140.57851622</v>
      </c>
      <c r="HN13" s="143">
        <f t="shared" si="11"/>
        <v>152203141.3563877</v>
      </c>
      <c r="HO13" s="143">
        <f t="shared" si="11"/>
        <v>170620044.38180593</v>
      </c>
      <c r="HP13" s="143">
        <f t="shared" si="11"/>
        <v>172777328.02490821</v>
      </c>
      <c r="HQ13" s="143">
        <f t="shared" si="11"/>
        <v>169276173.59347901</v>
      </c>
      <c r="HR13" s="143">
        <f t="shared" si="11"/>
        <v>171050438.00482213</v>
      </c>
      <c r="HS13" s="143">
        <f t="shared" si="11"/>
        <v>180743531.84974882</v>
      </c>
      <c r="HT13" s="143">
        <f t="shared" si="11"/>
        <v>193076731.16689461</v>
      </c>
      <c r="HU13" s="143">
        <f t="shared" si="11"/>
        <v>176883075.07087392</v>
      </c>
      <c r="HV13" s="143">
        <f t="shared" si="11"/>
        <v>179104319.53270468</v>
      </c>
      <c r="HW13" s="143">
        <f t="shared" si="11"/>
        <v>170460955.13631955</v>
      </c>
      <c r="HX13" s="143">
        <f t="shared" si="11"/>
        <v>156136894.288394</v>
      </c>
      <c r="HY13" s="143">
        <f t="shared" si="11"/>
        <v>171127434.79587173</v>
      </c>
      <c r="HZ13" s="143">
        <f t="shared" si="11"/>
        <v>156769235.59707934</v>
      </c>
      <c r="IA13" s="143">
        <f t="shared" si="11"/>
        <v>175738645.71326011</v>
      </c>
      <c r="IB13" s="143">
        <f t="shared" si="11"/>
        <v>177960647.86565551</v>
      </c>
      <c r="IC13" s="143">
        <f t="shared" si="11"/>
        <v>174354458.80128339</v>
      </c>
      <c r="ID13" s="143">
        <f t="shared" si="11"/>
        <v>176181951.14496684</v>
      </c>
      <c r="IE13" s="143">
        <f t="shared" si="11"/>
        <v>186165837.80524132</v>
      </c>
      <c r="IF13" s="143">
        <f t="shared" si="11"/>
        <v>198869033.10190147</v>
      </c>
      <c r="IG13" s="143">
        <f t="shared" si="11"/>
        <v>182189567.32300016</v>
      </c>
      <c r="IH13" s="143">
        <f t="shared" si="11"/>
        <v>184477449.11868584</v>
      </c>
    </row>
    <row r="14" spans="1:242">
      <c r="B14" s="142" t="s">
        <v>93</v>
      </c>
      <c r="C14" s="119">
        <f>+'Serv Deuda Actual'!C30</f>
        <v>12116559.891979165</v>
      </c>
      <c r="D14" s="119">
        <f>+'Serv Deuda Actual'!D30</f>
        <v>11924188.094250001</v>
      </c>
      <c r="E14" s="119">
        <f>+'Serv Deuda Actual'!E30</f>
        <v>11898748.779733334</v>
      </c>
      <c r="F14" s="119">
        <f>+'Serv Deuda Actual'!F30</f>
        <v>11525875.267321669</v>
      </c>
      <c r="G14" s="119">
        <f>+'Serv Deuda Actual'!G30</f>
        <v>11182512.866629999</v>
      </c>
      <c r="H14" s="119">
        <f>+'Serv Deuda Actual'!H30</f>
        <v>10991199.374080922</v>
      </c>
      <c r="I14" s="119">
        <f>+'Serv Deuda Actual'!I30</f>
        <v>10890609.962475091</v>
      </c>
      <c r="J14" s="119">
        <f>+'Serv Deuda Actual'!J30</f>
        <v>10707877.014945939</v>
      </c>
      <c r="K14" s="119">
        <f>+'Serv Deuda Actual'!K30</f>
        <v>10565796.061529797</v>
      </c>
      <c r="L14" s="119">
        <f>+'Serv Deuda Actual'!L30</f>
        <v>10480339.083190389</v>
      </c>
      <c r="M14" s="119">
        <f>+'Serv Deuda Actual'!M30</f>
        <v>10339641.170615934</v>
      </c>
      <c r="N14" s="119">
        <f>+'Serv Deuda Actual'!N30</f>
        <v>10309659.924610518</v>
      </c>
      <c r="O14" s="119">
        <f>+'Serv Deuda Actual'!O30</f>
        <v>10285778.229062494</v>
      </c>
      <c r="P14" s="119">
        <f>+'Serv Deuda Actual'!P30</f>
        <v>10190249.644455789</v>
      </c>
      <c r="Q14" s="119">
        <f>+'Serv Deuda Actual'!Q30</f>
        <v>10094693.947405852</v>
      </c>
      <c r="R14" s="119">
        <f>+'Serv Deuda Actual'!R30</f>
        <v>10191584.26849141</v>
      </c>
      <c r="S14" s="119">
        <f>+'Serv Deuda Actual'!S30</f>
        <v>10160286.667004824</v>
      </c>
      <c r="T14" s="119">
        <f>+'Serv Deuda Actual'!T30</f>
        <v>10099373.52998447</v>
      </c>
      <c r="U14" s="119">
        <f>+'Serv Deuda Actual'!U30</f>
        <v>10038966.228601793</v>
      </c>
      <c r="V14" s="119">
        <f>+'Serv Deuda Actual'!V30</f>
        <v>9979190.4697844852</v>
      </c>
      <c r="W14" s="119">
        <f>+'Serv Deuda Actual'!W30</f>
        <v>9919175.2447841056</v>
      </c>
      <c r="X14" s="119">
        <f>+'Serv Deuda Actual'!X30</f>
        <v>9859791.8394431062</v>
      </c>
      <c r="Y14" s="119">
        <f>+'Serv Deuda Actual'!Y30</f>
        <v>9800750.01182824</v>
      </c>
      <c r="Z14" s="119">
        <f>+'Serv Deuda Actual'!Z30</f>
        <v>9742170.5025849845</v>
      </c>
      <c r="AA14" s="119">
        <f>+'Serv Deuda Actual'!AA30</f>
        <v>9683691.6340504065</v>
      </c>
      <c r="AB14" s="119">
        <f>+'Serv Deuda Actual'!AB30</f>
        <v>9625675.361750681</v>
      </c>
      <c r="AC14" s="119">
        <f>+'Serv Deuda Actual'!AC30</f>
        <v>9568207.542099528</v>
      </c>
      <c r="AD14" s="119">
        <f>+'Serv Deuda Actual'!AD30</f>
        <v>9695602.2577435151</v>
      </c>
      <c r="AE14" s="119">
        <f>+'Serv Deuda Actual'!AE30</f>
        <v>9728372.8861936629</v>
      </c>
      <c r="AF14" s="119">
        <f>+'Serv Deuda Actual'!AF30</f>
        <v>9689939.6440078393</v>
      </c>
      <c r="AG14" s="119">
        <f>+'Serv Deuda Actual'!AG30</f>
        <v>9652003.1462861486</v>
      </c>
      <c r="AH14" s="119">
        <f>+'Serv Deuda Actual'!AH30</f>
        <v>9613093.9210031964</v>
      </c>
      <c r="AI14" s="119">
        <f>+'Serv Deuda Actual'!AI30</f>
        <v>9574681.4402698427</v>
      </c>
      <c r="AJ14" s="119">
        <f>+'Serv Deuda Actual'!AJ30</f>
        <v>9537230.3387219366</v>
      </c>
      <c r="AK14" s="119">
        <f>+'Serv Deuda Actual'!AK30</f>
        <v>9497877.2356402278</v>
      </c>
      <c r="AL14" s="119">
        <f>+'Serv Deuda Actual'!AL30</f>
        <v>9459485.5119149052</v>
      </c>
      <c r="AM14" s="119">
        <f>+'Serv Deuda Actual'!AM30</f>
        <v>9421100.7105825692</v>
      </c>
      <c r="AN14" s="119">
        <f>+'Serv Deuda Actual'!AN30</f>
        <v>9383183.2138860002</v>
      </c>
      <c r="AO14" s="119">
        <f>+'Serv Deuda Actual'!AO30</f>
        <v>9344351.8703532796</v>
      </c>
      <c r="AP14" s="119">
        <f>+'Serv Deuda Actual'!AP30</f>
        <v>9364138.4175447673</v>
      </c>
      <c r="AQ14" s="119">
        <f>+'Serv Deuda Actual'!AQ30</f>
        <v>9373964.6034502313</v>
      </c>
      <c r="AR14" s="119">
        <f>+'Serv Deuda Actual'!AR30</f>
        <v>9338927.6926858276</v>
      </c>
      <c r="AS14" s="119">
        <f>+'Serv Deuda Actual'!AS30</f>
        <v>9304924.3462924529</v>
      </c>
      <c r="AT14" s="119">
        <f>+'Serv Deuda Actual'!AT30</f>
        <v>9270827.4677646384</v>
      </c>
      <c r="AU14" s="119">
        <f>+'Serv Deuda Actual'!AU30</f>
        <v>9237184.5345652625</v>
      </c>
      <c r="AV14" s="119">
        <f>+'Serv Deuda Actual'!AV30</f>
        <v>9202353.1459296197</v>
      </c>
      <c r="AW14" s="119">
        <f>+'Serv Deuda Actual'!AW30</f>
        <v>9167975.7274514735</v>
      </c>
      <c r="AX14" s="119">
        <f>+'Serv Deuda Actual'!AX30</f>
        <v>9134575.3946717698</v>
      </c>
      <c r="AY14" s="119">
        <f>+'Serv Deuda Actual'!AY30</f>
        <v>9098940.4173824582</v>
      </c>
      <c r="AZ14" s="119">
        <f>+'Serv Deuda Actual'!AZ30</f>
        <v>9064282.5462189373</v>
      </c>
      <c r="BA14" s="119">
        <f>+'Serv Deuda Actual'!BA30</f>
        <v>9029531.2140748203</v>
      </c>
      <c r="BB14" s="119">
        <f>+'Serv Deuda Actual'!BB30</f>
        <v>8995344.9450458847</v>
      </c>
      <c r="BC14" s="119">
        <f>+'Serv Deuda Actual'!BC30</f>
        <v>8960066.0233153999</v>
      </c>
      <c r="BD14" s="119">
        <f>+'Serv Deuda Actual'!BD30</f>
        <v>8925043.5397260021</v>
      </c>
      <c r="BE14" s="119">
        <f>+'Serv Deuda Actual'!BE30</f>
        <v>8890939.9424360599</v>
      </c>
      <c r="BF14" s="119">
        <f>+'Serv Deuda Actual'!BF30</f>
        <v>8854717.5312721021</v>
      </c>
      <c r="BG14" s="119">
        <f>+'Serv Deuda Actual'!BG30</f>
        <v>8819414.0308947787</v>
      </c>
      <c r="BH14" s="119">
        <f>+'Serv Deuda Actual'!BH30</f>
        <v>8784016.8773573767</v>
      </c>
      <c r="BI14" s="119">
        <f>+'Serv Deuda Actual'!BI30</f>
        <v>8749015.1126126647</v>
      </c>
      <c r="BJ14" s="119">
        <f>+'Serv Deuda Actual'!BJ30</f>
        <v>8712941.6556741316</v>
      </c>
      <c r="BK14" s="119">
        <f>+'Serv Deuda Actual'!BK30</f>
        <v>8677263.6079556383</v>
      </c>
      <c r="BL14" s="119">
        <f>+'Serv Deuda Actual'!BL30</f>
        <v>8642443.8561119996</v>
      </c>
      <c r="BM14" s="119">
        <f>+'Serv Deuda Actual'!BM30</f>
        <v>8606098.1740945373</v>
      </c>
      <c r="BN14" s="119">
        <f>+'Serv Deuda Actual'!BN30</f>
        <v>8584451.204075871</v>
      </c>
      <c r="BO14" s="119">
        <f>+'Serv Deuda Actual'!BO30</f>
        <v>8585872.5509356111</v>
      </c>
      <c r="BP14" s="119">
        <f>+'Serv Deuda Actual'!BP30</f>
        <v>8551263.0450994354</v>
      </c>
      <c r="BQ14" s="119">
        <f>+'Serv Deuda Actual'!BQ30</f>
        <v>8515522.6248398591</v>
      </c>
      <c r="BR14" s="119">
        <f>+'Serv Deuda Actual'!BR30</f>
        <v>8480147.8964977507</v>
      </c>
      <c r="BS14" s="119">
        <f>+'Serv Deuda Actual'!BS30</f>
        <v>8445610.2453648448</v>
      </c>
      <c r="BT14" s="119">
        <f>+'Serv Deuda Actual'!BT30</f>
        <v>8408999.0087977201</v>
      </c>
      <c r="BU14" s="119">
        <f>+'Serv Deuda Actual'!BU30</f>
        <v>8373224.8907218464</v>
      </c>
      <c r="BV14" s="119">
        <f>+'Serv Deuda Actual'!BV30</f>
        <v>8337317.684016766</v>
      </c>
      <c r="BW14" s="119">
        <f>+'Serv Deuda Actual'!BW30</f>
        <v>8301743.6279060878</v>
      </c>
      <c r="BX14" s="119">
        <f>+'Serv Deuda Actual'!BX30</f>
        <v>8265104.090530958</v>
      </c>
      <c r="BY14" s="119">
        <f>+'Serv Deuda Actual'!BY30</f>
        <v>8228797.7449468076</v>
      </c>
      <c r="BZ14" s="119">
        <f>+'Serv Deuda Actual'!BZ30</f>
        <v>8193262.0186693538</v>
      </c>
      <c r="CA14" s="119">
        <f>+'Serv Deuda Actual'!CA30</f>
        <v>8155786.0590874664</v>
      </c>
      <c r="CB14" s="119">
        <f>+'Serv Deuda Actual'!CB30</f>
        <v>8119080.7600088567</v>
      </c>
      <c r="CC14" s="119">
        <f>+'Serv Deuda Actual'!CC30</f>
        <v>8082242.5166172776</v>
      </c>
      <c r="CD14" s="119">
        <f>+'Serv Deuda Actual'!CD30</f>
        <v>8045703.3931808379</v>
      </c>
      <c r="CE14" s="119">
        <f>+'Serv Deuda Actual'!CE30</f>
        <v>8008167.285356747</v>
      </c>
      <c r="CF14" s="119">
        <f>+'Serv Deuda Actual'!CF30</f>
        <v>7970930.3356929217</v>
      </c>
      <c r="CG14" s="119">
        <f>+'Serv Deuda Actual'!CG30</f>
        <v>7934394.4623906538</v>
      </c>
      <c r="CH14" s="119">
        <f>+'Serv Deuda Actual'!CH30</f>
        <v>7896057.879964822</v>
      </c>
      <c r="CI14" s="119">
        <f>+'Serv Deuda Actual'!CI30</f>
        <v>7858422.4121484067</v>
      </c>
      <c r="CJ14" s="119">
        <f>+'Serv Deuda Actual'!CJ30</f>
        <v>7820654.1469848324</v>
      </c>
      <c r="CK14" s="119">
        <f>+'Serv Deuda Actual'!CK30</f>
        <v>7783149.4100260753</v>
      </c>
      <c r="CL14" s="119">
        <f>+'Serv Deuda Actual'!CL30</f>
        <v>7744719.3013683334</v>
      </c>
      <c r="CM14" s="119">
        <f>+'Serv Deuda Actual'!CM30</f>
        <v>7684691.8222990781</v>
      </c>
      <c r="CN14" s="119">
        <f>+'Serv Deuda Actual'!CN30</f>
        <v>7645491.9976484403</v>
      </c>
      <c r="CO14" s="119">
        <f>+'Serv Deuda Actual'!CO30</f>
        <v>7606198.4050082397</v>
      </c>
      <c r="CP14" s="119">
        <f>+'Serv Deuda Actual'!CP30</f>
        <v>7567521.1518493574</v>
      </c>
      <c r="CQ14" s="119">
        <f>+'Serv Deuda Actual'!CQ30</f>
        <v>7528729.0329668112</v>
      </c>
      <c r="CR14" s="119">
        <f>+'Serv Deuda Actual'!CR30</f>
        <v>7490166.5595110822</v>
      </c>
      <c r="CS14" s="119">
        <f>+'Serv Deuda Actual'!CS30</f>
        <v>7450800.2572187595</v>
      </c>
      <c r="CT14" s="119">
        <f>+'Serv Deuda Actual'!CT30</f>
        <v>7411663.6312079541</v>
      </c>
      <c r="CU14" s="119">
        <f>+'Serv Deuda Actual'!CU30</f>
        <v>7373069.0659639873</v>
      </c>
      <c r="CV14" s="119">
        <f>+'Serv Deuda Actual'!CV30</f>
        <v>7333045.9822717551</v>
      </c>
      <c r="CW14" s="119">
        <f>+'Serv Deuda Actual'!CW30</f>
        <v>7293564.9901155923</v>
      </c>
      <c r="CX14" s="119">
        <f>+'Serv Deuda Actual'!CX30</f>
        <v>7253969.2421502937</v>
      </c>
      <c r="CY14" s="119">
        <f>+'Serv Deuda Actual'!CY30</f>
        <v>7214871.8672615448</v>
      </c>
      <c r="CZ14" s="119">
        <f>+'Serv Deuda Actual'!CZ30</f>
        <v>7174433.5295615122</v>
      </c>
      <c r="DA14" s="119">
        <f>+'Serv Deuda Actual'!DA30</f>
        <v>7134493.5978867486</v>
      </c>
      <c r="DB14" s="119">
        <f>+'Serv Deuda Actual'!DB30</f>
        <v>7095018.6721105827</v>
      </c>
      <c r="DC14" s="119">
        <f>+'Serv Deuda Actual'!DC30</f>
        <v>7054269.6606995491</v>
      </c>
      <c r="DD14" s="119">
        <f>+'Serv Deuda Actual'!DD30</f>
        <v>7013985.6859563431</v>
      </c>
      <c r="DE14" s="119">
        <f>+'Serv Deuda Actual'!DE30</f>
        <v>6974405.8031388829</v>
      </c>
      <c r="DF14" s="119">
        <f>+'Serv Deuda Actual'!DF30</f>
        <v>6933340.9408803172</v>
      </c>
      <c r="DG14" s="119">
        <f>+'Serv Deuda Actual'!DG30</f>
        <v>6892445.9252479561</v>
      </c>
      <c r="DH14" s="119">
        <f>+'Serv Deuda Actual'!DH30</f>
        <v>6851703.4417126337</v>
      </c>
      <c r="DI14" s="119">
        <f>+'Serv Deuda Actual'!DI30</f>
        <v>6811346.069549636</v>
      </c>
      <c r="DJ14" s="119">
        <f>+'Serv Deuda Actual'!DJ30</f>
        <v>6769874.7287530294</v>
      </c>
      <c r="DK14" s="119">
        <f>+'Serv Deuda Actual'!DK30</f>
        <v>6728788.5266791722</v>
      </c>
      <c r="DL14" s="119">
        <f>+'Serv Deuda Actual'!DL30</f>
        <v>6687587.7834970281</v>
      </c>
      <c r="DM14" s="119">
        <f>+'Serv Deuda Actual'!DM30</f>
        <v>6646498.8298923997</v>
      </c>
      <c r="DN14" s="119">
        <f>+'Serv Deuda Actual'!DN30</f>
        <v>6604842.730474541</v>
      </c>
      <c r="DO14" s="119">
        <f>+'Serv Deuda Actual'!DO30</f>
        <v>6563298.4514034297</v>
      </c>
      <c r="DP14" s="119">
        <f>+'Serv Deuda Actual'!DP30</f>
        <v>6522056.4980673417</v>
      </c>
      <c r="DQ14" s="119">
        <f>+'Serv Deuda Actual'!DQ30</f>
        <v>6479866.467714116</v>
      </c>
      <c r="DR14" s="119">
        <f>+'Serv Deuda Actual'!DR30</f>
        <v>6437978.7924121534</v>
      </c>
      <c r="DS14" s="119">
        <f>+'Serv Deuda Actual'!DS30</f>
        <v>6395976.683224123</v>
      </c>
      <c r="DT14" s="119">
        <f>+'Serv Deuda Actual'!DT30</f>
        <v>6354044.1980172051</v>
      </c>
      <c r="DU14" s="119">
        <f>+'Serv Deuda Actual'!DU30</f>
        <v>6311629.2219078057</v>
      </c>
      <c r="DV14" s="119">
        <f>+'Serv Deuda Actual'!DV30</f>
        <v>6269283.9004632784</v>
      </c>
      <c r="DW14" s="119">
        <f>+'Serv Deuda Actual'!DW30</f>
        <v>6213445.942874318</v>
      </c>
      <c r="DX14" s="119">
        <f>+'Serv Deuda Actual'!DX30</f>
        <v>6164262.8656890616</v>
      </c>
      <c r="DY14" s="119">
        <f>+'Serv Deuda Actual'!DY30</f>
        <v>6122099.4114431553</v>
      </c>
      <c r="DZ14" s="119">
        <f>+'Serv Deuda Actual'!DZ30</f>
        <v>6079848.4471139424</v>
      </c>
      <c r="EA14" s="119">
        <f>+'Serv Deuda Actual'!EA30</f>
        <v>6037640.6528748982</v>
      </c>
      <c r="EB14" s="119">
        <f>+'Serv Deuda Actual'!EB30</f>
        <v>5995084.0241030362</v>
      </c>
      <c r="EC14" s="119">
        <f>+'Serv Deuda Actual'!EC30</f>
        <v>5952570.5833700597</v>
      </c>
      <c r="ED14" s="119">
        <f>+'Serv Deuda Actual'!ED30</f>
        <v>5910194.9562355122</v>
      </c>
      <c r="EE14" s="119">
        <f>+'Serv Deuda Actual'!EE30</f>
        <v>5867281.2875943566</v>
      </c>
      <c r="EF14" s="119">
        <f>+'Serv Deuda Actual'!EF30</f>
        <v>5824505.4512695791</v>
      </c>
      <c r="EG14" s="119">
        <f>+'Serv Deuda Actual'!EG30</f>
        <v>5781642.167682007</v>
      </c>
      <c r="EH14" s="119">
        <f>+'Serv Deuda Actual'!EH30</f>
        <v>5738867.9769255808</v>
      </c>
      <c r="EI14" s="119">
        <f>+'Serv Deuda Actual'!EI30</f>
        <v>5695653.2951714713</v>
      </c>
      <c r="EJ14" s="119">
        <f>+'Serv Deuda Actual'!EJ30</f>
        <v>5652527.7235989338</v>
      </c>
      <c r="EK14" s="119">
        <f>+'Serv Deuda Actual'!EK30</f>
        <v>5609454.2160555953</v>
      </c>
      <c r="EL14" s="119">
        <f>+'Serv Deuda Actual'!EL30</f>
        <v>5566014.3557594894</v>
      </c>
      <c r="EM14" s="119">
        <f>+'Serv Deuda Actual'!EM30</f>
        <v>5522626.57735583</v>
      </c>
      <c r="EN14" s="119">
        <f>+'Serv Deuda Actual'!EN30</f>
        <v>5479151.4140825374</v>
      </c>
      <c r="EO14" s="119">
        <f>+'Serv Deuda Actual'!EO30</f>
        <v>5435633.5781677915</v>
      </c>
      <c r="EP14" s="119">
        <f>+'Serv Deuda Actual'!EP30</f>
        <v>5391938.9706193581</v>
      </c>
      <c r="EQ14" s="119">
        <f>+'Serv Deuda Actual'!EQ30</f>
        <v>5348201.7079935735</v>
      </c>
      <c r="ER14" s="119">
        <f>+'Serv Deuda Actual'!ER30</f>
        <v>5304428.4737594482</v>
      </c>
      <c r="ES14" s="119">
        <f>+'Serv Deuda Actual'!ES30</f>
        <v>5260465.1459536143</v>
      </c>
      <c r="ET14" s="119">
        <f>+'Serv Deuda Actual'!ET30</f>
        <v>5216465.8644026862</v>
      </c>
      <c r="EU14" s="119">
        <f>+'Serv Deuda Actual'!EU30</f>
        <v>5172333.4784262804</v>
      </c>
      <c r="EV14" s="119">
        <f>+'Serv Deuda Actual'!EV30</f>
        <v>0</v>
      </c>
      <c r="EW14" s="119">
        <f>+'Serv Deuda Actual'!EW30</f>
        <v>0</v>
      </c>
      <c r="EX14" s="119">
        <f>+'Serv Deuda Actual'!EX30</f>
        <v>0</v>
      </c>
      <c r="EY14" s="119">
        <f>+'Serv Deuda Actual'!EY30</f>
        <v>0</v>
      </c>
      <c r="EZ14" s="119">
        <f>+'Serv Deuda Actual'!EZ30</f>
        <v>0</v>
      </c>
      <c r="FA14" s="119">
        <f>+'Serv Deuda Actual'!FA30</f>
        <v>0</v>
      </c>
      <c r="FB14" s="119">
        <f>+'Serv Deuda Actual'!FB30</f>
        <v>0</v>
      </c>
      <c r="FC14" s="119">
        <f>+'Serv Deuda Actual'!FC30</f>
        <v>0</v>
      </c>
      <c r="FD14" s="119">
        <f>+'Serv Deuda Actual'!FD30</f>
        <v>0</v>
      </c>
      <c r="FE14" s="119">
        <f>+'Serv Deuda Actual'!FE30</f>
        <v>0</v>
      </c>
      <c r="FF14" s="119">
        <f>+'Serv Deuda Actual'!FF30</f>
        <v>0</v>
      </c>
      <c r="FG14" s="119">
        <f>+'Serv Deuda Actual'!FG30</f>
        <v>0</v>
      </c>
      <c r="FH14" s="119">
        <f>+'Serv Deuda Actual'!FH30</f>
        <v>0</v>
      </c>
      <c r="FI14" s="119">
        <f>+'Serv Deuda Actual'!FI30</f>
        <v>0</v>
      </c>
      <c r="FJ14" s="119">
        <f>+'Serv Deuda Actual'!FJ30</f>
        <v>0</v>
      </c>
      <c r="FK14" s="119">
        <f>+'Serv Deuda Actual'!FK30</f>
        <v>0</v>
      </c>
      <c r="FL14" s="119">
        <f>+'Serv Deuda Actual'!FL30</f>
        <v>0</v>
      </c>
      <c r="FM14" s="119">
        <f>+'Serv Deuda Actual'!FM30</f>
        <v>0</v>
      </c>
      <c r="FN14" s="119">
        <f>+'Serv Deuda Actual'!FN30</f>
        <v>0</v>
      </c>
      <c r="FO14" s="119">
        <f>+'Serv Deuda Actual'!FO30</f>
        <v>0</v>
      </c>
      <c r="FP14" s="119">
        <f>+'Serv Deuda Actual'!FP30</f>
        <v>0</v>
      </c>
      <c r="FQ14" s="119">
        <f>+'Serv Deuda Actual'!FQ30</f>
        <v>0</v>
      </c>
      <c r="FR14" s="119">
        <f>+'Serv Deuda Actual'!FR30</f>
        <v>0</v>
      </c>
      <c r="FS14" s="119">
        <f>+'Serv Deuda Actual'!FS30</f>
        <v>0</v>
      </c>
      <c r="FT14" s="119">
        <f>+'Serv Deuda Actual'!FT30</f>
        <v>0</v>
      </c>
      <c r="FU14" s="119">
        <f>+'Serv Deuda Actual'!FU30</f>
        <v>0</v>
      </c>
      <c r="FV14" s="119">
        <f>+'Serv Deuda Actual'!FV30</f>
        <v>0</v>
      </c>
      <c r="FW14" s="119">
        <f>+'Serv Deuda Actual'!FW30</f>
        <v>0</v>
      </c>
      <c r="FX14" s="119">
        <f>+'Serv Deuda Actual'!FX30</f>
        <v>0</v>
      </c>
      <c r="FY14" s="119">
        <f>+'Serv Deuda Actual'!FY30</f>
        <v>0</v>
      </c>
      <c r="FZ14" s="119">
        <f>+'Serv Deuda Actual'!FZ30</f>
        <v>0</v>
      </c>
      <c r="GA14" s="119">
        <f>+'Serv Deuda Actual'!GA30</f>
        <v>0</v>
      </c>
      <c r="GB14" s="119">
        <f>+'Serv Deuda Actual'!GB30</f>
        <v>0</v>
      </c>
      <c r="GC14" s="119">
        <f>+'Serv Deuda Actual'!GC30</f>
        <v>0</v>
      </c>
      <c r="GD14" s="119">
        <f>+'Serv Deuda Actual'!GD30</f>
        <v>0</v>
      </c>
      <c r="GE14" s="119">
        <f>+'Serv Deuda Actual'!GE30</f>
        <v>0</v>
      </c>
      <c r="GF14" s="119">
        <f>+'Serv Deuda Actual'!GF30</f>
        <v>0</v>
      </c>
      <c r="GG14" s="119">
        <f>+'Serv Deuda Actual'!GG30</f>
        <v>0</v>
      </c>
      <c r="GH14" s="119">
        <f>+'Serv Deuda Actual'!GH30</f>
        <v>0</v>
      </c>
      <c r="GI14" s="119">
        <f>+'Serv Deuda Actual'!GI30</f>
        <v>0</v>
      </c>
      <c r="GJ14" s="119">
        <f>+'Serv Deuda Actual'!GJ30</f>
        <v>0</v>
      </c>
      <c r="GK14" s="119">
        <f>+'Serv Deuda Actual'!GK30</f>
        <v>0</v>
      </c>
      <c r="GL14" s="119">
        <f>+'Serv Deuda Actual'!GL30</f>
        <v>0</v>
      </c>
      <c r="GM14" s="119">
        <f>+'Serv Deuda Actual'!GM30</f>
        <v>0</v>
      </c>
      <c r="GN14" s="119">
        <f>+'Serv Deuda Actual'!GN30</f>
        <v>0</v>
      </c>
      <c r="GO14" s="119">
        <f>+'Serv Deuda Actual'!GO30</f>
        <v>0</v>
      </c>
      <c r="GP14" s="119">
        <f>+'Serv Deuda Actual'!GP30</f>
        <v>0</v>
      </c>
      <c r="GQ14" s="119">
        <f>+'Serv Deuda Actual'!GQ30</f>
        <v>0</v>
      </c>
      <c r="GR14" s="119">
        <f>+'Serv Deuda Actual'!GR30</f>
        <v>0</v>
      </c>
      <c r="GS14" s="119">
        <f>+'Serv Deuda Actual'!GS30</f>
        <v>0</v>
      </c>
      <c r="GT14" s="119">
        <f>+'Serv Deuda Actual'!GT30</f>
        <v>0</v>
      </c>
      <c r="GU14" s="119">
        <f>+'Serv Deuda Actual'!GU30</f>
        <v>0</v>
      </c>
      <c r="GV14" s="119">
        <f>+'Serv Deuda Actual'!GV30</f>
        <v>0</v>
      </c>
      <c r="GW14" s="119">
        <f>+'Serv Deuda Actual'!GW30</f>
        <v>0</v>
      </c>
      <c r="GX14" s="119">
        <f>+'Serv Deuda Actual'!GX30</f>
        <v>0</v>
      </c>
      <c r="GY14" s="119">
        <f>+'Serv Deuda Actual'!GY30</f>
        <v>0</v>
      </c>
      <c r="GZ14" s="119">
        <f>+'Serv Deuda Actual'!GZ30</f>
        <v>0</v>
      </c>
      <c r="HA14" s="119">
        <f>+'Serv Deuda Actual'!HA30</f>
        <v>0</v>
      </c>
      <c r="HB14" s="119">
        <f>+'Serv Deuda Actual'!HB30</f>
        <v>0</v>
      </c>
      <c r="HC14" s="119">
        <f>+'Serv Deuda Actual'!HC30</f>
        <v>0</v>
      </c>
      <c r="HD14" s="119">
        <f>+'Serv Deuda Actual'!HD30</f>
        <v>0</v>
      </c>
      <c r="HE14" s="119">
        <f>+'Serv Deuda Actual'!HE30</f>
        <v>0</v>
      </c>
      <c r="HF14" s="119">
        <f>+'Serv Deuda Actual'!HF30</f>
        <v>0</v>
      </c>
      <c r="HG14" s="119">
        <f>+'Serv Deuda Actual'!HG30</f>
        <v>0</v>
      </c>
      <c r="HH14" s="119">
        <f>+'Serv Deuda Actual'!HH30</f>
        <v>0</v>
      </c>
      <c r="HI14" s="119">
        <f>+'Serv Deuda Actual'!HI30</f>
        <v>0</v>
      </c>
      <c r="HJ14" s="119">
        <f>+'Serv Deuda Actual'!HJ30</f>
        <v>0</v>
      </c>
      <c r="HK14" s="119">
        <f>+'Serv Deuda Actual'!HK30</f>
        <v>0</v>
      </c>
      <c r="HL14" s="119">
        <f>+'Serv Deuda Actual'!HL30</f>
        <v>0</v>
      </c>
      <c r="HM14" s="119">
        <f>+'Serv Deuda Actual'!HM30</f>
        <v>0</v>
      </c>
      <c r="HN14" s="119">
        <f>+'Serv Deuda Actual'!HN30</f>
        <v>0</v>
      </c>
      <c r="HO14" s="119">
        <f>+'Serv Deuda Actual'!HO30</f>
        <v>0</v>
      </c>
      <c r="HP14" s="119">
        <f>+'Serv Deuda Actual'!HP30</f>
        <v>0</v>
      </c>
      <c r="HQ14" s="119">
        <f>+'Serv Deuda Actual'!HQ30</f>
        <v>0</v>
      </c>
      <c r="HR14" s="119">
        <f>+'Serv Deuda Actual'!HR30</f>
        <v>0</v>
      </c>
      <c r="HS14" s="119">
        <f>+'Serv Deuda Actual'!HS30</f>
        <v>0</v>
      </c>
      <c r="HT14" s="119">
        <f>+'Serv Deuda Actual'!HT30</f>
        <v>0</v>
      </c>
      <c r="HU14" s="119">
        <f>+'Serv Deuda Actual'!HU30</f>
        <v>0</v>
      </c>
      <c r="HV14" s="119">
        <f>+'Serv Deuda Actual'!HV30</f>
        <v>0</v>
      </c>
      <c r="HW14" s="119">
        <f>+'Serv Deuda Actual'!HW30</f>
        <v>0</v>
      </c>
      <c r="HX14" s="119">
        <f>+'Serv Deuda Actual'!HX30</f>
        <v>0</v>
      </c>
      <c r="HY14" s="119">
        <f>+'Serv Deuda Actual'!HY30</f>
        <v>0</v>
      </c>
      <c r="HZ14" s="119">
        <f>+'Serv Deuda Actual'!HZ30</f>
        <v>0</v>
      </c>
      <c r="IA14" s="119">
        <f>+'Serv Deuda Actual'!IA30</f>
        <v>0</v>
      </c>
      <c r="IB14" s="119">
        <f>+'Serv Deuda Actual'!IB30</f>
        <v>0</v>
      </c>
      <c r="IC14" s="119">
        <f>+'Serv Deuda Actual'!IC30</f>
        <v>0</v>
      </c>
      <c r="ID14" s="119">
        <f>+'Serv Deuda Actual'!ID30</f>
        <v>0</v>
      </c>
      <c r="IE14" s="119">
        <f>+'Serv Deuda Actual'!IE30</f>
        <v>0</v>
      </c>
      <c r="IF14" s="119">
        <f>+'Serv Deuda Actual'!IF30</f>
        <v>0</v>
      </c>
      <c r="IG14" s="119">
        <f>+'Serv Deuda Actual'!IG30</f>
        <v>0</v>
      </c>
      <c r="IH14" s="119">
        <f>+'Serv Deuda Actual'!IH30</f>
        <v>0</v>
      </c>
    </row>
    <row r="15" spans="1:242">
      <c r="B15" s="142" t="s">
        <v>94</v>
      </c>
      <c r="C15" s="119">
        <f>+C13-C14</f>
        <v>90314967.044420838</v>
      </c>
      <c r="D15" s="119">
        <f t="shared" ref="D15:BO15" si="12">+D13-D14</f>
        <v>88203657.761945099</v>
      </c>
      <c r="E15" s="119">
        <f t="shared" si="12"/>
        <v>79815220.975222811</v>
      </c>
      <c r="F15" s="119">
        <f t="shared" si="12"/>
        <v>88993457.146980345</v>
      </c>
      <c r="G15" s="119">
        <f t="shared" si="12"/>
        <v>80902890.763220936</v>
      </c>
      <c r="H15" s="119">
        <f t="shared" si="12"/>
        <v>92236733.467676356</v>
      </c>
      <c r="I15" s="119">
        <f t="shared" si="12"/>
        <v>93642514.961711004</v>
      </c>
      <c r="J15" s="119">
        <f t="shared" si="12"/>
        <v>91706991.898783177</v>
      </c>
      <c r="K15" s="119">
        <f t="shared" si="12"/>
        <v>92922532.000339001</v>
      </c>
      <c r="L15" s="119">
        <f t="shared" si="12"/>
        <v>98872470.165975779</v>
      </c>
      <c r="M15" s="119">
        <f t="shared" si="12"/>
        <v>106474956.49530494</v>
      </c>
      <c r="N15" s="119">
        <f t="shared" si="12"/>
        <v>96707509.4848634</v>
      </c>
      <c r="O15" s="119">
        <f t="shared" si="12"/>
        <v>98075280.610060647</v>
      </c>
      <c r="P15" s="119">
        <f t="shared" si="12"/>
        <v>92941431.587425202</v>
      </c>
      <c r="Q15" s="119">
        <f t="shared" si="12"/>
        <v>84370694.900198996</v>
      </c>
      <c r="R15" s="119">
        <f t="shared" si="12"/>
        <v>93343328.118239671</v>
      </c>
      <c r="S15" s="119">
        <f t="shared" si="12"/>
        <v>84687679.071741655</v>
      </c>
      <c r="T15" s="119">
        <f t="shared" si="12"/>
        <v>96225397.297025532</v>
      </c>
      <c r="U15" s="119">
        <f t="shared" si="12"/>
        <v>97630152.443309888</v>
      </c>
      <c r="V15" s="119">
        <f t="shared" si="12"/>
        <v>95508124.511356503</v>
      </c>
      <c r="W15" s="119">
        <f t="shared" si="12"/>
        <v>96673802.658940792</v>
      </c>
      <c r="X15" s="119">
        <f t="shared" si="12"/>
        <v>102773601.68719804</v>
      </c>
      <c r="Y15" s="119">
        <f t="shared" si="12"/>
        <v>110518285.58407025</v>
      </c>
      <c r="Z15" s="119">
        <f t="shared" si="12"/>
        <v>100485513.98917316</v>
      </c>
      <c r="AA15" s="119">
        <f t="shared" si="12"/>
        <v>101928198.97024643</v>
      </c>
      <c r="AB15" s="119">
        <f t="shared" si="12"/>
        <v>96599956.307086736</v>
      </c>
      <c r="AC15" s="119">
        <f t="shared" si="12"/>
        <v>87731142.970933467</v>
      </c>
      <c r="AD15" s="119">
        <f t="shared" si="12"/>
        <v>96945357.50058949</v>
      </c>
      <c r="AE15" s="119">
        <f t="shared" si="12"/>
        <v>87965031.824715197</v>
      </c>
      <c r="AF15" s="119">
        <f t="shared" si="12"/>
        <v>99824574.307812482</v>
      </c>
      <c r="AG15" s="119">
        <f t="shared" si="12"/>
        <v>101247189.0857829</v>
      </c>
      <c r="AH15" s="119" t="e">
        <f t="shared" si="12"/>
        <v>#REF!</v>
      </c>
      <c r="AI15" s="119" t="e">
        <f t="shared" si="12"/>
        <v>#REF!</v>
      </c>
      <c r="AJ15" s="119" t="e">
        <f t="shared" si="12"/>
        <v>#REF!</v>
      </c>
      <c r="AK15" s="119" t="e">
        <f t="shared" si="12"/>
        <v>#REF!</v>
      </c>
      <c r="AL15" s="119" t="e">
        <f t="shared" si="12"/>
        <v>#REF!</v>
      </c>
      <c r="AM15" s="119" t="e">
        <f t="shared" si="12"/>
        <v>#REF!</v>
      </c>
      <c r="AN15" s="119" t="e">
        <f t="shared" si="12"/>
        <v>#REF!</v>
      </c>
      <c r="AO15" s="119" t="e">
        <f t="shared" si="12"/>
        <v>#REF!</v>
      </c>
      <c r="AP15" s="119" t="e">
        <f t="shared" si="12"/>
        <v>#REF!</v>
      </c>
      <c r="AQ15" s="119" t="e">
        <f t="shared" si="12"/>
        <v>#REF!</v>
      </c>
      <c r="AR15" s="119" t="e">
        <f t="shared" si="12"/>
        <v>#REF!</v>
      </c>
      <c r="AS15" s="119">
        <f t="shared" si="12"/>
        <v>99347010.084282786</v>
      </c>
      <c r="AT15" s="119">
        <f t="shared" si="12"/>
        <v>100519939.77307197</v>
      </c>
      <c r="AU15" s="119">
        <f t="shared" si="12"/>
        <v>106775210.79787514</v>
      </c>
      <c r="AV15" s="119">
        <f t="shared" si="12"/>
        <v>114726253.51784585</v>
      </c>
      <c r="AW15" s="119">
        <f t="shared" si="12"/>
        <v>104366539.29905944</v>
      </c>
      <c r="AX15" s="119">
        <f t="shared" si="12"/>
        <v>105825671.92775398</v>
      </c>
      <c r="AY15" s="119">
        <f t="shared" si="12"/>
        <v>100313460.20152006</v>
      </c>
      <c r="AZ15" s="119">
        <f t="shared" si="12"/>
        <v>91154048.482205018</v>
      </c>
      <c r="BA15" s="119">
        <f t="shared" si="12"/>
        <v>100810657.33700816</v>
      </c>
      <c r="BB15" s="119">
        <f t="shared" si="12"/>
        <v>91628861.907190233</v>
      </c>
      <c r="BC15" s="119">
        <f t="shared" si="12"/>
        <v>103839883.34705949</v>
      </c>
      <c r="BD15" s="119">
        <f t="shared" si="12"/>
        <v>105301124.45930508</v>
      </c>
      <c r="BE15" s="119">
        <f t="shared" si="12"/>
        <v>103020552.52105641</v>
      </c>
      <c r="BF15" s="119">
        <f t="shared" si="12"/>
        <v>104229772.72678961</v>
      </c>
      <c r="BG15" s="119">
        <f t="shared" si="12"/>
        <v>110673353.16151878</v>
      </c>
      <c r="BH15" s="119">
        <f t="shared" si="12"/>
        <v>118862447.98633133</v>
      </c>
      <c r="BI15" s="119">
        <f t="shared" si="12"/>
        <v>108191535.36469354</v>
      </c>
      <c r="BJ15" s="119">
        <f t="shared" si="12"/>
        <v>109696113.08642438</v>
      </c>
      <c r="BK15" s="119">
        <f t="shared" si="12"/>
        <v>104017509.02951397</v>
      </c>
      <c r="BL15" s="119">
        <f t="shared" si="12"/>
        <v>94582437.103164673</v>
      </c>
      <c r="BM15" s="119">
        <f t="shared" si="12"/>
        <v>104529296.03352092</v>
      </c>
      <c r="BN15" s="119">
        <f t="shared" si="12"/>
        <v>95058481.853727326</v>
      </c>
      <c r="BO15" s="119">
        <f t="shared" si="12"/>
        <v>107598075.30055054</v>
      </c>
      <c r="BP15" s="119">
        <f t="shared" ref="BP15:EA15" si="13">+BP13-BP14</f>
        <v>109101689.99390259</v>
      </c>
      <c r="BQ15" s="119">
        <f t="shared" si="13"/>
        <v>106753314.61255738</v>
      </c>
      <c r="BR15" s="119">
        <f t="shared" si="13"/>
        <v>107996877.06930579</v>
      </c>
      <c r="BS15" s="119">
        <f t="shared" si="13"/>
        <v>114631939.96282114</v>
      </c>
      <c r="BT15" s="119">
        <f t="shared" si="13"/>
        <v>123066859.80080165</v>
      </c>
      <c r="BU15" s="119">
        <f t="shared" si="13"/>
        <v>112075542.10090354</v>
      </c>
      <c r="BV15" s="119">
        <f t="shared" si="13"/>
        <v>113624008.7003447</v>
      </c>
      <c r="BW15" s="119">
        <f t="shared" si="13"/>
        <v>107773872.18868759</v>
      </c>
      <c r="BX15" s="119">
        <f t="shared" si="13"/>
        <v>98056523.297524005</v>
      </c>
      <c r="BY15" s="119">
        <f t="shared" si="13"/>
        <v>108300658.28889713</v>
      </c>
      <c r="BZ15" s="119">
        <f t="shared" si="13"/>
        <v>98558959.030867949</v>
      </c>
      <c r="CA15" s="119">
        <f t="shared" si="13"/>
        <v>111513680.22794327</v>
      </c>
      <c r="CB15" s="119">
        <f t="shared" si="13"/>
        <v>113063460.87016323</v>
      </c>
      <c r="CC15" s="119">
        <f t="shared" si="13"/>
        <v>110644659.83790186</v>
      </c>
      <c r="CD15" s="119">
        <f t="shared" si="13"/>
        <v>111925632.32159683</v>
      </c>
      <c r="CE15" s="119">
        <f t="shared" si="13"/>
        <v>118761709.42907482</v>
      </c>
      <c r="CF15" s="119">
        <f t="shared" si="13"/>
        <v>127449204.23819442</v>
      </c>
      <c r="CG15" s="119">
        <f t="shared" si="13"/>
        <v>116127835.53898349</v>
      </c>
      <c r="CH15" s="119">
        <f t="shared" si="13"/>
        <v>117724108.29592748</v>
      </c>
      <c r="CI15" s="119">
        <f t="shared" si="13"/>
        <v>111699461.87894312</v>
      </c>
      <c r="CJ15" s="119">
        <f t="shared" si="13"/>
        <v>101690622.06271182</v>
      </c>
      <c r="CK15" s="119">
        <f t="shared" si="13"/>
        <v>112242190.30483319</v>
      </c>
      <c r="CL15" s="119">
        <f t="shared" si="13"/>
        <v>102210068.37965509</v>
      </c>
      <c r="CM15" s="119">
        <f t="shared" si="13"/>
        <v>115574858.4533426</v>
      </c>
      <c r="CN15" s="119">
        <f t="shared" si="13"/>
        <v>117172525.88142881</v>
      </c>
      <c r="CO15" s="119">
        <f t="shared" si="13"/>
        <v>114682511.02014652</v>
      </c>
      <c r="CP15" s="119">
        <f t="shared" si="13"/>
        <v>116002954.63437167</v>
      </c>
      <c r="CQ15" s="119">
        <f t="shared" si="13"/>
        <v>123044243.98289773</v>
      </c>
      <c r="CR15" s="119">
        <f t="shared" si="13"/>
        <v>131992572.05159293</v>
      </c>
      <c r="CS15" s="119">
        <f t="shared" si="13"/>
        <v>120333296.64419664</v>
      </c>
      <c r="CT15" s="119">
        <f t="shared" si="13"/>
        <v>121977107.52996114</v>
      </c>
      <c r="CU15" s="119">
        <f t="shared" si="13"/>
        <v>115771551.75386029</v>
      </c>
      <c r="CV15" s="119">
        <f t="shared" si="13"/>
        <v>105463568.51371579</v>
      </c>
      <c r="CW15" s="119">
        <f t="shared" si="13"/>
        <v>116332534.91618945</v>
      </c>
      <c r="CX15" s="119">
        <f t="shared" si="13"/>
        <v>105999462.06930386</v>
      </c>
      <c r="CY15" s="119">
        <f t="shared" si="13"/>
        <v>119742464.91664939</v>
      </c>
      <c r="CZ15" s="119">
        <f t="shared" si="13"/>
        <v>121388124.88588807</v>
      </c>
      <c r="DA15" s="119">
        <f t="shared" si="13"/>
        <v>118822877.11002266</v>
      </c>
      <c r="DB15" s="119">
        <f t="shared" si="13"/>
        <v>120182571.38769707</v>
      </c>
      <c r="DC15" s="119">
        <f t="shared" si="13"/>
        <v>127435892.54564095</v>
      </c>
      <c r="DD15" s="119">
        <f t="shared" si="13"/>
        <v>136653235.08348078</v>
      </c>
      <c r="DE15" s="119">
        <f t="shared" si="13"/>
        <v>124643214.00531898</v>
      </c>
      <c r="DF15" s="119">
        <f t="shared" si="13"/>
        <v>126337093.35512386</v>
      </c>
      <c r="DG15" s="119">
        <f t="shared" si="13"/>
        <v>119946513.51917104</v>
      </c>
      <c r="DH15" s="119">
        <f t="shared" si="13"/>
        <v>109328809.48915453</v>
      </c>
      <c r="DI15" s="119">
        <f t="shared" si="13"/>
        <v>120523536.83394457</v>
      </c>
      <c r="DJ15" s="119">
        <f t="shared" si="13"/>
        <v>109881159.52204473</v>
      </c>
      <c r="DK15" s="119">
        <f t="shared" si="13"/>
        <v>124037268.3607491</v>
      </c>
      <c r="DL15" s="119">
        <f t="shared" si="13"/>
        <v>125731847.38441604</v>
      </c>
      <c r="DM15" s="119">
        <f t="shared" si="13"/>
        <v>123089592.99925429</v>
      </c>
      <c r="DN15" s="119">
        <f t="shared" si="13"/>
        <v>124491075.03112735</v>
      </c>
      <c r="DO15" s="119">
        <f t="shared" si="13"/>
        <v>131961568.62112726</v>
      </c>
      <c r="DP15" s="119">
        <f t="shared" si="13"/>
        <v>141455180.89445287</v>
      </c>
      <c r="DQ15" s="119">
        <f t="shared" si="13"/>
        <v>129086281.93499748</v>
      </c>
      <c r="DR15" s="119">
        <f t="shared" si="13"/>
        <v>130830568.53247215</v>
      </c>
      <c r="DS15" s="119">
        <f t="shared" si="13"/>
        <v>124248151.54452743</v>
      </c>
      <c r="DT15" s="119">
        <f t="shared" si="13"/>
        <v>113311884.12077598</v>
      </c>
      <c r="DU15" s="119">
        <f t="shared" si="13"/>
        <v>124843300.1686912</v>
      </c>
      <c r="DV15" s="119">
        <f t="shared" si="13"/>
        <v>113881281.3778584</v>
      </c>
      <c r="DW15" s="119">
        <f t="shared" si="13"/>
        <v>128475592.65117678</v>
      </c>
      <c r="DX15" s="119">
        <f t="shared" si="13"/>
        <v>130227755.35726139</v>
      </c>
      <c r="DY15" s="119">
        <f t="shared" si="13"/>
        <v>127506075.17257792</v>
      </c>
      <c r="DZ15" s="119">
        <f t="shared" si="13"/>
        <v>128948946.84733598</v>
      </c>
      <c r="EA15" s="119">
        <f t="shared" si="13"/>
        <v>136642972.43183169</v>
      </c>
      <c r="EB15" s="119">
        <f t="shared" ref="EB15:GM15" si="14">+EB13-EB14</f>
        <v>146421470.49019277</v>
      </c>
      <c r="EC15" s="119">
        <f t="shared" si="14"/>
        <v>133680562.27142289</v>
      </c>
      <c r="ED15" s="119">
        <f t="shared" si="14"/>
        <v>135476408.78839532</v>
      </c>
      <c r="EE15" s="119">
        <f t="shared" si="14"/>
        <v>128696170.78698976</v>
      </c>
      <c r="EF15" s="119">
        <f t="shared" si="14"/>
        <v>117431400.7170874</v>
      </c>
      <c r="EG15" s="119">
        <f t="shared" si="14"/>
        <v>129307935.10463499</v>
      </c>
      <c r="EH15" s="119">
        <f t="shared" si="14"/>
        <v>118016214.25974578</v>
      </c>
      <c r="EI15" s="119">
        <f t="shared" si="14"/>
        <v>133034056.45670119</v>
      </c>
      <c r="EJ15" s="119">
        <f t="shared" si="14"/>
        <v>134831251.04604006</v>
      </c>
      <c r="EK15" s="119">
        <f t="shared" si="14"/>
        <v>132027565.60548612</v>
      </c>
      <c r="EL15" s="119">
        <f t="shared" si="14"/>
        <v>133513644.79752396</v>
      </c>
      <c r="EM15" s="119">
        <f t="shared" si="14"/>
        <v>141438404.89989197</v>
      </c>
      <c r="EN15" s="119">
        <f t="shared" si="14"/>
        <v>151509899.73564219</v>
      </c>
      <c r="EO15" s="119">
        <f t="shared" si="14"/>
        <v>138386493.26226896</v>
      </c>
      <c r="EP15" s="119">
        <f t="shared" si="14"/>
        <v>140236262.88635042</v>
      </c>
      <c r="EQ15" s="119">
        <f t="shared" si="14"/>
        <v>133252153.92882809</v>
      </c>
      <c r="ER15" s="119">
        <f t="shared" si="14"/>
        <v>121649154.87964827</v>
      </c>
      <c r="ES15" s="119">
        <f t="shared" si="14"/>
        <v>133881799.44453292</v>
      </c>
      <c r="ET15" s="119">
        <f t="shared" si="14"/>
        <v>122251268.83936881</v>
      </c>
      <c r="EU15" s="119">
        <f t="shared" si="14"/>
        <v>137719267.56600255</v>
      </c>
      <c r="EV15" s="119">
        <f t="shared" si="14"/>
        <v>144698292.13272816</v>
      </c>
      <c r="EW15" s="119">
        <f t="shared" si="14"/>
        <v>141766130.41618797</v>
      </c>
      <c r="EX15" s="119">
        <f t="shared" si="14"/>
        <v>143252048.92788196</v>
      </c>
      <c r="EY15" s="119">
        <f t="shared" si="14"/>
        <v>151369862.42156526</v>
      </c>
      <c r="EZ15" s="119">
        <f t="shared" si="14"/>
        <v>161698722.68421647</v>
      </c>
      <c r="FA15" s="119">
        <f t="shared" si="14"/>
        <v>148136790.64564985</v>
      </c>
      <c r="FB15" s="119">
        <f t="shared" si="14"/>
        <v>149997047.91267887</v>
      </c>
      <c r="FC15" s="119">
        <f t="shared" si="14"/>
        <v>142758366.30592632</v>
      </c>
      <c r="FD15" s="119">
        <f t="shared" si="14"/>
        <v>130762190.85400994</v>
      </c>
      <c r="FE15" s="119">
        <f t="shared" si="14"/>
        <v>143316532.52820113</v>
      </c>
      <c r="FF15" s="119">
        <f t="shared" si="14"/>
        <v>131291766.74488465</v>
      </c>
      <c r="FG15" s="119">
        <f t="shared" si="14"/>
        <v>147178349.07576171</v>
      </c>
      <c r="FH15" s="119">
        <f t="shared" si="14"/>
        <v>149039240.89671004</v>
      </c>
      <c r="FI15" s="119">
        <f t="shared" si="14"/>
        <v>146019114.32867363</v>
      </c>
      <c r="FJ15" s="119">
        <f t="shared" si="14"/>
        <v>147549610.39571843</v>
      </c>
      <c r="FK15" s="119">
        <f t="shared" si="14"/>
        <v>155910958.29421222</v>
      </c>
      <c r="FL15" s="119">
        <f t="shared" si="14"/>
        <v>166549684.36474299</v>
      </c>
      <c r="FM15" s="119">
        <f t="shared" si="14"/>
        <v>152580894.36501935</v>
      </c>
      <c r="FN15" s="119">
        <f t="shared" si="14"/>
        <v>154496959.35005924</v>
      </c>
      <c r="FO15" s="119">
        <f t="shared" si="14"/>
        <v>147041117.29510412</v>
      </c>
      <c r="FP15" s="119">
        <f t="shared" si="14"/>
        <v>134685056.57963026</v>
      </c>
      <c r="FQ15" s="119">
        <f t="shared" si="14"/>
        <v>147616028.50404719</v>
      </c>
      <c r="FR15" s="119">
        <f t="shared" si="14"/>
        <v>135230519.74723122</v>
      </c>
      <c r="FS15" s="119">
        <f t="shared" si="14"/>
        <v>151593699.54803455</v>
      </c>
      <c r="FT15" s="119">
        <f t="shared" si="14"/>
        <v>153510418.12361133</v>
      </c>
      <c r="FU15" s="119">
        <f t="shared" si="14"/>
        <v>150399687.75853387</v>
      </c>
      <c r="FV15" s="119">
        <f t="shared" si="14"/>
        <v>151976098.70758998</v>
      </c>
      <c r="FW15" s="119">
        <f t="shared" si="14"/>
        <v>160588287.04303861</v>
      </c>
      <c r="FX15" s="119">
        <f t="shared" si="14"/>
        <v>171546174.89568526</v>
      </c>
      <c r="FY15" s="119">
        <f t="shared" si="14"/>
        <v>157158321.19596997</v>
      </c>
      <c r="FZ15" s="119">
        <f t="shared" si="14"/>
        <v>159131868.13056102</v>
      </c>
      <c r="GA15" s="119">
        <f t="shared" si="14"/>
        <v>151452350.81395724</v>
      </c>
      <c r="GB15" s="119">
        <f t="shared" si="14"/>
        <v>138725608.27701917</v>
      </c>
      <c r="GC15" s="119">
        <f t="shared" si="14"/>
        <v>152044509.35916862</v>
      </c>
      <c r="GD15" s="119">
        <f t="shared" si="14"/>
        <v>139287435.33964816</v>
      </c>
      <c r="GE15" s="119">
        <f t="shared" si="14"/>
        <v>156141510.53447562</v>
      </c>
      <c r="GF15" s="119">
        <f t="shared" si="14"/>
        <v>158115730.66731969</v>
      </c>
      <c r="GG15" s="119">
        <f t="shared" si="14"/>
        <v>154911678.39128989</v>
      </c>
      <c r="GH15" s="119">
        <f t="shared" si="14"/>
        <v>156535381.6688177</v>
      </c>
      <c r="GI15" s="119">
        <f t="shared" si="14"/>
        <v>165405935.65432978</v>
      </c>
      <c r="GJ15" s="119">
        <f t="shared" si="14"/>
        <v>176692560.14255586</v>
      </c>
      <c r="GK15" s="119">
        <f t="shared" si="14"/>
        <v>161873070.83184907</v>
      </c>
      <c r="GL15" s="119">
        <f t="shared" si="14"/>
        <v>163905824.17447788</v>
      </c>
      <c r="GM15" s="119">
        <f t="shared" si="14"/>
        <v>155995921.33837596</v>
      </c>
      <c r="GN15" s="119">
        <f t="shared" ref="GN15:IH15" si="15">+GN13-GN14</f>
        <v>142887376.52532974</v>
      </c>
      <c r="GO15" s="119">
        <f t="shared" si="15"/>
        <v>156605844.63994366</v>
      </c>
      <c r="GP15" s="119">
        <f t="shared" si="15"/>
        <v>143466058.39983758</v>
      </c>
      <c r="GQ15" s="119">
        <f t="shared" si="15"/>
        <v>160825755.85050988</v>
      </c>
      <c r="GR15" s="119">
        <f t="shared" si="15"/>
        <v>162859202.58733928</v>
      </c>
      <c r="GS15" s="119">
        <f t="shared" si="15"/>
        <v>159559028.74302858</v>
      </c>
      <c r="GT15" s="119">
        <f t="shared" si="15"/>
        <v>161231443.11888224</v>
      </c>
      <c r="GU15" s="119">
        <f t="shared" si="15"/>
        <v>170368113.72395968</v>
      </c>
      <c r="GV15" s="119">
        <f t="shared" si="15"/>
        <v>181993336.94683254</v>
      </c>
      <c r="GW15" s="119">
        <f t="shared" si="15"/>
        <v>166729262.95680454</v>
      </c>
      <c r="GX15" s="119">
        <f t="shared" si="15"/>
        <v>168822998.89971223</v>
      </c>
      <c r="GY15" s="119">
        <f t="shared" si="15"/>
        <v>160675798.97852722</v>
      </c>
      <c r="GZ15" s="119">
        <f t="shared" si="15"/>
        <v>147173997.82108963</v>
      </c>
      <c r="HA15" s="119">
        <f t="shared" si="15"/>
        <v>161304019.97914195</v>
      </c>
      <c r="HB15" s="119">
        <f t="shared" si="15"/>
        <v>147770040.15183273</v>
      </c>
      <c r="HC15" s="119">
        <f t="shared" si="15"/>
        <v>165650528.52602518</v>
      </c>
      <c r="HD15" s="119">
        <f t="shared" si="15"/>
        <v>167744978.66495946</v>
      </c>
      <c r="HE15" s="119">
        <f t="shared" si="15"/>
        <v>164345799.60531944</v>
      </c>
      <c r="HF15" s="119">
        <f t="shared" si="15"/>
        <v>166068386.4124487</v>
      </c>
      <c r="HG15" s="119">
        <f t="shared" si="15"/>
        <v>175479157.13567847</v>
      </c>
      <c r="HH15" s="119">
        <f t="shared" si="15"/>
        <v>187453137.0552375</v>
      </c>
      <c r="HI15" s="119">
        <f t="shared" si="15"/>
        <v>171731140.84550866</v>
      </c>
      <c r="HJ15" s="119">
        <f t="shared" si="15"/>
        <v>173887688.86670354</v>
      </c>
      <c r="HK15" s="119">
        <f t="shared" si="15"/>
        <v>165496072.94788304</v>
      </c>
      <c r="HL15" s="119">
        <f t="shared" si="15"/>
        <v>151589217.75572231</v>
      </c>
      <c r="HM15" s="119">
        <f t="shared" si="15"/>
        <v>166143140.57851622</v>
      </c>
      <c r="HN15" s="119">
        <f t="shared" si="15"/>
        <v>152203141.3563877</v>
      </c>
      <c r="HO15" s="119">
        <f t="shared" si="15"/>
        <v>170620044.38180593</v>
      </c>
      <c r="HP15" s="119">
        <f t="shared" si="15"/>
        <v>172777328.02490821</v>
      </c>
      <c r="HQ15" s="119">
        <f t="shared" si="15"/>
        <v>169276173.59347901</v>
      </c>
      <c r="HR15" s="119">
        <f t="shared" si="15"/>
        <v>171050438.00482213</v>
      </c>
      <c r="HS15" s="119">
        <f t="shared" si="15"/>
        <v>180743531.84974882</v>
      </c>
      <c r="HT15" s="119">
        <f t="shared" si="15"/>
        <v>193076731.16689461</v>
      </c>
      <c r="HU15" s="119">
        <f t="shared" si="15"/>
        <v>176883075.07087392</v>
      </c>
      <c r="HV15" s="119">
        <f t="shared" si="15"/>
        <v>179104319.53270468</v>
      </c>
      <c r="HW15" s="119">
        <f t="shared" si="15"/>
        <v>170460955.13631955</v>
      </c>
      <c r="HX15" s="119">
        <f t="shared" si="15"/>
        <v>156136894.288394</v>
      </c>
      <c r="HY15" s="119">
        <f t="shared" si="15"/>
        <v>171127434.79587173</v>
      </c>
      <c r="HZ15" s="119">
        <f t="shared" si="15"/>
        <v>156769235.59707934</v>
      </c>
      <c r="IA15" s="119">
        <f t="shared" si="15"/>
        <v>175738645.71326011</v>
      </c>
      <c r="IB15" s="119">
        <f t="shared" si="15"/>
        <v>177960647.86565551</v>
      </c>
      <c r="IC15" s="119">
        <f t="shared" si="15"/>
        <v>174354458.80128339</v>
      </c>
      <c r="ID15" s="119">
        <f t="shared" si="15"/>
        <v>176181951.14496684</v>
      </c>
      <c r="IE15" s="119">
        <f t="shared" si="15"/>
        <v>186165837.80524132</v>
      </c>
      <c r="IF15" s="119">
        <f t="shared" si="15"/>
        <v>198869033.10190147</v>
      </c>
      <c r="IG15" s="119">
        <f t="shared" si="15"/>
        <v>182189567.32300016</v>
      </c>
      <c r="IH15" s="119">
        <f t="shared" si="15"/>
        <v>184477449.11868584</v>
      </c>
    </row>
    <row r="16" spans="1:242" ht="15">
      <c r="B16" s="142" t="s">
        <v>95</v>
      </c>
      <c r="C16" s="144">
        <f>IFERROR(C13/C14,"n/a")</f>
        <v>8.4538456335454502</v>
      </c>
      <c r="D16" s="144">
        <f t="shared" ref="D16:BO16" si="16">IFERROR(D13/D14,"n/a")</f>
        <v>8.397036768019289</v>
      </c>
      <c r="E16" s="144">
        <f t="shared" si="16"/>
        <v>7.707866722185857</v>
      </c>
      <c r="F16" s="144">
        <f t="shared" si="16"/>
        <v>8.7211886371264047</v>
      </c>
      <c r="G16" s="144">
        <f t="shared" si="16"/>
        <v>8.2347684038571654</v>
      </c>
      <c r="H16" s="144">
        <f t="shared" si="16"/>
        <v>9.3918715627328098</v>
      </c>
      <c r="I16" s="144">
        <f t="shared" si="16"/>
        <v>9.5984637485290154</v>
      </c>
      <c r="J16" s="144">
        <f t="shared" si="16"/>
        <v>9.5644420243881729</v>
      </c>
      <c r="K16" s="144">
        <f t="shared" si="16"/>
        <v>9.7946550793906741</v>
      </c>
      <c r="L16" s="144">
        <f t="shared" si="16"/>
        <v>10.434090765685164</v>
      </c>
      <c r="M16" s="144">
        <f t="shared" si="16"/>
        <v>11.297741936915031</v>
      </c>
      <c r="N16" s="144">
        <f t="shared" si="16"/>
        <v>10.380281230616523</v>
      </c>
      <c r="O16" s="144">
        <f t="shared" si="16"/>
        <v>10.535037449373416</v>
      </c>
      <c r="P16" s="144">
        <f t="shared" si="16"/>
        <v>10.120623618675708</v>
      </c>
      <c r="Q16" s="144">
        <f t="shared" si="16"/>
        <v>9.3579249989922353</v>
      </c>
      <c r="R16" s="144">
        <f t="shared" si="16"/>
        <v>10.158863397403536</v>
      </c>
      <c r="S16" s="144">
        <f t="shared" si="16"/>
        <v>9.3351663045848827</v>
      </c>
      <c r="T16" s="144">
        <f t="shared" si="16"/>
        <v>10.527858041029749</v>
      </c>
      <c r="U16" s="144">
        <f t="shared" si="16"/>
        <v>10.72512011895747</v>
      </c>
      <c r="V16" s="144">
        <f t="shared" si="16"/>
        <v>10.570728687917221</v>
      </c>
      <c r="W16" s="144">
        <f t="shared" si="16"/>
        <v>10.746153311463642</v>
      </c>
      <c r="X16" s="144">
        <f t="shared" si="16"/>
        <v>11.423506232257619</v>
      </c>
      <c r="Y16" s="144">
        <f t="shared" si="16"/>
        <v>12.276513067947754</v>
      </c>
      <c r="Z16" s="144">
        <f t="shared" si="16"/>
        <v>11.314489359687387</v>
      </c>
      <c r="AA16" s="144">
        <f t="shared" si="16"/>
        <v>11.525758442352716</v>
      </c>
      <c r="AB16" s="144">
        <f t="shared" si="16"/>
        <v>11.035654920479004</v>
      </c>
      <c r="AC16" s="144">
        <f t="shared" si="16"/>
        <v>10.169025920991135</v>
      </c>
      <c r="AD16" s="144">
        <f t="shared" si="16"/>
        <v>10.998900008832649</v>
      </c>
      <c r="AE16" s="144">
        <f t="shared" si="16"/>
        <v>10.042111445949367</v>
      </c>
      <c r="AF16" s="144">
        <f t="shared" si="16"/>
        <v>11.301877821245562</v>
      </c>
      <c r="AG16" s="144">
        <f t="shared" si="16"/>
        <v>11.489759229382379</v>
      </c>
      <c r="AH16" s="144" t="str">
        <f t="shared" si="16"/>
        <v>n/a</v>
      </c>
      <c r="AI16" s="144" t="str">
        <f t="shared" si="16"/>
        <v>n/a</v>
      </c>
      <c r="AJ16" s="144" t="str">
        <f t="shared" si="16"/>
        <v>n/a</v>
      </c>
      <c r="AK16" s="144" t="str">
        <f t="shared" si="16"/>
        <v>n/a</v>
      </c>
      <c r="AL16" s="144" t="str">
        <f t="shared" si="16"/>
        <v>n/a</v>
      </c>
      <c r="AM16" s="144" t="str">
        <f t="shared" si="16"/>
        <v>n/a</v>
      </c>
      <c r="AN16" s="144" t="str">
        <f t="shared" si="16"/>
        <v>n/a</v>
      </c>
      <c r="AO16" s="144" t="str">
        <f t="shared" si="16"/>
        <v>n/a</v>
      </c>
      <c r="AP16" s="144" t="str">
        <f t="shared" si="16"/>
        <v>n/a</v>
      </c>
      <c r="AQ16" s="144" t="str">
        <f t="shared" si="16"/>
        <v>n/a</v>
      </c>
      <c r="AR16" s="144" t="str">
        <f t="shared" si="16"/>
        <v>n/a</v>
      </c>
      <c r="AS16" s="144">
        <f t="shared" si="16"/>
        <v>11.676820830237872</v>
      </c>
      <c r="AT16" s="144">
        <f t="shared" si="16"/>
        <v>11.842607105200409</v>
      </c>
      <c r="AU16" s="144">
        <f t="shared" si="16"/>
        <v>12.559280904081277</v>
      </c>
      <c r="AV16" s="144">
        <f t="shared" si="16"/>
        <v>13.467056164714947</v>
      </c>
      <c r="AW16" s="144">
        <f t="shared" si="16"/>
        <v>12.38381496654239</v>
      </c>
      <c r="AX16" s="144">
        <f t="shared" si="16"/>
        <v>12.585176908111402</v>
      </c>
      <c r="AY16" s="144">
        <f t="shared" si="16"/>
        <v>12.024740859922872</v>
      </c>
      <c r="AZ16" s="144">
        <f t="shared" si="16"/>
        <v>11.056399722472122</v>
      </c>
      <c r="BA16" s="144">
        <f t="shared" si="16"/>
        <v>12.164550511755152</v>
      </c>
      <c r="BB16" s="144">
        <f t="shared" si="16"/>
        <v>11.186253275106933</v>
      </c>
      <c r="BC16" s="144">
        <f t="shared" si="16"/>
        <v>12.589187298045902</v>
      </c>
      <c r="BD16" s="144">
        <f t="shared" si="16"/>
        <v>12.798387760306412</v>
      </c>
      <c r="BE16" s="144">
        <f t="shared" si="16"/>
        <v>12.587138501447289</v>
      </c>
      <c r="BF16" s="144">
        <f t="shared" si="16"/>
        <v>12.771100812497128</v>
      </c>
      <c r="BG16" s="144">
        <f t="shared" si="16"/>
        <v>13.548832924027082</v>
      </c>
      <c r="BH16" s="144">
        <f t="shared" si="16"/>
        <v>14.531673452577706</v>
      </c>
      <c r="BI16" s="144">
        <f t="shared" si="16"/>
        <v>13.366138813581836</v>
      </c>
      <c r="BJ16" s="144">
        <f t="shared" si="16"/>
        <v>13.590020388233283</v>
      </c>
      <c r="BK16" s="144">
        <f t="shared" si="16"/>
        <v>12.987363036216491</v>
      </c>
      <c r="BL16" s="144">
        <f t="shared" si="16"/>
        <v>11.943945795641506</v>
      </c>
      <c r="BM16" s="144">
        <f t="shared" si="16"/>
        <v>13.145956729632431</v>
      </c>
      <c r="BN16" s="144">
        <f t="shared" si="16"/>
        <v>12.073332423229788</v>
      </c>
      <c r="BO16" s="144">
        <f t="shared" si="16"/>
        <v>13.531990739697791</v>
      </c>
      <c r="BP16" s="144">
        <f t="shared" ref="BP16:EA16" si="17">IFERROR(BP13/BP14,"n/a")</f>
        <v>13.758546827351624</v>
      </c>
      <c r="BQ16" s="144">
        <f t="shared" si="17"/>
        <v>13.536319767521604</v>
      </c>
      <c r="BR16" s="144">
        <f t="shared" si="17"/>
        <v>13.735258675607279</v>
      </c>
      <c r="BS16" s="144">
        <f t="shared" si="17"/>
        <v>14.572961175390958</v>
      </c>
      <c r="BT16" s="144">
        <f t="shared" si="17"/>
        <v>15.63513786504741</v>
      </c>
      <c r="BU16" s="144">
        <f t="shared" si="17"/>
        <v>14.384991274400326</v>
      </c>
      <c r="BV16" s="144">
        <f t="shared" si="17"/>
        <v>14.628365021782731</v>
      </c>
      <c r="BW16" s="144">
        <f t="shared" si="17"/>
        <v>13.982076659945101</v>
      </c>
      <c r="BX16" s="144">
        <f t="shared" si="17"/>
        <v>12.863918738768692</v>
      </c>
      <c r="BY16" s="144">
        <f t="shared" si="17"/>
        <v>14.161176352329608</v>
      </c>
      <c r="BZ16" s="144">
        <f t="shared" si="17"/>
        <v>13.029269759259408</v>
      </c>
      <c r="CA16" s="144">
        <f t="shared" si="17"/>
        <v>14.672953093674003</v>
      </c>
      <c r="CB16" s="144">
        <f t="shared" si="17"/>
        <v>14.925648015113461</v>
      </c>
      <c r="CC16" s="144">
        <f t="shared" si="17"/>
        <v>14.68984655068366</v>
      </c>
      <c r="CD16" s="144">
        <f t="shared" si="17"/>
        <v>14.91123023705544</v>
      </c>
      <c r="CE16" s="144">
        <f t="shared" si="17"/>
        <v>15.830073498369014</v>
      </c>
      <c r="CF16" s="144">
        <f t="shared" si="17"/>
        <v>16.989250798930126</v>
      </c>
      <c r="CG16" s="144">
        <f t="shared" si="17"/>
        <v>15.636004812898335</v>
      </c>
      <c r="CH16" s="144">
        <f t="shared" si="17"/>
        <v>15.909225601630464</v>
      </c>
      <c r="CI16" s="144">
        <f t="shared" si="17"/>
        <v>15.213980366627517</v>
      </c>
      <c r="CJ16" s="144">
        <f t="shared" si="17"/>
        <v>14.00282817159451</v>
      </c>
      <c r="CK16" s="144">
        <f t="shared" si="17"/>
        <v>15.421178933073719</v>
      </c>
      <c r="CL16" s="144">
        <f t="shared" si="17"/>
        <v>14.197388362622345</v>
      </c>
      <c r="CM16" s="144">
        <f t="shared" si="17"/>
        <v>16.039621773507285</v>
      </c>
      <c r="CN16" s="144">
        <f t="shared" si="17"/>
        <v>16.325701199800893</v>
      </c>
      <c r="CO16" s="144">
        <f t="shared" si="17"/>
        <v>16.077507174232366</v>
      </c>
      <c r="CP16" s="144">
        <f t="shared" si="17"/>
        <v>16.329055883249531</v>
      </c>
      <c r="CQ16" s="144">
        <f t="shared" si="17"/>
        <v>17.343295587357623</v>
      </c>
      <c r="CR16" s="144">
        <f t="shared" si="17"/>
        <v>18.622114408655914</v>
      </c>
      <c r="CS16" s="144">
        <f t="shared" si="17"/>
        <v>17.150385527730514</v>
      </c>
      <c r="CT16" s="144">
        <f t="shared" si="17"/>
        <v>17.457453224989557</v>
      </c>
      <c r="CU16" s="144">
        <f t="shared" si="17"/>
        <v>16.701948634699765</v>
      </c>
      <c r="CV16" s="144">
        <f t="shared" si="17"/>
        <v>15.381959252496532</v>
      </c>
      <c r="CW16" s="144">
        <f t="shared" si="17"/>
        <v>16.950023763940678</v>
      </c>
      <c r="CX16" s="144">
        <f t="shared" si="17"/>
        <v>15.612615318711006</v>
      </c>
      <c r="CY16" s="144">
        <f t="shared" si="17"/>
        <v>17.59661697666413</v>
      </c>
      <c r="CZ16" s="144">
        <f t="shared" si="17"/>
        <v>17.919541366676665</v>
      </c>
      <c r="DA16" s="144">
        <f t="shared" si="17"/>
        <v>17.654703726304867</v>
      </c>
      <c r="DB16" s="144">
        <f t="shared" si="17"/>
        <v>17.939007061407196</v>
      </c>
      <c r="DC16" s="144">
        <f t="shared" si="17"/>
        <v>19.0650724561334</v>
      </c>
      <c r="DD16" s="144">
        <f t="shared" si="17"/>
        <v>20.482964636938572</v>
      </c>
      <c r="DE16" s="144">
        <f t="shared" si="17"/>
        <v>18.871517305348419</v>
      </c>
      <c r="DF16" s="144">
        <f t="shared" si="17"/>
        <v>19.221676163394182</v>
      </c>
      <c r="DG16" s="144">
        <f t="shared" si="17"/>
        <v>18.402604941707388</v>
      </c>
      <c r="DH16" s="144">
        <f t="shared" si="17"/>
        <v>16.956442134312077</v>
      </c>
      <c r="DI16" s="144">
        <f t="shared" si="17"/>
        <v>18.694525517173371</v>
      </c>
      <c r="DJ16" s="144">
        <f t="shared" si="17"/>
        <v>17.230899968555871</v>
      </c>
      <c r="DK16" s="144">
        <f t="shared" si="17"/>
        <v>19.433818787579678</v>
      </c>
      <c r="DL16" s="144">
        <f t="shared" si="17"/>
        <v>19.800777119469704</v>
      </c>
      <c r="DM16" s="144">
        <f t="shared" si="17"/>
        <v>19.519463577675374</v>
      </c>
      <c r="DN16" s="144">
        <f t="shared" si="17"/>
        <v>19.848454098192128</v>
      </c>
      <c r="DO16" s="144">
        <f t="shared" si="17"/>
        <v>21.105983233614786</v>
      </c>
      <c r="DP16" s="144">
        <f t="shared" si="17"/>
        <v>22.688738963909589</v>
      </c>
      <c r="DQ16" s="144">
        <f t="shared" si="17"/>
        <v>20.921133032319243</v>
      </c>
      <c r="DR16" s="144">
        <f t="shared" si="17"/>
        <v>21.321683676042852</v>
      </c>
      <c r="DS16" s="144">
        <f t="shared" si="17"/>
        <v>20.425985693540031</v>
      </c>
      <c r="DT16" s="144">
        <f t="shared" si="17"/>
        <v>18.833033669506932</v>
      </c>
      <c r="DU16" s="144">
        <f t="shared" si="17"/>
        <v>20.779884999479584</v>
      </c>
      <c r="DV16" s="144">
        <f t="shared" si="17"/>
        <v>19.164958420441444</v>
      </c>
      <c r="DW16" s="144">
        <f t="shared" si="17"/>
        <v>21.677027503315564</v>
      </c>
      <c r="DX16" s="144">
        <f t="shared" si="17"/>
        <v>22.126249511863428</v>
      </c>
      <c r="DY16" s="144">
        <f t="shared" si="17"/>
        <v>21.827181429665981</v>
      </c>
      <c r="DZ16" s="144">
        <f t="shared" si="17"/>
        <v>22.209237034279543</v>
      </c>
      <c r="EA16" s="144">
        <f t="shared" si="17"/>
        <v>23.63184914239098</v>
      </c>
      <c r="EB16" s="144">
        <f t="shared" ref="EB16:GM16" si="18">IFERROR(EB13/EB14,"n/a")</f>
        <v>25.423589377815244</v>
      </c>
      <c r="EC16" s="144">
        <f t="shared" si="18"/>
        <v>23.457619006634168</v>
      </c>
      <c r="ED16" s="144">
        <f t="shared" si="18"/>
        <v>23.922494061801093</v>
      </c>
      <c r="EE16" s="144">
        <f t="shared" si="18"/>
        <v>22.934549321693844</v>
      </c>
      <c r="EF16" s="144">
        <f t="shared" si="18"/>
        <v>21.161608860970446</v>
      </c>
      <c r="EG16" s="144">
        <f t="shared" si="18"/>
        <v>23.365260829775202</v>
      </c>
      <c r="EH16" s="144">
        <f t="shared" si="18"/>
        <v>21.564371707844945</v>
      </c>
      <c r="EI16" s="144">
        <f t="shared" si="18"/>
        <v>24.357119817928826</v>
      </c>
      <c r="EJ16" s="144">
        <f t="shared" si="18"/>
        <v>24.853266651506793</v>
      </c>
      <c r="EK16" s="144">
        <f t="shared" si="18"/>
        <v>24.536615242814847</v>
      </c>
      <c r="EL16" s="144">
        <f t="shared" si="18"/>
        <v>24.987297959332313</v>
      </c>
      <c r="EM16" s="144">
        <f t="shared" si="18"/>
        <v>26.610713112457272</v>
      </c>
      <c r="EN16" s="144">
        <f t="shared" si="18"/>
        <v>28.652073886155222</v>
      </c>
      <c r="EO16" s="144">
        <f t="shared" si="18"/>
        <v>26.459128411101506</v>
      </c>
      <c r="EP16" s="144">
        <f t="shared" si="18"/>
        <v>27.008503369659216</v>
      </c>
      <c r="EQ16" s="144">
        <f t="shared" si="18"/>
        <v>25.915319429644107</v>
      </c>
      <c r="ER16" s="144">
        <f t="shared" si="18"/>
        <v>23.933508384821508</v>
      </c>
      <c r="ES16" s="144">
        <f t="shared" si="18"/>
        <v>26.450562969230145</v>
      </c>
      <c r="ET16" s="144">
        <f t="shared" si="18"/>
        <v>24.435650115840879</v>
      </c>
      <c r="EU16" s="144">
        <f t="shared" si="18"/>
        <v>27.626138500239282</v>
      </c>
      <c r="EV16" s="144" t="str">
        <f t="shared" si="18"/>
        <v>n/a</v>
      </c>
      <c r="EW16" s="144" t="str">
        <f t="shared" si="18"/>
        <v>n/a</v>
      </c>
      <c r="EX16" s="144" t="str">
        <f t="shared" si="18"/>
        <v>n/a</v>
      </c>
      <c r="EY16" s="144" t="str">
        <f t="shared" si="18"/>
        <v>n/a</v>
      </c>
      <c r="EZ16" s="144" t="str">
        <f t="shared" si="18"/>
        <v>n/a</v>
      </c>
      <c r="FA16" s="144" t="str">
        <f t="shared" si="18"/>
        <v>n/a</v>
      </c>
      <c r="FB16" s="144" t="str">
        <f t="shared" si="18"/>
        <v>n/a</v>
      </c>
      <c r="FC16" s="144" t="str">
        <f t="shared" si="18"/>
        <v>n/a</v>
      </c>
      <c r="FD16" s="144" t="str">
        <f t="shared" si="18"/>
        <v>n/a</v>
      </c>
      <c r="FE16" s="144" t="str">
        <f t="shared" si="18"/>
        <v>n/a</v>
      </c>
      <c r="FF16" s="144" t="str">
        <f t="shared" si="18"/>
        <v>n/a</v>
      </c>
      <c r="FG16" s="144" t="str">
        <f t="shared" si="18"/>
        <v>n/a</v>
      </c>
      <c r="FH16" s="144" t="str">
        <f t="shared" si="18"/>
        <v>n/a</v>
      </c>
      <c r="FI16" s="144" t="str">
        <f t="shared" si="18"/>
        <v>n/a</v>
      </c>
      <c r="FJ16" s="144" t="str">
        <f t="shared" si="18"/>
        <v>n/a</v>
      </c>
      <c r="FK16" s="144" t="str">
        <f t="shared" si="18"/>
        <v>n/a</v>
      </c>
      <c r="FL16" s="144" t="str">
        <f t="shared" si="18"/>
        <v>n/a</v>
      </c>
      <c r="FM16" s="144" t="str">
        <f t="shared" si="18"/>
        <v>n/a</v>
      </c>
      <c r="FN16" s="144" t="str">
        <f t="shared" si="18"/>
        <v>n/a</v>
      </c>
      <c r="FO16" s="144" t="str">
        <f t="shared" si="18"/>
        <v>n/a</v>
      </c>
      <c r="FP16" s="144" t="str">
        <f t="shared" si="18"/>
        <v>n/a</v>
      </c>
      <c r="FQ16" s="144" t="str">
        <f t="shared" si="18"/>
        <v>n/a</v>
      </c>
      <c r="FR16" s="144" t="str">
        <f t="shared" si="18"/>
        <v>n/a</v>
      </c>
      <c r="FS16" s="144" t="str">
        <f t="shared" si="18"/>
        <v>n/a</v>
      </c>
      <c r="FT16" s="144" t="str">
        <f t="shared" si="18"/>
        <v>n/a</v>
      </c>
      <c r="FU16" s="144" t="str">
        <f t="shared" si="18"/>
        <v>n/a</v>
      </c>
      <c r="FV16" s="144" t="str">
        <f t="shared" si="18"/>
        <v>n/a</v>
      </c>
      <c r="FW16" s="144" t="str">
        <f t="shared" si="18"/>
        <v>n/a</v>
      </c>
      <c r="FX16" s="144" t="str">
        <f t="shared" si="18"/>
        <v>n/a</v>
      </c>
      <c r="FY16" s="144" t="str">
        <f t="shared" si="18"/>
        <v>n/a</v>
      </c>
      <c r="FZ16" s="144" t="str">
        <f t="shared" si="18"/>
        <v>n/a</v>
      </c>
      <c r="GA16" s="144" t="str">
        <f t="shared" si="18"/>
        <v>n/a</v>
      </c>
      <c r="GB16" s="144" t="str">
        <f t="shared" si="18"/>
        <v>n/a</v>
      </c>
      <c r="GC16" s="144" t="str">
        <f t="shared" si="18"/>
        <v>n/a</v>
      </c>
      <c r="GD16" s="144" t="str">
        <f t="shared" si="18"/>
        <v>n/a</v>
      </c>
      <c r="GE16" s="144" t="str">
        <f t="shared" si="18"/>
        <v>n/a</v>
      </c>
      <c r="GF16" s="144" t="str">
        <f t="shared" si="18"/>
        <v>n/a</v>
      </c>
      <c r="GG16" s="144" t="str">
        <f t="shared" si="18"/>
        <v>n/a</v>
      </c>
      <c r="GH16" s="144" t="str">
        <f t="shared" si="18"/>
        <v>n/a</v>
      </c>
      <c r="GI16" s="144" t="str">
        <f t="shared" si="18"/>
        <v>n/a</v>
      </c>
      <c r="GJ16" s="144" t="str">
        <f t="shared" si="18"/>
        <v>n/a</v>
      </c>
      <c r="GK16" s="144" t="str">
        <f t="shared" si="18"/>
        <v>n/a</v>
      </c>
      <c r="GL16" s="144" t="str">
        <f t="shared" si="18"/>
        <v>n/a</v>
      </c>
      <c r="GM16" s="144" t="str">
        <f t="shared" si="18"/>
        <v>n/a</v>
      </c>
      <c r="GN16" s="144" t="str">
        <f t="shared" ref="GN16:IH16" si="19">IFERROR(GN13/GN14,"n/a")</f>
        <v>n/a</v>
      </c>
      <c r="GO16" s="144" t="str">
        <f t="shared" si="19"/>
        <v>n/a</v>
      </c>
      <c r="GP16" s="144" t="str">
        <f t="shared" si="19"/>
        <v>n/a</v>
      </c>
      <c r="GQ16" s="144" t="str">
        <f t="shared" si="19"/>
        <v>n/a</v>
      </c>
      <c r="GR16" s="144" t="str">
        <f t="shared" si="19"/>
        <v>n/a</v>
      </c>
      <c r="GS16" s="144" t="str">
        <f t="shared" si="19"/>
        <v>n/a</v>
      </c>
      <c r="GT16" s="144" t="str">
        <f t="shared" si="19"/>
        <v>n/a</v>
      </c>
      <c r="GU16" s="144" t="str">
        <f t="shared" si="19"/>
        <v>n/a</v>
      </c>
      <c r="GV16" s="144" t="str">
        <f t="shared" si="19"/>
        <v>n/a</v>
      </c>
      <c r="GW16" s="144" t="str">
        <f t="shared" si="19"/>
        <v>n/a</v>
      </c>
      <c r="GX16" s="144" t="str">
        <f t="shared" si="19"/>
        <v>n/a</v>
      </c>
      <c r="GY16" s="144" t="str">
        <f t="shared" si="19"/>
        <v>n/a</v>
      </c>
      <c r="GZ16" s="144" t="str">
        <f t="shared" si="19"/>
        <v>n/a</v>
      </c>
      <c r="HA16" s="144" t="str">
        <f t="shared" si="19"/>
        <v>n/a</v>
      </c>
      <c r="HB16" s="144" t="str">
        <f t="shared" si="19"/>
        <v>n/a</v>
      </c>
      <c r="HC16" s="144" t="str">
        <f t="shared" si="19"/>
        <v>n/a</v>
      </c>
      <c r="HD16" s="144" t="str">
        <f t="shared" si="19"/>
        <v>n/a</v>
      </c>
      <c r="HE16" s="144" t="str">
        <f t="shared" si="19"/>
        <v>n/a</v>
      </c>
      <c r="HF16" s="144" t="str">
        <f t="shared" si="19"/>
        <v>n/a</v>
      </c>
      <c r="HG16" s="144" t="str">
        <f t="shared" si="19"/>
        <v>n/a</v>
      </c>
      <c r="HH16" s="144" t="str">
        <f t="shared" si="19"/>
        <v>n/a</v>
      </c>
      <c r="HI16" s="144" t="str">
        <f t="shared" si="19"/>
        <v>n/a</v>
      </c>
      <c r="HJ16" s="144" t="str">
        <f t="shared" si="19"/>
        <v>n/a</v>
      </c>
      <c r="HK16" s="144" t="str">
        <f t="shared" si="19"/>
        <v>n/a</v>
      </c>
      <c r="HL16" s="144" t="str">
        <f t="shared" si="19"/>
        <v>n/a</v>
      </c>
      <c r="HM16" s="144" t="str">
        <f t="shared" si="19"/>
        <v>n/a</v>
      </c>
      <c r="HN16" s="144" t="str">
        <f t="shared" si="19"/>
        <v>n/a</v>
      </c>
      <c r="HO16" s="144" t="str">
        <f t="shared" si="19"/>
        <v>n/a</v>
      </c>
      <c r="HP16" s="144" t="str">
        <f t="shared" si="19"/>
        <v>n/a</v>
      </c>
      <c r="HQ16" s="144" t="str">
        <f t="shared" si="19"/>
        <v>n/a</v>
      </c>
      <c r="HR16" s="144" t="str">
        <f t="shared" si="19"/>
        <v>n/a</v>
      </c>
      <c r="HS16" s="144" t="str">
        <f t="shared" si="19"/>
        <v>n/a</v>
      </c>
      <c r="HT16" s="144" t="str">
        <f t="shared" si="19"/>
        <v>n/a</v>
      </c>
      <c r="HU16" s="144" t="str">
        <f t="shared" si="19"/>
        <v>n/a</v>
      </c>
      <c r="HV16" s="144" t="str">
        <f t="shared" si="19"/>
        <v>n/a</v>
      </c>
      <c r="HW16" s="144" t="str">
        <f t="shared" si="19"/>
        <v>n/a</v>
      </c>
      <c r="HX16" s="144" t="str">
        <f t="shared" si="19"/>
        <v>n/a</v>
      </c>
      <c r="HY16" s="144" t="str">
        <f t="shared" si="19"/>
        <v>n/a</v>
      </c>
      <c r="HZ16" s="144" t="str">
        <f t="shared" si="19"/>
        <v>n/a</v>
      </c>
      <c r="IA16" s="144" t="str">
        <f t="shared" si="19"/>
        <v>n/a</v>
      </c>
      <c r="IB16" s="144" t="str">
        <f t="shared" si="19"/>
        <v>n/a</v>
      </c>
      <c r="IC16" s="144" t="str">
        <f t="shared" si="19"/>
        <v>n/a</v>
      </c>
      <c r="ID16" s="144" t="str">
        <f t="shared" si="19"/>
        <v>n/a</v>
      </c>
      <c r="IE16" s="144" t="str">
        <f t="shared" si="19"/>
        <v>n/a</v>
      </c>
      <c r="IF16" s="144" t="str">
        <f t="shared" si="19"/>
        <v>n/a</v>
      </c>
      <c r="IG16" s="144" t="str">
        <f t="shared" si="19"/>
        <v>n/a</v>
      </c>
      <c r="IH16" s="144" t="str">
        <f t="shared" si="19"/>
        <v>n/a</v>
      </c>
    </row>
    <row r="17" spans="1:242" s="121" customFormat="1" ht="15">
      <c r="B17" s="137" t="s">
        <v>96</v>
      </c>
      <c r="C17" s="145" t="s">
        <v>97</v>
      </c>
      <c r="D17" s="145" t="s">
        <v>98</v>
      </c>
      <c r="E17" s="145" t="s">
        <v>99</v>
      </c>
      <c r="F17" s="145" t="s">
        <v>100</v>
      </c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2"/>
    </row>
    <row r="18" spans="1:242" ht="15">
      <c r="C18" s="146">
        <f>MIN(C16:IH16)</f>
        <v>7.707866722185857</v>
      </c>
      <c r="D18" s="146">
        <f>MAX(C16:IH16)</f>
        <v>28.652073886155222</v>
      </c>
      <c r="E18" s="146">
        <f>AVERAGE(C16:IH16)</f>
        <v>16.056006016579815</v>
      </c>
      <c r="F18" s="147">
        <f>MIN(C16:BW16)</f>
        <v>7.707866722185857</v>
      </c>
    </row>
    <row r="19" spans="1:242" ht="15">
      <c r="B19" s="114" t="str">
        <f>+Actual!B12</f>
        <v>Banobras 1 (1250)</v>
      </c>
    </row>
    <row r="20" spans="1:242" ht="15">
      <c r="A20" s="117">
        <f>+Actual!J12</f>
        <v>0.13850000000000001</v>
      </c>
      <c r="B20" s="142" t="s">
        <v>92</v>
      </c>
      <c r="C20" s="143">
        <f t="shared" ref="C20:BN20" si="20">+C$10*$A$20</f>
        <v>91527525.681880012</v>
      </c>
      <c r="D20" s="143">
        <f t="shared" si="20"/>
        <v>89469075.168277577</v>
      </c>
      <c r="E20" s="143">
        <f t="shared" si="20"/>
        <v>81950869.748783395</v>
      </c>
      <c r="F20" s="143">
        <f t="shared" si="20"/>
        <v>89818887.350844055</v>
      </c>
      <c r="G20" s="143">
        <f t="shared" si="20"/>
        <v>82282763.888608754</v>
      </c>
      <c r="H20" s="143">
        <f t="shared" si="20"/>
        <v>92239152.894086346</v>
      </c>
      <c r="I20" s="143">
        <f t="shared" si="20"/>
        <v>93405405.174192101</v>
      </c>
      <c r="J20" s="143">
        <f t="shared" si="20"/>
        <v>91512640.932590216</v>
      </c>
      <c r="K20" s="143">
        <f t="shared" si="20"/>
        <v>92471828.623024717</v>
      </c>
      <c r="L20" s="143">
        <f t="shared" si="20"/>
        <v>97712026.32909365</v>
      </c>
      <c r="M20" s="143">
        <f t="shared" si="20"/>
        <v>104379495.3337422</v>
      </c>
      <c r="N20" s="143">
        <f t="shared" si="20"/>
        <v>95625019.117497683</v>
      </c>
      <c r="O20" s="143">
        <f t="shared" si="20"/>
        <v>96825849.349797145</v>
      </c>
      <c r="P20" s="143">
        <f t="shared" si="20"/>
        <v>92153147.423325926</v>
      </c>
      <c r="Q20" s="143">
        <f t="shared" si="20"/>
        <v>84409395.841246918</v>
      </c>
      <c r="R20" s="143">
        <f t="shared" si="20"/>
        <v>92513453.971369386</v>
      </c>
      <c r="S20" s="143">
        <f t="shared" si="20"/>
        <v>84751246.805267021</v>
      </c>
      <c r="T20" s="143">
        <f t="shared" si="20"/>
        <v>95006327.48090896</v>
      </c>
      <c r="U20" s="143">
        <f t="shared" si="20"/>
        <v>96207567.329417869</v>
      </c>
      <c r="V20" s="143">
        <f t="shared" si="20"/>
        <v>94258020.160567924</v>
      </c>
      <c r="W20" s="143">
        <f t="shared" si="20"/>
        <v>95245983.481715471</v>
      </c>
      <c r="X20" s="143">
        <f t="shared" si="20"/>
        <v>100643387.11896646</v>
      </c>
      <c r="Y20" s="143">
        <f t="shared" si="20"/>
        <v>107510880.19375446</v>
      </c>
      <c r="Z20" s="143">
        <f t="shared" si="20"/>
        <v>98493769.691022605</v>
      </c>
      <c r="AA20" s="143">
        <f t="shared" si="20"/>
        <v>99730624.830291063</v>
      </c>
      <c r="AB20" s="143">
        <f t="shared" si="20"/>
        <v>94917741.84602569</v>
      </c>
      <c r="AC20" s="143">
        <f t="shared" si="20"/>
        <v>86941677.716484323</v>
      </c>
      <c r="AD20" s="143">
        <f t="shared" si="20"/>
        <v>95288857.590510458</v>
      </c>
      <c r="AE20" s="143">
        <f t="shared" si="20"/>
        <v>87293784.209425032</v>
      </c>
      <c r="AF20" s="143">
        <f t="shared" si="20"/>
        <v>97856517.305336222</v>
      </c>
      <c r="AG20" s="143">
        <f t="shared" si="20"/>
        <v>99093794.349300414</v>
      </c>
      <c r="AH20" s="143" t="e">
        <f t="shared" si="20"/>
        <v>#REF!</v>
      </c>
      <c r="AI20" s="143" t="e">
        <f t="shared" si="20"/>
        <v>#REF!</v>
      </c>
      <c r="AJ20" s="143" t="e">
        <f t="shared" si="20"/>
        <v>#REF!</v>
      </c>
      <c r="AK20" s="143" t="e">
        <f t="shared" si="20"/>
        <v>#REF!</v>
      </c>
      <c r="AL20" s="143" t="e">
        <f t="shared" si="20"/>
        <v>#REF!</v>
      </c>
      <c r="AM20" s="143" t="e">
        <f t="shared" si="20"/>
        <v>#REF!</v>
      </c>
      <c r="AN20" s="143" t="e">
        <f t="shared" si="20"/>
        <v>#REF!</v>
      </c>
      <c r="AO20" s="143" t="e">
        <f t="shared" si="20"/>
        <v>#REF!</v>
      </c>
      <c r="AP20" s="143" t="e">
        <f t="shared" si="20"/>
        <v>#REF!</v>
      </c>
      <c r="AQ20" s="143" t="e">
        <f t="shared" si="20"/>
        <v>#REF!</v>
      </c>
      <c r="AR20" s="143" t="e">
        <f t="shared" si="20"/>
        <v>#REF!</v>
      </c>
      <c r="AS20" s="143">
        <f t="shared" si="20"/>
        <v>97085760.765384987</v>
      </c>
      <c r="AT20" s="143">
        <f t="shared" si="20"/>
        <v>98103362.986166924</v>
      </c>
      <c r="AU20" s="143">
        <f t="shared" si="20"/>
        <v>103662688.73253545</v>
      </c>
      <c r="AV20" s="143">
        <f t="shared" si="20"/>
        <v>110736206.59956712</v>
      </c>
      <c r="AW20" s="143">
        <f t="shared" si="20"/>
        <v>101448582.7817533</v>
      </c>
      <c r="AX20" s="143">
        <f t="shared" si="20"/>
        <v>102722543.5751998</v>
      </c>
      <c r="AY20" s="143">
        <f t="shared" si="20"/>
        <v>97765274.101406455</v>
      </c>
      <c r="AZ20" s="143">
        <f t="shared" si="20"/>
        <v>89549928.047978833</v>
      </c>
      <c r="BA20" s="143">
        <f t="shared" si="20"/>
        <v>98147523.318225771</v>
      </c>
      <c r="BB20" s="143">
        <f t="shared" si="20"/>
        <v>89912597.73570776</v>
      </c>
      <c r="BC20" s="143">
        <f t="shared" si="20"/>
        <v>100792212.82449628</v>
      </c>
      <c r="BD20" s="143">
        <f t="shared" si="20"/>
        <v>102066608.1797794</v>
      </c>
      <c r="BE20" s="143">
        <f t="shared" si="20"/>
        <v>99998333.588346511</v>
      </c>
      <c r="BF20" s="143">
        <f t="shared" si="20"/>
        <v>101046463.87575193</v>
      </c>
      <c r="BG20" s="143">
        <f t="shared" si="20"/>
        <v>106772569.39451149</v>
      </c>
      <c r="BH20" s="143">
        <f t="shared" si="20"/>
        <v>114058292.79755412</v>
      </c>
      <c r="BI20" s="143">
        <f t="shared" si="20"/>
        <v>104492040.26520588</v>
      </c>
      <c r="BJ20" s="143">
        <f t="shared" si="20"/>
        <v>105804219.88245578</v>
      </c>
      <c r="BK20" s="143">
        <f t="shared" si="20"/>
        <v>100698232.32444865</v>
      </c>
      <c r="BL20" s="143">
        <f t="shared" si="20"/>
        <v>92236425.8894182</v>
      </c>
      <c r="BM20" s="143">
        <f t="shared" si="20"/>
        <v>101091949.01777254</v>
      </c>
      <c r="BN20" s="143">
        <f t="shared" si="20"/>
        <v>92609975.667778999</v>
      </c>
      <c r="BO20" s="143">
        <f t="shared" ref="BO20:DZ20" si="21">+BO$10*$A$20</f>
        <v>103815979.20923118</v>
      </c>
      <c r="BP20" s="143">
        <f t="shared" si="21"/>
        <v>105128606.42517279</v>
      </c>
      <c r="BQ20" s="143">
        <f t="shared" si="21"/>
        <v>102998283.5959969</v>
      </c>
      <c r="BR20" s="143">
        <f t="shared" si="21"/>
        <v>104077857.79202448</v>
      </c>
      <c r="BS20" s="143">
        <f t="shared" si="21"/>
        <v>109975746.47634685</v>
      </c>
      <c r="BT20" s="143">
        <f t="shared" si="21"/>
        <v>117480041.58148074</v>
      </c>
      <c r="BU20" s="143">
        <f t="shared" si="21"/>
        <v>107626801.47316204</v>
      </c>
      <c r="BV20" s="143">
        <f t="shared" si="21"/>
        <v>108978346.47892945</v>
      </c>
      <c r="BW20" s="143">
        <f t="shared" si="21"/>
        <v>103719179.29418211</v>
      </c>
      <c r="BX20" s="143">
        <f t="shared" si="21"/>
        <v>95003518.66610074</v>
      </c>
      <c r="BY20" s="143">
        <f t="shared" si="21"/>
        <v>104124707.48830572</v>
      </c>
      <c r="BZ20" s="143">
        <f t="shared" si="21"/>
        <v>95388274.937812373</v>
      </c>
      <c r="CA20" s="143">
        <f t="shared" si="21"/>
        <v>106930458.58550812</v>
      </c>
      <c r="CB20" s="143">
        <f t="shared" si="21"/>
        <v>108282464.61792797</v>
      </c>
      <c r="CC20" s="143">
        <f t="shared" si="21"/>
        <v>106088232.1038768</v>
      </c>
      <c r="CD20" s="143">
        <f t="shared" si="21"/>
        <v>107200193.52578521</v>
      </c>
      <c r="CE20" s="143">
        <f t="shared" si="21"/>
        <v>113275018.87063724</v>
      </c>
      <c r="CF20" s="143">
        <f t="shared" si="21"/>
        <v>121004442.82892516</v>
      </c>
      <c r="CG20" s="143">
        <f t="shared" si="21"/>
        <v>110855605.51735692</v>
      </c>
      <c r="CH20" s="143">
        <f t="shared" si="21"/>
        <v>112247696.87329733</v>
      </c>
      <c r="CI20" s="143">
        <f t="shared" si="21"/>
        <v>106830754.67300759</v>
      </c>
      <c r="CJ20" s="143">
        <f t="shared" si="21"/>
        <v>97853624.226083785</v>
      </c>
      <c r="CK20" s="143">
        <f t="shared" si="21"/>
        <v>107248448.71295491</v>
      </c>
      <c r="CL20" s="143">
        <f t="shared" si="21"/>
        <v>98249923.185946748</v>
      </c>
      <c r="CM20" s="143">
        <f t="shared" si="21"/>
        <v>110138372.34307338</v>
      </c>
      <c r="CN20" s="143">
        <f t="shared" si="21"/>
        <v>111530938.55646582</v>
      </c>
      <c r="CO20" s="143">
        <f t="shared" si="21"/>
        <v>109270879.06699313</v>
      </c>
      <c r="CP20" s="143">
        <f t="shared" si="21"/>
        <v>110416199.33155879</v>
      </c>
      <c r="CQ20" s="143">
        <f t="shared" si="21"/>
        <v>116673269.43675639</v>
      </c>
      <c r="CR20" s="143">
        <f t="shared" si="21"/>
        <v>124634576.11379294</v>
      </c>
      <c r="CS20" s="143">
        <f t="shared" si="21"/>
        <v>114181273.68287764</v>
      </c>
      <c r="CT20" s="143">
        <f t="shared" si="21"/>
        <v>115615127.77949627</v>
      </c>
      <c r="CU20" s="143">
        <f t="shared" si="21"/>
        <v>110035677.31319784</v>
      </c>
      <c r="CV20" s="143">
        <f t="shared" si="21"/>
        <v>100789232.9528663</v>
      </c>
      <c r="CW20" s="143">
        <f t="shared" si="21"/>
        <v>110465902.17434356</v>
      </c>
      <c r="CX20" s="143">
        <f t="shared" si="21"/>
        <v>101197420.88152517</v>
      </c>
      <c r="CY20" s="143">
        <f t="shared" si="21"/>
        <v>113442523.51336558</v>
      </c>
      <c r="CZ20" s="143">
        <f t="shared" si="21"/>
        <v>114876866.71315981</v>
      </c>
      <c r="DA20" s="143">
        <f t="shared" si="21"/>
        <v>112549005.43900293</v>
      </c>
      <c r="DB20" s="143">
        <f t="shared" si="21"/>
        <v>113728685.31150556</v>
      </c>
      <c r="DC20" s="143">
        <f t="shared" si="21"/>
        <v>120173467.51985909</v>
      </c>
      <c r="DD20" s="143">
        <f t="shared" si="21"/>
        <v>128373613.39720672</v>
      </c>
      <c r="DE20" s="143">
        <f t="shared" si="21"/>
        <v>117606711.89336398</v>
      </c>
      <c r="DF20" s="143">
        <f t="shared" si="21"/>
        <v>119083581.61288115</v>
      </c>
      <c r="DG20" s="143">
        <f t="shared" si="21"/>
        <v>113336747.63259375</v>
      </c>
      <c r="DH20" s="143">
        <f t="shared" si="21"/>
        <v>103812909.94145229</v>
      </c>
      <c r="DI20" s="143">
        <f t="shared" si="21"/>
        <v>113779879.23957387</v>
      </c>
      <c r="DJ20" s="143">
        <f t="shared" si="21"/>
        <v>104233343.50797091</v>
      </c>
      <c r="DK20" s="143">
        <f t="shared" si="21"/>
        <v>116845799.21876656</v>
      </c>
      <c r="DL20" s="143">
        <f t="shared" si="21"/>
        <v>118323172.71455459</v>
      </c>
      <c r="DM20" s="143">
        <f t="shared" si="21"/>
        <v>115925475.60217302</v>
      </c>
      <c r="DN20" s="143">
        <f t="shared" si="21"/>
        <v>117140545.87085073</v>
      </c>
      <c r="DO20" s="143">
        <f t="shared" si="21"/>
        <v>123778671.54545486</v>
      </c>
      <c r="DP20" s="143">
        <f t="shared" si="21"/>
        <v>132224821.79912293</v>
      </c>
      <c r="DQ20" s="143">
        <f t="shared" si="21"/>
        <v>121134913.2501649</v>
      </c>
      <c r="DR20" s="143">
        <f t="shared" si="21"/>
        <v>122656089.06126758</v>
      </c>
      <c r="DS20" s="143">
        <f t="shared" si="21"/>
        <v>116736850.06157155</v>
      </c>
      <c r="DT20" s="143">
        <f t="shared" si="21"/>
        <v>106927297.23969586</v>
      </c>
      <c r="DU20" s="143">
        <f t="shared" si="21"/>
        <v>117193275.61676107</v>
      </c>
      <c r="DV20" s="143">
        <f t="shared" si="21"/>
        <v>107360343.81321004</v>
      </c>
      <c r="DW20" s="143">
        <f t="shared" si="21"/>
        <v>120351173.19532955</v>
      </c>
      <c r="DX20" s="143">
        <f t="shared" si="21"/>
        <v>121872867.89599122</v>
      </c>
      <c r="DY20" s="143">
        <f t="shared" si="21"/>
        <v>119403239.8702382</v>
      </c>
      <c r="DZ20" s="143">
        <f t="shared" si="21"/>
        <v>120654762.24697623</v>
      </c>
      <c r="EA20" s="143">
        <f t="shared" ref="EA20:GL20" si="22">+EA$10*$A$20</f>
        <v>127492031.69181848</v>
      </c>
      <c r="EB20" s="143">
        <f t="shared" si="22"/>
        <v>136191566.4530966</v>
      </c>
      <c r="EC20" s="143">
        <f t="shared" si="22"/>
        <v>124768960.64766984</v>
      </c>
      <c r="ED20" s="143">
        <f t="shared" si="22"/>
        <v>126335771.7331056</v>
      </c>
      <c r="EE20" s="143">
        <f t="shared" si="22"/>
        <v>120238955.56341872</v>
      </c>
      <c r="EF20" s="143">
        <f t="shared" si="22"/>
        <v>110135116.15688673</v>
      </c>
      <c r="EG20" s="143">
        <f t="shared" si="22"/>
        <v>120709073.88526392</v>
      </c>
      <c r="EH20" s="143">
        <f t="shared" si="22"/>
        <v>110581154.12760635</v>
      </c>
      <c r="EI20" s="143">
        <f t="shared" si="22"/>
        <v>123961708.39118944</v>
      </c>
      <c r="EJ20" s="143">
        <f t="shared" si="22"/>
        <v>125529053.93287097</v>
      </c>
      <c r="EK20" s="143">
        <f t="shared" si="22"/>
        <v>122985337.06634535</v>
      </c>
      <c r="EL20" s="143">
        <f t="shared" si="22"/>
        <v>124274405.11438555</v>
      </c>
      <c r="EM20" s="143">
        <f t="shared" si="22"/>
        <v>131316792.64257306</v>
      </c>
      <c r="EN20" s="143">
        <f t="shared" si="22"/>
        <v>140277313.44668952</v>
      </c>
      <c r="EO20" s="143">
        <f t="shared" si="22"/>
        <v>128512029.46709993</v>
      </c>
      <c r="EP20" s="143">
        <f t="shared" si="22"/>
        <v>130125844.8850988</v>
      </c>
      <c r="EQ20" s="143">
        <f t="shared" si="22"/>
        <v>123846124.23032129</v>
      </c>
      <c r="ER20" s="143">
        <f t="shared" si="22"/>
        <v>113439169.64159335</v>
      </c>
      <c r="ES20" s="143">
        <f t="shared" si="22"/>
        <v>124330346.10182184</v>
      </c>
      <c r="ET20" s="143">
        <f t="shared" si="22"/>
        <v>113898588.75143453</v>
      </c>
      <c r="EU20" s="143">
        <f t="shared" si="22"/>
        <v>127680559.64292513</v>
      </c>
      <c r="EV20" s="143">
        <f t="shared" si="22"/>
        <v>129294925.55085711</v>
      </c>
      <c r="EW20" s="143">
        <f t="shared" si="22"/>
        <v>126674897.17833571</v>
      </c>
      <c r="EX20" s="143">
        <f t="shared" si="22"/>
        <v>128002637.26781712</v>
      </c>
      <c r="EY20" s="143">
        <f t="shared" si="22"/>
        <v>135256296.42185026</v>
      </c>
      <c r="EZ20" s="143">
        <f t="shared" si="22"/>
        <v>144485632.85009021</v>
      </c>
      <c r="FA20" s="143">
        <f t="shared" si="22"/>
        <v>132367390.35111295</v>
      </c>
      <c r="FB20" s="143">
        <f t="shared" si="22"/>
        <v>134029620.23165177</v>
      </c>
      <c r="FC20" s="143">
        <f t="shared" si="22"/>
        <v>127561507.95723094</v>
      </c>
      <c r="FD20" s="143">
        <f t="shared" si="22"/>
        <v>116842344.73084114</v>
      </c>
      <c r="FE20" s="143">
        <f t="shared" si="22"/>
        <v>128060256.4848765</v>
      </c>
      <c r="FF20" s="143">
        <f t="shared" si="22"/>
        <v>117315546.41397759</v>
      </c>
      <c r="FG20" s="143">
        <f t="shared" si="22"/>
        <v>131510976.43221289</v>
      </c>
      <c r="FH20" s="143">
        <f t="shared" si="22"/>
        <v>133173773.31738284</v>
      </c>
      <c r="FI20" s="143">
        <f t="shared" si="22"/>
        <v>130475144.09368581</v>
      </c>
      <c r="FJ20" s="143">
        <f t="shared" si="22"/>
        <v>131842716.38585165</v>
      </c>
      <c r="FK20" s="143">
        <f t="shared" si="22"/>
        <v>139313985.31450579</v>
      </c>
      <c r="FL20" s="143">
        <f t="shared" si="22"/>
        <v>148820201.83559296</v>
      </c>
      <c r="FM20" s="143">
        <f t="shared" si="22"/>
        <v>136338412.06164634</v>
      </c>
      <c r="FN20" s="143">
        <f t="shared" si="22"/>
        <v>138050508.83860135</v>
      </c>
      <c r="FO20" s="143">
        <f t="shared" si="22"/>
        <v>131388353.19594789</v>
      </c>
      <c r="FP20" s="143">
        <f t="shared" si="22"/>
        <v>120347615.07276641</v>
      </c>
      <c r="FQ20" s="143">
        <f t="shared" si="22"/>
        <v>131902064.17942281</v>
      </c>
      <c r="FR20" s="143">
        <f t="shared" si="22"/>
        <v>120835012.80639693</v>
      </c>
      <c r="FS20" s="143">
        <f t="shared" si="22"/>
        <v>135456305.72517928</v>
      </c>
      <c r="FT20" s="143">
        <f t="shared" si="22"/>
        <v>137168986.51690432</v>
      </c>
      <c r="FU20" s="143">
        <f t="shared" si="22"/>
        <v>134389398.4164964</v>
      </c>
      <c r="FV20" s="143">
        <f t="shared" si="22"/>
        <v>135797997.87742719</v>
      </c>
      <c r="FW20" s="143">
        <f t="shared" si="22"/>
        <v>143493404.87394097</v>
      </c>
      <c r="FX20" s="143">
        <f t="shared" si="22"/>
        <v>153284807.8906607</v>
      </c>
      <c r="FY20" s="143">
        <f t="shared" si="22"/>
        <v>140428564.42349574</v>
      </c>
      <c r="FZ20" s="143">
        <f t="shared" si="22"/>
        <v>142192024.10375938</v>
      </c>
      <c r="GA20" s="143">
        <f t="shared" si="22"/>
        <v>135330003.79182634</v>
      </c>
      <c r="GB20" s="143">
        <f t="shared" si="22"/>
        <v>123958043.5249494</v>
      </c>
      <c r="GC20" s="143">
        <f t="shared" si="22"/>
        <v>135859126.10480553</v>
      </c>
      <c r="GD20" s="143">
        <f t="shared" si="22"/>
        <v>124460063.19058885</v>
      </c>
      <c r="GE20" s="143">
        <f t="shared" si="22"/>
        <v>139519994.89693469</v>
      </c>
      <c r="GF20" s="143">
        <f t="shared" si="22"/>
        <v>141284056.11241147</v>
      </c>
      <c r="GG20" s="143">
        <f t="shared" si="22"/>
        <v>138421080.36899129</v>
      </c>
      <c r="GH20" s="143">
        <f t="shared" si="22"/>
        <v>139871937.81375003</v>
      </c>
      <c r="GI20" s="143">
        <f t="shared" si="22"/>
        <v>147798207.02015921</v>
      </c>
      <c r="GJ20" s="143">
        <f t="shared" si="22"/>
        <v>157883352.12738055</v>
      </c>
      <c r="GK20" s="143">
        <f t="shared" si="22"/>
        <v>144641421.35620064</v>
      </c>
      <c r="GL20" s="143">
        <f t="shared" si="22"/>
        <v>146457784.82687217</v>
      </c>
      <c r="GM20" s="143">
        <f t="shared" ref="GM20:IH20" si="23">+GM$10*$A$20</f>
        <v>139389903.90558112</v>
      </c>
      <c r="GN20" s="143">
        <f t="shared" si="23"/>
        <v>127676784.83069789</v>
      </c>
      <c r="GO20" s="143">
        <f t="shared" si="23"/>
        <v>139934899.88794968</v>
      </c>
      <c r="GP20" s="143">
        <f t="shared" si="23"/>
        <v>128193865.08630651</v>
      </c>
      <c r="GQ20" s="143">
        <f t="shared" si="23"/>
        <v>143705594.74384272</v>
      </c>
      <c r="GR20" s="143">
        <f t="shared" si="23"/>
        <v>145522577.79578382</v>
      </c>
      <c r="GS20" s="143">
        <f t="shared" si="23"/>
        <v>142573712.78006104</v>
      </c>
      <c r="GT20" s="143">
        <f t="shared" si="23"/>
        <v>144068095.94816253</v>
      </c>
      <c r="GU20" s="143">
        <f t="shared" si="23"/>
        <v>152232153.23076397</v>
      </c>
      <c r="GV20" s="143">
        <f t="shared" si="23"/>
        <v>162619852.69120198</v>
      </c>
      <c r="GW20" s="143">
        <f t="shared" si="23"/>
        <v>148980663.99688667</v>
      </c>
      <c r="GX20" s="143">
        <f t="shared" si="23"/>
        <v>150851518.37167835</v>
      </c>
      <c r="GY20" s="143">
        <f t="shared" si="23"/>
        <v>143571601.02274853</v>
      </c>
      <c r="GZ20" s="143">
        <f t="shared" si="23"/>
        <v>131507088.37561882</v>
      </c>
      <c r="HA20" s="143">
        <f t="shared" si="23"/>
        <v>144132946.88458815</v>
      </c>
      <c r="HB20" s="143">
        <f t="shared" si="23"/>
        <v>132039681.0388957</v>
      </c>
      <c r="HC20" s="143">
        <f t="shared" si="23"/>
        <v>148016762.58615801</v>
      </c>
      <c r="HD20" s="143">
        <f t="shared" si="23"/>
        <v>149888255.12965733</v>
      </c>
      <c r="HE20" s="143">
        <f t="shared" si="23"/>
        <v>146850924.16346285</v>
      </c>
      <c r="HF20" s="143">
        <f t="shared" si="23"/>
        <v>148390138.82660741</v>
      </c>
      <c r="HG20" s="143">
        <f t="shared" si="23"/>
        <v>156799117.82768691</v>
      </c>
      <c r="HH20" s="143">
        <f t="shared" si="23"/>
        <v>167498448.27193806</v>
      </c>
      <c r="HI20" s="143">
        <f t="shared" si="23"/>
        <v>153450083.91679323</v>
      </c>
      <c r="HJ20" s="143">
        <f t="shared" si="23"/>
        <v>155377063.92282867</v>
      </c>
      <c r="HK20" s="143">
        <f t="shared" si="23"/>
        <v>147878749.053431</v>
      </c>
      <c r="HL20" s="143">
        <f t="shared" si="23"/>
        <v>135452301.02688739</v>
      </c>
      <c r="HM20" s="143">
        <f t="shared" si="23"/>
        <v>148456935.2911258</v>
      </c>
      <c r="HN20" s="143">
        <f t="shared" si="23"/>
        <v>136000871.47006258</v>
      </c>
      <c r="HO20" s="143">
        <f t="shared" si="23"/>
        <v>152457265.46374273</v>
      </c>
      <c r="HP20" s="143">
        <f t="shared" si="23"/>
        <v>154384902.78354704</v>
      </c>
      <c r="HQ20" s="143">
        <f t="shared" si="23"/>
        <v>151256451.88836673</v>
      </c>
      <c r="HR20" s="143">
        <f t="shared" si="23"/>
        <v>152841842.99140561</v>
      </c>
      <c r="HS20" s="143">
        <f t="shared" si="23"/>
        <v>161503091.36251751</v>
      </c>
      <c r="HT20" s="143">
        <f t="shared" si="23"/>
        <v>172523401.72009617</v>
      </c>
      <c r="HU20" s="143">
        <f t="shared" si="23"/>
        <v>158053586.43429703</v>
      </c>
      <c r="HV20" s="143">
        <f t="shared" si="23"/>
        <v>160038375.84051353</v>
      </c>
      <c r="HW20" s="143">
        <f t="shared" si="23"/>
        <v>152315111.52503395</v>
      </c>
      <c r="HX20" s="143">
        <f t="shared" si="23"/>
        <v>139515870.05769402</v>
      </c>
      <c r="HY20" s="143">
        <f t="shared" si="23"/>
        <v>152910643.3498596</v>
      </c>
      <c r="HZ20" s="143">
        <f t="shared" si="23"/>
        <v>140080897.61416447</v>
      </c>
      <c r="IA20" s="143">
        <f t="shared" si="23"/>
        <v>157030983.42765501</v>
      </c>
      <c r="IB20" s="143">
        <f t="shared" si="23"/>
        <v>159016449.86705348</v>
      </c>
      <c r="IC20" s="143">
        <f t="shared" si="23"/>
        <v>155794145.44501776</v>
      </c>
      <c r="ID20" s="143">
        <f t="shared" si="23"/>
        <v>157427098.28114781</v>
      </c>
      <c r="IE20" s="143">
        <f t="shared" si="23"/>
        <v>166348184.10339305</v>
      </c>
      <c r="IF20" s="143">
        <f t="shared" si="23"/>
        <v>177699103.77169907</v>
      </c>
      <c r="IG20" s="143">
        <f t="shared" si="23"/>
        <v>162795194.02732596</v>
      </c>
      <c r="IH20" s="143">
        <f t="shared" si="23"/>
        <v>164839527.11572897</v>
      </c>
    </row>
    <row r="21" spans="1:242">
      <c r="B21" s="142" t="s">
        <v>93</v>
      </c>
      <c r="C21" s="119">
        <f>'Serv Deuda Actual'!C39</f>
        <v>19026519.678912092</v>
      </c>
      <c r="D21" s="119">
        <f>'Serv Deuda Actual'!D39</f>
        <v>18694960.810648173</v>
      </c>
      <c r="E21" s="119">
        <f>'Serv Deuda Actual'!E39</f>
        <v>18749041.820278928</v>
      </c>
      <c r="F21" s="119">
        <f>'Serv Deuda Actual'!F39</f>
        <v>17988546.015554048</v>
      </c>
      <c r="G21" s="119">
        <f>'Serv Deuda Actual'!G39</f>
        <v>17291126.85663987</v>
      </c>
      <c r="H21" s="119">
        <f>'Serv Deuda Actual'!H39</f>
        <v>16944452.647798974</v>
      </c>
      <c r="I21" s="119">
        <f>'Serv Deuda Actual'!I39</f>
        <v>16811761.167566244</v>
      </c>
      <c r="J21" s="119">
        <f>'Serv Deuda Actual'!J39</f>
        <v>16480520.996899527</v>
      </c>
      <c r="K21" s="119">
        <f>'Serv Deuda Actual'!K39</f>
        <v>16243248.883675104</v>
      </c>
      <c r="L21" s="119">
        <f>'Serv Deuda Actual'!L39</f>
        <v>16140141.799805818</v>
      </c>
      <c r="M21" s="119">
        <f>'Serv Deuda Actual'!M39</f>
        <v>15902929.921782866</v>
      </c>
      <c r="N21" s="119">
        <f>'Serv Deuda Actual'!N39</f>
        <v>15931865.005776932</v>
      </c>
      <c r="O21" s="119">
        <f>'Serv Deuda Actual'!O39</f>
        <v>15977619.11134316</v>
      </c>
      <c r="P21" s="119">
        <f>'Serv Deuda Actual'!P39</f>
        <v>15848042.081489049</v>
      </c>
      <c r="Q21" s="119">
        <f>'Serv Deuda Actual'!Q39</f>
        <v>15714681.849214353</v>
      </c>
      <c r="R21" s="119">
        <f>'Serv Deuda Actual'!R39</f>
        <v>16062826.554465422</v>
      </c>
      <c r="S21" s="119">
        <f>'Serv Deuda Actual'!S39</f>
        <v>16090056.60742538</v>
      </c>
      <c r="T21" s="119">
        <f>'Serv Deuda Actual'!T39</f>
        <v>16044123.406391522</v>
      </c>
      <c r="U21" s="119">
        <f>'Serv Deuda Actual'!U39</f>
        <v>16000391.716552112</v>
      </c>
      <c r="V21" s="119">
        <f>'Serv Deuda Actual'!V39</f>
        <v>15955474.719800085</v>
      </c>
      <c r="W21" s="119">
        <f>'Serv Deuda Actual'!W39</f>
        <v>15910866.04115448</v>
      </c>
      <c r="X21" s="119">
        <f>'Serv Deuda Actual'!X39</f>
        <v>15866932.770687442</v>
      </c>
      <c r="Y21" s="119">
        <f>'Serv Deuda Actual'!Y39</f>
        <v>15822935.782898871</v>
      </c>
      <c r="Z21" s="119">
        <f>'Serv Deuda Actual'!Z39</f>
        <v>15781047.737793393</v>
      </c>
      <c r="AA21" s="119">
        <f>'Serv Deuda Actual'!AA39</f>
        <v>15736606.296884304</v>
      </c>
      <c r="AB21" s="119">
        <f>'Serv Deuda Actual'!AB39</f>
        <v>15694282.012471214</v>
      </c>
      <c r="AC21" s="119">
        <f>'Serv Deuda Actual'!AC39</f>
        <v>15652447.136508543</v>
      </c>
      <c r="AD21" s="119">
        <f>'Serv Deuda Actual'!AD39</f>
        <v>16107232.477775261</v>
      </c>
      <c r="AE21" s="119">
        <f>'Serv Deuda Actual'!AE39</f>
        <v>16309865.71845033</v>
      </c>
      <c r="AF21" s="119">
        <f>'Serv Deuda Actual'!AF39</f>
        <v>16323089.700122938</v>
      </c>
      <c r="AG21" s="119">
        <f>'Serv Deuda Actual'!AG39</f>
        <v>16337337.26845878</v>
      </c>
      <c r="AH21" s="119">
        <f>'Serv Deuda Actual'!AH39</f>
        <v>16350448.617332611</v>
      </c>
      <c r="AI21" s="119">
        <f>'Serv Deuda Actual'!AI39</f>
        <v>16364569.856115112</v>
      </c>
      <c r="AJ21" s="119">
        <f>'Serv Deuda Actual'!AJ39</f>
        <v>16381018.472671259</v>
      </c>
      <c r="AK21" s="119">
        <f>'Serv Deuda Actual'!AK39</f>
        <v>16391829.697622515</v>
      </c>
      <c r="AL21" s="119">
        <f>'Serv Deuda Actual'!AL39</f>
        <v>16404968.48062133</v>
      </c>
      <c r="AM21" s="119">
        <f>'Serv Deuda Actual'!AM39</f>
        <v>16419632.731069207</v>
      </c>
      <c r="AN21" s="119">
        <f>'Serv Deuda Actual'!AN39</f>
        <v>16435269.235618917</v>
      </c>
      <c r="AO21" s="119">
        <f>'Serv Deuda Actual'!AO39</f>
        <v>16449790.835276643</v>
      </c>
      <c r="AP21" s="119">
        <f>'Serv Deuda Actual'!AP39</f>
        <v>16631454.66226884</v>
      </c>
      <c r="AQ21" s="119">
        <f>'Serv Deuda Actual'!AQ39</f>
        <v>16787835.187923141</v>
      </c>
      <c r="AR21" s="119">
        <f>'Serv Deuda Actual'!AR39</f>
        <v>16814355.179888986</v>
      </c>
      <c r="AS21" s="119">
        <f>'Serv Deuda Actual'!AS39</f>
        <v>16845556.392120272</v>
      </c>
      <c r="AT21" s="119">
        <f>'Serv Deuda Actual'!AT39</f>
        <v>16876292.245270114</v>
      </c>
      <c r="AU21" s="119">
        <f>'Serv Deuda Actual'!AU39</f>
        <v>16908196.535826817</v>
      </c>
      <c r="AV21" s="119">
        <f>'Serv Deuda Actual'!AV39</f>
        <v>16936362.459977821</v>
      </c>
      <c r="AW21" s="119">
        <f>'Serv Deuda Actual'!AW39</f>
        <v>16967546.866583623</v>
      </c>
      <c r="AX21" s="119">
        <f>'Serv Deuda Actual'!AX39</f>
        <v>17001509.725102708</v>
      </c>
      <c r="AY21" s="119">
        <f>'Serv Deuda Actual'!AY39</f>
        <v>17028458.97452582</v>
      </c>
      <c r="AZ21" s="119">
        <f>'Serv Deuda Actual'!AZ39</f>
        <v>17060036.617841169</v>
      </c>
      <c r="BA21" s="119">
        <f>'Serv Deuda Actual'!BA39</f>
        <v>17091110.581545688</v>
      </c>
      <c r="BB21" s="119">
        <f>'Serv Deuda Actual'!BB39</f>
        <v>17123743.872146867</v>
      </c>
      <c r="BC21" s="119">
        <f>'Serv Deuda Actual'!BC39</f>
        <v>17154597.899151802</v>
      </c>
      <c r="BD21" s="119">
        <f>'Serv Deuda Actual'!BD39</f>
        <v>17186026.85639355</v>
      </c>
      <c r="BE21" s="119">
        <f>'Serv Deuda Actual'!BE39</f>
        <v>17220175.426152617</v>
      </c>
      <c r="BF21" s="119">
        <f>'Serv Deuda Actual'!BF39</f>
        <v>17249163.175216481</v>
      </c>
      <c r="BG21" s="119">
        <f>'Serv Deuda Actual'!BG39</f>
        <v>17280853.066024758</v>
      </c>
      <c r="BH21" s="119">
        <f>'Serv Deuda Actual'!BH39</f>
        <v>17311999.622526456</v>
      </c>
      <c r="BI21" s="119">
        <f>'Serv Deuda Actual'!BI39</f>
        <v>17346068.062342778</v>
      </c>
      <c r="BJ21" s="119">
        <f>'Serv Deuda Actual'!BJ39</f>
        <v>17376347.506234784</v>
      </c>
      <c r="BK21" s="119">
        <f>'Serv Deuda Actual'!BK39</f>
        <v>17407678.409170005</v>
      </c>
      <c r="BL21" s="119">
        <f>'Serv Deuda Actual'!BL39</f>
        <v>17443512.879365459</v>
      </c>
      <c r="BM21" s="119">
        <f>'Serv Deuda Actual'!BM39</f>
        <v>17473941.897183452</v>
      </c>
      <c r="BN21" s="119">
        <f>'Serv Deuda Actual'!BN39</f>
        <v>17556369.890353732</v>
      </c>
      <c r="BO21" s="119">
        <f>'Serv Deuda Actual'!BO39</f>
        <v>17719097.449453171</v>
      </c>
      <c r="BP21" s="119">
        <f>'Serv Deuda Actual'!BP39</f>
        <v>17758032.876175344</v>
      </c>
      <c r="BQ21" s="119">
        <f>'Serv Deuda Actual'!BQ39</f>
        <v>17794688.194318671</v>
      </c>
      <c r="BR21" s="119">
        <f>'Serv Deuda Actual'!BR39</f>
        <v>17832411.474106163</v>
      </c>
      <c r="BS21" s="119">
        <f>'Serv Deuda Actual'!BS39</f>
        <v>17872928.6044681</v>
      </c>
      <c r="BT21" s="119">
        <f>'Serv Deuda Actual'!BT39</f>
        <v>17907686.602063008</v>
      </c>
      <c r="BU21" s="119">
        <f>'Serv Deuda Actual'!BU39</f>
        <v>17945218.469149582</v>
      </c>
      <c r="BV21" s="119">
        <f>'Serv Deuda Actual'!BV39</f>
        <v>17983906.669757985</v>
      </c>
      <c r="BW21" s="119">
        <f>'Serv Deuda Actual'!BW39</f>
        <v>18023605.379470967</v>
      </c>
      <c r="BX21" s="119">
        <f>'Serv Deuda Actual'!BX39</f>
        <v>18060991.115166474</v>
      </c>
      <c r="BY21" s="119">
        <f>'Serv Deuda Actual'!BY39</f>
        <v>18097514.310260236</v>
      </c>
      <c r="BZ21" s="119">
        <f>'Serv Deuda Actual'!BZ39</f>
        <v>18140454.415548585</v>
      </c>
      <c r="CA21" s="119">
        <f>'Serv Deuda Actual'!CA39</f>
        <v>18175772.917205736</v>
      </c>
      <c r="CB21" s="119">
        <f>'Serv Deuda Actual'!CB39</f>
        <v>18213767.188327271</v>
      </c>
      <c r="CC21" s="119">
        <f>'Serv Deuda Actual'!CC39</f>
        <v>18251001.085771766</v>
      </c>
      <c r="CD21" s="119">
        <f>'Serv Deuda Actual'!CD39</f>
        <v>18292881.434675246</v>
      </c>
      <c r="CE21" s="119">
        <f>'Serv Deuda Actual'!CE39</f>
        <v>18328704.454875447</v>
      </c>
      <c r="CF21" s="119">
        <f>'Serv Deuda Actual'!CF39</f>
        <v>18367300.282533146</v>
      </c>
      <c r="CG21" s="119">
        <f>'Serv Deuda Actual'!CG39</f>
        <v>18410334.136162698</v>
      </c>
      <c r="CH21" s="119">
        <f>'Serv Deuda Actual'!CH39</f>
        <v>18445772.834185604</v>
      </c>
      <c r="CI21" s="119">
        <f>'Serv Deuda Actual'!CI39</f>
        <v>18483775.596789181</v>
      </c>
      <c r="CJ21" s="119">
        <f>'Serv Deuda Actual'!CJ39</f>
        <v>18522804.788622506</v>
      </c>
      <c r="CK21" s="119">
        <f>'Serv Deuda Actual'!CK39</f>
        <v>18562666.841804445</v>
      </c>
      <c r="CL21" s="119">
        <f>'Serv Deuda Actual'!CL39</f>
        <v>18600178.884184174</v>
      </c>
      <c r="CM21" s="119">
        <f>'Serv Deuda Actual'!CM39</f>
        <v>18543948.323018439</v>
      </c>
      <c r="CN21" s="119">
        <f>'Serv Deuda Actual'!CN39</f>
        <v>18578265.427118614</v>
      </c>
      <c r="CO21" s="119">
        <f>'Serv Deuda Actual'!CO39</f>
        <v>18613600.921373907</v>
      </c>
      <c r="CP21" s="119">
        <f>'Serv Deuda Actual'!CP39</f>
        <v>18649407.967325456</v>
      </c>
      <c r="CQ21" s="119">
        <f>'Serv Deuda Actual'!CQ39</f>
        <v>18688059.485757139</v>
      </c>
      <c r="CR21" s="119">
        <f>'Serv Deuda Actual'!CR39</f>
        <v>18727394.216719776</v>
      </c>
      <c r="CS21" s="119">
        <f>'Serv Deuda Actual'!CS39</f>
        <v>18762675.971742332</v>
      </c>
      <c r="CT21" s="119">
        <f>'Serv Deuda Actual'!CT39</f>
        <v>18800487.900832292</v>
      </c>
      <c r="CU21" s="119">
        <f>'Serv Deuda Actual'!CU39</f>
        <v>18842355.303781353</v>
      </c>
      <c r="CV21" s="119">
        <f>'Serv Deuda Actual'!CV39</f>
        <v>18877042.813652396</v>
      </c>
      <c r="CW21" s="119">
        <f>'Serv Deuda Actual'!CW39</f>
        <v>18913911.638162546</v>
      </c>
      <c r="CX21" s="119">
        <f>'Serv Deuda Actual'!CX39</f>
        <v>18951690.110368308</v>
      </c>
      <c r="CY21" s="119">
        <f>'Serv Deuda Actual'!CY39</f>
        <v>18993430.835469767</v>
      </c>
      <c r="CZ21" s="119">
        <f>'Serv Deuda Actual'!CZ39</f>
        <v>19028048.941742908</v>
      </c>
      <c r="DA21" s="119">
        <f>'Serv Deuda Actual'!DA39</f>
        <v>19066607.565718859</v>
      </c>
      <c r="DB21" s="119">
        <f>'Serv Deuda Actual'!DB39</f>
        <v>19109047.011110891</v>
      </c>
      <c r="DC21" s="119">
        <f>'Serv Deuda Actual'!DC39</f>
        <v>19144405.131044254</v>
      </c>
      <c r="DD21" s="119">
        <f>'Serv Deuda Actual'!DD39</f>
        <v>19181769.269788846</v>
      </c>
      <c r="DE21" s="119">
        <f>'Serv Deuda Actual'!DE39</f>
        <v>19226291.336530432</v>
      </c>
      <c r="DF21" s="119">
        <f>'Serv Deuda Actual'!DF39</f>
        <v>19260424.140461236</v>
      </c>
      <c r="DG21" s="119">
        <f>'Serv Deuda Actual'!DG39</f>
        <v>19298722.004171945</v>
      </c>
      <c r="DH21" s="119">
        <f>'Serv Deuda Actual'!DH39</f>
        <v>19337420.704092618</v>
      </c>
      <c r="DI21" s="119">
        <f>'Serv Deuda Actual'!DI39</f>
        <v>19379807.041263103</v>
      </c>
      <c r="DJ21" s="119">
        <f>'Serv Deuda Actual'!DJ39</f>
        <v>19415240.667032529</v>
      </c>
      <c r="DK21" s="119">
        <f>'Serv Deuda Actual'!DK39</f>
        <v>19454339.245860904</v>
      </c>
      <c r="DL21" s="119">
        <f>'Serv Deuda Actual'!DL39</f>
        <v>19494160.678486351</v>
      </c>
      <c r="DM21" s="119">
        <f>'Serv Deuda Actual'!DM39</f>
        <v>19534259.420937579</v>
      </c>
      <c r="DN21" s="119">
        <f>'Serv Deuda Actual'!DN39</f>
        <v>19572204.846979439</v>
      </c>
      <c r="DO21" s="119">
        <f>'Serv Deuda Actual'!DO39</f>
        <v>19612257.230066702</v>
      </c>
      <c r="DP21" s="119">
        <f>'Serv Deuda Actual'!DP39</f>
        <v>19653915.204337355</v>
      </c>
      <c r="DQ21" s="119">
        <f>'Serv Deuda Actual'!DQ39</f>
        <v>19690635.202993345</v>
      </c>
      <c r="DR21" s="119">
        <f>'Serv Deuda Actual'!DR39</f>
        <v>19730790.125052411</v>
      </c>
      <c r="DS21" s="119">
        <f>'Serv Deuda Actual'!DS39</f>
        <v>19769709.984462697</v>
      </c>
      <c r="DT21" s="119">
        <f>'Serv Deuda Actual'!DT39</f>
        <v>19810602.099814683</v>
      </c>
      <c r="DU21" s="119">
        <f>'Serv Deuda Actual'!DU39</f>
        <v>19849371.232159305</v>
      </c>
      <c r="DV21" s="119">
        <f>'Serv Deuda Actual'!DV39</f>
        <v>19890072.870925907</v>
      </c>
      <c r="DW21" s="119">
        <f>'Serv Deuda Actual'!DW39</f>
        <v>19822260.302046828</v>
      </c>
      <c r="DX21" s="119">
        <f>'Serv Deuda Actual'!DX39</f>
        <v>19804367.364660811</v>
      </c>
      <c r="DY21" s="119">
        <f>'Serv Deuda Actual'!DY39</f>
        <v>19844040.582074538</v>
      </c>
      <c r="DZ21" s="119">
        <f>'Serv Deuda Actual'!DZ39</f>
        <v>19884303.319739986</v>
      </c>
      <c r="EA21" s="119">
        <f>'Serv Deuda Actual'!EA39</f>
        <v>19924475.998126373</v>
      </c>
      <c r="EB21" s="119">
        <f>'Serv Deuda Actual'!EB39</f>
        <v>19962831.640999917</v>
      </c>
      <c r="EC21" s="119">
        <f>'Serv Deuda Actual'!EC39</f>
        <v>20002927.672087967</v>
      </c>
      <c r="ED21" s="119">
        <f>'Serv Deuda Actual'!ED39</f>
        <v>20045865.16649789</v>
      </c>
      <c r="EE21" s="119">
        <f>'Serv Deuda Actual'!EE39</f>
        <v>20084687.777666166</v>
      </c>
      <c r="EF21" s="119">
        <f>'Serv Deuda Actual'!EF39</f>
        <v>20124460.700314112</v>
      </c>
      <c r="EG21" s="119">
        <f>'Serv Deuda Actual'!EG39</f>
        <v>20164720.823143028</v>
      </c>
      <c r="EH21" s="119">
        <f>'Serv Deuda Actual'!EH39</f>
        <v>20209511.709946226</v>
      </c>
      <c r="EI21" s="119">
        <f>'Serv Deuda Actual'!EI39</f>
        <v>20246609.458168406</v>
      </c>
      <c r="EJ21" s="119">
        <f>'Serv Deuda Actual'!EJ39</f>
        <v>20288214.989372741</v>
      </c>
      <c r="EK21" s="119">
        <f>'Serv Deuda Actual'!EK39</f>
        <v>20330505.992243778</v>
      </c>
      <c r="EL21" s="119">
        <f>'Serv Deuda Actual'!EL39</f>
        <v>20370798.256623365</v>
      </c>
      <c r="EM21" s="119">
        <f>'Serv Deuda Actual'!EM39</f>
        <v>20411736.801578633</v>
      </c>
      <c r="EN21" s="119">
        <f>'Serv Deuda Actual'!EN39</f>
        <v>20453041.958466038</v>
      </c>
      <c r="EO21" s="119">
        <f>'Serv Deuda Actual'!EO39</f>
        <v>20497553.41059183</v>
      </c>
      <c r="EP21" s="119">
        <f>'Serv Deuda Actual'!EP39</f>
        <v>20538509.878718738</v>
      </c>
      <c r="EQ21" s="119">
        <f>'Serv Deuda Actual'!EQ39</f>
        <v>20580780.265124425</v>
      </c>
      <c r="ER21" s="119">
        <f>'Serv Deuda Actual'!ER39</f>
        <v>20623407.217769925</v>
      </c>
      <c r="ES21" s="119">
        <f>'Serv Deuda Actual'!ES39</f>
        <v>20664326.330122579</v>
      </c>
      <c r="ET21" s="119">
        <f>'Serv Deuda Actual'!ET39</f>
        <v>20707414.80624029</v>
      </c>
      <c r="EU21" s="119">
        <f>'Serv Deuda Actual'!EU39</f>
        <v>20738603.379588671</v>
      </c>
      <c r="EV21" s="119">
        <f>'Serv Deuda Actual'!EV39</f>
        <v>20761537.00760784</v>
      </c>
      <c r="EW21" s="119">
        <f>'Serv Deuda Actual'!EW39</f>
        <v>20802761.712143075</v>
      </c>
      <c r="EX21" s="119">
        <f>'Serv Deuda Actual'!EX39</f>
        <v>20846928.080526788</v>
      </c>
      <c r="EY21" s="119">
        <f>'Serv Deuda Actual'!EY39</f>
        <v>20892925.90874099</v>
      </c>
      <c r="EZ21" s="119">
        <f>'Serv Deuda Actual'!EZ39</f>
        <v>20935760.968236081</v>
      </c>
      <c r="FA21" s="119">
        <f>'Serv Deuda Actual'!FA39</f>
        <v>20978534.661868997</v>
      </c>
      <c r="FB21" s="119">
        <f>'Serv Deuda Actual'!FB39</f>
        <v>21023290.436584771</v>
      </c>
      <c r="FC21" s="119">
        <f>'Serv Deuda Actual'!FC39</f>
        <v>21068896.875147205</v>
      </c>
      <c r="FD21" s="119">
        <f>'Serv Deuda Actual'!FD39</f>
        <v>21113060.918369092</v>
      </c>
      <c r="FE21" s="119">
        <f>'Serv Deuda Actual'!FE39</f>
        <v>21158035.097737614</v>
      </c>
      <c r="FF21" s="119">
        <f>'Serv Deuda Actual'!FF39</f>
        <v>21204443.874589</v>
      </c>
      <c r="FG21" s="119">
        <f>'Serv Deuda Actual'!FG39</f>
        <v>21249912.373173557</v>
      </c>
      <c r="FH21" s="119">
        <f>'Serv Deuda Actual'!FH39</f>
        <v>21294905.627986085</v>
      </c>
      <c r="FI21" s="119">
        <f>'Serv Deuda Actual'!FI39</f>
        <v>21341795.938742369</v>
      </c>
      <c r="FJ21" s="119">
        <f>'Serv Deuda Actual'!FJ39</f>
        <v>21387258.245466009</v>
      </c>
      <c r="FK21" s="119">
        <f>'Serv Deuda Actual'!FK39</f>
        <v>21433316.900183819</v>
      </c>
      <c r="FL21" s="119">
        <f>'Serv Deuda Actual'!FL39</f>
        <v>21479889.734035522</v>
      </c>
      <c r="FM21" s="119">
        <f>'Serv Deuda Actual'!FM39</f>
        <v>21527451.886494584</v>
      </c>
      <c r="FN21" s="119">
        <f>'Serv Deuda Actual'!FN39</f>
        <v>21572629.878680579</v>
      </c>
      <c r="FO21" s="119">
        <f>'Serv Deuda Actual'!FO39</f>
        <v>21620608.154171877</v>
      </c>
      <c r="FP21" s="119">
        <f>'Serv Deuda Actual'!FP39</f>
        <v>21666526.416134015</v>
      </c>
      <c r="FQ21" s="119">
        <f>'Serv Deuda Actual'!FQ39</f>
        <v>21714555.639340434</v>
      </c>
      <c r="FR21" s="119">
        <f>'Serv Deuda Actual'!FR39</f>
        <v>21763247.663769335</v>
      </c>
      <c r="FS21" s="119">
        <f>'Serv Deuda Actual'!FS39</f>
        <v>21810270.182968684</v>
      </c>
      <c r="FT21" s="119">
        <f>'Serv Deuda Actual'!FT39</f>
        <v>21860054.781365462</v>
      </c>
      <c r="FU21" s="119">
        <f>'Serv Deuda Actual'!FU39</f>
        <v>21907107.303888697</v>
      </c>
      <c r="FV21" s="119">
        <f>'Serv Deuda Actual'!FV39</f>
        <v>21955010.055600587</v>
      </c>
      <c r="FW21" s="119">
        <f>'Serv Deuda Actual'!FW39</f>
        <v>22004393.09489242</v>
      </c>
      <c r="FX21" s="119">
        <f>'Serv Deuda Actual'!FX39</f>
        <v>22053667.785093442</v>
      </c>
      <c r="FY21" s="119">
        <f>'Serv Deuda Actual'!FY39</f>
        <v>22101906.282729737</v>
      </c>
      <c r="FZ21" s="119">
        <f>'Serv Deuda Actual'!FZ39</f>
        <v>22151845.893228043</v>
      </c>
      <c r="GA21" s="119">
        <f>'Serv Deuda Actual'!GA39</f>
        <v>22201742.582563005</v>
      </c>
      <c r="GB21" s="119">
        <f>'Serv Deuda Actual'!GB39</f>
        <v>22252080.227123234</v>
      </c>
      <c r="GC21" s="119">
        <f>'Serv Deuda Actual'!GC39</f>
        <v>22307872.985586405</v>
      </c>
      <c r="GD21" s="119">
        <f>'Serv Deuda Actual'!GD39</f>
        <v>22357483.745255761</v>
      </c>
      <c r="GE21" s="119">
        <f>'Serv Deuda Actual'!GE39</f>
        <v>22404034.794438351</v>
      </c>
      <c r="GF21" s="119">
        <f>'Serv Deuda Actual'!GF39</f>
        <v>22453867.849540576</v>
      </c>
      <c r="GG21" s="119">
        <f>'Serv Deuda Actual'!GG39</f>
        <v>22505323.067513119</v>
      </c>
      <c r="GH21" s="119">
        <f>'Serv Deuda Actual'!GH39</f>
        <v>22556433.44787582</v>
      </c>
      <c r="GI21" s="119">
        <f>'Serv Deuda Actual'!GI39</f>
        <v>0</v>
      </c>
      <c r="GJ21" s="119">
        <f>'Serv Deuda Actual'!GJ39</f>
        <v>0</v>
      </c>
      <c r="GK21" s="119">
        <f>'Serv Deuda Actual'!GK39</f>
        <v>0</v>
      </c>
      <c r="GL21" s="119">
        <f>'Serv Deuda Actual'!GL39</f>
        <v>0</v>
      </c>
      <c r="GM21" s="119">
        <f>'Serv Deuda Actual'!GM39</f>
        <v>0</v>
      </c>
      <c r="GN21" s="119">
        <f>'Serv Deuda Actual'!GN39</f>
        <v>0</v>
      </c>
      <c r="GO21" s="119">
        <f>'Serv Deuda Actual'!GO39</f>
        <v>0</v>
      </c>
      <c r="GP21" s="119">
        <f>'Serv Deuda Actual'!GP39</f>
        <v>0</v>
      </c>
      <c r="GQ21" s="119">
        <f>'Serv Deuda Actual'!GQ39</f>
        <v>0</v>
      </c>
      <c r="GR21" s="119">
        <f>'Serv Deuda Actual'!GR39</f>
        <v>0</v>
      </c>
      <c r="GS21" s="119">
        <f>'Serv Deuda Actual'!GS39</f>
        <v>0</v>
      </c>
      <c r="GT21" s="119">
        <f>'Serv Deuda Actual'!GT39</f>
        <v>0</v>
      </c>
      <c r="GU21" s="119">
        <f>'Serv Deuda Actual'!GU39</f>
        <v>0</v>
      </c>
      <c r="GV21" s="119">
        <f>'Serv Deuda Actual'!GV39</f>
        <v>0</v>
      </c>
      <c r="GW21" s="119">
        <f>'Serv Deuda Actual'!GW39</f>
        <v>0</v>
      </c>
      <c r="GX21" s="119">
        <f>'Serv Deuda Actual'!GX39</f>
        <v>0</v>
      </c>
      <c r="GY21" s="119">
        <f>'Serv Deuda Actual'!GY39</f>
        <v>0</v>
      </c>
      <c r="GZ21" s="119">
        <f>'Serv Deuda Actual'!GZ39</f>
        <v>0</v>
      </c>
      <c r="HA21" s="119">
        <f>'Serv Deuda Actual'!HA39</f>
        <v>0</v>
      </c>
      <c r="HB21" s="119">
        <f>'Serv Deuda Actual'!HB39</f>
        <v>0</v>
      </c>
      <c r="HC21" s="119">
        <f>'Serv Deuda Actual'!HC39</f>
        <v>0</v>
      </c>
      <c r="HD21" s="119">
        <f>'Serv Deuda Actual'!HD39</f>
        <v>0</v>
      </c>
      <c r="HE21" s="119">
        <f>'Serv Deuda Actual'!HE39</f>
        <v>0</v>
      </c>
      <c r="HF21" s="119">
        <f>'Serv Deuda Actual'!HF39</f>
        <v>0</v>
      </c>
      <c r="HG21" s="119">
        <f>'Serv Deuda Actual'!HG39</f>
        <v>0</v>
      </c>
      <c r="HH21" s="119">
        <f>'Serv Deuda Actual'!HH39</f>
        <v>0</v>
      </c>
      <c r="HI21" s="119">
        <f>'Serv Deuda Actual'!HI39</f>
        <v>0</v>
      </c>
      <c r="HJ21" s="119">
        <f>'Serv Deuda Actual'!HJ39</f>
        <v>0</v>
      </c>
      <c r="HK21" s="119">
        <f>'Serv Deuda Actual'!HK39</f>
        <v>0</v>
      </c>
      <c r="HL21" s="119">
        <f>'Serv Deuda Actual'!HL39</f>
        <v>0</v>
      </c>
      <c r="HM21" s="119">
        <f>'Serv Deuda Actual'!HM39</f>
        <v>0</v>
      </c>
      <c r="HN21" s="119">
        <f>'Serv Deuda Actual'!HN39</f>
        <v>0</v>
      </c>
      <c r="HO21" s="119">
        <f>'Serv Deuda Actual'!HO39</f>
        <v>0</v>
      </c>
      <c r="HP21" s="119">
        <f>'Serv Deuda Actual'!HP39</f>
        <v>0</v>
      </c>
      <c r="HQ21" s="119">
        <f>'Serv Deuda Actual'!HQ39</f>
        <v>0</v>
      </c>
      <c r="HR21" s="119">
        <f>'Serv Deuda Actual'!HR39</f>
        <v>0</v>
      </c>
      <c r="HS21" s="119">
        <f>'Serv Deuda Actual'!HS39</f>
        <v>0</v>
      </c>
      <c r="HT21" s="119">
        <f>'Serv Deuda Actual'!HT39</f>
        <v>0</v>
      </c>
      <c r="HU21" s="119">
        <f>'Serv Deuda Actual'!HU39</f>
        <v>0</v>
      </c>
      <c r="HV21" s="119">
        <f>'Serv Deuda Actual'!HV39</f>
        <v>0</v>
      </c>
      <c r="HW21" s="119">
        <f>'Serv Deuda Actual'!HW39</f>
        <v>0</v>
      </c>
      <c r="HX21" s="119">
        <f>'Serv Deuda Actual'!HX39</f>
        <v>0</v>
      </c>
      <c r="HY21" s="119">
        <f>'Serv Deuda Actual'!HY39</f>
        <v>0</v>
      </c>
      <c r="HZ21" s="119">
        <f>'Serv Deuda Actual'!HZ39</f>
        <v>0</v>
      </c>
      <c r="IA21" s="119">
        <f>'Serv Deuda Actual'!IA39</f>
        <v>0</v>
      </c>
      <c r="IB21" s="119">
        <f>'Serv Deuda Actual'!IB39</f>
        <v>0</v>
      </c>
      <c r="IC21" s="119">
        <f>'Serv Deuda Actual'!IC39</f>
        <v>0</v>
      </c>
      <c r="ID21" s="119">
        <f>'Serv Deuda Actual'!ID39</f>
        <v>0</v>
      </c>
      <c r="IE21" s="119">
        <f>'Serv Deuda Actual'!IE39</f>
        <v>0</v>
      </c>
      <c r="IF21" s="119">
        <f>'Serv Deuda Actual'!IF39</f>
        <v>0</v>
      </c>
      <c r="IG21" s="119">
        <f>'Serv Deuda Actual'!IG39</f>
        <v>0</v>
      </c>
      <c r="IH21" s="119">
        <f>'Serv Deuda Actual'!IH39</f>
        <v>0</v>
      </c>
    </row>
    <row r="22" spans="1:242">
      <c r="B22" s="142" t="s">
        <v>94</v>
      </c>
      <c r="C22" s="119">
        <f>+C20-C21</f>
        <v>72501006.002967924</v>
      </c>
      <c r="D22" s="119">
        <f t="shared" ref="D22:BO22" si="24">+D20-D21</f>
        <v>70774114.357629403</v>
      </c>
      <c r="E22" s="119">
        <f t="shared" si="24"/>
        <v>63201827.928504467</v>
      </c>
      <c r="F22" s="119">
        <f t="shared" si="24"/>
        <v>71830341.335290015</v>
      </c>
      <c r="G22" s="119">
        <f t="shared" si="24"/>
        <v>64991637.031968884</v>
      </c>
      <c r="H22" s="119">
        <f t="shared" si="24"/>
        <v>75294700.246287376</v>
      </c>
      <c r="I22" s="119">
        <f t="shared" si="24"/>
        <v>76593644.006625861</v>
      </c>
      <c r="J22" s="119">
        <f t="shared" si="24"/>
        <v>75032119.935690686</v>
      </c>
      <c r="K22" s="119">
        <f t="shared" si="24"/>
        <v>76228579.739349619</v>
      </c>
      <c r="L22" s="119">
        <f t="shared" si="24"/>
        <v>81571884.52928783</v>
      </c>
      <c r="M22" s="119">
        <f t="shared" si="24"/>
        <v>88476565.411959335</v>
      </c>
      <c r="N22" s="119">
        <f t="shared" si="24"/>
        <v>79693154.111720756</v>
      </c>
      <c r="O22" s="119">
        <f t="shared" si="24"/>
        <v>80848230.238453984</v>
      </c>
      <c r="P22" s="119">
        <f t="shared" si="24"/>
        <v>76305105.34183687</v>
      </c>
      <c r="Q22" s="119">
        <f t="shared" si="24"/>
        <v>68694713.992032558</v>
      </c>
      <c r="R22" s="119">
        <f t="shared" si="24"/>
        <v>76450627.416903958</v>
      </c>
      <c r="S22" s="119">
        <f t="shared" si="24"/>
        <v>68661190.197841644</v>
      </c>
      <c r="T22" s="119">
        <f t="shared" si="24"/>
        <v>78962204.074517444</v>
      </c>
      <c r="U22" s="119">
        <f t="shared" si="24"/>
        <v>80207175.612865761</v>
      </c>
      <c r="V22" s="119">
        <f t="shared" si="24"/>
        <v>78302545.44076784</v>
      </c>
      <c r="W22" s="119">
        <f t="shared" si="24"/>
        <v>79335117.440560997</v>
      </c>
      <c r="X22" s="119">
        <f t="shared" si="24"/>
        <v>84776454.348279014</v>
      </c>
      <c r="Y22" s="119">
        <f t="shared" si="24"/>
        <v>91687944.410855591</v>
      </c>
      <c r="Z22" s="119">
        <f t="shared" si="24"/>
        <v>82712721.953229219</v>
      </c>
      <c r="AA22" s="119">
        <f t="shared" si="24"/>
        <v>83994018.533406764</v>
      </c>
      <c r="AB22" s="119">
        <f t="shared" si="24"/>
        <v>79223459.833554476</v>
      </c>
      <c r="AC22" s="119">
        <f t="shared" si="24"/>
        <v>71289230.579975784</v>
      </c>
      <c r="AD22" s="119">
        <f t="shared" si="24"/>
        <v>79181625.112735197</v>
      </c>
      <c r="AE22" s="119">
        <f t="shared" si="24"/>
        <v>70983918.490974694</v>
      </c>
      <c r="AF22" s="119">
        <f t="shared" si="24"/>
        <v>81533427.605213284</v>
      </c>
      <c r="AG22" s="119">
        <f t="shared" si="24"/>
        <v>82756457.080841631</v>
      </c>
      <c r="AH22" s="119" t="e">
        <f t="shared" si="24"/>
        <v>#REF!</v>
      </c>
      <c r="AI22" s="119" t="e">
        <f t="shared" si="24"/>
        <v>#REF!</v>
      </c>
      <c r="AJ22" s="119" t="e">
        <f t="shared" si="24"/>
        <v>#REF!</v>
      </c>
      <c r="AK22" s="119" t="e">
        <f t="shared" si="24"/>
        <v>#REF!</v>
      </c>
      <c r="AL22" s="119" t="e">
        <f t="shared" si="24"/>
        <v>#REF!</v>
      </c>
      <c r="AM22" s="119" t="e">
        <f t="shared" si="24"/>
        <v>#REF!</v>
      </c>
      <c r="AN22" s="119" t="e">
        <f t="shared" si="24"/>
        <v>#REF!</v>
      </c>
      <c r="AO22" s="119" t="e">
        <f t="shared" si="24"/>
        <v>#REF!</v>
      </c>
      <c r="AP22" s="119" t="e">
        <f t="shared" si="24"/>
        <v>#REF!</v>
      </c>
      <c r="AQ22" s="119" t="e">
        <f t="shared" si="24"/>
        <v>#REF!</v>
      </c>
      <c r="AR22" s="119" t="e">
        <f t="shared" si="24"/>
        <v>#REF!</v>
      </c>
      <c r="AS22" s="119">
        <f t="shared" si="24"/>
        <v>80240204.373264715</v>
      </c>
      <c r="AT22" s="119">
        <f t="shared" si="24"/>
        <v>81227070.740896806</v>
      </c>
      <c r="AU22" s="119">
        <f t="shared" si="24"/>
        <v>86754492.196708634</v>
      </c>
      <c r="AV22" s="119">
        <f t="shared" si="24"/>
        <v>93799844.139589295</v>
      </c>
      <c r="AW22" s="119">
        <f t="shared" si="24"/>
        <v>84481035.915169686</v>
      </c>
      <c r="AX22" s="119">
        <f t="shared" si="24"/>
        <v>85721033.85009709</v>
      </c>
      <c r="AY22" s="119">
        <f t="shared" si="24"/>
        <v>80736815.126880631</v>
      </c>
      <c r="AZ22" s="119">
        <f t="shared" si="24"/>
        <v>72489891.430137664</v>
      </c>
      <c r="BA22" s="119">
        <f t="shared" si="24"/>
        <v>81056412.73668009</v>
      </c>
      <c r="BB22" s="119">
        <f t="shared" si="24"/>
        <v>72788853.863560885</v>
      </c>
      <c r="BC22" s="119">
        <f t="shared" si="24"/>
        <v>83637614.925344482</v>
      </c>
      <c r="BD22" s="119">
        <f t="shared" si="24"/>
        <v>84880581.32338585</v>
      </c>
      <c r="BE22" s="119">
        <f t="shared" si="24"/>
        <v>82778158.162193894</v>
      </c>
      <c r="BF22" s="119">
        <f t="shared" si="24"/>
        <v>83797300.700535446</v>
      </c>
      <c r="BG22" s="119">
        <f t="shared" si="24"/>
        <v>89491716.328486741</v>
      </c>
      <c r="BH22" s="119">
        <f t="shared" si="24"/>
        <v>96746293.175027668</v>
      </c>
      <c r="BI22" s="119">
        <f t="shared" si="24"/>
        <v>87145972.202863097</v>
      </c>
      <c r="BJ22" s="119">
        <f t="shared" si="24"/>
        <v>88427872.376221001</v>
      </c>
      <c r="BK22" s="119">
        <f t="shared" si="24"/>
        <v>83290553.915278643</v>
      </c>
      <c r="BL22" s="119">
        <f t="shared" si="24"/>
        <v>74792913.010052741</v>
      </c>
      <c r="BM22" s="119">
        <f t="shared" si="24"/>
        <v>83618007.120589092</v>
      </c>
      <c r="BN22" s="119">
        <f t="shared" si="24"/>
        <v>75053605.777425259</v>
      </c>
      <c r="BO22" s="119">
        <f t="shared" si="24"/>
        <v>86096881.759778008</v>
      </c>
      <c r="BP22" s="119">
        <f t="shared" ref="BP22:EA22" si="25">+BP20-BP21</f>
        <v>87370573.548997447</v>
      </c>
      <c r="BQ22" s="119">
        <f t="shared" si="25"/>
        <v>85203595.401678234</v>
      </c>
      <c r="BR22" s="119">
        <f t="shared" si="25"/>
        <v>86245446.317918316</v>
      </c>
      <c r="BS22" s="119">
        <f t="shared" si="25"/>
        <v>92102817.871878743</v>
      </c>
      <c r="BT22" s="119">
        <f t="shared" si="25"/>
        <v>99572354.979417741</v>
      </c>
      <c r="BU22" s="119">
        <f t="shared" si="25"/>
        <v>89681583.004012465</v>
      </c>
      <c r="BV22" s="119">
        <f t="shared" si="25"/>
        <v>90994439.809171468</v>
      </c>
      <c r="BW22" s="119">
        <f t="shared" si="25"/>
        <v>85695573.914711148</v>
      </c>
      <c r="BX22" s="119">
        <f t="shared" si="25"/>
        <v>76942527.55093427</v>
      </c>
      <c r="BY22" s="119">
        <f t="shared" si="25"/>
        <v>86027193.178045481</v>
      </c>
      <c r="BZ22" s="119">
        <f t="shared" si="25"/>
        <v>77247820.522263795</v>
      </c>
      <c r="CA22" s="119">
        <f t="shared" si="25"/>
        <v>88754685.668302387</v>
      </c>
      <c r="CB22" s="119">
        <f t="shared" si="25"/>
        <v>90068697.429600701</v>
      </c>
      <c r="CC22" s="119">
        <f t="shared" si="25"/>
        <v>87837231.01810503</v>
      </c>
      <c r="CD22" s="119">
        <f t="shared" si="25"/>
        <v>88907312.091109961</v>
      </c>
      <c r="CE22" s="119">
        <f t="shared" si="25"/>
        <v>94946314.415761799</v>
      </c>
      <c r="CF22" s="119">
        <f t="shared" si="25"/>
        <v>102637142.54639202</v>
      </c>
      <c r="CG22" s="119">
        <f t="shared" si="25"/>
        <v>92445271.381194219</v>
      </c>
      <c r="CH22" s="119">
        <f t="shared" si="25"/>
        <v>93801924.039111733</v>
      </c>
      <c r="CI22" s="119">
        <f t="shared" si="25"/>
        <v>88346979.076218411</v>
      </c>
      <c r="CJ22" s="119">
        <f t="shared" si="25"/>
        <v>79330819.437461287</v>
      </c>
      <c r="CK22" s="119">
        <f t="shared" si="25"/>
        <v>88685781.871150464</v>
      </c>
      <c r="CL22" s="119">
        <f t="shared" si="25"/>
        <v>79649744.301762581</v>
      </c>
      <c r="CM22" s="119">
        <f t="shared" si="25"/>
        <v>91594424.020054936</v>
      </c>
      <c r="CN22" s="119">
        <f t="shared" si="25"/>
        <v>92952673.129347205</v>
      </c>
      <c r="CO22" s="119">
        <f t="shared" si="25"/>
        <v>90657278.145619228</v>
      </c>
      <c r="CP22" s="119">
        <f t="shared" si="25"/>
        <v>91766791.364233345</v>
      </c>
      <c r="CQ22" s="119">
        <f t="shared" si="25"/>
        <v>97985209.950999245</v>
      </c>
      <c r="CR22" s="119">
        <f t="shared" si="25"/>
        <v>105907181.89707316</v>
      </c>
      <c r="CS22" s="119">
        <f t="shared" si="25"/>
        <v>95418597.711135313</v>
      </c>
      <c r="CT22" s="119">
        <f t="shared" si="25"/>
        <v>96814639.878663972</v>
      </c>
      <c r="CU22" s="119">
        <f t="shared" si="25"/>
        <v>91193322.009416491</v>
      </c>
      <c r="CV22" s="119">
        <f t="shared" si="25"/>
        <v>81912190.139213905</v>
      </c>
      <c r="CW22" s="119">
        <f t="shared" si="25"/>
        <v>91551990.536181003</v>
      </c>
      <c r="CX22" s="119">
        <f t="shared" si="25"/>
        <v>82245730.771156862</v>
      </c>
      <c r="CY22" s="119">
        <f t="shared" si="25"/>
        <v>94449092.677895814</v>
      </c>
      <c r="CZ22" s="119">
        <f t="shared" si="25"/>
        <v>95848817.771416903</v>
      </c>
      <c r="DA22" s="119">
        <f t="shared" si="25"/>
        <v>93482397.873284072</v>
      </c>
      <c r="DB22" s="119">
        <f t="shared" si="25"/>
        <v>94619638.300394669</v>
      </c>
      <c r="DC22" s="119">
        <f t="shared" si="25"/>
        <v>101029062.38881484</v>
      </c>
      <c r="DD22" s="119">
        <f t="shared" si="25"/>
        <v>109191844.12741788</v>
      </c>
      <c r="DE22" s="119">
        <f t="shared" si="25"/>
        <v>98380420.55683355</v>
      </c>
      <c r="DF22" s="119">
        <f t="shared" si="25"/>
        <v>99823157.472419918</v>
      </c>
      <c r="DG22" s="119">
        <f t="shared" si="25"/>
        <v>94038025.628421813</v>
      </c>
      <c r="DH22" s="119">
        <f t="shared" si="25"/>
        <v>84475489.237359673</v>
      </c>
      <c r="DI22" s="119">
        <f t="shared" si="25"/>
        <v>94400072.198310763</v>
      </c>
      <c r="DJ22" s="119">
        <f t="shared" si="25"/>
        <v>84818102.840938389</v>
      </c>
      <c r="DK22" s="119">
        <f t="shared" si="25"/>
        <v>97391459.972905651</v>
      </c>
      <c r="DL22" s="119">
        <f t="shared" si="25"/>
        <v>98829012.036068246</v>
      </c>
      <c r="DM22" s="119">
        <f t="shared" si="25"/>
        <v>96391216.181235433</v>
      </c>
      <c r="DN22" s="119">
        <f t="shared" si="25"/>
        <v>97568341.023871288</v>
      </c>
      <c r="DO22" s="119">
        <f t="shared" si="25"/>
        <v>104166414.31538816</v>
      </c>
      <c r="DP22" s="119">
        <f t="shared" si="25"/>
        <v>112570906.59478557</v>
      </c>
      <c r="DQ22" s="119">
        <f t="shared" si="25"/>
        <v>101444278.04717155</v>
      </c>
      <c r="DR22" s="119">
        <f t="shared" si="25"/>
        <v>102925298.93621518</v>
      </c>
      <c r="DS22" s="119">
        <f t="shared" si="25"/>
        <v>96967140.07710886</v>
      </c>
      <c r="DT22" s="119">
        <f t="shared" si="25"/>
        <v>87116695.139881179</v>
      </c>
      <c r="DU22" s="119">
        <f t="shared" si="25"/>
        <v>97343904.384601772</v>
      </c>
      <c r="DV22" s="119">
        <f t="shared" si="25"/>
        <v>87470270.942284137</v>
      </c>
      <c r="DW22" s="119">
        <f t="shared" si="25"/>
        <v>100528912.89328271</v>
      </c>
      <c r="DX22" s="119">
        <f t="shared" si="25"/>
        <v>102068500.53133041</v>
      </c>
      <c r="DY22" s="119">
        <f t="shared" si="25"/>
        <v>99559199.288163662</v>
      </c>
      <c r="DZ22" s="119">
        <f t="shared" si="25"/>
        <v>100770458.92723624</v>
      </c>
      <c r="EA22" s="119">
        <f t="shared" si="25"/>
        <v>107567555.6936921</v>
      </c>
      <c r="EB22" s="119">
        <f t="shared" ref="EB22:GM22" si="26">+EB20-EB21</f>
        <v>116228734.81209669</v>
      </c>
      <c r="EC22" s="119">
        <f t="shared" si="26"/>
        <v>104766032.97558187</v>
      </c>
      <c r="ED22" s="119">
        <f t="shared" si="26"/>
        <v>106289906.56660771</v>
      </c>
      <c r="EE22" s="119">
        <f t="shared" si="26"/>
        <v>100154267.78575255</v>
      </c>
      <c r="EF22" s="119">
        <f t="shared" si="26"/>
        <v>90010655.456572622</v>
      </c>
      <c r="EG22" s="119">
        <f t="shared" si="26"/>
        <v>100544353.06212088</v>
      </c>
      <c r="EH22" s="119">
        <f t="shared" si="26"/>
        <v>90371642.417660117</v>
      </c>
      <c r="EI22" s="119">
        <f t="shared" si="26"/>
        <v>103715098.93302104</v>
      </c>
      <c r="EJ22" s="119">
        <f t="shared" si="26"/>
        <v>105240838.94349822</v>
      </c>
      <c r="EK22" s="119">
        <f t="shared" si="26"/>
        <v>102654831.07410157</v>
      </c>
      <c r="EL22" s="119">
        <f t="shared" si="26"/>
        <v>103903606.85776219</v>
      </c>
      <c r="EM22" s="119">
        <f t="shared" si="26"/>
        <v>110905055.84099442</v>
      </c>
      <c r="EN22" s="119">
        <f t="shared" si="26"/>
        <v>119824271.48822348</v>
      </c>
      <c r="EO22" s="119">
        <f t="shared" si="26"/>
        <v>108014476.05650811</v>
      </c>
      <c r="EP22" s="119">
        <f t="shared" si="26"/>
        <v>109587335.00638007</v>
      </c>
      <c r="EQ22" s="119">
        <f t="shared" si="26"/>
        <v>103265343.96519686</v>
      </c>
      <c r="ER22" s="119">
        <f t="shared" si="26"/>
        <v>92815762.423823431</v>
      </c>
      <c r="ES22" s="119">
        <f t="shared" si="26"/>
        <v>103666019.77169926</v>
      </c>
      <c r="ET22" s="119">
        <f t="shared" si="26"/>
        <v>93191173.945194244</v>
      </c>
      <c r="EU22" s="119">
        <f t="shared" si="26"/>
        <v>106941956.26333645</v>
      </c>
      <c r="EV22" s="119">
        <f t="shared" si="26"/>
        <v>108533388.54324928</v>
      </c>
      <c r="EW22" s="119">
        <f t="shared" si="26"/>
        <v>105872135.46619263</v>
      </c>
      <c r="EX22" s="119">
        <f t="shared" si="26"/>
        <v>107155709.18729034</v>
      </c>
      <c r="EY22" s="119">
        <f t="shared" si="26"/>
        <v>114363370.51310927</v>
      </c>
      <c r="EZ22" s="119">
        <f t="shared" si="26"/>
        <v>123549871.88185412</v>
      </c>
      <c r="FA22" s="119">
        <f t="shared" si="26"/>
        <v>111388855.68924394</v>
      </c>
      <c r="FB22" s="119">
        <f t="shared" si="26"/>
        <v>113006329.795067</v>
      </c>
      <c r="FC22" s="119">
        <f t="shared" si="26"/>
        <v>106492611.08208373</v>
      </c>
      <c r="FD22" s="119">
        <f t="shared" si="26"/>
        <v>95729283.812472045</v>
      </c>
      <c r="FE22" s="119">
        <f t="shared" si="26"/>
        <v>106902221.38713889</v>
      </c>
      <c r="FF22" s="119">
        <f t="shared" si="26"/>
        <v>96111102.539388597</v>
      </c>
      <c r="FG22" s="119">
        <f t="shared" si="26"/>
        <v>110261064.05903932</v>
      </c>
      <c r="FH22" s="119">
        <f t="shared" si="26"/>
        <v>111878867.68939675</v>
      </c>
      <c r="FI22" s="119">
        <f t="shared" si="26"/>
        <v>109133348.15494344</v>
      </c>
      <c r="FJ22" s="119">
        <f t="shared" si="26"/>
        <v>110455458.14038564</v>
      </c>
      <c r="FK22" s="119">
        <f t="shared" si="26"/>
        <v>117880668.41432196</v>
      </c>
      <c r="FL22" s="119">
        <f t="shared" si="26"/>
        <v>127340312.10155743</v>
      </c>
      <c r="FM22" s="119">
        <f t="shared" si="26"/>
        <v>114810960.17515177</v>
      </c>
      <c r="FN22" s="119">
        <f t="shared" si="26"/>
        <v>116477878.95992076</v>
      </c>
      <c r="FO22" s="119">
        <f t="shared" si="26"/>
        <v>109767745.041776</v>
      </c>
      <c r="FP22" s="119">
        <f t="shared" si="26"/>
        <v>98681088.656632394</v>
      </c>
      <c r="FQ22" s="119">
        <f t="shared" si="26"/>
        <v>110187508.54008238</v>
      </c>
      <c r="FR22" s="119">
        <f t="shared" si="26"/>
        <v>99071765.142627597</v>
      </c>
      <c r="FS22" s="119">
        <f t="shared" si="26"/>
        <v>113646035.54221061</v>
      </c>
      <c r="FT22" s="119">
        <f t="shared" si="26"/>
        <v>115308931.73553887</v>
      </c>
      <c r="FU22" s="119">
        <f t="shared" si="26"/>
        <v>112482291.1126077</v>
      </c>
      <c r="FV22" s="119">
        <f t="shared" si="26"/>
        <v>113842987.82182661</v>
      </c>
      <c r="FW22" s="119">
        <f t="shared" si="26"/>
        <v>121489011.77904856</v>
      </c>
      <c r="FX22" s="119">
        <f t="shared" si="26"/>
        <v>131231140.10556726</v>
      </c>
      <c r="FY22" s="119">
        <f t="shared" si="26"/>
        <v>118326658.14076599</v>
      </c>
      <c r="FZ22" s="119">
        <f t="shared" si="26"/>
        <v>120040178.21053134</v>
      </c>
      <c r="GA22" s="119">
        <f t="shared" si="26"/>
        <v>113128261.20926332</v>
      </c>
      <c r="GB22" s="119">
        <f t="shared" si="26"/>
        <v>101705963.29782617</v>
      </c>
      <c r="GC22" s="119">
        <f t="shared" si="26"/>
        <v>113551253.11921912</v>
      </c>
      <c r="GD22" s="119">
        <f t="shared" si="26"/>
        <v>102102579.44533309</v>
      </c>
      <c r="GE22" s="119">
        <f t="shared" si="26"/>
        <v>117115960.10249634</v>
      </c>
      <c r="GF22" s="119">
        <f t="shared" si="26"/>
        <v>118830188.26287089</v>
      </c>
      <c r="GG22" s="119">
        <f t="shared" si="26"/>
        <v>115915757.30147816</v>
      </c>
      <c r="GH22" s="119">
        <f t="shared" si="26"/>
        <v>117315504.3658742</v>
      </c>
      <c r="GI22" s="119">
        <f t="shared" si="26"/>
        <v>147798207.02015921</v>
      </c>
      <c r="GJ22" s="119">
        <f t="shared" si="26"/>
        <v>157883352.12738055</v>
      </c>
      <c r="GK22" s="119">
        <f t="shared" si="26"/>
        <v>144641421.35620064</v>
      </c>
      <c r="GL22" s="119">
        <f t="shared" si="26"/>
        <v>146457784.82687217</v>
      </c>
      <c r="GM22" s="119">
        <f t="shared" si="26"/>
        <v>139389903.90558112</v>
      </c>
      <c r="GN22" s="119">
        <f t="shared" ref="GN22:IH22" si="27">+GN20-GN21</f>
        <v>127676784.83069789</v>
      </c>
      <c r="GO22" s="119">
        <f t="shared" si="27"/>
        <v>139934899.88794968</v>
      </c>
      <c r="GP22" s="119">
        <f t="shared" si="27"/>
        <v>128193865.08630651</v>
      </c>
      <c r="GQ22" s="119">
        <f t="shared" si="27"/>
        <v>143705594.74384272</v>
      </c>
      <c r="GR22" s="119">
        <f t="shared" si="27"/>
        <v>145522577.79578382</v>
      </c>
      <c r="GS22" s="119">
        <f t="shared" si="27"/>
        <v>142573712.78006104</v>
      </c>
      <c r="GT22" s="119">
        <f t="shared" si="27"/>
        <v>144068095.94816253</v>
      </c>
      <c r="GU22" s="119">
        <f t="shared" si="27"/>
        <v>152232153.23076397</v>
      </c>
      <c r="GV22" s="119">
        <f t="shared" si="27"/>
        <v>162619852.69120198</v>
      </c>
      <c r="GW22" s="119">
        <f t="shared" si="27"/>
        <v>148980663.99688667</v>
      </c>
      <c r="GX22" s="119">
        <f t="shared" si="27"/>
        <v>150851518.37167835</v>
      </c>
      <c r="GY22" s="119">
        <f t="shared" si="27"/>
        <v>143571601.02274853</v>
      </c>
      <c r="GZ22" s="119">
        <f t="shared" si="27"/>
        <v>131507088.37561882</v>
      </c>
      <c r="HA22" s="119">
        <f t="shared" si="27"/>
        <v>144132946.88458815</v>
      </c>
      <c r="HB22" s="119">
        <f t="shared" si="27"/>
        <v>132039681.0388957</v>
      </c>
      <c r="HC22" s="119">
        <f t="shared" si="27"/>
        <v>148016762.58615801</v>
      </c>
      <c r="HD22" s="119">
        <f t="shared" si="27"/>
        <v>149888255.12965733</v>
      </c>
      <c r="HE22" s="119">
        <f t="shared" si="27"/>
        <v>146850924.16346285</v>
      </c>
      <c r="HF22" s="119">
        <f t="shared" si="27"/>
        <v>148390138.82660741</v>
      </c>
      <c r="HG22" s="119">
        <f t="shared" si="27"/>
        <v>156799117.82768691</v>
      </c>
      <c r="HH22" s="119">
        <f t="shared" si="27"/>
        <v>167498448.27193806</v>
      </c>
      <c r="HI22" s="119">
        <f t="shared" si="27"/>
        <v>153450083.91679323</v>
      </c>
      <c r="HJ22" s="119">
        <f t="shared" si="27"/>
        <v>155377063.92282867</v>
      </c>
      <c r="HK22" s="119">
        <f t="shared" si="27"/>
        <v>147878749.053431</v>
      </c>
      <c r="HL22" s="119">
        <f t="shared" si="27"/>
        <v>135452301.02688739</v>
      </c>
      <c r="HM22" s="119">
        <f t="shared" si="27"/>
        <v>148456935.2911258</v>
      </c>
      <c r="HN22" s="119">
        <f t="shared" si="27"/>
        <v>136000871.47006258</v>
      </c>
      <c r="HO22" s="119">
        <f t="shared" si="27"/>
        <v>152457265.46374273</v>
      </c>
      <c r="HP22" s="119">
        <f t="shared" si="27"/>
        <v>154384902.78354704</v>
      </c>
      <c r="HQ22" s="119">
        <f t="shared" si="27"/>
        <v>151256451.88836673</v>
      </c>
      <c r="HR22" s="119">
        <f t="shared" si="27"/>
        <v>152841842.99140561</v>
      </c>
      <c r="HS22" s="119">
        <f t="shared" si="27"/>
        <v>161503091.36251751</v>
      </c>
      <c r="HT22" s="119">
        <f t="shared" si="27"/>
        <v>172523401.72009617</v>
      </c>
      <c r="HU22" s="119">
        <f t="shared" si="27"/>
        <v>158053586.43429703</v>
      </c>
      <c r="HV22" s="119">
        <f t="shared" si="27"/>
        <v>160038375.84051353</v>
      </c>
      <c r="HW22" s="119">
        <f t="shared" si="27"/>
        <v>152315111.52503395</v>
      </c>
      <c r="HX22" s="119">
        <f t="shared" si="27"/>
        <v>139515870.05769402</v>
      </c>
      <c r="HY22" s="119">
        <f t="shared" si="27"/>
        <v>152910643.3498596</v>
      </c>
      <c r="HZ22" s="119">
        <f t="shared" si="27"/>
        <v>140080897.61416447</v>
      </c>
      <c r="IA22" s="119">
        <f t="shared" si="27"/>
        <v>157030983.42765501</v>
      </c>
      <c r="IB22" s="119">
        <f t="shared" si="27"/>
        <v>159016449.86705348</v>
      </c>
      <c r="IC22" s="119">
        <f t="shared" si="27"/>
        <v>155794145.44501776</v>
      </c>
      <c r="ID22" s="119">
        <f t="shared" si="27"/>
        <v>157427098.28114781</v>
      </c>
      <c r="IE22" s="119">
        <f t="shared" si="27"/>
        <v>166348184.10339305</v>
      </c>
      <c r="IF22" s="119">
        <f t="shared" si="27"/>
        <v>177699103.77169907</v>
      </c>
      <c r="IG22" s="119">
        <f t="shared" si="27"/>
        <v>162795194.02732596</v>
      </c>
      <c r="IH22" s="119">
        <f t="shared" si="27"/>
        <v>164839527.11572897</v>
      </c>
    </row>
    <row r="23" spans="1:242" ht="15">
      <c r="B23" s="142" t="s">
        <v>95</v>
      </c>
      <c r="C23" s="144">
        <f>IFERROR(C20/C21,"n/a")</f>
        <v>4.8105237965997478</v>
      </c>
      <c r="D23" s="144">
        <f t="shared" ref="D23:BO23" si="28">IFERROR(D20/D21,"n/a")</f>
        <v>4.7857321592949411</v>
      </c>
      <c r="E23" s="144">
        <f t="shared" si="28"/>
        <v>4.3709364208759451</v>
      </c>
      <c r="F23" s="144">
        <f t="shared" si="28"/>
        <v>4.9931154676526326</v>
      </c>
      <c r="G23" s="144">
        <f t="shared" si="28"/>
        <v>4.7586698409428303</v>
      </c>
      <c r="H23" s="144">
        <f t="shared" si="28"/>
        <v>5.4436195025790868</v>
      </c>
      <c r="I23" s="144">
        <f t="shared" si="28"/>
        <v>5.5559559907615528</v>
      </c>
      <c r="J23" s="144">
        <f t="shared" si="28"/>
        <v>5.5527759680538287</v>
      </c>
      <c r="K23" s="144">
        <f t="shared" si="28"/>
        <v>5.6929392195647113</v>
      </c>
      <c r="L23" s="144">
        <f t="shared" si="28"/>
        <v>6.0539757048645768</v>
      </c>
      <c r="M23" s="144">
        <f t="shared" si="28"/>
        <v>6.5635386590473193</v>
      </c>
      <c r="N23" s="144">
        <f t="shared" si="28"/>
        <v>6.0021233598717929</v>
      </c>
      <c r="O23" s="144">
        <f t="shared" si="28"/>
        <v>6.0600924752960559</v>
      </c>
      <c r="P23" s="144">
        <f t="shared" si="28"/>
        <v>5.8147969919239015</v>
      </c>
      <c r="Q23" s="144">
        <f t="shared" si="28"/>
        <v>5.3713716033943708</v>
      </c>
      <c r="R23" s="144">
        <f t="shared" si="28"/>
        <v>5.7594753736322266</v>
      </c>
      <c r="S23" s="144">
        <f t="shared" si="28"/>
        <v>5.2673056952549979</v>
      </c>
      <c r="T23" s="144">
        <f t="shared" si="28"/>
        <v>5.9215654900199253</v>
      </c>
      <c r="U23" s="144">
        <f t="shared" si="28"/>
        <v>6.012825750377905</v>
      </c>
      <c r="V23" s="144">
        <f t="shared" si="28"/>
        <v>5.9075660120345788</v>
      </c>
      <c r="W23" s="144">
        <f t="shared" si="28"/>
        <v>5.9862224491963918</v>
      </c>
      <c r="X23" s="144">
        <f t="shared" si="28"/>
        <v>6.3429642372276867</v>
      </c>
      <c r="Y23" s="144">
        <f t="shared" si="28"/>
        <v>6.7946227974931288</v>
      </c>
      <c r="Z23" s="144">
        <f t="shared" si="28"/>
        <v>6.2412693585067771</v>
      </c>
      <c r="AA23" s="144">
        <f t="shared" si="28"/>
        <v>6.3374925284898795</v>
      </c>
      <c r="AB23" s="144">
        <f t="shared" si="28"/>
        <v>6.0479187114517758</v>
      </c>
      <c r="AC23" s="144">
        <f t="shared" si="28"/>
        <v>5.5545102282247765</v>
      </c>
      <c r="AD23" s="144">
        <f t="shared" si="28"/>
        <v>5.915905027259643</v>
      </c>
      <c r="AE23" s="144">
        <f t="shared" si="28"/>
        <v>5.3522074133740434</v>
      </c>
      <c r="AF23" s="144">
        <f t="shared" si="28"/>
        <v>5.994975161142392</v>
      </c>
      <c r="AG23" s="144">
        <f t="shared" si="28"/>
        <v>6.0654801159435605</v>
      </c>
      <c r="AH23" s="144" t="str">
        <f t="shared" si="28"/>
        <v>n/a</v>
      </c>
      <c r="AI23" s="144" t="str">
        <f t="shared" si="28"/>
        <v>n/a</v>
      </c>
      <c r="AJ23" s="144" t="str">
        <f t="shared" si="28"/>
        <v>n/a</v>
      </c>
      <c r="AK23" s="144" t="str">
        <f t="shared" si="28"/>
        <v>n/a</v>
      </c>
      <c r="AL23" s="144" t="str">
        <f t="shared" si="28"/>
        <v>n/a</v>
      </c>
      <c r="AM23" s="144" t="str">
        <f t="shared" si="28"/>
        <v>n/a</v>
      </c>
      <c r="AN23" s="144" t="str">
        <f t="shared" si="28"/>
        <v>n/a</v>
      </c>
      <c r="AO23" s="144" t="str">
        <f t="shared" si="28"/>
        <v>n/a</v>
      </c>
      <c r="AP23" s="144" t="str">
        <f t="shared" si="28"/>
        <v>n/a</v>
      </c>
      <c r="AQ23" s="144" t="str">
        <f t="shared" si="28"/>
        <v>n/a</v>
      </c>
      <c r="AR23" s="144" t="str">
        <f t="shared" si="28"/>
        <v>n/a</v>
      </c>
      <c r="AS23" s="144">
        <f t="shared" si="28"/>
        <v>5.7632860859851514</v>
      </c>
      <c r="AT23" s="144">
        <f t="shared" si="28"/>
        <v>5.8130874697113732</v>
      </c>
      <c r="AU23" s="144">
        <f t="shared" si="28"/>
        <v>6.1309134012539026</v>
      </c>
      <c r="AV23" s="144">
        <f t="shared" si="28"/>
        <v>6.5383701406513319</v>
      </c>
      <c r="AW23" s="144">
        <f t="shared" si="28"/>
        <v>5.9789776082215553</v>
      </c>
      <c r="AX23" s="144">
        <f t="shared" si="28"/>
        <v>6.041965992204215</v>
      </c>
      <c r="AY23" s="144">
        <f t="shared" si="28"/>
        <v>5.7412872326063704</v>
      </c>
      <c r="AZ23" s="144">
        <f t="shared" si="28"/>
        <v>5.2491052659481783</v>
      </c>
      <c r="BA23" s="144">
        <f t="shared" si="28"/>
        <v>5.7426065351307027</v>
      </c>
      <c r="BB23" s="144">
        <f t="shared" si="28"/>
        <v>5.2507558164285415</v>
      </c>
      <c r="BC23" s="144">
        <f t="shared" si="28"/>
        <v>5.8755217357487517</v>
      </c>
      <c r="BD23" s="144">
        <f t="shared" si="28"/>
        <v>5.9389298662598415</v>
      </c>
      <c r="BE23" s="144">
        <f t="shared" si="28"/>
        <v>5.8070449988841046</v>
      </c>
      <c r="BF23" s="144">
        <f t="shared" si="28"/>
        <v>5.8580502050635728</v>
      </c>
      <c r="BG23" s="144">
        <f t="shared" si="28"/>
        <v>6.1786631126696552</v>
      </c>
      <c r="BH23" s="144">
        <f t="shared" si="28"/>
        <v>6.5883950603338119</v>
      </c>
      <c r="BI23" s="144">
        <f t="shared" si="28"/>
        <v>6.0239611587856912</v>
      </c>
      <c r="BJ23" s="144">
        <f t="shared" si="28"/>
        <v>6.0889792774052376</v>
      </c>
      <c r="BK23" s="144">
        <f t="shared" si="28"/>
        <v>5.7847020123833914</v>
      </c>
      <c r="BL23" s="144">
        <f t="shared" si="28"/>
        <v>5.2877208006953627</v>
      </c>
      <c r="BM23" s="144">
        <f t="shared" si="28"/>
        <v>5.7852973079913417</v>
      </c>
      <c r="BN23" s="144">
        <f t="shared" si="28"/>
        <v>5.2750070912246576</v>
      </c>
      <c r="BO23" s="144">
        <f t="shared" si="28"/>
        <v>5.8589879933435913</v>
      </c>
      <c r="BP23" s="144">
        <f t="shared" ref="BP23:EA23" si="29">IFERROR(BP20/BP21,"n/a")</f>
        <v>5.9200592294327921</v>
      </c>
      <c r="BQ23" s="144">
        <f t="shared" si="29"/>
        <v>5.7881477029128989</v>
      </c>
      <c r="BR23" s="144">
        <f t="shared" si="29"/>
        <v>5.8364432619308042</v>
      </c>
      <c r="BS23" s="144">
        <f t="shared" si="29"/>
        <v>6.1532023604040882</v>
      </c>
      <c r="BT23" s="144">
        <f t="shared" si="29"/>
        <v>6.5603136905437447</v>
      </c>
      <c r="BU23" s="144">
        <f t="shared" si="29"/>
        <v>5.9975197102330089</v>
      </c>
      <c r="BV23" s="144">
        <f t="shared" si="29"/>
        <v>6.0597704647894508</v>
      </c>
      <c r="BW23" s="144">
        <f t="shared" si="29"/>
        <v>5.7546299483631111</v>
      </c>
      <c r="BX23" s="144">
        <f t="shared" si="29"/>
        <v>5.2601497924619878</v>
      </c>
      <c r="BY23" s="144">
        <f t="shared" si="29"/>
        <v>5.7535364085482765</v>
      </c>
      <c r="BZ23" s="144">
        <f t="shared" si="29"/>
        <v>5.2583178322177515</v>
      </c>
      <c r="CA23" s="144">
        <f t="shared" si="29"/>
        <v>5.8831313019037843</v>
      </c>
      <c r="CB23" s="144">
        <f t="shared" si="29"/>
        <v>5.9450888714182852</v>
      </c>
      <c r="CC23" s="144">
        <f t="shared" si="29"/>
        <v>5.8127349620608895</v>
      </c>
      <c r="CD23" s="144">
        <f t="shared" si="29"/>
        <v>5.8602136524309865</v>
      </c>
      <c r="CE23" s="144">
        <f t="shared" si="29"/>
        <v>6.1801977957316021</v>
      </c>
      <c r="CF23" s="144">
        <f t="shared" si="29"/>
        <v>6.5880363998838432</v>
      </c>
      <c r="CG23" s="144">
        <f t="shared" si="29"/>
        <v>6.021379334968592</v>
      </c>
      <c r="CH23" s="144">
        <f t="shared" si="29"/>
        <v>6.0852802364164624</v>
      </c>
      <c r="CI23" s="144">
        <f t="shared" si="29"/>
        <v>5.779704158038208</v>
      </c>
      <c r="CJ23" s="144">
        <f t="shared" si="29"/>
        <v>5.2828729419094049</v>
      </c>
      <c r="CK23" s="144">
        <f t="shared" si="29"/>
        <v>5.777642276670278</v>
      </c>
      <c r="CL23" s="144">
        <f t="shared" si="29"/>
        <v>5.2822031335133639</v>
      </c>
      <c r="CM23" s="144">
        <f t="shared" si="29"/>
        <v>5.9393161814606437</v>
      </c>
      <c r="CN23" s="144">
        <f t="shared" si="29"/>
        <v>6.0033020302134661</v>
      </c>
      <c r="CO23" s="144">
        <f t="shared" si="29"/>
        <v>5.8704857554734566</v>
      </c>
      <c r="CP23" s="144">
        <f t="shared" si="29"/>
        <v>5.9206275890909028</v>
      </c>
      <c r="CQ23" s="144">
        <f t="shared" si="29"/>
        <v>6.2431987401194542</v>
      </c>
      <c r="CR23" s="144">
        <f t="shared" si="29"/>
        <v>6.6552011813004643</v>
      </c>
      <c r="CS23" s="144">
        <f t="shared" si="29"/>
        <v>6.0855537800067117</v>
      </c>
      <c r="CT23" s="144">
        <f t="shared" si="29"/>
        <v>6.1495812443451543</v>
      </c>
      <c r="CU23" s="144">
        <f t="shared" si="29"/>
        <v>5.8398048194704977</v>
      </c>
      <c r="CV23" s="144">
        <f t="shared" si="29"/>
        <v>5.3392490522918532</v>
      </c>
      <c r="CW23" s="144">
        <f t="shared" si="29"/>
        <v>5.8404577692674007</v>
      </c>
      <c r="CX23" s="144">
        <f t="shared" si="29"/>
        <v>5.3397570502781138</v>
      </c>
      <c r="CY23" s="144">
        <f t="shared" si="29"/>
        <v>5.9727241747980804</v>
      </c>
      <c r="CZ23" s="144">
        <f t="shared" si="29"/>
        <v>6.0372383456060978</v>
      </c>
      <c r="DA23" s="144">
        <f t="shared" si="29"/>
        <v>5.9029381630197486</v>
      </c>
      <c r="DB23" s="144">
        <f t="shared" si="29"/>
        <v>5.9515623801322164</v>
      </c>
      <c r="DC23" s="144">
        <f t="shared" si="29"/>
        <v>6.2772108455325029</v>
      </c>
      <c r="DD23" s="144">
        <f t="shared" si="29"/>
        <v>6.6924803229384207</v>
      </c>
      <c r="DE23" s="144">
        <f t="shared" si="29"/>
        <v>6.1169733587625554</v>
      </c>
      <c r="DF23" s="144">
        <f t="shared" si="29"/>
        <v>6.1828120058227034</v>
      </c>
      <c r="DG23" s="144">
        <f t="shared" si="29"/>
        <v>5.8727592225066987</v>
      </c>
      <c r="DH23" s="144">
        <f t="shared" si="29"/>
        <v>5.368498287854961</v>
      </c>
      <c r="DI23" s="144">
        <f t="shared" si="29"/>
        <v>5.8710532564806241</v>
      </c>
      <c r="DJ23" s="144">
        <f t="shared" si="29"/>
        <v>5.3686351508874797</v>
      </c>
      <c r="DK23" s="144">
        <f t="shared" si="29"/>
        <v>6.0061561455307002</v>
      </c>
      <c r="DL23" s="144">
        <f t="shared" si="29"/>
        <v>6.0696725889376397</v>
      </c>
      <c r="DM23" s="144">
        <f t="shared" si="29"/>
        <v>5.9344699537428882</v>
      </c>
      <c r="DN23" s="144">
        <f t="shared" si="29"/>
        <v>5.985045976510353</v>
      </c>
      <c r="DO23" s="144">
        <f t="shared" si="29"/>
        <v>6.3112914588788458</v>
      </c>
      <c r="DP23" s="144">
        <f t="shared" si="29"/>
        <v>6.7276580988780639</v>
      </c>
      <c r="DQ23" s="144">
        <f t="shared" si="29"/>
        <v>6.151904801514485</v>
      </c>
      <c r="DR23" s="144">
        <f t="shared" si="29"/>
        <v>6.2164813615613772</v>
      </c>
      <c r="DS23" s="144">
        <f t="shared" si="29"/>
        <v>5.9048337154827637</v>
      </c>
      <c r="DT23" s="144">
        <f t="shared" si="29"/>
        <v>5.397478415898127</v>
      </c>
      <c r="DU23" s="144">
        <f t="shared" si="29"/>
        <v>5.9041303750160274</v>
      </c>
      <c r="DV23" s="144">
        <f t="shared" si="29"/>
        <v>5.3976847902926908</v>
      </c>
      <c r="DW23" s="144">
        <f t="shared" si="29"/>
        <v>6.0715161319368907</v>
      </c>
      <c r="DX23" s="144">
        <f t="shared" si="29"/>
        <v>6.1538379717931742</v>
      </c>
      <c r="DY23" s="144">
        <f t="shared" si="29"/>
        <v>6.0170830318749298</v>
      </c>
      <c r="DZ23" s="144">
        <f t="shared" si="29"/>
        <v>6.0678395570035963</v>
      </c>
      <c r="EA23" s="144">
        <f t="shared" si="29"/>
        <v>6.3987646000731653</v>
      </c>
      <c r="EB23" s="144">
        <f t="shared" ref="EB23:GM23" si="30">IFERROR(EB20/EB21,"n/a")</f>
        <v>6.8222569273882288</v>
      </c>
      <c r="EC23" s="144">
        <f t="shared" si="30"/>
        <v>6.2375349595335541</v>
      </c>
      <c r="ED23" s="144">
        <f t="shared" si="30"/>
        <v>6.3023357028384659</v>
      </c>
      <c r="EE23" s="144">
        <f t="shared" si="30"/>
        <v>5.9865981933322558</v>
      </c>
      <c r="EF23" s="144">
        <f t="shared" si="30"/>
        <v>5.47269901027299</v>
      </c>
      <c r="EG23" s="144">
        <f t="shared" si="30"/>
        <v>5.9861515041024642</v>
      </c>
      <c r="EH23" s="144">
        <f t="shared" si="30"/>
        <v>5.4717380466537051</v>
      </c>
      <c r="EI23" s="144">
        <f t="shared" si="30"/>
        <v>6.1225909773835063</v>
      </c>
      <c r="EJ23" s="144">
        <f t="shared" si="30"/>
        <v>6.1872892217785003</v>
      </c>
      <c r="EK23" s="144">
        <f t="shared" si="30"/>
        <v>6.049300352547303</v>
      </c>
      <c r="EL23" s="144">
        <f t="shared" si="30"/>
        <v>6.1006153783874888</v>
      </c>
      <c r="EM23" s="144">
        <f t="shared" si="30"/>
        <v>6.4333963307040625</v>
      </c>
      <c r="EN23" s="144">
        <f t="shared" si="30"/>
        <v>6.8585061200945292</v>
      </c>
      <c r="EO23" s="144">
        <f t="shared" si="30"/>
        <v>6.2696277400937568</v>
      </c>
      <c r="EP23" s="144">
        <f t="shared" si="30"/>
        <v>6.3357003820384508</v>
      </c>
      <c r="EQ23" s="144">
        <f t="shared" si="30"/>
        <v>6.0175621446280747</v>
      </c>
      <c r="ER23" s="144">
        <f t="shared" si="30"/>
        <v>5.5005057333033589</v>
      </c>
      <c r="ES23" s="144">
        <f t="shared" si="30"/>
        <v>6.0166658286161665</v>
      </c>
      <c r="ET23" s="144">
        <f t="shared" si="30"/>
        <v>5.5003770300245582</v>
      </c>
      <c r="EU23" s="144">
        <f t="shared" si="30"/>
        <v>6.1566614350024542</v>
      </c>
      <c r="EV23" s="144">
        <f t="shared" si="30"/>
        <v>6.2276181914411435</v>
      </c>
      <c r="EW23" s="144">
        <f t="shared" si="30"/>
        <v>6.0893307788259916</v>
      </c>
      <c r="EX23" s="144">
        <f t="shared" si="30"/>
        <v>6.1401198667435795</v>
      </c>
      <c r="EY23" s="144">
        <f t="shared" si="30"/>
        <v>6.4737843331585729</v>
      </c>
      <c r="EZ23" s="144">
        <f t="shared" si="30"/>
        <v>6.9013795614740285</v>
      </c>
      <c r="FA23" s="144">
        <f t="shared" si="30"/>
        <v>6.3096585383395034</v>
      </c>
      <c r="FB23" s="144">
        <f t="shared" si="30"/>
        <v>6.3752922329614572</v>
      </c>
      <c r="FC23" s="144">
        <f t="shared" si="30"/>
        <v>6.0544939164661269</v>
      </c>
      <c r="FD23" s="144">
        <f t="shared" si="30"/>
        <v>5.53412625400916</v>
      </c>
      <c r="FE23" s="144">
        <f t="shared" si="30"/>
        <v>6.0525590345849141</v>
      </c>
      <c r="FF23" s="144">
        <f t="shared" si="30"/>
        <v>5.5325924654202465</v>
      </c>
      <c r="FG23" s="144">
        <f t="shared" si="30"/>
        <v>6.1887773522414982</v>
      </c>
      <c r="FH23" s="144">
        <f t="shared" si="30"/>
        <v>6.2537855599774943</v>
      </c>
      <c r="FI23" s="144">
        <f t="shared" si="30"/>
        <v>6.1135972093534345</v>
      </c>
      <c r="FJ23" s="144">
        <f t="shared" si="30"/>
        <v>6.1645450236147799</v>
      </c>
      <c r="FK23" s="144">
        <f t="shared" si="30"/>
        <v>6.4998798815553824</v>
      </c>
      <c r="FL23" s="144">
        <f t="shared" si="30"/>
        <v>6.9283503629808179</v>
      </c>
      <c r="FM23" s="144">
        <f t="shared" si="30"/>
        <v>6.3332350145527121</v>
      </c>
      <c r="FN23" s="144">
        <f t="shared" si="30"/>
        <v>6.3993360853528332</v>
      </c>
      <c r="FO23" s="144">
        <f t="shared" si="30"/>
        <v>6.076996181561868</v>
      </c>
      <c r="FP23" s="144">
        <f t="shared" si="30"/>
        <v>5.5545412661601983</v>
      </c>
      <c r="FQ23" s="144">
        <f t="shared" si="30"/>
        <v>6.0743616572311883</v>
      </c>
      <c r="FR23" s="144">
        <f t="shared" si="30"/>
        <v>5.5522509633320345</v>
      </c>
      <c r="FS23" s="144">
        <f t="shared" si="30"/>
        <v>6.2106661031166457</v>
      </c>
      <c r="FT23" s="144">
        <f t="shared" si="30"/>
        <v>6.2748692941901325</v>
      </c>
      <c r="FU23" s="144">
        <f t="shared" si="30"/>
        <v>6.134511350690337</v>
      </c>
      <c r="FV23" s="144">
        <f t="shared" si="30"/>
        <v>6.1852851596752494</v>
      </c>
      <c r="FW23" s="144">
        <f t="shared" si="30"/>
        <v>6.5211253159828413</v>
      </c>
      <c r="FX23" s="144">
        <f t="shared" si="30"/>
        <v>6.950535819455359</v>
      </c>
      <c r="FY23" s="144">
        <f t="shared" si="30"/>
        <v>6.3536856335883369</v>
      </c>
      <c r="FZ23" s="144">
        <f t="shared" si="30"/>
        <v>6.4189695427245805</v>
      </c>
      <c r="GA23" s="144">
        <f t="shared" si="30"/>
        <v>6.095467654782782</v>
      </c>
      <c r="GB23" s="144">
        <f t="shared" si="30"/>
        <v>5.5706272069725857</v>
      </c>
      <c r="GC23" s="144">
        <f t="shared" si="30"/>
        <v>6.090187360874209</v>
      </c>
      <c r="GD23" s="144">
        <f t="shared" si="30"/>
        <v>5.5668189054145758</v>
      </c>
      <c r="GE23" s="144">
        <f t="shared" si="30"/>
        <v>6.2274494829640945</v>
      </c>
      <c r="GF23" s="144">
        <f t="shared" si="30"/>
        <v>6.2921923767936603</v>
      </c>
      <c r="GG23" s="144">
        <f t="shared" si="30"/>
        <v>6.1505929043429228</v>
      </c>
      <c r="GH23" s="144">
        <f t="shared" si="30"/>
        <v>6.2009775675294989</v>
      </c>
      <c r="GI23" s="144" t="str">
        <f t="shared" si="30"/>
        <v>n/a</v>
      </c>
      <c r="GJ23" s="144" t="str">
        <f t="shared" si="30"/>
        <v>n/a</v>
      </c>
      <c r="GK23" s="144" t="str">
        <f t="shared" si="30"/>
        <v>n/a</v>
      </c>
      <c r="GL23" s="144" t="str">
        <f t="shared" si="30"/>
        <v>n/a</v>
      </c>
      <c r="GM23" s="144" t="str">
        <f t="shared" si="30"/>
        <v>n/a</v>
      </c>
      <c r="GN23" s="144" t="str">
        <f t="shared" ref="GN23:IH23" si="31">IFERROR(GN20/GN21,"n/a")</f>
        <v>n/a</v>
      </c>
      <c r="GO23" s="144" t="str">
        <f t="shared" si="31"/>
        <v>n/a</v>
      </c>
      <c r="GP23" s="144" t="str">
        <f t="shared" si="31"/>
        <v>n/a</v>
      </c>
      <c r="GQ23" s="144" t="str">
        <f t="shared" si="31"/>
        <v>n/a</v>
      </c>
      <c r="GR23" s="144" t="str">
        <f t="shared" si="31"/>
        <v>n/a</v>
      </c>
      <c r="GS23" s="144" t="str">
        <f t="shared" si="31"/>
        <v>n/a</v>
      </c>
      <c r="GT23" s="144" t="str">
        <f t="shared" si="31"/>
        <v>n/a</v>
      </c>
      <c r="GU23" s="144" t="str">
        <f t="shared" si="31"/>
        <v>n/a</v>
      </c>
      <c r="GV23" s="144" t="str">
        <f t="shared" si="31"/>
        <v>n/a</v>
      </c>
      <c r="GW23" s="144" t="str">
        <f t="shared" si="31"/>
        <v>n/a</v>
      </c>
      <c r="GX23" s="144" t="str">
        <f t="shared" si="31"/>
        <v>n/a</v>
      </c>
      <c r="GY23" s="144" t="str">
        <f t="shared" si="31"/>
        <v>n/a</v>
      </c>
      <c r="GZ23" s="144" t="str">
        <f t="shared" si="31"/>
        <v>n/a</v>
      </c>
      <c r="HA23" s="144" t="str">
        <f t="shared" si="31"/>
        <v>n/a</v>
      </c>
      <c r="HB23" s="144" t="str">
        <f t="shared" si="31"/>
        <v>n/a</v>
      </c>
      <c r="HC23" s="144" t="str">
        <f t="shared" si="31"/>
        <v>n/a</v>
      </c>
      <c r="HD23" s="144" t="str">
        <f t="shared" si="31"/>
        <v>n/a</v>
      </c>
      <c r="HE23" s="144" t="str">
        <f t="shared" si="31"/>
        <v>n/a</v>
      </c>
      <c r="HF23" s="144" t="str">
        <f t="shared" si="31"/>
        <v>n/a</v>
      </c>
      <c r="HG23" s="144" t="str">
        <f t="shared" si="31"/>
        <v>n/a</v>
      </c>
      <c r="HH23" s="144" t="str">
        <f t="shared" si="31"/>
        <v>n/a</v>
      </c>
      <c r="HI23" s="144" t="str">
        <f t="shared" si="31"/>
        <v>n/a</v>
      </c>
      <c r="HJ23" s="144" t="str">
        <f t="shared" si="31"/>
        <v>n/a</v>
      </c>
      <c r="HK23" s="144" t="str">
        <f t="shared" si="31"/>
        <v>n/a</v>
      </c>
      <c r="HL23" s="144" t="str">
        <f t="shared" si="31"/>
        <v>n/a</v>
      </c>
      <c r="HM23" s="144" t="str">
        <f t="shared" si="31"/>
        <v>n/a</v>
      </c>
      <c r="HN23" s="144" t="str">
        <f t="shared" si="31"/>
        <v>n/a</v>
      </c>
      <c r="HO23" s="144" t="str">
        <f t="shared" si="31"/>
        <v>n/a</v>
      </c>
      <c r="HP23" s="144" t="str">
        <f t="shared" si="31"/>
        <v>n/a</v>
      </c>
      <c r="HQ23" s="144" t="str">
        <f t="shared" si="31"/>
        <v>n/a</v>
      </c>
      <c r="HR23" s="144" t="str">
        <f t="shared" si="31"/>
        <v>n/a</v>
      </c>
      <c r="HS23" s="144" t="str">
        <f t="shared" si="31"/>
        <v>n/a</v>
      </c>
      <c r="HT23" s="144" t="str">
        <f t="shared" si="31"/>
        <v>n/a</v>
      </c>
      <c r="HU23" s="144" t="str">
        <f t="shared" si="31"/>
        <v>n/a</v>
      </c>
      <c r="HV23" s="144" t="str">
        <f t="shared" si="31"/>
        <v>n/a</v>
      </c>
      <c r="HW23" s="144" t="str">
        <f t="shared" si="31"/>
        <v>n/a</v>
      </c>
      <c r="HX23" s="144" t="str">
        <f t="shared" si="31"/>
        <v>n/a</v>
      </c>
      <c r="HY23" s="144" t="str">
        <f t="shared" si="31"/>
        <v>n/a</v>
      </c>
      <c r="HZ23" s="144" t="str">
        <f t="shared" si="31"/>
        <v>n/a</v>
      </c>
      <c r="IA23" s="144" t="str">
        <f t="shared" si="31"/>
        <v>n/a</v>
      </c>
      <c r="IB23" s="144" t="str">
        <f t="shared" si="31"/>
        <v>n/a</v>
      </c>
      <c r="IC23" s="144" t="str">
        <f t="shared" si="31"/>
        <v>n/a</v>
      </c>
      <c r="ID23" s="144" t="str">
        <f t="shared" si="31"/>
        <v>n/a</v>
      </c>
      <c r="IE23" s="144" t="str">
        <f t="shared" si="31"/>
        <v>n/a</v>
      </c>
      <c r="IF23" s="144" t="str">
        <f t="shared" si="31"/>
        <v>n/a</v>
      </c>
      <c r="IG23" s="144" t="str">
        <f t="shared" si="31"/>
        <v>n/a</v>
      </c>
      <c r="IH23" s="144" t="str">
        <f t="shared" si="31"/>
        <v>n/a</v>
      </c>
    </row>
    <row r="24" spans="1:242" s="121" customFormat="1" ht="15">
      <c r="B24" s="137" t="s">
        <v>96</v>
      </c>
      <c r="C24" s="145" t="s">
        <v>97</v>
      </c>
      <c r="D24" s="145" t="s">
        <v>98</v>
      </c>
      <c r="E24" s="145" t="s">
        <v>99</v>
      </c>
      <c r="F24" s="145" t="s">
        <v>100</v>
      </c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  <c r="HY24" s="122"/>
      <c r="HZ24" s="122"/>
      <c r="IA24" s="122"/>
      <c r="IB24" s="122"/>
      <c r="IC24" s="122"/>
      <c r="ID24" s="122"/>
      <c r="IE24" s="122"/>
      <c r="IF24" s="122"/>
      <c r="IG24" s="122"/>
      <c r="IH24" s="122"/>
    </row>
    <row r="25" spans="1:242" ht="15">
      <c r="C25" s="146">
        <f>MIN(C23:IH23)</f>
        <v>4.3709364208759451</v>
      </c>
      <c r="D25" s="146">
        <f>MAX(C23:IH23)</f>
        <v>6.950535819455359</v>
      </c>
      <c r="E25" s="146">
        <f>AVERAGE(C23:IH23)</f>
        <v>5.9617775212305855</v>
      </c>
      <c r="F25" s="147">
        <f>MIN(C23:BW23)</f>
        <v>4.3709364208759451</v>
      </c>
    </row>
    <row r="27" spans="1:242" ht="15">
      <c r="B27" s="114" t="str">
        <f>+Actual!B13</f>
        <v>Banobras 2 (2,000)</v>
      </c>
    </row>
    <row r="28" spans="1:242" ht="15">
      <c r="A28" s="117">
        <f>+Actual!J13</f>
        <v>0.22159999999999999</v>
      </c>
      <c r="B28" s="142" t="s">
        <v>92</v>
      </c>
      <c r="C28" s="143">
        <f t="shared" ref="C28:BN28" si="32">+C$10*$A$28</f>
        <v>146444041.09100801</v>
      </c>
      <c r="D28" s="143">
        <f t="shared" si="32"/>
        <v>143150520.2692441</v>
      </c>
      <c r="E28" s="143">
        <f t="shared" si="32"/>
        <v>131121391.59805343</v>
      </c>
      <c r="F28" s="143">
        <f t="shared" si="32"/>
        <v>143710219.76135048</v>
      </c>
      <c r="G28" s="143">
        <f t="shared" si="32"/>
        <v>131652422.22177398</v>
      </c>
      <c r="H28" s="143">
        <f t="shared" si="32"/>
        <v>147582644.63053814</v>
      </c>
      <c r="I28" s="143">
        <f t="shared" si="32"/>
        <v>149448648.27870733</v>
      </c>
      <c r="J28" s="143">
        <f t="shared" si="32"/>
        <v>146420225.49214435</v>
      </c>
      <c r="K28" s="143">
        <f t="shared" si="32"/>
        <v>147954925.79683954</v>
      </c>
      <c r="L28" s="143">
        <f t="shared" si="32"/>
        <v>156339242.12654981</v>
      </c>
      <c r="M28" s="143">
        <f t="shared" si="32"/>
        <v>167007192.53398749</v>
      </c>
      <c r="N28" s="143">
        <f t="shared" si="32"/>
        <v>153000030.58799627</v>
      </c>
      <c r="O28" s="143">
        <f t="shared" si="32"/>
        <v>154921358.9596754</v>
      </c>
      <c r="P28" s="143">
        <f t="shared" si="32"/>
        <v>147445035.87732145</v>
      </c>
      <c r="Q28" s="143">
        <f t="shared" si="32"/>
        <v>135055033.34599504</v>
      </c>
      <c r="R28" s="143">
        <f t="shared" si="32"/>
        <v>148021526.35419101</v>
      </c>
      <c r="S28" s="143">
        <f t="shared" si="32"/>
        <v>135601994.8884272</v>
      </c>
      <c r="T28" s="143">
        <f t="shared" si="32"/>
        <v>152010123.96945432</v>
      </c>
      <c r="U28" s="143">
        <f t="shared" si="32"/>
        <v>153932107.72706857</v>
      </c>
      <c r="V28" s="143">
        <f t="shared" si="32"/>
        <v>150812832.25690866</v>
      </c>
      <c r="W28" s="143">
        <f t="shared" si="32"/>
        <v>152393573.57074472</v>
      </c>
      <c r="X28" s="143">
        <f t="shared" si="32"/>
        <v>161029419.39034632</v>
      </c>
      <c r="Y28" s="143">
        <f t="shared" si="32"/>
        <v>172017408.31000713</v>
      </c>
      <c r="Z28" s="143">
        <f t="shared" si="32"/>
        <v>157590031.50563616</v>
      </c>
      <c r="AA28" s="143">
        <f t="shared" si="32"/>
        <v>159568999.72846568</v>
      </c>
      <c r="AB28" s="143">
        <f t="shared" si="32"/>
        <v>151868386.95364109</v>
      </c>
      <c r="AC28" s="143">
        <f t="shared" si="32"/>
        <v>139106684.3463749</v>
      </c>
      <c r="AD28" s="143">
        <f t="shared" si="32"/>
        <v>152462172.14481673</v>
      </c>
      <c r="AE28" s="143">
        <f t="shared" si="32"/>
        <v>139670054.73508003</v>
      </c>
      <c r="AF28" s="143">
        <f t="shared" si="32"/>
        <v>156570427.68853796</v>
      </c>
      <c r="AG28" s="143">
        <f t="shared" si="32"/>
        <v>158550070.95888063</v>
      </c>
      <c r="AH28" s="143" t="e">
        <f t="shared" si="32"/>
        <v>#REF!</v>
      </c>
      <c r="AI28" s="143" t="e">
        <f t="shared" si="32"/>
        <v>#REF!</v>
      </c>
      <c r="AJ28" s="143" t="e">
        <f t="shared" si="32"/>
        <v>#REF!</v>
      </c>
      <c r="AK28" s="143" t="e">
        <f t="shared" si="32"/>
        <v>#REF!</v>
      </c>
      <c r="AL28" s="143" t="e">
        <f t="shared" si="32"/>
        <v>#REF!</v>
      </c>
      <c r="AM28" s="143" t="e">
        <f t="shared" si="32"/>
        <v>#REF!</v>
      </c>
      <c r="AN28" s="143" t="e">
        <f t="shared" si="32"/>
        <v>#REF!</v>
      </c>
      <c r="AO28" s="143" t="e">
        <f t="shared" si="32"/>
        <v>#REF!</v>
      </c>
      <c r="AP28" s="143" t="e">
        <f t="shared" si="32"/>
        <v>#REF!</v>
      </c>
      <c r="AQ28" s="143" t="e">
        <f t="shared" si="32"/>
        <v>#REF!</v>
      </c>
      <c r="AR28" s="143" t="e">
        <f t="shared" si="32"/>
        <v>#REF!</v>
      </c>
      <c r="AS28" s="143">
        <f t="shared" si="32"/>
        <v>155337217.22461596</v>
      </c>
      <c r="AT28" s="143">
        <f t="shared" si="32"/>
        <v>156965380.77786708</v>
      </c>
      <c r="AU28" s="143">
        <f t="shared" si="32"/>
        <v>165860301.97205669</v>
      </c>
      <c r="AV28" s="143">
        <f t="shared" si="32"/>
        <v>177177930.55930737</v>
      </c>
      <c r="AW28" s="143">
        <f t="shared" si="32"/>
        <v>162317732.45080525</v>
      </c>
      <c r="AX28" s="143">
        <f t="shared" si="32"/>
        <v>164356069.72031966</v>
      </c>
      <c r="AY28" s="143">
        <f t="shared" si="32"/>
        <v>156424438.56225029</v>
      </c>
      <c r="AZ28" s="143">
        <f t="shared" si="32"/>
        <v>143279884.87676612</v>
      </c>
      <c r="BA28" s="143">
        <f t="shared" si="32"/>
        <v>157036037.30916122</v>
      </c>
      <c r="BB28" s="143">
        <f t="shared" si="32"/>
        <v>143860156.37713242</v>
      </c>
      <c r="BC28" s="143">
        <f t="shared" si="32"/>
        <v>161267540.51919404</v>
      </c>
      <c r="BD28" s="143">
        <f t="shared" si="32"/>
        <v>163306573.08764702</v>
      </c>
      <c r="BE28" s="143">
        <f t="shared" si="32"/>
        <v>159997333.74135441</v>
      </c>
      <c r="BF28" s="143">
        <f t="shared" si="32"/>
        <v>161674342.20120308</v>
      </c>
      <c r="BG28" s="143">
        <f t="shared" si="32"/>
        <v>170836111.03121838</v>
      </c>
      <c r="BH28" s="143">
        <f t="shared" si="32"/>
        <v>182493268.47608656</v>
      </c>
      <c r="BI28" s="143">
        <f t="shared" si="32"/>
        <v>167187264.4243294</v>
      </c>
      <c r="BJ28" s="143">
        <f t="shared" si="32"/>
        <v>169286751.81192923</v>
      </c>
      <c r="BK28" s="143">
        <f t="shared" si="32"/>
        <v>161117171.71911782</v>
      </c>
      <c r="BL28" s="143">
        <f t="shared" si="32"/>
        <v>147578281.42306909</v>
      </c>
      <c r="BM28" s="143">
        <f t="shared" si="32"/>
        <v>161747118.42843604</v>
      </c>
      <c r="BN28" s="143">
        <f t="shared" si="32"/>
        <v>148175961.06844637</v>
      </c>
      <c r="BO28" s="143">
        <f t="shared" ref="BO28:DZ28" si="33">+BO$10*$A$28</f>
        <v>166105566.73476985</v>
      </c>
      <c r="BP28" s="143">
        <f t="shared" si="33"/>
        <v>168205770.28027645</v>
      </c>
      <c r="BQ28" s="143">
        <f t="shared" si="33"/>
        <v>164797253.75359502</v>
      </c>
      <c r="BR28" s="143">
        <f t="shared" si="33"/>
        <v>166524572.46723914</v>
      </c>
      <c r="BS28" s="143">
        <f t="shared" si="33"/>
        <v>175961194.36215493</v>
      </c>
      <c r="BT28" s="143">
        <f t="shared" si="33"/>
        <v>187968066.53036916</v>
      </c>
      <c r="BU28" s="143">
        <f t="shared" si="33"/>
        <v>172202882.35705924</v>
      </c>
      <c r="BV28" s="143">
        <f t="shared" si="33"/>
        <v>174365354.36628708</v>
      </c>
      <c r="BW28" s="143">
        <f t="shared" si="33"/>
        <v>165950686.87069136</v>
      </c>
      <c r="BX28" s="143">
        <f t="shared" si="33"/>
        <v>152005629.86576116</v>
      </c>
      <c r="BY28" s="143">
        <f t="shared" si="33"/>
        <v>166599531.98128912</v>
      </c>
      <c r="BZ28" s="143">
        <f t="shared" si="33"/>
        <v>152621239.90049979</v>
      </c>
      <c r="CA28" s="143">
        <f t="shared" si="33"/>
        <v>171088733.73681298</v>
      </c>
      <c r="CB28" s="143">
        <f t="shared" si="33"/>
        <v>173251943.38868472</v>
      </c>
      <c r="CC28" s="143">
        <f t="shared" si="33"/>
        <v>169741171.36620286</v>
      </c>
      <c r="CD28" s="143">
        <f t="shared" si="33"/>
        <v>171520309.6412563</v>
      </c>
      <c r="CE28" s="143">
        <f t="shared" si="33"/>
        <v>181240030.19301957</v>
      </c>
      <c r="CF28" s="143">
        <f t="shared" si="33"/>
        <v>193607108.52628022</v>
      </c>
      <c r="CG28" s="143">
        <f t="shared" si="33"/>
        <v>177368968.82777104</v>
      </c>
      <c r="CH28" s="143">
        <f t="shared" si="33"/>
        <v>179596314.99727571</v>
      </c>
      <c r="CI28" s="143">
        <f t="shared" si="33"/>
        <v>170929207.47681212</v>
      </c>
      <c r="CJ28" s="143">
        <f t="shared" si="33"/>
        <v>156565798.76173404</v>
      </c>
      <c r="CK28" s="143">
        <f t="shared" si="33"/>
        <v>171597517.94072783</v>
      </c>
      <c r="CL28" s="143">
        <f t="shared" si="33"/>
        <v>157199877.09751478</v>
      </c>
      <c r="CM28" s="143">
        <f t="shared" si="33"/>
        <v>176221395.7489174</v>
      </c>
      <c r="CN28" s="143">
        <f t="shared" si="33"/>
        <v>178449501.69034529</v>
      </c>
      <c r="CO28" s="143">
        <f t="shared" si="33"/>
        <v>174833406.50718901</v>
      </c>
      <c r="CP28" s="143">
        <f t="shared" si="33"/>
        <v>176665918.93049404</v>
      </c>
      <c r="CQ28" s="143">
        <f t="shared" si="33"/>
        <v>186677231.0988102</v>
      </c>
      <c r="CR28" s="143">
        <f t="shared" si="33"/>
        <v>199415321.78206867</v>
      </c>
      <c r="CS28" s="143">
        <f t="shared" si="33"/>
        <v>182690037.8926042</v>
      </c>
      <c r="CT28" s="143">
        <f t="shared" si="33"/>
        <v>184984204.44719401</v>
      </c>
      <c r="CU28" s="143">
        <f t="shared" si="33"/>
        <v>176057083.7011165</v>
      </c>
      <c r="CV28" s="143">
        <f t="shared" si="33"/>
        <v>161262772.72458607</v>
      </c>
      <c r="CW28" s="143">
        <f t="shared" si="33"/>
        <v>176745443.47894967</v>
      </c>
      <c r="CX28" s="143">
        <f t="shared" si="33"/>
        <v>161915873.41044027</v>
      </c>
      <c r="CY28" s="143">
        <f t="shared" si="33"/>
        <v>181508037.62138492</v>
      </c>
      <c r="CZ28" s="143">
        <f t="shared" si="33"/>
        <v>183802986.74105567</v>
      </c>
      <c r="DA28" s="143">
        <f t="shared" si="33"/>
        <v>180078408.70240468</v>
      </c>
      <c r="DB28" s="143">
        <f t="shared" si="33"/>
        <v>181965896.49840888</v>
      </c>
      <c r="DC28" s="143">
        <f t="shared" si="33"/>
        <v>192277548.03177452</v>
      </c>
      <c r="DD28" s="143">
        <f t="shared" si="33"/>
        <v>205397781.43553072</v>
      </c>
      <c r="DE28" s="143">
        <f t="shared" si="33"/>
        <v>188170739.02938235</v>
      </c>
      <c r="DF28" s="143">
        <f t="shared" si="33"/>
        <v>190533730.58060983</v>
      </c>
      <c r="DG28" s="143">
        <f t="shared" si="33"/>
        <v>181338796.21214998</v>
      </c>
      <c r="DH28" s="143">
        <f t="shared" si="33"/>
        <v>166100655.90632364</v>
      </c>
      <c r="DI28" s="143">
        <f t="shared" si="33"/>
        <v>182047806.78331816</v>
      </c>
      <c r="DJ28" s="143">
        <f t="shared" si="33"/>
        <v>166773349.61275345</v>
      </c>
      <c r="DK28" s="143">
        <f t="shared" si="33"/>
        <v>186953278.75002646</v>
      </c>
      <c r="DL28" s="143">
        <f t="shared" si="33"/>
        <v>189317076.34328732</v>
      </c>
      <c r="DM28" s="143">
        <f t="shared" si="33"/>
        <v>185480760.96347681</v>
      </c>
      <c r="DN28" s="143">
        <f t="shared" si="33"/>
        <v>187424873.39336115</v>
      </c>
      <c r="DO28" s="143">
        <f t="shared" si="33"/>
        <v>198045874.47272775</v>
      </c>
      <c r="DP28" s="143">
        <f t="shared" si="33"/>
        <v>211559714.87859666</v>
      </c>
      <c r="DQ28" s="143">
        <f t="shared" si="33"/>
        <v>193815861.2002638</v>
      </c>
      <c r="DR28" s="143">
        <f t="shared" si="33"/>
        <v>196249742.49802813</v>
      </c>
      <c r="DS28" s="143">
        <f t="shared" si="33"/>
        <v>186778960.09851447</v>
      </c>
      <c r="DT28" s="143">
        <f t="shared" si="33"/>
        <v>171083675.58351335</v>
      </c>
      <c r="DU28" s="143">
        <f t="shared" si="33"/>
        <v>187509240.98681769</v>
      </c>
      <c r="DV28" s="143">
        <f t="shared" si="33"/>
        <v>171776550.10113603</v>
      </c>
      <c r="DW28" s="143">
        <f t="shared" si="33"/>
        <v>192561877.11252725</v>
      </c>
      <c r="DX28" s="143">
        <f t="shared" si="33"/>
        <v>194996588.63358593</v>
      </c>
      <c r="DY28" s="143">
        <f t="shared" si="33"/>
        <v>191045183.79238111</v>
      </c>
      <c r="DZ28" s="143">
        <f t="shared" si="33"/>
        <v>193047619.59516194</v>
      </c>
      <c r="EA28" s="143">
        <f t="shared" ref="EA28:GL28" si="34">+EA$10*$A$28</f>
        <v>203987250.70690954</v>
      </c>
      <c r="EB28" s="143">
        <f t="shared" si="34"/>
        <v>217906506.32495454</v>
      </c>
      <c r="EC28" s="143">
        <f t="shared" si="34"/>
        <v>199630337.03627169</v>
      </c>
      <c r="ED28" s="143">
        <f t="shared" si="34"/>
        <v>202137234.77296895</v>
      </c>
      <c r="EE28" s="143">
        <f t="shared" si="34"/>
        <v>192382328.90146992</v>
      </c>
      <c r="EF28" s="143">
        <f t="shared" si="34"/>
        <v>176216185.85101876</v>
      </c>
      <c r="EG28" s="143">
        <f t="shared" si="34"/>
        <v>193134518.21642223</v>
      </c>
      <c r="EH28" s="143">
        <f t="shared" si="34"/>
        <v>176929846.60417014</v>
      </c>
      <c r="EI28" s="143">
        <f t="shared" si="34"/>
        <v>198338733.42590308</v>
      </c>
      <c r="EJ28" s="143">
        <f t="shared" si="34"/>
        <v>200846486.29259354</v>
      </c>
      <c r="EK28" s="143">
        <f t="shared" si="34"/>
        <v>196776539.30615252</v>
      </c>
      <c r="EL28" s="143">
        <f t="shared" si="34"/>
        <v>198839048.18301684</v>
      </c>
      <c r="EM28" s="143">
        <f t="shared" si="34"/>
        <v>210106868.22811687</v>
      </c>
      <c r="EN28" s="143">
        <f t="shared" si="34"/>
        <v>224443701.51470318</v>
      </c>
      <c r="EO28" s="143">
        <f t="shared" si="34"/>
        <v>205619247.14735988</v>
      </c>
      <c r="EP28" s="143">
        <f t="shared" si="34"/>
        <v>208201351.81615806</v>
      </c>
      <c r="EQ28" s="143">
        <f t="shared" si="34"/>
        <v>198153798.76851404</v>
      </c>
      <c r="ER28" s="143">
        <f t="shared" si="34"/>
        <v>181502671.42654935</v>
      </c>
      <c r="ES28" s="143">
        <f t="shared" si="34"/>
        <v>198928553.76291493</v>
      </c>
      <c r="ET28" s="143">
        <f t="shared" si="34"/>
        <v>182237742.00229523</v>
      </c>
      <c r="EU28" s="143">
        <f t="shared" si="34"/>
        <v>204288895.42868018</v>
      </c>
      <c r="EV28" s="143">
        <f t="shared" si="34"/>
        <v>206871880.88137135</v>
      </c>
      <c r="EW28" s="143">
        <f t="shared" si="34"/>
        <v>202679835.48533711</v>
      </c>
      <c r="EX28" s="143">
        <f t="shared" si="34"/>
        <v>204804219.62850738</v>
      </c>
      <c r="EY28" s="143">
        <f t="shared" si="34"/>
        <v>216410074.27496037</v>
      </c>
      <c r="EZ28" s="143">
        <f t="shared" si="34"/>
        <v>231177012.56014431</v>
      </c>
      <c r="FA28" s="143">
        <f t="shared" si="34"/>
        <v>211787824.56178069</v>
      </c>
      <c r="FB28" s="143">
        <f t="shared" si="34"/>
        <v>214447392.37064281</v>
      </c>
      <c r="FC28" s="143">
        <f t="shared" si="34"/>
        <v>204098412.7315695</v>
      </c>
      <c r="FD28" s="143">
        <f t="shared" si="34"/>
        <v>186947751.5693458</v>
      </c>
      <c r="FE28" s="143">
        <f t="shared" si="34"/>
        <v>204896410.37580237</v>
      </c>
      <c r="FF28" s="143">
        <f t="shared" si="34"/>
        <v>187704874.26236412</v>
      </c>
      <c r="FG28" s="143">
        <f t="shared" si="34"/>
        <v>210417562.29154059</v>
      </c>
      <c r="FH28" s="143">
        <f t="shared" si="34"/>
        <v>213078037.30781251</v>
      </c>
      <c r="FI28" s="143">
        <f t="shared" si="34"/>
        <v>208760230.54989725</v>
      </c>
      <c r="FJ28" s="143">
        <f t="shared" si="34"/>
        <v>210948346.21736261</v>
      </c>
      <c r="FK28" s="143">
        <f t="shared" si="34"/>
        <v>222902376.5032092</v>
      </c>
      <c r="FL28" s="143">
        <f t="shared" si="34"/>
        <v>238112322.93694869</v>
      </c>
      <c r="FM28" s="143">
        <f t="shared" si="34"/>
        <v>218141459.29863414</v>
      </c>
      <c r="FN28" s="143">
        <f t="shared" si="34"/>
        <v>220880814.14176211</v>
      </c>
      <c r="FO28" s="143">
        <f t="shared" si="34"/>
        <v>210221365.1135166</v>
      </c>
      <c r="FP28" s="143">
        <f t="shared" si="34"/>
        <v>192556184.11642623</v>
      </c>
      <c r="FQ28" s="143">
        <f t="shared" si="34"/>
        <v>211043302.68707648</v>
      </c>
      <c r="FR28" s="143">
        <f t="shared" si="34"/>
        <v>193336020.49023506</v>
      </c>
      <c r="FS28" s="143">
        <f t="shared" si="34"/>
        <v>216730089.16028681</v>
      </c>
      <c r="FT28" s="143">
        <f t="shared" si="34"/>
        <v>219470378.4270469</v>
      </c>
      <c r="FU28" s="143">
        <f t="shared" si="34"/>
        <v>215023037.46639422</v>
      </c>
      <c r="FV28" s="143">
        <f t="shared" si="34"/>
        <v>217276796.60388348</v>
      </c>
      <c r="FW28" s="143">
        <f t="shared" si="34"/>
        <v>229589447.79830551</v>
      </c>
      <c r="FX28" s="143">
        <f t="shared" si="34"/>
        <v>245255692.6250571</v>
      </c>
      <c r="FY28" s="143">
        <f t="shared" si="34"/>
        <v>224685703.07759318</v>
      </c>
      <c r="FZ28" s="143">
        <f t="shared" si="34"/>
        <v>227507238.56601498</v>
      </c>
      <c r="GA28" s="143">
        <f t="shared" si="34"/>
        <v>216528006.0669221</v>
      </c>
      <c r="GB28" s="143">
        <f t="shared" si="34"/>
        <v>198332869.63991901</v>
      </c>
      <c r="GC28" s="143">
        <f t="shared" si="34"/>
        <v>217374601.76768881</v>
      </c>
      <c r="GD28" s="143">
        <f t="shared" si="34"/>
        <v>199136101.10494214</v>
      </c>
      <c r="GE28" s="143">
        <f t="shared" si="34"/>
        <v>223231991.83509547</v>
      </c>
      <c r="GF28" s="143">
        <f t="shared" si="34"/>
        <v>226054489.77985832</v>
      </c>
      <c r="GG28" s="143">
        <f t="shared" si="34"/>
        <v>221473728.59038606</v>
      </c>
      <c r="GH28" s="143">
        <f t="shared" si="34"/>
        <v>223795100.50200003</v>
      </c>
      <c r="GI28" s="143">
        <f t="shared" si="34"/>
        <v>236477131.23225471</v>
      </c>
      <c r="GJ28" s="143">
        <f t="shared" si="34"/>
        <v>252613363.40380886</v>
      </c>
      <c r="GK28" s="143">
        <f t="shared" si="34"/>
        <v>231426274.16992098</v>
      </c>
      <c r="GL28" s="143">
        <f t="shared" si="34"/>
        <v>234332455.72299546</v>
      </c>
      <c r="GM28" s="143">
        <f t="shared" ref="GM28:IH28" si="35">+GM$10*$A$28</f>
        <v>223023846.24892977</v>
      </c>
      <c r="GN28" s="143">
        <f t="shared" si="35"/>
        <v>204282855.72911659</v>
      </c>
      <c r="GO28" s="143">
        <f t="shared" si="35"/>
        <v>223895839.82071945</v>
      </c>
      <c r="GP28" s="143">
        <f t="shared" si="35"/>
        <v>205110184.13809037</v>
      </c>
      <c r="GQ28" s="143">
        <f t="shared" si="35"/>
        <v>229928951.59014833</v>
      </c>
      <c r="GR28" s="143">
        <f t="shared" si="35"/>
        <v>232836124.47325408</v>
      </c>
      <c r="GS28" s="143">
        <f t="shared" si="35"/>
        <v>228117940.44809762</v>
      </c>
      <c r="GT28" s="143">
        <f t="shared" si="35"/>
        <v>230508953.51706001</v>
      </c>
      <c r="GU28" s="143">
        <f t="shared" si="35"/>
        <v>243571445.16922233</v>
      </c>
      <c r="GV28" s="143">
        <f t="shared" si="35"/>
        <v>260191764.30592313</v>
      </c>
      <c r="GW28" s="143">
        <f t="shared" si="35"/>
        <v>238369062.39501861</v>
      </c>
      <c r="GX28" s="143">
        <f t="shared" si="35"/>
        <v>241362429.39468533</v>
      </c>
      <c r="GY28" s="143">
        <f t="shared" si="35"/>
        <v>229714561.63639763</v>
      </c>
      <c r="GZ28" s="143">
        <f t="shared" si="35"/>
        <v>210411341.40099007</v>
      </c>
      <c r="HA28" s="143">
        <f t="shared" si="35"/>
        <v>230612715.01534101</v>
      </c>
      <c r="HB28" s="143">
        <f t="shared" si="35"/>
        <v>211263489.66223308</v>
      </c>
      <c r="HC28" s="143">
        <f t="shared" si="35"/>
        <v>236826820.13785276</v>
      </c>
      <c r="HD28" s="143">
        <f t="shared" si="35"/>
        <v>239821208.2074517</v>
      </c>
      <c r="HE28" s="143">
        <f t="shared" si="35"/>
        <v>234961478.66154054</v>
      </c>
      <c r="HF28" s="143">
        <f t="shared" si="35"/>
        <v>237424222.1225718</v>
      </c>
      <c r="HG28" s="143">
        <f t="shared" si="35"/>
        <v>250878588.52429903</v>
      </c>
      <c r="HH28" s="143">
        <f t="shared" si="35"/>
        <v>267997517.23510084</v>
      </c>
      <c r="HI28" s="143">
        <f t="shared" si="35"/>
        <v>245520134.26686916</v>
      </c>
      <c r="HJ28" s="143">
        <f t="shared" si="35"/>
        <v>248603302.27652586</v>
      </c>
      <c r="HK28" s="143">
        <f t="shared" si="35"/>
        <v>236605998.48548958</v>
      </c>
      <c r="HL28" s="143">
        <f t="shared" si="35"/>
        <v>216723681.64301977</v>
      </c>
      <c r="HM28" s="143">
        <f t="shared" si="35"/>
        <v>237531096.46580124</v>
      </c>
      <c r="HN28" s="143">
        <f t="shared" si="35"/>
        <v>217601394.35210007</v>
      </c>
      <c r="HO28" s="143">
        <f t="shared" si="35"/>
        <v>243931624.74198833</v>
      </c>
      <c r="HP28" s="143">
        <f t="shared" si="35"/>
        <v>247015844.45367524</v>
      </c>
      <c r="HQ28" s="143">
        <f t="shared" si="35"/>
        <v>242010323.02138674</v>
      </c>
      <c r="HR28" s="143">
        <f t="shared" si="35"/>
        <v>244546948.78624895</v>
      </c>
      <c r="HS28" s="143">
        <f t="shared" si="35"/>
        <v>258404946.18002796</v>
      </c>
      <c r="HT28" s="143">
        <f t="shared" si="35"/>
        <v>276037442.75215387</v>
      </c>
      <c r="HU28" s="143">
        <f t="shared" si="35"/>
        <v>252885738.2948752</v>
      </c>
      <c r="HV28" s="143">
        <f t="shared" si="35"/>
        <v>256061401.34482163</v>
      </c>
      <c r="HW28" s="143">
        <f t="shared" si="35"/>
        <v>243704178.44005427</v>
      </c>
      <c r="HX28" s="143">
        <f t="shared" si="35"/>
        <v>223225392.0923104</v>
      </c>
      <c r="HY28" s="143">
        <f t="shared" si="35"/>
        <v>244657029.35977533</v>
      </c>
      <c r="HZ28" s="143">
        <f t="shared" si="35"/>
        <v>224129436.18266311</v>
      </c>
      <c r="IA28" s="143">
        <f t="shared" si="35"/>
        <v>251249573.48424801</v>
      </c>
      <c r="IB28" s="143">
        <f t="shared" si="35"/>
        <v>254426319.78728554</v>
      </c>
      <c r="IC28" s="143">
        <f t="shared" si="35"/>
        <v>249270632.71202835</v>
      </c>
      <c r="ID28" s="143">
        <f t="shared" si="35"/>
        <v>251883357.24983644</v>
      </c>
      <c r="IE28" s="143">
        <f t="shared" si="35"/>
        <v>266157094.56542885</v>
      </c>
      <c r="IF28" s="143">
        <f t="shared" si="35"/>
        <v>284318566.03471851</v>
      </c>
      <c r="IG28" s="143">
        <f t="shared" si="35"/>
        <v>260472310.44372153</v>
      </c>
      <c r="IH28" s="143">
        <f t="shared" si="35"/>
        <v>263743243.38516632</v>
      </c>
    </row>
    <row r="29" spans="1:242">
      <c r="B29" s="142" t="s">
        <v>93</v>
      </c>
      <c r="C29" s="119">
        <f>+'Serv Deuda Actual'!C48</f>
        <v>12807328.17752948</v>
      </c>
      <c r="D29" s="119">
        <f>+'Serv Deuda Actual'!D48</f>
        <v>12583426.73739489</v>
      </c>
      <c r="E29" s="119">
        <f>+'Serv Deuda Actual'!E48</f>
        <v>12619834.750183832</v>
      </c>
      <c r="F29" s="119">
        <f>+'Serv Deuda Actual'!F48</f>
        <v>12107044.796746161</v>
      </c>
      <c r="G29" s="119">
        <f>+'Serv Deuda Actual'!G48</f>
        <v>11635684.557539454</v>
      </c>
      <c r="H29" s="119">
        <f>+'Serv Deuda Actual'!H48</f>
        <v>11402470.814442541</v>
      </c>
      <c r="I29" s="119">
        <f>+'Serv Deuda Actual'!I48</f>
        <v>11312621.345351042</v>
      </c>
      <c r="J29" s="119">
        <f>+'Serv Deuda Actual'!J48</f>
        <v>11089194.427419007</v>
      </c>
      <c r="K29" s="119">
        <f>+'Serv Deuda Actual'!K48</f>
        <v>10929290.882265838</v>
      </c>
      <c r="L29" s="119">
        <f>+'Serv Deuda Actual'!L48</f>
        <v>10860154.759780139</v>
      </c>
      <c r="M29" s="119">
        <f>+'Serv Deuda Actual'!M48</f>
        <v>10699539.130677951</v>
      </c>
      <c r="N29" s="119">
        <f>+'Serv Deuda Actual'!N48</f>
        <v>10720116.631180387</v>
      </c>
      <c r="O29" s="119">
        <f>+'Serv Deuda Actual'!O48</f>
        <v>10750909.698592385</v>
      </c>
      <c r="P29" s="119">
        <f>+'Serv Deuda Actual'!P48</f>
        <v>10662537.615306728</v>
      </c>
      <c r="Q29" s="119">
        <f>+'Serv Deuda Actual'!Q48</f>
        <v>10572996.036751967</v>
      </c>
      <c r="R29" s="119">
        <f>+'Serv Deuda Actual'!R48</f>
        <v>10807437.121088782</v>
      </c>
      <c r="S29" s="119">
        <f>+'Serv Deuda Actual'!S48</f>
        <v>10826994.153963309</v>
      </c>
      <c r="T29" s="119">
        <f>+'Serv Deuda Actual'!T48</f>
        <v>10796056.911954366</v>
      </c>
      <c r="U29" s="119">
        <f>+'Serv Deuda Actual'!U48</f>
        <v>10765730.621624237</v>
      </c>
      <c r="V29" s="119">
        <f>+'Serv Deuda Actual'!V48</f>
        <v>10736111.731671333</v>
      </c>
      <c r="W29" s="119">
        <f>+'Serv Deuda Actual'!W48</f>
        <v>10705696.880386204</v>
      </c>
      <c r="X29" s="119">
        <f>+'Serv Deuda Actual'!X48</f>
        <v>10675991.101206347</v>
      </c>
      <c r="Y29" s="119">
        <f>+'Serv Deuda Actual'!Y48</f>
        <v>10646618.872783039</v>
      </c>
      <c r="Z29" s="119">
        <f>+'Serv Deuda Actual'!Z48</f>
        <v>10617793.325099733</v>
      </c>
      <c r="AA29" s="119">
        <f>+'Serv Deuda Actual'!AA48</f>
        <v>10588625.213311121</v>
      </c>
      <c r="AB29" s="119">
        <f>+'Serv Deuda Actual'!AB48</f>
        <v>10560005.750859264</v>
      </c>
      <c r="AC29" s="119">
        <f>+'Serv Deuda Actual'!AC48</f>
        <v>10532093.071910489</v>
      </c>
      <c r="AD29" s="119">
        <f>+'Serv Deuda Actual'!AD48</f>
        <v>10838237.71044605</v>
      </c>
      <c r="AE29" s="119">
        <f>+'Serv Deuda Actual'!AE48</f>
        <v>10975892.309180718</v>
      </c>
      <c r="AF29" s="119">
        <f>+'Serv Deuda Actual'!AF48</f>
        <v>10984750.93149717</v>
      </c>
      <c r="AG29" s="119">
        <f>+'Serv Deuda Actual'!AG48</f>
        <v>10994676.805420671</v>
      </c>
      <c r="AH29" s="119">
        <f>+'Serv Deuda Actual'!AH48</f>
        <v>11002834.920776837</v>
      </c>
      <c r="AI29" s="119">
        <f>+'Serv Deuda Actual'!AI48</f>
        <v>11012055.741283437</v>
      </c>
      <c r="AJ29" s="119">
        <f>+'Serv Deuda Actual'!AJ48</f>
        <v>11023225.351906765</v>
      </c>
      <c r="AK29" s="119">
        <f>+'Serv Deuda Actual'!AK48</f>
        <v>11030842.27610644</v>
      </c>
      <c r="AL29" s="119">
        <f>+'Serv Deuda Actual'!AL48</f>
        <v>11040403.449329481</v>
      </c>
      <c r="AM29" s="119">
        <f>+'Serv Deuda Actual'!AM48</f>
        <v>11050114.895767376</v>
      </c>
      <c r="AN29" s="119">
        <f>+'Serv Deuda Actual'!AN48</f>
        <v>11060859.946758017</v>
      </c>
      <c r="AO29" s="119">
        <f>+'Serv Deuda Actual'!AO48</f>
        <v>11069852.642094038</v>
      </c>
      <c r="AP29" s="119">
        <f>+'Serv Deuda Actual'!AP48</f>
        <v>11193245.111643232</v>
      </c>
      <c r="AQ29" s="119">
        <f>+'Serv Deuda Actual'!AQ48</f>
        <v>11298824.656562474</v>
      </c>
      <c r="AR29" s="119">
        <f>+'Serv Deuda Actual'!AR48</f>
        <v>11317040.799853576</v>
      </c>
      <c r="AS29" s="119">
        <f>+'Serv Deuda Actual'!AS48</f>
        <v>11337539.140650999</v>
      </c>
      <c r="AT29" s="119">
        <f>+'Serv Deuda Actual'!AT48</f>
        <v>11358104.159751758</v>
      </c>
      <c r="AU29" s="119">
        <f>+'Serv Deuda Actual'!AU48</f>
        <v>11379835.27796169</v>
      </c>
      <c r="AV29" s="119">
        <f>+'Serv Deuda Actual'!AV48</f>
        <v>11399419.084145691</v>
      </c>
      <c r="AW29" s="119">
        <f>+'Serv Deuda Actual'!AW48</f>
        <v>11420161.414537594</v>
      </c>
      <c r="AX29" s="119">
        <f>+'Serv Deuda Actual'!AX48</f>
        <v>11443157.076908125</v>
      </c>
      <c r="AY29" s="119">
        <f>+'Serv Deuda Actual'!AY48</f>
        <v>11461921.667418137</v>
      </c>
      <c r="AZ29" s="119">
        <f>+'Serv Deuda Actual'!AZ48</f>
        <v>11482805.969508037</v>
      </c>
      <c r="BA29" s="119">
        <f>+'Serv Deuda Actual'!BA48</f>
        <v>11503855.217022801</v>
      </c>
      <c r="BB29" s="119">
        <f>+'Serv Deuda Actual'!BB48</f>
        <v>11526332.446074415</v>
      </c>
      <c r="BC29" s="119">
        <f>+'Serv Deuda Actual'!BC48</f>
        <v>11546857.226996079</v>
      </c>
      <c r="BD29" s="119">
        <f>+'Serv Deuda Actual'!BD48</f>
        <v>11568148.756340064</v>
      </c>
      <c r="BE29" s="119">
        <f>+'Serv Deuda Actual'!BE48</f>
        <v>11591651.11239603</v>
      </c>
      <c r="BF29" s="119">
        <f>+'Serv Deuda Actual'!BF48</f>
        <v>11610794.565404568</v>
      </c>
      <c r="BG29" s="119">
        <f>+'Serv Deuda Actual'!BG48</f>
        <v>11632265.980592765</v>
      </c>
      <c r="BH29" s="119">
        <f>+'Serv Deuda Actual'!BH48</f>
        <v>11653871.81078952</v>
      </c>
      <c r="BI29" s="119">
        <f>+'Serv Deuda Actual'!BI48</f>
        <v>11676571.041975629</v>
      </c>
      <c r="BJ29" s="119">
        <f>+'Serv Deuda Actual'!BJ48</f>
        <v>11697092.844789725</v>
      </c>
      <c r="BK29" s="119">
        <f>+'Serv Deuda Actual'!BK48</f>
        <v>11718950.053669402</v>
      </c>
      <c r="BL29" s="119">
        <f>+'Serv Deuda Actual'!BL48</f>
        <v>11742841.863041811</v>
      </c>
      <c r="BM29" s="119">
        <f>+'Serv Deuda Actual'!BM48</f>
        <v>11763715.663426712</v>
      </c>
      <c r="BN29" s="119">
        <f>+'Serv Deuda Actual'!BN48</f>
        <v>11818796.466947308</v>
      </c>
      <c r="BO29" s="119">
        <f>+'Serv Deuda Actual'!BO48</f>
        <v>11928560.269804534</v>
      </c>
      <c r="BP29" s="119">
        <f>+'Serv Deuda Actual'!BP48</f>
        <v>11955305.435306625</v>
      </c>
      <c r="BQ29" s="119">
        <f>+'Serv Deuda Actual'!BQ48</f>
        <v>11979760.296374558</v>
      </c>
      <c r="BR29" s="119">
        <f>+'Serv Deuda Actual'!BR48</f>
        <v>12005314.831807273</v>
      </c>
      <c r="BS29" s="119">
        <f>+'Serv Deuda Actual'!BS48</f>
        <v>12033380.445060447</v>
      </c>
      <c r="BT29" s="119">
        <f>+'Serv Deuda Actual'!BT48</f>
        <v>12056681.522638176</v>
      </c>
      <c r="BU29" s="119">
        <f>+'Serv Deuda Actual'!BU48</f>
        <v>12082482.250980692</v>
      </c>
      <c r="BV29" s="119">
        <f>+'Serv Deuda Actual'!BV48</f>
        <v>12108186.227967173</v>
      </c>
      <c r="BW29" s="119">
        <f>+'Serv Deuda Actual'!BW48</f>
        <v>12135202.192649268</v>
      </c>
      <c r="BX29" s="119">
        <f>+'Serv Deuda Actual'!BX48</f>
        <v>12159907.773248453</v>
      </c>
      <c r="BY29" s="119">
        <f>+'Serv Deuda Actual'!BY48</f>
        <v>12185787.696623201</v>
      </c>
      <c r="BZ29" s="119">
        <f>+'Serv Deuda Actual'!BZ48</f>
        <v>12214114.04026122</v>
      </c>
      <c r="CA29" s="119">
        <f>+'Serv Deuda Actual'!CA48</f>
        <v>12237680.497982055</v>
      </c>
      <c r="CB29" s="119">
        <f>+'Serv Deuda Actual'!CB48</f>
        <v>12263806.582550904</v>
      </c>
      <c r="CC29" s="119">
        <f>+'Serv Deuda Actual'!CC48</f>
        <v>12289792.831642425</v>
      </c>
      <c r="CD29" s="119">
        <f>+'Serv Deuda Actual'!CD48</f>
        <v>12317034.058344424</v>
      </c>
      <c r="CE29" s="119">
        <f>+'Serv Deuda Actual'!CE48</f>
        <v>12341948.997793391</v>
      </c>
      <c r="CF29" s="119">
        <f>+'Serv Deuda Actual'!CF48</f>
        <v>12368105.864998603</v>
      </c>
      <c r="CG29" s="119">
        <f>+'Serv Deuda Actual'!CG48</f>
        <v>12396633.299227789</v>
      </c>
      <c r="CH29" s="119">
        <f>+'Serv Deuda Actual'!CH48</f>
        <v>12420542.799118154</v>
      </c>
      <c r="CI29" s="119">
        <f>+'Serv Deuda Actual'!CI48</f>
        <v>12446809.659721326</v>
      </c>
      <c r="CJ29" s="119">
        <f>+'Serv Deuda Actual'!CJ48</f>
        <v>12473141.227151915</v>
      </c>
      <c r="CK29" s="119">
        <f>+'Serv Deuda Actual'!CK48</f>
        <v>12500662.147653561</v>
      </c>
      <c r="CL29" s="119">
        <f>+'Serv Deuda Actual'!CL48</f>
        <v>12525844.709137628</v>
      </c>
      <c r="CM29" s="119">
        <f>+'Serv Deuda Actual'!CM48</f>
        <v>12488532.88907636</v>
      </c>
      <c r="CN29" s="119">
        <f>+'Serv Deuda Actual'!CN48</f>
        <v>12511560.529670989</v>
      </c>
      <c r="CO29" s="119">
        <f>+'Serv Deuda Actual'!CO48</f>
        <v>12534778.694163319</v>
      </c>
      <c r="CP29" s="119">
        <f>+'Serv Deuda Actual'!CP48</f>
        <v>12560072.726590306</v>
      </c>
      <c r="CQ29" s="119">
        <f>+'Serv Deuda Actual'!CQ48</f>
        <v>12585529.004980642</v>
      </c>
      <c r="CR29" s="119">
        <f>+'Serv Deuda Actual'!CR48</f>
        <v>12612078.945722982</v>
      </c>
      <c r="CS29" s="119">
        <f>+'Serv Deuda Actual'!CS48</f>
        <v>12636521.882657461</v>
      </c>
      <c r="CT29" s="119">
        <f>+'Serv Deuda Actual'!CT48</f>
        <v>12662169.2532339</v>
      </c>
      <c r="CU29" s="119">
        <f>+'Serv Deuda Actual'!CU48</f>
        <v>12689929.326994915</v>
      </c>
      <c r="CV29" s="119">
        <f>+'Serv Deuda Actual'!CV48</f>
        <v>12713476.9020661</v>
      </c>
      <c r="CW29" s="119">
        <f>+'Serv Deuda Actual'!CW48</f>
        <v>12739247.777794536</v>
      </c>
      <c r="CX29" s="119">
        <f>+'Serv Deuda Actual'!CX48</f>
        <v>12765002.658034142</v>
      </c>
      <c r="CY29" s="119">
        <f>+'Serv Deuda Actual'!CY48</f>
        <v>12793056.397317108</v>
      </c>
      <c r="CZ29" s="119">
        <f>+'Serv Deuda Actual'!CZ48</f>
        <v>12816808.190967415</v>
      </c>
      <c r="DA29" s="119">
        <f>+'Serv Deuda Actual'!DA48</f>
        <v>12842843.147230096</v>
      </c>
      <c r="DB29" s="119">
        <f>+'Serv Deuda Actual'!DB48</f>
        <v>12870874.170622122</v>
      </c>
      <c r="DC29" s="119">
        <f>+'Serv Deuda Actual'!DC48</f>
        <v>12895010.36444781</v>
      </c>
      <c r="DD29" s="119">
        <f>+'Serv Deuda Actual'!DD48</f>
        <v>12921125.692163832</v>
      </c>
      <c r="DE29" s="119">
        <f>+'Serv Deuda Actual'!DE48</f>
        <v>12950315.812070725</v>
      </c>
      <c r="DF29" s="119">
        <f>+'Serv Deuda Actual'!DF48</f>
        <v>12974631.457448062</v>
      </c>
      <c r="DG29" s="119">
        <f>+'Serv Deuda Actual'!DG48</f>
        <v>12999999.426201217</v>
      </c>
      <c r="DH29" s="119">
        <f>+'Serv Deuda Actual'!DH48</f>
        <v>13026269.912656371</v>
      </c>
      <c r="DI29" s="119">
        <f>+'Serv Deuda Actual'!DI48</f>
        <v>13054780.21791381</v>
      </c>
      <c r="DJ29" s="119">
        <f>+'Serv Deuda Actual'!DJ48</f>
        <v>13079228.418777756</v>
      </c>
      <c r="DK29" s="119">
        <f>+'Serv Deuda Actual'!DK48</f>
        <v>13105772.988563739</v>
      </c>
      <c r="DL29" s="119">
        <f>+'Serv Deuda Actual'!DL48</f>
        <v>13132432.070580252</v>
      </c>
      <c r="DM29" s="119">
        <f>+'Serv Deuda Actual'!DM48</f>
        <v>13160033.359670566</v>
      </c>
      <c r="DN29" s="119">
        <f>+'Serv Deuda Actual'!DN48</f>
        <v>13185805.399669817</v>
      </c>
      <c r="DO29" s="119">
        <f>+'Serv Deuda Actual'!DO48</f>
        <v>13212500.900844876</v>
      </c>
      <c r="DP29" s="119">
        <f>+'Serv Deuda Actual'!DP48</f>
        <v>13241160.962714747</v>
      </c>
      <c r="DQ29" s="119">
        <f>+'Serv Deuda Actual'!DQ48</f>
        <v>13266237.980132481</v>
      </c>
      <c r="DR29" s="119">
        <f>+'Serv Deuda Actual'!DR48</f>
        <v>13293133.451917961</v>
      </c>
      <c r="DS29" s="119">
        <f>+'Serv Deuda Actual'!DS48</f>
        <v>13320075.841399737</v>
      </c>
      <c r="DT29" s="119">
        <f>+'Serv Deuda Actual'!DT48</f>
        <v>13348096.629019359</v>
      </c>
      <c r="DU29" s="119">
        <f>+'Serv Deuda Actual'!DU48</f>
        <v>13374184.833376203</v>
      </c>
      <c r="DV29" s="119">
        <f>+'Serv Deuda Actual'!DV48</f>
        <v>13401331.085071411</v>
      </c>
      <c r="DW29" s="119">
        <f>+'Serv Deuda Actual'!DW48</f>
        <v>13356266.594057627</v>
      </c>
      <c r="DX29" s="119">
        <f>+'Serv Deuda Actual'!DX48</f>
        <v>13344381.679182446</v>
      </c>
      <c r="DY29" s="119">
        <f>+'Serv Deuda Actual'!DY48</f>
        <v>13371215.144742206</v>
      </c>
      <c r="DZ29" s="119">
        <f>+'Serv Deuda Actual'!DZ48</f>
        <v>13398074.517805371</v>
      </c>
      <c r="EA29" s="119">
        <f>+'Serv Deuda Actual'!EA48</f>
        <v>13425754.62158487</v>
      </c>
      <c r="EB29" s="119">
        <f>+'Serv Deuda Actual'!EB48</f>
        <v>13452082.660382885</v>
      </c>
      <c r="EC29" s="119">
        <f>+'Serv Deuda Actual'!EC48</f>
        <v>13479210.025255561</v>
      </c>
      <c r="ED29" s="119">
        <f>+'Serv Deuda Actual'!ED48</f>
        <v>13508132.893355452</v>
      </c>
      <c r="EE29" s="119">
        <f>+'Serv Deuda Actual'!EE48</f>
        <v>13533908.662797876</v>
      </c>
      <c r="EF29" s="119">
        <f>+'Serv Deuda Actual'!EF48</f>
        <v>13561458.355659453</v>
      </c>
      <c r="EG29" s="119">
        <f>+'Serv Deuda Actual'!EG48</f>
        <v>13589084.777539022</v>
      </c>
      <c r="EH29" s="119">
        <f>+'Serv Deuda Actual'!EH48</f>
        <v>13618268.323629621</v>
      </c>
      <c r="EI29" s="119">
        <f>+'Serv Deuda Actual'!EI48</f>
        <v>13644524.293261569</v>
      </c>
      <c r="EJ29" s="119">
        <f>+'Serv Deuda Actual'!EJ48</f>
        <v>13672565.512451116</v>
      </c>
      <c r="EK29" s="119">
        <f>+'Serv Deuda Actual'!EK48</f>
        <v>13701948.919156179</v>
      </c>
      <c r="EL29" s="119">
        <f>+'Serv Deuda Actual'!EL48</f>
        <v>13728730.579180837</v>
      </c>
      <c r="EM29" s="119">
        <f>+'Serv Deuda Actual'!EM48</f>
        <v>13756956.259389851</v>
      </c>
      <c r="EN29" s="119">
        <f>+'Serv Deuda Actual'!EN48</f>
        <v>13785428.546791447</v>
      </c>
      <c r="EO29" s="119">
        <f>+'Serv Deuda Actual'!EO48</f>
        <v>13814563.417728968</v>
      </c>
      <c r="EP29" s="119">
        <f>+'Serv Deuda Actual'!EP48</f>
        <v>13842436.926793601</v>
      </c>
      <c r="EQ29" s="119">
        <f>+'Serv Deuda Actual'!EQ48</f>
        <v>13871199.562267881</v>
      </c>
      <c r="ER29" s="119">
        <f>+'Serv Deuda Actual'!ER48</f>
        <v>13901330.572944101</v>
      </c>
      <c r="ES29" s="119">
        <f>+'Serv Deuda Actual'!ES48</f>
        <v>13928926.883574452</v>
      </c>
      <c r="ET29" s="119">
        <f>+'Serv Deuda Actual'!ET48</f>
        <v>13957991.808209151</v>
      </c>
      <c r="EU29" s="119">
        <f>+'Serv Deuda Actual'!EU48</f>
        <v>13979031.810019214</v>
      </c>
      <c r="EV29" s="119">
        <f>+'Serv Deuda Actual'!EV48</f>
        <v>13994381.350585561</v>
      </c>
      <c r="EW29" s="119">
        <f>+'Serv Deuda Actual'!EW48</f>
        <v>14023454.411097391</v>
      </c>
      <c r="EX29" s="119">
        <f>+'Serv Deuda Actual'!EX48</f>
        <v>14053131.36457051</v>
      </c>
      <c r="EY29" s="119">
        <f>+'Serv Deuda Actual'!EY48</f>
        <v>14084050.212218961</v>
      </c>
      <c r="EZ29" s="119">
        <f>+'Serv Deuda Actual'!EZ48</f>
        <v>14112965.926706271</v>
      </c>
      <c r="FA29" s="119">
        <f>+'Serv Deuda Actual'!FA48</f>
        <v>14143095.511470949</v>
      </c>
      <c r="FB29" s="119">
        <f>+'Serv Deuda Actual'!FB48</f>
        <v>14173306.564991355</v>
      </c>
      <c r="FC29" s="119">
        <f>+'Serv Deuda Actual'!FC48</f>
        <v>14204221.763575107</v>
      </c>
      <c r="FD29" s="119">
        <f>+'Serv Deuda Actual'!FD48</f>
        <v>14234167.664080465</v>
      </c>
      <c r="FE29" s="119">
        <f>+'Serv Deuda Actual'!FE48</f>
        <v>14264914.362179866</v>
      </c>
      <c r="FF29" s="119">
        <f>+'Serv Deuda Actual'!FF48</f>
        <v>14296631.110935135</v>
      </c>
      <c r="FG29" s="119">
        <f>+'Serv Deuda Actual'!FG48</f>
        <v>14326590.027974652</v>
      </c>
      <c r="FH29" s="119">
        <f>+'Serv Deuda Actual'!FH48</f>
        <v>14357740.398863563</v>
      </c>
      <c r="FI29" s="119">
        <f>+'Serv Deuda Actual'!FI48</f>
        <v>14390169.78522381</v>
      </c>
      <c r="FJ29" s="119">
        <f>+'Serv Deuda Actual'!FJ48</f>
        <v>14420758.972378777</v>
      </c>
      <c r="FK29" s="119">
        <f>+'Serv Deuda Actual'!FK48</f>
        <v>14451757.119226392</v>
      </c>
      <c r="FL29" s="119">
        <f>+'Serv Deuda Actual'!FL48</f>
        <v>14483483.842281969</v>
      </c>
      <c r="FM29" s="119">
        <f>+'Serv Deuda Actual'!FM48</f>
        <v>14516006.562943988</v>
      </c>
      <c r="FN29" s="119">
        <f>+'Serv Deuda Actual'!FN48</f>
        <v>14547172.52380373</v>
      </c>
      <c r="FO29" s="119">
        <f>+'Serv Deuda Actual'!FO48</f>
        <v>14579228.074518379</v>
      </c>
      <c r="FP29" s="119">
        <f>+'Serv Deuda Actual'!FP48</f>
        <v>14611527.678216975</v>
      </c>
      <c r="FQ29" s="119">
        <f>+'Serv Deuda Actual'!FQ48</f>
        <v>14644121.285597268</v>
      </c>
      <c r="FR29" s="119">
        <f>+'Serv Deuda Actual'!FR48</f>
        <v>14676291.382391203</v>
      </c>
      <c r="FS29" s="119">
        <f>+'Serv Deuda Actual'!FS48</f>
        <v>14708972.585968856</v>
      </c>
      <c r="FT29" s="119">
        <f>+'Serv Deuda Actual'!FT48</f>
        <v>14742640.729736937</v>
      </c>
      <c r="FU29" s="119">
        <f>+'Serv Deuda Actual'!FU48</f>
        <v>14774720.650817649</v>
      </c>
      <c r="FV29" s="119">
        <f>+'Serv Deuda Actual'!FV48</f>
        <v>14807878.232308684</v>
      </c>
      <c r="FW29" s="119">
        <f>+'Serv Deuda Actual'!FW48</f>
        <v>14841158.776729185</v>
      </c>
      <c r="FX29" s="119">
        <f>+'Serv Deuda Actual'!FX48</f>
        <v>14874748.427779041</v>
      </c>
      <c r="FY29" s="119">
        <f>+'Serv Deuda Actual'!FY48</f>
        <v>14908142.462514156</v>
      </c>
      <c r="FZ29" s="119">
        <f>+'Serv Deuda Actual'!FZ48</f>
        <v>14941808.702716455</v>
      </c>
      <c r="GA29" s="119">
        <f>+'Serv Deuda Actual'!GA48</f>
        <v>14975953.456688713</v>
      </c>
      <c r="GB29" s="119">
        <f>+'Serv Deuda Actual'!GB48</f>
        <v>17462133.274020456</v>
      </c>
      <c r="GC29" s="119">
        <f>+'Serv Deuda Actual'!GC48</f>
        <v>17898100.735383011</v>
      </c>
      <c r="GD29" s="119">
        <f>+'Serv Deuda Actual'!GD48</f>
        <v>17746383.778334234</v>
      </c>
      <c r="GE29" s="119">
        <f>+'Serv Deuda Actual'!GE48</f>
        <v>17593993.484000571</v>
      </c>
      <c r="GF29" s="119">
        <f>+'Serv Deuda Actual'!GF48</f>
        <v>17435978.219666906</v>
      </c>
      <c r="GG29" s="119">
        <f>+'Serv Deuda Actual'!GG48</f>
        <v>17300512.905885823</v>
      </c>
      <c r="GH29" s="119">
        <f>+'Serv Deuda Actual'!GH48</f>
        <v>0</v>
      </c>
      <c r="GI29" s="119">
        <f>+'Serv Deuda Actual'!GI48</f>
        <v>0</v>
      </c>
      <c r="GJ29" s="119">
        <f>+'Serv Deuda Actual'!GJ48</f>
        <v>0</v>
      </c>
      <c r="GK29" s="119">
        <f>+'Serv Deuda Actual'!GK48</f>
        <v>0</v>
      </c>
      <c r="GL29" s="119">
        <f>+'Serv Deuda Actual'!GL48</f>
        <v>0</v>
      </c>
      <c r="GM29" s="119">
        <f>+'Serv Deuda Actual'!GM48</f>
        <v>0</v>
      </c>
      <c r="GN29" s="119">
        <f>+'Serv Deuda Actual'!GN48</f>
        <v>0</v>
      </c>
      <c r="GO29" s="119">
        <f>+'Serv Deuda Actual'!GO48</f>
        <v>0</v>
      </c>
      <c r="GP29" s="119">
        <f>+'Serv Deuda Actual'!GP48</f>
        <v>0</v>
      </c>
      <c r="GQ29" s="119">
        <f>+'Serv Deuda Actual'!GQ48</f>
        <v>0</v>
      </c>
      <c r="GR29" s="119">
        <f>+'Serv Deuda Actual'!GR48</f>
        <v>0</v>
      </c>
      <c r="GS29" s="119">
        <f>+'Serv Deuda Actual'!GS48</f>
        <v>0</v>
      </c>
      <c r="GT29" s="119">
        <f>+'Serv Deuda Actual'!GT48</f>
        <v>0</v>
      </c>
      <c r="GU29" s="119">
        <f>+'Serv Deuda Actual'!GU48</f>
        <v>0</v>
      </c>
      <c r="GV29" s="119">
        <f>+'Serv Deuda Actual'!GV48</f>
        <v>0</v>
      </c>
      <c r="GW29" s="119">
        <f>+'Serv Deuda Actual'!GW48</f>
        <v>0</v>
      </c>
      <c r="GX29" s="119">
        <f>+'Serv Deuda Actual'!GX48</f>
        <v>0</v>
      </c>
      <c r="GY29" s="119">
        <f>+'Serv Deuda Actual'!GY48</f>
        <v>0</v>
      </c>
      <c r="GZ29" s="119">
        <f>+'Serv Deuda Actual'!GZ48</f>
        <v>0</v>
      </c>
      <c r="HA29" s="119">
        <f>+'Serv Deuda Actual'!HA48</f>
        <v>0</v>
      </c>
      <c r="HB29" s="119">
        <f>+'Serv Deuda Actual'!HB48</f>
        <v>0</v>
      </c>
      <c r="HC29" s="119">
        <f>+'Serv Deuda Actual'!HC48</f>
        <v>0</v>
      </c>
      <c r="HD29" s="119">
        <f>+'Serv Deuda Actual'!HD48</f>
        <v>0</v>
      </c>
      <c r="HE29" s="119">
        <f>+'Serv Deuda Actual'!HE48</f>
        <v>0</v>
      </c>
      <c r="HF29" s="119">
        <f>+'Serv Deuda Actual'!HF48</f>
        <v>0</v>
      </c>
      <c r="HG29" s="119">
        <f>+'Serv Deuda Actual'!HG48</f>
        <v>0</v>
      </c>
      <c r="HH29" s="119">
        <f>+'Serv Deuda Actual'!HH48</f>
        <v>0</v>
      </c>
      <c r="HI29" s="119">
        <f>+'Serv Deuda Actual'!HI48</f>
        <v>0</v>
      </c>
      <c r="HJ29" s="119">
        <f>+'Serv Deuda Actual'!HJ48</f>
        <v>0</v>
      </c>
      <c r="HK29" s="119">
        <f>+'Serv Deuda Actual'!HK48</f>
        <v>0</v>
      </c>
      <c r="HL29" s="119">
        <f>+'Serv Deuda Actual'!HL48</f>
        <v>0</v>
      </c>
      <c r="HM29" s="119">
        <f>+'Serv Deuda Actual'!HM48</f>
        <v>0</v>
      </c>
      <c r="HN29" s="119">
        <f>+'Serv Deuda Actual'!HN48</f>
        <v>0</v>
      </c>
      <c r="HO29" s="119">
        <f>+'Serv Deuda Actual'!HO48</f>
        <v>0</v>
      </c>
      <c r="HP29" s="119">
        <f>+'Serv Deuda Actual'!HP48</f>
        <v>0</v>
      </c>
      <c r="HQ29" s="119">
        <f>+'Serv Deuda Actual'!HQ48</f>
        <v>0</v>
      </c>
      <c r="HR29" s="119">
        <f>+'Serv Deuda Actual'!HR48</f>
        <v>0</v>
      </c>
      <c r="HS29" s="119">
        <f>+'Serv Deuda Actual'!HS48</f>
        <v>0</v>
      </c>
      <c r="HT29" s="119">
        <f>+'Serv Deuda Actual'!HT48</f>
        <v>0</v>
      </c>
      <c r="HU29" s="119">
        <f>+'Serv Deuda Actual'!HU48</f>
        <v>0</v>
      </c>
      <c r="HV29" s="119">
        <f>+'Serv Deuda Actual'!HV48</f>
        <v>0</v>
      </c>
      <c r="HW29" s="119">
        <f>+'Serv Deuda Actual'!HW48</f>
        <v>0</v>
      </c>
      <c r="HX29" s="119">
        <f>+'Serv Deuda Actual'!HX48</f>
        <v>0</v>
      </c>
      <c r="HY29" s="119">
        <f>+'Serv Deuda Actual'!HY48</f>
        <v>0</v>
      </c>
      <c r="HZ29" s="119">
        <f>+'Serv Deuda Actual'!HZ48</f>
        <v>0</v>
      </c>
      <c r="IA29" s="119">
        <f>+'Serv Deuda Actual'!IA48</f>
        <v>0</v>
      </c>
      <c r="IB29" s="119">
        <f>+'Serv Deuda Actual'!IB48</f>
        <v>0</v>
      </c>
      <c r="IC29" s="119">
        <f>+'Serv Deuda Actual'!IC48</f>
        <v>0</v>
      </c>
      <c r="ID29" s="119">
        <f>+'Serv Deuda Actual'!ID48</f>
        <v>0</v>
      </c>
      <c r="IE29" s="119">
        <f>+'Serv Deuda Actual'!IE48</f>
        <v>0</v>
      </c>
      <c r="IF29" s="119">
        <f>+'Serv Deuda Actual'!IF48</f>
        <v>0</v>
      </c>
      <c r="IG29" s="119">
        <f>+'Serv Deuda Actual'!IG48</f>
        <v>0</v>
      </c>
      <c r="IH29" s="119">
        <f>+'Serv Deuda Actual'!IH48</f>
        <v>0</v>
      </c>
    </row>
    <row r="30" spans="1:242">
      <c r="B30" s="142" t="s">
        <v>94</v>
      </c>
      <c r="C30" s="119">
        <f>+C28-C29</f>
        <v>133636712.91347852</v>
      </c>
      <c r="D30" s="119">
        <f t="shared" ref="D30:BO30" si="36">+D28-D29</f>
        <v>130567093.53184922</v>
      </c>
      <c r="E30" s="119">
        <f t="shared" si="36"/>
        <v>118501556.84786959</v>
      </c>
      <c r="F30" s="119">
        <f t="shared" si="36"/>
        <v>131603174.96460432</v>
      </c>
      <c r="G30" s="119">
        <f t="shared" si="36"/>
        <v>120016737.66423453</v>
      </c>
      <c r="H30" s="119">
        <f t="shared" si="36"/>
        <v>136180173.81609559</v>
      </c>
      <c r="I30" s="119">
        <f t="shared" si="36"/>
        <v>138136026.93335629</v>
      </c>
      <c r="J30" s="119">
        <f t="shared" si="36"/>
        <v>135331031.06472534</v>
      </c>
      <c r="K30" s="119">
        <f t="shared" si="36"/>
        <v>137025634.9145737</v>
      </c>
      <c r="L30" s="119">
        <f t="shared" si="36"/>
        <v>145479087.36676967</v>
      </c>
      <c r="M30" s="119">
        <f t="shared" si="36"/>
        <v>156307653.40330955</v>
      </c>
      <c r="N30" s="119">
        <f t="shared" si="36"/>
        <v>142279913.9568159</v>
      </c>
      <c r="O30" s="119">
        <f t="shared" si="36"/>
        <v>144170449.26108301</v>
      </c>
      <c r="P30" s="119">
        <f t="shared" si="36"/>
        <v>136782498.26201472</v>
      </c>
      <c r="Q30" s="119">
        <f t="shared" si="36"/>
        <v>124482037.30924307</v>
      </c>
      <c r="R30" s="119">
        <f t="shared" si="36"/>
        <v>137214089.23310223</v>
      </c>
      <c r="S30" s="119">
        <f t="shared" si="36"/>
        <v>124775000.73446389</v>
      </c>
      <c r="T30" s="119">
        <f t="shared" si="36"/>
        <v>141214067.05749995</v>
      </c>
      <c r="U30" s="119">
        <f t="shared" si="36"/>
        <v>143166377.10544434</v>
      </c>
      <c r="V30" s="119">
        <f t="shared" si="36"/>
        <v>140076720.52523732</v>
      </c>
      <c r="W30" s="119">
        <f t="shared" si="36"/>
        <v>141687876.69035852</v>
      </c>
      <c r="X30" s="119">
        <f t="shared" si="36"/>
        <v>150353428.28913999</v>
      </c>
      <c r="Y30" s="119">
        <f t="shared" si="36"/>
        <v>161370789.43722409</v>
      </c>
      <c r="Z30" s="119">
        <f t="shared" si="36"/>
        <v>146972238.18053642</v>
      </c>
      <c r="AA30" s="119">
        <f t="shared" si="36"/>
        <v>148980374.51515454</v>
      </c>
      <c r="AB30" s="119">
        <f t="shared" si="36"/>
        <v>141308381.20278183</v>
      </c>
      <c r="AC30" s="119">
        <f t="shared" si="36"/>
        <v>128574591.27446441</v>
      </c>
      <c r="AD30" s="119">
        <f t="shared" si="36"/>
        <v>141623934.43437067</v>
      </c>
      <c r="AE30" s="119">
        <f t="shared" si="36"/>
        <v>128694162.42589931</v>
      </c>
      <c r="AF30" s="119">
        <f t="shared" si="36"/>
        <v>145585676.7570408</v>
      </c>
      <c r="AG30" s="119">
        <f t="shared" si="36"/>
        <v>147555394.15345997</v>
      </c>
      <c r="AH30" s="119" t="e">
        <f t="shared" si="36"/>
        <v>#REF!</v>
      </c>
      <c r="AI30" s="119" t="e">
        <f t="shared" si="36"/>
        <v>#REF!</v>
      </c>
      <c r="AJ30" s="119" t="e">
        <f t="shared" si="36"/>
        <v>#REF!</v>
      </c>
      <c r="AK30" s="119" t="e">
        <f t="shared" si="36"/>
        <v>#REF!</v>
      </c>
      <c r="AL30" s="119" t="e">
        <f t="shared" si="36"/>
        <v>#REF!</v>
      </c>
      <c r="AM30" s="119" t="e">
        <f t="shared" si="36"/>
        <v>#REF!</v>
      </c>
      <c r="AN30" s="119" t="e">
        <f t="shared" si="36"/>
        <v>#REF!</v>
      </c>
      <c r="AO30" s="119" t="e">
        <f t="shared" si="36"/>
        <v>#REF!</v>
      </c>
      <c r="AP30" s="119" t="e">
        <f t="shared" si="36"/>
        <v>#REF!</v>
      </c>
      <c r="AQ30" s="119" t="e">
        <f t="shared" si="36"/>
        <v>#REF!</v>
      </c>
      <c r="AR30" s="119" t="e">
        <f t="shared" si="36"/>
        <v>#REF!</v>
      </c>
      <c r="AS30" s="119">
        <f t="shared" si="36"/>
        <v>143999678.08396497</v>
      </c>
      <c r="AT30" s="119">
        <f t="shared" si="36"/>
        <v>145607276.61811531</v>
      </c>
      <c r="AU30" s="119">
        <f t="shared" si="36"/>
        <v>154480466.69409499</v>
      </c>
      <c r="AV30" s="119">
        <f t="shared" si="36"/>
        <v>165778511.47516167</v>
      </c>
      <c r="AW30" s="119">
        <f t="shared" si="36"/>
        <v>150897571.03626764</v>
      </c>
      <c r="AX30" s="119">
        <f t="shared" si="36"/>
        <v>152912912.64341155</v>
      </c>
      <c r="AY30" s="119">
        <f t="shared" si="36"/>
        <v>144962516.89483213</v>
      </c>
      <c r="AZ30" s="119">
        <f t="shared" si="36"/>
        <v>131797078.90725808</v>
      </c>
      <c r="BA30" s="119">
        <f t="shared" si="36"/>
        <v>145532182.09213841</v>
      </c>
      <c r="BB30" s="119">
        <f t="shared" si="36"/>
        <v>132333823.931058</v>
      </c>
      <c r="BC30" s="119">
        <f t="shared" si="36"/>
        <v>149720683.29219794</v>
      </c>
      <c r="BD30" s="119">
        <f t="shared" si="36"/>
        <v>151738424.33130696</v>
      </c>
      <c r="BE30" s="119">
        <f t="shared" si="36"/>
        <v>148405682.62895837</v>
      </c>
      <c r="BF30" s="119">
        <f t="shared" si="36"/>
        <v>150063547.63579851</v>
      </c>
      <c r="BG30" s="119">
        <f t="shared" si="36"/>
        <v>159203845.05062562</v>
      </c>
      <c r="BH30" s="119">
        <f t="shared" si="36"/>
        <v>170839396.66529703</v>
      </c>
      <c r="BI30" s="119">
        <f t="shared" si="36"/>
        <v>155510693.38235378</v>
      </c>
      <c r="BJ30" s="119">
        <f t="shared" si="36"/>
        <v>157589658.96713951</v>
      </c>
      <c r="BK30" s="119">
        <f t="shared" si="36"/>
        <v>149398221.66544843</v>
      </c>
      <c r="BL30" s="119">
        <f t="shared" si="36"/>
        <v>135835439.56002727</v>
      </c>
      <c r="BM30" s="119">
        <f t="shared" si="36"/>
        <v>149983402.76500934</v>
      </c>
      <c r="BN30" s="119">
        <f t="shared" si="36"/>
        <v>136357164.60149905</v>
      </c>
      <c r="BO30" s="119">
        <f t="shared" si="36"/>
        <v>154177006.46496531</v>
      </c>
      <c r="BP30" s="119">
        <f t="shared" ref="BP30:EA30" si="37">+BP28-BP29</f>
        <v>156250464.84496981</v>
      </c>
      <c r="BQ30" s="119">
        <f t="shared" si="37"/>
        <v>152817493.45722046</v>
      </c>
      <c r="BR30" s="119">
        <f t="shared" si="37"/>
        <v>154519257.63543186</v>
      </c>
      <c r="BS30" s="119">
        <f t="shared" si="37"/>
        <v>163927813.91709447</v>
      </c>
      <c r="BT30" s="119">
        <f t="shared" si="37"/>
        <v>175911385.00773099</v>
      </c>
      <c r="BU30" s="119">
        <f t="shared" si="37"/>
        <v>160120400.10607854</v>
      </c>
      <c r="BV30" s="119">
        <f t="shared" si="37"/>
        <v>162257168.13831991</v>
      </c>
      <c r="BW30" s="119">
        <f t="shared" si="37"/>
        <v>153815484.67804208</v>
      </c>
      <c r="BX30" s="119">
        <f t="shared" si="37"/>
        <v>139845722.0925127</v>
      </c>
      <c r="BY30" s="119">
        <f t="shared" si="37"/>
        <v>154413744.28466591</v>
      </c>
      <c r="BZ30" s="119">
        <f t="shared" si="37"/>
        <v>140407125.86023858</v>
      </c>
      <c r="CA30" s="119">
        <f t="shared" si="37"/>
        <v>158851053.23883092</v>
      </c>
      <c r="CB30" s="119">
        <f t="shared" si="37"/>
        <v>160988136.80613381</v>
      </c>
      <c r="CC30" s="119">
        <f t="shared" si="37"/>
        <v>157451378.53456044</v>
      </c>
      <c r="CD30" s="119">
        <f t="shared" si="37"/>
        <v>159203275.58291188</v>
      </c>
      <c r="CE30" s="119">
        <f t="shared" si="37"/>
        <v>168898081.19522619</v>
      </c>
      <c r="CF30" s="119">
        <f t="shared" si="37"/>
        <v>181239002.66128162</v>
      </c>
      <c r="CG30" s="119">
        <f t="shared" si="37"/>
        <v>164972335.52854323</v>
      </c>
      <c r="CH30" s="119">
        <f t="shared" si="37"/>
        <v>167175772.19815755</v>
      </c>
      <c r="CI30" s="119">
        <f t="shared" si="37"/>
        <v>158482397.81709081</v>
      </c>
      <c r="CJ30" s="119">
        <f t="shared" si="37"/>
        <v>144092657.53458214</v>
      </c>
      <c r="CK30" s="119">
        <f t="shared" si="37"/>
        <v>159096855.79307428</v>
      </c>
      <c r="CL30" s="119">
        <f t="shared" si="37"/>
        <v>144674032.38837716</v>
      </c>
      <c r="CM30" s="119">
        <f t="shared" si="37"/>
        <v>163732862.85984105</v>
      </c>
      <c r="CN30" s="119">
        <f t="shared" si="37"/>
        <v>165937941.1606743</v>
      </c>
      <c r="CO30" s="119">
        <f t="shared" si="37"/>
        <v>162298627.81302568</v>
      </c>
      <c r="CP30" s="119">
        <f t="shared" si="37"/>
        <v>164105846.20390373</v>
      </c>
      <c r="CQ30" s="119">
        <f t="shared" si="37"/>
        <v>174091702.09382954</v>
      </c>
      <c r="CR30" s="119">
        <f t="shared" si="37"/>
        <v>186803242.83634567</v>
      </c>
      <c r="CS30" s="119">
        <f t="shared" si="37"/>
        <v>170053516.00994673</v>
      </c>
      <c r="CT30" s="119">
        <f t="shared" si="37"/>
        <v>172322035.1939601</v>
      </c>
      <c r="CU30" s="119">
        <f t="shared" si="37"/>
        <v>163367154.37412158</v>
      </c>
      <c r="CV30" s="119">
        <f t="shared" si="37"/>
        <v>148549295.82251996</v>
      </c>
      <c r="CW30" s="119">
        <f t="shared" si="37"/>
        <v>164006195.70115513</v>
      </c>
      <c r="CX30" s="119">
        <f t="shared" si="37"/>
        <v>149150870.75240612</v>
      </c>
      <c r="CY30" s="119">
        <f t="shared" si="37"/>
        <v>168714981.22406781</v>
      </c>
      <c r="CZ30" s="119">
        <f t="shared" si="37"/>
        <v>170986178.55008826</v>
      </c>
      <c r="DA30" s="119">
        <f t="shared" si="37"/>
        <v>167235565.55517459</v>
      </c>
      <c r="DB30" s="119">
        <f t="shared" si="37"/>
        <v>169095022.32778677</v>
      </c>
      <c r="DC30" s="119">
        <f t="shared" si="37"/>
        <v>179382537.66732672</v>
      </c>
      <c r="DD30" s="119">
        <f t="shared" si="37"/>
        <v>192476655.7433669</v>
      </c>
      <c r="DE30" s="119">
        <f t="shared" si="37"/>
        <v>175220423.21731162</v>
      </c>
      <c r="DF30" s="119">
        <f t="shared" si="37"/>
        <v>177559099.12316176</v>
      </c>
      <c r="DG30" s="119">
        <f t="shared" si="37"/>
        <v>168338796.78594875</v>
      </c>
      <c r="DH30" s="119">
        <f t="shared" si="37"/>
        <v>153074385.99366727</v>
      </c>
      <c r="DI30" s="119">
        <f t="shared" si="37"/>
        <v>168993026.56540436</v>
      </c>
      <c r="DJ30" s="119">
        <f t="shared" si="37"/>
        <v>153694121.19397569</v>
      </c>
      <c r="DK30" s="119">
        <f t="shared" si="37"/>
        <v>173847505.76146272</v>
      </c>
      <c r="DL30" s="119">
        <f t="shared" si="37"/>
        <v>176184644.27270707</v>
      </c>
      <c r="DM30" s="119">
        <f t="shared" si="37"/>
        <v>172320727.60380623</v>
      </c>
      <c r="DN30" s="119">
        <f t="shared" si="37"/>
        <v>174239067.99369133</v>
      </c>
      <c r="DO30" s="119">
        <f t="shared" si="37"/>
        <v>184833373.57188287</v>
      </c>
      <c r="DP30" s="119">
        <f t="shared" si="37"/>
        <v>198318553.91588193</v>
      </c>
      <c r="DQ30" s="119">
        <f t="shared" si="37"/>
        <v>180549623.22013131</v>
      </c>
      <c r="DR30" s="119">
        <f t="shared" si="37"/>
        <v>182956609.04611015</v>
      </c>
      <c r="DS30" s="119">
        <f t="shared" si="37"/>
        <v>173458884.25711474</v>
      </c>
      <c r="DT30" s="119">
        <f t="shared" si="37"/>
        <v>157735578.954494</v>
      </c>
      <c r="DU30" s="119">
        <f t="shared" si="37"/>
        <v>174135056.15344149</v>
      </c>
      <c r="DV30" s="119">
        <f t="shared" si="37"/>
        <v>158375219.01606461</v>
      </c>
      <c r="DW30" s="119">
        <f t="shared" si="37"/>
        <v>179205610.51846963</v>
      </c>
      <c r="DX30" s="119">
        <f t="shared" si="37"/>
        <v>181652206.95440349</v>
      </c>
      <c r="DY30" s="119">
        <f t="shared" si="37"/>
        <v>177673968.64763892</v>
      </c>
      <c r="DZ30" s="119">
        <f t="shared" si="37"/>
        <v>179649545.07735658</v>
      </c>
      <c r="EA30" s="119">
        <f t="shared" si="37"/>
        <v>190561496.08532467</v>
      </c>
      <c r="EB30" s="119">
        <f t="shared" ref="EB30:GM30" si="38">+EB28-EB29</f>
        <v>204454423.66457164</v>
      </c>
      <c r="EC30" s="119">
        <f t="shared" si="38"/>
        <v>186151127.01101613</v>
      </c>
      <c r="ED30" s="119">
        <f t="shared" si="38"/>
        <v>188629101.87961349</v>
      </c>
      <c r="EE30" s="119">
        <f t="shared" si="38"/>
        <v>178848420.23867205</v>
      </c>
      <c r="EF30" s="119">
        <f t="shared" si="38"/>
        <v>162654727.4953593</v>
      </c>
      <c r="EG30" s="119">
        <f t="shared" si="38"/>
        <v>179545433.43888322</v>
      </c>
      <c r="EH30" s="119">
        <f t="shared" si="38"/>
        <v>163311578.28054053</v>
      </c>
      <c r="EI30" s="119">
        <f t="shared" si="38"/>
        <v>184694209.13264152</v>
      </c>
      <c r="EJ30" s="119">
        <f t="shared" si="38"/>
        <v>187173920.78014243</v>
      </c>
      <c r="EK30" s="119">
        <f t="shared" si="38"/>
        <v>183074590.38699633</v>
      </c>
      <c r="EL30" s="119">
        <f t="shared" si="38"/>
        <v>185110317.603836</v>
      </c>
      <c r="EM30" s="119">
        <f t="shared" si="38"/>
        <v>196349911.96872702</v>
      </c>
      <c r="EN30" s="119">
        <f t="shared" si="38"/>
        <v>210658272.96791175</v>
      </c>
      <c r="EO30" s="119">
        <f t="shared" si="38"/>
        <v>191804683.72963092</v>
      </c>
      <c r="EP30" s="119">
        <f t="shared" si="38"/>
        <v>194358914.88936445</v>
      </c>
      <c r="EQ30" s="119">
        <f t="shared" si="38"/>
        <v>184282599.20624617</v>
      </c>
      <c r="ER30" s="119">
        <f t="shared" si="38"/>
        <v>167601340.85360524</v>
      </c>
      <c r="ES30" s="119">
        <f t="shared" si="38"/>
        <v>184999626.87934047</v>
      </c>
      <c r="ET30" s="119">
        <f t="shared" si="38"/>
        <v>168279750.19408607</v>
      </c>
      <c r="EU30" s="119">
        <f t="shared" si="38"/>
        <v>190309863.61866096</v>
      </c>
      <c r="EV30" s="119">
        <f t="shared" si="38"/>
        <v>192877499.5307858</v>
      </c>
      <c r="EW30" s="119">
        <f t="shared" si="38"/>
        <v>188656381.07423973</v>
      </c>
      <c r="EX30" s="119">
        <f t="shared" si="38"/>
        <v>190751088.26393688</v>
      </c>
      <c r="EY30" s="119">
        <f t="shared" si="38"/>
        <v>202326024.0627414</v>
      </c>
      <c r="EZ30" s="119">
        <f t="shared" si="38"/>
        <v>217064046.63343802</v>
      </c>
      <c r="FA30" s="119">
        <f t="shared" si="38"/>
        <v>197644729.05030975</v>
      </c>
      <c r="FB30" s="119">
        <f t="shared" si="38"/>
        <v>200274085.80565146</v>
      </c>
      <c r="FC30" s="119">
        <f t="shared" si="38"/>
        <v>189894190.96799439</v>
      </c>
      <c r="FD30" s="119">
        <f t="shared" si="38"/>
        <v>172713583.90526533</v>
      </c>
      <c r="FE30" s="119">
        <f t="shared" si="38"/>
        <v>190631496.01362249</v>
      </c>
      <c r="FF30" s="119">
        <f t="shared" si="38"/>
        <v>173408243.151429</v>
      </c>
      <c r="FG30" s="119">
        <f t="shared" si="38"/>
        <v>196090972.26356593</v>
      </c>
      <c r="FH30" s="119">
        <f t="shared" si="38"/>
        <v>198720296.90894896</v>
      </c>
      <c r="FI30" s="119">
        <f t="shared" si="38"/>
        <v>194370060.76467344</v>
      </c>
      <c r="FJ30" s="119">
        <f t="shared" si="38"/>
        <v>196527587.24498382</v>
      </c>
      <c r="FK30" s="119">
        <f t="shared" si="38"/>
        <v>208450619.38398281</v>
      </c>
      <c r="FL30" s="119">
        <f t="shared" si="38"/>
        <v>223628839.09466672</v>
      </c>
      <c r="FM30" s="119">
        <f t="shared" si="38"/>
        <v>203625452.73569015</v>
      </c>
      <c r="FN30" s="119">
        <f t="shared" si="38"/>
        <v>206333641.61795837</v>
      </c>
      <c r="FO30" s="119">
        <f t="shared" si="38"/>
        <v>195642137.03899822</v>
      </c>
      <c r="FP30" s="119">
        <f t="shared" si="38"/>
        <v>177944656.43820927</v>
      </c>
      <c r="FQ30" s="119">
        <f t="shared" si="38"/>
        <v>196399181.40147921</v>
      </c>
      <c r="FR30" s="119">
        <f t="shared" si="38"/>
        <v>178659729.10784385</v>
      </c>
      <c r="FS30" s="119">
        <f t="shared" si="38"/>
        <v>202021116.57431796</v>
      </c>
      <c r="FT30" s="119">
        <f t="shared" si="38"/>
        <v>204727737.69730997</v>
      </c>
      <c r="FU30" s="119">
        <f t="shared" si="38"/>
        <v>200248316.81557655</v>
      </c>
      <c r="FV30" s="119">
        <f t="shared" si="38"/>
        <v>202468918.37157479</v>
      </c>
      <c r="FW30" s="119">
        <f t="shared" si="38"/>
        <v>214748289.02157632</v>
      </c>
      <c r="FX30" s="119">
        <f t="shared" si="38"/>
        <v>230380944.19727805</v>
      </c>
      <c r="FY30" s="119">
        <f t="shared" si="38"/>
        <v>209777560.61507902</v>
      </c>
      <c r="FZ30" s="119">
        <f t="shared" si="38"/>
        <v>212565429.86329854</v>
      </c>
      <c r="GA30" s="119">
        <f t="shared" si="38"/>
        <v>201552052.6102334</v>
      </c>
      <c r="GB30" s="119">
        <f t="shared" si="38"/>
        <v>180870736.36589855</v>
      </c>
      <c r="GC30" s="119">
        <f t="shared" si="38"/>
        <v>199476501.03230581</v>
      </c>
      <c r="GD30" s="119">
        <f t="shared" si="38"/>
        <v>181389717.32660791</v>
      </c>
      <c r="GE30" s="119">
        <f t="shared" si="38"/>
        <v>205637998.3510949</v>
      </c>
      <c r="GF30" s="119">
        <f t="shared" si="38"/>
        <v>208618511.56019142</v>
      </c>
      <c r="GG30" s="119">
        <f t="shared" si="38"/>
        <v>204173215.68450025</v>
      </c>
      <c r="GH30" s="119">
        <f t="shared" si="38"/>
        <v>223795100.50200003</v>
      </c>
      <c r="GI30" s="119">
        <f t="shared" si="38"/>
        <v>236477131.23225471</v>
      </c>
      <c r="GJ30" s="119">
        <f t="shared" si="38"/>
        <v>252613363.40380886</v>
      </c>
      <c r="GK30" s="119">
        <f t="shared" si="38"/>
        <v>231426274.16992098</v>
      </c>
      <c r="GL30" s="119">
        <f t="shared" si="38"/>
        <v>234332455.72299546</v>
      </c>
      <c r="GM30" s="119">
        <f t="shared" si="38"/>
        <v>223023846.24892977</v>
      </c>
      <c r="GN30" s="119">
        <f t="shared" ref="GN30:IH30" si="39">+GN28-GN29</f>
        <v>204282855.72911659</v>
      </c>
      <c r="GO30" s="119">
        <f t="shared" si="39"/>
        <v>223895839.82071945</v>
      </c>
      <c r="GP30" s="119">
        <f t="shared" si="39"/>
        <v>205110184.13809037</v>
      </c>
      <c r="GQ30" s="119">
        <f t="shared" si="39"/>
        <v>229928951.59014833</v>
      </c>
      <c r="GR30" s="119">
        <f t="shared" si="39"/>
        <v>232836124.47325408</v>
      </c>
      <c r="GS30" s="119">
        <f t="shared" si="39"/>
        <v>228117940.44809762</v>
      </c>
      <c r="GT30" s="119">
        <f t="shared" si="39"/>
        <v>230508953.51706001</v>
      </c>
      <c r="GU30" s="119">
        <f t="shared" si="39"/>
        <v>243571445.16922233</v>
      </c>
      <c r="GV30" s="119">
        <f t="shared" si="39"/>
        <v>260191764.30592313</v>
      </c>
      <c r="GW30" s="119">
        <f t="shared" si="39"/>
        <v>238369062.39501861</v>
      </c>
      <c r="GX30" s="119">
        <f t="shared" si="39"/>
        <v>241362429.39468533</v>
      </c>
      <c r="GY30" s="119">
        <f t="shared" si="39"/>
        <v>229714561.63639763</v>
      </c>
      <c r="GZ30" s="119">
        <f t="shared" si="39"/>
        <v>210411341.40099007</v>
      </c>
      <c r="HA30" s="119">
        <f t="shared" si="39"/>
        <v>230612715.01534101</v>
      </c>
      <c r="HB30" s="119">
        <f t="shared" si="39"/>
        <v>211263489.66223308</v>
      </c>
      <c r="HC30" s="119">
        <f t="shared" si="39"/>
        <v>236826820.13785276</v>
      </c>
      <c r="HD30" s="119">
        <f t="shared" si="39"/>
        <v>239821208.2074517</v>
      </c>
      <c r="HE30" s="119">
        <f t="shared" si="39"/>
        <v>234961478.66154054</v>
      </c>
      <c r="HF30" s="119">
        <f t="shared" si="39"/>
        <v>237424222.1225718</v>
      </c>
      <c r="HG30" s="119">
        <f t="shared" si="39"/>
        <v>250878588.52429903</v>
      </c>
      <c r="HH30" s="119">
        <f t="shared" si="39"/>
        <v>267997517.23510084</v>
      </c>
      <c r="HI30" s="119">
        <f t="shared" si="39"/>
        <v>245520134.26686916</v>
      </c>
      <c r="HJ30" s="119">
        <f t="shared" si="39"/>
        <v>248603302.27652586</v>
      </c>
      <c r="HK30" s="119">
        <f t="shared" si="39"/>
        <v>236605998.48548958</v>
      </c>
      <c r="HL30" s="119">
        <f t="shared" si="39"/>
        <v>216723681.64301977</v>
      </c>
      <c r="HM30" s="119">
        <f t="shared" si="39"/>
        <v>237531096.46580124</v>
      </c>
      <c r="HN30" s="119">
        <f t="shared" si="39"/>
        <v>217601394.35210007</v>
      </c>
      <c r="HO30" s="119">
        <f t="shared" si="39"/>
        <v>243931624.74198833</v>
      </c>
      <c r="HP30" s="119">
        <f t="shared" si="39"/>
        <v>247015844.45367524</v>
      </c>
      <c r="HQ30" s="119">
        <f t="shared" si="39"/>
        <v>242010323.02138674</v>
      </c>
      <c r="HR30" s="119">
        <f t="shared" si="39"/>
        <v>244546948.78624895</v>
      </c>
      <c r="HS30" s="119">
        <f t="shared" si="39"/>
        <v>258404946.18002796</v>
      </c>
      <c r="HT30" s="119">
        <f t="shared" si="39"/>
        <v>276037442.75215387</v>
      </c>
      <c r="HU30" s="119">
        <f t="shared" si="39"/>
        <v>252885738.2948752</v>
      </c>
      <c r="HV30" s="119">
        <f t="shared" si="39"/>
        <v>256061401.34482163</v>
      </c>
      <c r="HW30" s="119">
        <f t="shared" si="39"/>
        <v>243704178.44005427</v>
      </c>
      <c r="HX30" s="119">
        <f t="shared" si="39"/>
        <v>223225392.0923104</v>
      </c>
      <c r="HY30" s="119">
        <f t="shared" si="39"/>
        <v>244657029.35977533</v>
      </c>
      <c r="HZ30" s="119">
        <f t="shared" si="39"/>
        <v>224129436.18266311</v>
      </c>
      <c r="IA30" s="119">
        <f t="shared" si="39"/>
        <v>251249573.48424801</v>
      </c>
      <c r="IB30" s="119">
        <f t="shared" si="39"/>
        <v>254426319.78728554</v>
      </c>
      <c r="IC30" s="119">
        <f t="shared" si="39"/>
        <v>249270632.71202835</v>
      </c>
      <c r="ID30" s="119">
        <f t="shared" si="39"/>
        <v>251883357.24983644</v>
      </c>
      <c r="IE30" s="119">
        <f t="shared" si="39"/>
        <v>266157094.56542885</v>
      </c>
      <c r="IF30" s="119">
        <f t="shared" si="39"/>
        <v>284318566.03471851</v>
      </c>
      <c r="IG30" s="119">
        <f t="shared" si="39"/>
        <v>260472310.44372153</v>
      </c>
      <c r="IH30" s="119">
        <f t="shared" si="39"/>
        <v>263743243.38516632</v>
      </c>
    </row>
    <row r="31" spans="1:242" ht="15">
      <c r="B31" s="142" t="s">
        <v>95</v>
      </c>
      <c r="C31" s="144">
        <f>IFERROR(C28/C29,"n/a")</f>
        <v>11.434394360874174</v>
      </c>
      <c r="D31" s="144">
        <f t="shared" ref="D31:BO31" si="40">IFERROR(D28/D29,"n/a")</f>
        <v>11.376115843217452</v>
      </c>
      <c r="E31" s="144">
        <f t="shared" si="40"/>
        <v>10.390103689443588</v>
      </c>
      <c r="F31" s="144">
        <f t="shared" si="40"/>
        <v>11.869966798171379</v>
      </c>
      <c r="G31" s="144">
        <f t="shared" si="40"/>
        <v>11.314540332435236</v>
      </c>
      <c r="H31" s="144">
        <f t="shared" si="40"/>
        <v>12.943040770041501</v>
      </c>
      <c r="I31" s="144">
        <f t="shared" si="40"/>
        <v>13.210788526933568</v>
      </c>
      <c r="J31" s="144">
        <f t="shared" si="40"/>
        <v>13.203864938115567</v>
      </c>
      <c r="K31" s="144">
        <f t="shared" si="40"/>
        <v>13.537468019715275</v>
      </c>
      <c r="L31" s="144">
        <f t="shared" si="40"/>
        <v>14.395673504169737</v>
      </c>
      <c r="M31" s="144">
        <f t="shared" si="40"/>
        <v>15.608821136523613</v>
      </c>
      <c r="N31" s="144">
        <f t="shared" si="40"/>
        <v>14.27223563435704</v>
      </c>
      <c r="O31" s="144">
        <f t="shared" si="40"/>
        <v>14.410069780416743</v>
      </c>
      <c r="P31" s="144">
        <f t="shared" si="40"/>
        <v>13.828325038277478</v>
      </c>
      <c r="Q31" s="144">
        <f t="shared" si="40"/>
        <v>12.773582140439736</v>
      </c>
      <c r="R31" s="144">
        <f t="shared" si="40"/>
        <v>13.696265330598449</v>
      </c>
      <c r="S31" s="144">
        <f t="shared" si="40"/>
        <v>12.524435957027739</v>
      </c>
      <c r="T31" s="144">
        <f t="shared" si="40"/>
        <v>14.080152152693362</v>
      </c>
      <c r="U31" s="144">
        <f t="shared" si="40"/>
        <v>14.298342874925536</v>
      </c>
      <c r="V31" s="144">
        <f t="shared" si="40"/>
        <v>14.047248764374681</v>
      </c>
      <c r="W31" s="144">
        <f t="shared" si="40"/>
        <v>14.234811173286944</v>
      </c>
      <c r="X31" s="144">
        <f t="shared" si="40"/>
        <v>15.083322743885633</v>
      </c>
      <c r="Y31" s="144">
        <f t="shared" si="40"/>
        <v>16.156998796092115</v>
      </c>
      <c r="Z31" s="144">
        <f t="shared" si="40"/>
        <v>14.842069974474279</v>
      </c>
      <c r="AA31" s="144">
        <f t="shared" si="40"/>
        <v>15.069850572090235</v>
      </c>
      <c r="AB31" s="144">
        <f t="shared" si="40"/>
        <v>14.381468205288014</v>
      </c>
      <c r="AC31" s="144">
        <f t="shared" si="40"/>
        <v>13.207885972578229</v>
      </c>
      <c r="AD31" s="144">
        <f t="shared" si="40"/>
        <v>14.067062950452865</v>
      </c>
      <c r="AE31" s="144">
        <f t="shared" si="40"/>
        <v>12.725166282676978</v>
      </c>
      <c r="AF31" s="144">
        <f t="shared" si="40"/>
        <v>14.253434480666749</v>
      </c>
      <c r="AG31" s="144">
        <f t="shared" si="40"/>
        <v>14.420621339293138</v>
      </c>
      <c r="AH31" s="144" t="str">
        <f t="shared" si="40"/>
        <v>n/a</v>
      </c>
      <c r="AI31" s="144" t="str">
        <f t="shared" si="40"/>
        <v>n/a</v>
      </c>
      <c r="AJ31" s="144" t="str">
        <f t="shared" si="40"/>
        <v>n/a</v>
      </c>
      <c r="AK31" s="144" t="str">
        <f t="shared" si="40"/>
        <v>n/a</v>
      </c>
      <c r="AL31" s="144" t="str">
        <f t="shared" si="40"/>
        <v>n/a</v>
      </c>
      <c r="AM31" s="144" t="str">
        <f t="shared" si="40"/>
        <v>n/a</v>
      </c>
      <c r="AN31" s="144" t="str">
        <f t="shared" si="40"/>
        <v>n/a</v>
      </c>
      <c r="AO31" s="144" t="str">
        <f t="shared" si="40"/>
        <v>n/a</v>
      </c>
      <c r="AP31" s="144" t="str">
        <f t="shared" si="40"/>
        <v>n/a</v>
      </c>
      <c r="AQ31" s="144" t="str">
        <f t="shared" si="40"/>
        <v>n/a</v>
      </c>
      <c r="AR31" s="144" t="str">
        <f t="shared" si="40"/>
        <v>n/a</v>
      </c>
      <c r="AS31" s="144">
        <f t="shared" si="40"/>
        <v>13.701140547127279</v>
      </c>
      <c r="AT31" s="144">
        <f t="shared" si="40"/>
        <v>13.819681398422544</v>
      </c>
      <c r="AU31" s="144">
        <f t="shared" si="40"/>
        <v>14.574929945889771</v>
      </c>
      <c r="AV31" s="144">
        <f t="shared" si="40"/>
        <v>15.542715751693557</v>
      </c>
      <c r="AW31" s="144">
        <f t="shared" si="40"/>
        <v>14.213260790182758</v>
      </c>
      <c r="AX31" s="144">
        <f t="shared" si="40"/>
        <v>14.362825627202501</v>
      </c>
      <c r="AY31" s="144">
        <f t="shared" si="40"/>
        <v>13.647313522208513</v>
      </c>
      <c r="AZ31" s="144">
        <f t="shared" si="40"/>
        <v>12.477776360345896</v>
      </c>
      <c r="BA31" s="144">
        <f t="shared" si="40"/>
        <v>13.65073137193065</v>
      </c>
      <c r="BB31" s="144">
        <f t="shared" si="40"/>
        <v>12.481000096967326</v>
      </c>
      <c r="BC31" s="144">
        <f t="shared" si="40"/>
        <v>13.966357888461385</v>
      </c>
      <c r="BD31" s="144">
        <f t="shared" si="40"/>
        <v>14.116915033457266</v>
      </c>
      <c r="BE31" s="144">
        <f t="shared" si="40"/>
        <v>13.802807916661189</v>
      </c>
      <c r="BF31" s="144">
        <f t="shared" si="40"/>
        <v>13.924485640537183</v>
      </c>
      <c r="BG31" s="144">
        <f t="shared" si="40"/>
        <v>14.68639999431244</v>
      </c>
      <c r="BH31" s="144">
        <f t="shared" si="40"/>
        <v>15.659453908453719</v>
      </c>
      <c r="BI31" s="144">
        <f t="shared" si="40"/>
        <v>14.318181581160662</v>
      </c>
      <c r="BJ31" s="144">
        <f t="shared" si="40"/>
        <v>14.472549210151408</v>
      </c>
      <c r="BK31" s="144">
        <f t="shared" si="40"/>
        <v>13.748430617183942</v>
      </c>
      <c r="BL31" s="144">
        <f t="shared" si="40"/>
        <v>12.567509904697047</v>
      </c>
      <c r="BM31" s="144">
        <f t="shared" si="40"/>
        <v>13.749662356368098</v>
      </c>
      <c r="BN31" s="144">
        <f t="shared" si="40"/>
        <v>12.537313886641364</v>
      </c>
      <c r="BO31" s="144">
        <f t="shared" si="40"/>
        <v>13.925030596965055</v>
      </c>
      <c r="BP31" s="144">
        <f t="shared" ref="BP31:EA31" si="41">IFERROR(BP28/BP29,"n/a")</f>
        <v>14.069550225252138</v>
      </c>
      <c r="BQ31" s="144">
        <f t="shared" si="41"/>
        <v>13.756306443248929</v>
      </c>
      <c r="BR31" s="144">
        <f t="shared" si="41"/>
        <v>13.870904245346695</v>
      </c>
      <c r="BS31" s="144">
        <f t="shared" si="41"/>
        <v>14.622756686329552</v>
      </c>
      <c r="BT31" s="144">
        <f t="shared" si="41"/>
        <v>15.590365074952983</v>
      </c>
      <c r="BU31" s="144">
        <f t="shared" si="41"/>
        <v>14.252276873246153</v>
      </c>
      <c r="BV31" s="144">
        <f t="shared" si="41"/>
        <v>14.400617159615743</v>
      </c>
      <c r="BW31" s="144">
        <f t="shared" si="41"/>
        <v>13.675148072210426</v>
      </c>
      <c r="BX31" s="144">
        <f t="shared" si="41"/>
        <v>12.500557792072273</v>
      </c>
      <c r="BY31" s="144">
        <f t="shared" si="41"/>
        <v>13.671626006372609</v>
      </c>
      <c r="BZ31" s="144">
        <f t="shared" si="41"/>
        <v>12.495481816971452</v>
      </c>
      <c r="CA31" s="144">
        <f t="shared" si="41"/>
        <v>13.980487051040827</v>
      </c>
      <c r="CB31" s="144">
        <f t="shared" si="41"/>
        <v>14.127093592228512</v>
      </c>
      <c r="CC31" s="144">
        <f t="shared" si="41"/>
        <v>13.811556768407984</v>
      </c>
      <c r="CD31" s="144">
        <f t="shared" si="41"/>
        <v>13.925455497547837</v>
      </c>
      <c r="CE31" s="144">
        <f t="shared" si="41"/>
        <v>14.684879205498527</v>
      </c>
      <c r="CF31" s="144">
        <f t="shared" si="41"/>
        <v>15.65373959760346</v>
      </c>
      <c r="CG31" s="144">
        <f t="shared" si="41"/>
        <v>14.307833792165145</v>
      </c>
      <c r="CH31" s="144">
        <f t="shared" si="41"/>
        <v>14.459618867061661</v>
      </c>
      <c r="CI31" s="144">
        <f t="shared" si="41"/>
        <v>13.732772666231893</v>
      </c>
      <c r="CJ31" s="144">
        <f t="shared" si="41"/>
        <v>12.552234911035628</v>
      </c>
      <c r="CK31" s="144">
        <f t="shared" si="41"/>
        <v>13.727074287255862</v>
      </c>
      <c r="CL31" s="144">
        <f t="shared" si="41"/>
        <v>12.550041993003248</v>
      </c>
      <c r="CM31" s="144">
        <f t="shared" si="41"/>
        <v>14.110656336826974</v>
      </c>
      <c r="CN31" s="144">
        <f t="shared" si="41"/>
        <v>14.262769321792819</v>
      </c>
      <c r="CO31" s="144">
        <f t="shared" si="41"/>
        <v>13.947865436874306</v>
      </c>
      <c r="CP31" s="144">
        <f t="shared" si="41"/>
        <v>14.065676431672518</v>
      </c>
      <c r="CQ31" s="144">
        <f t="shared" si="41"/>
        <v>14.832688480947752</v>
      </c>
      <c r="CR31" s="144">
        <f t="shared" si="41"/>
        <v>15.811455243839442</v>
      </c>
      <c r="CS31" s="144">
        <f t="shared" si="41"/>
        <v>14.457303962994008</v>
      </c>
      <c r="CT31" s="144">
        <f t="shared" si="41"/>
        <v>14.609203269017218</v>
      </c>
      <c r="CU31" s="144">
        <f t="shared" si="41"/>
        <v>13.873763924484232</v>
      </c>
      <c r="CV31" s="144">
        <f t="shared" si="41"/>
        <v>12.684395776766531</v>
      </c>
      <c r="CW31" s="144">
        <f t="shared" si="41"/>
        <v>13.874087902350892</v>
      </c>
      <c r="CX31" s="144">
        <f t="shared" si="41"/>
        <v>12.684358769681284</v>
      </c>
      <c r="CY31" s="144">
        <f t="shared" si="41"/>
        <v>14.188011995276581</v>
      </c>
      <c r="CZ31" s="144">
        <f t="shared" si="41"/>
        <v>14.340776892533194</v>
      </c>
      <c r="DA31" s="144">
        <f t="shared" si="41"/>
        <v>14.021693377236598</v>
      </c>
      <c r="DB31" s="144">
        <f t="shared" si="41"/>
        <v>14.137804012857773</v>
      </c>
      <c r="DC31" s="144">
        <f t="shared" si="41"/>
        <v>14.911003760174816</v>
      </c>
      <c r="DD31" s="144">
        <f t="shared" si="41"/>
        <v>15.896276093041692</v>
      </c>
      <c r="DE31" s="144">
        <f t="shared" si="41"/>
        <v>14.530204649835044</v>
      </c>
      <c r="DF31" s="144">
        <f t="shared" si="41"/>
        <v>14.685097700500334</v>
      </c>
      <c r="DG31" s="144">
        <f t="shared" si="41"/>
        <v>13.949138785857603</v>
      </c>
      <c r="DH31" s="144">
        <f t="shared" si="41"/>
        <v>12.751206371437126</v>
      </c>
      <c r="DI31" s="144">
        <f t="shared" si="41"/>
        <v>13.944915482645323</v>
      </c>
      <c r="DJ31" s="144">
        <f t="shared" si="41"/>
        <v>12.751008260802152</v>
      </c>
      <c r="DK31" s="144">
        <f t="shared" si="41"/>
        <v>14.264956284010431</v>
      </c>
      <c r="DL31" s="144">
        <f t="shared" si="41"/>
        <v>14.415995097161193</v>
      </c>
      <c r="DM31" s="144">
        <f t="shared" si="41"/>
        <v>14.094247020063779</v>
      </c>
      <c r="DN31" s="144">
        <f t="shared" si="41"/>
        <v>14.214139198357532</v>
      </c>
      <c r="DO31" s="144">
        <f t="shared" si="41"/>
        <v>14.989279922021701</v>
      </c>
      <c r="DP31" s="144">
        <f t="shared" si="41"/>
        <v>15.977429431929661</v>
      </c>
      <c r="DQ31" s="144">
        <f t="shared" si="41"/>
        <v>14.609707853162474</v>
      </c>
      <c r="DR31" s="144">
        <f t="shared" si="41"/>
        <v>14.763241729865641</v>
      </c>
      <c r="DS31" s="144">
        <f t="shared" si="41"/>
        <v>14.022364611317922</v>
      </c>
      <c r="DT31" s="144">
        <f t="shared" si="41"/>
        <v>12.817083988706658</v>
      </c>
      <c r="DU31" s="144">
        <f t="shared" si="41"/>
        <v>14.020236995594335</v>
      </c>
      <c r="DV31" s="144">
        <f t="shared" si="41"/>
        <v>12.81787227035147</v>
      </c>
      <c r="DW31" s="144">
        <f t="shared" si="41"/>
        <v>14.41734303193682</v>
      </c>
      <c r="DX31" s="144">
        <f t="shared" si="41"/>
        <v>14.612635738513481</v>
      </c>
      <c r="DY31" s="144">
        <f t="shared" si="41"/>
        <v>14.287795217138765</v>
      </c>
      <c r="DZ31" s="144">
        <f t="shared" si="41"/>
        <v>14.408609187731514</v>
      </c>
      <c r="EA31" s="144">
        <f t="shared" si="41"/>
        <v>15.193727016204729</v>
      </c>
      <c r="EB31" s="144">
        <f t="shared" ref="EB31:GM31" si="42">IFERROR(EB28/EB29,"n/a")</f>
        <v>16.198718951281876</v>
      </c>
      <c r="EC31" s="144">
        <f t="shared" si="42"/>
        <v>14.810240115127725</v>
      </c>
      <c r="ED31" s="144">
        <f t="shared" si="42"/>
        <v>14.964113572823875</v>
      </c>
      <c r="EE31" s="144">
        <f t="shared" si="42"/>
        <v>14.214838720634498</v>
      </c>
      <c r="EF31" s="144">
        <f t="shared" si="42"/>
        <v>12.993896469658104</v>
      </c>
      <c r="EG31" s="144">
        <f t="shared" si="42"/>
        <v>14.21247430405676</v>
      </c>
      <c r="EH31" s="144">
        <f t="shared" si="42"/>
        <v>12.992095793645939</v>
      </c>
      <c r="EI31" s="144">
        <f t="shared" si="42"/>
        <v>14.536141324022111</v>
      </c>
      <c r="EJ31" s="144">
        <f t="shared" si="42"/>
        <v>14.689743933549986</v>
      </c>
      <c r="EK31" s="144">
        <f t="shared" si="42"/>
        <v>14.361208063697177</v>
      </c>
      <c r="EL31" s="144">
        <f t="shared" si="42"/>
        <v>14.483425618720323</v>
      </c>
      <c r="EM31" s="144">
        <f t="shared" si="42"/>
        <v>15.272772862435163</v>
      </c>
      <c r="EN31" s="144">
        <f t="shared" si="42"/>
        <v>16.281227729183826</v>
      </c>
      <c r="EO31" s="144">
        <f t="shared" si="42"/>
        <v>14.884237809750665</v>
      </c>
      <c r="EP31" s="144">
        <f t="shared" si="42"/>
        <v>15.040801913509954</v>
      </c>
      <c r="EQ31" s="144">
        <f t="shared" si="42"/>
        <v>14.285267678472989</v>
      </c>
      <c r="ER31" s="144">
        <f t="shared" si="42"/>
        <v>13.056496316964406</v>
      </c>
      <c r="ES31" s="144">
        <f t="shared" si="42"/>
        <v>14.281685547326653</v>
      </c>
      <c r="ET31" s="144">
        <f t="shared" si="42"/>
        <v>13.056157684167378</v>
      </c>
      <c r="EU31" s="144">
        <f t="shared" si="42"/>
        <v>14.613951681708018</v>
      </c>
      <c r="EV31" s="144">
        <f t="shared" si="42"/>
        <v>14.78249561011965</v>
      </c>
      <c r="EW31" s="144">
        <f t="shared" si="42"/>
        <v>14.452917914786205</v>
      </c>
      <c r="EX31" s="144">
        <f t="shared" si="42"/>
        <v>14.573564731974352</v>
      </c>
      <c r="EY31" s="144">
        <f t="shared" si="42"/>
        <v>15.365613656163235</v>
      </c>
      <c r="EZ31" s="144">
        <f t="shared" si="42"/>
        <v>16.380469829001928</v>
      </c>
      <c r="FA31" s="144">
        <f t="shared" si="42"/>
        <v>14.974644298343831</v>
      </c>
      <c r="FB31" s="144">
        <f t="shared" si="42"/>
        <v>15.130371405380917</v>
      </c>
      <c r="FC31" s="144">
        <f t="shared" si="42"/>
        <v>14.368855691548941</v>
      </c>
      <c r="FD31" s="144">
        <f t="shared" si="42"/>
        <v>13.133732577922583</v>
      </c>
      <c r="FE31" s="144">
        <f t="shared" si="42"/>
        <v>14.363662141501388</v>
      </c>
      <c r="FF31" s="144">
        <f t="shared" si="42"/>
        <v>13.129308073060189</v>
      </c>
      <c r="FG31" s="144">
        <f t="shared" si="42"/>
        <v>14.687204832459862</v>
      </c>
      <c r="FH31" s="144">
        <f t="shared" si="42"/>
        <v>14.840638665167532</v>
      </c>
      <c r="FI31" s="144">
        <f t="shared" si="42"/>
        <v>14.507141588020563</v>
      </c>
      <c r="FJ31" s="144">
        <f t="shared" si="42"/>
        <v>14.628102905083477</v>
      </c>
      <c r="FK31" s="144">
        <f t="shared" si="42"/>
        <v>15.423894455482051</v>
      </c>
      <c r="FL31" s="144">
        <f t="shared" si="42"/>
        <v>16.440265721277768</v>
      </c>
      <c r="FM31" s="144">
        <f t="shared" si="42"/>
        <v>15.02764953658115</v>
      </c>
      <c r="FN31" s="144">
        <f t="shared" si="42"/>
        <v>15.183762602686668</v>
      </c>
      <c r="FO31" s="144">
        <f t="shared" si="42"/>
        <v>14.419238387589406</v>
      </c>
      <c r="FP31" s="144">
        <f t="shared" si="42"/>
        <v>13.178374524348408</v>
      </c>
      <c r="FQ31" s="144">
        <f t="shared" si="42"/>
        <v>14.411469187614623</v>
      </c>
      <c r="FR31" s="144">
        <f t="shared" si="42"/>
        <v>13.173356637099889</v>
      </c>
      <c r="FS31" s="144">
        <f t="shared" si="42"/>
        <v>14.734549805812366</v>
      </c>
      <c r="FT31" s="144">
        <f t="shared" si="42"/>
        <v>14.88677520197313</v>
      </c>
      <c r="FU31" s="144">
        <f t="shared" si="42"/>
        <v>14.553441824600224</v>
      </c>
      <c r="FV31" s="144">
        <f t="shared" si="42"/>
        <v>14.673053978105818</v>
      </c>
      <c r="FW31" s="144">
        <f t="shared" si="42"/>
        <v>15.469779095571694</v>
      </c>
      <c r="FX31" s="144">
        <f t="shared" si="42"/>
        <v>16.488056508373258</v>
      </c>
      <c r="FY31" s="144">
        <f t="shared" si="42"/>
        <v>15.07134129168373</v>
      </c>
      <c r="FZ31" s="144">
        <f t="shared" si="42"/>
        <v>15.226218130115241</v>
      </c>
      <c r="GA31" s="144">
        <f t="shared" si="42"/>
        <v>14.458378673059654</v>
      </c>
      <c r="GB31" s="144">
        <f t="shared" si="42"/>
        <v>11.357883170837532</v>
      </c>
      <c r="GC31" s="144">
        <f t="shared" si="42"/>
        <v>12.145121148969613</v>
      </c>
      <c r="GD31" s="144">
        <f t="shared" si="42"/>
        <v>11.221221381905337</v>
      </c>
      <c r="GE31" s="144">
        <f t="shared" si="42"/>
        <v>12.687966040120207</v>
      </c>
      <c r="GF31" s="144">
        <f t="shared" si="42"/>
        <v>12.964829786543335</v>
      </c>
      <c r="GG31" s="144">
        <f t="shared" si="42"/>
        <v>12.801570091892378</v>
      </c>
      <c r="GH31" s="144" t="str">
        <f t="shared" si="42"/>
        <v>n/a</v>
      </c>
      <c r="GI31" s="144" t="str">
        <f t="shared" si="42"/>
        <v>n/a</v>
      </c>
      <c r="GJ31" s="144" t="str">
        <f t="shared" si="42"/>
        <v>n/a</v>
      </c>
      <c r="GK31" s="144" t="str">
        <f t="shared" si="42"/>
        <v>n/a</v>
      </c>
      <c r="GL31" s="144" t="str">
        <f t="shared" si="42"/>
        <v>n/a</v>
      </c>
      <c r="GM31" s="144" t="str">
        <f t="shared" si="42"/>
        <v>n/a</v>
      </c>
      <c r="GN31" s="144" t="str">
        <f t="shared" ref="GN31:IH31" si="43">IFERROR(GN28/GN29,"n/a")</f>
        <v>n/a</v>
      </c>
      <c r="GO31" s="144" t="str">
        <f t="shared" si="43"/>
        <v>n/a</v>
      </c>
      <c r="GP31" s="144" t="str">
        <f t="shared" si="43"/>
        <v>n/a</v>
      </c>
      <c r="GQ31" s="144" t="str">
        <f t="shared" si="43"/>
        <v>n/a</v>
      </c>
      <c r="GR31" s="144" t="str">
        <f t="shared" si="43"/>
        <v>n/a</v>
      </c>
      <c r="GS31" s="144" t="str">
        <f t="shared" si="43"/>
        <v>n/a</v>
      </c>
      <c r="GT31" s="144" t="str">
        <f t="shared" si="43"/>
        <v>n/a</v>
      </c>
      <c r="GU31" s="144" t="str">
        <f t="shared" si="43"/>
        <v>n/a</v>
      </c>
      <c r="GV31" s="144" t="str">
        <f t="shared" si="43"/>
        <v>n/a</v>
      </c>
      <c r="GW31" s="144" t="str">
        <f t="shared" si="43"/>
        <v>n/a</v>
      </c>
      <c r="GX31" s="144" t="str">
        <f t="shared" si="43"/>
        <v>n/a</v>
      </c>
      <c r="GY31" s="144" t="str">
        <f t="shared" si="43"/>
        <v>n/a</v>
      </c>
      <c r="GZ31" s="144" t="str">
        <f t="shared" si="43"/>
        <v>n/a</v>
      </c>
      <c r="HA31" s="144" t="str">
        <f t="shared" si="43"/>
        <v>n/a</v>
      </c>
      <c r="HB31" s="144" t="str">
        <f t="shared" si="43"/>
        <v>n/a</v>
      </c>
      <c r="HC31" s="144" t="str">
        <f t="shared" si="43"/>
        <v>n/a</v>
      </c>
      <c r="HD31" s="144" t="str">
        <f t="shared" si="43"/>
        <v>n/a</v>
      </c>
      <c r="HE31" s="144" t="str">
        <f t="shared" si="43"/>
        <v>n/a</v>
      </c>
      <c r="HF31" s="144" t="str">
        <f t="shared" si="43"/>
        <v>n/a</v>
      </c>
      <c r="HG31" s="144" t="str">
        <f t="shared" si="43"/>
        <v>n/a</v>
      </c>
      <c r="HH31" s="144" t="str">
        <f t="shared" si="43"/>
        <v>n/a</v>
      </c>
      <c r="HI31" s="144" t="str">
        <f t="shared" si="43"/>
        <v>n/a</v>
      </c>
      <c r="HJ31" s="144" t="str">
        <f t="shared" si="43"/>
        <v>n/a</v>
      </c>
      <c r="HK31" s="144" t="str">
        <f t="shared" si="43"/>
        <v>n/a</v>
      </c>
      <c r="HL31" s="144" t="str">
        <f t="shared" si="43"/>
        <v>n/a</v>
      </c>
      <c r="HM31" s="144" t="str">
        <f t="shared" si="43"/>
        <v>n/a</v>
      </c>
      <c r="HN31" s="144" t="str">
        <f t="shared" si="43"/>
        <v>n/a</v>
      </c>
      <c r="HO31" s="144" t="str">
        <f t="shared" si="43"/>
        <v>n/a</v>
      </c>
      <c r="HP31" s="144" t="str">
        <f t="shared" si="43"/>
        <v>n/a</v>
      </c>
      <c r="HQ31" s="144" t="str">
        <f t="shared" si="43"/>
        <v>n/a</v>
      </c>
      <c r="HR31" s="144" t="str">
        <f t="shared" si="43"/>
        <v>n/a</v>
      </c>
      <c r="HS31" s="144" t="str">
        <f t="shared" si="43"/>
        <v>n/a</v>
      </c>
      <c r="HT31" s="144" t="str">
        <f t="shared" si="43"/>
        <v>n/a</v>
      </c>
      <c r="HU31" s="144" t="str">
        <f t="shared" si="43"/>
        <v>n/a</v>
      </c>
      <c r="HV31" s="144" t="str">
        <f t="shared" si="43"/>
        <v>n/a</v>
      </c>
      <c r="HW31" s="144" t="str">
        <f t="shared" si="43"/>
        <v>n/a</v>
      </c>
      <c r="HX31" s="144" t="str">
        <f t="shared" si="43"/>
        <v>n/a</v>
      </c>
      <c r="HY31" s="144" t="str">
        <f t="shared" si="43"/>
        <v>n/a</v>
      </c>
      <c r="HZ31" s="144" t="str">
        <f t="shared" si="43"/>
        <v>n/a</v>
      </c>
      <c r="IA31" s="144" t="str">
        <f t="shared" si="43"/>
        <v>n/a</v>
      </c>
      <c r="IB31" s="144" t="str">
        <f t="shared" si="43"/>
        <v>n/a</v>
      </c>
      <c r="IC31" s="144" t="str">
        <f t="shared" si="43"/>
        <v>n/a</v>
      </c>
      <c r="ID31" s="144" t="str">
        <f t="shared" si="43"/>
        <v>n/a</v>
      </c>
      <c r="IE31" s="144" t="str">
        <f t="shared" si="43"/>
        <v>n/a</v>
      </c>
      <c r="IF31" s="144" t="str">
        <f t="shared" si="43"/>
        <v>n/a</v>
      </c>
      <c r="IG31" s="144" t="str">
        <f t="shared" si="43"/>
        <v>n/a</v>
      </c>
      <c r="IH31" s="144" t="str">
        <f t="shared" si="43"/>
        <v>n/a</v>
      </c>
    </row>
    <row r="32" spans="1:242" s="121" customFormat="1" ht="15">
      <c r="B32" s="137" t="s">
        <v>96</v>
      </c>
      <c r="C32" s="145" t="s">
        <v>97</v>
      </c>
      <c r="D32" s="145" t="s">
        <v>98</v>
      </c>
      <c r="E32" s="145" t="s">
        <v>99</v>
      </c>
      <c r="F32" s="145" t="s">
        <v>100</v>
      </c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  <c r="FF32" s="122"/>
      <c r="FG32" s="122"/>
      <c r="FH32" s="122"/>
      <c r="FI32" s="122"/>
      <c r="FJ32" s="122"/>
      <c r="FK32" s="122"/>
      <c r="FL32" s="122"/>
      <c r="FM32" s="122"/>
      <c r="FN32" s="122"/>
      <c r="FO32" s="122"/>
      <c r="FP32" s="122"/>
      <c r="FQ32" s="122"/>
      <c r="FR32" s="122"/>
      <c r="FS32" s="122"/>
      <c r="FT32" s="122"/>
      <c r="FU32" s="122"/>
      <c r="FV32" s="122"/>
      <c r="FW32" s="122"/>
      <c r="FX32" s="122"/>
      <c r="FY32" s="122"/>
      <c r="FZ32" s="122"/>
      <c r="GA32" s="122"/>
      <c r="GB32" s="122"/>
      <c r="GC32" s="122"/>
      <c r="GD32" s="122"/>
      <c r="GE32" s="122"/>
      <c r="GF32" s="122"/>
      <c r="GG32" s="122"/>
      <c r="GH32" s="122"/>
      <c r="GI32" s="122"/>
      <c r="GJ32" s="122"/>
      <c r="GK32" s="122"/>
      <c r="GL32" s="122"/>
      <c r="GM32" s="122"/>
      <c r="GN32" s="122"/>
      <c r="GO32" s="122"/>
      <c r="GP32" s="122"/>
      <c r="GQ32" s="122"/>
      <c r="GR32" s="122"/>
      <c r="GS32" s="122"/>
      <c r="GT32" s="122"/>
      <c r="GU32" s="122"/>
      <c r="GV32" s="122"/>
      <c r="GW32" s="122"/>
      <c r="GX32" s="122"/>
      <c r="GY32" s="122"/>
      <c r="GZ32" s="122"/>
      <c r="HA32" s="122"/>
      <c r="HB32" s="122"/>
      <c r="HC32" s="122"/>
      <c r="HD32" s="122"/>
      <c r="HE32" s="122"/>
      <c r="HF32" s="122"/>
      <c r="HG32" s="122"/>
      <c r="HH32" s="122"/>
      <c r="HI32" s="122"/>
      <c r="HJ32" s="122"/>
      <c r="HK32" s="122"/>
      <c r="HL32" s="122"/>
      <c r="HM32" s="122"/>
      <c r="HN32" s="122"/>
      <c r="HO32" s="122"/>
      <c r="HP32" s="122"/>
      <c r="HQ32" s="122"/>
      <c r="HR32" s="122"/>
      <c r="HS32" s="122"/>
      <c r="HT32" s="122"/>
      <c r="HU32" s="122"/>
      <c r="HV32" s="122"/>
      <c r="HW32" s="122"/>
      <c r="HX32" s="122"/>
      <c r="HY32" s="122"/>
      <c r="HZ32" s="122"/>
      <c r="IA32" s="122"/>
      <c r="IB32" s="122"/>
      <c r="IC32" s="122"/>
      <c r="ID32" s="122"/>
      <c r="IE32" s="122"/>
      <c r="IF32" s="122"/>
      <c r="IG32" s="122"/>
      <c r="IH32" s="122"/>
    </row>
    <row r="33" spans="1:242" ht="15">
      <c r="C33" s="146">
        <f>MIN(C31:IH31)</f>
        <v>10.390103689443588</v>
      </c>
      <c r="D33" s="146">
        <f>MAX(C31:IH31)</f>
        <v>16.488056508373258</v>
      </c>
      <c r="E33" s="146">
        <f>AVERAGE(C31:IH31)</f>
        <v>14.08987173114936</v>
      </c>
      <c r="F33" s="147">
        <f>MIN(C31:BW31)</f>
        <v>10.390103689443588</v>
      </c>
    </row>
    <row r="35" spans="1:242" ht="15">
      <c r="B35" s="114" t="str">
        <f>+Actual!B14</f>
        <v>BBVA 1 (550)</v>
      </c>
    </row>
    <row r="36" spans="1:242" ht="15">
      <c r="A36" s="117">
        <f>+Actual!J14</f>
        <v>6.8166000000000004E-2</v>
      </c>
      <c r="B36" s="142" t="s">
        <v>92</v>
      </c>
      <c r="C36" s="143">
        <f t="shared" ref="C36:BN36" si="44">+C$10*$A$36</f>
        <v>45047403.000946082</v>
      </c>
      <c r="D36" s="143">
        <f t="shared" si="44"/>
        <v>44034288.649247721</v>
      </c>
      <c r="E36" s="143">
        <f t="shared" si="44"/>
        <v>40334028.789137684</v>
      </c>
      <c r="F36" s="143">
        <f t="shared" si="44"/>
        <v>44206456.860343941</v>
      </c>
      <c r="G36" s="143">
        <f t="shared" si="44"/>
        <v>40497378.218273677</v>
      </c>
      <c r="H36" s="143">
        <f t="shared" si="44"/>
        <v>45397646.903814368</v>
      </c>
      <c r="I36" s="143">
        <f t="shared" si="44"/>
        <v>45971645.11988432</v>
      </c>
      <c r="J36" s="143">
        <f t="shared" si="44"/>
        <v>45040077.124988772</v>
      </c>
      <c r="K36" s="143">
        <f t="shared" si="44"/>
        <v>45512163.681711935</v>
      </c>
      <c r="L36" s="143">
        <f t="shared" si="44"/>
        <v>48091249.001797818</v>
      </c>
      <c r="M36" s="143">
        <f t="shared" si="44"/>
        <v>51372799.12577524</v>
      </c>
      <c r="N36" s="143">
        <f t="shared" si="44"/>
        <v>47064079.806233548</v>
      </c>
      <c r="O36" s="143">
        <f t="shared" si="44"/>
        <v>47655096.366630122</v>
      </c>
      <c r="P36" s="143">
        <f t="shared" si="44"/>
        <v>45355317.308725163</v>
      </c>
      <c r="Q36" s="143">
        <f t="shared" si="44"/>
        <v>41544049.652811818</v>
      </c>
      <c r="R36" s="143">
        <f t="shared" si="44"/>
        <v>45532650.566154264</v>
      </c>
      <c r="S36" s="143">
        <f t="shared" si="44"/>
        <v>41712299.564821884</v>
      </c>
      <c r="T36" s="143">
        <f t="shared" si="44"/>
        <v>46759576.310928807</v>
      </c>
      <c r="U36" s="143">
        <f t="shared" si="44"/>
        <v>47350794.473480858</v>
      </c>
      <c r="V36" s="143">
        <f t="shared" si="44"/>
        <v>46391279.438738436</v>
      </c>
      <c r="W36" s="143">
        <f t="shared" si="44"/>
        <v>46877528.592163295</v>
      </c>
      <c r="X36" s="143">
        <f t="shared" si="44"/>
        <v>49533986.471851751</v>
      </c>
      <c r="Y36" s="143">
        <f t="shared" si="44"/>
        <v>52913983.099548496</v>
      </c>
      <c r="Z36" s="143">
        <f t="shared" si="44"/>
        <v>48476002.200420551</v>
      </c>
      <c r="AA36" s="143">
        <f t="shared" si="44"/>
        <v>49084749.257629029</v>
      </c>
      <c r="AB36" s="143">
        <f t="shared" si="44"/>
        <v>46715976.827986911</v>
      </c>
      <c r="AC36" s="143">
        <f t="shared" si="44"/>
        <v>42790371.142396174</v>
      </c>
      <c r="AD36" s="143">
        <f t="shared" si="44"/>
        <v>46898630.083138891</v>
      </c>
      <c r="AE36" s="143">
        <f t="shared" si="44"/>
        <v>42963668.551766545</v>
      </c>
      <c r="AF36" s="143">
        <f t="shared" si="44"/>
        <v>48162363.600256674</v>
      </c>
      <c r="AG36" s="143">
        <f t="shared" si="44"/>
        <v>48771318.307685286</v>
      </c>
      <c r="AH36" s="143" t="e">
        <f t="shared" si="44"/>
        <v>#REF!</v>
      </c>
      <c r="AI36" s="143" t="e">
        <f t="shared" si="44"/>
        <v>#REF!</v>
      </c>
      <c r="AJ36" s="143" t="e">
        <f t="shared" si="44"/>
        <v>#REF!</v>
      </c>
      <c r="AK36" s="143" t="e">
        <f t="shared" si="44"/>
        <v>#REF!</v>
      </c>
      <c r="AL36" s="143" t="e">
        <f t="shared" si="44"/>
        <v>#REF!</v>
      </c>
      <c r="AM36" s="143" t="e">
        <f t="shared" si="44"/>
        <v>#REF!</v>
      </c>
      <c r="AN36" s="143" t="e">
        <f t="shared" si="44"/>
        <v>#REF!</v>
      </c>
      <c r="AO36" s="143" t="e">
        <f t="shared" si="44"/>
        <v>#REF!</v>
      </c>
      <c r="AP36" s="143" t="e">
        <f t="shared" si="44"/>
        <v>#REF!</v>
      </c>
      <c r="AQ36" s="143" t="e">
        <f t="shared" si="44"/>
        <v>#REF!</v>
      </c>
      <c r="AR36" s="143" t="e">
        <f t="shared" si="44"/>
        <v>#REF!</v>
      </c>
      <c r="AS36" s="143">
        <f t="shared" si="44"/>
        <v>47783017.821900591</v>
      </c>
      <c r="AT36" s="143">
        <f t="shared" si="44"/>
        <v>48283854.449928194</v>
      </c>
      <c r="AU36" s="143">
        <f t="shared" si="44"/>
        <v>51020006.066007301</v>
      </c>
      <c r="AV36" s="143">
        <f t="shared" si="44"/>
        <v>54501402.592534959</v>
      </c>
      <c r="AW36" s="143">
        <f t="shared" si="44"/>
        <v>49930282.266433179</v>
      </c>
      <c r="AX36" s="143">
        <f t="shared" si="44"/>
        <v>50557291.735357903</v>
      </c>
      <c r="AY36" s="143">
        <f t="shared" si="44"/>
        <v>48117456.132826515</v>
      </c>
      <c r="AZ36" s="143">
        <f t="shared" si="44"/>
        <v>44074082.276668049</v>
      </c>
      <c r="BA36" s="143">
        <f t="shared" si="44"/>
        <v>48305588.985633053</v>
      </c>
      <c r="BB36" s="143">
        <f t="shared" si="44"/>
        <v>44252578.608319528</v>
      </c>
      <c r="BC36" s="143">
        <f t="shared" si="44"/>
        <v>49607234.508264355</v>
      </c>
      <c r="BD36" s="143">
        <f t="shared" si="44"/>
        <v>50234457.856915824</v>
      </c>
      <c r="BE36" s="143">
        <f t="shared" si="44"/>
        <v>49216508.3565576</v>
      </c>
      <c r="BF36" s="143">
        <f t="shared" si="44"/>
        <v>49732370.083426036</v>
      </c>
      <c r="BG36" s="143">
        <f t="shared" si="44"/>
        <v>52550606.247987509</v>
      </c>
      <c r="BH36" s="143">
        <f t="shared" si="44"/>
        <v>56136444.670310996</v>
      </c>
      <c r="BI36" s="143">
        <f t="shared" si="44"/>
        <v>51428190.734426163</v>
      </c>
      <c r="BJ36" s="143">
        <f t="shared" si="44"/>
        <v>52074010.487418629</v>
      </c>
      <c r="BK36" s="143">
        <f t="shared" si="44"/>
        <v>49560979.816811308</v>
      </c>
      <c r="BL36" s="143">
        <f t="shared" si="44"/>
        <v>45396304.744968094</v>
      </c>
      <c r="BM36" s="143">
        <f t="shared" si="44"/>
        <v>49754756.655202046</v>
      </c>
      <c r="BN36" s="143">
        <f t="shared" si="44"/>
        <v>45580155.966569118</v>
      </c>
      <c r="BO36" s="143">
        <f t="shared" ref="BO36:DZ36" si="45">+BO$10*$A$36</f>
        <v>51095451.543512292</v>
      </c>
      <c r="BP36" s="143">
        <f t="shared" si="45"/>
        <v>51741491.592623308</v>
      </c>
      <c r="BQ36" s="143">
        <f t="shared" si="45"/>
        <v>50693003.607254326</v>
      </c>
      <c r="BR36" s="143">
        <f t="shared" si="45"/>
        <v>51224341.185928814</v>
      </c>
      <c r="BS36" s="143">
        <f t="shared" si="45"/>
        <v>54127124.435427144</v>
      </c>
      <c r="BT36" s="143">
        <f t="shared" si="45"/>
        <v>57820538.01042033</v>
      </c>
      <c r="BU36" s="143">
        <f t="shared" si="45"/>
        <v>52971036.456458941</v>
      </c>
      <c r="BV36" s="143">
        <f t="shared" si="45"/>
        <v>53636230.802041188</v>
      </c>
      <c r="BW36" s="143">
        <f t="shared" si="45"/>
        <v>51047809.211315647</v>
      </c>
      <c r="BX36" s="143">
        <f t="shared" si="45"/>
        <v>46758193.887317128</v>
      </c>
      <c r="BY36" s="143">
        <f t="shared" si="45"/>
        <v>51247399.354858108</v>
      </c>
      <c r="BZ36" s="143">
        <f t="shared" si="45"/>
        <v>46947560.645566195</v>
      </c>
      <c r="CA36" s="143">
        <f t="shared" si="45"/>
        <v>52628315.089817666</v>
      </c>
      <c r="CB36" s="143">
        <f t="shared" si="45"/>
        <v>53293736.340402007</v>
      </c>
      <c r="CC36" s="143">
        <f t="shared" si="45"/>
        <v>52213793.715471953</v>
      </c>
      <c r="CD36" s="143">
        <f t="shared" si="45"/>
        <v>52761071.421506673</v>
      </c>
      <c r="CE36" s="143">
        <f t="shared" si="45"/>
        <v>55750938.168489948</v>
      </c>
      <c r="CF36" s="143">
        <f t="shared" si="45"/>
        <v>59555154.150732942</v>
      </c>
      <c r="CG36" s="143">
        <f t="shared" si="45"/>
        <v>54560167.550152712</v>
      </c>
      <c r="CH36" s="143">
        <f t="shared" si="45"/>
        <v>55245317.726102427</v>
      </c>
      <c r="CI36" s="143">
        <f t="shared" si="45"/>
        <v>52579243.487655133</v>
      </c>
      <c r="CJ36" s="143">
        <f t="shared" si="45"/>
        <v>48160939.703936659</v>
      </c>
      <c r="CK36" s="143">
        <f t="shared" si="45"/>
        <v>52784821.335503854</v>
      </c>
      <c r="CL36" s="143">
        <f t="shared" si="45"/>
        <v>48355987.464933187</v>
      </c>
      <c r="CM36" s="143">
        <f t="shared" si="45"/>
        <v>54207164.542512201</v>
      </c>
      <c r="CN36" s="143">
        <f t="shared" si="45"/>
        <v>54892548.430614069</v>
      </c>
      <c r="CO36" s="143">
        <f t="shared" si="45"/>
        <v>53780207.526936129</v>
      </c>
      <c r="CP36" s="143">
        <f t="shared" si="45"/>
        <v>54343903.564151891</v>
      </c>
      <c r="CQ36" s="143">
        <f t="shared" si="45"/>
        <v>57423466.313544661</v>
      </c>
      <c r="CR36" s="143">
        <f t="shared" si="45"/>
        <v>61341808.775254942</v>
      </c>
      <c r="CS36" s="143">
        <f t="shared" si="45"/>
        <v>56196972.57665731</v>
      </c>
      <c r="CT36" s="143">
        <f t="shared" si="45"/>
        <v>56902677.257885508</v>
      </c>
      <c r="CU36" s="143">
        <f t="shared" si="45"/>
        <v>54156620.792284787</v>
      </c>
      <c r="CV36" s="143">
        <f t="shared" si="45"/>
        <v>49605767.895054758</v>
      </c>
      <c r="CW36" s="143">
        <f t="shared" si="45"/>
        <v>54368365.975568973</v>
      </c>
      <c r="CX36" s="143">
        <f t="shared" si="45"/>
        <v>49806667.088881187</v>
      </c>
      <c r="CY36" s="143">
        <f t="shared" si="45"/>
        <v>55833379.478787571</v>
      </c>
      <c r="CZ36" s="143">
        <f t="shared" si="45"/>
        <v>56539324.883532502</v>
      </c>
      <c r="DA36" s="143">
        <f t="shared" si="45"/>
        <v>55393613.752744213</v>
      </c>
      <c r="DB36" s="143">
        <f t="shared" si="45"/>
        <v>55974220.671076447</v>
      </c>
      <c r="DC36" s="143">
        <f t="shared" si="45"/>
        <v>59146170.302951008</v>
      </c>
      <c r="DD36" s="143">
        <f t="shared" si="45"/>
        <v>63182063.038512588</v>
      </c>
      <c r="DE36" s="143">
        <f t="shared" si="45"/>
        <v>57882881.753957033</v>
      </c>
      <c r="DF36" s="143">
        <f t="shared" si="45"/>
        <v>58609757.575622074</v>
      </c>
      <c r="DG36" s="143">
        <f t="shared" si="45"/>
        <v>55781319.416053325</v>
      </c>
      <c r="DH36" s="143">
        <f t="shared" si="45"/>
        <v>51093940.931906402</v>
      </c>
      <c r="DI36" s="143">
        <f t="shared" si="45"/>
        <v>55999416.954836041</v>
      </c>
      <c r="DJ36" s="143">
        <f t="shared" si="45"/>
        <v>51300867.101547621</v>
      </c>
      <c r="DK36" s="143">
        <f t="shared" si="45"/>
        <v>57508380.8631512</v>
      </c>
      <c r="DL36" s="143">
        <f t="shared" si="45"/>
        <v>58235504.63003847</v>
      </c>
      <c r="DM36" s="143">
        <f t="shared" si="45"/>
        <v>57055422.165326536</v>
      </c>
      <c r="DN36" s="143">
        <f t="shared" si="45"/>
        <v>57653447.291208744</v>
      </c>
      <c r="DO36" s="143">
        <f t="shared" si="45"/>
        <v>60920555.412039533</v>
      </c>
      <c r="DP36" s="143">
        <f t="shared" si="45"/>
        <v>65077524.929667965</v>
      </c>
      <c r="DQ36" s="143">
        <f t="shared" si="45"/>
        <v>59619368.206575736</v>
      </c>
      <c r="DR36" s="143">
        <f t="shared" si="45"/>
        <v>60368050.302890733</v>
      </c>
      <c r="DS36" s="143">
        <f t="shared" si="45"/>
        <v>57454758.998534918</v>
      </c>
      <c r="DT36" s="143">
        <f t="shared" si="45"/>
        <v>52626759.159863591</v>
      </c>
      <c r="DU36" s="143">
        <f t="shared" si="45"/>
        <v>57679399.463481113</v>
      </c>
      <c r="DV36" s="143">
        <f t="shared" si="45"/>
        <v>52839893.114594042</v>
      </c>
      <c r="DW36" s="143">
        <f t="shared" si="45"/>
        <v>59233632.289045729</v>
      </c>
      <c r="DX36" s="143">
        <f t="shared" si="45"/>
        <v>59982569.768939622</v>
      </c>
      <c r="DY36" s="143">
        <f t="shared" si="45"/>
        <v>58767084.830286331</v>
      </c>
      <c r="DZ36" s="143">
        <f t="shared" si="45"/>
        <v>59383050.709944993</v>
      </c>
      <c r="EA36" s="143">
        <f t="shared" ref="EA36:GL36" si="46">+EA$10*$A$36</f>
        <v>62748172.074400708</v>
      </c>
      <c r="EB36" s="143">
        <f t="shared" si="46"/>
        <v>67029850.677557997</v>
      </c>
      <c r="EC36" s="143">
        <f t="shared" si="46"/>
        <v>61407949.252773009</v>
      </c>
      <c r="ED36" s="143">
        <f t="shared" si="46"/>
        <v>62179091.811977446</v>
      </c>
      <c r="EE36" s="143">
        <f t="shared" si="46"/>
        <v>59178401.768490978</v>
      </c>
      <c r="EF36" s="143">
        <f t="shared" si="46"/>
        <v>54205561.934659503</v>
      </c>
      <c r="EG36" s="143">
        <f t="shared" si="46"/>
        <v>59409781.447385557</v>
      </c>
      <c r="EH36" s="143">
        <f t="shared" si="46"/>
        <v>54425089.908031873</v>
      </c>
      <c r="EI36" s="143">
        <f t="shared" si="46"/>
        <v>61010641.25771711</v>
      </c>
      <c r="EJ36" s="143">
        <f t="shared" si="46"/>
        <v>61782046.862007812</v>
      </c>
      <c r="EK36" s="143">
        <f t="shared" si="46"/>
        <v>60530097.375194922</v>
      </c>
      <c r="EL36" s="143">
        <f t="shared" si="46"/>
        <v>61164542.231243357</v>
      </c>
      <c r="EM36" s="143">
        <f t="shared" si="46"/>
        <v>64630617.236632742</v>
      </c>
      <c r="EN36" s="143">
        <f t="shared" si="46"/>
        <v>69040746.197884738</v>
      </c>
      <c r="EO36" s="143">
        <f t="shared" si="46"/>
        <v>63250187.730356202</v>
      </c>
      <c r="EP36" s="143">
        <f t="shared" si="46"/>
        <v>64044464.566336781</v>
      </c>
      <c r="EQ36" s="143">
        <f t="shared" si="46"/>
        <v>60953753.821545713</v>
      </c>
      <c r="ER36" s="143">
        <f t="shared" si="46"/>
        <v>55831728.792699292</v>
      </c>
      <c r="ES36" s="143">
        <f t="shared" si="46"/>
        <v>61192074.890807129</v>
      </c>
      <c r="ET36" s="143">
        <f t="shared" si="46"/>
        <v>56057842.60527283</v>
      </c>
      <c r="EU36" s="143">
        <f t="shared" si="46"/>
        <v>62840960.495448627</v>
      </c>
      <c r="EV36" s="143">
        <f t="shared" si="46"/>
        <v>63635508.267868057</v>
      </c>
      <c r="EW36" s="143">
        <f t="shared" si="46"/>
        <v>62346000.296450771</v>
      </c>
      <c r="EX36" s="143">
        <f t="shared" si="46"/>
        <v>62999478.498180658</v>
      </c>
      <c r="EY36" s="143">
        <f t="shared" si="46"/>
        <v>66569535.753731728</v>
      </c>
      <c r="EZ36" s="143">
        <f t="shared" si="46"/>
        <v>71111968.583821297</v>
      </c>
      <c r="FA36" s="143">
        <f t="shared" si="46"/>
        <v>65147693.362266898</v>
      </c>
      <c r="FB36" s="143">
        <f t="shared" si="46"/>
        <v>65965798.503326893</v>
      </c>
      <c r="FC36" s="143">
        <f t="shared" si="46"/>
        <v>62782366.436192088</v>
      </c>
      <c r="FD36" s="143">
        <f t="shared" si="46"/>
        <v>57506680.656480268</v>
      </c>
      <c r="FE36" s="143">
        <f t="shared" si="46"/>
        <v>63027837.137531348</v>
      </c>
      <c r="FF36" s="143">
        <f t="shared" si="46"/>
        <v>57739577.883431017</v>
      </c>
      <c r="FG36" s="143">
        <f t="shared" si="46"/>
        <v>64726189.310312085</v>
      </c>
      <c r="FH36" s="143">
        <f t="shared" si="46"/>
        <v>65544573.515904106</v>
      </c>
      <c r="FI36" s="143">
        <f t="shared" si="46"/>
        <v>64216380.305344306</v>
      </c>
      <c r="FJ36" s="143">
        <f t="shared" si="46"/>
        <v>64889462.853126086</v>
      </c>
      <c r="FK36" s="143">
        <f t="shared" si="46"/>
        <v>68566621.826343685</v>
      </c>
      <c r="FL36" s="143">
        <f t="shared" si="46"/>
        <v>73245327.641335949</v>
      </c>
      <c r="FM36" s="143">
        <f t="shared" si="46"/>
        <v>67102124.16313491</v>
      </c>
      <c r="FN36" s="143">
        <f t="shared" si="46"/>
        <v>67944772.458426699</v>
      </c>
      <c r="FO36" s="143">
        <f t="shared" si="46"/>
        <v>64665837.42927786</v>
      </c>
      <c r="FP36" s="143">
        <f t="shared" si="46"/>
        <v>59231881.076174691</v>
      </c>
      <c r="FQ36" s="143">
        <f t="shared" si="46"/>
        <v>64918672.251657292</v>
      </c>
      <c r="FR36" s="143">
        <f t="shared" si="46"/>
        <v>59471765.219933957</v>
      </c>
      <c r="FS36" s="143">
        <f t="shared" si="46"/>
        <v>66667974.989621453</v>
      </c>
      <c r="FT36" s="143">
        <f t="shared" si="46"/>
        <v>67510910.721381232</v>
      </c>
      <c r="FU36" s="143">
        <f t="shared" si="46"/>
        <v>66142871.714504644</v>
      </c>
      <c r="FV36" s="143">
        <f t="shared" si="46"/>
        <v>66836146.738719866</v>
      </c>
      <c r="FW36" s="143">
        <f t="shared" si="46"/>
        <v>70623620.481133997</v>
      </c>
      <c r="FX36" s="143">
        <f t="shared" si="46"/>
        <v>75442687.470576018</v>
      </c>
      <c r="FY36" s="143">
        <f t="shared" si="46"/>
        <v>69115187.888028964</v>
      </c>
      <c r="FZ36" s="143">
        <f t="shared" si="46"/>
        <v>69983115.632179514</v>
      </c>
      <c r="GA36" s="143">
        <f t="shared" si="46"/>
        <v>66605812.552156195</v>
      </c>
      <c r="GB36" s="143">
        <f t="shared" si="46"/>
        <v>61008837.508459933</v>
      </c>
      <c r="GC36" s="143">
        <f t="shared" si="46"/>
        <v>66866232.419207022</v>
      </c>
      <c r="GD36" s="143">
        <f t="shared" si="46"/>
        <v>61255918.176531978</v>
      </c>
      <c r="GE36" s="143">
        <f t="shared" si="46"/>
        <v>68668014.239310101</v>
      </c>
      <c r="GF36" s="143">
        <f t="shared" si="46"/>
        <v>69536238.043022677</v>
      </c>
      <c r="GG36" s="143">
        <f t="shared" si="46"/>
        <v>68127157.865939781</v>
      </c>
      <c r="GH36" s="143">
        <f t="shared" si="46"/>
        <v>68841231.140881479</v>
      </c>
      <c r="GI36" s="143">
        <f t="shared" si="46"/>
        <v>72742329.095568031</v>
      </c>
      <c r="GJ36" s="143">
        <f t="shared" si="46"/>
        <v>77705968.094693303</v>
      </c>
      <c r="GK36" s="143">
        <f t="shared" si="46"/>
        <v>71188643.524669826</v>
      </c>
      <c r="GL36" s="143">
        <f t="shared" si="46"/>
        <v>72082609.101144895</v>
      </c>
      <c r="GM36" s="143">
        <f t="shared" ref="GM36:IH36" si="47">+GM$10*$A$36</f>
        <v>68603986.928720877</v>
      </c>
      <c r="GN36" s="143">
        <f t="shared" si="47"/>
        <v>62839102.63371373</v>
      </c>
      <c r="GO36" s="143">
        <f t="shared" si="47"/>
        <v>68872219.391783223</v>
      </c>
      <c r="GP36" s="143">
        <f t="shared" si="47"/>
        <v>63093595.721827939</v>
      </c>
      <c r="GQ36" s="143">
        <f t="shared" si="47"/>
        <v>70728054.666489407</v>
      </c>
      <c r="GR36" s="143">
        <f t="shared" si="47"/>
        <v>71622325.184313357</v>
      </c>
      <c r="GS36" s="143">
        <f t="shared" si="47"/>
        <v>70170972.601917982</v>
      </c>
      <c r="GT36" s="143">
        <f t="shared" si="47"/>
        <v>70906468.075107917</v>
      </c>
      <c r="GU36" s="143">
        <f t="shared" si="47"/>
        <v>74924598.968435064</v>
      </c>
      <c r="GV36" s="143">
        <f t="shared" si="47"/>
        <v>80037147.137534112</v>
      </c>
      <c r="GW36" s="143">
        <f t="shared" si="47"/>
        <v>73324302.830409929</v>
      </c>
      <c r="GX36" s="143">
        <f t="shared" si="47"/>
        <v>74245087.374179259</v>
      </c>
      <c r="GY36" s="143">
        <f t="shared" si="47"/>
        <v>70662106.5365825</v>
      </c>
      <c r="GZ36" s="143">
        <f t="shared" si="47"/>
        <v>64724275.71272514</v>
      </c>
      <c r="HA36" s="143">
        <f t="shared" si="47"/>
        <v>70938385.973536715</v>
      </c>
      <c r="HB36" s="143">
        <f t="shared" si="47"/>
        <v>64986403.593482777</v>
      </c>
      <c r="HC36" s="143">
        <f t="shared" si="47"/>
        <v>72849896.306484088</v>
      </c>
      <c r="HD36" s="143">
        <f t="shared" si="47"/>
        <v>73770994.939842761</v>
      </c>
      <c r="HE36" s="143">
        <f t="shared" si="47"/>
        <v>72276101.779975519</v>
      </c>
      <c r="HF36" s="143">
        <f t="shared" si="47"/>
        <v>73033662.117361143</v>
      </c>
      <c r="HG36" s="143">
        <f t="shared" si="47"/>
        <v>77172336.937488124</v>
      </c>
      <c r="HH36" s="143">
        <f t="shared" si="47"/>
        <v>82438261.551660135</v>
      </c>
      <c r="HI36" s="143">
        <f t="shared" si="47"/>
        <v>75524031.915322214</v>
      </c>
      <c r="HJ36" s="143">
        <f t="shared" si="47"/>
        <v>76472439.995404616</v>
      </c>
      <c r="HK36" s="143">
        <f t="shared" si="47"/>
        <v>72781969.732679978</v>
      </c>
      <c r="HL36" s="143">
        <f t="shared" si="47"/>
        <v>66666003.984106891</v>
      </c>
      <c r="HM36" s="143">
        <f t="shared" si="47"/>
        <v>73066537.552742824</v>
      </c>
      <c r="HN36" s="143">
        <f t="shared" si="47"/>
        <v>66935995.701287255</v>
      </c>
      <c r="HO36" s="143">
        <f t="shared" si="47"/>
        <v>75035393.195678607</v>
      </c>
      <c r="HP36" s="143">
        <f t="shared" si="47"/>
        <v>75984124.78803803</v>
      </c>
      <c r="HQ36" s="143">
        <f t="shared" si="47"/>
        <v>74444384.833374783</v>
      </c>
      <c r="HR36" s="143">
        <f t="shared" si="47"/>
        <v>75224671.980881974</v>
      </c>
      <c r="HS36" s="143">
        <f t="shared" si="47"/>
        <v>79487507.045612767</v>
      </c>
      <c r="HT36" s="143">
        <f t="shared" si="47"/>
        <v>84911409.398209929</v>
      </c>
      <c r="HU36" s="143">
        <f t="shared" si="47"/>
        <v>77789752.872781888</v>
      </c>
      <c r="HV36" s="143">
        <f t="shared" si="47"/>
        <v>78766613.195266753</v>
      </c>
      <c r="HW36" s="143">
        <f t="shared" si="47"/>
        <v>74965428.824660391</v>
      </c>
      <c r="HX36" s="143">
        <f t="shared" si="47"/>
        <v>68665984.103630111</v>
      </c>
      <c r="HY36" s="143">
        <f t="shared" si="47"/>
        <v>75258533.679325119</v>
      </c>
      <c r="HZ36" s="143">
        <f t="shared" si="47"/>
        <v>68944075.572325885</v>
      </c>
      <c r="IA36" s="143">
        <f t="shared" si="47"/>
        <v>77286454.99154897</v>
      </c>
      <c r="IB36" s="143">
        <f t="shared" si="47"/>
        <v>78263648.531679183</v>
      </c>
      <c r="IC36" s="143">
        <f t="shared" si="47"/>
        <v>76677716.378376022</v>
      </c>
      <c r="ID36" s="143">
        <f t="shared" si="47"/>
        <v>77481412.140308455</v>
      </c>
      <c r="IE36" s="143">
        <f t="shared" si="47"/>
        <v>81872132.256981164</v>
      </c>
      <c r="IF36" s="143">
        <f t="shared" si="47"/>
        <v>87458751.680156231</v>
      </c>
      <c r="IG36" s="143">
        <f t="shared" si="47"/>
        <v>80123445.458965361</v>
      </c>
      <c r="IH36" s="143">
        <f t="shared" si="47"/>
        <v>81129611.591124773</v>
      </c>
    </row>
    <row r="37" spans="1:242">
      <c r="B37" s="142" t="s">
        <v>93</v>
      </c>
      <c r="C37" s="119">
        <f>+'Serv Deuda Actual'!C57</f>
        <v>6382326.7965543745</v>
      </c>
      <c r="D37" s="119">
        <f>+'Serv Deuda Actual'!D57</f>
        <v>6282009.7902459176</v>
      </c>
      <c r="E37" s="119">
        <f>+'Serv Deuda Actual'!E57</f>
        <v>6299842.1766592208</v>
      </c>
      <c r="F37" s="119">
        <f>+'Serv Deuda Actual'!F57</f>
        <v>6069205.4291032106</v>
      </c>
      <c r="G37" s="119">
        <f>+'Serv Deuda Actual'!G57</f>
        <v>5857875.946899577</v>
      </c>
      <c r="H37" s="119">
        <f>+'Serv Deuda Actual'!H57</f>
        <v>5754516.0332819708</v>
      </c>
      <c r="I37" s="119">
        <f>+'Serv Deuda Actual'!I57</f>
        <v>5716044.1310417168</v>
      </c>
      <c r="J37" s="119">
        <f>+'Serv Deuda Actual'!J57</f>
        <v>5617501.9180132942</v>
      </c>
      <c r="K37" s="119">
        <f>+'Serv Deuda Actual'!K57</f>
        <v>5547852.2438219413</v>
      </c>
      <c r="L37" s="119">
        <f>+'Serv Deuda Actual'!L57</f>
        <v>5519177.9956245795</v>
      </c>
      <c r="M37" s="119">
        <f>+'Serv Deuda Actual'!M57</f>
        <v>5449582.4634203035</v>
      </c>
      <c r="N37" s="119">
        <f>+'Serv Deuda Actual'!N57</f>
        <v>5461329.4452179316</v>
      </c>
      <c r="O37" s="119">
        <f>+'Serv Deuda Actual'!O57</f>
        <v>5477724.4255086947</v>
      </c>
      <c r="P37" s="119">
        <f>+'Serv Deuda Actual'!P57</f>
        <v>5440821.8801843002</v>
      </c>
      <c r="Q37" s="119">
        <f>+'Serv Deuda Actual'!Q57</f>
        <v>5403604.5800497038</v>
      </c>
      <c r="R37" s="119">
        <f>+'Serv Deuda Actual'!R57</f>
        <v>5510885.4295179471</v>
      </c>
      <c r="S37" s="119">
        <f>+'Serv Deuda Actual'!S57</f>
        <v>5522238.2430775613</v>
      </c>
      <c r="T37" s="119">
        <f>+'Serv Deuda Actual'!T57</f>
        <v>5511232.9396184413</v>
      </c>
      <c r="U37" s="119">
        <f>+'Serv Deuda Actual'!U57</f>
        <v>5500536.9642878827</v>
      </c>
      <c r="V37" s="119">
        <f>+'Serv Deuda Actual'!V57</f>
        <v>5490250.8371363953</v>
      </c>
      <c r="W37" s="119">
        <f>+'Serv Deuda Actual'!W57</f>
        <v>5479710.7379458137</v>
      </c>
      <c r="X37" s="119">
        <f>+'Serv Deuda Actual'!X57</f>
        <v>5469586.2913131583</v>
      </c>
      <c r="Y37" s="119">
        <f>+'Serv Deuda Actual'!Y57</f>
        <v>5459658.2014816683</v>
      </c>
      <c r="Z37" s="119">
        <f>+'Serv Deuda Actual'!Z57</f>
        <v>5450023.3559641186</v>
      </c>
      <c r="AA37" s="119">
        <f>+'Serv Deuda Actual'!AA57</f>
        <v>5440403.117191568</v>
      </c>
      <c r="AB37" s="119">
        <f>+'Serv Deuda Actual'!AB57</f>
        <v>5431082.2334861811</v>
      </c>
      <c r="AC37" s="119">
        <f>+'Serv Deuda Actual'!AC57</f>
        <v>5422132.6598868305</v>
      </c>
      <c r="AD37" s="119">
        <f>+'Serv Deuda Actual'!AD57</f>
        <v>5559557.4413929898</v>
      </c>
      <c r="AE37" s="119">
        <f>+'Serv Deuda Actual'!AE57</f>
        <v>5622919.982668139</v>
      </c>
      <c r="AF37" s="119">
        <f>+'Serv Deuda Actual'!AF57</f>
        <v>5629960.0422083251</v>
      </c>
      <c r="AG37" s="119">
        <f>+'Serv Deuda Actual'!AG57</f>
        <v>5637478.7938581426</v>
      </c>
      <c r="AH37" s="119">
        <f>+'Serv Deuda Actual'!AH57</f>
        <v>5644297.9087341102</v>
      </c>
      <c r="AI37" s="119">
        <f>+'Serv Deuda Actual'!AI57</f>
        <v>5651597.6593418838</v>
      </c>
      <c r="AJ37" s="119">
        <f>+'Serv Deuda Actual'!AJ57</f>
        <v>5659762.1020925911</v>
      </c>
      <c r="AK37" s="119">
        <f>+'Serv Deuda Actual'!AK57</f>
        <v>5666463.8497184953</v>
      </c>
      <c r="AL37" s="119">
        <f>+'Serv Deuda Actual'!AL57</f>
        <v>5674032.2914161682</v>
      </c>
      <c r="AM37" s="119">
        <f>+'Serv Deuda Actual'!AM57</f>
        <v>5681692.3636502735</v>
      </c>
      <c r="AN37" s="119">
        <f>+'Serv Deuda Actual'!AN57</f>
        <v>5689826.1594870761</v>
      </c>
      <c r="AO37" s="119">
        <f>+'Serv Deuda Actual'!AO57</f>
        <v>5697291.5890142499</v>
      </c>
      <c r="AP37" s="119">
        <f>+'Serv Deuda Actual'!AP57</f>
        <v>5753790.7086146995</v>
      </c>
      <c r="AQ37" s="119">
        <f>+'Serv Deuda Actual'!AQ57</f>
        <v>5802459.3361947993</v>
      </c>
      <c r="AR37" s="119">
        <f>+'Serv Deuda Actual'!AR57</f>
        <v>5813784.2444842812</v>
      </c>
      <c r="AS37" s="119">
        <f>+'Serv Deuda Actual'!AS57</f>
        <v>5826103.7540935986</v>
      </c>
      <c r="AT37" s="119">
        <f>+'Serv Deuda Actual'!AT57</f>
        <v>5838472.8242083965</v>
      </c>
      <c r="AU37" s="119">
        <f>+'Serv Deuda Actual'!AU57</f>
        <v>5851359.2704415154</v>
      </c>
      <c r="AV37" s="119">
        <f>+'Serv Deuda Actual'!AV57</f>
        <v>5863360.9304372482</v>
      </c>
      <c r="AW37" s="119">
        <f>+'Serv Deuda Actual'!AW57</f>
        <v>5875880.6441564644</v>
      </c>
      <c r="AX37" s="119">
        <f>+'Serv Deuda Actual'!AX57</f>
        <v>5889377.9195535015</v>
      </c>
      <c r="AY37" s="119">
        <f>+'Serv Deuda Actual'!AY57</f>
        <v>5901073.0878919568</v>
      </c>
      <c r="AZ37" s="119">
        <f>+'Serv Deuda Actual'!AZ57</f>
        <v>5913746.466464025</v>
      </c>
      <c r="BA37" s="119">
        <f>+'Serv Deuda Actual'!BA57</f>
        <v>5926471.7799304128</v>
      </c>
      <c r="BB37" s="119">
        <f>+'Serv Deuda Actual'!BB57</f>
        <v>5939829.7905740663</v>
      </c>
      <c r="BC37" s="119">
        <f>+'Serv Deuda Actual'!BC57</f>
        <v>5952360.8930798918</v>
      </c>
      <c r="BD37" s="119">
        <f>+'Serv Deuda Actual'!BD57</f>
        <v>5965253.4179337509</v>
      </c>
      <c r="BE37" s="119">
        <f>+'Serv Deuda Actual'!BE57</f>
        <v>5979103.9603187107</v>
      </c>
      <c r="BF37" s="119">
        <f>+'Serv Deuda Actual'!BF57</f>
        <v>5991198.2047076393</v>
      </c>
      <c r="BG37" s="119">
        <f>+'Serv Deuda Actual'!BG57</f>
        <v>6004251.1408049967</v>
      </c>
      <c r="BH37" s="119">
        <f>+'Serv Deuda Actual'!BH57</f>
        <v>6017358.233340458</v>
      </c>
      <c r="BI37" s="119">
        <f>+'Serv Deuda Actual'!BI57</f>
        <v>6030964.9895801861</v>
      </c>
      <c r="BJ37" s="119">
        <f>+'Serv Deuda Actual'!BJ57</f>
        <v>6043736.2980137775</v>
      </c>
      <c r="BK37" s="119">
        <f>+'Serv Deuda Actual'!BK57</f>
        <v>6057007.9449203275</v>
      </c>
      <c r="BL37" s="119">
        <f>+'Serv Deuda Actual'!BL57</f>
        <v>6071213.8041920625</v>
      </c>
      <c r="BM37" s="119">
        <f>+'Serv Deuda Actual'!BM57</f>
        <v>6084155.4848094564</v>
      </c>
      <c r="BN37" s="119">
        <f>+'Serv Deuda Actual'!BN57</f>
        <v>6110931.0805916525</v>
      </c>
      <c r="BO37" s="119">
        <f>+'Serv Deuda Actual'!BO57</f>
        <v>6159569.2209890671</v>
      </c>
      <c r="BP37" s="119">
        <f>+'Serv Deuda Actual'!BP57</f>
        <v>6174796.9246501839</v>
      </c>
      <c r="BQ37" s="119">
        <f>+'Serv Deuda Actual'!BQ57</f>
        <v>6189116.8800843768</v>
      </c>
      <c r="BR37" s="119">
        <f>+'Serv Deuda Actual'!BR57</f>
        <v>6203936.4851446282</v>
      </c>
      <c r="BS37" s="119">
        <f>+'Serv Deuda Actual'!BS57</f>
        <v>6219711.9519473184</v>
      </c>
      <c r="BT37" s="119">
        <f>+'Serv Deuda Actual'!BT57</f>
        <v>6233666.9063648013</v>
      </c>
      <c r="BU37" s="119">
        <f>+'Serv Deuda Actual'!BU57</f>
        <v>6248577.573724065</v>
      </c>
      <c r="BV37" s="119">
        <f>+'Serv Deuda Actual'!BV57</f>
        <v>6263518.4035232291</v>
      </c>
      <c r="BW37" s="119">
        <f>+'Serv Deuda Actual'!BW57</f>
        <v>6278942.5208019381</v>
      </c>
      <c r="BX37" s="119">
        <f>+'Serv Deuda Actual'!BX57</f>
        <v>6293490.2508449014</v>
      </c>
      <c r="BY37" s="119">
        <f>+'Serv Deuda Actual'!BY57</f>
        <v>6308521.0428611552</v>
      </c>
      <c r="BZ37" s="119">
        <f>+'Serv Deuda Actual'!BZ57</f>
        <v>6324472.6484362986</v>
      </c>
      <c r="CA37" s="119">
        <f>+'Serv Deuda Actual'!CA57</f>
        <v>6338671.8369689407</v>
      </c>
      <c r="CB37" s="119">
        <f>+'Serv Deuda Actual'!CB57</f>
        <v>6353791.5820363779</v>
      </c>
      <c r="CC37" s="119">
        <f>+'Serv Deuda Actual'!CC57</f>
        <v>6368940.7294765972</v>
      </c>
      <c r="CD37" s="119">
        <f>+'Serv Deuda Actual'!CD57</f>
        <v>6384553.3947038772</v>
      </c>
      <c r="CE37" s="119">
        <f>+'Serv Deuda Actual'!CE57</f>
        <v>6399326.6350402618</v>
      </c>
      <c r="CF37" s="119">
        <f>+'Serv Deuda Actual'!CF57</f>
        <v>6414563.0979034593</v>
      </c>
      <c r="CG37" s="119">
        <f>+'Serv Deuda Actual'!CG57</f>
        <v>6430678.8494748343</v>
      </c>
      <c r="CH37" s="119">
        <f>+'Serv Deuda Actual'!CH57</f>
        <v>6445122.275882449</v>
      </c>
      <c r="CI37" s="119">
        <f>+'Serv Deuda Actual'!CI57</f>
        <v>6460444.6337940563</v>
      </c>
      <c r="CJ37" s="119">
        <f>+'Serv Deuda Actual'!CJ57</f>
        <v>6475795.2840656769</v>
      </c>
      <c r="CK37" s="119">
        <f>+'Serv Deuda Actual'!CK57</f>
        <v>6491586.0968116969</v>
      </c>
      <c r="CL37" s="119">
        <f>+'Serv Deuda Actual'!CL57</f>
        <v>6506580.6110621449</v>
      </c>
      <c r="CM37" s="119">
        <f>+'Serv Deuda Actual'!CM57</f>
        <v>6499060.508266177</v>
      </c>
      <c r="CN37" s="119">
        <f>+'Serv Deuda Actual'!CN57</f>
        <v>6513459.5101356804</v>
      </c>
      <c r="CO37" s="119">
        <f>+'Serv Deuda Actual'!CO57</f>
        <v>6527916.9757896122</v>
      </c>
      <c r="CP37" s="119">
        <f>+'Serv Deuda Actual'!CP57</f>
        <v>6543189.8394913767</v>
      </c>
      <c r="CQ37" s="119">
        <f>+'Serv Deuda Actual'!CQ57</f>
        <v>6558506.5590156447</v>
      </c>
      <c r="CR37" s="119">
        <f>+'Serv Deuda Actual'!CR57</f>
        <v>6574237.8720963821</v>
      </c>
      <c r="CS37" s="119">
        <f>+'Serv Deuda Actual'!CS57</f>
        <v>6589271.6269616429</v>
      </c>
      <c r="CT37" s="119">
        <f>+'Serv Deuda Actual'!CT57</f>
        <v>6604719.9829305811</v>
      </c>
      <c r="CU37" s="119">
        <f>+'Serv Deuda Actual'!CU57</f>
        <v>6620929.6085367799</v>
      </c>
      <c r="CV37" s="119">
        <f>+'Serv Deuda Actual'!CV57</f>
        <v>6635748.3374254182</v>
      </c>
      <c r="CW37" s="119">
        <f>+'Serv Deuda Actual'!CW57</f>
        <v>6651328.3158842884</v>
      </c>
      <c r="CX37" s="119">
        <f>+'Serv Deuda Actual'!CX57</f>
        <v>6666952.1484717494</v>
      </c>
      <c r="CY37" s="119">
        <f>+'Serv Deuda Actual'!CY57</f>
        <v>6683302.8049606532</v>
      </c>
      <c r="CZ37" s="119">
        <f>+'Serv Deuda Actual'!CZ57</f>
        <v>6698331.2412801813</v>
      </c>
      <c r="DA37" s="119">
        <f>+'Serv Deuda Actual'!DA57</f>
        <v>6714086.4330030736</v>
      </c>
      <c r="DB37" s="119">
        <f>+'Serv Deuda Actual'!DB57</f>
        <v>6730540.8187433146</v>
      </c>
      <c r="DC37" s="119">
        <f>+'Serv Deuda Actual'!DC57</f>
        <v>6745727.8917527189</v>
      </c>
      <c r="DD37" s="119">
        <f>+'Serv Deuda Actual'!DD57</f>
        <v>6761614.073537495</v>
      </c>
      <c r="DE37" s="119">
        <f>+'Serv Deuda Actual'!DE57</f>
        <v>6778483.4984334428</v>
      </c>
      <c r="DF37" s="119">
        <f>+'Serv Deuda Actual'!DF57</f>
        <v>6793825.0878792014</v>
      </c>
      <c r="DG37" s="119">
        <f>+'Serv Deuda Actual'!DG57</f>
        <v>6809533.5316918595</v>
      </c>
      <c r="DH37" s="119">
        <f>+'Serv Deuda Actual'!DH57</f>
        <v>6825593.4076989191</v>
      </c>
      <c r="DI37" s="119">
        <f>+'Serv Deuda Actual'!DI57</f>
        <v>6842281.5979273869</v>
      </c>
      <c r="DJ37" s="119">
        <f>+'Serv Deuda Actual'!DJ57</f>
        <v>6857842.7132896623</v>
      </c>
      <c r="DK37" s="119">
        <f>+'Serv Deuda Actual'!DK57</f>
        <v>6874031.9371370533</v>
      </c>
      <c r="DL37" s="119">
        <f>+'Serv Deuda Actual'!DL57</f>
        <v>6890264.0355637139</v>
      </c>
      <c r="DM37" s="119">
        <f>+'Serv Deuda Actual'!DM57</f>
        <v>6906809.2719468605</v>
      </c>
      <c r="DN37" s="119">
        <f>+'Serv Deuda Actual'!DN57</f>
        <v>6922856.4492681026</v>
      </c>
      <c r="DO37" s="119">
        <f>+'Serv Deuda Actual'!DO57</f>
        <v>6939216.4650980169</v>
      </c>
      <c r="DP37" s="119">
        <f>+'Serv Deuda Actual'!DP57</f>
        <v>6956124.2335806713</v>
      </c>
      <c r="DQ37" s="119">
        <f>+'Serv Deuda Actual'!DQ57</f>
        <v>6972063.3781831935</v>
      </c>
      <c r="DR37" s="119">
        <f>+'Serv Deuda Actual'!DR57</f>
        <v>6988549.9666093895</v>
      </c>
      <c r="DS37" s="119">
        <f>+'Serv Deuda Actual'!DS57</f>
        <v>7005078.3996454505</v>
      </c>
      <c r="DT37" s="119">
        <f>+'Serv Deuda Actual'!DT57</f>
        <v>7021876.1196517386</v>
      </c>
      <c r="DU37" s="119">
        <f>+'Serv Deuda Actual'!DU57</f>
        <v>7038260.0611165212</v>
      </c>
      <c r="DV37" s="119">
        <f>+'Serv Deuda Actual'!DV57</f>
        <v>7054912.8840690944</v>
      </c>
      <c r="DW37" s="119">
        <f>+'Serv Deuda Actual'!DW57</f>
        <v>7054815.3912865324</v>
      </c>
      <c r="DX37" s="119">
        <f>+'Serv Deuda Actual'!DX57</f>
        <v>7063133.0606916212</v>
      </c>
      <c r="DY37" s="119">
        <f>+'Serv Deuda Actual'!DY57</f>
        <v>7080451.9923904836</v>
      </c>
      <c r="DZ37" s="119">
        <f>+'Serv Deuda Actual'!DZ57</f>
        <v>7097852.1815812746</v>
      </c>
      <c r="EA37" s="119">
        <f>+'Serv Deuda Actual'!EA57</f>
        <v>7115501.2013301169</v>
      </c>
      <c r="EB37" s="119">
        <f>+'Serv Deuda Actual'!EB57</f>
        <v>7132897.8417199366</v>
      </c>
      <c r="EC37" s="119">
        <f>+'Serv Deuda Actual'!EC57</f>
        <v>7150544.0408235053</v>
      </c>
      <c r="ED37" s="119">
        <f>+'Serv Deuda Actual'!ED57</f>
        <v>7168565.2073902339</v>
      </c>
      <c r="EE37" s="119">
        <f>+'Serv Deuda Actual'!EE57</f>
        <v>7186084.9501020638</v>
      </c>
      <c r="EF37" s="119">
        <f>+'Serv Deuda Actual'!EF57</f>
        <v>7203980.4077320639</v>
      </c>
      <c r="EG37" s="119">
        <f>+'Serv Deuda Actual'!EG57</f>
        <v>7221959.6519749537</v>
      </c>
      <c r="EH37" s="119">
        <f>+'Serv Deuda Actual'!EH57</f>
        <v>7240255.9497992191</v>
      </c>
      <c r="EI37" s="119">
        <f>+'Serv Deuda Actual'!EI57</f>
        <v>15285782.10023121</v>
      </c>
      <c r="EJ37" s="119">
        <f>+'Serv Deuda Actual'!EJ57</f>
        <v>15235283.191766644</v>
      </c>
      <c r="EK37" s="119">
        <f>+'Serv Deuda Actual'!EK57</f>
        <v>15184878.962264711</v>
      </c>
      <c r="EL37" s="119">
        <f>+'Serv Deuda Actual'!EL57</f>
        <v>15134130.943082975</v>
      </c>
      <c r="EM37" s="119">
        <f>+'Serv Deuda Actual'!EM57</f>
        <v>15083478.335827222</v>
      </c>
      <c r="EN37" s="119">
        <f>+'Serv Deuda Actual'!EN57</f>
        <v>15032775.178145951</v>
      </c>
      <c r="EO37" s="119">
        <f>+'Serv Deuda Actual'!EO57</f>
        <v>0</v>
      </c>
      <c r="EP37" s="119">
        <f>+'Serv Deuda Actual'!EP57</f>
        <v>0</v>
      </c>
      <c r="EQ37" s="119">
        <f>+'Serv Deuda Actual'!EQ57</f>
        <v>0</v>
      </c>
      <c r="ER37" s="119">
        <f>+'Serv Deuda Actual'!ER57</f>
        <v>0</v>
      </c>
      <c r="ES37" s="119">
        <f>+'Serv Deuda Actual'!ES57</f>
        <v>0</v>
      </c>
      <c r="ET37" s="119">
        <f>+'Serv Deuda Actual'!ET57</f>
        <v>0</v>
      </c>
      <c r="EU37" s="119">
        <f>+'Serv Deuda Actual'!EU57</f>
        <v>0</v>
      </c>
      <c r="EV37" s="119">
        <f>+'Serv Deuda Actual'!EV57</f>
        <v>0</v>
      </c>
      <c r="EW37" s="119">
        <f>+'Serv Deuda Actual'!EW57</f>
        <v>0</v>
      </c>
      <c r="EX37" s="119">
        <f>+'Serv Deuda Actual'!EX57</f>
        <v>0</v>
      </c>
      <c r="EY37" s="119">
        <f>+'Serv Deuda Actual'!EY57</f>
        <v>0</v>
      </c>
      <c r="EZ37" s="119">
        <f>+'Serv Deuda Actual'!EZ57</f>
        <v>0</v>
      </c>
      <c r="FA37" s="119">
        <f>+'Serv Deuda Actual'!FA57</f>
        <v>0</v>
      </c>
      <c r="FB37" s="119">
        <f>+'Serv Deuda Actual'!FB57</f>
        <v>0</v>
      </c>
      <c r="FC37" s="119">
        <f>+'Serv Deuda Actual'!FC57</f>
        <v>0</v>
      </c>
      <c r="FD37" s="119">
        <f>+'Serv Deuda Actual'!FD57</f>
        <v>0</v>
      </c>
      <c r="FE37" s="119">
        <f>+'Serv Deuda Actual'!FE57</f>
        <v>0</v>
      </c>
      <c r="FF37" s="119">
        <f>+'Serv Deuda Actual'!FF57</f>
        <v>0</v>
      </c>
      <c r="FG37" s="119">
        <f>+'Serv Deuda Actual'!FG57</f>
        <v>0</v>
      </c>
      <c r="FH37" s="119">
        <f>+'Serv Deuda Actual'!FH57</f>
        <v>0</v>
      </c>
      <c r="FI37" s="119">
        <f>+'Serv Deuda Actual'!FI57</f>
        <v>0</v>
      </c>
      <c r="FJ37" s="119">
        <f>+'Serv Deuda Actual'!FJ57</f>
        <v>0</v>
      </c>
      <c r="FK37" s="119">
        <f>+'Serv Deuda Actual'!FK57</f>
        <v>0</v>
      </c>
      <c r="FL37" s="119">
        <f>+'Serv Deuda Actual'!FL57</f>
        <v>0</v>
      </c>
      <c r="FM37" s="119">
        <f>+'Serv Deuda Actual'!FM57</f>
        <v>0</v>
      </c>
      <c r="FN37" s="119">
        <f>+'Serv Deuda Actual'!FN57</f>
        <v>0</v>
      </c>
      <c r="FO37" s="119">
        <f>+'Serv Deuda Actual'!FO57</f>
        <v>0</v>
      </c>
      <c r="FP37" s="119">
        <f>+'Serv Deuda Actual'!FP57</f>
        <v>0</v>
      </c>
      <c r="FQ37" s="119">
        <f>+'Serv Deuda Actual'!FQ57</f>
        <v>0</v>
      </c>
      <c r="FR37" s="119">
        <f>+'Serv Deuda Actual'!FR57</f>
        <v>0</v>
      </c>
      <c r="FS37" s="119">
        <f>+'Serv Deuda Actual'!FS57</f>
        <v>0</v>
      </c>
      <c r="FT37" s="119">
        <f>+'Serv Deuda Actual'!FT57</f>
        <v>0</v>
      </c>
      <c r="FU37" s="119">
        <f>+'Serv Deuda Actual'!FU57</f>
        <v>0</v>
      </c>
      <c r="FV37" s="119">
        <f>+'Serv Deuda Actual'!FV57</f>
        <v>0</v>
      </c>
      <c r="FW37" s="119">
        <f>+'Serv Deuda Actual'!FW57</f>
        <v>0</v>
      </c>
      <c r="FX37" s="119">
        <f>+'Serv Deuda Actual'!FX57</f>
        <v>0</v>
      </c>
      <c r="FY37" s="119">
        <f>+'Serv Deuda Actual'!FY57</f>
        <v>0</v>
      </c>
      <c r="FZ37" s="119">
        <f>+'Serv Deuda Actual'!FZ57</f>
        <v>0</v>
      </c>
      <c r="GA37" s="119">
        <f>+'Serv Deuda Actual'!GA57</f>
        <v>0</v>
      </c>
      <c r="GB37" s="119">
        <f>+'Serv Deuda Actual'!GB57</f>
        <v>0</v>
      </c>
      <c r="GC37" s="119">
        <f>+'Serv Deuda Actual'!GC57</f>
        <v>0</v>
      </c>
      <c r="GD37" s="119">
        <f>+'Serv Deuda Actual'!GD57</f>
        <v>0</v>
      </c>
      <c r="GE37" s="119">
        <f>+'Serv Deuda Actual'!GE57</f>
        <v>0</v>
      </c>
      <c r="GF37" s="119">
        <f>+'Serv Deuda Actual'!GF57</f>
        <v>0</v>
      </c>
      <c r="GG37" s="119">
        <f>+'Serv Deuda Actual'!GG57</f>
        <v>0</v>
      </c>
      <c r="GH37" s="119">
        <f>+'Serv Deuda Actual'!GH57</f>
        <v>0</v>
      </c>
      <c r="GI37" s="119">
        <f>+'Serv Deuda Actual'!GI57</f>
        <v>0</v>
      </c>
      <c r="GJ37" s="119">
        <f>+'Serv Deuda Actual'!GJ57</f>
        <v>0</v>
      </c>
      <c r="GK37" s="119">
        <f>+'Serv Deuda Actual'!GK57</f>
        <v>0</v>
      </c>
      <c r="GL37" s="119">
        <f>+'Serv Deuda Actual'!GL57</f>
        <v>0</v>
      </c>
      <c r="GM37" s="119">
        <f>+'Serv Deuda Actual'!GM57</f>
        <v>0</v>
      </c>
      <c r="GN37" s="119">
        <f>+'Serv Deuda Actual'!GN57</f>
        <v>0</v>
      </c>
      <c r="GO37" s="119">
        <f>+'Serv Deuda Actual'!GO57</f>
        <v>0</v>
      </c>
      <c r="GP37" s="119">
        <f>+'Serv Deuda Actual'!GP57</f>
        <v>0</v>
      </c>
      <c r="GQ37" s="119">
        <f>+'Serv Deuda Actual'!GQ57</f>
        <v>0</v>
      </c>
      <c r="GR37" s="119">
        <f>+'Serv Deuda Actual'!GR57</f>
        <v>0</v>
      </c>
      <c r="GS37" s="119">
        <f>+'Serv Deuda Actual'!GS57</f>
        <v>0</v>
      </c>
      <c r="GT37" s="119">
        <f>+'Serv Deuda Actual'!GT57</f>
        <v>0</v>
      </c>
      <c r="GU37" s="119">
        <f>+'Serv Deuda Actual'!GU57</f>
        <v>0</v>
      </c>
      <c r="GV37" s="119">
        <f>+'Serv Deuda Actual'!GV57</f>
        <v>0</v>
      </c>
      <c r="GW37" s="119">
        <f>+'Serv Deuda Actual'!GW57</f>
        <v>0</v>
      </c>
      <c r="GX37" s="119">
        <f>+'Serv Deuda Actual'!GX57</f>
        <v>0</v>
      </c>
      <c r="GY37" s="119">
        <f>+'Serv Deuda Actual'!GY57</f>
        <v>0</v>
      </c>
      <c r="GZ37" s="119">
        <f>+'Serv Deuda Actual'!GZ57</f>
        <v>0</v>
      </c>
      <c r="HA37" s="119">
        <f>+'Serv Deuda Actual'!HA57</f>
        <v>0</v>
      </c>
      <c r="HB37" s="119">
        <f>+'Serv Deuda Actual'!HB57</f>
        <v>0</v>
      </c>
      <c r="HC37" s="119">
        <f>+'Serv Deuda Actual'!HC57</f>
        <v>0</v>
      </c>
      <c r="HD37" s="119">
        <f>+'Serv Deuda Actual'!HD57</f>
        <v>0</v>
      </c>
      <c r="HE37" s="119">
        <f>+'Serv Deuda Actual'!HE57</f>
        <v>0</v>
      </c>
      <c r="HF37" s="119">
        <f>+'Serv Deuda Actual'!HF57</f>
        <v>0</v>
      </c>
      <c r="HG37" s="119">
        <f>+'Serv Deuda Actual'!HG57</f>
        <v>0</v>
      </c>
      <c r="HH37" s="119">
        <f>+'Serv Deuda Actual'!HH57</f>
        <v>0</v>
      </c>
      <c r="HI37" s="119">
        <f>+'Serv Deuda Actual'!HI57</f>
        <v>0</v>
      </c>
      <c r="HJ37" s="119">
        <f>+'Serv Deuda Actual'!HJ57</f>
        <v>0</v>
      </c>
      <c r="HK37" s="119">
        <f>+'Serv Deuda Actual'!HK57</f>
        <v>0</v>
      </c>
      <c r="HL37" s="119">
        <f>+'Serv Deuda Actual'!HL57</f>
        <v>0</v>
      </c>
      <c r="HM37" s="119">
        <f>+'Serv Deuda Actual'!HM57</f>
        <v>0</v>
      </c>
      <c r="HN37" s="119">
        <f>+'Serv Deuda Actual'!HN57</f>
        <v>0</v>
      </c>
      <c r="HO37" s="119">
        <f>+'Serv Deuda Actual'!HO57</f>
        <v>0</v>
      </c>
      <c r="HP37" s="119">
        <f>+'Serv Deuda Actual'!HP57</f>
        <v>0</v>
      </c>
      <c r="HQ37" s="119">
        <f>+'Serv Deuda Actual'!HQ57</f>
        <v>0</v>
      </c>
      <c r="HR37" s="119">
        <f>+'Serv Deuda Actual'!HR57</f>
        <v>0</v>
      </c>
      <c r="HS37" s="119">
        <f>+'Serv Deuda Actual'!HS57</f>
        <v>0</v>
      </c>
      <c r="HT37" s="119">
        <f>+'Serv Deuda Actual'!HT57</f>
        <v>0</v>
      </c>
      <c r="HU37" s="119">
        <f>+'Serv Deuda Actual'!HU57</f>
        <v>0</v>
      </c>
      <c r="HV37" s="119">
        <f>+'Serv Deuda Actual'!HV57</f>
        <v>0</v>
      </c>
      <c r="HW37" s="119">
        <f>+'Serv Deuda Actual'!HW57</f>
        <v>0</v>
      </c>
      <c r="HX37" s="119">
        <f>+'Serv Deuda Actual'!HX57</f>
        <v>0</v>
      </c>
      <c r="HY37" s="119">
        <f>+'Serv Deuda Actual'!HY57</f>
        <v>0</v>
      </c>
      <c r="HZ37" s="119">
        <f>+'Serv Deuda Actual'!HZ57</f>
        <v>0</v>
      </c>
      <c r="IA37" s="119">
        <f>+'Serv Deuda Actual'!IA57</f>
        <v>0</v>
      </c>
      <c r="IB37" s="119">
        <f>+'Serv Deuda Actual'!IB57</f>
        <v>0</v>
      </c>
      <c r="IC37" s="119">
        <f>+'Serv Deuda Actual'!IC57</f>
        <v>0</v>
      </c>
      <c r="ID37" s="119">
        <f>+'Serv Deuda Actual'!ID57</f>
        <v>0</v>
      </c>
      <c r="IE37" s="119">
        <f>+'Serv Deuda Actual'!IE57</f>
        <v>0</v>
      </c>
      <c r="IF37" s="119">
        <f>+'Serv Deuda Actual'!IF57</f>
        <v>0</v>
      </c>
      <c r="IG37" s="119">
        <f>+'Serv Deuda Actual'!IG57</f>
        <v>0</v>
      </c>
      <c r="IH37" s="119">
        <f>+'Serv Deuda Actual'!IH57</f>
        <v>0</v>
      </c>
    </row>
    <row r="38" spans="1:242">
      <c r="B38" s="142" t="s">
        <v>94</v>
      </c>
      <c r="C38" s="119">
        <f>+C36-C37</f>
        <v>38665076.20439171</v>
      </c>
      <c r="D38" s="119">
        <f t="shared" ref="D38:BO38" si="48">+D36-D37</f>
        <v>37752278.8590018</v>
      </c>
      <c r="E38" s="119">
        <f t="shared" si="48"/>
        <v>34034186.612478465</v>
      </c>
      <c r="F38" s="119">
        <f t="shared" si="48"/>
        <v>38137251.43124073</v>
      </c>
      <c r="G38" s="119">
        <f t="shared" si="48"/>
        <v>34639502.271374099</v>
      </c>
      <c r="H38" s="119">
        <f t="shared" si="48"/>
        <v>39643130.870532393</v>
      </c>
      <c r="I38" s="119">
        <f t="shared" si="48"/>
        <v>40255600.988842607</v>
      </c>
      <c r="J38" s="119">
        <f t="shared" si="48"/>
        <v>39422575.206975475</v>
      </c>
      <c r="K38" s="119">
        <f t="shared" si="48"/>
        <v>39964311.437889993</v>
      </c>
      <c r="L38" s="119">
        <f t="shared" si="48"/>
        <v>42572071.006173238</v>
      </c>
      <c r="M38" s="119">
        <f t="shared" si="48"/>
        <v>45923216.662354939</v>
      </c>
      <c r="N38" s="119">
        <f t="shared" si="48"/>
        <v>41602750.361015618</v>
      </c>
      <c r="O38" s="119">
        <f t="shared" si="48"/>
        <v>42177371.941121429</v>
      </c>
      <c r="P38" s="119">
        <f t="shared" si="48"/>
        <v>39914495.428540863</v>
      </c>
      <c r="Q38" s="119">
        <f t="shared" si="48"/>
        <v>36140445.072762117</v>
      </c>
      <c r="R38" s="119">
        <f t="shared" si="48"/>
        <v>40021765.136636317</v>
      </c>
      <c r="S38" s="119">
        <f t="shared" si="48"/>
        <v>36190061.321744323</v>
      </c>
      <c r="T38" s="119">
        <f t="shared" si="48"/>
        <v>41248343.371310368</v>
      </c>
      <c r="U38" s="119">
        <f t="shared" si="48"/>
        <v>41850257.509192973</v>
      </c>
      <c r="V38" s="119">
        <f t="shared" si="48"/>
        <v>40901028.60160204</v>
      </c>
      <c r="W38" s="119">
        <f t="shared" si="48"/>
        <v>41397817.854217485</v>
      </c>
      <c r="X38" s="119">
        <f t="shared" si="48"/>
        <v>44064400.180538595</v>
      </c>
      <c r="Y38" s="119">
        <f t="shared" si="48"/>
        <v>47454324.898066826</v>
      </c>
      <c r="Z38" s="119">
        <f t="shared" si="48"/>
        <v>43025978.844456434</v>
      </c>
      <c r="AA38" s="119">
        <f t="shared" si="48"/>
        <v>43644346.140437461</v>
      </c>
      <c r="AB38" s="119">
        <f t="shared" si="48"/>
        <v>41284894.594500728</v>
      </c>
      <c r="AC38" s="119">
        <f t="shared" si="48"/>
        <v>37368238.482509345</v>
      </c>
      <c r="AD38" s="119">
        <f t="shared" si="48"/>
        <v>41339072.641745903</v>
      </c>
      <c r="AE38" s="119">
        <f t="shared" si="48"/>
        <v>37340748.569098406</v>
      </c>
      <c r="AF38" s="119">
        <f t="shared" si="48"/>
        <v>42532403.558048353</v>
      </c>
      <c r="AG38" s="119">
        <f t="shared" si="48"/>
        <v>43133839.513827145</v>
      </c>
      <c r="AH38" s="119" t="e">
        <f t="shared" si="48"/>
        <v>#REF!</v>
      </c>
      <c r="AI38" s="119" t="e">
        <f t="shared" si="48"/>
        <v>#REF!</v>
      </c>
      <c r="AJ38" s="119" t="e">
        <f t="shared" si="48"/>
        <v>#REF!</v>
      </c>
      <c r="AK38" s="119" t="e">
        <f t="shared" si="48"/>
        <v>#REF!</v>
      </c>
      <c r="AL38" s="119" t="e">
        <f t="shared" si="48"/>
        <v>#REF!</v>
      </c>
      <c r="AM38" s="119" t="e">
        <f t="shared" si="48"/>
        <v>#REF!</v>
      </c>
      <c r="AN38" s="119" t="e">
        <f t="shared" si="48"/>
        <v>#REF!</v>
      </c>
      <c r="AO38" s="119" t="e">
        <f t="shared" si="48"/>
        <v>#REF!</v>
      </c>
      <c r="AP38" s="119" t="e">
        <f t="shared" si="48"/>
        <v>#REF!</v>
      </c>
      <c r="AQ38" s="119" t="e">
        <f t="shared" si="48"/>
        <v>#REF!</v>
      </c>
      <c r="AR38" s="119" t="e">
        <f t="shared" si="48"/>
        <v>#REF!</v>
      </c>
      <c r="AS38" s="119">
        <f t="shared" si="48"/>
        <v>41956914.067806989</v>
      </c>
      <c r="AT38" s="119">
        <f t="shared" si="48"/>
        <v>42445381.625719801</v>
      </c>
      <c r="AU38" s="119">
        <f t="shared" si="48"/>
        <v>45168646.795565784</v>
      </c>
      <c r="AV38" s="119">
        <f t="shared" si="48"/>
        <v>48638041.662097707</v>
      </c>
      <c r="AW38" s="119">
        <f t="shared" si="48"/>
        <v>44054401.622276716</v>
      </c>
      <c r="AX38" s="119">
        <f t="shared" si="48"/>
        <v>44667913.8158044</v>
      </c>
      <c r="AY38" s="119">
        <f t="shared" si="48"/>
        <v>42216383.044934556</v>
      </c>
      <c r="AZ38" s="119">
        <f t="shared" si="48"/>
        <v>38160335.810204022</v>
      </c>
      <c r="BA38" s="119">
        <f t="shared" si="48"/>
        <v>42379117.20570264</v>
      </c>
      <c r="BB38" s="119">
        <f t="shared" si="48"/>
        <v>38312748.817745462</v>
      </c>
      <c r="BC38" s="119">
        <f t="shared" si="48"/>
        <v>43654873.615184464</v>
      </c>
      <c r="BD38" s="119">
        <f t="shared" si="48"/>
        <v>44269204.438982069</v>
      </c>
      <c r="BE38" s="119">
        <f t="shared" si="48"/>
        <v>43237404.396238893</v>
      </c>
      <c r="BF38" s="119">
        <f t="shared" si="48"/>
        <v>43741171.878718399</v>
      </c>
      <c r="BG38" s="119">
        <f t="shared" si="48"/>
        <v>46546355.10718251</v>
      </c>
      <c r="BH38" s="119">
        <f t="shared" si="48"/>
        <v>50119086.436970539</v>
      </c>
      <c r="BI38" s="119">
        <f t="shared" si="48"/>
        <v>45397225.744845979</v>
      </c>
      <c r="BJ38" s="119">
        <f t="shared" si="48"/>
        <v>46030274.189404853</v>
      </c>
      <c r="BK38" s="119">
        <f t="shared" si="48"/>
        <v>43503971.871890977</v>
      </c>
      <c r="BL38" s="119">
        <f t="shared" si="48"/>
        <v>39325090.940776035</v>
      </c>
      <c r="BM38" s="119">
        <f t="shared" si="48"/>
        <v>43670601.170392588</v>
      </c>
      <c r="BN38" s="119">
        <f t="shared" si="48"/>
        <v>39469224.885977462</v>
      </c>
      <c r="BO38" s="119">
        <f t="shared" si="48"/>
        <v>44935882.322523221</v>
      </c>
      <c r="BP38" s="119">
        <f t="shared" ref="BP38:EA38" si="49">+BP36-BP37</f>
        <v>45566694.667973123</v>
      </c>
      <c r="BQ38" s="119">
        <f t="shared" si="49"/>
        <v>44503886.727169946</v>
      </c>
      <c r="BR38" s="119">
        <f t="shared" si="49"/>
        <v>45020404.700784184</v>
      </c>
      <c r="BS38" s="119">
        <f t="shared" si="49"/>
        <v>47907412.483479828</v>
      </c>
      <c r="BT38" s="119">
        <f t="shared" si="49"/>
        <v>51586871.104055531</v>
      </c>
      <c r="BU38" s="119">
        <f t="shared" si="49"/>
        <v>46722458.88273488</v>
      </c>
      <c r="BV38" s="119">
        <f t="shared" si="49"/>
        <v>47372712.398517959</v>
      </c>
      <c r="BW38" s="119">
        <f t="shared" si="49"/>
        <v>44768866.690513708</v>
      </c>
      <c r="BX38" s="119">
        <f t="shared" si="49"/>
        <v>40464703.636472225</v>
      </c>
      <c r="BY38" s="119">
        <f t="shared" si="49"/>
        <v>44938878.311996952</v>
      </c>
      <c r="BZ38" s="119">
        <f t="shared" si="49"/>
        <v>40623087.997129895</v>
      </c>
      <c r="CA38" s="119">
        <f t="shared" si="49"/>
        <v>46289643.252848722</v>
      </c>
      <c r="CB38" s="119">
        <f t="shared" si="49"/>
        <v>46939944.758365631</v>
      </c>
      <c r="CC38" s="119">
        <f t="shared" si="49"/>
        <v>45844852.985995352</v>
      </c>
      <c r="CD38" s="119">
        <f t="shared" si="49"/>
        <v>46376518.026802793</v>
      </c>
      <c r="CE38" s="119">
        <f t="shared" si="49"/>
        <v>49351611.533449687</v>
      </c>
      <c r="CF38" s="119">
        <f t="shared" si="49"/>
        <v>53140591.052829482</v>
      </c>
      <c r="CG38" s="119">
        <f t="shared" si="49"/>
        <v>48129488.700677879</v>
      </c>
      <c r="CH38" s="119">
        <f t="shared" si="49"/>
        <v>48800195.450219974</v>
      </c>
      <c r="CI38" s="119">
        <f t="shared" si="49"/>
        <v>46118798.853861079</v>
      </c>
      <c r="CJ38" s="119">
        <f t="shared" si="49"/>
        <v>41685144.41987098</v>
      </c>
      <c r="CK38" s="119">
        <f t="shared" si="49"/>
        <v>46293235.238692157</v>
      </c>
      <c r="CL38" s="119">
        <f t="shared" si="49"/>
        <v>41849406.85387104</v>
      </c>
      <c r="CM38" s="119">
        <f t="shared" si="49"/>
        <v>47708104.034246027</v>
      </c>
      <c r="CN38" s="119">
        <f t="shared" si="49"/>
        <v>48379088.920478389</v>
      </c>
      <c r="CO38" s="119">
        <f t="shared" si="49"/>
        <v>47252290.551146515</v>
      </c>
      <c r="CP38" s="119">
        <f t="shared" si="49"/>
        <v>47800713.724660516</v>
      </c>
      <c r="CQ38" s="119">
        <f t="shared" si="49"/>
        <v>50864959.754529014</v>
      </c>
      <c r="CR38" s="119">
        <f t="shared" si="49"/>
        <v>54767570.90315856</v>
      </c>
      <c r="CS38" s="119">
        <f t="shared" si="49"/>
        <v>49607700.949695669</v>
      </c>
      <c r="CT38" s="119">
        <f t="shared" si="49"/>
        <v>50297957.27495493</v>
      </c>
      <c r="CU38" s="119">
        <f t="shared" si="49"/>
        <v>47535691.183748007</v>
      </c>
      <c r="CV38" s="119">
        <f t="shared" si="49"/>
        <v>42970019.557629339</v>
      </c>
      <c r="CW38" s="119">
        <f t="shared" si="49"/>
        <v>47717037.659684688</v>
      </c>
      <c r="CX38" s="119">
        <f t="shared" si="49"/>
        <v>43139714.940409437</v>
      </c>
      <c r="CY38" s="119">
        <f t="shared" si="49"/>
        <v>49150076.673826918</v>
      </c>
      <c r="CZ38" s="119">
        <f t="shared" si="49"/>
        <v>49840993.642252319</v>
      </c>
      <c r="DA38" s="119">
        <f t="shared" si="49"/>
        <v>48679527.319741137</v>
      </c>
      <c r="DB38" s="119">
        <f t="shared" si="49"/>
        <v>49243679.852333128</v>
      </c>
      <c r="DC38" s="119">
        <f t="shared" si="49"/>
        <v>52400442.411198288</v>
      </c>
      <c r="DD38" s="119">
        <f t="shared" si="49"/>
        <v>56420448.964975089</v>
      </c>
      <c r="DE38" s="119">
        <f t="shared" si="49"/>
        <v>51104398.255523592</v>
      </c>
      <c r="DF38" s="119">
        <f t="shared" si="49"/>
        <v>51815932.487742871</v>
      </c>
      <c r="DG38" s="119">
        <f t="shared" si="49"/>
        <v>48971785.884361468</v>
      </c>
      <c r="DH38" s="119">
        <f t="shared" si="49"/>
        <v>44268347.52420748</v>
      </c>
      <c r="DI38" s="119">
        <f t="shared" si="49"/>
        <v>49157135.356908657</v>
      </c>
      <c r="DJ38" s="119">
        <f t="shared" si="49"/>
        <v>44443024.388257958</v>
      </c>
      <c r="DK38" s="119">
        <f t="shared" si="49"/>
        <v>50634348.926014148</v>
      </c>
      <c r="DL38" s="119">
        <f t="shared" si="49"/>
        <v>51345240.594474755</v>
      </c>
      <c r="DM38" s="119">
        <f t="shared" si="49"/>
        <v>50148612.893379673</v>
      </c>
      <c r="DN38" s="119">
        <f t="shared" si="49"/>
        <v>50730590.841940641</v>
      </c>
      <c r="DO38" s="119">
        <f t="shared" si="49"/>
        <v>53981338.946941517</v>
      </c>
      <c r="DP38" s="119">
        <f t="shared" si="49"/>
        <v>58121400.696087293</v>
      </c>
      <c r="DQ38" s="119">
        <f t="shared" si="49"/>
        <v>52647304.828392543</v>
      </c>
      <c r="DR38" s="119">
        <f t="shared" si="49"/>
        <v>53379500.336281344</v>
      </c>
      <c r="DS38" s="119">
        <f t="shared" si="49"/>
        <v>50449680.59888947</v>
      </c>
      <c r="DT38" s="119">
        <f t="shared" si="49"/>
        <v>45604883.040211856</v>
      </c>
      <c r="DU38" s="119">
        <f t="shared" si="49"/>
        <v>50641139.402364589</v>
      </c>
      <c r="DV38" s="119">
        <f t="shared" si="49"/>
        <v>45784980.23052495</v>
      </c>
      <c r="DW38" s="119">
        <f t="shared" si="49"/>
        <v>52178816.897759199</v>
      </c>
      <c r="DX38" s="119">
        <f t="shared" si="49"/>
        <v>52919436.708248004</v>
      </c>
      <c r="DY38" s="119">
        <f t="shared" si="49"/>
        <v>51686632.837895848</v>
      </c>
      <c r="DZ38" s="119">
        <f t="shared" si="49"/>
        <v>52285198.52836372</v>
      </c>
      <c r="EA38" s="119">
        <f t="shared" si="49"/>
        <v>55632670.87307059</v>
      </c>
      <c r="EB38" s="119">
        <f t="shared" ref="EB38:GM38" si="50">+EB36-EB37</f>
        <v>59896952.835838065</v>
      </c>
      <c r="EC38" s="119">
        <f t="shared" si="50"/>
        <v>54257405.211949505</v>
      </c>
      <c r="ED38" s="119">
        <f t="shared" si="50"/>
        <v>55010526.604587212</v>
      </c>
      <c r="EE38" s="119">
        <f t="shared" si="50"/>
        <v>51992316.818388917</v>
      </c>
      <c r="EF38" s="119">
        <f t="shared" si="50"/>
        <v>47001581.526927441</v>
      </c>
      <c r="EG38" s="119">
        <f t="shared" si="50"/>
        <v>52187821.795410603</v>
      </c>
      <c r="EH38" s="119">
        <f t="shared" si="50"/>
        <v>47184833.958232656</v>
      </c>
      <c r="EI38" s="119">
        <f t="shared" si="50"/>
        <v>45724859.157485902</v>
      </c>
      <c r="EJ38" s="119">
        <f t="shared" si="50"/>
        <v>46546763.67024117</v>
      </c>
      <c r="EK38" s="119">
        <f t="shared" si="50"/>
        <v>45345218.412930213</v>
      </c>
      <c r="EL38" s="119">
        <f t="shared" si="50"/>
        <v>46030411.288160384</v>
      </c>
      <c r="EM38" s="119">
        <f t="shared" si="50"/>
        <v>49547138.900805518</v>
      </c>
      <c r="EN38" s="119">
        <f t="shared" si="50"/>
        <v>54007971.019738786</v>
      </c>
      <c r="EO38" s="119">
        <f t="shared" si="50"/>
        <v>63250187.730356202</v>
      </c>
      <c r="EP38" s="119">
        <f t="shared" si="50"/>
        <v>64044464.566336781</v>
      </c>
      <c r="EQ38" s="119">
        <f t="shared" si="50"/>
        <v>60953753.821545713</v>
      </c>
      <c r="ER38" s="119">
        <f t="shared" si="50"/>
        <v>55831728.792699292</v>
      </c>
      <c r="ES38" s="119">
        <f t="shared" si="50"/>
        <v>61192074.890807129</v>
      </c>
      <c r="ET38" s="119">
        <f t="shared" si="50"/>
        <v>56057842.60527283</v>
      </c>
      <c r="EU38" s="119">
        <f t="shared" si="50"/>
        <v>62840960.495448627</v>
      </c>
      <c r="EV38" s="119">
        <f t="shared" si="50"/>
        <v>63635508.267868057</v>
      </c>
      <c r="EW38" s="119">
        <f t="shared" si="50"/>
        <v>62346000.296450771</v>
      </c>
      <c r="EX38" s="119">
        <f t="shared" si="50"/>
        <v>62999478.498180658</v>
      </c>
      <c r="EY38" s="119">
        <f t="shared" si="50"/>
        <v>66569535.753731728</v>
      </c>
      <c r="EZ38" s="119">
        <f t="shared" si="50"/>
        <v>71111968.583821297</v>
      </c>
      <c r="FA38" s="119">
        <f t="shared" si="50"/>
        <v>65147693.362266898</v>
      </c>
      <c r="FB38" s="119">
        <f t="shared" si="50"/>
        <v>65965798.503326893</v>
      </c>
      <c r="FC38" s="119">
        <f t="shared" si="50"/>
        <v>62782366.436192088</v>
      </c>
      <c r="FD38" s="119">
        <f t="shared" si="50"/>
        <v>57506680.656480268</v>
      </c>
      <c r="FE38" s="119">
        <f t="shared" si="50"/>
        <v>63027837.137531348</v>
      </c>
      <c r="FF38" s="119">
        <f t="shared" si="50"/>
        <v>57739577.883431017</v>
      </c>
      <c r="FG38" s="119">
        <f t="shared" si="50"/>
        <v>64726189.310312085</v>
      </c>
      <c r="FH38" s="119">
        <f t="shared" si="50"/>
        <v>65544573.515904106</v>
      </c>
      <c r="FI38" s="119">
        <f t="shared" si="50"/>
        <v>64216380.305344306</v>
      </c>
      <c r="FJ38" s="119">
        <f t="shared" si="50"/>
        <v>64889462.853126086</v>
      </c>
      <c r="FK38" s="119">
        <f t="shared" si="50"/>
        <v>68566621.826343685</v>
      </c>
      <c r="FL38" s="119">
        <f t="shared" si="50"/>
        <v>73245327.641335949</v>
      </c>
      <c r="FM38" s="119">
        <f t="shared" si="50"/>
        <v>67102124.16313491</v>
      </c>
      <c r="FN38" s="119">
        <f t="shared" si="50"/>
        <v>67944772.458426699</v>
      </c>
      <c r="FO38" s="119">
        <f t="shared" si="50"/>
        <v>64665837.42927786</v>
      </c>
      <c r="FP38" s="119">
        <f t="shared" si="50"/>
        <v>59231881.076174691</v>
      </c>
      <c r="FQ38" s="119">
        <f t="shared" si="50"/>
        <v>64918672.251657292</v>
      </c>
      <c r="FR38" s="119">
        <f t="shared" si="50"/>
        <v>59471765.219933957</v>
      </c>
      <c r="FS38" s="119">
        <f t="shared" si="50"/>
        <v>66667974.989621453</v>
      </c>
      <c r="FT38" s="119">
        <f t="shared" si="50"/>
        <v>67510910.721381232</v>
      </c>
      <c r="FU38" s="119">
        <f t="shared" si="50"/>
        <v>66142871.714504644</v>
      </c>
      <c r="FV38" s="119">
        <f t="shared" si="50"/>
        <v>66836146.738719866</v>
      </c>
      <c r="FW38" s="119">
        <f t="shared" si="50"/>
        <v>70623620.481133997</v>
      </c>
      <c r="FX38" s="119">
        <f t="shared" si="50"/>
        <v>75442687.470576018</v>
      </c>
      <c r="FY38" s="119">
        <f t="shared" si="50"/>
        <v>69115187.888028964</v>
      </c>
      <c r="FZ38" s="119">
        <f t="shared" si="50"/>
        <v>69983115.632179514</v>
      </c>
      <c r="GA38" s="119">
        <f t="shared" si="50"/>
        <v>66605812.552156195</v>
      </c>
      <c r="GB38" s="119">
        <f t="shared" si="50"/>
        <v>61008837.508459933</v>
      </c>
      <c r="GC38" s="119">
        <f t="shared" si="50"/>
        <v>66866232.419207022</v>
      </c>
      <c r="GD38" s="119">
        <f t="shared" si="50"/>
        <v>61255918.176531978</v>
      </c>
      <c r="GE38" s="119">
        <f t="shared" si="50"/>
        <v>68668014.239310101</v>
      </c>
      <c r="GF38" s="119">
        <f t="shared" si="50"/>
        <v>69536238.043022677</v>
      </c>
      <c r="GG38" s="119">
        <f t="shared" si="50"/>
        <v>68127157.865939781</v>
      </c>
      <c r="GH38" s="119">
        <f t="shared" si="50"/>
        <v>68841231.140881479</v>
      </c>
      <c r="GI38" s="119">
        <f t="shared" si="50"/>
        <v>72742329.095568031</v>
      </c>
      <c r="GJ38" s="119">
        <f t="shared" si="50"/>
        <v>77705968.094693303</v>
      </c>
      <c r="GK38" s="119">
        <f t="shared" si="50"/>
        <v>71188643.524669826</v>
      </c>
      <c r="GL38" s="119">
        <f t="shared" si="50"/>
        <v>72082609.101144895</v>
      </c>
      <c r="GM38" s="119">
        <f t="shared" si="50"/>
        <v>68603986.928720877</v>
      </c>
      <c r="GN38" s="119">
        <f t="shared" ref="GN38:IH38" si="51">+GN36-GN37</f>
        <v>62839102.63371373</v>
      </c>
      <c r="GO38" s="119">
        <f t="shared" si="51"/>
        <v>68872219.391783223</v>
      </c>
      <c r="GP38" s="119">
        <f t="shared" si="51"/>
        <v>63093595.721827939</v>
      </c>
      <c r="GQ38" s="119">
        <f t="shared" si="51"/>
        <v>70728054.666489407</v>
      </c>
      <c r="GR38" s="119">
        <f t="shared" si="51"/>
        <v>71622325.184313357</v>
      </c>
      <c r="GS38" s="119">
        <f t="shared" si="51"/>
        <v>70170972.601917982</v>
      </c>
      <c r="GT38" s="119">
        <f t="shared" si="51"/>
        <v>70906468.075107917</v>
      </c>
      <c r="GU38" s="119">
        <f t="shared" si="51"/>
        <v>74924598.968435064</v>
      </c>
      <c r="GV38" s="119">
        <f t="shared" si="51"/>
        <v>80037147.137534112</v>
      </c>
      <c r="GW38" s="119">
        <f t="shared" si="51"/>
        <v>73324302.830409929</v>
      </c>
      <c r="GX38" s="119">
        <f t="shared" si="51"/>
        <v>74245087.374179259</v>
      </c>
      <c r="GY38" s="119">
        <f t="shared" si="51"/>
        <v>70662106.5365825</v>
      </c>
      <c r="GZ38" s="119">
        <f t="shared" si="51"/>
        <v>64724275.71272514</v>
      </c>
      <c r="HA38" s="119">
        <f t="shared" si="51"/>
        <v>70938385.973536715</v>
      </c>
      <c r="HB38" s="119">
        <f t="shared" si="51"/>
        <v>64986403.593482777</v>
      </c>
      <c r="HC38" s="119">
        <f t="shared" si="51"/>
        <v>72849896.306484088</v>
      </c>
      <c r="HD38" s="119">
        <f t="shared" si="51"/>
        <v>73770994.939842761</v>
      </c>
      <c r="HE38" s="119">
        <f t="shared" si="51"/>
        <v>72276101.779975519</v>
      </c>
      <c r="HF38" s="119">
        <f t="shared" si="51"/>
        <v>73033662.117361143</v>
      </c>
      <c r="HG38" s="119">
        <f t="shared" si="51"/>
        <v>77172336.937488124</v>
      </c>
      <c r="HH38" s="119">
        <f t="shared" si="51"/>
        <v>82438261.551660135</v>
      </c>
      <c r="HI38" s="119">
        <f t="shared" si="51"/>
        <v>75524031.915322214</v>
      </c>
      <c r="HJ38" s="119">
        <f t="shared" si="51"/>
        <v>76472439.995404616</v>
      </c>
      <c r="HK38" s="119">
        <f t="shared" si="51"/>
        <v>72781969.732679978</v>
      </c>
      <c r="HL38" s="119">
        <f t="shared" si="51"/>
        <v>66666003.984106891</v>
      </c>
      <c r="HM38" s="119">
        <f t="shared" si="51"/>
        <v>73066537.552742824</v>
      </c>
      <c r="HN38" s="119">
        <f t="shared" si="51"/>
        <v>66935995.701287255</v>
      </c>
      <c r="HO38" s="119">
        <f t="shared" si="51"/>
        <v>75035393.195678607</v>
      </c>
      <c r="HP38" s="119">
        <f t="shared" si="51"/>
        <v>75984124.78803803</v>
      </c>
      <c r="HQ38" s="119">
        <f t="shared" si="51"/>
        <v>74444384.833374783</v>
      </c>
      <c r="HR38" s="119">
        <f t="shared" si="51"/>
        <v>75224671.980881974</v>
      </c>
      <c r="HS38" s="119">
        <f t="shared" si="51"/>
        <v>79487507.045612767</v>
      </c>
      <c r="HT38" s="119">
        <f t="shared" si="51"/>
        <v>84911409.398209929</v>
      </c>
      <c r="HU38" s="119">
        <f t="shared" si="51"/>
        <v>77789752.872781888</v>
      </c>
      <c r="HV38" s="119">
        <f t="shared" si="51"/>
        <v>78766613.195266753</v>
      </c>
      <c r="HW38" s="119">
        <f t="shared" si="51"/>
        <v>74965428.824660391</v>
      </c>
      <c r="HX38" s="119">
        <f t="shared" si="51"/>
        <v>68665984.103630111</v>
      </c>
      <c r="HY38" s="119">
        <f t="shared" si="51"/>
        <v>75258533.679325119</v>
      </c>
      <c r="HZ38" s="119">
        <f t="shared" si="51"/>
        <v>68944075.572325885</v>
      </c>
      <c r="IA38" s="119">
        <f t="shared" si="51"/>
        <v>77286454.99154897</v>
      </c>
      <c r="IB38" s="119">
        <f t="shared" si="51"/>
        <v>78263648.531679183</v>
      </c>
      <c r="IC38" s="119">
        <f t="shared" si="51"/>
        <v>76677716.378376022</v>
      </c>
      <c r="ID38" s="119">
        <f t="shared" si="51"/>
        <v>77481412.140308455</v>
      </c>
      <c r="IE38" s="119">
        <f t="shared" si="51"/>
        <v>81872132.256981164</v>
      </c>
      <c r="IF38" s="119">
        <f t="shared" si="51"/>
        <v>87458751.680156231</v>
      </c>
      <c r="IG38" s="119">
        <f t="shared" si="51"/>
        <v>80123445.458965361</v>
      </c>
      <c r="IH38" s="119">
        <f t="shared" si="51"/>
        <v>81129611.591124773</v>
      </c>
    </row>
    <row r="39" spans="1:242" ht="15">
      <c r="B39" s="142" t="s">
        <v>95</v>
      </c>
      <c r="C39" s="144">
        <f>IFERROR(C36/C37,"n/a")</f>
        <v>7.0581473554857475</v>
      </c>
      <c r="D39" s="144">
        <f t="shared" ref="D39:BO39" si="52">IFERROR(D36/D37,"n/a")</f>
        <v>7.0095861228391909</v>
      </c>
      <c r="E39" s="144">
        <f t="shared" si="52"/>
        <v>6.4023871802018135</v>
      </c>
      <c r="F39" s="144">
        <f t="shared" si="52"/>
        <v>7.2837305272884647</v>
      </c>
      <c r="G39" s="144">
        <f t="shared" si="52"/>
        <v>6.913321242268351</v>
      </c>
      <c r="H39" s="144">
        <f t="shared" si="52"/>
        <v>7.8890469052916599</v>
      </c>
      <c r="I39" s="144">
        <f t="shared" si="52"/>
        <v>8.042563014905598</v>
      </c>
      <c r="J39" s="144">
        <f t="shared" si="52"/>
        <v>8.017812504978691</v>
      </c>
      <c r="K39" s="144">
        <f t="shared" si="52"/>
        <v>8.2035644933395684</v>
      </c>
      <c r="L39" s="144">
        <f t="shared" si="52"/>
        <v>8.7134803479653957</v>
      </c>
      <c r="M39" s="144">
        <f t="shared" si="52"/>
        <v>9.4269238919879186</v>
      </c>
      <c r="N39" s="144">
        <f t="shared" si="52"/>
        <v>8.6176965294492458</v>
      </c>
      <c r="O39" s="144">
        <f t="shared" si="52"/>
        <v>8.6997980666405255</v>
      </c>
      <c r="P39" s="144">
        <f t="shared" si="52"/>
        <v>8.3361150773766575</v>
      </c>
      <c r="Q39" s="144">
        <f t="shared" si="52"/>
        <v>7.6882105337969948</v>
      </c>
      <c r="R39" s="144">
        <f t="shared" si="52"/>
        <v>8.2623112290209839</v>
      </c>
      <c r="S39" s="144">
        <f t="shared" si="52"/>
        <v>7.5535132185053078</v>
      </c>
      <c r="T39" s="144">
        <f t="shared" si="52"/>
        <v>8.4844129840329536</v>
      </c>
      <c r="U39" s="144">
        <f t="shared" si="52"/>
        <v>8.6083949223330141</v>
      </c>
      <c r="V39" s="144">
        <f t="shared" si="52"/>
        <v>8.4497559064050343</v>
      </c>
      <c r="W39" s="144">
        <f t="shared" si="52"/>
        <v>8.5547451013329106</v>
      </c>
      <c r="X39" s="144">
        <f t="shared" si="52"/>
        <v>9.0562583408770845</v>
      </c>
      <c r="Y39" s="144">
        <f t="shared" si="52"/>
        <v>9.6918124078149148</v>
      </c>
      <c r="Z39" s="144">
        <f t="shared" si="52"/>
        <v>8.8946411848624205</v>
      </c>
      <c r="AA39" s="144">
        <f t="shared" si="52"/>
        <v>9.0222632772417501</v>
      </c>
      <c r="AB39" s="144">
        <f t="shared" si="52"/>
        <v>8.6015962969502286</v>
      </c>
      <c r="AC39" s="144">
        <f t="shared" si="52"/>
        <v>7.8917971629431296</v>
      </c>
      <c r="AD39" s="144">
        <f t="shared" si="52"/>
        <v>8.4356768641260906</v>
      </c>
      <c r="AE39" s="144">
        <f t="shared" si="52"/>
        <v>7.6408109459490827</v>
      </c>
      <c r="AF39" s="144">
        <f t="shared" si="52"/>
        <v>8.5546546048602536</v>
      </c>
      <c r="AG39" s="144">
        <f t="shared" si="52"/>
        <v>8.65126417164001</v>
      </c>
      <c r="AH39" s="144" t="str">
        <f t="shared" si="52"/>
        <v>n/a</v>
      </c>
      <c r="AI39" s="144" t="str">
        <f t="shared" si="52"/>
        <v>n/a</v>
      </c>
      <c r="AJ39" s="144" t="str">
        <f t="shared" si="52"/>
        <v>n/a</v>
      </c>
      <c r="AK39" s="144" t="str">
        <f t="shared" si="52"/>
        <v>n/a</v>
      </c>
      <c r="AL39" s="144" t="str">
        <f t="shared" si="52"/>
        <v>n/a</v>
      </c>
      <c r="AM39" s="144" t="str">
        <f t="shared" si="52"/>
        <v>n/a</v>
      </c>
      <c r="AN39" s="144" t="str">
        <f t="shared" si="52"/>
        <v>n/a</v>
      </c>
      <c r="AO39" s="144" t="str">
        <f t="shared" si="52"/>
        <v>n/a</v>
      </c>
      <c r="AP39" s="144" t="str">
        <f t="shared" si="52"/>
        <v>n/a</v>
      </c>
      <c r="AQ39" s="144" t="str">
        <f t="shared" si="52"/>
        <v>n/a</v>
      </c>
      <c r="AR39" s="144" t="str">
        <f t="shared" si="52"/>
        <v>n/a</v>
      </c>
      <c r="AS39" s="144">
        <f t="shared" si="52"/>
        <v>8.2015391140823368</v>
      </c>
      <c r="AT39" s="144">
        <f t="shared" si="52"/>
        <v>8.269945909438178</v>
      </c>
      <c r="AU39" s="144">
        <f t="shared" si="52"/>
        <v>8.7193425848482509</v>
      </c>
      <c r="AV39" s="144">
        <f t="shared" si="52"/>
        <v>9.2952494719561169</v>
      </c>
      <c r="AW39" s="144">
        <f t="shared" si="52"/>
        <v>8.4974977012320032</v>
      </c>
      <c r="AX39" s="144">
        <f t="shared" si="52"/>
        <v>8.5844876022476182</v>
      </c>
      <c r="AY39" s="144">
        <f t="shared" si="52"/>
        <v>8.154017992347141</v>
      </c>
      <c r="AZ39" s="144">
        <f t="shared" si="52"/>
        <v>7.4528190423119423</v>
      </c>
      <c r="BA39" s="144">
        <f t="shared" si="52"/>
        <v>8.1508173462019329</v>
      </c>
      <c r="BB39" s="144">
        <f t="shared" si="52"/>
        <v>7.4501425408761843</v>
      </c>
      <c r="BC39" s="144">
        <f t="shared" si="52"/>
        <v>8.3340434828030734</v>
      </c>
      <c r="BD39" s="144">
        <f t="shared" si="52"/>
        <v>8.4211774986612511</v>
      </c>
      <c r="BE39" s="144">
        <f t="shared" si="52"/>
        <v>8.2314187348457075</v>
      </c>
      <c r="BF39" s="144">
        <f t="shared" si="52"/>
        <v>8.3009054923852066</v>
      </c>
      <c r="BG39" s="144">
        <f t="shared" si="52"/>
        <v>8.7522332120408262</v>
      </c>
      <c r="BH39" s="144">
        <f t="shared" si="52"/>
        <v>9.3290847068527576</v>
      </c>
      <c r="BI39" s="144">
        <f t="shared" si="52"/>
        <v>8.5273568696352307</v>
      </c>
      <c r="BJ39" s="144">
        <f t="shared" si="52"/>
        <v>8.6161950025073573</v>
      </c>
      <c r="BK39" s="144">
        <f t="shared" si="52"/>
        <v>8.1824194829355168</v>
      </c>
      <c r="BL39" s="144">
        <f t="shared" si="52"/>
        <v>7.477302926413623</v>
      </c>
      <c r="BM39" s="144">
        <f t="shared" si="52"/>
        <v>8.1777588984086034</v>
      </c>
      <c r="BN39" s="144">
        <f t="shared" si="52"/>
        <v>7.4587907088875411</v>
      </c>
      <c r="BO39" s="144">
        <f t="shared" si="52"/>
        <v>8.2952962634792318</v>
      </c>
      <c r="BP39" s="144">
        <f t="shared" ref="BP39:EA39" si="53">IFERROR(BP36/BP37,"n/a")</f>
        <v>8.3794644947865358</v>
      </c>
      <c r="BQ39" s="144">
        <f t="shared" si="53"/>
        <v>8.1906683278799584</v>
      </c>
      <c r="BR39" s="144">
        <f t="shared" si="53"/>
        <v>8.2567481644252609</v>
      </c>
      <c r="BS39" s="144">
        <f t="shared" si="53"/>
        <v>8.7025130510233009</v>
      </c>
      <c r="BT39" s="144">
        <f t="shared" si="53"/>
        <v>9.275525766605119</v>
      </c>
      <c r="BU39" s="144">
        <f t="shared" si="53"/>
        <v>8.477295165416173</v>
      </c>
      <c r="BV39" s="144">
        <f t="shared" si="53"/>
        <v>8.563275039133087</v>
      </c>
      <c r="BW39" s="144">
        <f t="shared" si="53"/>
        <v>8.1300010379448242</v>
      </c>
      <c r="BX39" s="144">
        <f t="shared" si="53"/>
        <v>7.4296125081054729</v>
      </c>
      <c r="BY39" s="144">
        <f t="shared" si="53"/>
        <v>8.1235203951408952</v>
      </c>
      <c r="BZ39" s="144">
        <f t="shared" si="53"/>
        <v>7.4231581438135867</v>
      </c>
      <c r="CA39" s="144">
        <f t="shared" si="53"/>
        <v>8.302735406315616</v>
      </c>
      <c r="CB39" s="144">
        <f t="shared" si="53"/>
        <v>8.3877060889242241</v>
      </c>
      <c r="CC39" s="144">
        <f t="shared" si="53"/>
        <v>8.1981911801780747</v>
      </c>
      <c r="CD39" s="144">
        <f t="shared" si="53"/>
        <v>8.2638625068549203</v>
      </c>
      <c r="CE39" s="144">
        <f t="shared" si="53"/>
        <v>8.712000706952379</v>
      </c>
      <c r="CF39" s="144">
        <f t="shared" si="53"/>
        <v>9.2843664083993485</v>
      </c>
      <c r="CG39" s="144">
        <f t="shared" si="53"/>
        <v>8.4843558242079542</v>
      </c>
      <c r="CH39" s="144">
        <f t="shared" si="53"/>
        <v>8.5716477300717138</v>
      </c>
      <c r="CI39" s="144">
        <f t="shared" si="53"/>
        <v>8.1386416056593731</v>
      </c>
      <c r="CJ39" s="144">
        <f t="shared" si="53"/>
        <v>7.4370695167651961</v>
      </c>
      <c r="CK39" s="144">
        <f t="shared" si="53"/>
        <v>8.1312672355110251</v>
      </c>
      <c r="CL39" s="144">
        <f t="shared" si="53"/>
        <v>7.4318586605568049</v>
      </c>
      <c r="CM39" s="144">
        <f t="shared" si="53"/>
        <v>8.3407693271305785</v>
      </c>
      <c r="CN39" s="144">
        <f t="shared" si="53"/>
        <v>8.4275565611784415</v>
      </c>
      <c r="CO39" s="144">
        <f t="shared" si="53"/>
        <v>8.2384944119836803</v>
      </c>
      <c r="CP39" s="144">
        <f t="shared" si="53"/>
        <v>8.3054144686678111</v>
      </c>
      <c r="CQ39" s="144">
        <f t="shared" si="53"/>
        <v>8.7555704636153102</v>
      </c>
      <c r="CR39" s="144">
        <f t="shared" si="53"/>
        <v>9.3306342071395676</v>
      </c>
      <c r="CS39" s="144">
        <f t="shared" si="53"/>
        <v>8.528556076928659</v>
      </c>
      <c r="CT39" s="144">
        <f t="shared" si="53"/>
        <v>8.6154564319072335</v>
      </c>
      <c r="CU39" s="144">
        <f t="shared" si="53"/>
        <v>8.1796098122622016</v>
      </c>
      <c r="CV39" s="144">
        <f t="shared" si="53"/>
        <v>7.475534841380246</v>
      </c>
      <c r="CW39" s="144">
        <f t="shared" si="53"/>
        <v>8.174061389471607</v>
      </c>
      <c r="CX39" s="144">
        <f t="shared" si="53"/>
        <v>7.4706801518439363</v>
      </c>
      <c r="CY39" s="144">
        <f t="shared" si="53"/>
        <v>8.3541597782080856</v>
      </c>
      <c r="CZ39" s="144">
        <f t="shared" si="53"/>
        <v>8.4408075454815421</v>
      </c>
      <c r="DA39" s="144">
        <f t="shared" si="53"/>
        <v>8.2503575587673481</v>
      </c>
      <c r="DB39" s="144">
        <f t="shared" si="53"/>
        <v>8.3164521512444534</v>
      </c>
      <c r="DC39" s="144">
        <f t="shared" si="53"/>
        <v>8.767944875935882</v>
      </c>
      <c r="DD39" s="144">
        <f t="shared" si="53"/>
        <v>9.3442279241851836</v>
      </c>
      <c r="DE39" s="144">
        <f t="shared" si="53"/>
        <v>8.5392081823809391</v>
      </c>
      <c r="DF39" s="144">
        <f t="shared" si="53"/>
        <v>8.6269158857485433</v>
      </c>
      <c r="DG39" s="144">
        <f t="shared" si="53"/>
        <v>8.1916505963946999</v>
      </c>
      <c r="DH39" s="144">
        <f t="shared" si="53"/>
        <v>7.4856408637342886</v>
      </c>
      <c r="DI39" s="144">
        <f t="shared" si="53"/>
        <v>8.1843192440075789</v>
      </c>
      <c r="DJ39" s="144">
        <f t="shared" si="53"/>
        <v>7.4806129633350738</v>
      </c>
      <c r="DK39" s="144">
        <f t="shared" si="53"/>
        <v>8.3660334122774973</v>
      </c>
      <c r="DL39" s="144">
        <f t="shared" si="53"/>
        <v>8.4518538519654918</v>
      </c>
      <c r="DM39" s="144">
        <f t="shared" si="53"/>
        <v>8.2607496339976407</v>
      </c>
      <c r="DN39" s="144">
        <f t="shared" si="53"/>
        <v>8.3279853791138443</v>
      </c>
      <c r="DO39" s="144">
        <f t="shared" si="53"/>
        <v>8.7791691927251367</v>
      </c>
      <c r="DP39" s="144">
        <f t="shared" si="53"/>
        <v>9.3554287911515992</v>
      </c>
      <c r="DQ39" s="144">
        <f t="shared" si="53"/>
        <v>8.5511798979245039</v>
      </c>
      <c r="DR39" s="144">
        <f t="shared" si="53"/>
        <v>8.6381367510175053</v>
      </c>
      <c r="DS39" s="144">
        <f t="shared" si="53"/>
        <v>8.2018723732546501</v>
      </c>
      <c r="DT39" s="144">
        <f t="shared" si="53"/>
        <v>7.4946863577641274</v>
      </c>
      <c r="DU39" s="144">
        <f t="shared" si="53"/>
        <v>8.1951219424436967</v>
      </c>
      <c r="DV39" s="144">
        <f t="shared" si="53"/>
        <v>7.4898009348794874</v>
      </c>
      <c r="DW39" s="144">
        <f t="shared" si="53"/>
        <v>8.3961987669026374</v>
      </c>
      <c r="DX39" s="144">
        <f t="shared" si="53"/>
        <v>8.4923459962491687</v>
      </c>
      <c r="DY39" s="144">
        <f t="shared" si="53"/>
        <v>8.2999058384188746</v>
      </c>
      <c r="DZ39" s="144">
        <f t="shared" si="53"/>
        <v>8.3663408578784342</v>
      </c>
      <c r="EA39" s="144">
        <f t="shared" si="53"/>
        <v>8.8185175294006068</v>
      </c>
      <c r="EB39" s="144">
        <f t="shared" ref="EB39:GM39" si="54">IFERROR(EB36/EB37,"n/a")</f>
        <v>9.3972817450859871</v>
      </c>
      <c r="EC39" s="144">
        <f t="shared" si="54"/>
        <v>8.5878709231334032</v>
      </c>
      <c r="ED39" s="144">
        <f t="shared" si="54"/>
        <v>8.6738545319885816</v>
      </c>
      <c r="EE39" s="144">
        <f t="shared" si="54"/>
        <v>8.2351380730129655</v>
      </c>
      <c r="EF39" s="144">
        <f t="shared" si="54"/>
        <v>7.5243905267260907</v>
      </c>
      <c r="EG39" s="144">
        <f t="shared" si="54"/>
        <v>8.2262688121137675</v>
      </c>
      <c r="EH39" s="144">
        <f t="shared" si="54"/>
        <v>7.5170118688333307</v>
      </c>
      <c r="EI39" s="144">
        <f t="shared" si="54"/>
        <v>3.9913326552518549</v>
      </c>
      <c r="EJ39" s="144">
        <f t="shared" si="54"/>
        <v>4.0551951732276086</v>
      </c>
      <c r="EK39" s="144">
        <f t="shared" si="54"/>
        <v>3.9862087492179334</v>
      </c>
      <c r="EL39" s="144">
        <f t="shared" si="54"/>
        <v>4.041496829997925</v>
      </c>
      <c r="EM39" s="144">
        <f t="shared" si="54"/>
        <v>4.284861608023002</v>
      </c>
      <c r="EN39" s="144">
        <f t="shared" si="54"/>
        <v>4.5926813498982826</v>
      </c>
      <c r="EO39" s="144" t="str">
        <f t="shared" si="54"/>
        <v>n/a</v>
      </c>
      <c r="EP39" s="144" t="str">
        <f t="shared" si="54"/>
        <v>n/a</v>
      </c>
      <c r="EQ39" s="144" t="str">
        <f t="shared" si="54"/>
        <v>n/a</v>
      </c>
      <c r="ER39" s="144" t="str">
        <f t="shared" si="54"/>
        <v>n/a</v>
      </c>
      <c r="ES39" s="144" t="str">
        <f t="shared" si="54"/>
        <v>n/a</v>
      </c>
      <c r="ET39" s="144" t="str">
        <f t="shared" si="54"/>
        <v>n/a</v>
      </c>
      <c r="EU39" s="144" t="str">
        <f t="shared" si="54"/>
        <v>n/a</v>
      </c>
      <c r="EV39" s="144" t="str">
        <f t="shared" si="54"/>
        <v>n/a</v>
      </c>
      <c r="EW39" s="144" t="str">
        <f t="shared" si="54"/>
        <v>n/a</v>
      </c>
      <c r="EX39" s="144" t="str">
        <f t="shared" si="54"/>
        <v>n/a</v>
      </c>
      <c r="EY39" s="144" t="str">
        <f t="shared" si="54"/>
        <v>n/a</v>
      </c>
      <c r="EZ39" s="144" t="str">
        <f t="shared" si="54"/>
        <v>n/a</v>
      </c>
      <c r="FA39" s="144" t="str">
        <f t="shared" si="54"/>
        <v>n/a</v>
      </c>
      <c r="FB39" s="144" t="str">
        <f t="shared" si="54"/>
        <v>n/a</v>
      </c>
      <c r="FC39" s="144" t="str">
        <f t="shared" si="54"/>
        <v>n/a</v>
      </c>
      <c r="FD39" s="144" t="str">
        <f t="shared" si="54"/>
        <v>n/a</v>
      </c>
      <c r="FE39" s="144" t="str">
        <f t="shared" si="54"/>
        <v>n/a</v>
      </c>
      <c r="FF39" s="144" t="str">
        <f t="shared" si="54"/>
        <v>n/a</v>
      </c>
      <c r="FG39" s="144" t="str">
        <f t="shared" si="54"/>
        <v>n/a</v>
      </c>
      <c r="FH39" s="144" t="str">
        <f t="shared" si="54"/>
        <v>n/a</v>
      </c>
      <c r="FI39" s="144" t="str">
        <f t="shared" si="54"/>
        <v>n/a</v>
      </c>
      <c r="FJ39" s="144" t="str">
        <f t="shared" si="54"/>
        <v>n/a</v>
      </c>
      <c r="FK39" s="144" t="str">
        <f t="shared" si="54"/>
        <v>n/a</v>
      </c>
      <c r="FL39" s="144" t="str">
        <f t="shared" si="54"/>
        <v>n/a</v>
      </c>
      <c r="FM39" s="144" t="str">
        <f t="shared" si="54"/>
        <v>n/a</v>
      </c>
      <c r="FN39" s="144" t="str">
        <f t="shared" si="54"/>
        <v>n/a</v>
      </c>
      <c r="FO39" s="144" t="str">
        <f t="shared" si="54"/>
        <v>n/a</v>
      </c>
      <c r="FP39" s="144" t="str">
        <f t="shared" si="54"/>
        <v>n/a</v>
      </c>
      <c r="FQ39" s="144" t="str">
        <f t="shared" si="54"/>
        <v>n/a</v>
      </c>
      <c r="FR39" s="144" t="str">
        <f t="shared" si="54"/>
        <v>n/a</v>
      </c>
      <c r="FS39" s="144" t="str">
        <f t="shared" si="54"/>
        <v>n/a</v>
      </c>
      <c r="FT39" s="144" t="str">
        <f t="shared" si="54"/>
        <v>n/a</v>
      </c>
      <c r="FU39" s="144" t="str">
        <f t="shared" si="54"/>
        <v>n/a</v>
      </c>
      <c r="FV39" s="144" t="str">
        <f t="shared" si="54"/>
        <v>n/a</v>
      </c>
      <c r="FW39" s="144" t="str">
        <f t="shared" si="54"/>
        <v>n/a</v>
      </c>
      <c r="FX39" s="144" t="str">
        <f t="shared" si="54"/>
        <v>n/a</v>
      </c>
      <c r="FY39" s="144" t="str">
        <f t="shared" si="54"/>
        <v>n/a</v>
      </c>
      <c r="FZ39" s="144" t="str">
        <f t="shared" si="54"/>
        <v>n/a</v>
      </c>
      <c r="GA39" s="144" t="str">
        <f t="shared" si="54"/>
        <v>n/a</v>
      </c>
      <c r="GB39" s="144" t="str">
        <f t="shared" si="54"/>
        <v>n/a</v>
      </c>
      <c r="GC39" s="144" t="str">
        <f t="shared" si="54"/>
        <v>n/a</v>
      </c>
      <c r="GD39" s="144" t="str">
        <f t="shared" si="54"/>
        <v>n/a</v>
      </c>
      <c r="GE39" s="144" t="str">
        <f t="shared" si="54"/>
        <v>n/a</v>
      </c>
      <c r="GF39" s="144" t="str">
        <f t="shared" si="54"/>
        <v>n/a</v>
      </c>
      <c r="GG39" s="144" t="str">
        <f t="shared" si="54"/>
        <v>n/a</v>
      </c>
      <c r="GH39" s="144" t="str">
        <f t="shared" si="54"/>
        <v>n/a</v>
      </c>
      <c r="GI39" s="144" t="str">
        <f t="shared" si="54"/>
        <v>n/a</v>
      </c>
      <c r="GJ39" s="144" t="str">
        <f t="shared" si="54"/>
        <v>n/a</v>
      </c>
      <c r="GK39" s="144" t="str">
        <f t="shared" si="54"/>
        <v>n/a</v>
      </c>
      <c r="GL39" s="144" t="str">
        <f t="shared" si="54"/>
        <v>n/a</v>
      </c>
      <c r="GM39" s="144" t="str">
        <f t="shared" si="54"/>
        <v>n/a</v>
      </c>
      <c r="GN39" s="144" t="str">
        <f t="shared" ref="GN39:IH39" si="55">IFERROR(GN36/GN37,"n/a")</f>
        <v>n/a</v>
      </c>
      <c r="GO39" s="144" t="str">
        <f t="shared" si="55"/>
        <v>n/a</v>
      </c>
      <c r="GP39" s="144" t="str">
        <f t="shared" si="55"/>
        <v>n/a</v>
      </c>
      <c r="GQ39" s="144" t="str">
        <f t="shared" si="55"/>
        <v>n/a</v>
      </c>
      <c r="GR39" s="144" t="str">
        <f t="shared" si="55"/>
        <v>n/a</v>
      </c>
      <c r="GS39" s="144" t="str">
        <f t="shared" si="55"/>
        <v>n/a</v>
      </c>
      <c r="GT39" s="144" t="str">
        <f t="shared" si="55"/>
        <v>n/a</v>
      </c>
      <c r="GU39" s="144" t="str">
        <f t="shared" si="55"/>
        <v>n/a</v>
      </c>
      <c r="GV39" s="144" t="str">
        <f t="shared" si="55"/>
        <v>n/a</v>
      </c>
      <c r="GW39" s="144" t="str">
        <f t="shared" si="55"/>
        <v>n/a</v>
      </c>
      <c r="GX39" s="144" t="str">
        <f t="shared" si="55"/>
        <v>n/a</v>
      </c>
      <c r="GY39" s="144" t="str">
        <f t="shared" si="55"/>
        <v>n/a</v>
      </c>
      <c r="GZ39" s="144" t="str">
        <f t="shared" si="55"/>
        <v>n/a</v>
      </c>
      <c r="HA39" s="144" t="str">
        <f t="shared" si="55"/>
        <v>n/a</v>
      </c>
      <c r="HB39" s="144" t="str">
        <f t="shared" si="55"/>
        <v>n/a</v>
      </c>
      <c r="HC39" s="144" t="str">
        <f t="shared" si="55"/>
        <v>n/a</v>
      </c>
      <c r="HD39" s="144" t="str">
        <f t="shared" si="55"/>
        <v>n/a</v>
      </c>
      <c r="HE39" s="144" t="str">
        <f t="shared" si="55"/>
        <v>n/a</v>
      </c>
      <c r="HF39" s="144" t="str">
        <f t="shared" si="55"/>
        <v>n/a</v>
      </c>
      <c r="HG39" s="144" t="str">
        <f t="shared" si="55"/>
        <v>n/a</v>
      </c>
      <c r="HH39" s="144" t="str">
        <f t="shared" si="55"/>
        <v>n/a</v>
      </c>
      <c r="HI39" s="144" t="str">
        <f t="shared" si="55"/>
        <v>n/a</v>
      </c>
      <c r="HJ39" s="144" t="str">
        <f t="shared" si="55"/>
        <v>n/a</v>
      </c>
      <c r="HK39" s="144" t="str">
        <f t="shared" si="55"/>
        <v>n/a</v>
      </c>
      <c r="HL39" s="144" t="str">
        <f t="shared" si="55"/>
        <v>n/a</v>
      </c>
      <c r="HM39" s="144" t="str">
        <f t="shared" si="55"/>
        <v>n/a</v>
      </c>
      <c r="HN39" s="144" t="str">
        <f t="shared" si="55"/>
        <v>n/a</v>
      </c>
      <c r="HO39" s="144" t="str">
        <f t="shared" si="55"/>
        <v>n/a</v>
      </c>
      <c r="HP39" s="144" t="str">
        <f t="shared" si="55"/>
        <v>n/a</v>
      </c>
      <c r="HQ39" s="144" t="str">
        <f t="shared" si="55"/>
        <v>n/a</v>
      </c>
      <c r="HR39" s="144" t="str">
        <f t="shared" si="55"/>
        <v>n/a</v>
      </c>
      <c r="HS39" s="144" t="str">
        <f t="shared" si="55"/>
        <v>n/a</v>
      </c>
      <c r="HT39" s="144" t="str">
        <f t="shared" si="55"/>
        <v>n/a</v>
      </c>
      <c r="HU39" s="144" t="str">
        <f t="shared" si="55"/>
        <v>n/a</v>
      </c>
      <c r="HV39" s="144" t="str">
        <f t="shared" si="55"/>
        <v>n/a</v>
      </c>
      <c r="HW39" s="144" t="str">
        <f t="shared" si="55"/>
        <v>n/a</v>
      </c>
      <c r="HX39" s="144" t="str">
        <f t="shared" si="55"/>
        <v>n/a</v>
      </c>
      <c r="HY39" s="144" t="str">
        <f t="shared" si="55"/>
        <v>n/a</v>
      </c>
      <c r="HZ39" s="144" t="str">
        <f t="shared" si="55"/>
        <v>n/a</v>
      </c>
      <c r="IA39" s="144" t="str">
        <f t="shared" si="55"/>
        <v>n/a</v>
      </c>
      <c r="IB39" s="144" t="str">
        <f t="shared" si="55"/>
        <v>n/a</v>
      </c>
      <c r="IC39" s="144" t="str">
        <f t="shared" si="55"/>
        <v>n/a</v>
      </c>
      <c r="ID39" s="144" t="str">
        <f t="shared" si="55"/>
        <v>n/a</v>
      </c>
      <c r="IE39" s="144" t="str">
        <f t="shared" si="55"/>
        <v>n/a</v>
      </c>
      <c r="IF39" s="144" t="str">
        <f t="shared" si="55"/>
        <v>n/a</v>
      </c>
      <c r="IG39" s="144" t="str">
        <f t="shared" si="55"/>
        <v>n/a</v>
      </c>
      <c r="IH39" s="144" t="str">
        <f t="shared" si="55"/>
        <v>n/a</v>
      </c>
    </row>
    <row r="40" spans="1:242" s="121" customFormat="1" ht="15">
      <c r="B40" s="137" t="s">
        <v>96</v>
      </c>
      <c r="C40" s="145" t="s">
        <v>97</v>
      </c>
      <c r="D40" s="145" t="s">
        <v>98</v>
      </c>
      <c r="E40" s="145" t="s">
        <v>99</v>
      </c>
      <c r="F40" s="145" t="s">
        <v>100</v>
      </c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  <c r="EP40" s="122"/>
      <c r="EQ40" s="122"/>
      <c r="ER40" s="122"/>
      <c r="ES40" s="122"/>
      <c r="ET40" s="122"/>
      <c r="EU40" s="122"/>
      <c r="EV40" s="122"/>
      <c r="EW40" s="122"/>
      <c r="EX40" s="122"/>
      <c r="EY40" s="122"/>
      <c r="EZ40" s="122"/>
      <c r="FA40" s="122"/>
      <c r="FB40" s="122"/>
      <c r="FC40" s="122"/>
      <c r="FD40" s="122"/>
      <c r="FE40" s="122"/>
      <c r="FF40" s="122"/>
      <c r="FG40" s="122"/>
      <c r="FH40" s="122"/>
      <c r="FI40" s="122"/>
      <c r="FJ40" s="122"/>
      <c r="FK40" s="122"/>
      <c r="FL40" s="122"/>
      <c r="FM40" s="122"/>
      <c r="FN40" s="122"/>
      <c r="FO40" s="122"/>
      <c r="FP40" s="122"/>
      <c r="FQ40" s="122"/>
      <c r="FR40" s="122"/>
      <c r="FS40" s="122"/>
      <c r="FT40" s="122"/>
      <c r="FU40" s="122"/>
      <c r="FV40" s="122"/>
      <c r="FW40" s="122"/>
      <c r="FX40" s="122"/>
      <c r="FY40" s="122"/>
      <c r="FZ40" s="122"/>
      <c r="GA40" s="122"/>
      <c r="GB40" s="122"/>
      <c r="GC40" s="122"/>
      <c r="GD40" s="122"/>
      <c r="GE40" s="122"/>
      <c r="GF40" s="122"/>
      <c r="GG40" s="122"/>
      <c r="GH40" s="122"/>
      <c r="GI40" s="122"/>
      <c r="GJ40" s="122"/>
      <c r="GK40" s="122"/>
      <c r="GL40" s="122"/>
      <c r="GM40" s="122"/>
      <c r="GN40" s="122"/>
      <c r="GO40" s="122"/>
      <c r="GP40" s="122"/>
      <c r="GQ40" s="122"/>
      <c r="GR40" s="122"/>
      <c r="GS40" s="122"/>
      <c r="GT40" s="122"/>
      <c r="GU40" s="122"/>
      <c r="GV40" s="122"/>
      <c r="GW40" s="122"/>
      <c r="GX40" s="122"/>
      <c r="GY40" s="122"/>
      <c r="GZ40" s="122"/>
      <c r="HA40" s="122"/>
      <c r="HB40" s="122"/>
      <c r="HC40" s="122"/>
      <c r="HD40" s="122"/>
      <c r="HE40" s="122"/>
      <c r="HF40" s="122"/>
      <c r="HG40" s="122"/>
      <c r="HH40" s="122"/>
      <c r="HI40" s="122"/>
      <c r="HJ40" s="122"/>
      <c r="HK40" s="122"/>
      <c r="HL40" s="122"/>
      <c r="HM40" s="122"/>
      <c r="HN40" s="122"/>
      <c r="HO40" s="122"/>
      <c r="HP40" s="122"/>
      <c r="HQ40" s="122"/>
      <c r="HR40" s="122"/>
      <c r="HS40" s="122"/>
      <c r="HT40" s="122"/>
      <c r="HU40" s="122"/>
      <c r="HV40" s="122"/>
      <c r="HW40" s="122"/>
      <c r="HX40" s="122"/>
      <c r="HY40" s="122"/>
      <c r="HZ40" s="122"/>
      <c r="IA40" s="122"/>
      <c r="IB40" s="122"/>
      <c r="IC40" s="122"/>
      <c r="ID40" s="122"/>
      <c r="IE40" s="122"/>
      <c r="IF40" s="122"/>
      <c r="IG40" s="122"/>
      <c r="IH40" s="122"/>
    </row>
    <row r="41" spans="1:242" ht="15">
      <c r="C41" s="146">
        <f>MIN(C39:IH39)</f>
        <v>3.9862087492179334</v>
      </c>
      <c r="D41" s="146">
        <f>MAX(C39:IH39)</f>
        <v>9.6918124078149148</v>
      </c>
      <c r="E41" s="146">
        <f>AVERAGE(C39:IH39)</f>
        <v>8.1011845498441843</v>
      </c>
      <c r="F41" s="147">
        <f>MIN(C39:BW39)</f>
        <v>6.4023871802018135</v>
      </c>
    </row>
    <row r="43" spans="1:242" ht="15">
      <c r="B43" s="114" t="str">
        <f>+Actual!B15</f>
        <v>BBVA 2 (400)</v>
      </c>
    </row>
    <row r="44" spans="1:242" ht="15">
      <c r="A44" s="117">
        <f>+Actual!J15</f>
        <v>4.9599999999999998E-2</v>
      </c>
      <c r="B44" s="142" t="s">
        <v>92</v>
      </c>
      <c r="C44" s="143">
        <f t="shared" ref="C44:BN44" si="56">+C$10*$A$44</f>
        <v>32778088.619647998</v>
      </c>
      <c r="D44" s="143">
        <f t="shared" si="56"/>
        <v>32040910.673982434</v>
      </c>
      <c r="E44" s="143">
        <f t="shared" si="56"/>
        <v>29348470.321585964</v>
      </c>
      <c r="F44" s="143">
        <f t="shared" si="56"/>
        <v>32166186.372576643</v>
      </c>
      <c r="G44" s="143">
        <f t="shared" si="56"/>
        <v>29467329.161552299</v>
      </c>
      <c r="H44" s="143">
        <f t="shared" si="56"/>
        <v>33032938.509362329</v>
      </c>
      <c r="I44" s="143">
        <f t="shared" si="56"/>
        <v>33450599.97573955</v>
      </c>
      <c r="J44" s="143">
        <f t="shared" si="56"/>
        <v>32772758.052393317</v>
      </c>
      <c r="K44" s="143">
        <f t="shared" si="56"/>
        <v>33116264.979798015</v>
      </c>
      <c r="L44" s="143">
        <f t="shared" si="56"/>
        <v>34992898.959733173</v>
      </c>
      <c r="M44" s="143">
        <f t="shared" si="56"/>
        <v>37380671.253094673</v>
      </c>
      <c r="N44" s="143">
        <f t="shared" si="56"/>
        <v>34245494.211031653</v>
      </c>
      <c r="O44" s="143">
        <f t="shared" si="56"/>
        <v>34675538.828519404</v>
      </c>
      <c r="P44" s="143">
        <f t="shared" si="56"/>
        <v>33002137.994201913</v>
      </c>
      <c r="Q44" s="143">
        <f t="shared" si="56"/>
        <v>30228924.431233548</v>
      </c>
      <c r="R44" s="143">
        <f t="shared" si="56"/>
        <v>33131171.963753942</v>
      </c>
      <c r="S44" s="143">
        <f t="shared" si="56"/>
        <v>30351349.036398869</v>
      </c>
      <c r="T44" s="143">
        <f t="shared" si="56"/>
        <v>34023926.664643206</v>
      </c>
      <c r="U44" s="143">
        <f t="shared" si="56"/>
        <v>34454117.975011736</v>
      </c>
      <c r="V44" s="143">
        <f t="shared" si="56"/>
        <v>33755940.793965116</v>
      </c>
      <c r="W44" s="143">
        <f t="shared" si="56"/>
        <v>34109752.929191962</v>
      </c>
      <c r="X44" s="143">
        <f t="shared" si="56"/>
        <v>36042685.928525165</v>
      </c>
      <c r="Y44" s="143">
        <f t="shared" si="56"/>
        <v>38502091.390687518</v>
      </c>
      <c r="Z44" s="143">
        <f t="shared" si="56"/>
        <v>35272859.037362605</v>
      </c>
      <c r="AA44" s="143">
        <f t="shared" si="56"/>
        <v>35715804.993374988</v>
      </c>
      <c r="AB44" s="143">
        <f t="shared" si="56"/>
        <v>33992202.134027973</v>
      </c>
      <c r="AC44" s="143">
        <f t="shared" si="56"/>
        <v>31135792.164170552</v>
      </c>
      <c r="AD44" s="143">
        <f t="shared" si="56"/>
        <v>34125107.12266656</v>
      </c>
      <c r="AE44" s="143">
        <f t="shared" si="56"/>
        <v>31261889.507490836</v>
      </c>
      <c r="AF44" s="143">
        <f t="shared" si="56"/>
        <v>35044644.464582503</v>
      </c>
      <c r="AG44" s="143">
        <f t="shared" si="56"/>
        <v>35487741.514262095</v>
      </c>
      <c r="AH44" s="143" t="e">
        <f t="shared" si="56"/>
        <v>#REF!</v>
      </c>
      <c r="AI44" s="143" t="e">
        <f t="shared" si="56"/>
        <v>#REF!</v>
      </c>
      <c r="AJ44" s="143" t="e">
        <f t="shared" si="56"/>
        <v>#REF!</v>
      </c>
      <c r="AK44" s="143" t="e">
        <f t="shared" si="56"/>
        <v>#REF!</v>
      </c>
      <c r="AL44" s="143" t="e">
        <f t="shared" si="56"/>
        <v>#REF!</v>
      </c>
      <c r="AM44" s="143" t="e">
        <f t="shared" si="56"/>
        <v>#REF!</v>
      </c>
      <c r="AN44" s="143" t="e">
        <f t="shared" si="56"/>
        <v>#REF!</v>
      </c>
      <c r="AO44" s="143" t="e">
        <f t="shared" si="56"/>
        <v>#REF!</v>
      </c>
      <c r="AP44" s="143" t="e">
        <f t="shared" si="56"/>
        <v>#REF!</v>
      </c>
      <c r="AQ44" s="143" t="e">
        <f t="shared" si="56"/>
        <v>#REF!</v>
      </c>
      <c r="AR44" s="143" t="e">
        <f t="shared" si="56"/>
        <v>#REF!</v>
      </c>
      <c r="AS44" s="143">
        <f t="shared" si="56"/>
        <v>34768619.017784074</v>
      </c>
      <c r="AT44" s="143">
        <f t="shared" si="56"/>
        <v>35133045.517067723</v>
      </c>
      <c r="AU44" s="143">
        <f t="shared" si="56"/>
        <v>37123966.506380923</v>
      </c>
      <c r="AV44" s="143">
        <f t="shared" si="56"/>
        <v>39657154.13240815</v>
      </c>
      <c r="AW44" s="143">
        <f t="shared" si="56"/>
        <v>36331044.808483489</v>
      </c>
      <c r="AX44" s="143">
        <f t="shared" si="56"/>
        <v>36787279.143176243</v>
      </c>
      <c r="AY44" s="143">
        <f t="shared" si="56"/>
        <v>35011968.1980488</v>
      </c>
      <c r="AZ44" s="143">
        <f t="shared" si="56"/>
        <v>32069865.929095663</v>
      </c>
      <c r="BA44" s="143">
        <f t="shared" si="56"/>
        <v>35148860.336346552</v>
      </c>
      <c r="BB44" s="143">
        <f t="shared" si="56"/>
        <v>32199746.192715555</v>
      </c>
      <c r="BC44" s="143">
        <f t="shared" si="56"/>
        <v>36095983.798519962</v>
      </c>
      <c r="BD44" s="143">
        <f t="shared" si="56"/>
        <v>36552373.759689942</v>
      </c>
      <c r="BE44" s="143">
        <f t="shared" si="56"/>
        <v>35811677.588317588</v>
      </c>
      <c r="BF44" s="143">
        <f t="shared" si="56"/>
        <v>36187036.882579744</v>
      </c>
      <c r="BG44" s="143">
        <f t="shared" si="56"/>
        <v>38237685.501572341</v>
      </c>
      <c r="BH44" s="143">
        <f t="shared" si="56"/>
        <v>40846868.756380387</v>
      </c>
      <c r="BI44" s="143">
        <f t="shared" si="56"/>
        <v>37420976.152737983</v>
      </c>
      <c r="BJ44" s="143">
        <f t="shared" si="56"/>
        <v>37890897.517471522</v>
      </c>
      <c r="BK44" s="143">
        <f t="shared" si="56"/>
        <v>36062327.243990272</v>
      </c>
      <c r="BL44" s="143">
        <f t="shared" si="56"/>
        <v>33031961.906968534</v>
      </c>
      <c r="BM44" s="143">
        <f t="shared" si="56"/>
        <v>36203326.146436952</v>
      </c>
      <c r="BN44" s="143">
        <f t="shared" si="56"/>
        <v>33165738.578497022</v>
      </c>
      <c r="BO44" s="143">
        <f t="shared" ref="BO44:DZ44" si="57">+BO$10*$A$44</f>
        <v>37178863.312475562</v>
      </c>
      <c r="BP44" s="143">
        <f t="shared" si="57"/>
        <v>37648944.972480647</v>
      </c>
      <c r="BQ44" s="143">
        <f t="shared" si="57"/>
        <v>36886027.915967114</v>
      </c>
      <c r="BR44" s="143">
        <f t="shared" si="57"/>
        <v>37272647.989057139</v>
      </c>
      <c r="BS44" s="143">
        <f t="shared" si="57"/>
        <v>39384816.066619515</v>
      </c>
      <c r="BT44" s="143">
        <f t="shared" si="57"/>
        <v>42072274.8190718</v>
      </c>
      <c r="BU44" s="143">
        <f t="shared" si="57"/>
        <v>38543605.437320121</v>
      </c>
      <c r="BV44" s="143">
        <f t="shared" si="57"/>
        <v>39027624.442995667</v>
      </c>
      <c r="BW44" s="143">
        <f t="shared" si="57"/>
        <v>37144197.061309978</v>
      </c>
      <c r="BX44" s="143">
        <f t="shared" si="57"/>
        <v>34022920.764177591</v>
      </c>
      <c r="BY44" s="143">
        <f t="shared" si="57"/>
        <v>37289425.930830061</v>
      </c>
      <c r="BZ44" s="143">
        <f t="shared" si="57"/>
        <v>34160710.735851936</v>
      </c>
      <c r="CA44" s="143">
        <f t="shared" si="57"/>
        <v>38294229.211849831</v>
      </c>
      <c r="CB44" s="143">
        <f t="shared" si="57"/>
        <v>38778413.321655065</v>
      </c>
      <c r="CC44" s="143">
        <f t="shared" si="57"/>
        <v>37992608.753446124</v>
      </c>
      <c r="CD44" s="143">
        <f t="shared" si="57"/>
        <v>38390827.428728849</v>
      </c>
      <c r="CE44" s="143">
        <f t="shared" si="57"/>
        <v>40566360.548618101</v>
      </c>
      <c r="CF44" s="143">
        <f t="shared" si="57"/>
        <v>43334443.063643947</v>
      </c>
      <c r="CG44" s="143">
        <f t="shared" si="57"/>
        <v>39699913.600439727</v>
      </c>
      <c r="CH44" s="143">
        <f t="shared" si="57"/>
        <v>40198453.176285535</v>
      </c>
      <c r="CI44" s="143">
        <f t="shared" si="57"/>
        <v>38258522.973149285</v>
      </c>
      <c r="CJ44" s="143">
        <f t="shared" si="57"/>
        <v>35043608.387102924</v>
      </c>
      <c r="CK44" s="143">
        <f t="shared" si="57"/>
        <v>38408108.708754964</v>
      </c>
      <c r="CL44" s="143">
        <f t="shared" si="57"/>
        <v>35185532.057927497</v>
      </c>
      <c r="CM44" s="143">
        <f t="shared" si="57"/>
        <v>39443056.088205338</v>
      </c>
      <c r="CN44" s="143">
        <f t="shared" si="57"/>
        <v>39941765.721304722</v>
      </c>
      <c r="CO44" s="143">
        <f t="shared" si="57"/>
        <v>39132387.016049527</v>
      </c>
      <c r="CP44" s="143">
        <f t="shared" si="57"/>
        <v>39542552.251590729</v>
      </c>
      <c r="CQ44" s="143">
        <f t="shared" si="57"/>
        <v>41783351.365076654</v>
      </c>
      <c r="CR44" s="143">
        <f t="shared" si="57"/>
        <v>44634476.355553277</v>
      </c>
      <c r="CS44" s="143">
        <f t="shared" si="57"/>
        <v>40890911.00845293</v>
      </c>
      <c r="CT44" s="143">
        <f t="shared" si="57"/>
        <v>41404406.77157411</v>
      </c>
      <c r="CU44" s="143">
        <f t="shared" si="57"/>
        <v>39406278.66234377</v>
      </c>
      <c r="CV44" s="143">
        <f t="shared" si="57"/>
        <v>36094916.638716012</v>
      </c>
      <c r="CW44" s="143">
        <f t="shared" si="57"/>
        <v>39560351.970017612</v>
      </c>
      <c r="CX44" s="143">
        <f t="shared" si="57"/>
        <v>36241098.019665331</v>
      </c>
      <c r="CY44" s="143">
        <f t="shared" si="57"/>
        <v>40626347.7708515</v>
      </c>
      <c r="CZ44" s="143">
        <f t="shared" si="57"/>
        <v>41140018.692943871</v>
      </c>
      <c r="DA44" s="143">
        <f t="shared" si="57"/>
        <v>40306358.626531012</v>
      </c>
      <c r="DB44" s="143">
        <f t="shared" si="57"/>
        <v>40728828.819138452</v>
      </c>
      <c r="DC44" s="143">
        <f t="shared" si="57"/>
        <v>43036851.906028956</v>
      </c>
      <c r="DD44" s="143">
        <f t="shared" si="57"/>
        <v>45973510.646219872</v>
      </c>
      <c r="DE44" s="143">
        <f t="shared" si="57"/>
        <v>42117638.338706516</v>
      </c>
      <c r="DF44" s="143">
        <f t="shared" si="57"/>
        <v>42646538.974721335</v>
      </c>
      <c r="DG44" s="143">
        <f t="shared" si="57"/>
        <v>40588467.022214077</v>
      </c>
      <c r="DH44" s="143">
        <f t="shared" si="57"/>
        <v>37177764.137877494</v>
      </c>
      <c r="DI44" s="143">
        <f t="shared" si="57"/>
        <v>40747162.529118143</v>
      </c>
      <c r="DJ44" s="143">
        <f t="shared" si="57"/>
        <v>37328330.96025528</v>
      </c>
      <c r="DK44" s="143">
        <f t="shared" si="57"/>
        <v>41845138.203977041</v>
      </c>
      <c r="DL44" s="143">
        <f t="shared" si="57"/>
        <v>42374219.253732182</v>
      </c>
      <c r="DM44" s="143">
        <f t="shared" si="57"/>
        <v>41515549.385326937</v>
      </c>
      <c r="DN44" s="143">
        <f t="shared" si="57"/>
        <v>41950693.683712602</v>
      </c>
      <c r="DO44" s="143">
        <f t="shared" si="57"/>
        <v>44327957.463209823</v>
      </c>
      <c r="DP44" s="143">
        <f t="shared" si="57"/>
        <v>47352715.965606473</v>
      </c>
      <c r="DQ44" s="143">
        <f t="shared" si="57"/>
        <v>43381167.488867708</v>
      </c>
      <c r="DR44" s="143">
        <f t="shared" si="57"/>
        <v>43925935.143962972</v>
      </c>
      <c r="DS44" s="143">
        <f t="shared" si="57"/>
        <v>41806121.032880493</v>
      </c>
      <c r="DT44" s="143">
        <f t="shared" si="57"/>
        <v>38293097.06201382</v>
      </c>
      <c r="DU44" s="143">
        <f t="shared" si="57"/>
        <v>41969577.404991686</v>
      </c>
      <c r="DV44" s="143">
        <f t="shared" si="57"/>
        <v>38448180.889062941</v>
      </c>
      <c r="DW44" s="143">
        <f t="shared" si="57"/>
        <v>43100492.350096352</v>
      </c>
      <c r="DX44" s="143">
        <f t="shared" si="57"/>
        <v>43645445.831344143</v>
      </c>
      <c r="DY44" s="143">
        <f t="shared" si="57"/>
        <v>42761015.866886742</v>
      </c>
      <c r="DZ44" s="143">
        <f t="shared" si="57"/>
        <v>43209214.494223975</v>
      </c>
      <c r="EA44" s="143">
        <f t="shared" ref="EA44:GL44" si="58">+EA$10*$A$44</f>
        <v>45657796.18710611</v>
      </c>
      <c r="EB44" s="143">
        <f t="shared" si="58"/>
        <v>48773297.444574662</v>
      </c>
      <c r="EC44" s="143">
        <f t="shared" si="58"/>
        <v>44682602.513533741</v>
      </c>
      <c r="ED44" s="143">
        <f t="shared" si="58"/>
        <v>45243713.198281854</v>
      </c>
      <c r="EE44" s="143">
        <f t="shared" si="58"/>
        <v>43060304.663866915</v>
      </c>
      <c r="EF44" s="143">
        <f t="shared" si="58"/>
        <v>39441889.973874234</v>
      </c>
      <c r="EG44" s="143">
        <f t="shared" si="58"/>
        <v>43228664.72714144</v>
      </c>
      <c r="EH44" s="143">
        <f t="shared" si="58"/>
        <v>39601626.315734833</v>
      </c>
      <c r="EI44" s="143">
        <f t="shared" si="58"/>
        <v>44393507.120599248</v>
      </c>
      <c r="EJ44" s="143">
        <f t="shared" si="58"/>
        <v>44954809.206284471</v>
      </c>
      <c r="EK44" s="143">
        <f t="shared" si="58"/>
        <v>44043846.342893347</v>
      </c>
      <c r="EL44" s="143">
        <f t="shared" si="58"/>
        <v>44505490.929050706</v>
      </c>
      <c r="EM44" s="143">
        <f t="shared" si="58"/>
        <v>47027530.072719298</v>
      </c>
      <c r="EN44" s="143">
        <f t="shared" si="58"/>
        <v>50236496.367911905</v>
      </c>
      <c r="EO44" s="143">
        <f t="shared" si="58"/>
        <v>46023080.588939756</v>
      </c>
      <c r="EP44" s="143">
        <f t="shared" si="58"/>
        <v>46601024.594230324</v>
      </c>
      <c r="EQ44" s="143">
        <f t="shared" si="58"/>
        <v>44352113.803782925</v>
      </c>
      <c r="ER44" s="143">
        <f t="shared" si="58"/>
        <v>40625146.673090465</v>
      </c>
      <c r="ES44" s="143">
        <f t="shared" si="58"/>
        <v>44525524.668955691</v>
      </c>
      <c r="ET44" s="143">
        <f t="shared" si="58"/>
        <v>40789675.105206877</v>
      </c>
      <c r="EU44" s="143">
        <f t="shared" si="58"/>
        <v>45725312.334217228</v>
      </c>
      <c r="EV44" s="143">
        <f t="shared" si="58"/>
        <v>46303453.482473008</v>
      </c>
      <c r="EW44" s="143">
        <f t="shared" si="58"/>
        <v>45365161.73318015</v>
      </c>
      <c r="EX44" s="143">
        <f t="shared" si="58"/>
        <v>45840655.656922229</v>
      </c>
      <c r="EY44" s="143">
        <f t="shared" si="58"/>
        <v>48438355.974900879</v>
      </c>
      <c r="EZ44" s="143">
        <f t="shared" si="58"/>
        <v>51743591.258949272</v>
      </c>
      <c r="FA44" s="143">
        <f t="shared" si="58"/>
        <v>47403773.00660795</v>
      </c>
      <c r="FB44" s="143">
        <f t="shared" si="58"/>
        <v>47999055.33205723</v>
      </c>
      <c r="FC44" s="143">
        <f t="shared" si="58"/>
        <v>45682677.217896417</v>
      </c>
      <c r="FD44" s="143">
        <f t="shared" si="58"/>
        <v>41843901.073283181</v>
      </c>
      <c r="FE44" s="143">
        <f t="shared" si="58"/>
        <v>45861290.409024358</v>
      </c>
      <c r="FF44" s="143">
        <f t="shared" si="58"/>
        <v>42013365.358363092</v>
      </c>
      <c r="FG44" s="143">
        <f t="shared" si="58"/>
        <v>47097071.704243742</v>
      </c>
      <c r="FH44" s="143">
        <f t="shared" si="58"/>
        <v>47692557.08694721</v>
      </c>
      <c r="FI44" s="143">
        <f t="shared" si="58"/>
        <v>46726116.585175559</v>
      </c>
      <c r="FJ44" s="143">
        <f t="shared" si="58"/>
        <v>47215875.326629899</v>
      </c>
      <c r="FK44" s="143">
        <f t="shared" si="58"/>
        <v>49891506.654147908</v>
      </c>
      <c r="FL44" s="143">
        <f t="shared" si="58"/>
        <v>53295898.996717758</v>
      </c>
      <c r="FM44" s="143">
        <f t="shared" si="58"/>
        <v>48825886.196806192</v>
      </c>
      <c r="FN44" s="143">
        <f t="shared" si="58"/>
        <v>49439026.99201896</v>
      </c>
      <c r="FO44" s="143">
        <f t="shared" si="58"/>
        <v>47053157.534433313</v>
      </c>
      <c r="FP44" s="143">
        <f t="shared" si="58"/>
        <v>43099218.105481684</v>
      </c>
      <c r="FQ44" s="143">
        <f t="shared" si="58"/>
        <v>47237129.121295094</v>
      </c>
      <c r="FR44" s="143">
        <f t="shared" si="58"/>
        <v>43273766.319113985</v>
      </c>
      <c r="FS44" s="143">
        <f t="shared" si="58"/>
        <v>48509983.855371058</v>
      </c>
      <c r="FT44" s="143">
        <f t="shared" si="58"/>
        <v>49123333.799555622</v>
      </c>
      <c r="FU44" s="143">
        <f t="shared" si="58"/>
        <v>48127900.082730837</v>
      </c>
      <c r="FV44" s="143">
        <f t="shared" si="58"/>
        <v>48632351.586428791</v>
      </c>
      <c r="FW44" s="143">
        <f t="shared" si="58"/>
        <v>51388251.853772357</v>
      </c>
      <c r="FX44" s="143">
        <f t="shared" si="58"/>
        <v>54894775.966619283</v>
      </c>
      <c r="FY44" s="143">
        <f t="shared" si="58"/>
        <v>50290662.782710381</v>
      </c>
      <c r="FZ44" s="143">
        <f t="shared" si="58"/>
        <v>50922197.801779531</v>
      </c>
      <c r="GA44" s="143">
        <f t="shared" si="58"/>
        <v>48464752.260466315</v>
      </c>
      <c r="GB44" s="143">
        <f t="shared" si="58"/>
        <v>44392194.648646139</v>
      </c>
      <c r="GC44" s="143">
        <f t="shared" si="58"/>
        <v>48654242.994933955</v>
      </c>
      <c r="GD44" s="143">
        <f t="shared" si="58"/>
        <v>44571979.308687411</v>
      </c>
      <c r="GE44" s="143">
        <f t="shared" si="58"/>
        <v>49965283.371032193</v>
      </c>
      <c r="GF44" s="143">
        <f t="shared" si="58"/>
        <v>50597033.813542299</v>
      </c>
      <c r="GG44" s="143">
        <f t="shared" si="58"/>
        <v>49571737.08521276</v>
      </c>
      <c r="GH44" s="143">
        <f t="shared" si="58"/>
        <v>50091322.134021662</v>
      </c>
      <c r="GI44" s="143">
        <f t="shared" si="58"/>
        <v>52929899.409385532</v>
      </c>
      <c r="GJ44" s="143">
        <f t="shared" si="58"/>
        <v>56541619.245617874</v>
      </c>
      <c r="GK44" s="143">
        <f t="shared" si="58"/>
        <v>51799382.666191697</v>
      </c>
      <c r="GL44" s="143">
        <f t="shared" si="58"/>
        <v>52449863.735832922</v>
      </c>
      <c r="GM44" s="143">
        <f t="shared" ref="GM44:IH44" si="59">+GM$10*$A$44</f>
        <v>49918694.828280307</v>
      </c>
      <c r="GN44" s="143">
        <f t="shared" si="59"/>
        <v>45723960.488105521</v>
      </c>
      <c r="GO44" s="143">
        <f t="shared" si="59"/>
        <v>50113870.28478197</v>
      </c>
      <c r="GP44" s="143">
        <f t="shared" si="59"/>
        <v>45909138.687948026</v>
      </c>
      <c r="GQ44" s="143">
        <f t="shared" si="59"/>
        <v>51464241.872163162</v>
      </c>
      <c r="GR44" s="143">
        <f t="shared" si="59"/>
        <v>52114944.827948563</v>
      </c>
      <c r="GS44" s="143">
        <f t="shared" si="59"/>
        <v>51058889.197769143</v>
      </c>
      <c r="GT44" s="143">
        <f t="shared" si="59"/>
        <v>51594061.798042312</v>
      </c>
      <c r="GU44" s="143">
        <f t="shared" si="59"/>
        <v>54517796.39166709</v>
      </c>
      <c r="GV44" s="143">
        <f t="shared" si="59"/>
        <v>58237867.822986409</v>
      </c>
      <c r="GW44" s="143">
        <f t="shared" si="59"/>
        <v>53353364.146177456</v>
      </c>
      <c r="GX44" s="143">
        <f t="shared" si="59"/>
        <v>54023359.647907913</v>
      </c>
      <c r="GY44" s="143">
        <f t="shared" si="59"/>
        <v>51416255.673128709</v>
      </c>
      <c r="GZ44" s="143">
        <f t="shared" si="59"/>
        <v>47095679.30274868</v>
      </c>
      <c r="HA44" s="143">
        <f t="shared" si="59"/>
        <v>51617286.393325426</v>
      </c>
      <c r="HB44" s="143">
        <f t="shared" si="59"/>
        <v>47286412.84858647</v>
      </c>
      <c r="HC44" s="143">
        <f t="shared" si="59"/>
        <v>53008169.128328055</v>
      </c>
      <c r="HD44" s="143">
        <f t="shared" si="59"/>
        <v>53678393.172787026</v>
      </c>
      <c r="HE44" s="143">
        <f t="shared" si="59"/>
        <v>52590655.873702213</v>
      </c>
      <c r="HF44" s="143">
        <f t="shared" si="59"/>
        <v>53141883.651983581</v>
      </c>
      <c r="HG44" s="143">
        <f t="shared" si="59"/>
        <v>56153330.283417106</v>
      </c>
      <c r="HH44" s="143">
        <f t="shared" si="59"/>
        <v>59985003.857675999</v>
      </c>
      <c r="HI44" s="143">
        <f t="shared" si="59"/>
        <v>54953965.070562772</v>
      </c>
      <c r="HJ44" s="143">
        <f t="shared" si="59"/>
        <v>55644060.437345132</v>
      </c>
      <c r="HK44" s="143">
        <f t="shared" si="59"/>
        <v>52958743.343322575</v>
      </c>
      <c r="HL44" s="143">
        <f t="shared" si="59"/>
        <v>48508549.681831144</v>
      </c>
      <c r="HM44" s="143">
        <f t="shared" si="59"/>
        <v>53165804.985125184</v>
      </c>
      <c r="HN44" s="143">
        <f t="shared" si="59"/>
        <v>48705005.23404406</v>
      </c>
      <c r="HO44" s="143">
        <f t="shared" si="59"/>
        <v>54598414.202177897</v>
      </c>
      <c r="HP44" s="143">
        <f t="shared" si="59"/>
        <v>55288744.967970632</v>
      </c>
      <c r="HQ44" s="143">
        <f t="shared" si="59"/>
        <v>54168375.54991328</v>
      </c>
      <c r="HR44" s="143">
        <f t="shared" si="59"/>
        <v>54736140.161543086</v>
      </c>
      <c r="HS44" s="143">
        <f t="shared" si="59"/>
        <v>57837930.191919617</v>
      </c>
      <c r="HT44" s="143">
        <f t="shared" si="59"/>
        <v>61784553.973406278</v>
      </c>
      <c r="HU44" s="143">
        <f t="shared" si="59"/>
        <v>56602584.022679649</v>
      </c>
      <c r="HV44" s="143">
        <f t="shared" si="59"/>
        <v>57313382.25046549</v>
      </c>
      <c r="HW44" s="143">
        <f t="shared" si="59"/>
        <v>54547505.643622257</v>
      </c>
      <c r="HX44" s="143">
        <f t="shared" si="59"/>
        <v>49963806.172286086</v>
      </c>
      <c r="HY44" s="143">
        <f t="shared" si="59"/>
        <v>54760779.134678952</v>
      </c>
      <c r="HZ44" s="143">
        <f t="shared" si="59"/>
        <v>50166155.391065389</v>
      </c>
      <c r="IA44" s="143">
        <f t="shared" si="59"/>
        <v>56236366.628243238</v>
      </c>
      <c r="IB44" s="143">
        <f t="shared" si="59"/>
        <v>56947407.317009762</v>
      </c>
      <c r="IC44" s="143">
        <f t="shared" si="59"/>
        <v>55793426.816410683</v>
      </c>
      <c r="ID44" s="143">
        <f t="shared" si="59"/>
        <v>56378224.366389386</v>
      </c>
      <c r="IE44" s="143">
        <f t="shared" si="59"/>
        <v>59573068.097677216</v>
      </c>
      <c r="IF44" s="143">
        <f t="shared" si="59"/>
        <v>63638090.592608467</v>
      </c>
      <c r="IG44" s="143">
        <f t="shared" si="59"/>
        <v>58300661.543360054</v>
      </c>
      <c r="IH44" s="143">
        <f t="shared" si="59"/>
        <v>59032783.717979461</v>
      </c>
    </row>
    <row r="45" spans="1:242">
      <c r="B45" s="142" t="s">
        <v>93</v>
      </c>
      <c r="C45" s="119">
        <f>'Serv Deuda Actual'!C66</f>
        <v>4646060.263042625</v>
      </c>
      <c r="D45" s="119">
        <f>'Serv Deuda Actual'!D66</f>
        <v>4572136.4521350833</v>
      </c>
      <c r="E45" s="119">
        <f>'Serv Deuda Actual'!E66</f>
        <v>4585081.4518934973</v>
      </c>
      <c r="F45" s="119">
        <f>'Serv Deuda Actual'!F66</f>
        <v>4415260.9606871027</v>
      </c>
      <c r="G45" s="119">
        <f>'Serv Deuda Actual'!G66</f>
        <v>4259588.20976952</v>
      </c>
      <c r="H45" s="119">
        <f>'Serv Deuda Actual'!H66</f>
        <v>4183306.95869654</v>
      </c>
      <c r="I45" s="119">
        <f>'Serv Deuda Actual'!I66</f>
        <v>4154750.0332881459</v>
      </c>
      <c r="J45" s="119">
        <f>'Serv Deuda Actual'!J66</f>
        <v>4081964.9734995868</v>
      </c>
      <c r="K45" s="119">
        <f>'Serv Deuda Actual'!K66</f>
        <v>4030421.2041553566</v>
      </c>
      <c r="L45" s="119">
        <f>'Serv Deuda Actual'!L66</f>
        <v>4009025.6109380517</v>
      </c>
      <c r="M45" s="119">
        <f>'Serv Deuda Actual'!M66</f>
        <v>3957482.2798069306</v>
      </c>
      <c r="N45" s="119">
        <f>'Serv Deuda Actual'!N66</f>
        <v>3965829.6211591912</v>
      </c>
      <c r="O45" s="119">
        <f>'Serv Deuda Actual'!O66</f>
        <v>3977599.1437825542</v>
      </c>
      <c r="P45" s="119">
        <f>'Serv Deuda Actual'!P66</f>
        <v>3950096.718354946</v>
      </c>
      <c r="Q45" s="119">
        <f>'Serv Deuda Actual'!Q66</f>
        <v>3922346.891294437</v>
      </c>
      <c r="R45" s="119">
        <f>'Serv Deuda Actual'!R66</f>
        <v>4001091.9944592239</v>
      </c>
      <c r="S45" s="119">
        <f>'Serv Deuda Actual'!S66</f>
        <v>4009139.0126024638</v>
      </c>
      <c r="T45" s="119">
        <f>'Serv Deuda Actual'!T66</f>
        <v>4000696.987791148</v>
      </c>
      <c r="U45" s="119">
        <f>'Serv Deuda Actual'!U66</f>
        <v>3992474.2307793042</v>
      </c>
      <c r="V45" s="119">
        <f>'Serv Deuda Actual'!V66</f>
        <v>3984544.8089517057</v>
      </c>
      <c r="W45" s="119">
        <f>'Serv Deuda Actual'!W66</f>
        <v>3976418.9203884532</v>
      </c>
      <c r="X45" s="119">
        <f>'Serv Deuda Actual'!X66</f>
        <v>3968590.3658115896</v>
      </c>
      <c r="Y45" s="119">
        <f>'Serv Deuda Actual'!Y66</f>
        <v>3960897.2668359722</v>
      </c>
      <c r="Z45" s="119">
        <f>'Serv Deuda Actual'!Z66</f>
        <v>3953411.0139715411</v>
      </c>
      <c r="AA45" s="119">
        <f>'Serv Deuda Actual'!AA66</f>
        <v>3945925.7166746855</v>
      </c>
      <c r="AB45" s="119">
        <f>'Serv Deuda Actual'!AB66</f>
        <v>3938651.4977501999</v>
      </c>
      <c r="AC45" s="119">
        <f>'Serv Deuda Actual'!AC66</f>
        <v>3931641.4130782075</v>
      </c>
      <c r="AD45" s="119">
        <f>'Serv Deuda Actual'!AD66</f>
        <v>4032792.9191691186</v>
      </c>
      <c r="AE45" s="119">
        <f>'Serv Deuda Actual'!AE66</f>
        <v>4079240.1541616204</v>
      </c>
      <c r="AF45" s="119">
        <f>'Serv Deuda Actual'!AF66</f>
        <v>4084060.2026615143</v>
      </c>
      <c r="AG45" s="119">
        <f>'Serv Deuda Actual'!AG66</f>
        <v>4089229.7782168631</v>
      </c>
      <c r="AH45" s="119">
        <f>'Serv Deuda Actual'!AH66</f>
        <v>4093877.4293707497</v>
      </c>
      <c r="AI45" s="119">
        <f>'Serv Deuda Actual'!AI66</f>
        <v>4098875.9631262841</v>
      </c>
      <c r="AJ45" s="119">
        <f>'Serv Deuda Actual'!AJ66</f>
        <v>4104509.8018012531</v>
      </c>
      <c r="AK45" s="119">
        <f>'Serv Deuda Actual'!AK66</f>
        <v>4109056.3223182717</v>
      </c>
      <c r="AL45" s="119">
        <f>'Serv Deuda Actual'!AL66</f>
        <v>4114239.5385622028</v>
      </c>
      <c r="AM45" s="119">
        <f>'Serv Deuda Actual'!AM66</f>
        <v>4119485.7310043257</v>
      </c>
      <c r="AN45" s="119">
        <f>'Serv Deuda Actual'!AN66</f>
        <v>4125077.9383976515</v>
      </c>
      <c r="AO45" s="119">
        <f>'Serv Deuda Actual'!AO66</f>
        <v>4130169.9127272172</v>
      </c>
      <c r="AP45" s="119">
        <f>'Serv Deuda Actual'!AP66</f>
        <v>4171609.8723432329</v>
      </c>
      <c r="AQ45" s="119">
        <f>'Serv Deuda Actual'!AQ66</f>
        <v>4207259.2991478899</v>
      </c>
      <c r="AR45" s="119">
        <f>'Serv Deuda Actual'!AR66</f>
        <v>4215218.9684108961</v>
      </c>
      <c r="AS45" s="119">
        <f>'Serv Deuda Actual'!AS66</f>
        <v>4223913.264261961</v>
      </c>
      <c r="AT45" s="119">
        <f>'Serv Deuda Actual'!AT66</f>
        <v>4232641.3054101989</v>
      </c>
      <c r="AU45" s="119">
        <f>'Serv Deuda Actual'!AU66</f>
        <v>4241750.4819295704</v>
      </c>
      <c r="AV45" s="119">
        <f>'Serv Deuda Actual'!AV66</f>
        <v>4250199.5412678365</v>
      </c>
      <c r="AW45" s="119">
        <f>'Serv Deuda Actual'!AW66</f>
        <v>4259030.1796814501</v>
      </c>
      <c r="AX45" s="119">
        <f>'Serv Deuda Actual'!AX66</f>
        <v>4268584.3112550611</v>
      </c>
      <c r="AY45" s="119">
        <f>'Serv Deuda Actual'!AY66</f>
        <v>4276795.6485649971</v>
      </c>
      <c r="AZ45" s="119">
        <f>'Serv Deuda Actual'!AZ66</f>
        <v>4285730.9303303994</v>
      </c>
      <c r="BA45" s="119">
        <f>'Serv Deuda Actual'!BA66</f>
        <v>4294701.5470225923</v>
      </c>
      <c r="BB45" s="119">
        <f>'Serv Deuda Actual'!BB66</f>
        <v>4304139.8341050316</v>
      </c>
      <c r="BC45" s="119">
        <f>'Serv Deuda Actual'!BC66</f>
        <v>4312959.2905823197</v>
      </c>
      <c r="BD45" s="119">
        <f>'Serv Deuda Actual'!BD66</f>
        <v>4322044.4078949112</v>
      </c>
      <c r="BE45" s="119">
        <f>'Serv Deuda Actual'!BE66</f>
        <v>4331840.1341356952</v>
      </c>
      <c r="BF45" s="119">
        <f>'Serv Deuda Actual'!BF66</f>
        <v>4340323.3507932993</v>
      </c>
      <c r="BG45" s="119">
        <f>'Serv Deuda Actual'!BG66</f>
        <v>4349517.6261947937</v>
      </c>
      <c r="BH45" s="119">
        <f>'Serv Deuda Actual'!BH66</f>
        <v>4358748.7508516014</v>
      </c>
      <c r="BI45" s="119">
        <f>'Serv Deuda Actual'!BI66</f>
        <v>4368349.3221805189</v>
      </c>
      <c r="BJ45" s="119">
        <f>'Serv Deuda Actual'!BJ66</f>
        <v>4377322.4658545572</v>
      </c>
      <c r="BK45" s="119">
        <f>'Serv Deuda Actual'!BK66</f>
        <v>4386665.5169178657</v>
      </c>
      <c r="BL45" s="119">
        <f>'Serv Deuda Actual'!BL66</f>
        <v>4396703.3103730213</v>
      </c>
      <c r="BM45" s="119">
        <f>'Serv Deuda Actual'!BM66</f>
        <v>4405792.2714379169</v>
      </c>
      <c r="BN45" s="119">
        <f>'Serv Deuda Actual'!BN66</f>
        <v>4425231.0131762102</v>
      </c>
      <c r="BO45" s="119">
        <f>'Serv Deuda Actual'!BO66</f>
        <v>4461047.6791260364</v>
      </c>
      <c r="BP45" s="119">
        <f>'Serv Deuda Actual'!BP66</f>
        <v>4471856.299320925</v>
      </c>
      <c r="BQ45" s="119">
        <f>'Serv Deuda Actual'!BQ66</f>
        <v>4481982.3082982283</v>
      </c>
      <c r="BR45" s="119">
        <f>'Serv Deuda Actual'!BR66</f>
        <v>4492480.1705025071</v>
      </c>
      <c r="BS45" s="119">
        <f>'Serv Deuda Actual'!BS66</f>
        <v>4503692.8657152662</v>
      </c>
      <c r="BT45" s="119">
        <f>'Serv Deuda Actual'!BT66</f>
        <v>4513536.7153747957</v>
      </c>
      <c r="BU45" s="119">
        <f>'Serv Deuda Actual'!BU66</f>
        <v>4524095.2712499341</v>
      </c>
      <c r="BV45" s="119">
        <f>'Serv Deuda Actual'!BV66</f>
        <v>4534673.9059979124</v>
      </c>
      <c r="BW45" s="119">
        <f>'Serv Deuda Actual'!BW66</f>
        <v>4545613.5290361512</v>
      </c>
      <c r="BX45" s="119">
        <f>'Serv Deuda Actual'!BX66</f>
        <v>4555891.1671936186</v>
      </c>
      <c r="BY45" s="119">
        <f>'Serv Deuda Actual'!BY66</f>
        <v>4566529.6334230267</v>
      </c>
      <c r="BZ45" s="119">
        <f>'Serv Deuda Actual'!BZ66</f>
        <v>4577859.575176606</v>
      </c>
      <c r="CA45" s="119">
        <f>'Serv Deuda Actual'!CA66</f>
        <v>4587865.7672060784</v>
      </c>
      <c r="CB45" s="119">
        <f>'Serv Deuda Actual'!CB66</f>
        <v>4598563.2671722695</v>
      </c>
      <c r="CC45" s="119">
        <f>'Serv Deuda Actual'!CC66</f>
        <v>4609280.2422617003</v>
      </c>
      <c r="CD45" s="119">
        <f>'Serv Deuda Actual'!CD66</f>
        <v>4620344.9576562271</v>
      </c>
      <c r="CE45" s="119">
        <f>'Serv Deuda Actual'!CE66</f>
        <v>4630772.2265234403</v>
      </c>
      <c r="CF45" s="119">
        <f>'Serv Deuda Actual'!CF66</f>
        <v>4641546.995346522</v>
      </c>
      <c r="CG45" s="119">
        <f>'Serv Deuda Actual'!CG66</f>
        <v>4652985.446259941</v>
      </c>
      <c r="CH45" s="119">
        <f>'Serv Deuda Actual'!CH66</f>
        <v>4663153.5077359658</v>
      </c>
      <c r="CI45" s="119">
        <f>'Serv Deuda Actual'!CI66</f>
        <v>4673984.9925393248</v>
      </c>
      <c r="CJ45" s="119">
        <f>'Serv Deuda Actual'!CJ66</f>
        <v>4684835.1064493507</v>
      </c>
      <c r="CK45" s="119">
        <f>'Serv Deuda Actual'!CK66</f>
        <v>4696017.2242643367</v>
      </c>
      <c r="CL45" s="119">
        <f>'Serv Deuda Actual'!CL66</f>
        <v>4706590.6835706476</v>
      </c>
      <c r="CM45" s="119">
        <f>'Serv Deuda Actual'!CM66</f>
        <v>4699997.4839815134</v>
      </c>
      <c r="CN45" s="119">
        <f>'Serv Deuda Actual'!CN66</f>
        <v>4710091.0886031101</v>
      </c>
      <c r="CO45" s="119">
        <f>'Serv Deuda Actual'!CO66</f>
        <v>4720223.9784203554</v>
      </c>
      <c r="CP45" s="119">
        <f>'Serv Deuda Actual'!CP66</f>
        <v>4730975.0228884639</v>
      </c>
      <c r="CQ45" s="119">
        <f>'Serv Deuda Actual'!CQ66</f>
        <v>4741755.4401873462</v>
      </c>
      <c r="CR45" s="119">
        <f>'Serv Deuda Actual'!CR66</f>
        <v>4752849.4272496933</v>
      </c>
      <c r="CS45" s="119">
        <f>'Serv Deuda Actual'!CS66</f>
        <v>4763404.3638376351</v>
      </c>
      <c r="CT45" s="119">
        <f>'Serv Deuda Actual'!CT66</f>
        <v>4774272.8636690238</v>
      </c>
      <c r="CU45" s="119">
        <f>'Serv Deuda Actual'!CU66</f>
        <v>4785722.8398993937</v>
      </c>
      <c r="CV45" s="119">
        <f>'Serv Deuda Actual'!CV66</f>
        <v>4796097.8601094028</v>
      </c>
      <c r="CW45" s="119">
        <f>'Serv Deuda Actual'!CW66</f>
        <v>4807054.3198573841</v>
      </c>
      <c r="CX45" s="119">
        <f>'Serv Deuda Actual'!CX66</f>
        <v>4818040.0652654525</v>
      </c>
      <c r="CY45" s="119">
        <f>'Serv Deuda Actual'!CY66</f>
        <v>4829583.9085735781</v>
      </c>
      <c r="CZ45" s="119">
        <f>'Serv Deuda Actual'!CZ66</f>
        <v>4840099.2691869456</v>
      </c>
      <c r="DA45" s="119">
        <f>'Serv Deuda Actual'!DA66</f>
        <v>4851172.6590469619</v>
      </c>
      <c r="DB45" s="119">
        <f>'Serv Deuda Actual'!DB66</f>
        <v>4862785.3551344704</v>
      </c>
      <c r="DC45" s="119">
        <f>'Serv Deuda Actual'!DC66</f>
        <v>4873406.7966134828</v>
      </c>
      <c r="DD45" s="119">
        <f>'Serv Deuda Actual'!DD66</f>
        <v>4884567.4480061987</v>
      </c>
      <c r="DE45" s="119">
        <f>'Serv Deuda Actual'!DE66</f>
        <v>4896492.7669032989</v>
      </c>
      <c r="DF45" s="119">
        <f>'Serv Deuda Actual'!DF66</f>
        <v>4907217.376044984</v>
      </c>
      <c r="DG45" s="119">
        <f>'Serv Deuda Actual'!DG66</f>
        <v>4918223.0082936948</v>
      </c>
      <c r="DH45" s="119">
        <f>'Serv Deuda Actual'!DH66</f>
        <v>4929499.1752634961</v>
      </c>
      <c r="DI45" s="119">
        <f>'Serv Deuda Actual'!DI66</f>
        <v>4941266.3533328837</v>
      </c>
      <c r="DJ45" s="119">
        <f>'Serv Deuda Actual'!DJ66</f>
        <v>4952137.5229237285</v>
      </c>
      <c r="DK45" s="119">
        <f>'Serv Deuda Actual'!DK66</f>
        <v>4963499.5312299486</v>
      </c>
      <c r="DL45" s="119">
        <f>'Serv Deuda Actual'!DL66</f>
        <v>4974889.9770779796</v>
      </c>
      <c r="DM45" s="119">
        <f>'Serv Deuda Actual'!DM66</f>
        <v>4986524.7830799958</v>
      </c>
      <c r="DN45" s="119">
        <f>'Serv Deuda Actual'!DN66</f>
        <v>4997755.7560833693</v>
      </c>
      <c r="DO45" s="119">
        <f>'Serv Deuda Actual'!DO66</f>
        <v>5009230.882058383</v>
      </c>
      <c r="DP45" s="119">
        <f>'Serv Deuda Actual'!DP66</f>
        <v>5021141.9940545857</v>
      </c>
      <c r="DQ45" s="119">
        <f>'Serv Deuda Actual'!DQ66</f>
        <v>5032264.9878919749</v>
      </c>
      <c r="DR45" s="119">
        <f>'Serv Deuda Actual'!DR66</f>
        <v>5043823.7252971195</v>
      </c>
      <c r="DS45" s="119">
        <f>'Serv Deuda Actual'!DS66</f>
        <v>5055410.0562862633</v>
      </c>
      <c r="DT45" s="119">
        <f>'Serv Deuda Actual'!DT66</f>
        <v>5067210.7437475882</v>
      </c>
      <c r="DU45" s="119">
        <f>'Serv Deuda Actual'!DU66</f>
        <v>5078664.9747293862</v>
      </c>
      <c r="DV45" s="119">
        <f>'Serv Deuda Actual'!DV66</f>
        <v>5090333.2408628538</v>
      </c>
      <c r="DW45" s="119">
        <f>'Serv Deuda Actual'!DW66</f>
        <v>5088020.1536907693</v>
      </c>
      <c r="DX45" s="119">
        <f>'Serv Deuda Actual'!DX66</f>
        <v>5092590.0131001808</v>
      </c>
      <c r="DY45" s="119">
        <f>'Serv Deuda Actual'!DY66</f>
        <v>5104656.3306421358</v>
      </c>
      <c r="DZ45" s="119">
        <f>'Serv Deuda Actual'!DZ66</f>
        <v>5116777.4650205728</v>
      </c>
      <c r="EA45" s="119">
        <f>'Serv Deuda Actual'!EA66</f>
        <v>5129097.1207893491</v>
      </c>
      <c r="EB45" s="119">
        <f>'Serv Deuda Actual'!EB66</f>
        <v>5141185.1902652802</v>
      </c>
      <c r="EC45" s="119">
        <f>'Serv Deuda Actual'!EC66</f>
        <v>5153472.2497190246</v>
      </c>
      <c r="ED45" s="119">
        <f>'Serv Deuda Actual'!ED66</f>
        <v>5166073.0425491342</v>
      </c>
      <c r="EE45" s="119">
        <f>'Serv Deuda Actual'!EE66</f>
        <v>5178213.8912858656</v>
      </c>
      <c r="EF45" s="119">
        <f>'Serv Deuda Actual'!EF66</f>
        <v>5190668.9383503143</v>
      </c>
      <c r="EG45" s="119">
        <f>'Serv Deuda Actual'!EG66</f>
        <v>5203180.4502119031</v>
      </c>
      <c r="EH45" s="119">
        <f>'Serv Deuda Actual'!EH66</f>
        <v>5215965.9130378701</v>
      </c>
      <c r="EI45" s="119">
        <f>'Serv Deuda Actual'!EI66</f>
        <v>14575909.909691349</v>
      </c>
      <c r="EJ45" s="119">
        <f>'Serv Deuda Actual'!EJ66</f>
        <v>14508247.831576901</v>
      </c>
      <c r="EK45" s="119">
        <f>'Serv Deuda Actual'!EK66</f>
        <v>14440622.665293038</v>
      </c>
      <c r="EL45" s="119">
        <f>'Serv Deuda Actual'!EL66</f>
        <v>14372618.180284912</v>
      </c>
      <c r="EM45" s="119">
        <f>'Serv Deuda Actual'!EM66</f>
        <v>14304651.071678786</v>
      </c>
      <c r="EN45" s="119">
        <f>'Serv Deuda Actual'!EN66</f>
        <v>14236582.73871308</v>
      </c>
      <c r="EO45" s="119">
        <f>'Serv Deuda Actual'!EO66</f>
        <v>0</v>
      </c>
      <c r="EP45" s="119">
        <f>'Serv Deuda Actual'!EP66</f>
        <v>0</v>
      </c>
      <c r="EQ45" s="119">
        <f>'Serv Deuda Actual'!EQ66</f>
        <v>0</v>
      </c>
      <c r="ER45" s="119">
        <f>'Serv Deuda Actual'!ER66</f>
        <v>0</v>
      </c>
      <c r="ES45" s="119">
        <f>'Serv Deuda Actual'!ES66</f>
        <v>0</v>
      </c>
      <c r="ET45" s="119">
        <f>'Serv Deuda Actual'!ET66</f>
        <v>0</v>
      </c>
      <c r="EU45" s="119">
        <f>'Serv Deuda Actual'!EU66</f>
        <v>0</v>
      </c>
      <c r="EV45" s="119">
        <f>'Serv Deuda Actual'!EV66</f>
        <v>0</v>
      </c>
      <c r="EW45" s="119">
        <f>'Serv Deuda Actual'!EW66</f>
        <v>0</v>
      </c>
      <c r="EX45" s="119">
        <f>'Serv Deuda Actual'!EX66</f>
        <v>0</v>
      </c>
      <c r="EY45" s="119">
        <f>'Serv Deuda Actual'!EY66</f>
        <v>0</v>
      </c>
      <c r="EZ45" s="119">
        <f>'Serv Deuda Actual'!EZ66</f>
        <v>0</v>
      </c>
      <c r="FA45" s="119">
        <f>'Serv Deuda Actual'!FA66</f>
        <v>0</v>
      </c>
      <c r="FB45" s="119">
        <f>'Serv Deuda Actual'!FB66</f>
        <v>0</v>
      </c>
      <c r="FC45" s="119">
        <f>'Serv Deuda Actual'!FC66</f>
        <v>0</v>
      </c>
      <c r="FD45" s="119">
        <f>'Serv Deuda Actual'!FD66</f>
        <v>0</v>
      </c>
      <c r="FE45" s="119">
        <f>'Serv Deuda Actual'!FE66</f>
        <v>0</v>
      </c>
      <c r="FF45" s="119">
        <f>'Serv Deuda Actual'!FF66</f>
        <v>0</v>
      </c>
      <c r="FG45" s="119">
        <f>'Serv Deuda Actual'!FG66</f>
        <v>0</v>
      </c>
      <c r="FH45" s="119">
        <f>'Serv Deuda Actual'!FH66</f>
        <v>0</v>
      </c>
      <c r="FI45" s="119">
        <f>'Serv Deuda Actual'!FI66</f>
        <v>0</v>
      </c>
      <c r="FJ45" s="119">
        <f>'Serv Deuda Actual'!FJ66</f>
        <v>0</v>
      </c>
      <c r="FK45" s="119">
        <f>'Serv Deuda Actual'!FK66</f>
        <v>0</v>
      </c>
      <c r="FL45" s="119">
        <f>'Serv Deuda Actual'!FL66</f>
        <v>0</v>
      </c>
      <c r="FM45" s="119">
        <f>'Serv Deuda Actual'!FM66</f>
        <v>0</v>
      </c>
      <c r="FN45" s="119">
        <f>'Serv Deuda Actual'!FN66</f>
        <v>0</v>
      </c>
      <c r="FO45" s="119">
        <f>'Serv Deuda Actual'!FO66</f>
        <v>0</v>
      </c>
      <c r="FP45" s="119">
        <f>'Serv Deuda Actual'!FP66</f>
        <v>0</v>
      </c>
      <c r="FQ45" s="119">
        <f>'Serv Deuda Actual'!FQ66</f>
        <v>0</v>
      </c>
      <c r="FR45" s="119">
        <f>'Serv Deuda Actual'!FR66</f>
        <v>0</v>
      </c>
      <c r="FS45" s="119">
        <f>'Serv Deuda Actual'!FS66</f>
        <v>0</v>
      </c>
      <c r="FT45" s="119">
        <f>'Serv Deuda Actual'!FT66</f>
        <v>0</v>
      </c>
      <c r="FU45" s="119">
        <f>'Serv Deuda Actual'!FU66</f>
        <v>0</v>
      </c>
      <c r="FV45" s="119">
        <f>'Serv Deuda Actual'!FV66</f>
        <v>0</v>
      </c>
      <c r="FW45" s="119">
        <f>'Serv Deuda Actual'!FW66</f>
        <v>0</v>
      </c>
      <c r="FX45" s="119">
        <f>'Serv Deuda Actual'!FX66</f>
        <v>0</v>
      </c>
      <c r="FY45" s="119">
        <f>'Serv Deuda Actual'!FY66</f>
        <v>0</v>
      </c>
      <c r="FZ45" s="119">
        <f>'Serv Deuda Actual'!FZ66</f>
        <v>0</v>
      </c>
      <c r="GA45" s="119">
        <f>'Serv Deuda Actual'!GA66</f>
        <v>0</v>
      </c>
      <c r="GB45" s="119">
        <f>'Serv Deuda Actual'!GB66</f>
        <v>0</v>
      </c>
      <c r="GC45" s="119">
        <f>'Serv Deuda Actual'!GC66</f>
        <v>0</v>
      </c>
      <c r="GD45" s="119">
        <f>'Serv Deuda Actual'!GD66</f>
        <v>0</v>
      </c>
      <c r="GE45" s="119">
        <f>'Serv Deuda Actual'!GE66</f>
        <v>0</v>
      </c>
      <c r="GF45" s="119">
        <f>'Serv Deuda Actual'!GF66</f>
        <v>0</v>
      </c>
      <c r="GG45" s="119">
        <f>'Serv Deuda Actual'!GG66</f>
        <v>0</v>
      </c>
      <c r="GH45" s="119">
        <f>'Serv Deuda Actual'!GH66</f>
        <v>0</v>
      </c>
      <c r="GI45" s="119">
        <f>'Serv Deuda Actual'!GI66</f>
        <v>0</v>
      </c>
      <c r="GJ45" s="119">
        <f>'Serv Deuda Actual'!GJ66</f>
        <v>0</v>
      </c>
      <c r="GK45" s="119">
        <f>'Serv Deuda Actual'!GK66</f>
        <v>0</v>
      </c>
      <c r="GL45" s="119">
        <f>'Serv Deuda Actual'!GL66</f>
        <v>0</v>
      </c>
      <c r="GM45" s="119">
        <f>'Serv Deuda Actual'!GM66</f>
        <v>0</v>
      </c>
      <c r="GN45" s="119">
        <f>'Serv Deuda Actual'!GN66</f>
        <v>0</v>
      </c>
      <c r="GO45" s="119">
        <f>'Serv Deuda Actual'!GO66</f>
        <v>0</v>
      </c>
      <c r="GP45" s="119">
        <f>'Serv Deuda Actual'!GP66</f>
        <v>0</v>
      </c>
      <c r="GQ45" s="119">
        <f>'Serv Deuda Actual'!GQ66</f>
        <v>0</v>
      </c>
      <c r="GR45" s="119">
        <f>'Serv Deuda Actual'!GR66</f>
        <v>0</v>
      </c>
      <c r="GS45" s="119">
        <f>'Serv Deuda Actual'!GS66</f>
        <v>0</v>
      </c>
      <c r="GT45" s="119">
        <f>'Serv Deuda Actual'!GT66</f>
        <v>0</v>
      </c>
      <c r="GU45" s="119">
        <f>'Serv Deuda Actual'!GU66</f>
        <v>0</v>
      </c>
      <c r="GV45" s="119">
        <f>'Serv Deuda Actual'!GV66</f>
        <v>0</v>
      </c>
      <c r="GW45" s="119">
        <f>'Serv Deuda Actual'!GW66</f>
        <v>0</v>
      </c>
      <c r="GX45" s="119">
        <f>'Serv Deuda Actual'!GX66</f>
        <v>0</v>
      </c>
      <c r="GY45" s="119">
        <f>'Serv Deuda Actual'!GY66</f>
        <v>0</v>
      </c>
      <c r="GZ45" s="119">
        <f>'Serv Deuda Actual'!GZ66</f>
        <v>0</v>
      </c>
      <c r="HA45" s="119">
        <f>'Serv Deuda Actual'!HA66</f>
        <v>0</v>
      </c>
      <c r="HB45" s="119">
        <f>'Serv Deuda Actual'!HB66</f>
        <v>0</v>
      </c>
      <c r="HC45" s="119">
        <f>'Serv Deuda Actual'!HC66</f>
        <v>0</v>
      </c>
      <c r="HD45" s="119">
        <f>'Serv Deuda Actual'!HD66</f>
        <v>0</v>
      </c>
      <c r="HE45" s="119">
        <f>'Serv Deuda Actual'!HE66</f>
        <v>0</v>
      </c>
      <c r="HF45" s="119">
        <f>'Serv Deuda Actual'!HF66</f>
        <v>0</v>
      </c>
      <c r="HG45" s="119">
        <f>'Serv Deuda Actual'!HG66</f>
        <v>0</v>
      </c>
      <c r="HH45" s="119">
        <f>'Serv Deuda Actual'!HH66</f>
        <v>0</v>
      </c>
      <c r="HI45" s="119">
        <f>'Serv Deuda Actual'!HI66</f>
        <v>0</v>
      </c>
      <c r="HJ45" s="119">
        <f>'Serv Deuda Actual'!HJ66</f>
        <v>0</v>
      </c>
      <c r="HK45" s="119">
        <f>'Serv Deuda Actual'!HK66</f>
        <v>0</v>
      </c>
      <c r="HL45" s="119">
        <f>'Serv Deuda Actual'!HL66</f>
        <v>0</v>
      </c>
      <c r="HM45" s="119">
        <f>'Serv Deuda Actual'!HM66</f>
        <v>0</v>
      </c>
      <c r="HN45" s="119">
        <f>'Serv Deuda Actual'!HN66</f>
        <v>0</v>
      </c>
      <c r="HO45" s="119">
        <f>'Serv Deuda Actual'!HO66</f>
        <v>0</v>
      </c>
      <c r="HP45" s="119">
        <f>'Serv Deuda Actual'!HP66</f>
        <v>0</v>
      </c>
      <c r="HQ45" s="119">
        <f>'Serv Deuda Actual'!HQ66</f>
        <v>0</v>
      </c>
      <c r="HR45" s="119">
        <f>'Serv Deuda Actual'!HR66</f>
        <v>0</v>
      </c>
      <c r="HS45" s="119">
        <f>'Serv Deuda Actual'!HS66</f>
        <v>0</v>
      </c>
      <c r="HT45" s="119">
        <f>'Serv Deuda Actual'!HT66</f>
        <v>0</v>
      </c>
      <c r="HU45" s="119">
        <f>'Serv Deuda Actual'!HU66</f>
        <v>0</v>
      </c>
      <c r="HV45" s="119">
        <f>'Serv Deuda Actual'!HV66</f>
        <v>0</v>
      </c>
      <c r="HW45" s="119">
        <f>'Serv Deuda Actual'!HW66</f>
        <v>0</v>
      </c>
      <c r="HX45" s="119">
        <f>'Serv Deuda Actual'!HX66</f>
        <v>0</v>
      </c>
      <c r="HY45" s="119">
        <f>'Serv Deuda Actual'!HY66</f>
        <v>0</v>
      </c>
      <c r="HZ45" s="119">
        <f>'Serv Deuda Actual'!HZ66</f>
        <v>0</v>
      </c>
      <c r="IA45" s="119">
        <f>'Serv Deuda Actual'!IA66</f>
        <v>0</v>
      </c>
      <c r="IB45" s="119">
        <f>'Serv Deuda Actual'!IB66</f>
        <v>0</v>
      </c>
      <c r="IC45" s="119">
        <f>'Serv Deuda Actual'!IC66</f>
        <v>0</v>
      </c>
      <c r="ID45" s="119">
        <f>'Serv Deuda Actual'!ID66</f>
        <v>0</v>
      </c>
      <c r="IE45" s="119">
        <f>'Serv Deuda Actual'!IE66</f>
        <v>0</v>
      </c>
      <c r="IF45" s="119">
        <f>'Serv Deuda Actual'!IF66</f>
        <v>0</v>
      </c>
      <c r="IG45" s="119">
        <f>'Serv Deuda Actual'!IG66</f>
        <v>0</v>
      </c>
      <c r="IH45" s="119">
        <f>'Serv Deuda Actual'!IH66</f>
        <v>0</v>
      </c>
    </row>
    <row r="46" spans="1:242">
      <c r="B46" s="142" t="s">
        <v>94</v>
      </c>
      <c r="C46" s="119">
        <f>+C44-C45</f>
        <v>28132028.356605373</v>
      </c>
      <c r="D46" s="119">
        <f t="shared" ref="D46:BO46" si="60">+D44-D45</f>
        <v>27468774.221847352</v>
      </c>
      <c r="E46" s="119">
        <f t="shared" si="60"/>
        <v>24763388.869692467</v>
      </c>
      <c r="F46" s="119">
        <f t="shared" si="60"/>
        <v>27750925.411889538</v>
      </c>
      <c r="G46" s="119">
        <f t="shared" si="60"/>
        <v>25207740.951782778</v>
      </c>
      <c r="H46" s="119">
        <f t="shared" si="60"/>
        <v>28849631.550665788</v>
      </c>
      <c r="I46" s="119">
        <f t="shared" si="60"/>
        <v>29295849.942451403</v>
      </c>
      <c r="J46" s="119">
        <f t="shared" si="60"/>
        <v>28690793.078893729</v>
      </c>
      <c r="K46" s="119">
        <f t="shared" si="60"/>
        <v>29085843.77564266</v>
      </c>
      <c r="L46" s="119">
        <f t="shared" si="60"/>
        <v>30983873.348795123</v>
      </c>
      <c r="M46" s="119">
        <f t="shared" si="60"/>
        <v>33423188.973287743</v>
      </c>
      <c r="N46" s="119">
        <f t="shared" si="60"/>
        <v>30279664.589872461</v>
      </c>
      <c r="O46" s="119">
        <f t="shared" si="60"/>
        <v>30697939.684736848</v>
      </c>
      <c r="P46" s="119">
        <f t="shared" si="60"/>
        <v>29052041.275846966</v>
      </c>
      <c r="Q46" s="119">
        <f t="shared" si="60"/>
        <v>26306577.539939109</v>
      </c>
      <c r="R46" s="119">
        <f t="shared" si="60"/>
        <v>29130079.969294719</v>
      </c>
      <c r="S46" s="119">
        <f t="shared" si="60"/>
        <v>26342210.023796406</v>
      </c>
      <c r="T46" s="119">
        <f t="shared" si="60"/>
        <v>30023229.676852059</v>
      </c>
      <c r="U46" s="119">
        <f t="shared" si="60"/>
        <v>30461643.744232431</v>
      </c>
      <c r="V46" s="119">
        <f t="shared" si="60"/>
        <v>29771395.98501341</v>
      </c>
      <c r="W46" s="119">
        <f t="shared" si="60"/>
        <v>30133334.008803509</v>
      </c>
      <c r="X46" s="119">
        <f t="shared" si="60"/>
        <v>32074095.562713575</v>
      </c>
      <c r="Y46" s="119">
        <f t="shared" si="60"/>
        <v>34541194.123851545</v>
      </c>
      <c r="Z46" s="119">
        <f t="shared" si="60"/>
        <v>31319448.023391064</v>
      </c>
      <c r="AA46" s="119">
        <f t="shared" si="60"/>
        <v>31769879.276700303</v>
      </c>
      <c r="AB46" s="119">
        <f t="shared" si="60"/>
        <v>30053550.636277772</v>
      </c>
      <c r="AC46" s="119">
        <f t="shared" si="60"/>
        <v>27204150.751092345</v>
      </c>
      <c r="AD46" s="119">
        <f t="shared" si="60"/>
        <v>30092314.20349744</v>
      </c>
      <c r="AE46" s="119">
        <f t="shared" si="60"/>
        <v>27182649.353329215</v>
      </c>
      <c r="AF46" s="119">
        <f t="shared" si="60"/>
        <v>30960584.261920989</v>
      </c>
      <c r="AG46" s="119">
        <f t="shared" si="60"/>
        <v>31398511.736045234</v>
      </c>
      <c r="AH46" s="119" t="e">
        <f t="shared" si="60"/>
        <v>#REF!</v>
      </c>
      <c r="AI46" s="119" t="e">
        <f t="shared" si="60"/>
        <v>#REF!</v>
      </c>
      <c r="AJ46" s="119" t="e">
        <f t="shared" si="60"/>
        <v>#REF!</v>
      </c>
      <c r="AK46" s="119" t="e">
        <f t="shared" si="60"/>
        <v>#REF!</v>
      </c>
      <c r="AL46" s="119" t="e">
        <f t="shared" si="60"/>
        <v>#REF!</v>
      </c>
      <c r="AM46" s="119" t="e">
        <f t="shared" si="60"/>
        <v>#REF!</v>
      </c>
      <c r="AN46" s="119" t="e">
        <f t="shared" si="60"/>
        <v>#REF!</v>
      </c>
      <c r="AO46" s="119" t="e">
        <f t="shared" si="60"/>
        <v>#REF!</v>
      </c>
      <c r="AP46" s="119" t="e">
        <f t="shared" si="60"/>
        <v>#REF!</v>
      </c>
      <c r="AQ46" s="119" t="e">
        <f t="shared" si="60"/>
        <v>#REF!</v>
      </c>
      <c r="AR46" s="119" t="e">
        <f t="shared" si="60"/>
        <v>#REF!</v>
      </c>
      <c r="AS46" s="119">
        <f t="shared" si="60"/>
        <v>30544705.753522113</v>
      </c>
      <c r="AT46" s="119">
        <f t="shared" si="60"/>
        <v>30900404.211657524</v>
      </c>
      <c r="AU46" s="119">
        <f t="shared" si="60"/>
        <v>32882216.024451353</v>
      </c>
      <c r="AV46" s="119">
        <f t="shared" si="60"/>
        <v>35406954.591140315</v>
      </c>
      <c r="AW46" s="119">
        <f t="shared" si="60"/>
        <v>32072014.628802039</v>
      </c>
      <c r="AX46" s="119">
        <f t="shared" si="60"/>
        <v>32518694.831921183</v>
      </c>
      <c r="AY46" s="119">
        <f t="shared" si="60"/>
        <v>30735172.549483802</v>
      </c>
      <c r="AZ46" s="119">
        <f t="shared" si="60"/>
        <v>27784134.998765264</v>
      </c>
      <c r="BA46" s="119">
        <f t="shared" si="60"/>
        <v>30854158.789323959</v>
      </c>
      <c r="BB46" s="119">
        <f t="shared" si="60"/>
        <v>27895606.358610526</v>
      </c>
      <c r="BC46" s="119">
        <f t="shared" si="60"/>
        <v>31783024.50793764</v>
      </c>
      <c r="BD46" s="119">
        <f t="shared" si="60"/>
        <v>32230329.351795033</v>
      </c>
      <c r="BE46" s="119">
        <f t="shared" si="60"/>
        <v>31479837.454181895</v>
      </c>
      <c r="BF46" s="119">
        <f t="shared" si="60"/>
        <v>31846713.531786446</v>
      </c>
      <c r="BG46" s="119">
        <f t="shared" si="60"/>
        <v>33888167.875377551</v>
      </c>
      <c r="BH46" s="119">
        <f t="shared" si="60"/>
        <v>36488120.005528785</v>
      </c>
      <c r="BI46" s="119">
        <f t="shared" si="60"/>
        <v>33052626.830557466</v>
      </c>
      <c r="BJ46" s="119">
        <f t="shared" si="60"/>
        <v>33513575.051616967</v>
      </c>
      <c r="BK46" s="119">
        <f t="shared" si="60"/>
        <v>31675661.727072407</v>
      </c>
      <c r="BL46" s="119">
        <f t="shared" si="60"/>
        <v>28635258.596595511</v>
      </c>
      <c r="BM46" s="119">
        <f t="shared" si="60"/>
        <v>31797533.874999035</v>
      </c>
      <c r="BN46" s="119">
        <f t="shared" si="60"/>
        <v>28740507.565320812</v>
      </c>
      <c r="BO46" s="119">
        <f t="shared" si="60"/>
        <v>32717815.633349527</v>
      </c>
      <c r="BP46" s="119">
        <f t="shared" ref="BP46:EA46" si="61">+BP44-BP45</f>
        <v>33177088.673159722</v>
      </c>
      <c r="BQ46" s="119">
        <f t="shared" si="61"/>
        <v>32404045.607668884</v>
      </c>
      <c r="BR46" s="119">
        <f t="shared" si="61"/>
        <v>32780167.818554632</v>
      </c>
      <c r="BS46" s="119">
        <f t="shared" si="61"/>
        <v>34881123.20090425</v>
      </c>
      <c r="BT46" s="119">
        <f t="shared" si="61"/>
        <v>37558738.103697002</v>
      </c>
      <c r="BU46" s="119">
        <f t="shared" si="61"/>
        <v>34019510.166070186</v>
      </c>
      <c r="BV46" s="119">
        <f t="shared" si="61"/>
        <v>34492950.536997758</v>
      </c>
      <c r="BW46" s="119">
        <f t="shared" si="61"/>
        <v>32598583.532273829</v>
      </c>
      <c r="BX46" s="119">
        <f t="shared" si="61"/>
        <v>29467029.596983973</v>
      </c>
      <c r="BY46" s="119">
        <f t="shared" si="61"/>
        <v>32722896.297407035</v>
      </c>
      <c r="BZ46" s="119">
        <f t="shared" si="61"/>
        <v>29582851.160675332</v>
      </c>
      <c r="CA46" s="119">
        <f t="shared" si="61"/>
        <v>33706363.444643751</v>
      </c>
      <c r="CB46" s="119">
        <f t="shared" si="61"/>
        <v>34179850.054482795</v>
      </c>
      <c r="CC46" s="119">
        <f t="shared" si="61"/>
        <v>33383328.511184424</v>
      </c>
      <c r="CD46" s="119">
        <f t="shared" si="61"/>
        <v>33770482.471072622</v>
      </c>
      <c r="CE46" s="119">
        <f t="shared" si="61"/>
        <v>35935588.322094664</v>
      </c>
      <c r="CF46" s="119">
        <f t="shared" si="61"/>
        <v>38692896.068297423</v>
      </c>
      <c r="CG46" s="119">
        <f t="shared" si="61"/>
        <v>35046928.154179789</v>
      </c>
      <c r="CH46" s="119">
        <f t="shared" si="61"/>
        <v>35535299.668549567</v>
      </c>
      <c r="CI46" s="119">
        <f t="shared" si="61"/>
        <v>33584537.980609961</v>
      </c>
      <c r="CJ46" s="119">
        <f t="shared" si="61"/>
        <v>30358773.280653574</v>
      </c>
      <c r="CK46" s="119">
        <f t="shared" si="61"/>
        <v>33712091.484490626</v>
      </c>
      <c r="CL46" s="119">
        <f t="shared" si="61"/>
        <v>30478941.374356851</v>
      </c>
      <c r="CM46" s="119">
        <f t="shared" si="61"/>
        <v>34743058.604223825</v>
      </c>
      <c r="CN46" s="119">
        <f t="shared" si="61"/>
        <v>35231674.632701613</v>
      </c>
      <c r="CO46" s="119">
        <f t="shared" si="61"/>
        <v>34412163.037629172</v>
      </c>
      <c r="CP46" s="119">
        <f t="shared" si="61"/>
        <v>34811577.228702262</v>
      </c>
      <c r="CQ46" s="119">
        <f t="shared" si="61"/>
        <v>37041595.924889311</v>
      </c>
      <c r="CR46" s="119">
        <f t="shared" si="61"/>
        <v>39881626.928303584</v>
      </c>
      <c r="CS46" s="119">
        <f t="shared" si="61"/>
        <v>36127506.644615293</v>
      </c>
      <c r="CT46" s="119">
        <f t="shared" si="61"/>
        <v>36630133.907905087</v>
      </c>
      <c r="CU46" s="119">
        <f t="shared" si="61"/>
        <v>34620555.822444379</v>
      </c>
      <c r="CV46" s="119">
        <f t="shared" si="61"/>
        <v>31298818.778606609</v>
      </c>
      <c r="CW46" s="119">
        <f t="shared" si="61"/>
        <v>34753297.650160231</v>
      </c>
      <c r="CX46" s="119">
        <f t="shared" si="61"/>
        <v>31423057.954399876</v>
      </c>
      <c r="CY46" s="119">
        <f t="shared" si="61"/>
        <v>35796763.862277925</v>
      </c>
      <c r="CZ46" s="119">
        <f t="shared" si="61"/>
        <v>36299919.423756927</v>
      </c>
      <c r="DA46" s="119">
        <f t="shared" si="61"/>
        <v>35455185.967484049</v>
      </c>
      <c r="DB46" s="119">
        <f t="shared" si="61"/>
        <v>35866043.46400398</v>
      </c>
      <c r="DC46" s="119">
        <f t="shared" si="61"/>
        <v>38163445.109415472</v>
      </c>
      <c r="DD46" s="119">
        <f t="shared" si="61"/>
        <v>41088943.198213674</v>
      </c>
      <c r="DE46" s="119">
        <f t="shared" si="61"/>
        <v>37221145.57180322</v>
      </c>
      <c r="DF46" s="119">
        <f t="shared" si="61"/>
        <v>37739321.598676354</v>
      </c>
      <c r="DG46" s="119">
        <f t="shared" si="61"/>
        <v>35670244.013920382</v>
      </c>
      <c r="DH46" s="119">
        <f t="shared" si="61"/>
        <v>32248264.962614</v>
      </c>
      <c r="DI46" s="119">
        <f t="shared" si="61"/>
        <v>35805896.175785258</v>
      </c>
      <c r="DJ46" s="119">
        <f t="shared" si="61"/>
        <v>32376193.43733155</v>
      </c>
      <c r="DK46" s="119">
        <f t="shared" si="61"/>
        <v>36881638.67274709</v>
      </c>
      <c r="DL46" s="119">
        <f t="shared" si="61"/>
        <v>37399329.276654199</v>
      </c>
      <c r="DM46" s="119">
        <f t="shared" si="61"/>
        <v>36529024.60224694</v>
      </c>
      <c r="DN46" s="119">
        <f t="shared" si="61"/>
        <v>36952937.927629232</v>
      </c>
      <c r="DO46" s="119">
        <f t="shared" si="61"/>
        <v>39318726.581151441</v>
      </c>
      <c r="DP46" s="119">
        <f t="shared" si="61"/>
        <v>42331573.971551888</v>
      </c>
      <c r="DQ46" s="119">
        <f t="shared" si="61"/>
        <v>38348902.500975735</v>
      </c>
      <c r="DR46" s="119">
        <f t="shared" si="61"/>
        <v>38882111.418665856</v>
      </c>
      <c r="DS46" s="119">
        <f t="shared" si="61"/>
        <v>36750710.976594232</v>
      </c>
      <c r="DT46" s="119">
        <f t="shared" si="61"/>
        <v>33225886.318266232</v>
      </c>
      <c r="DU46" s="119">
        <f t="shared" si="61"/>
        <v>36890912.430262297</v>
      </c>
      <c r="DV46" s="119">
        <f t="shared" si="61"/>
        <v>33357847.648200087</v>
      </c>
      <c r="DW46" s="119">
        <f t="shared" si="61"/>
        <v>38012472.196405582</v>
      </c>
      <c r="DX46" s="119">
        <f t="shared" si="61"/>
        <v>38552855.818243966</v>
      </c>
      <c r="DY46" s="119">
        <f t="shared" si="61"/>
        <v>37656359.536244608</v>
      </c>
      <c r="DZ46" s="119">
        <f t="shared" si="61"/>
        <v>38092437.0292034</v>
      </c>
      <c r="EA46" s="119">
        <f t="shared" si="61"/>
        <v>40528699.066316761</v>
      </c>
      <c r="EB46" s="119">
        <f t="shared" ref="EB46:GM46" si="62">+EB44-EB45</f>
        <v>43632112.254309379</v>
      </c>
      <c r="EC46" s="119">
        <f t="shared" si="62"/>
        <v>39529130.263814718</v>
      </c>
      <c r="ED46" s="119">
        <f t="shared" si="62"/>
        <v>40077640.155732721</v>
      </c>
      <c r="EE46" s="119">
        <f t="shared" si="62"/>
        <v>37882090.772581048</v>
      </c>
      <c r="EF46" s="119">
        <f t="shared" si="62"/>
        <v>34251221.035523921</v>
      </c>
      <c r="EG46" s="119">
        <f t="shared" si="62"/>
        <v>38025484.276929535</v>
      </c>
      <c r="EH46" s="119">
        <f t="shared" si="62"/>
        <v>34385660.402696967</v>
      </c>
      <c r="EI46" s="119">
        <f t="shared" si="62"/>
        <v>29817597.210907899</v>
      </c>
      <c r="EJ46" s="119">
        <f t="shared" si="62"/>
        <v>30446561.374707572</v>
      </c>
      <c r="EK46" s="119">
        <f t="shared" si="62"/>
        <v>29603223.677600309</v>
      </c>
      <c r="EL46" s="119">
        <f t="shared" si="62"/>
        <v>30132872.748765796</v>
      </c>
      <c r="EM46" s="119">
        <f t="shared" si="62"/>
        <v>32722879.001040511</v>
      </c>
      <c r="EN46" s="119">
        <f t="shared" si="62"/>
        <v>35999913.629198827</v>
      </c>
      <c r="EO46" s="119">
        <f t="shared" si="62"/>
        <v>46023080.588939756</v>
      </c>
      <c r="EP46" s="119">
        <f t="shared" si="62"/>
        <v>46601024.594230324</v>
      </c>
      <c r="EQ46" s="119">
        <f t="shared" si="62"/>
        <v>44352113.803782925</v>
      </c>
      <c r="ER46" s="119">
        <f t="shared" si="62"/>
        <v>40625146.673090465</v>
      </c>
      <c r="ES46" s="119">
        <f t="shared" si="62"/>
        <v>44525524.668955691</v>
      </c>
      <c r="ET46" s="119">
        <f t="shared" si="62"/>
        <v>40789675.105206877</v>
      </c>
      <c r="EU46" s="119">
        <f t="shared" si="62"/>
        <v>45725312.334217228</v>
      </c>
      <c r="EV46" s="119">
        <f t="shared" si="62"/>
        <v>46303453.482473008</v>
      </c>
      <c r="EW46" s="119">
        <f t="shared" si="62"/>
        <v>45365161.73318015</v>
      </c>
      <c r="EX46" s="119">
        <f t="shared" si="62"/>
        <v>45840655.656922229</v>
      </c>
      <c r="EY46" s="119">
        <f t="shared" si="62"/>
        <v>48438355.974900879</v>
      </c>
      <c r="EZ46" s="119">
        <f t="shared" si="62"/>
        <v>51743591.258949272</v>
      </c>
      <c r="FA46" s="119">
        <f t="shared" si="62"/>
        <v>47403773.00660795</v>
      </c>
      <c r="FB46" s="119">
        <f t="shared" si="62"/>
        <v>47999055.33205723</v>
      </c>
      <c r="FC46" s="119">
        <f t="shared" si="62"/>
        <v>45682677.217896417</v>
      </c>
      <c r="FD46" s="119">
        <f t="shared" si="62"/>
        <v>41843901.073283181</v>
      </c>
      <c r="FE46" s="119">
        <f t="shared" si="62"/>
        <v>45861290.409024358</v>
      </c>
      <c r="FF46" s="119">
        <f t="shared" si="62"/>
        <v>42013365.358363092</v>
      </c>
      <c r="FG46" s="119">
        <f t="shared" si="62"/>
        <v>47097071.704243742</v>
      </c>
      <c r="FH46" s="119">
        <f t="shared" si="62"/>
        <v>47692557.08694721</v>
      </c>
      <c r="FI46" s="119">
        <f t="shared" si="62"/>
        <v>46726116.585175559</v>
      </c>
      <c r="FJ46" s="119">
        <f t="shared" si="62"/>
        <v>47215875.326629899</v>
      </c>
      <c r="FK46" s="119">
        <f t="shared" si="62"/>
        <v>49891506.654147908</v>
      </c>
      <c r="FL46" s="119">
        <f t="shared" si="62"/>
        <v>53295898.996717758</v>
      </c>
      <c r="FM46" s="119">
        <f t="shared" si="62"/>
        <v>48825886.196806192</v>
      </c>
      <c r="FN46" s="119">
        <f t="shared" si="62"/>
        <v>49439026.99201896</v>
      </c>
      <c r="FO46" s="119">
        <f t="shared" si="62"/>
        <v>47053157.534433313</v>
      </c>
      <c r="FP46" s="119">
        <f t="shared" si="62"/>
        <v>43099218.105481684</v>
      </c>
      <c r="FQ46" s="119">
        <f t="shared" si="62"/>
        <v>47237129.121295094</v>
      </c>
      <c r="FR46" s="119">
        <f t="shared" si="62"/>
        <v>43273766.319113985</v>
      </c>
      <c r="FS46" s="119">
        <f t="shared" si="62"/>
        <v>48509983.855371058</v>
      </c>
      <c r="FT46" s="119">
        <f t="shared" si="62"/>
        <v>49123333.799555622</v>
      </c>
      <c r="FU46" s="119">
        <f t="shared" si="62"/>
        <v>48127900.082730837</v>
      </c>
      <c r="FV46" s="119">
        <f t="shared" si="62"/>
        <v>48632351.586428791</v>
      </c>
      <c r="FW46" s="119">
        <f t="shared" si="62"/>
        <v>51388251.853772357</v>
      </c>
      <c r="FX46" s="119">
        <f t="shared" si="62"/>
        <v>54894775.966619283</v>
      </c>
      <c r="FY46" s="119">
        <f t="shared" si="62"/>
        <v>50290662.782710381</v>
      </c>
      <c r="FZ46" s="119">
        <f t="shared" si="62"/>
        <v>50922197.801779531</v>
      </c>
      <c r="GA46" s="119">
        <f t="shared" si="62"/>
        <v>48464752.260466315</v>
      </c>
      <c r="GB46" s="119">
        <f t="shared" si="62"/>
        <v>44392194.648646139</v>
      </c>
      <c r="GC46" s="119">
        <f t="shared" si="62"/>
        <v>48654242.994933955</v>
      </c>
      <c r="GD46" s="119">
        <f t="shared" si="62"/>
        <v>44571979.308687411</v>
      </c>
      <c r="GE46" s="119">
        <f t="shared" si="62"/>
        <v>49965283.371032193</v>
      </c>
      <c r="GF46" s="119">
        <f t="shared" si="62"/>
        <v>50597033.813542299</v>
      </c>
      <c r="GG46" s="119">
        <f t="shared" si="62"/>
        <v>49571737.08521276</v>
      </c>
      <c r="GH46" s="119">
        <f t="shared" si="62"/>
        <v>50091322.134021662</v>
      </c>
      <c r="GI46" s="119">
        <f t="shared" si="62"/>
        <v>52929899.409385532</v>
      </c>
      <c r="GJ46" s="119">
        <f t="shared" si="62"/>
        <v>56541619.245617874</v>
      </c>
      <c r="GK46" s="119">
        <f t="shared" si="62"/>
        <v>51799382.666191697</v>
      </c>
      <c r="GL46" s="119">
        <f t="shared" si="62"/>
        <v>52449863.735832922</v>
      </c>
      <c r="GM46" s="119">
        <f t="shared" si="62"/>
        <v>49918694.828280307</v>
      </c>
      <c r="GN46" s="119">
        <f t="shared" ref="GN46:IH46" si="63">+GN44-GN45</f>
        <v>45723960.488105521</v>
      </c>
      <c r="GO46" s="119">
        <f t="shared" si="63"/>
        <v>50113870.28478197</v>
      </c>
      <c r="GP46" s="119">
        <f t="shared" si="63"/>
        <v>45909138.687948026</v>
      </c>
      <c r="GQ46" s="119">
        <f t="shared" si="63"/>
        <v>51464241.872163162</v>
      </c>
      <c r="GR46" s="119">
        <f t="shared" si="63"/>
        <v>52114944.827948563</v>
      </c>
      <c r="GS46" s="119">
        <f t="shared" si="63"/>
        <v>51058889.197769143</v>
      </c>
      <c r="GT46" s="119">
        <f t="shared" si="63"/>
        <v>51594061.798042312</v>
      </c>
      <c r="GU46" s="119">
        <f t="shared" si="63"/>
        <v>54517796.39166709</v>
      </c>
      <c r="GV46" s="119">
        <f t="shared" si="63"/>
        <v>58237867.822986409</v>
      </c>
      <c r="GW46" s="119">
        <f t="shared" si="63"/>
        <v>53353364.146177456</v>
      </c>
      <c r="GX46" s="119">
        <f t="shared" si="63"/>
        <v>54023359.647907913</v>
      </c>
      <c r="GY46" s="119">
        <f t="shared" si="63"/>
        <v>51416255.673128709</v>
      </c>
      <c r="GZ46" s="119">
        <f t="shared" si="63"/>
        <v>47095679.30274868</v>
      </c>
      <c r="HA46" s="119">
        <f t="shared" si="63"/>
        <v>51617286.393325426</v>
      </c>
      <c r="HB46" s="119">
        <f t="shared" si="63"/>
        <v>47286412.84858647</v>
      </c>
      <c r="HC46" s="119">
        <f t="shared" si="63"/>
        <v>53008169.128328055</v>
      </c>
      <c r="HD46" s="119">
        <f t="shared" si="63"/>
        <v>53678393.172787026</v>
      </c>
      <c r="HE46" s="119">
        <f t="shared" si="63"/>
        <v>52590655.873702213</v>
      </c>
      <c r="HF46" s="119">
        <f t="shared" si="63"/>
        <v>53141883.651983581</v>
      </c>
      <c r="HG46" s="119">
        <f t="shared" si="63"/>
        <v>56153330.283417106</v>
      </c>
      <c r="HH46" s="119">
        <f t="shared" si="63"/>
        <v>59985003.857675999</v>
      </c>
      <c r="HI46" s="119">
        <f t="shared" si="63"/>
        <v>54953965.070562772</v>
      </c>
      <c r="HJ46" s="119">
        <f t="shared" si="63"/>
        <v>55644060.437345132</v>
      </c>
      <c r="HK46" s="119">
        <f t="shared" si="63"/>
        <v>52958743.343322575</v>
      </c>
      <c r="HL46" s="119">
        <f t="shared" si="63"/>
        <v>48508549.681831144</v>
      </c>
      <c r="HM46" s="119">
        <f t="shared" si="63"/>
        <v>53165804.985125184</v>
      </c>
      <c r="HN46" s="119">
        <f t="shared" si="63"/>
        <v>48705005.23404406</v>
      </c>
      <c r="HO46" s="119">
        <f t="shared" si="63"/>
        <v>54598414.202177897</v>
      </c>
      <c r="HP46" s="119">
        <f t="shared" si="63"/>
        <v>55288744.967970632</v>
      </c>
      <c r="HQ46" s="119">
        <f t="shared" si="63"/>
        <v>54168375.54991328</v>
      </c>
      <c r="HR46" s="119">
        <f t="shared" si="63"/>
        <v>54736140.161543086</v>
      </c>
      <c r="HS46" s="119">
        <f t="shared" si="63"/>
        <v>57837930.191919617</v>
      </c>
      <c r="HT46" s="119">
        <f t="shared" si="63"/>
        <v>61784553.973406278</v>
      </c>
      <c r="HU46" s="119">
        <f t="shared" si="63"/>
        <v>56602584.022679649</v>
      </c>
      <c r="HV46" s="119">
        <f t="shared" si="63"/>
        <v>57313382.25046549</v>
      </c>
      <c r="HW46" s="119">
        <f t="shared" si="63"/>
        <v>54547505.643622257</v>
      </c>
      <c r="HX46" s="119">
        <f t="shared" si="63"/>
        <v>49963806.172286086</v>
      </c>
      <c r="HY46" s="119">
        <f t="shared" si="63"/>
        <v>54760779.134678952</v>
      </c>
      <c r="HZ46" s="119">
        <f t="shared" si="63"/>
        <v>50166155.391065389</v>
      </c>
      <c r="IA46" s="119">
        <f t="shared" si="63"/>
        <v>56236366.628243238</v>
      </c>
      <c r="IB46" s="119">
        <f t="shared" si="63"/>
        <v>56947407.317009762</v>
      </c>
      <c r="IC46" s="119">
        <f t="shared" si="63"/>
        <v>55793426.816410683</v>
      </c>
      <c r="ID46" s="119">
        <f t="shared" si="63"/>
        <v>56378224.366389386</v>
      </c>
      <c r="IE46" s="119">
        <f t="shared" si="63"/>
        <v>59573068.097677216</v>
      </c>
      <c r="IF46" s="119">
        <f t="shared" si="63"/>
        <v>63638090.592608467</v>
      </c>
      <c r="IG46" s="119">
        <f t="shared" si="63"/>
        <v>58300661.543360054</v>
      </c>
      <c r="IH46" s="119">
        <f t="shared" si="63"/>
        <v>59032783.717979461</v>
      </c>
    </row>
    <row r="47" spans="1:242" ht="15">
      <c r="B47" s="142" t="s">
        <v>95</v>
      </c>
      <c r="C47" s="144">
        <f>IFERROR(C44/C45,"n/a")</f>
        <v>7.0550287262486329</v>
      </c>
      <c r="D47" s="144">
        <f t="shared" ref="D47:BO47" si="64">IFERROR(D44/D45,"n/a")</f>
        <v>7.007864049862305</v>
      </c>
      <c r="E47" s="144">
        <f t="shared" si="64"/>
        <v>6.4008612779312681</v>
      </c>
      <c r="F47" s="144">
        <f t="shared" si="64"/>
        <v>7.2852288141018375</v>
      </c>
      <c r="G47" s="144">
        <f t="shared" si="64"/>
        <v>6.9178821309458769</v>
      </c>
      <c r="H47" s="144">
        <f t="shared" si="64"/>
        <v>7.89636974659276</v>
      </c>
      <c r="I47" s="144">
        <f t="shared" si="64"/>
        <v>8.0511702768472269</v>
      </c>
      <c r="J47" s="144">
        <f t="shared" si="64"/>
        <v>8.0286720403424443</v>
      </c>
      <c r="K47" s="144">
        <f t="shared" si="64"/>
        <v>8.2165767055947416</v>
      </c>
      <c r="L47" s="144">
        <f t="shared" si="64"/>
        <v>8.7285296617362746</v>
      </c>
      <c r="M47" s="144">
        <f t="shared" si="64"/>
        <v>9.4455688263797661</v>
      </c>
      <c r="N47" s="144">
        <f t="shared" si="64"/>
        <v>8.6351400545094208</v>
      </c>
      <c r="O47" s="144">
        <f t="shared" si="64"/>
        <v>8.7177057252542074</v>
      </c>
      <c r="P47" s="144">
        <f t="shared" si="64"/>
        <v>8.3547670721201879</v>
      </c>
      <c r="Q47" s="144">
        <f t="shared" si="64"/>
        <v>7.7068462502197299</v>
      </c>
      <c r="R47" s="144">
        <f t="shared" si="64"/>
        <v>8.2805324170587724</v>
      </c>
      <c r="S47" s="144">
        <f t="shared" si="64"/>
        <v>7.5705404429707741</v>
      </c>
      <c r="T47" s="144">
        <f t="shared" si="64"/>
        <v>8.5044997830311537</v>
      </c>
      <c r="U47" s="144">
        <f t="shared" si="64"/>
        <v>8.6297659004016971</v>
      </c>
      <c r="V47" s="144">
        <f t="shared" si="64"/>
        <v>8.471718204330088</v>
      </c>
      <c r="W47" s="144">
        <f t="shared" si="64"/>
        <v>8.5780079041218844</v>
      </c>
      <c r="X47" s="144">
        <f t="shared" si="64"/>
        <v>9.0819869541144538</v>
      </c>
      <c r="Y47" s="144">
        <f t="shared" si="64"/>
        <v>9.720547844817899</v>
      </c>
      <c r="Z47" s="144">
        <f t="shared" si="64"/>
        <v>8.922133042253046</v>
      </c>
      <c r="AA47" s="144">
        <f t="shared" si="64"/>
        <v>9.051312051427427</v>
      </c>
      <c r="AB47" s="144">
        <f t="shared" si="64"/>
        <v>8.6304163121425397</v>
      </c>
      <c r="AC47" s="144">
        <f t="shared" si="64"/>
        <v>7.9192858383779576</v>
      </c>
      <c r="AD47" s="144">
        <f t="shared" si="64"/>
        <v>8.461904145997508</v>
      </c>
      <c r="AE47" s="144">
        <f t="shared" si="64"/>
        <v>7.6636550744867549</v>
      </c>
      <c r="AF47" s="144">
        <f t="shared" si="64"/>
        <v>8.5808344455217611</v>
      </c>
      <c r="AG47" s="144">
        <f t="shared" si="64"/>
        <v>8.6783437074883008</v>
      </c>
      <c r="AH47" s="144" t="str">
        <f t="shared" si="64"/>
        <v>n/a</v>
      </c>
      <c r="AI47" s="144" t="str">
        <f t="shared" si="64"/>
        <v>n/a</v>
      </c>
      <c r="AJ47" s="144" t="str">
        <f t="shared" si="64"/>
        <v>n/a</v>
      </c>
      <c r="AK47" s="144" t="str">
        <f t="shared" si="64"/>
        <v>n/a</v>
      </c>
      <c r="AL47" s="144" t="str">
        <f t="shared" si="64"/>
        <v>n/a</v>
      </c>
      <c r="AM47" s="144" t="str">
        <f t="shared" si="64"/>
        <v>n/a</v>
      </c>
      <c r="AN47" s="144" t="str">
        <f t="shared" si="64"/>
        <v>n/a</v>
      </c>
      <c r="AO47" s="144" t="str">
        <f t="shared" si="64"/>
        <v>n/a</v>
      </c>
      <c r="AP47" s="144" t="str">
        <f t="shared" si="64"/>
        <v>n/a</v>
      </c>
      <c r="AQ47" s="144" t="str">
        <f t="shared" si="64"/>
        <v>n/a</v>
      </c>
      <c r="AR47" s="144" t="str">
        <f t="shared" si="64"/>
        <v>n/a</v>
      </c>
      <c r="AS47" s="144">
        <f t="shared" si="64"/>
        <v>8.2313761771476983</v>
      </c>
      <c r="AT47" s="144">
        <f t="shared" si="64"/>
        <v>8.3005015029646749</v>
      </c>
      <c r="AU47" s="144">
        <f t="shared" si="64"/>
        <v>8.752039202808847</v>
      </c>
      <c r="AV47" s="144">
        <f t="shared" si="64"/>
        <v>9.3306570073598003</v>
      </c>
      <c r="AW47" s="144">
        <f t="shared" si="64"/>
        <v>8.5303562726105948</v>
      </c>
      <c r="AX47" s="144">
        <f t="shared" si="64"/>
        <v>8.6181451415117873</v>
      </c>
      <c r="AY47" s="144">
        <f t="shared" si="64"/>
        <v>8.1864954688205511</v>
      </c>
      <c r="AZ47" s="144">
        <f t="shared" si="64"/>
        <v>7.4829396549687974</v>
      </c>
      <c r="BA47" s="144">
        <f t="shared" si="64"/>
        <v>8.1842381715009669</v>
      </c>
      <c r="BB47" s="144">
        <f t="shared" si="64"/>
        <v>7.4811106129898572</v>
      </c>
      <c r="BC47" s="144">
        <f t="shared" si="64"/>
        <v>8.369191862612368</v>
      </c>
      <c r="BD47" s="144">
        <f t="shared" si="64"/>
        <v>8.4571953247220542</v>
      </c>
      <c r="BE47" s="144">
        <f t="shared" si="64"/>
        <v>8.2670819973514256</v>
      </c>
      <c r="BF47" s="144">
        <f t="shared" si="64"/>
        <v>8.3374057547960536</v>
      </c>
      <c r="BG47" s="144">
        <f t="shared" si="64"/>
        <v>8.7912473951795089</v>
      </c>
      <c r="BH47" s="144">
        <f t="shared" si="64"/>
        <v>9.3712372727149802</v>
      </c>
      <c r="BI47" s="144">
        <f t="shared" si="64"/>
        <v>8.5663882150475121</v>
      </c>
      <c r="BJ47" s="144">
        <f t="shared" si="64"/>
        <v>8.6561814472295957</v>
      </c>
      <c r="BK47" s="144">
        <f t="shared" si="64"/>
        <v>8.2208974230905536</v>
      </c>
      <c r="BL47" s="144">
        <f t="shared" si="64"/>
        <v>7.5128930871994779</v>
      </c>
      <c r="BM47" s="144">
        <f t="shared" si="64"/>
        <v>8.2172113245414735</v>
      </c>
      <c r="BN47" s="144">
        <f t="shared" si="64"/>
        <v>7.4946908940449433</v>
      </c>
      <c r="BO47" s="144">
        <f t="shared" si="64"/>
        <v>8.3341102778258733</v>
      </c>
      <c r="BP47" s="144">
        <f t="shared" ref="BP47:EA47" si="65">IFERROR(BP44/BP45,"n/a")</f>
        <v>8.4190864939461125</v>
      </c>
      <c r="BQ47" s="144">
        <f t="shared" si="65"/>
        <v>8.2298468353330989</v>
      </c>
      <c r="BR47" s="144">
        <f t="shared" si="65"/>
        <v>8.2966750156824851</v>
      </c>
      <c r="BS47" s="144">
        <f t="shared" si="65"/>
        <v>8.7450048750969849</v>
      </c>
      <c r="BT47" s="144">
        <f t="shared" si="65"/>
        <v>9.3213542887017802</v>
      </c>
      <c r="BU47" s="144">
        <f t="shared" si="65"/>
        <v>8.5196272682982528</v>
      </c>
      <c r="BV47" s="144">
        <f t="shared" si="65"/>
        <v>8.6064897392896746</v>
      </c>
      <c r="BW47" s="144">
        <f t="shared" si="65"/>
        <v>8.1714375461184456</v>
      </c>
      <c r="BX47" s="144">
        <f t="shared" si="65"/>
        <v>7.4678958551890418</v>
      </c>
      <c r="BY47" s="144">
        <f t="shared" si="65"/>
        <v>8.1658127559063409</v>
      </c>
      <c r="BZ47" s="144">
        <f t="shared" si="65"/>
        <v>7.4621578436105862</v>
      </c>
      <c r="CA47" s="144">
        <f t="shared" si="65"/>
        <v>8.3468503994985621</v>
      </c>
      <c r="CB47" s="144">
        <f t="shared" si="65"/>
        <v>8.4327236723004866</v>
      </c>
      <c r="CC47" s="144">
        <f t="shared" si="65"/>
        <v>8.2426337207918952</v>
      </c>
      <c r="CD47" s="144">
        <f t="shared" si="65"/>
        <v>8.309082499373261</v>
      </c>
      <c r="CE47" s="144">
        <f t="shared" si="65"/>
        <v>8.7601718599477216</v>
      </c>
      <c r="CF47" s="144">
        <f t="shared" si="65"/>
        <v>9.3362068954789823</v>
      </c>
      <c r="CG47" s="144">
        <f t="shared" si="65"/>
        <v>8.5321379271345936</v>
      </c>
      <c r="CH47" s="144">
        <f t="shared" si="65"/>
        <v>8.6204438926572067</v>
      </c>
      <c r="CI47" s="144">
        <f t="shared" si="65"/>
        <v>8.1854184457626697</v>
      </c>
      <c r="CJ47" s="144">
        <f t="shared" si="65"/>
        <v>7.4802223751398094</v>
      </c>
      <c r="CK47" s="144">
        <f t="shared" si="65"/>
        <v>8.1788687891305294</v>
      </c>
      <c r="CL47" s="144">
        <f t="shared" si="65"/>
        <v>7.4758003029135409</v>
      </c>
      <c r="CM47" s="144">
        <f t="shared" si="65"/>
        <v>8.3921440857436167</v>
      </c>
      <c r="CN47" s="144">
        <f t="shared" si="65"/>
        <v>8.4800410374123789</v>
      </c>
      <c r="CO47" s="144">
        <f t="shared" si="65"/>
        <v>8.2903665578058785</v>
      </c>
      <c r="CP47" s="144">
        <f t="shared" si="65"/>
        <v>8.3582246915876333</v>
      </c>
      <c r="CQ47" s="144">
        <f t="shared" si="65"/>
        <v>8.8117896192946219</v>
      </c>
      <c r="CR47" s="144">
        <f t="shared" si="65"/>
        <v>9.391098337693748</v>
      </c>
      <c r="CS47" s="144">
        <f t="shared" si="65"/>
        <v>8.5843879471759106</v>
      </c>
      <c r="CT47" s="144">
        <f t="shared" si="65"/>
        <v>8.6724005841079777</v>
      </c>
      <c r="CU47" s="144">
        <f t="shared" si="65"/>
        <v>8.2341330621587296</v>
      </c>
      <c r="CV47" s="144">
        <f t="shared" si="65"/>
        <v>7.5258924424641869</v>
      </c>
      <c r="CW47" s="144">
        <f t="shared" si="65"/>
        <v>8.2296452957892292</v>
      </c>
      <c r="CX47" s="144">
        <f t="shared" si="65"/>
        <v>7.5219586239925977</v>
      </c>
      <c r="CY47" s="144">
        <f t="shared" si="65"/>
        <v>8.4119767955021469</v>
      </c>
      <c r="CZ47" s="144">
        <f t="shared" si="65"/>
        <v>8.4998295292928354</v>
      </c>
      <c r="DA47" s="144">
        <f t="shared" si="65"/>
        <v>8.3085805143141211</v>
      </c>
      <c r="DB47" s="144">
        <f t="shared" si="65"/>
        <v>8.3756172326492049</v>
      </c>
      <c r="DC47" s="144">
        <f t="shared" si="65"/>
        <v>8.8309582397133664</v>
      </c>
      <c r="DD47" s="144">
        <f t="shared" si="65"/>
        <v>9.4119921846888435</v>
      </c>
      <c r="DE47" s="144">
        <f t="shared" si="65"/>
        <v>8.6015930878915761</v>
      </c>
      <c r="DF47" s="144">
        <f t="shared" si="65"/>
        <v>8.6905746590530484</v>
      </c>
      <c r="DG47" s="144">
        <f t="shared" si="65"/>
        <v>8.2526690948679953</v>
      </c>
      <c r="DH47" s="144">
        <f t="shared" si="65"/>
        <v>7.5418947881029386</v>
      </c>
      <c r="DI47" s="144">
        <f t="shared" si="65"/>
        <v>8.2462995546949589</v>
      </c>
      <c r="DJ47" s="144">
        <f t="shared" si="65"/>
        <v>7.5378219581868029</v>
      </c>
      <c r="DK47" s="144">
        <f t="shared" si="65"/>
        <v>8.4305716039038021</v>
      </c>
      <c r="DL47" s="144">
        <f t="shared" si="65"/>
        <v>8.517619374292341</v>
      </c>
      <c r="DM47" s="144">
        <f t="shared" si="65"/>
        <v>8.3255475890133415</v>
      </c>
      <c r="DN47" s="144">
        <f t="shared" si="65"/>
        <v>8.3939063313867166</v>
      </c>
      <c r="DO47" s="144">
        <f t="shared" si="65"/>
        <v>8.8492542082617422</v>
      </c>
      <c r="DP47" s="144">
        <f t="shared" si="65"/>
        <v>9.4306665737945057</v>
      </c>
      <c r="DQ47" s="144">
        <f t="shared" si="65"/>
        <v>8.6206047561577552</v>
      </c>
      <c r="DR47" s="144">
        <f t="shared" si="65"/>
        <v>8.7088561250969185</v>
      </c>
      <c r="DS47" s="144">
        <f t="shared" si="65"/>
        <v>8.2695806210409639</v>
      </c>
      <c r="DT47" s="144">
        <f t="shared" si="65"/>
        <v>7.5570366022892426</v>
      </c>
      <c r="DU47" s="144">
        <f t="shared" si="65"/>
        <v>8.2638995905076431</v>
      </c>
      <c r="DV47" s="144">
        <f t="shared" si="65"/>
        <v>7.5531756114547921</v>
      </c>
      <c r="DW47" s="144">
        <f t="shared" si="65"/>
        <v>8.4709751628699692</v>
      </c>
      <c r="DX47" s="144">
        <f t="shared" si="65"/>
        <v>8.5703827952123728</v>
      </c>
      <c r="DY47" s="144">
        <f t="shared" si="65"/>
        <v>8.3768647871947248</v>
      </c>
      <c r="DZ47" s="144">
        <f t="shared" si="65"/>
        <v>8.44461475794321</v>
      </c>
      <c r="EA47" s="144">
        <f t="shared" si="65"/>
        <v>8.9017219038503104</v>
      </c>
      <c r="EB47" s="144">
        <f t="shared" ref="EB47:GM47" si="66">IFERROR(EB44/EB45,"n/a")</f>
        <v>9.4867808957603419</v>
      </c>
      <c r="EC47" s="144">
        <f t="shared" si="66"/>
        <v>8.6703877208167572</v>
      </c>
      <c r="ED47" s="144">
        <f t="shared" si="66"/>
        <v>8.7578539493427119</v>
      </c>
      <c r="EE47" s="144">
        <f t="shared" si="66"/>
        <v>8.3156674420751067</v>
      </c>
      <c r="EF47" s="144">
        <f t="shared" si="66"/>
        <v>7.5986140596378622</v>
      </c>
      <c r="EG47" s="144">
        <f t="shared" si="66"/>
        <v>8.3081232989682157</v>
      </c>
      <c r="EH47" s="144">
        <f t="shared" si="66"/>
        <v>7.5923859503656441</v>
      </c>
      <c r="EI47" s="144">
        <f t="shared" si="66"/>
        <v>3.0456765578032652</v>
      </c>
      <c r="EJ47" s="144">
        <f t="shared" si="66"/>
        <v>3.0985691537775679</v>
      </c>
      <c r="EK47" s="144">
        <f t="shared" si="66"/>
        <v>3.0499963446001157</v>
      </c>
      <c r="EL47" s="144">
        <f t="shared" si="66"/>
        <v>3.0965472240888863</v>
      </c>
      <c r="EM47" s="144">
        <f t="shared" si="66"/>
        <v>3.2875691855096871</v>
      </c>
      <c r="EN47" s="144">
        <f t="shared" si="66"/>
        <v>3.5286906478831765</v>
      </c>
      <c r="EO47" s="144" t="str">
        <f t="shared" si="66"/>
        <v>n/a</v>
      </c>
      <c r="EP47" s="144" t="str">
        <f t="shared" si="66"/>
        <v>n/a</v>
      </c>
      <c r="EQ47" s="144" t="str">
        <f t="shared" si="66"/>
        <v>n/a</v>
      </c>
      <c r="ER47" s="144" t="str">
        <f t="shared" si="66"/>
        <v>n/a</v>
      </c>
      <c r="ES47" s="144" t="str">
        <f t="shared" si="66"/>
        <v>n/a</v>
      </c>
      <c r="ET47" s="144" t="str">
        <f t="shared" si="66"/>
        <v>n/a</v>
      </c>
      <c r="EU47" s="144" t="str">
        <f t="shared" si="66"/>
        <v>n/a</v>
      </c>
      <c r="EV47" s="144" t="str">
        <f t="shared" si="66"/>
        <v>n/a</v>
      </c>
      <c r="EW47" s="144" t="str">
        <f t="shared" si="66"/>
        <v>n/a</v>
      </c>
      <c r="EX47" s="144" t="str">
        <f t="shared" si="66"/>
        <v>n/a</v>
      </c>
      <c r="EY47" s="144" t="str">
        <f t="shared" si="66"/>
        <v>n/a</v>
      </c>
      <c r="EZ47" s="144" t="str">
        <f t="shared" si="66"/>
        <v>n/a</v>
      </c>
      <c r="FA47" s="144" t="str">
        <f t="shared" si="66"/>
        <v>n/a</v>
      </c>
      <c r="FB47" s="144" t="str">
        <f t="shared" si="66"/>
        <v>n/a</v>
      </c>
      <c r="FC47" s="144" t="str">
        <f t="shared" si="66"/>
        <v>n/a</v>
      </c>
      <c r="FD47" s="144" t="str">
        <f t="shared" si="66"/>
        <v>n/a</v>
      </c>
      <c r="FE47" s="144" t="str">
        <f t="shared" si="66"/>
        <v>n/a</v>
      </c>
      <c r="FF47" s="144" t="str">
        <f t="shared" si="66"/>
        <v>n/a</v>
      </c>
      <c r="FG47" s="144" t="str">
        <f t="shared" si="66"/>
        <v>n/a</v>
      </c>
      <c r="FH47" s="144" t="str">
        <f t="shared" si="66"/>
        <v>n/a</v>
      </c>
      <c r="FI47" s="144" t="str">
        <f t="shared" si="66"/>
        <v>n/a</v>
      </c>
      <c r="FJ47" s="144" t="str">
        <f t="shared" si="66"/>
        <v>n/a</v>
      </c>
      <c r="FK47" s="144" t="str">
        <f t="shared" si="66"/>
        <v>n/a</v>
      </c>
      <c r="FL47" s="144" t="str">
        <f t="shared" si="66"/>
        <v>n/a</v>
      </c>
      <c r="FM47" s="144" t="str">
        <f t="shared" si="66"/>
        <v>n/a</v>
      </c>
      <c r="FN47" s="144" t="str">
        <f t="shared" si="66"/>
        <v>n/a</v>
      </c>
      <c r="FO47" s="144" t="str">
        <f t="shared" si="66"/>
        <v>n/a</v>
      </c>
      <c r="FP47" s="144" t="str">
        <f t="shared" si="66"/>
        <v>n/a</v>
      </c>
      <c r="FQ47" s="144" t="str">
        <f t="shared" si="66"/>
        <v>n/a</v>
      </c>
      <c r="FR47" s="144" t="str">
        <f t="shared" si="66"/>
        <v>n/a</v>
      </c>
      <c r="FS47" s="144" t="str">
        <f t="shared" si="66"/>
        <v>n/a</v>
      </c>
      <c r="FT47" s="144" t="str">
        <f t="shared" si="66"/>
        <v>n/a</v>
      </c>
      <c r="FU47" s="144" t="str">
        <f t="shared" si="66"/>
        <v>n/a</v>
      </c>
      <c r="FV47" s="144" t="str">
        <f t="shared" si="66"/>
        <v>n/a</v>
      </c>
      <c r="FW47" s="144" t="str">
        <f t="shared" si="66"/>
        <v>n/a</v>
      </c>
      <c r="FX47" s="144" t="str">
        <f t="shared" si="66"/>
        <v>n/a</v>
      </c>
      <c r="FY47" s="144" t="str">
        <f t="shared" si="66"/>
        <v>n/a</v>
      </c>
      <c r="FZ47" s="144" t="str">
        <f t="shared" si="66"/>
        <v>n/a</v>
      </c>
      <c r="GA47" s="144" t="str">
        <f t="shared" si="66"/>
        <v>n/a</v>
      </c>
      <c r="GB47" s="144" t="str">
        <f t="shared" si="66"/>
        <v>n/a</v>
      </c>
      <c r="GC47" s="144" t="str">
        <f t="shared" si="66"/>
        <v>n/a</v>
      </c>
      <c r="GD47" s="144" t="str">
        <f t="shared" si="66"/>
        <v>n/a</v>
      </c>
      <c r="GE47" s="144" t="str">
        <f t="shared" si="66"/>
        <v>n/a</v>
      </c>
      <c r="GF47" s="144" t="str">
        <f t="shared" si="66"/>
        <v>n/a</v>
      </c>
      <c r="GG47" s="144" t="str">
        <f t="shared" si="66"/>
        <v>n/a</v>
      </c>
      <c r="GH47" s="144" t="str">
        <f t="shared" si="66"/>
        <v>n/a</v>
      </c>
      <c r="GI47" s="144" t="str">
        <f t="shared" si="66"/>
        <v>n/a</v>
      </c>
      <c r="GJ47" s="144" t="str">
        <f t="shared" si="66"/>
        <v>n/a</v>
      </c>
      <c r="GK47" s="144" t="str">
        <f t="shared" si="66"/>
        <v>n/a</v>
      </c>
      <c r="GL47" s="144" t="str">
        <f t="shared" si="66"/>
        <v>n/a</v>
      </c>
      <c r="GM47" s="144" t="str">
        <f t="shared" si="66"/>
        <v>n/a</v>
      </c>
      <c r="GN47" s="144" t="str">
        <f t="shared" ref="GN47:IH47" si="67">IFERROR(GN44/GN45,"n/a")</f>
        <v>n/a</v>
      </c>
      <c r="GO47" s="144" t="str">
        <f t="shared" si="67"/>
        <v>n/a</v>
      </c>
      <c r="GP47" s="144" t="str">
        <f t="shared" si="67"/>
        <v>n/a</v>
      </c>
      <c r="GQ47" s="144" t="str">
        <f t="shared" si="67"/>
        <v>n/a</v>
      </c>
      <c r="GR47" s="144" t="str">
        <f t="shared" si="67"/>
        <v>n/a</v>
      </c>
      <c r="GS47" s="144" t="str">
        <f t="shared" si="67"/>
        <v>n/a</v>
      </c>
      <c r="GT47" s="144" t="str">
        <f t="shared" si="67"/>
        <v>n/a</v>
      </c>
      <c r="GU47" s="144" t="str">
        <f t="shared" si="67"/>
        <v>n/a</v>
      </c>
      <c r="GV47" s="144" t="str">
        <f t="shared" si="67"/>
        <v>n/a</v>
      </c>
      <c r="GW47" s="144" t="str">
        <f t="shared" si="67"/>
        <v>n/a</v>
      </c>
      <c r="GX47" s="144" t="str">
        <f t="shared" si="67"/>
        <v>n/a</v>
      </c>
      <c r="GY47" s="144" t="str">
        <f t="shared" si="67"/>
        <v>n/a</v>
      </c>
      <c r="GZ47" s="144" t="str">
        <f t="shared" si="67"/>
        <v>n/a</v>
      </c>
      <c r="HA47" s="144" t="str">
        <f t="shared" si="67"/>
        <v>n/a</v>
      </c>
      <c r="HB47" s="144" t="str">
        <f t="shared" si="67"/>
        <v>n/a</v>
      </c>
      <c r="HC47" s="144" t="str">
        <f t="shared" si="67"/>
        <v>n/a</v>
      </c>
      <c r="HD47" s="144" t="str">
        <f t="shared" si="67"/>
        <v>n/a</v>
      </c>
      <c r="HE47" s="144" t="str">
        <f t="shared" si="67"/>
        <v>n/a</v>
      </c>
      <c r="HF47" s="144" t="str">
        <f t="shared" si="67"/>
        <v>n/a</v>
      </c>
      <c r="HG47" s="144" t="str">
        <f t="shared" si="67"/>
        <v>n/a</v>
      </c>
      <c r="HH47" s="144" t="str">
        <f t="shared" si="67"/>
        <v>n/a</v>
      </c>
      <c r="HI47" s="144" t="str">
        <f t="shared" si="67"/>
        <v>n/a</v>
      </c>
      <c r="HJ47" s="144" t="str">
        <f t="shared" si="67"/>
        <v>n/a</v>
      </c>
      <c r="HK47" s="144" t="str">
        <f t="shared" si="67"/>
        <v>n/a</v>
      </c>
      <c r="HL47" s="144" t="str">
        <f t="shared" si="67"/>
        <v>n/a</v>
      </c>
      <c r="HM47" s="144" t="str">
        <f t="shared" si="67"/>
        <v>n/a</v>
      </c>
      <c r="HN47" s="144" t="str">
        <f t="shared" si="67"/>
        <v>n/a</v>
      </c>
      <c r="HO47" s="144" t="str">
        <f t="shared" si="67"/>
        <v>n/a</v>
      </c>
      <c r="HP47" s="144" t="str">
        <f t="shared" si="67"/>
        <v>n/a</v>
      </c>
      <c r="HQ47" s="144" t="str">
        <f t="shared" si="67"/>
        <v>n/a</v>
      </c>
      <c r="HR47" s="144" t="str">
        <f t="shared" si="67"/>
        <v>n/a</v>
      </c>
      <c r="HS47" s="144" t="str">
        <f t="shared" si="67"/>
        <v>n/a</v>
      </c>
      <c r="HT47" s="144" t="str">
        <f t="shared" si="67"/>
        <v>n/a</v>
      </c>
      <c r="HU47" s="144" t="str">
        <f t="shared" si="67"/>
        <v>n/a</v>
      </c>
      <c r="HV47" s="144" t="str">
        <f t="shared" si="67"/>
        <v>n/a</v>
      </c>
      <c r="HW47" s="144" t="str">
        <f t="shared" si="67"/>
        <v>n/a</v>
      </c>
      <c r="HX47" s="144" t="str">
        <f t="shared" si="67"/>
        <v>n/a</v>
      </c>
      <c r="HY47" s="144" t="str">
        <f t="shared" si="67"/>
        <v>n/a</v>
      </c>
      <c r="HZ47" s="144" t="str">
        <f t="shared" si="67"/>
        <v>n/a</v>
      </c>
      <c r="IA47" s="144" t="str">
        <f t="shared" si="67"/>
        <v>n/a</v>
      </c>
      <c r="IB47" s="144" t="str">
        <f t="shared" si="67"/>
        <v>n/a</v>
      </c>
      <c r="IC47" s="144" t="str">
        <f t="shared" si="67"/>
        <v>n/a</v>
      </c>
      <c r="ID47" s="144" t="str">
        <f t="shared" si="67"/>
        <v>n/a</v>
      </c>
      <c r="IE47" s="144" t="str">
        <f t="shared" si="67"/>
        <v>n/a</v>
      </c>
      <c r="IF47" s="144" t="str">
        <f t="shared" si="67"/>
        <v>n/a</v>
      </c>
      <c r="IG47" s="144" t="str">
        <f t="shared" si="67"/>
        <v>n/a</v>
      </c>
      <c r="IH47" s="144" t="str">
        <f t="shared" si="67"/>
        <v>n/a</v>
      </c>
    </row>
    <row r="48" spans="1:242" s="121" customFormat="1" ht="15">
      <c r="B48" s="137" t="s">
        <v>96</v>
      </c>
      <c r="C48" s="145" t="s">
        <v>97</v>
      </c>
      <c r="D48" s="145" t="s">
        <v>98</v>
      </c>
      <c r="E48" s="145" t="s">
        <v>99</v>
      </c>
      <c r="F48" s="145" t="s">
        <v>100</v>
      </c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</row>
    <row r="49" spans="1:242" ht="15">
      <c r="C49" s="146">
        <f>MIN(C47:IH47)</f>
        <v>3.0456765578032652</v>
      </c>
      <c r="D49" s="146">
        <f>MAX(C47:IH47)</f>
        <v>9.720547844817899</v>
      </c>
      <c r="E49" s="146">
        <f>AVERAGE(C47:IH47)</f>
        <v>8.0986050913179746</v>
      </c>
      <c r="F49" s="147">
        <f>MIN(C47:BW47)</f>
        <v>6.4008612779312681</v>
      </c>
    </row>
    <row r="51" spans="1:242" ht="15">
      <c r="B51" s="114" t="str">
        <f>Actual!B16</f>
        <v>BANORTE 3  (50)</v>
      </c>
    </row>
    <row r="52" spans="1:242" ht="15">
      <c r="A52" s="117">
        <f>Actual!J16</f>
        <v>6.0000000000000001E-3</v>
      </c>
      <c r="B52" s="142" t="s">
        <v>92</v>
      </c>
      <c r="C52" s="143">
        <f t="shared" ref="C52:BN52" si="68">+C$10*$A$52</f>
        <v>3965091.36528</v>
      </c>
      <c r="D52" s="143">
        <f t="shared" si="68"/>
        <v>3875916.6137881982</v>
      </c>
      <c r="E52" s="143">
        <f t="shared" si="68"/>
        <v>3550218.1840628185</v>
      </c>
      <c r="F52" s="143">
        <f t="shared" si="68"/>
        <v>3891070.9321665294</v>
      </c>
      <c r="G52" s="143">
        <f t="shared" si="68"/>
        <v>3564596.2695426173</v>
      </c>
      <c r="H52" s="143">
        <f t="shared" si="68"/>
        <v>3995919.9809712498</v>
      </c>
      <c r="I52" s="143">
        <f t="shared" si="68"/>
        <v>4046443.5454523652</v>
      </c>
      <c r="J52" s="143">
        <f t="shared" si="68"/>
        <v>3964446.5385959661</v>
      </c>
      <c r="K52" s="143">
        <f t="shared" si="68"/>
        <v>4005999.7959433086</v>
      </c>
      <c r="L52" s="143">
        <f t="shared" si="68"/>
        <v>4233011.9709354648</v>
      </c>
      <c r="M52" s="143">
        <f t="shared" si="68"/>
        <v>4521855.393519518</v>
      </c>
      <c r="N52" s="143">
        <f t="shared" si="68"/>
        <v>4142600.1061731842</v>
      </c>
      <c r="O52" s="143">
        <f t="shared" si="68"/>
        <v>4194621.632482186</v>
      </c>
      <c r="P52" s="143">
        <f t="shared" si="68"/>
        <v>3992194.1122018448</v>
      </c>
      <c r="Q52" s="143">
        <f t="shared" si="68"/>
        <v>3656724.7295847037</v>
      </c>
      <c r="R52" s="143">
        <f t="shared" si="68"/>
        <v>4007803.0601315252</v>
      </c>
      <c r="S52" s="143">
        <f t="shared" si="68"/>
        <v>3671534.1576288957</v>
      </c>
      <c r="T52" s="143">
        <f t="shared" si="68"/>
        <v>4115797.5804003878</v>
      </c>
      <c r="U52" s="143">
        <f t="shared" si="68"/>
        <v>4167836.8518159366</v>
      </c>
      <c r="V52" s="143">
        <f t="shared" si="68"/>
        <v>4083379.934753845</v>
      </c>
      <c r="W52" s="143">
        <f t="shared" si="68"/>
        <v>4126179.7898216085</v>
      </c>
      <c r="X52" s="143">
        <f t="shared" si="68"/>
        <v>4360002.3300635284</v>
      </c>
      <c r="Y52" s="143">
        <f t="shared" si="68"/>
        <v>4657511.055325103</v>
      </c>
      <c r="Z52" s="143">
        <f t="shared" si="68"/>
        <v>4266878.1093583796</v>
      </c>
      <c r="AA52" s="143">
        <f t="shared" si="68"/>
        <v>4320460.2814566521</v>
      </c>
      <c r="AB52" s="143">
        <f t="shared" si="68"/>
        <v>4111959.9355678996</v>
      </c>
      <c r="AC52" s="143">
        <f t="shared" si="68"/>
        <v>3766426.4714722447</v>
      </c>
      <c r="AD52" s="143">
        <f t="shared" si="68"/>
        <v>4128037.1519354712</v>
      </c>
      <c r="AE52" s="143">
        <f t="shared" si="68"/>
        <v>3781680.1823577625</v>
      </c>
      <c r="AF52" s="143">
        <f t="shared" si="68"/>
        <v>4239271.5078123994</v>
      </c>
      <c r="AG52" s="143">
        <f t="shared" si="68"/>
        <v>4292871.9573704144</v>
      </c>
      <c r="AH52" s="143" t="e">
        <f t="shared" si="68"/>
        <v>#REF!</v>
      </c>
      <c r="AI52" s="143" t="e">
        <f t="shared" si="68"/>
        <v>#REF!</v>
      </c>
      <c r="AJ52" s="143" t="e">
        <f t="shared" si="68"/>
        <v>#REF!</v>
      </c>
      <c r="AK52" s="143" t="e">
        <f t="shared" si="68"/>
        <v>#REF!</v>
      </c>
      <c r="AL52" s="143" t="e">
        <f t="shared" si="68"/>
        <v>#REF!</v>
      </c>
      <c r="AM52" s="143" t="e">
        <f t="shared" si="68"/>
        <v>#REF!</v>
      </c>
      <c r="AN52" s="143" t="e">
        <f t="shared" si="68"/>
        <v>#REF!</v>
      </c>
      <c r="AO52" s="143" t="e">
        <f t="shared" si="68"/>
        <v>#REF!</v>
      </c>
      <c r="AP52" s="143" t="e">
        <f t="shared" si="68"/>
        <v>#REF!</v>
      </c>
      <c r="AQ52" s="143" t="e">
        <f t="shared" si="68"/>
        <v>#REF!</v>
      </c>
      <c r="AR52" s="143" t="e">
        <f t="shared" si="68"/>
        <v>#REF!</v>
      </c>
      <c r="AS52" s="143">
        <f t="shared" si="68"/>
        <v>4205881.3327964609</v>
      </c>
      <c r="AT52" s="143">
        <f t="shared" si="68"/>
        <v>4249965.1835162565</v>
      </c>
      <c r="AU52" s="143">
        <f t="shared" si="68"/>
        <v>4490802.3999654343</v>
      </c>
      <c r="AV52" s="143">
        <f t="shared" si="68"/>
        <v>4797236.3869848568</v>
      </c>
      <c r="AW52" s="143">
        <f t="shared" si="68"/>
        <v>4394884.4526391318</v>
      </c>
      <c r="AX52" s="143">
        <f t="shared" si="68"/>
        <v>4450074.0899003521</v>
      </c>
      <c r="AY52" s="143">
        <f t="shared" si="68"/>
        <v>4235318.7336349366</v>
      </c>
      <c r="AZ52" s="143">
        <f t="shared" si="68"/>
        <v>3879419.2656164109</v>
      </c>
      <c r="BA52" s="143">
        <f t="shared" si="68"/>
        <v>4251878.2664935347</v>
      </c>
      <c r="BB52" s="143">
        <f t="shared" si="68"/>
        <v>3895130.5878284951</v>
      </c>
      <c r="BC52" s="143">
        <f t="shared" si="68"/>
        <v>4366449.65304677</v>
      </c>
      <c r="BD52" s="143">
        <f t="shared" si="68"/>
        <v>4421658.1160915261</v>
      </c>
      <c r="BE52" s="143">
        <f t="shared" si="68"/>
        <v>4332057.7727803541</v>
      </c>
      <c r="BF52" s="143">
        <f t="shared" si="68"/>
        <v>4377464.139021744</v>
      </c>
      <c r="BG52" s="143">
        <f t="shared" si="68"/>
        <v>4625526.4719643965</v>
      </c>
      <c r="BH52" s="143">
        <f t="shared" si="68"/>
        <v>4941153.4785944019</v>
      </c>
      <c r="BI52" s="143">
        <f t="shared" si="68"/>
        <v>4526730.9862183053</v>
      </c>
      <c r="BJ52" s="143">
        <f t="shared" si="68"/>
        <v>4583576.3125973623</v>
      </c>
      <c r="BK52" s="143">
        <f t="shared" si="68"/>
        <v>4362378.2956439843</v>
      </c>
      <c r="BL52" s="143">
        <f t="shared" si="68"/>
        <v>3995801.8435849035</v>
      </c>
      <c r="BM52" s="143">
        <f t="shared" si="68"/>
        <v>4379434.6144883409</v>
      </c>
      <c r="BN52" s="143">
        <f t="shared" si="68"/>
        <v>4011984.5054633496</v>
      </c>
      <c r="BO52" s="143">
        <f t="shared" ref="BO52:DZ52" si="69">+BO$10*$A$52</f>
        <v>4497443.1426381739</v>
      </c>
      <c r="BP52" s="143">
        <f t="shared" si="69"/>
        <v>4554307.8595742723</v>
      </c>
      <c r="BQ52" s="143">
        <f t="shared" si="69"/>
        <v>4462019.5059637642</v>
      </c>
      <c r="BR52" s="143">
        <f t="shared" si="69"/>
        <v>4508788.0631923955</v>
      </c>
      <c r="BS52" s="143">
        <f t="shared" si="69"/>
        <v>4764292.2661233284</v>
      </c>
      <c r="BT52" s="143">
        <f t="shared" si="69"/>
        <v>5089388.082952234</v>
      </c>
      <c r="BU52" s="143">
        <f t="shared" si="69"/>
        <v>4662532.9158048537</v>
      </c>
      <c r="BV52" s="143">
        <f t="shared" si="69"/>
        <v>4721083.6019752827</v>
      </c>
      <c r="BW52" s="143">
        <f t="shared" si="69"/>
        <v>4493249.6445133034</v>
      </c>
      <c r="BX52" s="143">
        <f t="shared" si="69"/>
        <v>4115675.8988924506</v>
      </c>
      <c r="BY52" s="143">
        <f t="shared" si="69"/>
        <v>4510817.6529229907</v>
      </c>
      <c r="BZ52" s="143">
        <f t="shared" si="69"/>
        <v>4132344.0406272504</v>
      </c>
      <c r="CA52" s="143">
        <f t="shared" si="69"/>
        <v>4632366.436917319</v>
      </c>
      <c r="CB52" s="143">
        <f t="shared" si="69"/>
        <v>4690937.0953615</v>
      </c>
      <c r="CC52" s="143">
        <f t="shared" si="69"/>
        <v>4595880.0911426768</v>
      </c>
      <c r="CD52" s="143">
        <f t="shared" si="69"/>
        <v>4644051.7050881675</v>
      </c>
      <c r="CE52" s="143">
        <f t="shared" si="69"/>
        <v>4907221.0341070285</v>
      </c>
      <c r="CF52" s="143">
        <f t="shared" si="69"/>
        <v>5242069.7254408011</v>
      </c>
      <c r="CG52" s="143">
        <f t="shared" si="69"/>
        <v>4802408.903278999</v>
      </c>
      <c r="CH52" s="143">
        <f t="shared" si="69"/>
        <v>4862716.1100345412</v>
      </c>
      <c r="CI52" s="143">
        <f t="shared" si="69"/>
        <v>4628047.1338487044</v>
      </c>
      <c r="CJ52" s="143">
        <f t="shared" si="69"/>
        <v>4239146.175859225</v>
      </c>
      <c r="CK52" s="143">
        <f t="shared" si="69"/>
        <v>4646142.1825106815</v>
      </c>
      <c r="CL52" s="143">
        <f t="shared" si="69"/>
        <v>4256314.3618460689</v>
      </c>
      <c r="CM52" s="143">
        <f t="shared" si="69"/>
        <v>4771337.4300248399</v>
      </c>
      <c r="CN52" s="143">
        <f t="shared" si="69"/>
        <v>4831665.2082223454</v>
      </c>
      <c r="CO52" s="143">
        <f t="shared" si="69"/>
        <v>4733756.4938769583</v>
      </c>
      <c r="CP52" s="143">
        <f t="shared" si="69"/>
        <v>4783373.256240814</v>
      </c>
      <c r="CQ52" s="143">
        <f t="shared" si="69"/>
        <v>5054437.6651302399</v>
      </c>
      <c r="CR52" s="143">
        <f t="shared" si="69"/>
        <v>5399331.8172040256</v>
      </c>
      <c r="CS52" s="143">
        <f t="shared" si="69"/>
        <v>4946481.1703773709</v>
      </c>
      <c r="CT52" s="143">
        <f t="shared" si="69"/>
        <v>5008597.5933355782</v>
      </c>
      <c r="CU52" s="143">
        <f t="shared" si="69"/>
        <v>4766888.5478641661</v>
      </c>
      <c r="CV52" s="143">
        <f t="shared" si="69"/>
        <v>4366320.5611350015</v>
      </c>
      <c r="CW52" s="143">
        <f t="shared" si="69"/>
        <v>4785526.4479860021</v>
      </c>
      <c r="CX52" s="143">
        <f t="shared" si="69"/>
        <v>4384003.7927014511</v>
      </c>
      <c r="CY52" s="143">
        <f t="shared" si="69"/>
        <v>4914477.5529255848</v>
      </c>
      <c r="CZ52" s="143">
        <f t="shared" si="69"/>
        <v>4976615.1644690167</v>
      </c>
      <c r="DA52" s="143">
        <f t="shared" si="69"/>
        <v>4875769.1886932673</v>
      </c>
      <c r="DB52" s="143">
        <f t="shared" si="69"/>
        <v>4926874.4539280385</v>
      </c>
      <c r="DC52" s="143">
        <f t="shared" si="69"/>
        <v>5206070.7950841477</v>
      </c>
      <c r="DD52" s="143">
        <f t="shared" si="69"/>
        <v>5561311.7717201468</v>
      </c>
      <c r="DE52" s="143">
        <f t="shared" si="69"/>
        <v>5094875.6054886915</v>
      </c>
      <c r="DF52" s="143">
        <f t="shared" si="69"/>
        <v>5158855.5211356459</v>
      </c>
      <c r="DG52" s="143">
        <f t="shared" si="69"/>
        <v>4909895.2043000897</v>
      </c>
      <c r="DH52" s="143">
        <f t="shared" si="69"/>
        <v>4497310.1779690515</v>
      </c>
      <c r="DI52" s="143">
        <f t="shared" si="69"/>
        <v>4929092.2414255822</v>
      </c>
      <c r="DJ52" s="143">
        <f t="shared" si="69"/>
        <v>4515523.9064824944</v>
      </c>
      <c r="DK52" s="143">
        <f t="shared" si="69"/>
        <v>5061911.8795133522</v>
      </c>
      <c r="DL52" s="143">
        <f t="shared" si="69"/>
        <v>5125913.6194030866</v>
      </c>
      <c r="DM52" s="143">
        <f t="shared" si="69"/>
        <v>5022042.2643540651</v>
      </c>
      <c r="DN52" s="143">
        <f t="shared" si="69"/>
        <v>5074680.6875458797</v>
      </c>
      <c r="DO52" s="143">
        <f t="shared" si="69"/>
        <v>5362252.9189366726</v>
      </c>
      <c r="DP52" s="143">
        <f t="shared" si="69"/>
        <v>5728151.1248717513</v>
      </c>
      <c r="DQ52" s="143">
        <f t="shared" si="69"/>
        <v>5247721.8736533523</v>
      </c>
      <c r="DR52" s="143">
        <f t="shared" si="69"/>
        <v>5313621.1867697146</v>
      </c>
      <c r="DS52" s="143">
        <f t="shared" si="69"/>
        <v>5057192.0604290925</v>
      </c>
      <c r="DT52" s="143">
        <f t="shared" si="69"/>
        <v>4632229.4833081234</v>
      </c>
      <c r="DU52" s="143">
        <f t="shared" si="69"/>
        <v>5076965.0086683491</v>
      </c>
      <c r="DV52" s="143">
        <f t="shared" si="69"/>
        <v>4650989.6236769687</v>
      </c>
      <c r="DW52" s="143">
        <f t="shared" si="69"/>
        <v>5213769.2358987527</v>
      </c>
      <c r="DX52" s="143">
        <f t="shared" si="69"/>
        <v>5279691.0279851789</v>
      </c>
      <c r="DY52" s="143">
        <f t="shared" si="69"/>
        <v>5172703.5322846873</v>
      </c>
      <c r="DZ52" s="143">
        <f t="shared" si="69"/>
        <v>5226921.1081722556</v>
      </c>
      <c r="EA52" s="143">
        <f t="shared" ref="EA52:GL52" si="70">+EA$10*$A$52</f>
        <v>5523120.5065047713</v>
      </c>
      <c r="EB52" s="143">
        <f t="shared" si="70"/>
        <v>5899995.6586179025</v>
      </c>
      <c r="EC52" s="143">
        <f t="shared" si="70"/>
        <v>5405153.5298629524</v>
      </c>
      <c r="ED52" s="143">
        <f t="shared" si="70"/>
        <v>5473029.8223728053</v>
      </c>
      <c r="EE52" s="143">
        <f t="shared" si="70"/>
        <v>5208907.8222419657</v>
      </c>
      <c r="EF52" s="143">
        <f t="shared" si="70"/>
        <v>4771196.3678073669</v>
      </c>
      <c r="EG52" s="143">
        <f t="shared" si="70"/>
        <v>5229273.9589284007</v>
      </c>
      <c r="EH52" s="143">
        <f t="shared" si="70"/>
        <v>4790519.3123872783</v>
      </c>
      <c r="EI52" s="143">
        <f t="shared" si="70"/>
        <v>5370182.3129757158</v>
      </c>
      <c r="EJ52" s="143">
        <f t="shared" si="70"/>
        <v>5438081.7588247349</v>
      </c>
      <c r="EK52" s="143">
        <f t="shared" si="70"/>
        <v>5327884.6382532278</v>
      </c>
      <c r="EL52" s="143">
        <f t="shared" si="70"/>
        <v>5383728.7414174238</v>
      </c>
      <c r="EM52" s="143">
        <f t="shared" si="70"/>
        <v>5688814.1216999153</v>
      </c>
      <c r="EN52" s="143">
        <f t="shared" si="70"/>
        <v>6076995.5283764405</v>
      </c>
      <c r="EO52" s="143">
        <f t="shared" si="70"/>
        <v>5567308.1357588414</v>
      </c>
      <c r="EP52" s="143">
        <f t="shared" si="70"/>
        <v>5637220.7170439912</v>
      </c>
      <c r="EQ52" s="143">
        <f t="shared" si="70"/>
        <v>5365175.0569092249</v>
      </c>
      <c r="ER52" s="143">
        <f t="shared" si="70"/>
        <v>4914332.2588415891</v>
      </c>
      <c r="ES52" s="143">
        <f t="shared" si="70"/>
        <v>5386152.1776962532</v>
      </c>
      <c r="ET52" s="143">
        <f t="shared" si="70"/>
        <v>4934234.8917588964</v>
      </c>
      <c r="EU52" s="143">
        <f t="shared" si="70"/>
        <v>5531287.7823649868</v>
      </c>
      <c r="EV52" s="143">
        <f t="shared" si="70"/>
        <v>5601224.211589477</v>
      </c>
      <c r="EW52" s="143">
        <f t="shared" si="70"/>
        <v>5487721.1774008246</v>
      </c>
      <c r="EX52" s="143">
        <f t="shared" si="70"/>
        <v>5545240.6036599474</v>
      </c>
      <c r="EY52" s="143">
        <f t="shared" si="70"/>
        <v>5859478.545350913</v>
      </c>
      <c r="EZ52" s="143">
        <f t="shared" si="70"/>
        <v>6259305.3942277348</v>
      </c>
      <c r="FA52" s="143">
        <f t="shared" si="70"/>
        <v>5734327.3798316075</v>
      </c>
      <c r="FB52" s="143">
        <f t="shared" si="70"/>
        <v>5806337.3385553109</v>
      </c>
      <c r="FC52" s="143">
        <f t="shared" si="70"/>
        <v>5526130.3086165022</v>
      </c>
      <c r="FD52" s="143">
        <f t="shared" si="70"/>
        <v>5061762.2266068365</v>
      </c>
      <c r="FE52" s="143">
        <f t="shared" si="70"/>
        <v>5547736.7430271404</v>
      </c>
      <c r="FF52" s="143">
        <f t="shared" si="70"/>
        <v>5082261.938511664</v>
      </c>
      <c r="FG52" s="143">
        <f t="shared" si="70"/>
        <v>5697226.4158359366</v>
      </c>
      <c r="FH52" s="143">
        <f t="shared" si="70"/>
        <v>5769260.9379371628</v>
      </c>
      <c r="FI52" s="143">
        <f t="shared" si="70"/>
        <v>5652352.8127228506</v>
      </c>
      <c r="FJ52" s="143">
        <f t="shared" si="70"/>
        <v>5711597.821769746</v>
      </c>
      <c r="FK52" s="143">
        <f t="shared" si="70"/>
        <v>6035262.9017114416</v>
      </c>
      <c r="FL52" s="143">
        <f t="shared" si="70"/>
        <v>6447084.5560545679</v>
      </c>
      <c r="FM52" s="143">
        <f t="shared" si="70"/>
        <v>5906357.2012265557</v>
      </c>
      <c r="FN52" s="143">
        <f t="shared" si="70"/>
        <v>5980527.4587119706</v>
      </c>
      <c r="FO52" s="143">
        <f t="shared" si="70"/>
        <v>5691914.2178749982</v>
      </c>
      <c r="FP52" s="143">
        <f t="shared" si="70"/>
        <v>5213615.0934050428</v>
      </c>
      <c r="FQ52" s="143">
        <f t="shared" si="70"/>
        <v>5714168.8453179551</v>
      </c>
      <c r="FR52" s="143">
        <f t="shared" si="70"/>
        <v>5234729.7966670142</v>
      </c>
      <c r="FS52" s="143">
        <f t="shared" si="70"/>
        <v>5868143.2083110157</v>
      </c>
      <c r="FT52" s="143">
        <f t="shared" si="70"/>
        <v>5942338.7660752777</v>
      </c>
      <c r="FU52" s="143">
        <f t="shared" si="70"/>
        <v>5821923.3971045371</v>
      </c>
      <c r="FV52" s="143">
        <f t="shared" si="70"/>
        <v>5882945.7564228382</v>
      </c>
      <c r="FW52" s="143">
        <f t="shared" si="70"/>
        <v>6216320.7887627855</v>
      </c>
      <c r="FX52" s="143">
        <f t="shared" si="70"/>
        <v>6640497.0927362042</v>
      </c>
      <c r="FY52" s="143">
        <f t="shared" si="70"/>
        <v>6083547.9172633532</v>
      </c>
      <c r="FZ52" s="143">
        <f t="shared" si="70"/>
        <v>6159943.2824733304</v>
      </c>
      <c r="GA52" s="143">
        <f t="shared" si="70"/>
        <v>5862671.6444112482</v>
      </c>
      <c r="GB52" s="143">
        <f t="shared" si="70"/>
        <v>5370023.5462071942</v>
      </c>
      <c r="GC52" s="143">
        <f t="shared" si="70"/>
        <v>5885593.9106774945</v>
      </c>
      <c r="GD52" s="143">
        <f t="shared" si="70"/>
        <v>5391771.6905670259</v>
      </c>
      <c r="GE52" s="143">
        <f t="shared" si="70"/>
        <v>6044187.5045603467</v>
      </c>
      <c r="GF52" s="143">
        <f t="shared" si="70"/>
        <v>6120608.9290575366</v>
      </c>
      <c r="GG52" s="143">
        <f t="shared" si="70"/>
        <v>5996581.0990176732</v>
      </c>
      <c r="GH52" s="143">
        <f t="shared" si="70"/>
        <v>6059434.1291155247</v>
      </c>
      <c r="GI52" s="143">
        <f t="shared" si="70"/>
        <v>6402810.4124256689</v>
      </c>
      <c r="GJ52" s="143">
        <f t="shared" si="70"/>
        <v>6839712.0055182911</v>
      </c>
      <c r="GK52" s="143">
        <f t="shared" si="70"/>
        <v>6266054.3547812542</v>
      </c>
      <c r="GL52" s="143">
        <f t="shared" si="70"/>
        <v>6344741.5809475305</v>
      </c>
      <c r="GM52" s="143">
        <f t="shared" ref="GM52:IH52" si="71">+GM$10*$A$52</f>
        <v>6038551.7937435862</v>
      </c>
      <c r="GN52" s="143">
        <f t="shared" si="71"/>
        <v>5531124.2525934102</v>
      </c>
      <c r="GO52" s="143">
        <f t="shared" si="71"/>
        <v>6062161.727997819</v>
      </c>
      <c r="GP52" s="143">
        <f t="shared" si="71"/>
        <v>5553524.8412840357</v>
      </c>
      <c r="GQ52" s="143">
        <f t="shared" si="71"/>
        <v>6225513.1296971571</v>
      </c>
      <c r="GR52" s="143">
        <f t="shared" si="71"/>
        <v>6304227.196929262</v>
      </c>
      <c r="GS52" s="143">
        <f t="shared" si="71"/>
        <v>6176478.5319882035</v>
      </c>
      <c r="GT52" s="143">
        <f t="shared" si="71"/>
        <v>6241217.1529889898</v>
      </c>
      <c r="GU52" s="143">
        <f t="shared" si="71"/>
        <v>6594894.7247984391</v>
      </c>
      <c r="GV52" s="143">
        <f t="shared" si="71"/>
        <v>7044903.3656838397</v>
      </c>
      <c r="GW52" s="143">
        <f t="shared" si="71"/>
        <v>6454035.9854246927</v>
      </c>
      <c r="GX52" s="143">
        <f t="shared" si="71"/>
        <v>6535083.828375957</v>
      </c>
      <c r="GY52" s="143">
        <f t="shared" si="71"/>
        <v>6219708.3475558925</v>
      </c>
      <c r="GZ52" s="143">
        <f t="shared" si="71"/>
        <v>5697057.980171212</v>
      </c>
      <c r="HA52" s="143">
        <f t="shared" si="71"/>
        <v>6244026.5798377534</v>
      </c>
      <c r="HB52" s="143">
        <f t="shared" si="71"/>
        <v>5720130.5865225568</v>
      </c>
      <c r="HC52" s="143">
        <f t="shared" si="71"/>
        <v>6412278.5235880716</v>
      </c>
      <c r="HD52" s="143">
        <f t="shared" si="71"/>
        <v>6493354.0128371399</v>
      </c>
      <c r="HE52" s="143">
        <f t="shared" si="71"/>
        <v>6361772.887947849</v>
      </c>
      <c r="HF52" s="143">
        <f t="shared" si="71"/>
        <v>6428453.667578659</v>
      </c>
      <c r="HG52" s="143">
        <f t="shared" si="71"/>
        <v>6792741.5665423926</v>
      </c>
      <c r="HH52" s="143">
        <f t="shared" si="71"/>
        <v>7256250.4666543556</v>
      </c>
      <c r="HI52" s="143">
        <f t="shared" si="71"/>
        <v>6647657.0649874322</v>
      </c>
      <c r="HJ52" s="143">
        <f t="shared" si="71"/>
        <v>6731136.3432272347</v>
      </c>
      <c r="HK52" s="143">
        <f t="shared" si="71"/>
        <v>6406299.5979825696</v>
      </c>
      <c r="HL52" s="143">
        <f t="shared" si="71"/>
        <v>5867969.7195763476</v>
      </c>
      <c r="HM52" s="143">
        <f t="shared" si="71"/>
        <v>6431347.3772328859</v>
      </c>
      <c r="HN52" s="143">
        <f t="shared" si="71"/>
        <v>5891734.5041182339</v>
      </c>
      <c r="HO52" s="143">
        <f t="shared" si="71"/>
        <v>6604646.8792957133</v>
      </c>
      <c r="HP52" s="143">
        <f t="shared" si="71"/>
        <v>6688154.633222254</v>
      </c>
      <c r="HQ52" s="143">
        <f t="shared" si="71"/>
        <v>6552626.0745862843</v>
      </c>
      <c r="HR52" s="143">
        <f t="shared" si="71"/>
        <v>6621307.2776060188</v>
      </c>
      <c r="HS52" s="143">
        <f t="shared" si="71"/>
        <v>6996523.813538664</v>
      </c>
      <c r="HT52" s="143">
        <f t="shared" si="71"/>
        <v>7473937.9806539854</v>
      </c>
      <c r="HU52" s="143">
        <f t="shared" si="71"/>
        <v>6847086.7769370545</v>
      </c>
      <c r="HV52" s="143">
        <f t="shared" si="71"/>
        <v>6933070.4335240517</v>
      </c>
      <c r="HW52" s="143">
        <f t="shared" si="71"/>
        <v>6598488.5859220475</v>
      </c>
      <c r="HX52" s="143">
        <f t="shared" si="71"/>
        <v>6044008.8111636396</v>
      </c>
      <c r="HY52" s="143">
        <f t="shared" si="71"/>
        <v>6624287.7985498738</v>
      </c>
      <c r="HZ52" s="143">
        <f t="shared" si="71"/>
        <v>6068486.5392417815</v>
      </c>
      <c r="IA52" s="143">
        <f t="shared" si="71"/>
        <v>6802786.285674585</v>
      </c>
      <c r="IB52" s="143">
        <f t="shared" si="71"/>
        <v>6888799.2722189231</v>
      </c>
      <c r="IC52" s="143">
        <f t="shared" si="71"/>
        <v>6749204.8568238728</v>
      </c>
      <c r="ID52" s="143">
        <f t="shared" si="71"/>
        <v>6819946.4959342005</v>
      </c>
      <c r="IE52" s="143">
        <f t="shared" si="71"/>
        <v>7206419.5279448247</v>
      </c>
      <c r="IF52" s="143">
        <f t="shared" si="71"/>
        <v>7698156.1200736053</v>
      </c>
      <c r="IG52" s="143">
        <f t="shared" si="71"/>
        <v>7052499.3802451678</v>
      </c>
      <c r="IH52" s="143">
        <f t="shared" si="71"/>
        <v>7141062.5465297746</v>
      </c>
    </row>
    <row r="53" spans="1:242">
      <c r="B53" s="142" t="s">
        <v>93</v>
      </c>
      <c r="C53" s="119">
        <f>'Serv Deuda Actual'!C75</f>
        <v>590498.77851934021</v>
      </c>
      <c r="D53" s="119">
        <f>'Serv Deuda Actual'!D75</f>
        <v>581548.61635787715</v>
      </c>
      <c r="E53" s="119">
        <f>'Serv Deuda Actual'!E75</f>
        <v>583143.22308584419</v>
      </c>
      <c r="F53" s="119">
        <f>'Serv Deuda Actual'!F75</f>
        <v>562577.56256652332</v>
      </c>
      <c r="G53" s="119">
        <f>'Serv Deuda Actual'!G75</f>
        <v>543744.70943922282</v>
      </c>
      <c r="H53" s="119">
        <f>'Serv Deuda Actual'!H75</f>
        <v>534546.508879286</v>
      </c>
      <c r="I53" s="119">
        <f>'Serv Deuda Actual'!I75</f>
        <v>531136.09957059985</v>
      </c>
      <c r="J53" s="119">
        <f>'Serv Deuda Actual'!J75</f>
        <v>522376.72059510869</v>
      </c>
      <c r="K53" s="119">
        <f>'Serv Deuda Actual'!K75</f>
        <v>516196.08058450418</v>
      </c>
      <c r="L53" s="119">
        <f>'Serv Deuda Actual'!L75</f>
        <v>513667.81434014888</v>
      </c>
      <c r="M53" s="119">
        <f>'Serv Deuda Actual'!M75</f>
        <v>507499.42040427995</v>
      </c>
      <c r="N53" s="119">
        <f>'Serv Deuda Actual'!N75</f>
        <v>508573.21330792212</v>
      </c>
      <c r="O53" s="119">
        <f>'Serv Deuda Actual'!O75</f>
        <v>510060.46455379366</v>
      </c>
      <c r="P53" s="119">
        <f>'Serv Deuda Actual'!P75</f>
        <v>506808.09345176641</v>
      </c>
      <c r="Q53" s="119">
        <f>'Serv Deuda Actual'!Q75</f>
        <v>503530.55230529886</v>
      </c>
      <c r="R53" s="119">
        <f>'Serv Deuda Actual'!R75</f>
        <v>513096.75368404714</v>
      </c>
      <c r="S53" s="119">
        <f>'Serv Deuda Actual'!S75</f>
        <v>514135.54338069796</v>
      </c>
      <c r="T53" s="119">
        <f>'Serv Deuda Actual'!T75</f>
        <v>513188.86491171055</v>
      </c>
      <c r="U53" s="119">
        <f>'Serv Deuda Actual'!U75</f>
        <v>512271.07313147909</v>
      </c>
      <c r="V53" s="119">
        <f>'Serv Deuda Actual'!V75</f>
        <v>511391.10023440456</v>
      </c>
      <c r="W53" s="119">
        <f>'Serv Deuda Actual'!W75</f>
        <v>510490.06029271282</v>
      </c>
      <c r="X53" s="119">
        <f>'Serv Deuda Actual'!X75</f>
        <v>509627.39848151599</v>
      </c>
      <c r="Y53" s="119">
        <f>'Serv Deuda Actual'!Y75</f>
        <v>508783.67927063571</v>
      </c>
      <c r="Z53" s="119">
        <f>'Serv Deuda Actual'!Z75</f>
        <v>507967.51217641949</v>
      </c>
      <c r="AA53" s="119">
        <f>'Serv Deuda Actual'!AA75</f>
        <v>507154.23022651114</v>
      </c>
      <c r="AB53" s="119">
        <f>'Serv Deuda Actual'!AB75</f>
        <v>506369.0917948726</v>
      </c>
      <c r="AC53" s="119">
        <f>'Serv Deuda Actual'!AC75</f>
        <v>505618.48073382664</v>
      </c>
      <c r="AD53" s="119">
        <f>'Serv Deuda Actual'!AD75</f>
        <v>517819.29204310675</v>
      </c>
      <c r="AE53" s="119">
        <f>'Serv Deuda Actual'!AE75</f>
        <v>523461.45038964902</v>
      </c>
      <c r="AF53" s="119">
        <f>'Serv Deuda Actual'!AF75</f>
        <v>524121.194613097</v>
      </c>
      <c r="AG53" s="119">
        <f>'Serv Deuda Actual'!AG75</f>
        <v>524823.68372737174</v>
      </c>
      <c r="AH53" s="119">
        <f>'Serv Deuda Actual'!AH75</f>
        <v>525464.81025709922</v>
      </c>
      <c r="AI53" s="119">
        <f>'Serv Deuda Actual'!AI75</f>
        <v>526148.86592078325</v>
      </c>
      <c r="AJ53" s="119">
        <f>'Serv Deuda Actual'!AJ75</f>
        <v>526909.69401901402</v>
      </c>
      <c r="AK53" s="119">
        <f>'Serv Deuda Actual'!AK75</f>
        <v>527541.9411093021</v>
      </c>
      <c r="AL53" s="119">
        <f>'Serv Deuda Actual'!AL75</f>
        <v>528251.15127065522</v>
      </c>
      <c r="AM53" s="119">
        <f>'Serv Deuda Actual'!AM75</f>
        <v>528968.93895265763</v>
      </c>
      <c r="AN53" s="119">
        <f>'Serv Deuda Actual'!AN75</f>
        <v>529728.9580470426</v>
      </c>
      <c r="AO53" s="119">
        <f>'Serv Deuda Actual'!AO75</f>
        <v>530430.63989333098</v>
      </c>
      <c r="AP53" s="119">
        <f>'Serv Deuda Actual'!AP75</f>
        <v>535446.58187299385</v>
      </c>
      <c r="AQ53" s="119">
        <f>'Serv Deuda Actual'!AQ75</f>
        <v>539769.99875343987</v>
      </c>
      <c r="AR53" s="119">
        <f>'Serv Deuda Actual'!AR75</f>
        <v>540808.29665065429</v>
      </c>
      <c r="AS53" s="119">
        <f>'Serv Deuda Actual'!AS75</f>
        <v>541934.11653970554</v>
      </c>
      <c r="AT53" s="119">
        <f>'Serv Deuda Actual'!AT75</f>
        <v>543064.36167319515</v>
      </c>
      <c r="AU53" s="119">
        <f>'Serv Deuda Actual'!AU75</f>
        <v>544240.07337232796</v>
      </c>
      <c r="AV53" s="119">
        <f>'Serv Deuda Actual'!AV75</f>
        <v>545338.2381679063</v>
      </c>
      <c r="AW53" s="119">
        <f>'Serv Deuda Actual'!AW75</f>
        <v>546481.92560223839</v>
      </c>
      <c r="AX53" s="119">
        <f>'Serv Deuda Actual'!AX75</f>
        <v>547711.29726168257</v>
      </c>
      <c r="AY53" s="119">
        <f>'Serv Deuda Actual'!AY75</f>
        <v>548782.93795334722</v>
      </c>
      <c r="AZ53" s="119">
        <f>'Serv Deuda Actual'!AZ75</f>
        <v>549940.31894779182</v>
      </c>
      <c r="BA53" s="119">
        <f>'Serv Deuda Actual'!BA75</f>
        <v>551102.32084190182</v>
      </c>
      <c r="BB53" s="119">
        <f>'Serv Deuda Actual'!BB75</f>
        <v>552319.66807152657</v>
      </c>
      <c r="BC53" s="119">
        <f>'Serv Deuda Actual'!BC75</f>
        <v>553464.86228165391</v>
      </c>
      <c r="BD53" s="119">
        <f>'Serv Deuda Actual'!BD75</f>
        <v>554641.70262986096</v>
      </c>
      <c r="BE53" s="119">
        <f>'Serv Deuda Actual'!BE75</f>
        <v>555902.12463356066</v>
      </c>
      <c r="BF53" s="119">
        <f>'Serv Deuda Actual'!BF75</f>
        <v>557009.56831375498</v>
      </c>
      <c r="BG53" s="119">
        <f>'Serv Deuda Actual'!BG75</f>
        <v>558200.65018867294</v>
      </c>
      <c r="BH53" s="119">
        <f>'Serv Deuda Actual'!BH75</f>
        <v>559396.53540825425</v>
      </c>
      <c r="BI53" s="119">
        <f>'Serv Deuda Actual'!BI75</f>
        <v>560635.92846655881</v>
      </c>
      <c r="BJ53" s="119">
        <f>'Serv Deuda Actual'!BJ75</f>
        <v>561802.82894759276</v>
      </c>
      <c r="BK53" s="119">
        <f>'Serv Deuda Actual'!BK75</f>
        <v>563013.29369798291</v>
      </c>
      <c r="BL53" s="119">
        <f>'Serv Deuda Actual'!BL75</f>
        <v>564304.82117207418</v>
      </c>
      <c r="BM53" s="119">
        <f>'Serv Deuda Actual'!BM75</f>
        <v>565486.8585870011</v>
      </c>
      <c r="BN53" s="119">
        <f>'Serv Deuda Actual'!BN75</f>
        <v>567865.80983688543</v>
      </c>
      <c r="BO53" s="119">
        <f>'Serv Deuda Actual'!BO75</f>
        <v>572132.2163830346</v>
      </c>
      <c r="BP53" s="119">
        <f>'Serv Deuda Actual'!BP75</f>
        <v>573508.09579787718</v>
      </c>
      <c r="BQ53" s="119">
        <f>'Serv Deuda Actual'!BQ75</f>
        <v>574805.39860537974</v>
      </c>
      <c r="BR53" s="119">
        <f>'Serv Deuda Actual'!BR75</f>
        <v>576145.6383152206</v>
      </c>
      <c r="BS53" s="119">
        <f>'Serv Deuda Actual'!BS75</f>
        <v>577567.95480943541</v>
      </c>
      <c r="BT53" s="119">
        <f>'Serv Deuda Actual'!BT75</f>
        <v>578833.34794103622</v>
      </c>
      <c r="BU53" s="119">
        <f>'Serv Deuda Actual'!BU75</f>
        <v>580180.78933108551</v>
      </c>
      <c r="BV53" s="119">
        <f>'Serv Deuda Actual'!BV75</f>
        <v>581530.60170088196</v>
      </c>
      <c r="BW53" s="119">
        <f>'Serv Deuda Actual'!BW75</f>
        <v>582921.60701221577</v>
      </c>
      <c r="BX53" s="119">
        <f>'Serv Deuda Actual'!BX75</f>
        <v>584237.27553607326</v>
      </c>
      <c r="BY53" s="119">
        <f>'Serv Deuda Actual'!BY75</f>
        <v>585594.10326919705</v>
      </c>
      <c r="BZ53" s="119">
        <f>'Serv Deuda Actual'!BZ75</f>
        <v>587029.31192560634</v>
      </c>
      <c r="CA53" s="119">
        <f>'Serv Deuda Actual'!CA75</f>
        <v>588314.65089071169</v>
      </c>
      <c r="CB53" s="119">
        <f>'Serv Deuda Actual'!CB75</f>
        <v>589678.332875035</v>
      </c>
      <c r="CC53" s="119">
        <f>'Serv Deuda Actual'!CC75</f>
        <v>591044.26041374507</v>
      </c>
      <c r="CD53" s="119">
        <f>'Serv Deuda Actual'!CD75</f>
        <v>592449.28878724889</v>
      </c>
      <c r="CE53" s="119">
        <f>'Serv Deuda Actual'!CE75</f>
        <v>593782.76878689229</v>
      </c>
      <c r="CF53" s="119">
        <f>'Serv Deuda Actual'!CF75</f>
        <v>595155.30551724148</v>
      </c>
      <c r="CG53" s="119">
        <f>'Serv Deuda Actual'!CG75</f>
        <v>596601.88598078943</v>
      </c>
      <c r="CH53" s="119">
        <f>'Serv Deuda Actual'!CH75</f>
        <v>597906.82931645727</v>
      </c>
      <c r="CI53" s="119">
        <f>'Serv Deuda Actual'!CI75</f>
        <v>599285.76752319233</v>
      </c>
      <c r="CJ53" s="119">
        <f>'Serv Deuda Actual'!CJ75</f>
        <v>600666.7896453226</v>
      </c>
      <c r="CK53" s="119">
        <f>'Serv Deuda Actual'!CK75</f>
        <v>602084.46199494379</v>
      </c>
      <c r="CL53" s="119">
        <f>'Serv Deuda Actual'!CL75</f>
        <v>603434.97872379085</v>
      </c>
      <c r="CM53" s="119">
        <f>'Serv Deuda Actual'!CM75</f>
        <v>602902.520239003</v>
      </c>
      <c r="CN53" s="119">
        <f>'Serv Deuda Actual'!CN75</f>
        <v>604206.77013145736</v>
      </c>
      <c r="CO53" s="119">
        <f>'Serv Deuda Actual'!CO75</f>
        <v>605516.06998351472</v>
      </c>
      <c r="CP53" s="119">
        <f>'Serv Deuda Actual'!CP75</f>
        <v>606893.32077980647</v>
      </c>
      <c r="CQ53" s="119">
        <f>'Serv Deuda Actual'!CQ75</f>
        <v>608274.12400724739</v>
      </c>
      <c r="CR53" s="119">
        <f>'Serv Deuda Actual'!CR75</f>
        <v>609689.13821272203</v>
      </c>
      <c r="CS53" s="119">
        <f>'Serv Deuda Actual'!CS75</f>
        <v>611046.35900917591</v>
      </c>
      <c r="CT53" s="119">
        <f>'Serv Deuda Actual'!CT75</f>
        <v>612437.77498424146</v>
      </c>
      <c r="CU53" s="119">
        <f>'Serv Deuda Actual'!CU75</f>
        <v>613891.60460046644</v>
      </c>
      <c r="CV53" s="119">
        <f>'Serv Deuda Actual'!CV75</f>
        <v>615231.15983527305</v>
      </c>
      <c r="CW53" s="119">
        <f>'Serv Deuda Actual'!CW75</f>
        <v>616633.10905071371</v>
      </c>
      <c r="CX53" s="119">
        <f>'Serv Deuda Actual'!CX75</f>
        <v>618038.54876085185</v>
      </c>
      <c r="CY53" s="119">
        <f>'Serv Deuda Actual'!CY75</f>
        <v>619502.88184307294</v>
      </c>
      <c r="CZ53" s="119">
        <f>'Serv Deuda Actual'!CZ75</f>
        <v>620859.85188037483</v>
      </c>
      <c r="DA53" s="119">
        <f>'Serv Deuda Actual'!DA75</f>
        <v>622275.69030461716</v>
      </c>
      <c r="DB53" s="119">
        <f>'Serv Deuda Actual'!DB75</f>
        <v>623747.60436173179</v>
      </c>
      <c r="DC53" s="119">
        <f>'Serv Deuda Actual'!DC75</f>
        <v>625117.67245325237</v>
      </c>
      <c r="DD53" s="119">
        <f>'Serv Deuda Actual'!DD75</f>
        <v>626543.78655382968</v>
      </c>
      <c r="DE53" s="119">
        <f>'Serv Deuda Actual'!DE75</f>
        <v>628047.8592331314</v>
      </c>
      <c r="DF53" s="119">
        <f>'Serv Deuda Actual'!DF75</f>
        <v>629430.52404859685</v>
      </c>
      <c r="DG53" s="119">
        <f>'Serv Deuda Actual'!DG75</f>
        <v>630842.42719654506</v>
      </c>
      <c r="DH53" s="119">
        <f>'Serv Deuda Actual'!DH75</f>
        <v>632282.01470688218</v>
      </c>
      <c r="DI53" s="119">
        <f>'Serv Deuda Actual'!DI75</f>
        <v>633770.47037066962</v>
      </c>
      <c r="DJ53" s="119">
        <f>'Serv Deuda Actual'!DJ75</f>
        <v>635171.13707673526</v>
      </c>
      <c r="DK53" s="119">
        <f>'Serv Deuda Actual'!DK75</f>
        <v>636620.63055028766</v>
      </c>
      <c r="DL53" s="119">
        <f>'Serv Deuda Actual'!DL75</f>
        <v>638073.38354973961</v>
      </c>
      <c r="DM53" s="119">
        <f>'Serv Deuda Actual'!DM75</f>
        <v>639549.91489932744</v>
      </c>
      <c r="DN53" s="119">
        <f>'Serv Deuda Actual'!DN75</f>
        <v>640988.5756498765</v>
      </c>
      <c r="DO53" s="119">
        <f>'Serv Deuda Actual'!DO75</f>
        <v>642450.96639855497</v>
      </c>
      <c r="DP53" s="119">
        <f>'Serv Deuda Actual'!DP75</f>
        <v>643954.05903778959</v>
      </c>
      <c r="DQ53" s="119">
        <f>'Serv Deuda Actual'!DQ75</f>
        <v>645385.2094536972</v>
      </c>
      <c r="DR53" s="119">
        <f>'Serv Deuda Actual'!DR75</f>
        <v>646857.00744087133</v>
      </c>
      <c r="DS53" s="119">
        <f>'Serv Deuda Actual'!DS75</f>
        <v>648331.88536622399</v>
      </c>
      <c r="DT53" s="119">
        <f>'Serv Deuda Actual'!DT75</f>
        <v>649826.07072685135</v>
      </c>
      <c r="DU53" s="119">
        <f>'Serv Deuda Actual'!DU75</f>
        <v>651290.76110632159</v>
      </c>
      <c r="DV53" s="119">
        <f>'Serv Deuda Actual'!DV75</f>
        <v>652774.69641049206</v>
      </c>
      <c r="DW53" s="119">
        <f>'Serv Deuda Actual'!DW75</f>
        <v>653108.60018992331</v>
      </c>
      <c r="DX53" s="119">
        <f>'Serv Deuda Actual'!DX75</f>
        <v>654047.53280080273</v>
      </c>
      <c r="DY53" s="119">
        <f>'Serv Deuda Actual'!DY75</f>
        <v>655605.81738934817</v>
      </c>
      <c r="DZ53" s="119">
        <f>'Serv Deuda Actual'!DZ75</f>
        <v>657170.95903817262</v>
      </c>
      <c r="EA53" s="119">
        <f>'Serv Deuda Actual'!EA75</f>
        <v>658753.63782899349</v>
      </c>
      <c r="EB53" s="119">
        <f>'Serv Deuda Actual'!EB75</f>
        <v>660321.90741767013</v>
      </c>
      <c r="EC53" s="119">
        <f>'Serv Deuda Actual'!EC75</f>
        <v>661907.76024219336</v>
      </c>
      <c r="ED53" s="119">
        <f>'Serv Deuda Actual'!ED75</f>
        <v>663517.6826186243</v>
      </c>
      <c r="EE53" s="119">
        <f>'Serv Deuda Actual'!EE75</f>
        <v>665100.33565983083</v>
      </c>
      <c r="EF53" s="119">
        <f>'Serv Deuda Actual'!EF75</f>
        <v>666707.10221361474</v>
      </c>
      <c r="EG53" s="119">
        <f>'Serv Deuda Actual'!EG75</f>
        <v>668320.88326326688</v>
      </c>
      <c r="EH53" s="119">
        <f>'Serv Deuda Actual'!EH75</f>
        <v>669952.92058587261</v>
      </c>
      <c r="EI53" s="119">
        <f>'Serv Deuda Actual'!EI75</f>
        <v>671569.57231540536</v>
      </c>
      <c r="EJ53" s="119">
        <f>'Serv Deuda Actual'!EJ75</f>
        <v>673204.52094278904</v>
      </c>
      <c r="EK53" s="119">
        <f>'Serv Deuda Actual'!EK75</f>
        <v>674853.12172333081</v>
      </c>
      <c r="EL53" s="119">
        <f>'Serv Deuda Actual'!EL75</f>
        <v>676495.7248305236</v>
      </c>
      <c r="EM53" s="119">
        <f>'Serv Deuda Actual'!EM75</f>
        <v>678152.01806112379</v>
      </c>
      <c r="EN53" s="119">
        <f>'Serv Deuda Actual'!EN75</f>
        <v>680565.46333290741</v>
      </c>
      <c r="EO53" s="119">
        <f>'Serv Deuda Actual'!EO75</f>
        <v>0</v>
      </c>
      <c r="EP53" s="119">
        <f>'Serv Deuda Actual'!EP75</f>
        <v>0</v>
      </c>
      <c r="EQ53" s="119">
        <f>'Serv Deuda Actual'!EQ75</f>
        <v>0</v>
      </c>
      <c r="ER53" s="119">
        <f>'Serv Deuda Actual'!ER75</f>
        <v>0</v>
      </c>
      <c r="ES53" s="119">
        <f>'Serv Deuda Actual'!ES75</f>
        <v>0</v>
      </c>
      <c r="ET53" s="119">
        <f>'Serv Deuda Actual'!ET75</f>
        <v>0</v>
      </c>
      <c r="EU53" s="119">
        <f>'Serv Deuda Actual'!EU75</f>
        <v>0</v>
      </c>
      <c r="EV53" s="119">
        <f>'Serv Deuda Actual'!EV75</f>
        <v>0</v>
      </c>
      <c r="EW53" s="119">
        <f>'Serv Deuda Actual'!EW75</f>
        <v>0</v>
      </c>
      <c r="EX53" s="119">
        <f>'Serv Deuda Actual'!EX75</f>
        <v>0</v>
      </c>
      <c r="EY53" s="119">
        <f>'Serv Deuda Actual'!EY75</f>
        <v>0</v>
      </c>
      <c r="EZ53" s="119">
        <f>'Serv Deuda Actual'!EZ75</f>
        <v>0</v>
      </c>
      <c r="FA53" s="119">
        <f>'Serv Deuda Actual'!FA75</f>
        <v>0</v>
      </c>
      <c r="FB53" s="119">
        <f>'Serv Deuda Actual'!FB75</f>
        <v>0</v>
      </c>
      <c r="FC53" s="119">
        <f>'Serv Deuda Actual'!FC75</f>
        <v>0</v>
      </c>
      <c r="FD53" s="119">
        <f>'Serv Deuda Actual'!FD75</f>
        <v>0</v>
      </c>
      <c r="FE53" s="119">
        <f>'Serv Deuda Actual'!FE75</f>
        <v>0</v>
      </c>
      <c r="FF53" s="119">
        <f>'Serv Deuda Actual'!FF75</f>
        <v>0</v>
      </c>
      <c r="FG53" s="119">
        <f>'Serv Deuda Actual'!FG75</f>
        <v>0</v>
      </c>
      <c r="FH53" s="119">
        <f>'Serv Deuda Actual'!FH75</f>
        <v>0</v>
      </c>
      <c r="FI53" s="119">
        <f>'Serv Deuda Actual'!FI75</f>
        <v>0</v>
      </c>
      <c r="FJ53" s="119">
        <f>'Serv Deuda Actual'!FJ75</f>
        <v>0</v>
      </c>
      <c r="FK53" s="119">
        <f>'Serv Deuda Actual'!FK75</f>
        <v>0</v>
      </c>
      <c r="FL53" s="119">
        <f>'Serv Deuda Actual'!FL75</f>
        <v>0</v>
      </c>
      <c r="FM53" s="119">
        <f>'Serv Deuda Actual'!FM75</f>
        <v>0</v>
      </c>
      <c r="FN53" s="119">
        <f>'Serv Deuda Actual'!FN75</f>
        <v>0</v>
      </c>
      <c r="FO53" s="119">
        <f>'Serv Deuda Actual'!FO75</f>
        <v>0</v>
      </c>
      <c r="FP53" s="119">
        <f>'Serv Deuda Actual'!FP75</f>
        <v>0</v>
      </c>
      <c r="FQ53" s="119">
        <f>'Serv Deuda Actual'!FQ75</f>
        <v>0</v>
      </c>
      <c r="FR53" s="119">
        <f>'Serv Deuda Actual'!FR75</f>
        <v>0</v>
      </c>
      <c r="FS53" s="119">
        <f>'Serv Deuda Actual'!FS75</f>
        <v>0</v>
      </c>
      <c r="FT53" s="119">
        <f>'Serv Deuda Actual'!FT75</f>
        <v>0</v>
      </c>
      <c r="FU53" s="119">
        <f>'Serv Deuda Actual'!FU75</f>
        <v>0</v>
      </c>
      <c r="FV53" s="119">
        <f>'Serv Deuda Actual'!FV75</f>
        <v>0</v>
      </c>
      <c r="FW53" s="119">
        <f>'Serv Deuda Actual'!FW75</f>
        <v>0</v>
      </c>
      <c r="FX53" s="119">
        <f>'Serv Deuda Actual'!FX75</f>
        <v>0</v>
      </c>
      <c r="FY53" s="119">
        <f>'Serv Deuda Actual'!FY75</f>
        <v>0</v>
      </c>
      <c r="FZ53" s="119">
        <f>'Serv Deuda Actual'!FZ75</f>
        <v>0</v>
      </c>
      <c r="GA53" s="119">
        <f>'Serv Deuda Actual'!GA75</f>
        <v>0</v>
      </c>
      <c r="GB53" s="119">
        <f>'Serv Deuda Actual'!GB75</f>
        <v>0</v>
      </c>
      <c r="GC53" s="119">
        <f>'Serv Deuda Actual'!GC75</f>
        <v>0</v>
      </c>
      <c r="GD53" s="119">
        <f>'Serv Deuda Actual'!GD75</f>
        <v>0</v>
      </c>
      <c r="GE53" s="119">
        <f>'Serv Deuda Actual'!GE75</f>
        <v>0</v>
      </c>
      <c r="GF53" s="119">
        <f>'Serv Deuda Actual'!GF75</f>
        <v>0</v>
      </c>
      <c r="GG53" s="119">
        <f>'Serv Deuda Actual'!GG75</f>
        <v>0</v>
      </c>
      <c r="GH53" s="119">
        <f>'Serv Deuda Actual'!GH75</f>
        <v>0</v>
      </c>
      <c r="GI53" s="119">
        <f>'Serv Deuda Actual'!GI75</f>
        <v>0</v>
      </c>
      <c r="GJ53" s="119">
        <f>'Serv Deuda Actual'!GJ75</f>
        <v>0</v>
      </c>
      <c r="GK53" s="119">
        <f>'Serv Deuda Actual'!GK75</f>
        <v>0</v>
      </c>
      <c r="GL53" s="119">
        <f>'Serv Deuda Actual'!GL75</f>
        <v>0</v>
      </c>
      <c r="GM53" s="119">
        <f>'Serv Deuda Actual'!GM75</f>
        <v>0</v>
      </c>
      <c r="GN53" s="119">
        <f>'Serv Deuda Actual'!GN75</f>
        <v>0</v>
      </c>
      <c r="GO53" s="119">
        <f>'Serv Deuda Actual'!GO75</f>
        <v>0</v>
      </c>
      <c r="GP53" s="119">
        <f>'Serv Deuda Actual'!GP75</f>
        <v>0</v>
      </c>
      <c r="GQ53" s="119">
        <f>'Serv Deuda Actual'!GQ75</f>
        <v>0</v>
      </c>
      <c r="GR53" s="119">
        <f>'Serv Deuda Actual'!GR75</f>
        <v>0</v>
      </c>
      <c r="GS53" s="119">
        <f>'Serv Deuda Actual'!GS75</f>
        <v>0</v>
      </c>
      <c r="GT53" s="119">
        <f>'Serv Deuda Actual'!GT75</f>
        <v>0</v>
      </c>
      <c r="GU53" s="119">
        <f>'Serv Deuda Actual'!GU75</f>
        <v>0</v>
      </c>
      <c r="GV53" s="119">
        <f>'Serv Deuda Actual'!GV75</f>
        <v>0</v>
      </c>
      <c r="GW53" s="119">
        <f>'Serv Deuda Actual'!GW75</f>
        <v>0</v>
      </c>
      <c r="GX53" s="119">
        <f>'Serv Deuda Actual'!GX75</f>
        <v>0</v>
      </c>
      <c r="GY53" s="119">
        <f>'Serv Deuda Actual'!GY75</f>
        <v>0</v>
      </c>
      <c r="GZ53" s="119">
        <f>'Serv Deuda Actual'!GZ75</f>
        <v>0</v>
      </c>
      <c r="HA53" s="119">
        <f>'Serv Deuda Actual'!HA75</f>
        <v>0</v>
      </c>
      <c r="HB53" s="119">
        <f>'Serv Deuda Actual'!HB75</f>
        <v>0</v>
      </c>
      <c r="HC53" s="119">
        <f>'Serv Deuda Actual'!HC75</f>
        <v>0</v>
      </c>
      <c r="HD53" s="119">
        <f>'Serv Deuda Actual'!HD75</f>
        <v>0</v>
      </c>
      <c r="HE53" s="119">
        <f>'Serv Deuda Actual'!HE75</f>
        <v>0</v>
      </c>
      <c r="HF53" s="119">
        <f>'Serv Deuda Actual'!HF75</f>
        <v>0</v>
      </c>
      <c r="HG53" s="119">
        <f>'Serv Deuda Actual'!HG75</f>
        <v>0</v>
      </c>
      <c r="HH53" s="119">
        <f>'Serv Deuda Actual'!HH75</f>
        <v>0</v>
      </c>
      <c r="HI53" s="119">
        <f>'Serv Deuda Actual'!HI75</f>
        <v>0</v>
      </c>
      <c r="HJ53" s="119">
        <f>'Serv Deuda Actual'!HJ75</f>
        <v>0</v>
      </c>
      <c r="HK53" s="119">
        <f>'Serv Deuda Actual'!HK75</f>
        <v>0</v>
      </c>
      <c r="HL53" s="119">
        <f>'Serv Deuda Actual'!HL75</f>
        <v>0</v>
      </c>
      <c r="HM53" s="119">
        <f>'Serv Deuda Actual'!HM75</f>
        <v>0</v>
      </c>
      <c r="HN53" s="119">
        <f>'Serv Deuda Actual'!HN75</f>
        <v>0</v>
      </c>
      <c r="HO53" s="119">
        <f>'Serv Deuda Actual'!HO75</f>
        <v>0</v>
      </c>
      <c r="HP53" s="119">
        <f>'Serv Deuda Actual'!HP75</f>
        <v>0</v>
      </c>
      <c r="HQ53" s="119">
        <f>'Serv Deuda Actual'!HQ75</f>
        <v>0</v>
      </c>
      <c r="HR53" s="119">
        <f>'Serv Deuda Actual'!HR75</f>
        <v>0</v>
      </c>
      <c r="HS53" s="119">
        <f>'Serv Deuda Actual'!HS75</f>
        <v>0</v>
      </c>
      <c r="HT53" s="119">
        <f>'Serv Deuda Actual'!HT75</f>
        <v>0</v>
      </c>
      <c r="HU53" s="119">
        <f>'Serv Deuda Actual'!HU75</f>
        <v>0</v>
      </c>
      <c r="HV53" s="119">
        <f>'Serv Deuda Actual'!HV75</f>
        <v>0</v>
      </c>
      <c r="HW53" s="119">
        <f>'Serv Deuda Actual'!HW75</f>
        <v>0</v>
      </c>
      <c r="HX53" s="119">
        <f>'Serv Deuda Actual'!HX75</f>
        <v>0</v>
      </c>
      <c r="HY53" s="119">
        <f>'Serv Deuda Actual'!HY75</f>
        <v>0</v>
      </c>
      <c r="HZ53" s="119">
        <f>'Serv Deuda Actual'!HZ75</f>
        <v>0</v>
      </c>
      <c r="IA53" s="119">
        <f>'Serv Deuda Actual'!IA75</f>
        <v>0</v>
      </c>
      <c r="IB53" s="119">
        <f>'Serv Deuda Actual'!IB75</f>
        <v>0</v>
      </c>
      <c r="IC53" s="119">
        <f>'Serv Deuda Actual'!IC75</f>
        <v>0</v>
      </c>
      <c r="ID53" s="119">
        <f>'Serv Deuda Actual'!ID75</f>
        <v>0</v>
      </c>
      <c r="IE53" s="119">
        <f>'Serv Deuda Actual'!IE75</f>
        <v>0</v>
      </c>
      <c r="IF53" s="119">
        <f>'Serv Deuda Actual'!IF75</f>
        <v>0</v>
      </c>
      <c r="IG53" s="119">
        <f>'Serv Deuda Actual'!IG75</f>
        <v>0</v>
      </c>
      <c r="IH53" s="119">
        <f>'Serv Deuda Actual'!IH75</f>
        <v>0</v>
      </c>
    </row>
    <row r="54" spans="1:242">
      <c r="B54" s="142" t="s">
        <v>94</v>
      </c>
      <c r="C54" s="119">
        <f>+C52-C53</f>
        <v>3374592.5867606597</v>
      </c>
      <c r="D54" s="119">
        <f t="shared" ref="D54:BO54" si="72">+D52-D53</f>
        <v>3294367.9974303208</v>
      </c>
      <c r="E54" s="119">
        <f t="shared" si="72"/>
        <v>2967074.9609769741</v>
      </c>
      <c r="F54" s="119">
        <f t="shared" si="72"/>
        <v>3328493.3696000059</v>
      </c>
      <c r="G54" s="119">
        <f t="shared" si="72"/>
        <v>3020851.5601033946</v>
      </c>
      <c r="H54" s="119">
        <f t="shared" si="72"/>
        <v>3461373.4720919635</v>
      </c>
      <c r="I54" s="119">
        <f t="shared" si="72"/>
        <v>3515307.4458817653</v>
      </c>
      <c r="J54" s="119">
        <f t="shared" si="72"/>
        <v>3442069.8180008573</v>
      </c>
      <c r="K54" s="119">
        <f t="shared" si="72"/>
        <v>3489803.7153588044</v>
      </c>
      <c r="L54" s="119">
        <f t="shared" si="72"/>
        <v>3719344.1565953158</v>
      </c>
      <c r="M54" s="119">
        <f t="shared" si="72"/>
        <v>4014355.9731152379</v>
      </c>
      <c r="N54" s="119">
        <f t="shared" si="72"/>
        <v>3634026.892865262</v>
      </c>
      <c r="O54" s="119">
        <f t="shared" si="72"/>
        <v>3684561.1679283921</v>
      </c>
      <c r="P54" s="119">
        <f t="shared" si="72"/>
        <v>3485386.0187500785</v>
      </c>
      <c r="Q54" s="119">
        <f t="shared" si="72"/>
        <v>3153194.1772794048</v>
      </c>
      <c r="R54" s="119">
        <f t="shared" si="72"/>
        <v>3494706.306447478</v>
      </c>
      <c r="S54" s="119">
        <f t="shared" si="72"/>
        <v>3157398.6142481975</v>
      </c>
      <c r="T54" s="119">
        <f t="shared" si="72"/>
        <v>3602608.7154886774</v>
      </c>
      <c r="U54" s="119">
        <f t="shared" si="72"/>
        <v>3655565.7786844578</v>
      </c>
      <c r="V54" s="119">
        <f t="shared" si="72"/>
        <v>3571988.8345194403</v>
      </c>
      <c r="W54" s="119">
        <f t="shared" si="72"/>
        <v>3615689.7295288956</v>
      </c>
      <c r="X54" s="119">
        <f t="shared" si="72"/>
        <v>3850374.9315820122</v>
      </c>
      <c r="Y54" s="119">
        <f t="shared" si="72"/>
        <v>4148727.3760544672</v>
      </c>
      <c r="Z54" s="119">
        <f t="shared" si="72"/>
        <v>3758910.59718196</v>
      </c>
      <c r="AA54" s="119">
        <f t="shared" si="72"/>
        <v>3813306.051230141</v>
      </c>
      <c r="AB54" s="119">
        <f t="shared" si="72"/>
        <v>3605590.843773027</v>
      </c>
      <c r="AC54" s="119">
        <f t="shared" si="72"/>
        <v>3260807.990738418</v>
      </c>
      <c r="AD54" s="119">
        <f t="shared" si="72"/>
        <v>3610217.8598923646</v>
      </c>
      <c r="AE54" s="119">
        <f t="shared" si="72"/>
        <v>3258218.7319681132</v>
      </c>
      <c r="AF54" s="119">
        <f t="shared" si="72"/>
        <v>3715150.3131993022</v>
      </c>
      <c r="AG54" s="119">
        <f t="shared" si="72"/>
        <v>3768048.2736430429</v>
      </c>
      <c r="AH54" s="119" t="e">
        <f t="shared" si="72"/>
        <v>#REF!</v>
      </c>
      <c r="AI54" s="119" t="e">
        <f t="shared" si="72"/>
        <v>#REF!</v>
      </c>
      <c r="AJ54" s="119" t="e">
        <f t="shared" si="72"/>
        <v>#REF!</v>
      </c>
      <c r="AK54" s="119" t="e">
        <f t="shared" si="72"/>
        <v>#REF!</v>
      </c>
      <c r="AL54" s="119" t="e">
        <f t="shared" si="72"/>
        <v>#REF!</v>
      </c>
      <c r="AM54" s="119" t="e">
        <f t="shared" si="72"/>
        <v>#REF!</v>
      </c>
      <c r="AN54" s="119" t="e">
        <f t="shared" si="72"/>
        <v>#REF!</v>
      </c>
      <c r="AO54" s="119" t="e">
        <f t="shared" si="72"/>
        <v>#REF!</v>
      </c>
      <c r="AP54" s="119" t="e">
        <f t="shared" si="72"/>
        <v>#REF!</v>
      </c>
      <c r="AQ54" s="119" t="e">
        <f t="shared" si="72"/>
        <v>#REF!</v>
      </c>
      <c r="AR54" s="119" t="e">
        <f t="shared" si="72"/>
        <v>#REF!</v>
      </c>
      <c r="AS54" s="119">
        <f t="shared" si="72"/>
        <v>3663947.2162567554</v>
      </c>
      <c r="AT54" s="119">
        <f t="shared" si="72"/>
        <v>3706900.8218430616</v>
      </c>
      <c r="AU54" s="119">
        <f t="shared" si="72"/>
        <v>3946562.3265931066</v>
      </c>
      <c r="AV54" s="119">
        <f t="shared" si="72"/>
        <v>4251898.1488169506</v>
      </c>
      <c r="AW54" s="119">
        <f t="shared" si="72"/>
        <v>3848402.5270368932</v>
      </c>
      <c r="AX54" s="119">
        <f t="shared" si="72"/>
        <v>3902362.7926386697</v>
      </c>
      <c r="AY54" s="119">
        <f t="shared" si="72"/>
        <v>3686535.7956815893</v>
      </c>
      <c r="AZ54" s="119">
        <f t="shared" si="72"/>
        <v>3329478.9466686193</v>
      </c>
      <c r="BA54" s="119">
        <f t="shared" si="72"/>
        <v>3700775.9456516327</v>
      </c>
      <c r="BB54" s="119">
        <f t="shared" si="72"/>
        <v>3342810.9197569685</v>
      </c>
      <c r="BC54" s="119">
        <f t="shared" si="72"/>
        <v>3812984.790765116</v>
      </c>
      <c r="BD54" s="119">
        <f t="shared" si="72"/>
        <v>3867016.4134616652</v>
      </c>
      <c r="BE54" s="119">
        <f t="shared" si="72"/>
        <v>3776155.6481467932</v>
      </c>
      <c r="BF54" s="119">
        <f t="shared" si="72"/>
        <v>3820454.5707079889</v>
      </c>
      <c r="BG54" s="119">
        <f t="shared" si="72"/>
        <v>4067325.8217757237</v>
      </c>
      <c r="BH54" s="119">
        <f t="shared" si="72"/>
        <v>4381756.9431861471</v>
      </c>
      <c r="BI54" s="119">
        <f t="shared" si="72"/>
        <v>3966095.0577517464</v>
      </c>
      <c r="BJ54" s="119">
        <f t="shared" si="72"/>
        <v>4021773.4836497698</v>
      </c>
      <c r="BK54" s="119">
        <f t="shared" si="72"/>
        <v>3799365.0019460013</v>
      </c>
      <c r="BL54" s="119">
        <f t="shared" si="72"/>
        <v>3431497.0224128291</v>
      </c>
      <c r="BM54" s="119">
        <f t="shared" si="72"/>
        <v>3813947.7559013399</v>
      </c>
      <c r="BN54" s="119">
        <f t="shared" si="72"/>
        <v>3444118.6956264642</v>
      </c>
      <c r="BO54" s="119">
        <f t="shared" si="72"/>
        <v>3925310.9262551395</v>
      </c>
      <c r="BP54" s="119">
        <f t="shared" ref="BP54:EA54" si="73">+BP52-BP53</f>
        <v>3980799.763776395</v>
      </c>
      <c r="BQ54" s="119">
        <f t="shared" si="73"/>
        <v>3887214.1073583844</v>
      </c>
      <c r="BR54" s="119">
        <f t="shared" si="73"/>
        <v>3932642.4248771751</v>
      </c>
      <c r="BS54" s="119">
        <f t="shared" si="73"/>
        <v>4186724.3113138927</v>
      </c>
      <c r="BT54" s="119">
        <f t="shared" si="73"/>
        <v>4510554.7350111976</v>
      </c>
      <c r="BU54" s="119">
        <f t="shared" si="73"/>
        <v>4082352.1264737681</v>
      </c>
      <c r="BV54" s="119">
        <f t="shared" si="73"/>
        <v>4139553.0002744007</v>
      </c>
      <c r="BW54" s="119">
        <f t="shared" si="73"/>
        <v>3910328.0375010874</v>
      </c>
      <c r="BX54" s="119">
        <f t="shared" si="73"/>
        <v>3531438.6233563772</v>
      </c>
      <c r="BY54" s="119">
        <f t="shared" si="73"/>
        <v>3925223.5496537937</v>
      </c>
      <c r="BZ54" s="119">
        <f t="shared" si="73"/>
        <v>3545314.7287016441</v>
      </c>
      <c r="CA54" s="119">
        <f t="shared" si="73"/>
        <v>4044051.7860266073</v>
      </c>
      <c r="CB54" s="119">
        <f t="shared" si="73"/>
        <v>4101258.7624864653</v>
      </c>
      <c r="CC54" s="119">
        <f t="shared" si="73"/>
        <v>4004835.8307289318</v>
      </c>
      <c r="CD54" s="119">
        <f t="shared" si="73"/>
        <v>4051602.4163009184</v>
      </c>
      <c r="CE54" s="119">
        <f t="shared" si="73"/>
        <v>4313438.2653201362</v>
      </c>
      <c r="CF54" s="119">
        <f t="shared" si="73"/>
        <v>4646914.4199235598</v>
      </c>
      <c r="CG54" s="119">
        <f t="shared" si="73"/>
        <v>4205807.0172982095</v>
      </c>
      <c r="CH54" s="119">
        <f t="shared" si="73"/>
        <v>4264809.2807180844</v>
      </c>
      <c r="CI54" s="119">
        <f t="shared" si="73"/>
        <v>4028761.3663255121</v>
      </c>
      <c r="CJ54" s="119">
        <f t="shared" si="73"/>
        <v>3638479.3862139024</v>
      </c>
      <c r="CK54" s="119">
        <f t="shared" si="73"/>
        <v>4044057.7205157378</v>
      </c>
      <c r="CL54" s="119">
        <f t="shared" si="73"/>
        <v>3652879.3831222779</v>
      </c>
      <c r="CM54" s="119">
        <f t="shared" si="73"/>
        <v>4168434.9097858369</v>
      </c>
      <c r="CN54" s="119">
        <f t="shared" si="73"/>
        <v>4227458.4380908879</v>
      </c>
      <c r="CO54" s="119">
        <f t="shared" si="73"/>
        <v>4128240.4238934433</v>
      </c>
      <c r="CP54" s="119">
        <f t="shared" si="73"/>
        <v>4176479.9354610075</v>
      </c>
      <c r="CQ54" s="119">
        <f t="shared" si="73"/>
        <v>4446163.5411229925</v>
      </c>
      <c r="CR54" s="119">
        <f t="shared" si="73"/>
        <v>4789642.6789913038</v>
      </c>
      <c r="CS54" s="119">
        <f t="shared" si="73"/>
        <v>4335434.8113681953</v>
      </c>
      <c r="CT54" s="119">
        <f t="shared" si="73"/>
        <v>4396159.8183513368</v>
      </c>
      <c r="CU54" s="119">
        <f t="shared" si="73"/>
        <v>4152996.9432636998</v>
      </c>
      <c r="CV54" s="119">
        <f t="shared" si="73"/>
        <v>3751089.4012997285</v>
      </c>
      <c r="CW54" s="119">
        <f t="shared" si="73"/>
        <v>4168893.3389352886</v>
      </c>
      <c r="CX54" s="119">
        <f t="shared" si="73"/>
        <v>3765965.2439405993</v>
      </c>
      <c r="CY54" s="119">
        <f t="shared" si="73"/>
        <v>4294974.6710825115</v>
      </c>
      <c r="CZ54" s="119">
        <f t="shared" si="73"/>
        <v>4355755.3125886414</v>
      </c>
      <c r="DA54" s="119">
        <f t="shared" si="73"/>
        <v>4253493.4983886499</v>
      </c>
      <c r="DB54" s="119">
        <f t="shared" si="73"/>
        <v>4303126.8495663069</v>
      </c>
      <c r="DC54" s="119">
        <f t="shared" si="73"/>
        <v>4580953.1226308951</v>
      </c>
      <c r="DD54" s="119">
        <f t="shared" si="73"/>
        <v>4934767.9851663169</v>
      </c>
      <c r="DE54" s="119">
        <f t="shared" si="73"/>
        <v>4466827.7462555598</v>
      </c>
      <c r="DF54" s="119">
        <f t="shared" si="73"/>
        <v>4529424.9970870493</v>
      </c>
      <c r="DG54" s="119">
        <f t="shared" si="73"/>
        <v>4279052.7771035451</v>
      </c>
      <c r="DH54" s="119">
        <f t="shared" si="73"/>
        <v>3865028.1632621693</v>
      </c>
      <c r="DI54" s="119">
        <f t="shared" si="73"/>
        <v>4295321.7710549124</v>
      </c>
      <c r="DJ54" s="119">
        <f t="shared" si="73"/>
        <v>3880352.7694057589</v>
      </c>
      <c r="DK54" s="119">
        <f t="shared" si="73"/>
        <v>4425291.2489630645</v>
      </c>
      <c r="DL54" s="119">
        <f t="shared" si="73"/>
        <v>4487840.235853347</v>
      </c>
      <c r="DM54" s="119">
        <f t="shared" si="73"/>
        <v>4382492.3494547373</v>
      </c>
      <c r="DN54" s="119">
        <f t="shared" si="73"/>
        <v>4433692.1118960036</v>
      </c>
      <c r="DO54" s="119">
        <f t="shared" si="73"/>
        <v>4719801.9525381178</v>
      </c>
      <c r="DP54" s="119">
        <f t="shared" si="73"/>
        <v>5084197.0658339616</v>
      </c>
      <c r="DQ54" s="119">
        <f t="shared" si="73"/>
        <v>4602336.6641996549</v>
      </c>
      <c r="DR54" s="119">
        <f t="shared" si="73"/>
        <v>4666764.179328843</v>
      </c>
      <c r="DS54" s="119">
        <f t="shared" si="73"/>
        <v>4408860.1750628687</v>
      </c>
      <c r="DT54" s="119">
        <f t="shared" si="73"/>
        <v>3982403.412581272</v>
      </c>
      <c r="DU54" s="119">
        <f t="shared" si="73"/>
        <v>4425674.2475620275</v>
      </c>
      <c r="DV54" s="119">
        <f t="shared" si="73"/>
        <v>3998214.9272664767</v>
      </c>
      <c r="DW54" s="119">
        <f t="shared" si="73"/>
        <v>4560660.6357088294</v>
      </c>
      <c r="DX54" s="119">
        <f t="shared" si="73"/>
        <v>4625643.4951843759</v>
      </c>
      <c r="DY54" s="119">
        <f t="shared" si="73"/>
        <v>4517097.7148953388</v>
      </c>
      <c r="DZ54" s="119">
        <f t="shared" si="73"/>
        <v>4569750.1491340827</v>
      </c>
      <c r="EA54" s="119">
        <f t="shared" si="73"/>
        <v>4864366.8686757777</v>
      </c>
      <c r="EB54" s="119">
        <f t="shared" ref="EB54:GM54" si="74">+EB52-EB53</f>
        <v>5239673.7512002327</v>
      </c>
      <c r="EC54" s="119">
        <f t="shared" si="74"/>
        <v>4743245.7696207594</v>
      </c>
      <c r="ED54" s="119">
        <f t="shared" si="74"/>
        <v>4809512.1397541808</v>
      </c>
      <c r="EE54" s="119">
        <f t="shared" si="74"/>
        <v>4543807.4865821349</v>
      </c>
      <c r="EF54" s="119">
        <f t="shared" si="74"/>
        <v>4104489.2655937523</v>
      </c>
      <c r="EG54" s="119">
        <f t="shared" si="74"/>
        <v>4560953.075665134</v>
      </c>
      <c r="EH54" s="119">
        <f t="shared" si="74"/>
        <v>4120566.3918014057</v>
      </c>
      <c r="EI54" s="119">
        <f t="shared" si="74"/>
        <v>4698612.7406603107</v>
      </c>
      <c r="EJ54" s="119">
        <f t="shared" si="74"/>
        <v>4764877.2378819454</v>
      </c>
      <c r="EK54" s="119">
        <f t="shared" si="74"/>
        <v>4653031.5165298972</v>
      </c>
      <c r="EL54" s="119">
        <f t="shared" si="74"/>
        <v>4707233.0165868998</v>
      </c>
      <c r="EM54" s="119">
        <f t="shared" si="74"/>
        <v>5010662.1036387915</v>
      </c>
      <c r="EN54" s="119">
        <f t="shared" si="74"/>
        <v>5396430.0650435332</v>
      </c>
      <c r="EO54" s="119">
        <f t="shared" si="74"/>
        <v>5567308.1357588414</v>
      </c>
      <c r="EP54" s="119">
        <f t="shared" si="74"/>
        <v>5637220.7170439912</v>
      </c>
      <c r="EQ54" s="119">
        <f t="shared" si="74"/>
        <v>5365175.0569092249</v>
      </c>
      <c r="ER54" s="119">
        <f t="shared" si="74"/>
        <v>4914332.2588415891</v>
      </c>
      <c r="ES54" s="119">
        <f t="shared" si="74"/>
        <v>5386152.1776962532</v>
      </c>
      <c r="ET54" s="119">
        <f t="shared" si="74"/>
        <v>4934234.8917588964</v>
      </c>
      <c r="EU54" s="119">
        <f t="shared" si="74"/>
        <v>5531287.7823649868</v>
      </c>
      <c r="EV54" s="119">
        <f t="shared" si="74"/>
        <v>5601224.211589477</v>
      </c>
      <c r="EW54" s="119">
        <f t="shared" si="74"/>
        <v>5487721.1774008246</v>
      </c>
      <c r="EX54" s="119">
        <f t="shared" si="74"/>
        <v>5545240.6036599474</v>
      </c>
      <c r="EY54" s="119">
        <f t="shared" si="74"/>
        <v>5859478.545350913</v>
      </c>
      <c r="EZ54" s="119">
        <f t="shared" si="74"/>
        <v>6259305.3942277348</v>
      </c>
      <c r="FA54" s="119">
        <f t="shared" si="74"/>
        <v>5734327.3798316075</v>
      </c>
      <c r="FB54" s="119">
        <f t="shared" si="74"/>
        <v>5806337.3385553109</v>
      </c>
      <c r="FC54" s="119">
        <f t="shared" si="74"/>
        <v>5526130.3086165022</v>
      </c>
      <c r="FD54" s="119">
        <f t="shared" si="74"/>
        <v>5061762.2266068365</v>
      </c>
      <c r="FE54" s="119">
        <f t="shared" si="74"/>
        <v>5547736.7430271404</v>
      </c>
      <c r="FF54" s="119">
        <f t="shared" si="74"/>
        <v>5082261.938511664</v>
      </c>
      <c r="FG54" s="119">
        <f t="shared" si="74"/>
        <v>5697226.4158359366</v>
      </c>
      <c r="FH54" s="119">
        <f t="shared" si="74"/>
        <v>5769260.9379371628</v>
      </c>
      <c r="FI54" s="119">
        <f t="shared" si="74"/>
        <v>5652352.8127228506</v>
      </c>
      <c r="FJ54" s="119">
        <f t="shared" si="74"/>
        <v>5711597.821769746</v>
      </c>
      <c r="FK54" s="119">
        <f t="shared" si="74"/>
        <v>6035262.9017114416</v>
      </c>
      <c r="FL54" s="119">
        <f t="shared" si="74"/>
        <v>6447084.5560545679</v>
      </c>
      <c r="FM54" s="119">
        <f t="shared" si="74"/>
        <v>5906357.2012265557</v>
      </c>
      <c r="FN54" s="119">
        <f t="shared" si="74"/>
        <v>5980527.4587119706</v>
      </c>
      <c r="FO54" s="119">
        <f t="shared" si="74"/>
        <v>5691914.2178749982</v>
      </c>
      <c r="FP54" s="119">
        <f t="shared" si="74"/>
        <v>5213615.0934050428</v>
      </c>
      <c r="FQ54" s="119">
        <f t="shared" si="74"/>
        <v>5714168.8453179551</v>
      </c>
      <c r="FR54" s="119">
        <f t="shared" si="74"/>
        <v>5234729.7966670142</v>
      </c>
      <c r="FS54" s="119">
        <f t="shared" si="74"/>
        <v>5868143.2083110157</v>
      </c>
      <c r="FT54" s="119">
        <f t="shared" si="74"/>
        <v>5942338.7660752777</v>
      </c>
      <c r="FU54" s="119">
        <f t="shared" si="74"/>
        <v>5821923.3971045371</v>
      </c>
      <c r="FV54" s="119">
        <f t="shared" si="74"/>
        <v>5882945.7564228382</v>
      </c>
      <c r="FW54" s="119">
        <f t="shared" si="74"/>
        <v>6216320.7887627855</v>
      </c>
      <c r="FX54" s="119">
        <f t="shared" si="74"/>
        <v>6640497.0927362042</v>
      </c>
      <c r="FY54" s="119">
        <f t="shared" si="74"/>
        <v>6083547.9172633532</v>
      </c>
      <c r="FZ54" s="119">
        <f t="shared" si="74"/>
        <v>6159943.2824733304</v>
      </c>
      <c r="GA54" s="119">
        <f t="shared" si="74"/>
        <v>5862671.6444112482</v>
      </c>
      <c r="GB54" s="119">
        <f t="shared" si="74"/>
        <v>5370023.5462071942</v>
      </c>
      <c r="GC54" s="119">
        <f t="shared" si="74"/>
        <v>5885593.9106774945</v>
      </c>
      <c r="GD54" s="119">
        <f t="shared" si="74"/>
        <v>5391771.6905670259</v>
      </c>
      <c r="GE54" s="119">
        <f t="shared" si="74"/>
        <v>6044187.5045603467</v>
      </c>
      <c r="GF54" s="119">
        <f t="shared" si="74"/>
        <v>6120608.9290575366</v>
      </c>
      <c r="GG54" s="119">
        <f t="shared" si="74"/>
        <v>5996581.0990176732</v>
      </c>
      <c r="GH54" s="119">
        <f t="shared" si="74"/>
        <v>6059434.1291155247</v>
      </c>
      <c r="GI54" s="119">
        <f t="shared" si="74"/>
        <v>6402810.4124256689</v>
      </c>
      <c r="GJ54" s="119">
        <f t="shared" si="74"/>
        <v>6839712.0055182911</v>
      </c>
      <c r="GK54" s="119">
        <f t="shared" si="74"/>
        <v>6266054.3547812542</v>
      </c>
      <c r="GL54" s="119">
        <f t="shared" si="74"/>
        <v>6344741.5809475305</v>
      </c>
      <c r="GM54" s="119">
        <f t="shared" si="74"/>
        <v>6038551.7937435862</v>
      </c>
      <c r="GN54" s="119">
        <f t="shared" ref="GN54:IH54" si="75">+GN52-GN53</f>
        <v>5531124.2525934102</v>
      </c>
      <c r="GO54" s="119">
        <f t="shared" si="75"/>
        <v>6062161.727997819</v>
      </c>
      <c r="GP54" s="119">
        <f t="shared" si="75"/>
        <v>5553524.8412840357</v>
      </c>
      <c r="GQ54" s="119">
        <f t="shared" si="75"/>
        <v>6225513.1296971571</v>
      </c>
      <c r="GR54" s="119">
        <f t="shared" si="75"/>
        <v>6304227.196929262</v>
      </c>
      <c r="GS54" s="119">
        <f t="shared" si="75"/>
        <v>6176478.5319882035</v>
      </c>
      <c r="GT54" s="119">
        <f t="shared" si="75"/>
        <v>6241217.1529889898</v>
      </c>
      <c r="GU54" s="119">
        <f t="shared" si="75"/>
        <v>6594894.7247984391</v>
      </c>
      <c r="GV54" s="119">
        <f t="shared" si="75"/>
        <v>7044903.3656838397</v>
      </c>
      <c r="GW54" s="119">
        <f t="shared" si="75"/>
        <v>6454035.9854246927</v>
      </c>
      <c r="GX54" s="119">
        <f t="shared" si="75"/>
        <v>6535083.828375957</v>
      </c>
      <c r="GY54" s="119">
        <f t="shared" si="75"/>
        <v>6219708.3475558925</v>
      </c>
      <c r="GZ54" s="119">
        <f t="shared" si="75"/>
        <v>5697057.980171212</v>
      </c>
      <c r="HA54" s="119">
        <f t="shared" si="75"/>
        <v>6244026.5798377534</v>
      </c>
      <c r="HB54" s="119">
        <f t="shared" si="75"/>
        <v>5720130.5865225568</v>
      </c>
      <c r="HC54" s="119">
        <f t="shared" si="75"/>
        <v>6412278.5235880716</v>
      </c>
      <c r="HD54" s="119">
        <f t="shared" si="75"/>
        <v>6493354.0128371399</v>
      </c>
      <c r="HE54" s="119">
        <f t="shared" si="75"/>
        <v>6361772.887947849</v>
      </c>
      <c r="HF54" s="119">
        <f t="shared" si="75"/>
        <v>6428453.667578659</v>
      </c>
      <c r="HG54" s="119">
        <f t="shared" si="75"/>
        <v>6792741.5665423926</v>
      </c>
      <c r="HH54" s="119">
        <f t="shared" si="75"/>
        <v>7256250.4666543556</v>
      </c>
      <c r="HI54" s="119">
        <f t="shared" si="75"/>
        <v>6647657.0649874322</v>
      </c>
      <c r="HJ54" s="119">
        <f t="shared" si="75"/>
        <v>6731136.3432272347</v>
      </c>
      <c r="HK54" s="119">
        <f t="shared" si="75"/>
        <v>6406299.5979825696</v>
      </c>
      <c r="HL54" s="119">
        <f t="shared" si="75"/>
        <v>5867969.7195763476</v>
      </c>
      <c r="HM54" s="119">
        <f t="shared" si="75"/>
        <v>6431347.3772328859</v>
      </c>
      <c r="HN54" s="119">
        <f t="shared" si="75"/>
        <v>5891734.5041182339</v>
      </c>
      <c r="HO54" s="119">
        <f t="shared" si="75"/>
        <v>6604646.8792957133</v>
      </c>
      <c r="HP54" s="119">
        <f t="shared" si="75"/>
        <v>6688154.633222254</v>
      </c>
      <c r="HQ54" s="119">
        <f t="shared" si="75"/>
        <v>6552626.0745862843</v>
      </c>
      <c r="HR54" s="119">
        <f t="shared" si="75"/>
        <v>6621307.2776060188</v>
      </c>
      <c r="HS54" s="119">
        <f t="shared" si="75"/>
        <v>6996523.813538664</v>
      </c>
      <c r="HT54" s="119">
        <f t="shared" si="75"/>
        <v>7473937.9806539854</v>
      </c>
      <c r="HU54" s="119">
        <f t="shared" si="75"/>
        <v>6847086.7769370545</v>
      </c>
      <c r="HV54" s="119">
        <f t="shared" si="75"/>
        <v>6933070.4335240517</v>
      </c>
      <c r="HW54" s="119">
        <f t="shared" si="75"/>
        <v>6598488.5859220475</v>
      </c>
      <c r="HX54" s="119">
        <f t="shared" si="75"/>
        <v>6044008.8111636396</v>
      </c>
      <c r="HY54" s="119">
        <f t="shared" si="75"/>
        <v>6624287.7985498738</v>
      </c>
      <c r="HZ54" s="119">
        <f t="shared" si="75"/>
        <v>6068486.5392417815</v>
      </c>
      <c r="IA54" s="119">
        <f t="shared" si="75"/>
        <v>6802786.285674585</v>
      </c>
      <c r="IB54" s="119">
        <f t="shared" si="75"/>
        <v>6888799.2722189231</v>
      </c>
      <c r="IC54" s="119">
        <f t="shared" si="75"/>
        <v>6749204.8568238728</v>
      </c>
      <c r="ID54" s="119">
        <f t="shared" si="75"/>
        <v>6819946.4959342005</v>
      </c>
      <c r="IE54" s="119">
        <f t="shared" si="75"/>
        <v>7206419.5279448247</v>
      </c>
      <c r="IF54" s="119">
        <f t="shared" si="75"/>
        <v>7698156.1200736053</v>
      </c>
      <c r="IG54" s="119">
        <f t="shared" si="75"/>
        <v>7052499.3802451678</v>
      </c>
      <c r="IH54" s="119">
        <f t="shared" si="75"/>
        <v>7141062.5465297746</v>
      </c>
    </row>
    <row r="55" spans="1:242" ht="15">
      <c r="B55" s="142" t="s">
        <v>95</v>
      </c>
      <c r="C55" s="144">
        <f>IFERROR(C52/C53,"n/a")</f>
        <v>6.7148172181191637</v>
      </c>
      <c r="D55" s="144">
        <f t="shared" ref="D55:BO55" si="76">IFERROR(D52/D53,"n/a")</f>
        <v>6.6648195950706404</v>
      </c>
      <c r="E55" s="144">
        <f t="shared" si="76"/>
        <v>6.0880724383213707</v>
      </c>
      <c r="F55" s="144">
        <f t="shared" si="76"/>
        <v>6.9165057248553534</v>
      </c>
      <c r="G55" s="144">
        <f t="shared" si="76"/>
        <v>6.555643131165124</v>
      </c>
      <c r="H55" s="144">
        <f t="shared" si="76"/>
        <v>7.4753457642983667</v>
      </c>
      <c r="I55" s="144">
        <f t="shared" si="76"/>
        <v>7.618468314851385</v>
      </c>
      <c r="J55" s="144">
        <f t="shared" si="76"/>
        <v>7.5892481082991958</v>
      </c>
      <c r="K55" s="144">
        <f t="shared" si="76"/>
        <v>7.760616452971119</v>
      </c>
      <c r="L55" s="144">
        <f t="shared" si="76"/>
        <v>8.2407576506874154</v>
      </c>
      <c r="M55" s="144">
        <f t="shared" si="76"/>
        <v>8.9100700645477691</v>
      </c>
      <c r="N55" s="144">
        <f t="shared" si="76"/>
        <v>8.1455334212912902</v>
      </c>
      <c r="O55" s="144">
        <f t="shared" si="76"/>
        <v>8.2237733052917275</v>
      </c>
      <c r="P55" s="144">
        <f t="shared" si="76"/>
        <v>7.8771317265512204</v>
      </c>
      <c r="Q55" s="144">
        <f t="shared" si="76"/>
        <v>7.2621705134737713</v>
      </c>
      <c r="R55" s="144">
        <f t="shared" si="76"/>
        <v>7.8110084138233224</v>
      </c>
      <c r="S55" s="144">
        <f t="shared" si="76"/>
        <v>7.1411794125080812</v>
      </c>
      <c r="T55" s="144">
        <f t="shared" si="76"/>
        <v>8.020044591397113</v>
      </c>
      <c r="U55" s="144">
        <f t="shared" si="76"/>
        <v>8.1359988303423538</v>
      </c>
      <c r="V55" s="144">
        <f t="shared" si="76"/>
        <v>7.9848474736501291</v>
      </c>
      <c r="W55" s="144">
        <f t="shared" si="76"/>
        <v>8.0827818419337571</v>
      </c>
      <c r="X55" s="144">
        <f t="shared" si="76"/>
        <v>8.5552745850293288</v>
      </c>
      <c r="Y55" s="144">
        <f t="shared" si="76"/>
        <v>9.1542068762933884</v>
      </c>
      <c r="Z55" s="144">
        <f t="shared" si="76"/>
        <v>8.3999035510689772</v>
      </c>
      <c r="AA55" s="144">
        <f t="shared" si="76"/>
        <v>8.5190264104215352</v>
      </c>
      <c r="AB55" s="144">
        <f t="shared" si="76"/>
        <v>8.1204797097561254</v>
      </c>
      <c r="AC55" s="144">
        <f t="shared" si="76"/>
        <v>7.4491471633035689</v>
      </c>
      <c r="AD55" s="144">
        <f t="shared" si="76"/>
        <v>7.9719647671833469</v>
      </c>
      <c r="AE55" s="144">
        <f t="shared" si="76"/>
        <v>7.2243718798066086</v>
      </c>
      <c r="AF55" s="144">
        <f t="shared" si="76"/>
        <v>8.0883420693219694</v>
      </c>
      <c r="AG55" s="144">
        <f t="shared" si="76"/>
        <v>8.1796460229878214</v>
      </c>
      <c r="AH55" s="144" t="str">
        <f t="shared" si="76"/>
        <v>n/a</v>
      </c>
      <c r="AI55" s="144" t="str">
        <f t="shared" si="76"/>
        <v>n/a</v>
      </c>
      <c r="AJ55" s="144" t="str">
        <f t="shared" si="76"/>
        <v>n/a</v>
      </c>
      <c r="AK55" s="144" t="str">
        <f t="shared" si="76"/>
        <v>n/a</v>
      </c>
      <c r="AL55" s="144" t="str">
        <f t="shared" si="76"/>
        <v>n/a</v>
      </c>
      <c r="AM55" s="144" t="str">
        <f t="shared" si="76"/>
        <v>n/a</v>
      </c>
      <c r="AN55" s="144" t="str">
        <f t="shared" si="76"/>
        <v>n/a</v>
      </c>
      <c r="AO55" s="144" t="str">
        <f t="shared" si="76"/>
        <v>n/a</v>
      </c>
      <c r="AP55" s="144" t="str">
        <f t="shared" si="76"/>
        <v>n/a</v>
      </c>
      <c r="AQ55" s="144" t="str">
        <f t="shared" si="76"/>
        <v>n/a</v>
      </c>
      <c r="AR55" s="144" t="str">
        <f t="shared" si="76"/>
        <v>n/a</v>
      </c>
      <c r="AS55" s="144">
        <f t="shared" si="76"/>
        <v>7.7608720404084606</v>
      </c>
      <c r="AT55" s="144">
        <f t="shared" si="76"/>
        <v>7.8258959406248003</v>
      </c>
      <c r="AU55" s="144">
        <f t="shared" si="76"/>
        <v>8.2515099855448657</v>
      </c>
      <c r="AV55" s="144">
        <f t="shared" si="76"/>
        <v>8.7968091199719201</v>
      </c>
      <c r="AW55" s="144">
        <f t="shared" si="76"/>
        <v>8.0421405480077794</v>
      </c>
      <c r="AX55" s="144">
        <f t="shared" si="76"/>
        <v>8.1248535718521424</v>
      </c>
      <c r="AY55" s="144">
        <f t="shared" si="76"/>
        <v>7.7176574574827379</v>
      </c>
      <c r="AZ55" s="144">
        <f t="shared" si="76"/>
        <v>7.0542550381447855</v>
      </c>
      <c r="BA55" s="144">
        <f t="shared" si="76"/>
        <v>7.7152247517268169</v>
      </c>
      <c r="BB55" s="144">
        <f t="shared" si="76"/>
        <v>7.052311936362309</v>
      </c>
      <c r="BC55" s="144">
        <f t="shared" si="76"/>
        <v>7.8892987624293269</v>
      </c>
      <c r="BD55" s="144">
        <f t="shared" si="76"/>
        <v>7.9720981944307763</v>
      </c>
      <c r="BE55" s="144">
        <f t="shared" si="76"/>
        <v>7.7928426260935018</v>
      </c>
      <c r="BF55" s="144">
        <f t="shared" si="76"/>
        <v>7.8588670429373764</v>
      </c>
      <c r="BG55" s="144">
        <f t="shared" si="76"/>
        <v>8.2864942389460836</v>
      </c>
      <c r="BH55" s="144">
        <f t="shared" si="76"/>
        <v>8.833006938429266</v>
      </c>
      <c r="BI55" s="144">
        <f t="shared" si="76"/>
        <v>8.0742791468961634</v>
      </c>
      <c r="BJ55" s="144">
        <f t="shared" si="76"/>
        <v>8.1586921183427101</v>
      </c>
      <c r="BK55" s="144">
        <f t="shared" si="76"/>
        <v>7.7482687255766542</v>
      </c>
      <c r="BL55" s="144">
        <f t="shared" si="76"/>
        <v>7.0809280616910746</v>
      </c>
      <c r="BM55" s="144">
        <f t="shared" si="76"/>
        <v>7.7445382646581127</v>
      </c>
      <c r="BN55" s="144">
        <f t="shared" si="76"/>
        <v>7.0650221160801312</v>
      </c>
      <c r="BO55" s="144">
        <f t="shared" si="76"/>
        <v>7.8608458217413126</v>
      </c>
      <c r="BP55" s="144">
        <f t="shared" ref="BP55:EA55" si="77">IFERROR(BP52/BP53,"n/a")</f>
        <v>7.9411396158901963</v>
      </c>
      <c r="BQ55" s="144">
        <f t="shared" si="77"/>
        <v>7.7626610967637548</v>
      </c>
      <c r="BR55" s="144">
        <f t="shared" si="77"/>
        <v>7.8257783507258782</v>
      </c>
      <c r="BS55" s="144">
        <f t="shared" si="77"/>
        <v>8.248886085958965</v>
      </c>
      <c r="BT55" s="144">
        <f t="shared" si="77"/>
        <v>8.7924928669981757</v>
      </c>
      <c r="BU55" s="144">
        <f t="shared" si="77"/>
        <v>8.0363448799821189</v>
      </c>
      <c r="BV55" s="144">
        <f t="shared" si="77"/>
        <v>8.1183751777926823</v>
      </c>
      <c r="BW55" s="144">
        <f t="shared" si="77"/>
        <v>7.7081542191300905</v>
      </c>
      <c r="BX55" s="144">
        <f t="shared" si="77"/>
        <v>7.0445280902627578</v>
      </c>
      <c r="BY55" s="144">
        <f t="shared" si="77"/>
        <v>7.7029765630159908</v>
      </c>
      <c r="BZ55" s="144">
        <f t="shared" si="77"/>
        <v>7.0394168684219611</v>
      </c>
      <c r="CA55" s="144">
        <f t="shared" si="77"/>
        <v>7.873960694169166</v>
      </c>
      <c r="CB55" s="144">
        <f t="shared" si="77"/>
        <v>7.9550779362883706</v>
      </c>
      <c r="CC55" s="144">
        <f t="shared" si="77"/>
        <v>7.7758645146565692</v>
      </c>
      <c r="CD55" s="144">
        <f t="shared" si="77"/>
        <v>7.8387328552534843</v>
      </c>
      <c r="CE55" s="144">
        <f t="shared" si="77"/>
        <v>8.2643372156665293</v>
      </c>
      <c r="CF55" s="144">
        <f t="shared" si="77"/>
        <v>8.8079022010649624</v>
      </c>
      <c r="CG55" s="144">
        <f t="shared" si="77"/>
        <v>8.0496039589013915</v>
      </c>
      <c r="CH55" s="144">
        <f t="shared" si="77"/>
        <v>8.1328994278150759</v>
      </c>
      <c r="CI55" s="144">
        <f t="shared" si="77"/>
        <v>7.7226047816488466</v>
      </c>
      <c r="CJ55" s="144">
        <f t="shared" si="77"/>
        <v>7.0574006236674505</v>
      </c>
      <c r="CK55" s="144">
        <f t="shared" si="77"/>
        <v>7.7167614774780535</v>
      </c>
      <c r="CL55" s="144">
        <f t="shared" si="77"/>
        <v>7.0534763676573409</v>
      </c>
      <c r="CM55" s="144">
        <f t="shared" si="77"/>
        <v>7.9139450737963131</v>
      </c>
      <c r="CN55" s="144">
        <f t="shared" si="77"/>
        <v>7.996708158650919</v>
      </c>
      <c r="CO55" s="144">
        <f t="shared" si="77"/>
        <v>7.8177223174371502</v>
      </c>
      <c r="CP55" s="144">
        <f t="shared" si="77"/>
        <v>7.8817365300619633</v>
      </c>
      <c r="CQ55" s="144">
        <f t="shared" si="77"/>
        <v>8.3094734193723774</v>
      </c>
      <c r="CR55" s="144">
        <f t="shared" si="77"/>
        <v>8.8558766735322507</v>
      </c>
      <c r="CS55" s="144">
        <f t="shared" si="77"/>
        <v>8.0950996556107313</v>
      </c>
      <c r="CT55" s="144">
        <f t="shared" si="77"/>
        <v>8.178133024966419</v>
      </c>
      <c r="CU55" s="144">
        <f t="shared" si="77"/>
        <v>7.7650329669625595</v>
      </c>
      <c r="CV55" s="144">
        <f t="shared" si="77"/>
        <v>7.0970406672901216</v>
      </c>
      <c r="CW55" s="144">
        <f t="shared" si="77"/>
        <v>7.7607354807028797</v>
      </c>
      <c r="CX55" s="144">
        <f t="shared" si="77"/>
        <v>7.0934148063923246</v>
      </c>
      <c r="CY55" s="144">
        <f t="shared" si="77"/>
        <v>7.9329373550363522</v>
      </c>
      <c r="CZ55" s="144">
        <f t="shared" si="77"/>
        <v>8.0156820406353066</v>
      </c>
      <c r="DA55" s="144">
        <f t="shared" si="77"/>
        <v>7.8353843234764238</v>
      </c>
      <c r="DB55" s="144">
        <f t="shared" si="77"/>
        <v>7.8988270567701955</v>
      </c>
      <c r="DC55" s="144">
        <f t="shared" si="77"/>
        <v>8.328145282876271</v>
      </c>
      <c r="DD55" s="144">
        <f t="shared" si="77"/>
        <v>8.8761741654305677</v>
      </c>
      <c r="DE55" s="144">
        <f t="shared" si="77"/>
        <v>8.1122410188766736</v>
      </c>
      <c r="DF55" s="144">
        <f t="shared" si="77"/>
        <v>8.196068229982032</v>
      </c>
      <c r="DG55" s="144">
        <f t="shared" si="77"/>
        <v>7.7830770294249163</v>
      </c>
      <c r="DH55" s="144">
        <f t="shared" si="77"/>
        <v>7.1128231918061857</v>
      </c>
      <c r="DI55" s="144">
        <f t="shared" si="77"/>
        <v>7.7774091281702233</v>
      </c>
      <c r="DJ55" s="144">
        <f t="shared" si="77"/>
        <v>7.1091453041528432</v>
      </c>
      <c r="DK55" s="144">
        <f t="shared" si="77"/>
        <v>7.951221868411479</v>
      </c>
      <c r="DL55" s="144">
        <f t="shared" si="77"/>
        <v>8.0334233515376017</v>
      </c>
      <c r="DM55" s="144">
        <f t="shared" si="77"/>
        <v>7.8524633454835069</v>
      </c>
      <c r="DN55" s="144">
        <f t="shared" si="77"/>
        <v>7.9169596469029635</v>
      </c>
      <c r="DO55" s="144">
        <f t="shared" si="77"/>
        <v>8.3465559231645887</v>
      </c>
      <c r="DP55" s="144">
        <f t="shared" si="77"/>
        <v>8.8952791654592271</v>
      </c>
      <c r="DQ55" s="144">
        <f t="shared" si="77"/>
        <v>8.1311467892104634</v>
      </c>
      <c r="DR55" s="144">
        <f t="shared" si="77"/>
        <v>8.2145221055759041</v>
      </c>
      <c r="DS55" s="144">
        <f t="shared" si="77"/>
        <v>7.8003136581388874</v>
      </c>
      <c r="DT55" s="144">
        <f t="shared" si="77"/>
        <v>7.1284143434362761</v>
      </c>
      <c r="DU55" s="144">
        <f t="shared" si="77"/>
        <v>7.795235725506549</v>
      </c>
      <c r="DV55" s="144">
        <f t="shared" si="77"/>
        <v>7.1249539071475159</v>
      </c>
      <c r="DW55" s="144">
        <f t="shared" si="77"/>
        <v>7.9830050230277081</v>
      </c>
      <c r="DX55" s="144">
        <f t="shared" si="77"/>
        <v>8.0723353628078982</v>
      </c>
      <c r="DY55" s="144">
        <f t="shared" si="77"/>
        <v>7.8899597823622507</v>
      </c>
      <c r="DZ55" s="144">
        <f t="shared" si="77"/>
        <v>7.9536702532052139</v>
      </c>
      <c r="EA55" s="144">
        <f t="shared" si="77"/>
        <v>8.38419735290862</v>
      </c>
      <c r="EB55" s="144">
        <f t="shared" ref="EB55:GM55" si="78">IFERROR(EB52/EB53,"n/a")</f>
        <v>8.9350294035996711</v>
      </c>
      <c r="EC55" s="144">
        <f t="shared" si="78"/>
        <v>8.1660222987644016</v>
      </c>
      <c r="ED55" s="144">
        <f t="shared" si="78"/>
        <v>8.2485063559618581</v>
      </c>
      <c r="EE55" s="144">
        <f t="shared" si="78"/>
        <v>7.8317624318657533</v>
      </c>
      <c r="EF55" s="144">
        <f t="shared" si="78"/>
        <v>7.1563604946849102</v>
      </c>
      <c r="EG55" s="144">
        <f t="shared" si="78"/>
        <v>7.8244958221191334</v>
      </c>
      <c r="EH55" s="144">
        <f t="shared" si="78"/>
        <v>7.1505312764335409</v>
      </c>
      <c r="EI55" s="144">
        <f t="shared" si="78"/>
        <v>7.9964646022610273</v>
      </c>
      <c r="EJ55" s="144">
        <f t="shared" si="78"/>
        <v>8.0779043955453176</v>
      </c>
      <c r="EK55" s="144">
        <f t="shared" si="78"/>
        <v>7.8948803328459638</v>
      </c>
      <c r="EL55" s="144">
        <f t="shared" si="78"/>
        <v>7.9582598142304022</v>
      </c>
      <c r="EM55" s="144">
        <f t="shared" si="78"/>
        <v>8.3887004243747096</v>
      </c>
      <c r="EN55" s="144">
        <f t="shared" si="78"/>
        <v>8.9293328207044205</v>
      </c>
      <c r="EO55" s="144" t="str">
        <f t="shared" si="78"/>
        <v>n/a</v>
      </c>
      <c r="EP55" s="144" t="str">
        <f t="shared" si="78"/>
        <v>n/a</v>
      </c>
      <c r="EQ55" s="144" t="str">
        <f t="shared" si="78"/>
        <v>n/a</v>
      </c>
      <c r="ER55" s="144" t="str">
        <f t="shared" si="78"/>
        <v>n/a</v>
      </c>
      <c r="ES55" s="144" t="str">
        <f t="shared" si="78"/>
        <v>n/a</v>
      </c>
      <c r="ET55" s="144" t="str">
        <f t="shared" si="78"/>
        <v>n/a</v>
      </c>
      <c r="EU55" s="144" t="str">
        <f t="shared" si="78"/>
        <v>n/a</v>
      </c>
      <c r="EV55" s="144" t="str">
        <f t="shared" si="78"/>
        <v>n/a</v>
      </c>
      <c r="EW55" s="144" t="str">
        <f t="shared" si="78"/>
        <v>n/a</v>
      </c>
      <c r="EX55" s="144" t="str">
        <f t="shared" si="78"/>
        <v>n/a</v>
      </c>
      <c r="EY55" s="144" t="str">
        <f t="shared" si="78"/>
        <v>n/a</v>
      </c>
      <c r="EZ55" s="144" t="str">
        <f t="shared" si="78"/>
        <v>n/a</v>
      </c>
      <c r="FA55" s="144" t="str">
        <f t="shared" si="78"/>
        <v>n/a</v>
      </c>
      <c r="FB55" s="144" t="str">
        <f t="shared" si="78"/>
        <v>n/a</v>
      </c>
      <c r="FC55" s="144" t="str">
        <f t="shared" si="78"/>
        <v>n/a</v>
      </c>
      <c r="FD55" s="144" t="str">
        <f t="shared" si="78"/>
        <v>n/a</v>
      </c>
      <c r="FE55" s="144" t="str">
        <f t="shared" si="78"/>
        <v>n/a</v>
      </c>
      <c r="FF55" s="144" t="str">
        <f t="shared" si="78"/>
        <v>n/a</v>
      </c>
      <c r="FG55" s="144" t="str">
        <f t="shared" si="78"/>
        <v>n/a</v>
      </c>
      <c r="FH55" s="144" t="str">
        <f t="shared" si="78"/>
        <v>n/a</v>
      </c>
      <c r="FI55" s="144" t="str">
        <f t="shared" si="78"/>
        <v>n/a</v>
      </c>
      <c r="FJ55" s="144" t="str">
        <f t="shared" si="78"/>
        <v>n/a</v>
      </c>
      <c r="FK55" s="144" t="str">
        <f t="shared" si="78"/>
        <v>n/a</v>
      </c>
      <c r="FL55" s="144" t="str">
        <f t="shared" si="78"/>
        <v>n/a</v>
      </c>
      <c r="FM55" s="144" t="str">
        <f t="shared" si="78"/>
        <v>n/a</v>
      </c>
      <c r="FN55" s="144" t="str">
        <f t="shared" si="78"/>
        <v>n/a</v>
      </c>
      <c r="FO55" s="144" t="str">
        <f t="shared" si="78"/>
        <v>n/a</v>
      </c>
      <c r="FP55" s="144" t="str">
        <f t="shared" si="78"/>
        <v>n/a</v>
      </c>
      <c r="FQ55" s="144" t="str">
        <f t="shared" si="78"/>
        <v>n/a</v>
      </c>
      <c r="FR55" s="144" t="str">
        <f t="shared" si="78"/>
        <v>n/a</v>
      </c>
      <c r="FS55" s="144" t="str">
        <f t="shared" si="78"/>
        <v>n/a</v>
      </c>
      <c r="FT55" s="144" t="str">
        <f t="shared" si="78"/>
        <v>n/a</v>
      </c>
      <c r="FU55" s="144" t="str">
        <f t="shared" si="78"/>
        <v>n/a</v>
      </c>
      <c r="FV55" s="144" t="str">
        <f t="shared" si="78"/>
        <v>n/a</v>
      </c>
      <c r="FW55" s="144" t="str">
        <f t="shared" si="78"/>
        <v>n/a</v>
      </c>
      <c r="FX55" s="144" t="str">
        <f t="shared" si="78"/>
        <v>n/a</v>
      </c>
      <c r="FY55" s="144" t="str">
        <f t="shared" si="78"/>
        <v>n/a</v>
      </c>
      <c r="FZ55" s="144" t="str">
        <f t="shared" si="78"/>
        <v>n/a</v>
      </c>
      <c r="GA55" s="144" t="str">
        <f t="shared" si="78"/>
        <v>n/a</v>
      </c>
      <c r="GB55" s="144" t="str">
        <f t="shared" si="78"/>
        <v>n/a</v>
      </c>
      <c r="GC55" s="144" t="str">
        <f t="shared" si="78"/>
        <v>n/a</v>
      </c>
      <c r="GD55" s="144" t="str">
        <f t="shared" si="78"/>
        <v>n/a</v>
      </c>
      <c r="GE55" s="144" t="str">
        <f t="shared" si="78"/>
        <v>n/a</v>
      </c>
      <c r="GF55" s="144" t="str">
        <f t="shared" si="78"/>
        <v>n/a</v>
      </c>
      <c r="GG55" s="144" t="str">
        <f t="shared" si="78"/>
        <v>n/a</v>
      </c>
      <c r="GH55" s="144" t="str">
        <f t="shared" si="78"/>
        <v>n/a</v>
      </c>
      <c r="GI55" s="144" t="str">
        <f t="shared" si="78"/>
        <v>n/a</v>
      </c>
      <c r="GJ55" s="144" t="str">
        <f t="shared" si="78"/>
        <v>n/a</v>
      </c>
      <c r="GK55" s="144" t="str">
        <f t="shared" si="78"/>
        <v>n/a</v>
      </c>
      <c r="GL55" s="144" t="str">
        <f t="shared" si="78"/>
        <v>n/a</v>
      </c>
      <c r="GM55" s="144" t="str">
        <f t="shared" si="78"/>
        <v>n/a</v>
      </c>
      <c r="GN55" s="144" t="str">
        <f t="shared" ref="GN55:IH55" si="79">IFERROR(GN52/GN53,"n/a")</f>
        <v>n/a</v>
      </c>
      <c r="GO55" s="144" t="str">
        <f t="shared" si="79"/>
        <v>n/a</v>
      </c>
      <c r="GP55" s="144" t="str">
        <f t="shared" si="79"/>
        <v>n/a</v>
      </c>
      <c r="GQ55" s="144" t="str">
        <f t="shared" si="79"/>
        <v>n/a</v>
      </c>
      <c r="GR55" s="144" t="str">
        <f t="shared" si="79"/>
        <v>n/a</v>
      </c>
      <c r="GS55" s="144" t="str">
        <f t="shared" si="79"/>
        <v>n/a</v>
      </c>
      <c r="GT55" s="144" t="str">
        <f t="shared" si="79"/>
        <v>n/a</v>
      </c>
      <c r="GU55" s="144" t="str">
        <f t="shared" si="79"/>
        <v>n/a</v>
      </c>
      <c r="GV55" s="144" t="str">
        <f t="shared" si="79"/>
        <v>n/a</v>
      </c>
      <c r="GW55" s="144" t="str">
        <f t="shared" si="79"/>
        <v>n/a</v>
      </c>
      <c r="GX55" s="144" t="str">
        <f t="shared" si="79"/>
        <v>n/a</v>
      </c>
      <c r="GY55" s="144" t="str">
        <f t="shared" si="79"/>
        <v>n/a</v>
      </c>
      <c r="GZ55" s="144" t="str">
        <f t="shared" si="79"/>
        <v>n/a</v>
      </c>
      <c r="HA55" s="144" t="str">
        <f t="shared" si="79"/>
        <v>n/a</v>
      </c>
      <c r="HB55" s="144" t="str">
        <f t="shared" si="79"/>
        <v>n/a</v>
      </c>
      <c r="HC55" s="144" t="str">
        <f t="shared" si="79"/>
        <v>n/a</v>
      </c>
      <c r="HD55" s="144" t="str">
        <f t="shared" si="79"/>
        <v>n/a</v>
      </c>
      <c r="HE55" s="144" t="str">
        <f t="shared" si="79"/>
        <v>n/a</v>
      </c>
      <c r="HF55" s="144" t="str">
        <f t="shared" si="79"/>
        <v>n/a</v>
      </c>
      <c r="HG55" s="144" t="str">
        <f t="shared" si="79"/>
        <v>n/a</v>
      </c>
      <c r="HH55" s="144" t="str">
        <f t="shared" si="79"/>
        <v>n/a</v>
      </c>
      <c r="HI55" s="144" t="str">
        <f t="shared" si="79"/>
        <v>n/a</v>
      </c>
      <c r="HJ55" s="144" t="str">
        <f t="shared" si="79"/>
        <v>n/a</v>
      </c>
      <c r="HK55" s="144" t="str">
        <f t="shared" si="79"/>
        <v>n/a</v>
      </c>
      <c r="HL55" s="144" t="str">
        <f t="shared" si="79"/>
        <v>n/a</v>
      </c>
      <c r="HM55" s="144" t="str">
        <f t="shared" si="79"/>
        <v>n/a</v>
      </c>
      <c r="HN55" s="144" t="str">
        <f t="shared" si="79"/>
        <v>n/a</v>
      </c>
      <c r="HO55" s="144" t="str">
        <f t="shared" si="79"/>
        <v>n/a</v>
      </c>
      <c r="HP55" s="144" t="str">
        <f t="shared" si="79"/>
        <v>n/a</v>
      </c>
      <c r="HQ55" s="144" t="str">
        <f t="shared" si="79"/>
        <v>n/a</v>
      </c>
      <c r="HR55" s="144" t="str">
        <f t="shared" si="79"/>
        <v>n/a</v>
      </c>
      <c r="HS55" s="144" t="str">
        <f t="shared" si="79"/>
        <v>n/a</v>
      </c>
      <c r="HT55" s="144" t="str">
        <f t="shared" si="79"/>
        <v>n/a</v>
      </c>
      <c r="HU55" s="144" t="str">
        <f t="shared" si="79"/>
        <v>n/a</v>
      </c>
      <c r="HV55" s="144" t="str">
        <f t="shared" si="79"/>
        <v>n/a</v>
      </c>
      <c r="HW55" s="144" t="str">
        <f t="shared" si="79"/>
        <v>n/a</v>
      </c>
      <c r="HX55" s="144" t="str">
        <f t="shared" si="79"/>
        <v>n/a</v>
      </c>
      <c r="HY55" s="144" t="str">
        <f t="shared" si="79"/>
        <v>n/a</v>
      </c>
      <c r="HZ55" s="144" t="str">
        <f t="shared" si="79"/>
        <v>n/a</v>
      </c>
      <c r="IA55" s="144" t="str">
        <f t="shared" si="79"/>
        <v>n/a</v>
      </c>
      <c r="IB55" s="144" t="str">
        <f t="shared" si="79"/>
        <v>n/a</v>
      </c>
      <c r="IC55" s="144" t="str">
        <f t="shared" si="79"/>
        <v>n/a</v>
      </c>
      <c r="ID55" s="144" t="str">
        <f t="shared" si="79"/>
        <v>n/a</v>
      </c>
      <c r="IE55" s="144" t="str">
        <f t="shared" si="79"/>
        <v>n/a</v>
      </c>
      <c r="IF55" s="144" t="str">
        <f t="shared" si="79"/>
        <v>n/a</v>
      </c>
      <c r="IG55" s="144" t="str">
        <f t="shared" si="79"/>
        <v>n/a</v>
      </c>
      <c r="IH55" s="144" t="str">
        <f t="shared" si="79"/>
        <v>n/a</v>
      </c>
    </row>
    <row r="56" spans="1:242" s="121" customFormat="1" ht="15">
      <c r="B56" s="137" t="s">
        <v>96</v>
      </c>
      <c r="C56" s="145" t="s">
        <v>97</v>
      </c>
      <c r="D56" s="145" t="s">
        <v>98</v>
      </c>
      <c r="E56" s="145" t="s">
        <v>99</v>
      </c>
      <c r="F56" s="145" t="s">
        <v>100</v>
      </c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</row>
    <row r="57" spans="1:242" ht="15">
      <c r="C57" s="146">
        <f>MIN(C55:IH55)</f>
        <v>6.0880724383213707</v>
      </c>
      <c r="D57" s="146">
        <f>MAX(C55:IH55)</f>
        <v>9.1542068762933884</v>
      </c>
      <c r="E57" s="146">
        <f>AVERAGE(C55:IH55)</f>
        <v>7.8765803536282677</v>
      </c>
      <c r="F57" s="147">
        <f>MIN(C55:BW55)</f>
        <v>6.0880724383213707</v>
      </c>
    </row>
    <row r="59" spans="1:242" ht="15">
      <c r="B59" s="114" t="str">
        <f>Actual!B17</f>
        <v>BANORTE 4 (250)</v>
      </c>
    </row>
    <row r="60" spans="1:242" ht="15">
      <c r="A60" s="117">
        <f>Actual!J17</f>
        <v>0.03</v>
      </c>
      <c r="B60" s="142" t="s">
        <v>92</v>
      </c>
      <c r="C60" s="143">
        <f t="shared" ref="C60:BN60" si="80">+C$10*$A$60</f>
        <v>19825456.826400001</v>
      </c>
      <c r="D60" s="143">
        <f t="shared" si="80"/>
        <v>19379583.06894099</v>
      </c>
      <c r="E60" s="143">
        <f t="shared" si="80"/>
        <v>17751090.920314092</v>
      </c>
      <c r="F60" s="143">
        <f t="shared" si="80"/>
        <v>19455354.660832647</v>
      </c>
      <c r="G60" s="143">
        <f t="shared" si="80"/>
        <v>17822981.347713083</v>
      </c>
      <c r="H60" s="143">
        <f t="shared" si="80"/>
        <v>19979599.904856246</v>
      </c>
      <c r="I60" s="143">
        <f t="shared" si="80"/>
        <v>20232217.727261823</v>
      </c>
      <c r="J60" s="143">
        <f t="shared" si="80"/>
        <v>19822232.692979828</v>
      </c>
      <c r="K60" s="143">
        <f t="shared" si="80"/>
        <v>20029998.979716543</v>
      </c>
      <c r="L60" s="143">
        <f t="shared" si="80"/>
        <v>21165059.85467732</v>
      </c>
      <c r="M60" s="143">
        <f t="shared" si="80"/>
        <v>22609276.967597585</v>
      </c>
      <c r="N60" s="143">
        <f t="shared" si="80"/>
        <v>20713000.530865919</v>
      </c>
      <c r="O60" s="143">
        <f t="shared" si="80"/>
        <v>20973108.16241093</v>
      </c>
      <c r="P60" s="143">
        <f t="shared" si="80"/>
        <v>19960970.561009225</v>
      </c>
      <c r="Q60" s="143">
        <f t="shared" si="80"/>
        <v>18283623.647923518</v>
      </c>
      <c r="R60" s="143">
        <f t="shared" si="80"/>
        <v>20039015.300657626</v>
      </c>
      <c r="S60" s="143">
        <f t="shared" si="80"/>
        <v>18357670.788144477</v>
      </c>
      <c r="T60" s="143">
        <f t="shared" si="80"/>
        <v>20578987.902001936</v>
      </c>
      <c r="U60" s="143">
        <f t="shared" si="80"/>
        <v>20839184.25907968</v>
      </c>
      <c r="V60" s="143">
        <f t="shared" si="80"/>
        <v>20416899.673769224</v>
      </c>
      <c r="W60" s="143">
        <f t="shared" si="80"/>
        <v>20630898.949108042</v>
      </c>
      <c r="X60" s="143">
        <f t="shared" si="80"/>
        <v>21800011.650317639</v>
      </c>
      <c r="Y60" s="143">
        <f t="shared" si="80"/>
        <v>23287555.276625514</v>
      </c>
      <c r="Z60" s="143">
        <f t="shared" si="80"/>
        <v>21334390.546791896</v>
      </c>
      <c r="AA60" s="143">
        <f t="shared" si="80"/>
        <v>21602301.407283261</v>
      </c>
      <c r="AB60" s="143">
        <f t="shared" si="80"/>
        <v>20559799.677839499</v>
      </c>
      <c r="AC60" s="143">
        <f t="shared" si="80"/>
        <v>18832132.357361224</v>
      </c>
      <c r="AD60" s="143">
        <f t="shared" si="80"/>
        <v>20640185.759677354</v>
      </c>
      <c r="AE60" s="143">
        <f t="shared" si="80"/>
        <v>18908400.911788814</v>
      </c>
      <c r="AF60" s="143">
        <f t="shared" si="80"/>
        <v>21196357.539061997</v>
      </c>
      <c r="AG60" s="143">
        <f t="shared" si="80"/>
        <v>21464359.786852073</v>
      </c>
      <c r="AH60" s="143" t="e">
        <f t="shared" si="80"/>
        <v>#REF!</v>
      </c>
      <c r="AI60" s="143" t="e">
        <f t="shared" si="80"/>
        <v>#REF!</v>
      </c>
      <c r="AJ60" s="143" t="e">
        <f t="shared" si="80"/>
        <v>#REF!</v>
      </c>
      <c r="AK60" s="143" t="e">
        <f t="shared" si="80"/>
        <v>#REF!</v>
      </c>
      <c r="AL60" s="143" t="e">
        <f t="shared" si="80"/>
        <v>#REF!</v>
      </c>
      <c r="AM60" s="143" t="e">
        <f t="shared" si="80"/>
        <v>#REF!</v>
      </c>
      <c r="AN60" s="143" t="e">
        <f t="shared" si="80"/>
        <v>#REF!</v>
      </c>
      <c r="AO60" s="143" t="e">
        <f t="shared" si="80"/>
        <v>#REF!</v>
      </c>
      <c r="AP60" s="143" t="e">
        <f t="shared" si="80"/>
        <v>#REF!</v>
      </c>
      <c r="AQ60" s="143" t="e">
        <f t="shared" si="80"/>
        <v>#REF!</v>
      </c>
      <c r="AR60" s="143" t="e">
        <f t="shared" si="80"/>
        <v>#REF!</v>
      </c>
      <c r="AS60" s="143">
        <f t="shared" si="80"/>
        <v>21029406.663982302</v>
      </c>
      <c r="AT60" s="143">
        <f t="shared" si="80"/>
        <v>21249825.917581283</v>
      </c>
      <c r="AU60" s="143">
        <f t="shared" si="80"/>
        <v>22454011.999827169</v>
      </c>
      <c r="AV60" s="143">
        <f t="shared" si="80"/>
        <v>23986181.934924282</v>
      </c>
      <c r="AW60" s="143">
        <f t="shared" si="80"/>
        <v>21974422.26319566</v>
      </c>
      <c r="AX60" s="143">
        <f t="shared" si="80"/>
        <v>22250370.44950176</v>
      </c>
      <c r="AY60" s="143">
        <f t="shared" si="80"/>
        <v>21176593.66817468</v>
      </c>
      <c r="AZ60" s="143">
        <f t="shared" si="80"/>
        <v>19397096.328082055</v>
      </c>
      <c r="BA60" s="143">
        <f t="shared" si="80"/>
        <v>21259391.332467671</v>
      </c>
      <c r="BB60" s="143">
        <f t="shared" si="80"/>
        <v>19475652.939142473</v>
      </c>
      <c r="BC60" s="143">
        <f t="shared" si="80"/>
        <v>21832248.265233848</v>
      </c>
      <c r="BD60" s="143">
        <f t="shared" si="80"/>
        <v>22108290.580457628</v>
      </c>
      <c r="BE60" s="143">
        <f t="shared" si="80"/>
        <v>21660288.863901768</v>
      </c>
      <c r="BF60" s="143">
        <f t="shared" si="80"/>
        <v>21887320.695108719</v>
      </c>
      <c r="BG60" s="143">
        <f t="shared" si="80"/>
        <v>23127632.359821983</v>
      </c>
      <c r="BH60" s="143">
        <f t="shared" si="80"/>
        <v>24705767.392972007</v>
      </c>
      <c r="BI60" s="143">
        <f t="shared" si="80"/>
        <v>22633654.931091525</v>
      </c>
      <c r="BJ60" s="143">
        <f t="shared" si="80"/>
        <v>22917881.56298681</v>
      </c>
      <c r="BK60" s="143">
        <f t="shared" si="80"/>
        <v>21811891.478219923</v>
      </c>
      <c r="BL60" s="143">
        <f t="shared" si="80"/>
        <v>19979009.217924517</v>
      </c>
      <c r="BM60" s="143">
        <f t="shared" si="80"/>
        <v>21897173.072441705</v>
      </c>
      <c r="BN60" s="143">
        <f t="shared" si="80"/>
        <v>20059922.527316745</v>
      </c>
      <c r="BO60" s="143">
        <f t="shared" ref="BO60:DZ60" si="81">+BO$10*$A$60</f>
        <v>22487215.713190865</v>
      </c>
      <c r="BP60" s="143">
        <f t="shared" si="81"/>
        <v>22771539.297871359</v>
      </c>
      <c r="BQ60" s="143">
        <f t="shared" si="81"/>
        <v>22310097.529818822</v>
      </c>
      <c r="BR60" s="143">
        <f t="shared" si="81"/>
        <v>22543940.315961979</v>
      </c>
      <c r="BS60" s="143">
        <f t="shared" si="81"/>
        <v>23821461.330616642</v>
      </c>
      <c r="BT60" s="143">
        <f t="shared" si="81"/>
        <v>25446940.414761167</v>
      </c>
      <c r="BU60" s="143">
        <f t="shared" si="81"/>
        <v>23312664.579024266</v>
      </c>
      <c r="BV60" s="143">
        <f t="shared" si="81"/>
        <v>23605418.009876411</v>
      </c>
      <c r="BW60" s="143">
        <f t="shared" si="81"/>
        <v>22466248.222566519</v>
      </c>
      <c r="BX60" s="143">
        <f t="shared" si="81"/>
        <v>20578379.494462252</v>
      </c>
      <c r="BY60" s="143">
        <f t="shared" si="81"/>
        <v>22554088.264614955</v>
      </c>
      <c r="BZ60" s="143">
        <f t="shared" si="81"/>
        <v>20661720.20313625</v>
      </c>
      <c r="CA60" s="143">
        <f t="shared" si="81"/>
        <v>23161832.184586592</v>
      </c>
      <c r="CB60" s="143">
        <f t="shared" si="81"/>
        <v>23454685.476807497</v>
      </c>
      <c r="CC60" s="143">
        <f t="shared" si="81"/>
        <v>22979400.455713384</v>
      </c>
      <c r="CD60" s="143">
        <f t="shared" si="81"/>
        <v>23220258.525440834</v>
      </c>
      <c r="CE60" s="143">
        <f t="shared" si="81"/>
        <v>24536105.17053514</v>
      </c>
      <c r="CF60" s="143">
        <f t="shared" si="81"/>
        <v>26210348.627204001</v>
      </c>
      <c r="CG60" s="143">
        <f t="shared" si="81"/>
        <v>24012044.516394995</v>
      </c>
      <c r="CH60" s="143">
        <f t="shared" si="81"/>
        <v>24313580.550172705</v>
      </c>
      <c r="CI60" s="143">
        <f t="shared" si="81"/>
        <v>23140235.669243518</v>
      </c>
      <c r="CJ60" s="143">
        <f t="shared" si="81"/>
        <v>21195730.879296124</v>
      </c>
      <c r="CK60" s="143">
        <f t="shared" si="81"/>
        <v>23230710.912553407</v>
      </c>
      <c r="CL60" s="143">
        <f t="shared" si="81"/>
        <v>21281571.809230343</v>
      </c>
      <c r="CM60" s="143">
        <f t="shared" si="81"/>
        <v>23856687.150124196</v>
      </c>
      <c r="CN60" s="143">
        <f t="shared" si="81"/>
        <v>24158326.041111726</v>
      </c>
      <c r="CO60" s="143">
        <f t="shared" si="81"/>
        <v>23668782.469384793</v>
      </c>
      <c r="CP60" s="143">
        <f t="shared" si="81"/>
        <v>23916866.281204067</v>
      </c>
      <c r="CQ60" s="143">
        <f t="shared" si="81"/>
        <v>25272188.325651199</v>
      </c>
      <c r="CR60" s="143">
        <f t="shared" si="81"/>
        <v>26996659.086020127</v>
      </c>
      <c r="CS60" s="143">
        <f t="shared" si="81"/>
        <v>24732405.851886854</v>
      </c>
      <c r="CT60" s="143">
        <f t="shared" si="81"/>
        <v>25042987.966677889</v>
      </c>
      <c r="CU60" s="143">
        <f t="shared" si="81"/>
        <v>23834442.739320826</v>
      </c>
      <c r="CV60" s="143">
        <f t="shared" si="81"/>
        <v>21831602.805675007</v>
      </c>
      <c r="CW60" s="143">
        <f t="shared" si="81"/>
        <v>23927632.239930008</v>
      </c>
      <c r="CX60" s="143">
        <f t="shared" si="81"/>
        <v>21920018.963507254</v>
      </c>
      <c r="CY60" s="143">
        <f t="shared" si="81"/>
        <v>24572387.764627922</v>
      </c>
      <c r="CZ60" s="143">
        <f t="shared" si="81"/>
        <v>24883075.822345082</v>
      </c>
      <c r="DA60" s="143">
        <f t="shared" si="81"/>
        <v>24378845.943466336</v>
      </c>
      <c r="DB60" s="143">
        <f t="shared" si="81"/>
        <v>24634372.269640192</v>
      </c>
      <c r="DC60" s="143">
        <f t="shared" si="81"/>
        <v>26030353.97542074</v>
      </c>
      <c r="DD60" s="143">
        <f t="shared" si="81"/>
        <v>27806558.858600732</v>
      </c>
      <c r="DE60" s="143">
        <f t="shared" si="81"/>
        <v>25474378.027443457</v>
      </c>
      <c r="DF60" s="143">
        <f t="shared" si="81"/>
        <v>25794277.605678227</v>
      </c>
      <c r="DG60" s="143">
        <f t="shared" si="81"/>
        <v>24549476.02150045</v>
      </c>
      <c r="DH60" s="143">
        <f t="shared" si="81"/>
        <v>22486550.889845259</v>
      </c>
      <c r="DI60" s="143">
        <f t="shared" si="81"/>
        <v>24645461.20712791</v>
      </c>
      <c r="DJ60" s="143">
        <f t="shared" si="81"/>
        <v>22577619.532412469</v>
      </c>
      <c r="DK60" s="143">
        <f t="shared" si="81"/>
        <v>25309559.397566758</v>
      </c>
      <c r="DL60" s="143">
        <f t="shared" si="81"/>
        <v>25629568.097015433</v>
      </c>
      <c r="DM60" s="143">
        <f t="shared" si="81"/>
        <v>25110211.321770325</v>
      </c>
      <c r="DN60" s="143">
        <f t="shared" si="81"/>
        <v>25373403.437729396</v>
      </c>
      <c r="DO60" s="143">
        <f t="shared" si="81"/>
        <v>26811264.59468336</v>
      </c>
      <c r="DP60" s="143">
        <f t="shared" si="81"/>
        <v>28640755.624358755</v>
      </c>
      <c r="DQ60" s="143">
        <f t="shared" si="81"/>
        <v>26238609.368266761</v>
      </c>
      <c r="DR60" s="143">
        <f t="shared" si="81"/>
        <v>26568105.933848571</v>
      </c>
      <c r="DS60" s="143">
        <f t="shared" si="81"/>
        <v>25285960.302145459</v>
      </c>
      <c r="DT60" s="143">
        <f t="shared" si="81"/>
        <v>23161147.416540615</v>
      </c>
      <c r="DU60" s="143">
        <f t="shared" si="81"/>
        <v>25384825.043341745</v>
      </c>
      <c r="DV60" s="143">
        <f t="shared" si="81"/>
        <v>23254948.118384842</v>
      </c>
      <c r="DW60" s="143">
        <f t="shared" si="81"/>
        <v>26068846.179493759</v>
      </c>
      <c r="DX60" s="143">
        <f t="shared" si="81"/>
        <v>26398455.139925893</v>
      </c>
      <c r="DY60" s="143">
        <f t="shared" si="81"/>
        <v>25863517.661423434</v>
      </c>
      <c r="DZ60" s="143">
        <f t="shared" si="81"/>
        <v>26134605.540861275</v>
      </c>
      <c r="EA60" s="143">
        <f t="shared" ref="EA60:GL60" si="82">+EA$10*$A$60</f>
        <v>27615602.532523856</v>
      </c>
      <c r="EB60" s="143">
        <f t="shared" si="82"/>
        <v>29499978.293089513</v>
      </c>
      <c r="EC60" s="143">
        <f t="shared" si="82"/>
        <v>27025767.649314761</v>
      </c>
      <c r="ED60" s="143">
        <f t="shared" si="82"/>
        <v>27365149.111864027</v>
      </c>
      <c r="EE60" s="143">
        <f t="shared" si="82"/>
        <v>26044539.111209828</v>
      </c>
      <c r="EF60" s="143">
        <f t="shared" si="82"/>
        <v>23855981.839036833</v>
      </c>
      <c r="EG60" s="143">
        <f t="shared" si="82"/>
        <v>26146369.794642001</v>
      </c>
      <c r="EH60" s="143">
        <f t="shared" si="82"/>
        <v>23952596.56193639</v>
      </c>
      <c r="EI60" s="143">
        <f t="shared" si="82"/>
        <v>26850911.564878576</v>
      </c>
      <c r="EJ60" s="143">
        <f t="shared" si="82"/>
        <v>27190408.794123672</v>
      </c>
      <c r="EK60" s="143">
        <f t="shared" si="82"/>
        <v>26639423.191266138</v>
      </c>
      <c r="EL60" s="143">
        <f t="shared" si="82"/>
        <v>26918643.707087118</v>
      </c>
      <c r="EM60" s="143">
        <f t="shared" si="82"/>
        <v>28444070.608499575</v>
      </c>
      <c r="EN60" s="143">
        <f t="shared" si="82"/>
        <v>30384977.6418822</v>
      </c>
      <c r="EO60" s="143">
        <f t="shared" si="82"/>
        <v>27836540.678794209</v>
      </c>
      <c r="EP60" s="143">
        <f t="shared" si="82"/>
        <v>28186103.585219953</v>
      </c>
      <c r="EQ60" s="143">
        <f t="shared" si="82"/>
        <v>26825875.284546126</v>
      </c>
      <c r="ER60" s="143">
        <f t="shared" si="82"/>
        <v>24571661.294207942</v>
      </c>
      <c r="ES60" s="143">
        <f t="shared" si="82"/>
        <v>26930760.888481263</v>
      </c>
      <c r="ET60" s="143">
        <f t="shared" si="82"/>
        <v>24671174.458794482</v>
      </c>
      <c r="EU60" s="143">
        <f t="shared" si="82"/>
        <v>27656438.911824934</v>
      </c>
      <c r="EV60" s="143">
        <f t="shared" si="82"/>
        <v>28006121.057947386</v>
      </c>
      <c r="EW60" s="143">
        <f t="shared" si="82"/>
        <v>27438605.887004122</v>
      </c>
      <c r="EX60" s="143">
        <f t="shared" si="82"/>
        <v>27726203.018299732</v>
      </c>
      <c r="EY60" s="143">
        <f t="shared" si="82"/>
        <v>29297392.726754565</v>
      </c>
      <c r="EZ60" s="143">
        <f t="shared" si="82"/>
        <v>31296526.971138671</v>
      </c>
      <c r="FA60" s="143">
        <f t="shared" si="82"/>
        <v>28671636.899158034</v>
      </c>
      <c r="FB60" s="143">
        <f t="shared" si="82"/>
        <v>29031686.692776553</v>
      </c>
      <c r="FC60" s="143">
        <f t="shared" si="82"/>
        <v>27630651.543082513</v>
      </c>
      <c r="FD60" s="143">
        <f t="shared" si="82"/>
        <v>25308811.133034181</v>
      </c>
      <c r="FE60" s="143">
        <f t="shared" si="82"/>
        <v>27738683.715135701</v>
      </c>
      <c r="FF60" s="143">
        <f t="shared" si="82"/>
        <v>25411309.692558318</v>
      </c>
      <c r="FG60" s="143">
        <f t="shared" si="82"/>
        <v>28486132.079179682</v>
      </c>
      <c r="FH60" s="143">
        <f t="shared" si="82"/>
        <v>28846304.68968581</v>
      </c>
      <c r="FI60" s="143">
        <f t="shared" si="82"/>
        <v>28261764.063614249</v>
      </c>
      <c r="FJ60" s="143">
        <f t="shared" si="82"/>
        <v>28557989.108848728</v>
      </c>
      <c r="FK60" s="143">
        <f t="shared" si="82"/>
        <v>30176314.508557204</v>
      </c>
      <c r="FL60" s="143">
        <f t="shared" si="82"/>
        <v>32235422.780272834</v>
      </c>
      <c r="FM60" s="143">
        <f t="shared" si="82"/>
        <v>29531786.006132778</v>
      </c>
      <c r="FN60" s="143">
        <f t="shared" si="82"/>
        <v>29902637.293559853</v>
      </c>
      <c r="FO60" s="143">
        <f t="shared" si="82"/>
        <v>28459571.089374989</v>
      </c>
      <c r="FP60" s="143">
        <f t="shared" si="82"/>
        <v>26068075.467025213</v>
      </c>
      <c r="FQ60" s="143">
        <f t="shared" si="82"/>
        <v>28570844.226589777</v>
      </c>
      <c r="FR60" s="143">
        <f t="shared" si="82"/>
        <v>26173648.98333507</v>
      </c>
      <c r="FS60" s="143">
        <f t="shared" si="82"/>
        <v>29340716.041555077</v>
      </c>
      <c r="FT60" s="143">
        <f t="shared" si="82"/>
        <v>29711693.830376387</v>
      </c>
      <c r="FU60" s="143">
        <f t="shared" si="82"/>
        <v>29109616.98552268</v>
      </c>
      <c r="FV60" s="143">
        <f t="shared" si="82"/>
        <v>29414728.782114189</v>
      </c>
      <c r="FW60" s="143">
        <f t="shared" si="82"/>
        <v>31081603.943813924</v>
      </c>
      <c r="FX60" s="143">
        <f t="shared" si="82"/>
        <v>33202485.463681016</v>
      </c>
      <c r="FY60" s="143">
        <f t="shared" si="82"/>
        <v>30417739.586316764</v>
      </c>
      <c r="FZ60" s="143">
        <f t="shared" si="82"/>
        <v>30799716.412366651</v>
      </c>
      <c r="GA60" s="143">
        <f t="shared" si="82"/>
        <v>29313358.22205624</v>
      </c>
      <c r="GB60" s="143">
        <f t="shared" si="82"/>
        <v>26850117.73103597</v>
      </c>
      <c r="GC60" s="143">
        <f t="shared" si="82"/>
        <v>29427969.553387474</v>
      </c>
      <c r="GD60" s="143">
        <f t="shared" si="82"/>
        <v>26958858.452835128</v>
      </c>
      <c r="GE60" s="143">
        <f t="shared" si="82"/>
        <v>30220937.522801731</v>
      </c>
      <c r="GF60" s="143">
        <f t="shared" si="82"/>
        <v>30603044.645287681</v>
      </c>
      <c r="GG60" s="143">
        <f t="shared" si="82"/>
        <v>29982905.495088365</v>
      </c>
      <c r="GH60" s="143">
        <f t="shared" si="82"/>
        <v>30297170.645577621</v>
      </c>
      <c r="GI60" s="143">
        <f t="shared" si="82"/>
        <v>32014052.062128346</v>
      </c>
      <c r="GJ60" s="143">
        <f t="shared" si="82"/>
        <v>34198560.027591452</v>
      </c>
      <c r="GK60" s="143">
        <f t="shared" si="82"/>
        <v>31330271.773906268</v>
      </c>
      <c r="GL60" s="143">
        <f t="shared" si="82"/>
        <v>31723707.904737651</v>
      </c>
      <c r="GM60" s="143">
        <f t="shared" ref="GM60:IH60" si="83">+GM$10*$A$60</f>
        <v>30192758.968717929</v>
      </c>
      <c r="GN60" s="143">
        <f t="shared" si="83"/>
        <v>27655621.262967046</v>
      </c>
      <c r="GO60" s="143">
        <f t="shared" si="83"/>
        <v>30310808.639989093</v>
      </c>
      <c r="GP60" s="143">
        <f t="shared" si="83"/>
        <v>27767624.206420179</v>
      </c>
      <c r="GQ60" s="143">
        <f t="shared" si="83"/>
        <v>31127565.648485783</v>
      </c>
      <c r="GR60" s="143">
        <f t="shared" si="83"/>
        <v>31521135.984646309</v>
      </c>
      <c r="GS60" s="143">
        <f t="shared" si="83"/>
        <v>30882392.659941014</v>
      </c>
      <c r="GT60" s="143">
        <f t="shared" si="83"/>
        <v>31206085.764944948</v>
      </c>
      <c r="GU60" s="143">
        <f t="shared" si="83"/>
        <v>32974473.623992193</v>
      </c>
      <c r="GV60" s="143">
        <f t="shared" si="83"/>
        <v>35224516.828419201</v>
      </c>
      <c r="GW60" s="143">
        <f t="shared" si="83"/>
        <v>32270179.927123461</v>
      </c>
      <c r="GX60" s="143">
        <f t="shared" si="83"/>
        <v>32675419.141879782</v>
      </c>
      <c r="GY60" s="143">
        <f t="shared" si="83"/>
        <v>31098541.737779461</v>
      </c>
      <c r="GZ60" s="143">
        <f t="shared" si="83"/>
        <v>28485289.900856059</v>
      </c>
      <c r="HA60" s="143">
        <f t="shared" si="83"/>
        <v>31220132.899188764</v>
      </c>
      <c r="HB60" s="143">
        <f t="shared" si="83"/>
        <v>28600652.932612784</v>
      </c>
      <c r="HC60" s="143">
        <f t="shared" si="83"/>
        <v>32061392.617940355</v>
      </c>
      <c r="HD60" s="143">
        <f t="shared" si="83"/>
        <v>32466770.064185698</v>
      </c>
      <c r="HE60" s="143">
        <f t="shared" si="83"/>
        <v>31808864.439739242</v>
      </c>
      <c r="HF60" s="143">
        <f t="shared" si="83"/>
        <v>32142268.337893292</v>
      </c>
      <c r="HG60" s="143">
        <f t="shared" si="83"/>
        <v>33963707.832711957</v>
      </c>
      <c r="HH60" s="143">
        <f t="shared" si="83"/>
        <v>36281252.333271772</v>
      </c>
      <c r="HI60" s="143">
        <f t="shared" si="83"/>
        <v>33238285.324937157</v>
      </c>
      <c r="HJ60" s="143">
        <f t="shared" si="83"/>
        <v>33655681.716136172</v>
      </c>
      <c r="HK60" s="143">
        <f t="shared" si="83"/>
        <v>32031497.989912849</v>
      </c>
      <c r="HL60" s="143">
        <f t="shared" si="83"/>
        <v>29339848.597881738</v>
      </c>
      <c r="HM60" s="143">
        <f t="shared" si="83"/>
        <v>32156736.886164427</v>
      </c>
      <c r="HN60" s="143">
        <f t="shared" si="83"/>
        <v>29458672.520591166</v>
      </c>
      <c r="HO60" s="143">
        <f t="shared" si="83"/>
        <v>33023234.396478567</v>
      </c>
      <c r="HP60" s="143">
        <f t="shared" si="83"/>
        <v>33440773.166111268</v>
      </c>
      <c r="HQ60" s="143">
        <f t="shared" si="83"/>
        <v>32763130.372931421</v>
      </c>
      <c r="HR60" s="143">
        <f t="shared" si="83"/>
        <v>33106536.388030093</v>
      </c>
      <c r="HS60" s="143">
        <f t="shared" si="83"/>
        <v>34982619.067693315</v>
      </c>
      <c r="HT60" s="143">
        <f t="shared" si="83"/>
        <v>37369689.903269924</v>
      </c>
      <c r="HU60" s="143">
        <f t="shared" si="83"/>
        <v>34235433.88468527</v>
      </c>
      <c r="HV60" s="143">
        <f t="shared" si="83"/>
        <v>34665352.167620257</v>
      </c>
      <c r="HW60" s="143">
        <f t="shared" si="83"/>
        <v>32992442.929610237</v>
      </c>
      <c r="HX60" s="143">
        <f t="shared" si="83"/>
        <v>30220044.055818196</v>
      </c>
      <c r="HY60" s="143">
        <f t="shared" si="83"/>
        <v>33121438.992749367</v>
      </c>
      <c r="HZ60" s="143">
        <f t="shared" si="83"/>
        <v>30342432.696208905</v>
      </c>
      <c r="IA60" s="143">
        <f t="shared" si="83"/>
        <v>34013931.428372927</v>
      </c>
      <c r="IB60" s="143">
        <f t="shared" si="83"/>
        <v>34443996.361094609</v>
      </c>
      <c r="IC60" s="143">
        <f t="shared" si="83"/>
        <v>33746024.284119368</v>
      </c>
      <c r="ID60" s="143">
        <f t="shared" si="83"/>
        <v>34099732.479671001</v>
      </c>
      <c r="IE60" s="143">
        <f t="shared" si="83"/>
        <v>36032097.63972412</v>
      </c>
      <c r="IF60" s="143">
        <f t="shared" si="83"/>
        <v>38490780.600368023</v>
      </c>
      <c r="IG60" s="143">
        <f t="shared" si="83"/>
        <v>35262496.901225835</v>
      </c>
      <c r="IH60" s="143">
        <f t="shared" si="83"/>
        <v>35705312.732648872</v>
      </c>
    </row>
    <row r="61" spans="1:242">
      <c r="B61" s="142" t="s">
        <v>93</v>
      </c>
      <c r="C61" s="119">
        <f>'Serv Deuda Actual'!C84</f>
        <v>2920356.4443913912</v>
      </c>
      <c r="D61" s="119">
        <f>'Serv Deuda Actual'!D84</f>
        <v>2875698.4125730414</v>
      </c>
      <c r="E61" s="119">
        <f>'Serv Deuda Actual'!E84</f>
        <v>2883765.2689633765</v>
      </c>
      <c r="F61" s="119">
        <f>'Serv Deuda Actual'!F84</f>
        <v>2781031.8446288374</v>
      </c>
      <c r="G61" s="119">
        <f>'Serv Deuda Actual'!G84</f>
        <v>2686963.5246352414</v>
      </c>
      <c r="H61" s="119">
        <f>'Serv Deuda Actual'!H84</f>
        <v>2641069.5468648588</v>
      </c>
      <c r="I61" s="119">
        <f>'Serv Deuda Actual'!I84</f>
        <v>2624115.6168808467</v>
      </c>
      <c r="J61" s="119">
        <f>'Serv Deuda Actual'!J84</f>
        <v>2580417.9423761345</v>
      </c>
      <c r="K61" s="119">
        <f>'Serv Deuda Actual'!K84</f>
        <v>2549615.0789244981</v>
      </c>
      <c r="L61" s="119">
        <f>'Serv Deuda Actual'!L84</f>
        <v>2537075.2130897273</v>
      </c>
      <c r="M61" s="119">
        <f>'Serv Deuda Actual'!M84</f>
        <v>2506335.8502846668</v>
      </c>
      <c r="N61" s="119">
        <f>'Serv Deuda Actual'!N84</f>
        <v>2511808.5760015729</v>
      </c>
      <c r="O61" s="119">
        <f>'Serv Deuda Actual'!O84</f>
        <v>2519349.7607428972</v>
      </c>
      <c r="P61" s="119">
        <f>'Serv Deuda Actual'!P84</f>
        <v>2503194.0141928112</v>
      </c>
      <c r="Q61" s="119">
        <f>'Serv Deuda Actual'!Q84</f>
        <v>2486913.6111465241</v>
      </c>
      <c r="R61" s="119">
        <f>'Serv Deuda Actual'!R84</f>
        <v>2534853.1278746291</v>
      </c>
      <c r="S61" s="119">
        <f>'Serv Deuda Actual'!S84</f>
        <v>2540156.8069323967</v>
      </c>
      <c r="T61" s="119">
        <f>'Serv Deuda Actual'!T84</f>
        <v>2535534.3796321265</v>
      </c>
      <c r="U61" s="119">
        <f>'Serv Deuda Actual'!U84</f>
        <v>2531057.6341324537</v>
      </c>
      <c r="V61" s="119">
        <f>'Serv Deuda Actual'!V84</f>
        <v>2526771.2454493903</v>
      </c>
      <c r="W61" s="119">
        <f>'Serv Deuda Actual'!W84</f>
        <v>2522380.7981461161</v>
      </c>
      <c r="X61" s="119">
        <f>'Serv Deuda Actual'!X84</f>
        <v>2518183.5324599338</v>
      </c>
      <c r="Y61" s="119">
        <f>'Serv Deuda Actual'!Y84</f>
        <v>2514082.2852633181</v>
      </c>
      <c r="Z61" s="119">
        <f>'Serv Deuda Actual'!Z84</f>
        <v>2510120.1188247399</v>
      </c>
      <c r="AA61" s="119">
        <f>'Serv Deuda Actual'!AA84</f>
        <v>2506173.7131344043</v>
      </c>
      <c r="AB61" s="119">
        <f>'Serv Deuda Actual'!AB84</f>
        <v>2502369.3750811517</v>
      </c>
      <c r="AC61" s="119">
        <f>'Serv Deuda Actual'!AC84</f>
        <v>2498739.0391146056</v>
      </c>
      <c r="AD61" s="119">
        <f>'Serv Deuda Actual'!AD84</f>
        <v>2559867.1955803991</v>
      </c>
      <c r="AE61" s="119">
        <f>'Serv Deuda Actual'!AE84</f>
        <v>2588203.4833622021</v>
      </c>
      <c r="AF61" s="119">
        <f>'Serv Deuda Actual'!AF84</f>
        <v>2591629.1123637422</v>
      </c>
      <c r="AG61" s="119">
        <f>'Serv Deuda Actual'!AG84</f>
        <v>2595269.893533079</v>
      </c>
      <c r="AH61" s="119">
        <f>'Serv Deuda Actual'!AH84</f>
        <v>2598605.3055552314</v>
      </c>
      <c r="AI61" s="119">
        <f>'Serv Deuda Actual'!AI84</f>
        <v>2602156.8232650831</v>
      </c>
      <c r="AJ61" s="119">
        <f>'Serv Deuda Actual'!AJ84</f>
        <v>2606093.6795907463</v>
      </c>
      <c r="AK61" s="119">
        <f>'Serv Deuda Actual'!AK84</f>
        <v>2609389.1239299928</v>
      </c>
      <c r="AL61" s="119">
        <f>'Serv Deuda Actual'!AL84</f>
        <v>2613070.8934744745</v>
      </c>
      <c r="AM61" s="119">
        <f>'Serv Deuda Actual'!AM84</f>
        <v>2616797.077458004</v>
      </c>
      <c r="AN61" s="119">
        <f>'Serv Deuda Actual'!AN84</f>
        <v>2620735.9625161053</v>
      </c>
      <c r="AO61" s="119">
        <f>'Serv Deuda Actual'!AO84</f>
        <v>2624384.7227166584</v>
      </c>
      <c r="AP61" s="119">
        <f>'Serv Deuda Actual'!AP84</f>
        <v>2649606.3625265025</v>
      </c>
      <c r="AQ61" s="119">
        <f>'Serv Deuda Actual'!AQ84</f>
        <v>2671366.9735524608</v>
      </c>
      <c r="AR61" s="119">
        <f>'Serv Deuda Actual'!AR84</f>
        <v>2676703.6043413887</v>
      </c>
      <c r="AS61" s="119">
        <f>'Serv Deuda Actual'!AS84</f>
        <v>2682479.4779290156</v>
      </c>
      <c r="AT61" s="119">
        <f>'Serv Deuda Actual'!AT84</f>
        <v>2688279.1289479127</v>
      </c>
      <c r="AU61" s="119">
        <f>'Serv Deuda Actual'!AU84</f>
        <v>2694307.782580141</v>
      </c>
      <c r="AV61" s="119">
        <f>'Serv Deuda Actual'!AV84</f>
        <v>2699950.3902649935</v>
      </c>
      <c r="AW61" s="119">
        <f>'Serv Deuda Actual'!AW84</f>
        <v>2705822.3187102275</v>
      </c>
      <c r="AX61" s="119">
        <f>'Serv Deuda Actual'!AX84</f>
        <v>2712124.3950576829</v>
      </c>
      <c r="AY61" s="119">
        <f>'Serv Deuda Actual'!AY84</f>
        <v>2717639.5627695723</v>
      </c>
      <c r="AZ61" s="119">
        <f>'Serv Deuda Actual'!AZ84</f>
        <v>2723585.1978430459</v>
      </c>
      <c r="BA61" s="119">
        <f>'Serv Deuda Actual'!BA84</f>
        <v>2729555.7231284603</v>
      </c>
      <c r="BB61" s="119">
        <f>'Serv Deuda Actual'!BB84</f>
        <v>2735804.7808942404</v>
      </c>
      <c r="BC61" s="119">
        <f>'Serv Deuda Actual'!BC84</f>
        <v>2741694.8996808622</v>
      </c>
      <c r="BD61" s="119">
        <f>'Serv Deuda Actual'!BD84</f>
        <v>2747745.0958198328</v>
      </c>
      <c r="BE61" s="119">
        <f>'Serv Deuda Actual'!BE84</f>
        <v>2754215.0676730475</v>
      </c>
      <c r="BF61" s="119">
        <f>'Serv Deuda Actual'!BF84</f>
        <v>2759922.0363546973</v>
      </c>
      <c r="BG61" s="119">
        <f>'Serv Deuda Actual'!BG84</f>
        <v>2766049.1057004239</v>
      </c>
      <c r="BH61" s="119">
        <f>'Serv Deuda Actual'!BH84</f>
        <v>2772202.1229441175</v>
      </c>
      <c r="BI61" s="119">
        <f>'Serv Deuda Actual'!BI84</f>
        <v>2778574.6322816974</v>
      </c>
      <c r="BJ61" s="119">
        <f>'Serv Deuda Actual'!BJ84</f>
        <v>2784586.6536036069</v>
      </c>
      <c r="BK61" s="119">
        <f>'Serv Deuda Actual'!BK84</f>
        <v>2790818.4933599909</v>
      </c>
      <c r="BL61" s="119">
        <f>'Serv Deuda Actual'!BL84</f>
        <v>2797457.6662897011</v>
      </c>
      <c r="BM61" s="119">
        <f>'Serv Deuda Actual'!BM84</f>
        <v>2803551.4311989089</v>
      </c>
      <c r="BN61" s="119">
        <f>'Serv Deuda Actual'!BN84</f>
        <v>2815631.8305301741</v>
      </c>
      <c r="BO61" s="119">
        <f>'Serv Deuda Actual'!BO84</f>
        <v>2837151.5948218238</v>
      </c>
      <c r="BP61" s="119">
        <f>'Serv Deuda Actual'!BP84</f>
        <v>2844220.8354451736</v>
      </c>
      <c r="BQ61" s="119">
        <f>'Serv Deuda Actual'!BQ84</f>
        <v>2850899.3287719563</v>
      </c>
      <c r="BR61" s="119">
        <f>'Serv Deuda Actual'!BR84</f>
        <v>2857794.6663772734</v>
      </c>
      <c r="BS61" s="119">
        <f>'Serv Deuda Actual'!BS84</f>
        <v>2865102.5719685452</v>
      </c>
      <c r="BT61" s="119">
        <f>'Serv Deuda Actual'!BT84</f>
        <v>2871628.0693823295</v>
      </c>
      <c r="BU61" s="119">
        <f>'Serv Deuda Actual'!BU84</f>
        <v>2878566.0415703082</v>
      </c>
      <c r="BV61" s="119">
        <f>'Serv Deuda Actual'!BV84</f>
        <v>2885518.1272659078</v>
      </c>
      <c r="BW61" s="119">
        <f>'Serv Deuda Actual'!BW84</f>
        <v>2892678.4616872882</v>
      </c>
      <c r="BX61" s="119">
        <f>'Serv Deuda Actual'!BX84</f>
        <v>2899464.4218850071</v>
      </c>
      <c r="BY61" s="119">
        <f>'Serv Deuda Actual'!BY84</f>
        <v>2906458.5138266329</v>
      </c>
      <c r="BZ61" s="119">
        <f>'Serv Deuda Actual'!BZ84</f>
        <v>2913846.8723587012</v>
      </c>
      <c r="CA61" s="119">
        <f>'Serv Deuda Actual'!CA84</f>
        <v>2920488.2709813723</v>
      </c>
      <c r="CB61" s="119">
        <f>'Serv Deuda Actual'!CB84</f>
        <v>2927523.8001175085</v>
      </c>
      <c r="CC61" s="119">
        <f>'Serv Deuda Actual'!CC84</f>
        <v>2934572.9996166993</v>
      </c>
      <c r="CD61" s="119">
        <f>'Serv Deuda Actual'!CD84</f>
        <v>2941820.1733599673</v>
      </c>
      <c r="CE61" s="119">
        <f>'Serv Deuda Actual'!CE84</f>
        <v>2948712.1030928204</v>
      </c>
      <c r="CF61" s="119">
        <f>'Serv Deuda Actual'!CF84</f>
        <v>2955801.8424385097</v>
      </c>
      <c r="CG61" s="119">
        <f>'Serv Deuda Actual'!CG84</f>
        <v>2963264.3548263609</v>
      </c>
      <c r="CH61" s="119">
        <f>'Serv Deuda Actual'!CH84</f>
        <v>2970021.2646887517</v>
      </c>
      <c r="CI61" s="119">
        <f>'Serv Deuda Actual'!CI84</f>
        <v>2977150.7610794054</v>
      </c>
      <c r="CJ61" s="119">
        <f>'Serv Deuda Actual'!CJ84</f>
        <v>2984293.3186072586</v>
      </c>
      <c r="CK61" s="119">
        <f>'Serv Deuda Actual'!CK84</f>
        <v>2991621.7985501522</v>
      </c>
      <c r="CL61" s="119">
        <f>'Serv Deuda Actual'!CL84</f>
        <v>2998617.2017191974</v>
      </c>
      <c r="CM61" s="119">
        <f>'Serv Deuda Actual'!CM84</f>
        <v>2996200.4605505038</v>
      </c>
      <c r="CN61" s="119">
        <f>'Serv Deuda Actual'!CN84</f>
        <v>3002970.0237093</v>
      </c>
      <c r="CO61" s="119">
        <f>'Serv Deuda Actual'!CO84</f>
        <v>3009767.6301951669</v>
      </c>
      <c r="CP61" s="119">
        <f>'Serv Deuda Actual'!CP84</f>
        <v>3016907.8163580685</v>
      </c>
      <c r="CQ61" s="119">
        <f>'Serv Deuda Actual'!CQ84</f>
        <v>3024068.6214137161</v>
      </c>
      <c r="CR61" s="119">
        <f>'Serv Deuda Actual'!CR84</f>
        <v>3031403.3702346184</v>
      </c>
      <c r="CS61" s="119">
        <f>'Serv Deuda Actual'!CS84</f>
        <v>3038452.073385966</v>
      </c>
      <c r="CT61" s="119">
        <f>'Serv Deuda Actual'!CT84</f>
        <v>3045674.7066707751</v>
      </c>
      <c r="CU61" s="119">
        <f>'Serv Deuda Actual'!CU84</f>
        <v>3053212.3956367616</v>
      </c>
      <c r="CV61" s="119">
        <f>'Serv Deuda Actual'!CV84</f>
        <v>3060181.733781442</v>
      </c>
      <c r="CW61" s="119">
        <f>'Serv Deuda Actual'!CW84</f>
        <v>3067466.0969009814</v>
      </c>
      <c r="CX61" s="119">
        <f>'Serv Deuda Actual'!CX84</f>
        <v>3074771.0019356906</v>
      </c>
      <c r="CY61" s="119">
        <f>'Serv Deuda Actual'!CY84</f>
        <v>3082373.498028249</v>
      </c>
      <c r="CZ61" s="119">
        <f>'Serv Deuda Actual'!CZ84</f>
        <v>3089442.3382422747</v>
      </c>
      <c r="DA61" s="119">
        <f>'Serv Deuda Actual'!DA84</f>
        <v>3096808.7152782944</v>
      </c>
      <c r="DB61" s="119">
        <f>'Serv Deuda Actual'!DB84</f>
        <v>3104458.7013084292</v>
      </c>
      <c r="DC61" s="119">
        <f>'Serv Deuda Actual'!DC84</f>
        <v>3111602.7246886683</v>
      </c>
      <c r="DD61" s="119">
        <f>'Serv Deuda Actual'!DD84</f>
        <v>3119030.2820465253</v>
      </c>
      <c r="DE61" s="119">
        <f>'Serv Deuda Actual'!DE84</f>
        <v>3126850.9733992969</v>
      </c>
      <c r="DF61" s="119">
        <f>'Serv Deuda Actual'!DF84</f>
        <v>3134068.0041236551</v>
      </c>
      <c r="DG61" s="119">
        <f>'Serv Deuda Actual'!DG84</f>
        <v>3141434.6432099016</v>
      </c>
      <c r="DH61" s="119">
        <f>'Serv Deuda Actual'!DH84</f>
        <v>3148943.1592454272</v>
      </c>
      <c r="DI61" s="119">
        <f>'Serv Deuda Actual'!DI84</f>
        <v>3156699.5100555401</v>
      </c>
      <c r="DJ61" s="119">
        <f>'Serv Deuda Actual'!DJ84</f>
        <v>3164020.4493936468</v>
      </c>
      <c r="DK61" s="119">
        <f>'Serv Deuda Actual'!DK84</f>
        <v>3171589.0956339119</v>
      </c>
      <c r="DL61" s="119">
        <f>'Serv Deuda Actual'!DL84</f>
        <v>3179177.6527659409</v>
      </c>
      <c r="DM61" s="119">
        <f>'Serv Deuda Actual'!DM84</f>
        <v>3186888.7555598174</v>
      </c>
      <c r="DN61" s="119">
        <f>'Serv Deuda Actual'!DN84</f>
        <v>3194414.2003770699</v>
      </c>
      <c r="DO61" s="119">
        <f>'Serv Deuda Actual'!DO84</f>
        <v>3202062.0317715923</v>
      </c>
      <c r="DP61" s="119">
        <f>'Serv Deuda Actual'!DP84</f>
        <v>3209917.1512417896</v>
      </c>
      <c r="DQ61" s="119">
        <f>'Serv Deuda Actual'!DQ84</f>
        <v>3217416.380729652</v>
      </c>
      <c r="DR61" s="119">
        <f>'Serv Deuda Actual'!DR84</f>
        <v>3225122.7121940022</v>
      </c>
      <c r="DS61" s="119">
        <f>'Serv Deuda Actual'!DS84</f>
        <v>3232848.3509413884</v>
      </c>
      <c r="DT61" s="119">
        <f>'Serv Deuda Actual'!DT84</f>
        <v>3240674.4784173653</v>
      </c>
      <c r="DU61" s="119">
        <f>'Serv Deuda Actual'!DU84</f>
        <v>3248357.1269957521</v>
      </c>
      <c r="DV61" s="119">
        <f>'Serv Deuda Actual'!DV84</f>
        <v>3256140.0411599074</v>
      </c>
      <c r="DW61" s="119">
        <f>'Serv Deuda Actual'!DW84</f>
        <v>3258176.8841525116</v>
      </c>
      <c r="DX61" s="119">
        <f>'Serv Deuda Actual'!DX84</f>
        <v>3263243.0036859596</v>
      </c>
      <c r="DY61" s="119">
        <f>'Serv Deuda Actual'!DY84</f>
        <v>3271410.0619776621</v>
      </c>
      <c r="DZ61" s="119">
        <f>'Serv Deuda Actual'!DZ84</f>
        <v>3279615.6314683929</v>
      </c>
      <c r="EA61" s="119">
        <f>'Serv Deuda Actual'!EA84</f>
        <v>3287913.1601077351</v>
      </c>
      <c r="EB61" s="119">
        <f>'Serv Deuda Actual'!EB84</f>
        <v>3296142.9642522316</v>
      </c>
      <c r="EC61" s="119">
        <f>'Serv Deuda Actual'!EC84</f>
        <v>3304465.0547078243</v>
      </c>
      <c r="ED61" s="119">
        <f>'Serv Deuda Actual'!ED84</f>
        <v>3312911.9122184147</v>
      </c>
      <c r="EE61" s="119">
        <f>'Serv Deuda Actual'!EE84</f>
        <v>3321226.8920676517</v>
      </c>
      <c r="EF61" s="119">
        <f>'Serv Deuda Actual'!EF84</f>
        <v>3329666.9587687165</v>
      </c>
      <c r="EG61" s="119">
        <f>'Serv Deuda Actual'!EG84</f>
        <v>3338146.6680808146</v>
      </c>
      <c r="EH61" s="119">
        <f>'Serv Deuda Actual'!EH84</f>
        <v>3346722.2803025618</v>
      </c>
      <c r="EI61" s="119">
        <f>'Serv Deuda Actual'!EI84</f>
        <v>3355350.6280985875</v>
      </c>
      <c r="EJ61" s="119">
        <f>'Serv Deuda Actual'!EJ84</f>
        <v>3363949.1211379422</v>
      </c>
      <c r="EK61" s="119">
        <f>'Serv Deuda Actual'!EK84</f>
        <v>3372620.6514788065</v>
      </c>
      <c r="EL61" s="119">
        <f>'Serv Deuda Actual'!EL84</f>
        <v>3381267.025612534</v>
      </c>
      <c r="EM61" s="119">
        <f>'Serv Deuda Actual'!EM84</f>
        <v>3389986.7350382227</v>
      </c>
      <c r="EN61" s="119">
        <f>'Serv Deuda Actual'!EN84</f>
        <v>3401746.8471246655</v>
      </c>
      <c r="EO61" s="119">
        <f>'Serv Deuda Actual'!EO84</f>
        <v>0</v>
      </c>
      <c r="EP61" s="119">
        <f>'Serv Deuda Actual'!EP84</f>
        <v>0</v>
      </c>
      <c r="EQ61" s="119">
        <f>'Serv Deuda Actual'!EQ84</f>
        <v>0</v>
      </c>
      <c r="ER61" s="119">
        <f>'Serv Deuda Actual'!ER84</f>
        <v>0</v>
      </c>
      <c r="ES61" s="119">
        <f>'Serv Deuda Actual'!ES84</f>
        <v>0</v>
      </c>
      <c r="ET61" s="119">
        <f>'Serv Deuda Actual'!ET84</f>
        <v>0</v>
      </c>
      <c r="EU61" s="119">
        <f>'Serv Deuda Actual'!EU84</f>
        <v>0</v>
      </c>
      <c r="EV61" s="119">
        <f>'Serv Deuda Actual'!EV84</f>
        <v>0</v>
      </c>
      <c r="EW61" s="119">
        <f>'Serv Deuda Actual'!EW84</f>
        <v>0</v>
      </c>
      <c r="EX61" s="119">
        <f>'Serv Deuda Actual'!EX84</f>
        <v>0</v>
      </c>
      <c r="EY61" s="119">
        <f>'Serv Deuda Actual'!EY84</f>
        <v>0</v>
      </c>
      <c r="EZ61" s="119">
        <f>'Serv Deuda Actual'!EZ84</f>
        <v>0</v>
      </c>
      <c r="FA61" s="119">
        <f>'Serv Deuda Actual'!FA84</f>
        <v>0</v>
      </c>
      <c r="FB61" s="119">
        <f>'Serv Deuda Actual'!FB84</f>
        <v>0</v>
      </c>
      <c r="FC61" s="119">
        <f>'Serv Deuda Actual'!FC84</f>
        <v>0</v>
      </c>
      <c r="FD61" s="119">
        <f>'Serv Deuda Actual'!FD84</f>
        <v>0</v>
      </c>
      <c r="FE61" s="119">
        <f>'Serv Deuda Actual'!FE84</f>
        <v>0</v>
      </c>
      <c r="FF61" s="119">
        <f>'Serv Deuda Actual'!FF84</f>
        <v>0</v>
      </c>
      <c r="FG61" s="119">
        <f>'Serv Deuda Actual'!FG84</f>
        <v>0</v>
      </c>
      <c r="FH61" s="119">
        <f>'Serv Deuda Actual'!FH84</f>
        <v>0</v>
      </c>
      <c r="FI61" s="119">
        <f>'Serv Deuda Actual'!FI84</f>
        <v>0</v>
      </c>
      <c r="FJ61" s="119">
        <f>'Serv Deuda Actual'!FJ84</f>
        <v>0</v>
      </c>
      <c r="FK61" s="119">
        <f>'Serv Deuda Actual'!FK84</f>
        <v>0</v>
      </c>
      <c r="FL61" s="119">
        <f>'Serv Deuda Actual'!FL84</f>
        <v>0</v>
      </c>
      <c r="FM61" s="119">
        <f>'Serv Deuda Actual'!FM84</f>
        <v>0</v>
      </c>
      <c r="FN61" s="119">
        <f>'Serv Deuda Actual'!FN84</f>
        <v>0</v>
      </c>
      <c r="FO61" s="119">
        <f>'Serv Deuda Actual'!FO84</f>
        <v>0</v>
      </c>
      <c r="FP61" s="119">
        <f>'Serv Deuda Actual'!FP84</f>
        <v>0</v>
      </c>
      <c r="FQ61" s="119">
        <f>'Serv Deuda Actual'!FQ84</f>
        <v>0</v>
      </c>
      <c r="FR61" s="119">
        <f>'Serv Deuda Actual'!FR84</f>
        <v>0</v>
      </c>
      <c r="FS61" s="119">
        <f>'Serv Deuda Actual'!FS84</f>
        <v>0</v>
      </c>
      <c r="FT61" s="119">
        <f>'Serv Deuda Actual'!FT84</f>
        <v>0</v>
      </c>
      <c r="FU61" s="119">
        <f>'Serv Deuda Actual'!FU84</f>
        <v>0</v>
      </c>
      <c r="FV61" s="119">
        <f>'Serv Deuda Actual'!FV84</f>
        <v>0</v>
      </c>
      <c r="FW61" s="119">
        <f>'Serv Deuda Actual'!FW84</f>
        <v>0</v>
      </c>
      <c r="FX61" s="119">
        <f>'Serv Deuda Actual'!FX84</f>
        <v>0</v>
      </c>
      <c r="FY61" s="119">
        <f>'Serv Deuda Actual'!FY84</f>
        <v>0</v>
      </c>
      <c r="FZ61" s="119">
        <f>'Serv Deuda Actual'!FZ84</f>
        <v>0</v>
      </c>
      <c r="GA61" s="119">
        <f>'Serv Deuda Actual'!GA84</f>
        <v>0</v>
      </c>
      <c r="GB61" s="119">
        <f>'Serv Deuda Actual'!GB84</f>
        <v>0</v>
      </c>
      <c r="GC61" s="119">
        <f>'Serv Deuda Actual'!GC84</f>
        <v>0</v>
      </c>
      <c r="GD61" s="119">
        <f>'Serv Deuda Actual'!GD84</f>
        <v>0</v>
      </c>
      <c r="GE61" s="119">
        <f>'Serv Deuda Actual'!GE84</f>
        <v>0</v>
      </c>
      <c r="GF61" s="119">
        <f>'Serv Deuda Actual'!GF84</f>
        <v>0</v>
      </c>
      <c r="GG61" s="119">
        <f>'Serv Deuda Actual'!GG84</f>
        <v>0</v>
      </c>
      <c r="GH61" s="119">
        <f>'Serv Deuda Actual'!GH84</f>
        <v>0</v>
      </c>
      <c r="GI61" s="119">
        <f>'Serv Deuda Actual'!GI84</f>
        <v>0</v>
      </c>
      <c r="GJ61" s="119">
        <f>'Serv Deuda Actual'!GJ84</f>
        <v>0</v>
      </c>
      <c r="GK61" s="119">
        <f>'Serv Deuda Actual'!GK84</f>
        <v>0</v>
      </c>
      <c r="GL61" s="119">
        <f>'Serv Deuda Actual'!GL84</f>
        <v>0</v>
      </c>
      <c r="GM61" s="119">
        <f>'Serv Deuda Actual'!GM84</f>
        <v>0</v>
      </c>
      <c r="GN61" s="119">
        <f>'Serv Deuda Actual'!GN84</f>
        <v>0</v>
      </c>
      <c r="GO61" s="119">
        <f>'Serv Deuda Actual'!GO84</f>
        <v>0</v>
      </c>
      <c r="GP61" s="119">
        <f>'Serv Deuda Actual'!GP84</f>
        <v>0</v>
      </c>
      <c r="GQ61" s="119">
        <f>'Serv Deuda Actual'!GQ84</f>
        <v>0</v>
      </c>
      <c r="GR61" s="119">
        <f>'Serv Deuda Actual'!GR84</f>
        <v>0</v>
      </c>
      <c r="GS61" s="119">
        <f>'Serv Deuda Actual'!GS84</f>
        <v>0</v>
      </c>
      <c r="GT61" s="119">
        <f>'Serv Deuda Actual'!GT84</f>
        <v>0</v>
      </c>
      <c r="GU61" s="119">
        <f>'Serv Deuda Actual'!GU84</f>
        <v>0</v>
      </c>
      <c r="GV61" s="119">
        <f>'Serv Deuda Actual'!GV84</f>
        <v>0</v>
      </c>
      <c r="GW61" s="119">
        <f>'Serv Deuda Actual'!GW84</f>
        <v>0</v>
      </c>
      <c r="GX61" s="119">
        <f>'Serv Deuda Actual'!GX84</f>
        <v>0</v>
      </c>
      <c r="GY61" s="119">
        <f>'Serv Deuda Actual'!GY84</f>
        <v>0</v>
      </c>
      <c r="GZ61" s="119">
        <f>'Serv Deuda Actual'!GZ84</f>
        <v>0</v>
      </c>
      <c r="HA61" s="119">
        <f>'Serv Deuda Actual'!HA84</f>
        <v>0</v>
      </c>
      <c r="HB61" s="119">
        <f>'Serv Deuda Actual'!HB84</f>
        <v>0</v>
      </c>
      <c r="HC61" s="119">
        <f>'Serv Deuda Actual'!HC84</f>
        <v>0</v>
      </c>
      <c r="HD61" s="119">
        <f>'Serv Deuda Actual'!HD84</f>
        <v>0</v>
      </c>
      <c r="HE61" s="119">
        <f>'Serv Deuda Actual'!HE84</f>
        <v>0</v>
      </c>
      <c r="HF61" s="119">
        <f>'Serv Deuda Actual'!HF84</f>
        <v>0</v>
      </c>
      <c r="HG61" s="119">
        <f>'Serv Deuda Actual'!HG84</f>
        <v>0</v>
      </c>
      <c r="HH61" s="119">
        <f>'Serv Deuda Actual'!HH84</f>
        <v>0</v>
      </c>
      <c r="HI61" s="119">
        <f>'Serv Deuda Actual'!HI84</f>
        <v>0</v>
      </c>
      <c r="HJ61" s="119">
        <f>'Serv Deuda Actual'!HJ84</f>
        <v>0</v>
      </c>
      <c r="HK61" s="119">
        <f>'Serv Deuda Actual'!HK84</f>
        <v>0</v>
      </c>
      <c r="HL61" s="119">
        <f>'Serv Deuda Actual'!HL84</f>
        <v>0</v>
      </c>
      <c r="HM61" s="119">
        <f>'Serv Deuda Actual'!HM84</f>
        <v>0</v>
      </c>
      <c r="HN61" s="119">
        <f>'Serv Deuda Actual'!HN84</f>
        <v>0</v>
      </c>
      <c r="HO61" s="119">
        <f>'Serv Deuda Actual'!HO84</f>
        <v>0</v>
      </c>
      <c r="HP61" s="119">
        <f>'Serv Deuda Actual'!HP84</f>
        <v>0</v>
      </c>
      <c r="HQ61" s="119">
        <f>'Serv Deuda Actual'!HQ84</f>
        <v>0</v>
      </c>
      <c r="HR61" s="119">
        <f>'Serv Deuda Actual'!HR84</f>
        <v>0</v>
      </c>
      <c r="HS61" s="119">
        <f>'Serv Deuda Actual'!HS84</f>
        <v>0</v>
      </c>
      <c r="HT61" s="119">
        <f>'Serv Deuda Actual'!HT84</f>
        <v>0</v>
      </c>
      <c r="HU61" s="119">
        <f>'Serv Deuda Actual'!HU84</f>
        <v>0</v>
      </c>
      <c r="HV61" s="119">
        <f>'Serv Deuda Actual'!HV84</f>
        <v>0</v>
      </c>
      <c r="HW61" s="119">
        <f>'Serv Deuda Actual'!HW84</f>
        <v>0</v>
      </c>
      <c r="HX61" s="119">
        <f>'Serv Deuda Actual'!HX84</f>
        <v>0</v>
      </c>
      <c r="HY61" s="119">
        <f>'Serv Deuda Actual'!HY84</f>
        <v>0</v>
      </c>
      <c r="HZ61" s="119">
        <f>'Serv Deuda Actual'!HZ84</f>
        <v>0</v>
      </c>
      <c r="IA61" s="119">
        <f>'Serv Deuda Actual'!IA84</f>
        <v>0</v>
      </c>
      <c r="IB61" s="119">
        <f>'Serv Deuda Actual'!IB84</f>
        <v>0</v>
      </c>
      <c r="IC61" s="119">
        <f>'Serv Deuda Actual'!IC84</f>
        <v>0</v>
      </c>
      <c r="ID61" s="119">
        <f>'Serv Deuda Actual'!ID84</f>
        <v>0</v>
      </c>
      <c r="IE61" s="119">
        <f>'Serv Deuda Actual'!IE84</f>
        <v>0</v>
      </c>
      <c r="IF61" s="119">
        <f>'Serv Deuda Actual'!IF84</f>
        <v>0</v>
      </c>
      <c r="IG61" s="119">
        <f>'Serv Deuda Actual'!IG84</f>
        <v>0</v>
      </c>
      <c r="IH61" s="119">
        <f>'Serv Deuda Actual'!IH84</f>
        <v>0</v>
      </c>
    </row>
    <row r="62" spans="1:242">
      <c r="B62" s="142" t="s">
        <v>94</v>
      </c>
      <c r="C62" s="119">
        <f>+C60-C61</f>
        <v>16905100.382008608</v>
      </c>
      <c r="D62" s="119">
        <f t="shared" ref="D62:BO62" si="84">+D60-D61</f>
        <v>16503884.656367948</v>
      </c>
      <c r="E62" s="119">
        <f t="shared" si="84"/>
        <v>14867325.651350716</v>
      </c>
      <c r="F62" s="119">
        <f t="shared" si="84"/>
        <v>16674322.81620381</v>
      </c>
      <c r="G62" s="119">
        <f t="shared" si="84"/>
        <v>15136017.823077843</v>
      </c>
      <c r="H62" s="119">
        <f t="shared" si="84"/>
        <v>17338530.357991386</v>
      </c>
      <c r="I62" s="119">
        <f t="shared" si="84"/>
        <v>17608102.110380977</v>
      </c>
      <c r="J62" s="119">
        <f t="shared" si="84"/>
        <v>17241814.750603694</v>
      </c>
      <c r="K62" s="119">
        <f t="shared" si="84"/>
        <v>17480383.900792044</v>
      </c>
      <c r="L62" s="119">
        <f t="shared" si="84"/>
        <v>18627984.641587593</v>
      </c>
      <c r="M62" s="119">
        <f t="shared" si="84"/>
        <v>20102941.117312919</v>
      </c>
      <c r="N62" s="119">
        <f t="shared" si="84"/>
        <v>18201191.954864345</v>
      </c>
      <c r="O62" s="119">
        <f t="shared" si="84"/>
        <v>18453758.401668034</v>
      </c>
      <c r="P62" s="119">
        <f t="shared" si="84"/>
        <v>17457776.546816412</v>
      </c>
      <c r="Q62" s="119">
        <f t="shared" si="84"/>
        <v>15796710.036776993</v>
      </c>
      <c r="R62" s="119">
        <f t="shared" si="84"/>
        <v>17504162.172782999</v>
      </c>
      <c r="S62" s="119">
        <f t="shared" si="84"/>
        <v>15817513.98121208</v>
      </c>
      <c r="T62" s="119">
        <f t="shared" si="84"/>
        <v>18043453.522369809</v>
      </c>
      <c r="U62" s="119">
        <f t="shared" si="84"/>
        <v>18308126.624947228</v>
      </c>
      <c r="V62" s="119">
        <f t="shared" si="84"/>
        <v>17890128.428319834</v>
      </c>
      <c r="W62" s="119">
        <f t="shared" si="84"/>
        <v>18108518.150961924</v>
      </c>
      <c r="X62" s="119">
        <f t="shared" si="84"/>
        <v>19281828.117857706</v>
      </c>
      <c r="Y62" s="119">
        <f t="shared" si="84"/>
        <v>20773472.991362195</v>
      </c>
      <c r="Z62" s="119">
        <f t="shared" si="84"/>
        <v>18824270.427967157</v>
      </c>
      <c r="AA62" s="119">
        <f t="shared" si="84"/>
        <v>19096127.694148857</v>
      </c>
      <c r="AB62" s="119">
        <f t="shared" si="84"/>
        <v>18057430.302758347</v>
      </c>
      <c r="AC62" s="119">
        <f t="shared" si="84"/>
        <v>16333393.318246618</v>
      </c>
      <c r="AD62" s="119">
        <f t="shared" si="84"/>
        <v>18080318.564096954</v>
      </c>
      <c r="AE62" s="119">
        <f t="shared" si="84"/>
        <v>16320197.428426612</v>
      </c>
      <c r="AF62" s="119">
        <f t="shared" si="84"/>
        <v>18604728.426698256</v>
      </c>
      <c r="AG62" s="119">
        <f t="shared" si="84"/>
        <v>18869089.893318996</v>
      </c>
      <c r="AH62" s="119" t="e">
        <f t="shared" si="84"/>
        <v>#REF!</v>
      </c>
      <c r="AI62" s="119" t="e">
        <f t="shared" si="84"/>
        <v>#REF!</v>
      </c>
      <c r="AJ62" s="119" t="e">
        <f t="shared" si="84"/>
        <v>#REF!</v>
      </c>
      <c r="AK62" s="119" t="e">
        <f t="shared" si="84"/>
        <v>#REF!</v>
      </c>
      <c r="AL62" s="119" t="e">
        <f t="shared" si="84"/>
        <v>#REF!</v>
      </c>
      <c r="AM62" s="119" t="e">
        <f t="shared" si="84"/>
        <v>#REF!</v>
      </c>
      <c r="AN62" s="119" t="e">
        <f t="shared" si="84"/>
        <v>#REF!</v>
      </c>
      <c r="AO62" s="119" t="e">
        <f t="shared" si="84"/>
        <v>#REF!</v>
      </c>
      <c r="AP62" s="119" t="e">
        <f t="shared" si="84"/>
        <v>#REF!</v>
      </c>
      <c r="AQ62" s="119" t="e">
        <f t="shared" si="84"/>
        <v>#REF!</v>
      </c>
      <c r="AR62" s="119" t="e">
        <f t="shared" si="84"/>
        <v>#REF!</v>
      </c>
      <c r="AS62" s="119">
        <f t="shared" si="84"/>
        <v>18346927.186053287</v>
      </c>
      <c r="AT62" s="119">
        <f t="shared" si="84"/>
        <v>18561546.788633369</v>
      </c>
      <c r="AU62" s="119">
        <f t="shared" si="84"/>
        <v>19759704.217247028</v>
      </c>
      <c r="AV62" s="119">
        <f t="shared" si="84"/>
        <v>21286231.544659287</v>
      </c>
      <c r="AW62" s="119">
        <f t="shared" si="84"/>
        <v>19268599.944485433</v>
      </c>
      <c r="AX62" s="119">
        <f t="shared" si="84"/>
        <v>19538246.054444078</v>
      </c>
      <c r="AY62" s="119">
        <f t="shared" si="84"/>
        <v>18458954.105405107</v>
      </c>
      <c r="AZ62" s="119">
        <f t="shared" si="84"/>
        <v>16673511.13023901</v>
      </c>
      <c r="BA62" s="119">
        <f t="shared" si="84"/>
        <v>18529835.609339211</v>
      </c>
      <c r="BB62" s="119">
        <f t="shared" si="84"/>
        <v>16739848.158248233</v>
      </c>
      <c r="BC62" s="119">
        <f t="shared" si="84"/>
        <v>19090553.365552984</v>
      </c>
      <c r="BD62" s="119">
        <f t="shared" si="84"/>
        <v>19360545.484637797</v>
      </c>
      <c r="BE62" s="119">
        <f t="shared" si="84"/>
        <v>18906073.796228722</v>
      </c>
      <c r="BF62" s="119">
        <f t="shared" si="84"/>
        <v>19127398.658754021</v>
      </c>
      <c r="BG62" s="119">
        <f t="shared" si="84"/>
        <v>20361583.254121557</v>
      </c>
      <c r="BH62" s="119">
        <f t="shared" si="84"/>
        <v>21933565.270027891</v>
      </c>
      <c r="BI62" s="119">
        <f t="shared" si="84"/>
        <v>19855080.298809826</v>
      </c>
      <c r="BJ62" s="119">
        <f t="shared" si="84"/>
        <v>20133294.909383204</v>
      </c>
      <c r="BK62" s="119">
        <f t="shared" si="84"/>
        <v>19021072.984859932</v>
      </c>
      <c r="BL62" s="119">
        <f t="shared" si="84"/>
        <v>17181551.551634815</v>
      </c>
      <c r="BM62" s="119">
        <f t="shared" si="84"/>
        <v>19093621.641242795</v>
      </c>
      <c r="BN62" s="119">
        <f t="shared" si="84"/>
        <v>17244290.696786571</v>
      </c>
      <c r="BO62" s="119">
        <f t="shared" si="84"/>
        <v>19650064.118369043</v>
      </c>
      <c r="BP62" s="119">
        <f t="shared" ref="BP62:EA62" si="85">+BP60-BP61</f>
        <v>19927318.462426186</v>
      </c>
      <c r="BQ62" s="119">
        <f t="shared" si="85"/>
        <v>19459198.201046865</v>
      </c>
      <c r="BR62" s="119">
        <f t="shared" si="85"/>
        <v>19686145.649584707</v>
      </c>
      <c r="BS62" s="119">
        <f t="shared" si="85"/>
        <v>20956358.758648098</v>
      </c>
      <c r="BT62" s="119">
        <f t="shared" si="85"/>
        <v>22575312.345378838</v>
      </c>
      <c r="BU62" s="119">
        <f t="shared" si="85"/>
        <v>20434098.537453957</v>
      </c>
      <c r="BV62" s="119">
        <f t="shared" si="85"/>
        <v>20719899.882610504</v>
      </c>
      <c r="BW62" s="119">
        <f t="shared" si="85"/>
        <v>19573569.76087923</v>
      </c>
      <c r="BX62" s="119">
        <f t="shared" si="85"/>
        <v>17678915.072577246</v>
      </c>
      <c r="BY62" s="119">
        <f t="shared" si="85"/>
        <v>19647629.750788324</v>
      </c>
      <c r="BZ62" s="119">
        <f t="shared" si="85"/>
        <v>17747873.330777548</v>
      </c>
      <c r="CA62" s="119">
        <f t="shared" si="85"/>
        <v>20241343.913605221</v>
      </c>
      <c r="CB62" s="119">
        <f t="shared" si="85"/>
        <v>20527161.67668999</v>
      </c>
      <c r="CC62" s="119">
        <f t="shared" si="85"/>
        <v>20044827.456096686</v>
      </c>
      <c r="CD62" s="119">
        <f t="shared" si="85"/>
        <v>20278438.352080867</v>
      </c>
      <c r="CE62" s="119">
        <f t="shared" si="85"/>
        <v>21587393.06744232</v>
      </c>
      <c r="CF62" s="119">
        <f t="shared" si="85"/>
        <v>23254546.784765489</v>
      </c>
      <c r="CG62" s="119">
        <f t="shared" si="85"/>
        <v>21048780.161568634</v>
      </c>
      <c r="CH62" s="119">
        <f t="shared" si="85"/>
        <v>21343559.285483953</v>
      </c>
      <c r="CI62" s="119">
        <f t="shared" si="85"/>
        <v>20163084.908164114</v>
      </c>
      <c r="CJ62" s="119">
        <f t="shared" si="85"/>
        <v>18211437.560688864</v>
      </c>
      <c r="CK62" s="119">
        <f t="shared" si="85"/>
        <v>20239089.114003256</v>
      </c>
      <c r="CL62" s="119">
        <f t="shared" si="85"/>
        <v>18282954.607511144</v>
      </c>
      <c r="CM62" s="119">
        <f t="shared" si="85"/>
        <v>20860486.68957369</v>
      </c>
      <c r="CN62" s="119">
        <f t="shared" si="85"/>
        <v>21155356.017402425</v>
      </c>
      <c r="CO62" s="119">
        <f t="shared" si="85"/>
        <v>20659014.839189626</v>
      </c>
      <c r="CP62" s="119">
        <f t="shared" si="85"/>
        <v>20899958.464846</v>
      </c>
      <c r="CQ62" s="119">
        <f t="shared" si="85"/>
        <v>22248119.704237483</v>
      </c>
      <c r="CR62" s="119">
        <f t="shared" si="85"/>
        <v>23965255.715785507</v>
      </c>
      <c r="CS62" s="119">
        <f t="shared" si="85"/>
        <v>21693953.778500888</v>
      </c>
      <c r="CT62" s="119">
        <f t="shared" si="85"/>
        <v>21997313.260007113</v>
      </c>
      <c r="CU62" s="119">
        <f t="shared" si="85"/>
        <v>20781230.343684062</v>
      </c>
      <c r="CV62" s="119">
        <f t="shared" si="85"/>
        <v>18771421.071893565</v>
      </c>
      <c r="CW62" s="119">
        <f t="shared" si="85"/>
        <v>20860166.143029027</v>
      </c>
      <c r="CX62" s="119">
        <f t="shared" si="85"/>
        <v>18845247.961571563</v>
      </c>
      <c r="CY62" s="119">
        <f t="shared" si="85"/>
        <v>21490014.266599674</v>
      </c>
      <c r="CZ62" s="119">
        <f t="shared" si="85"/>
        <v>21793633.484102808</v>
      </c>
      <c r="DA62" s="119">
        <f t="shared" si="85"/>
        <v>21282037.228188042</v>
      </c>
      <c r="DB62" s="119">
        <f t="shared" si="85"/>
        <v>21529913.568331763</v>
      </c>
      <c r="DC62" s="119">
        <f t="shared" si="85"/>
        <v>22918751.250732072</v>
      </c>
      <c r="DD62" s="119">
        <f t="shared" si="85"/>
        <v>24687528.576554205</v>
      </c>
      <c r="DE62" s="119">
        <f t="shared" si="85"/>
        <v>22347527.054044161</v>
      </c>
      <c r="DF62" s="119">
        <f t="shared" si="85"/>
        <v>22660209.601554573</v>
      </c>
      <c r="DG62" s="119">
        <f t="shared" si="85"/>
        <v>21408041.378290549</v>
      </c>
      <c r="DH62" s="119">
        <f t="shared" si="85"/>
        <v>19337607.730599832</v>
      </c>
      <c r="DI62" s="119">
        <f t="shared" si="85"/>
        <v>21488761.697072372</v>
      </c>
      <c r="DJ62" s="119">
        <f t="shared" si="85"/>
        <v>19413599.083018824</v>
      </c>
      <c r="DK62" s="119">
        <f t="shared" si="85"/>
        <v>22137970.301932845</v>
      </c>
      <c r="DL62" s="119">
        <f t="shared" si="85"/>
        <v>22450390.444249492</v>
      </c>
      <c r="DM62" s="119">
        <f t="shared" si="85"/>
        <v>21923322.566210508</v>
      </c>
      <c r="DN62" s="119">
        <f t="shared" si="85"/>
        <v>22178989.237352327</v>
      </c>
      <c r="DO62" s="119">
        <f t="shared" si="85"/>
        <v>23609202.562911768</v>
      </c>
      <c r="DP62" s="119">
        <f t="shared" si="85"/>
        <v>25430838.473116964</v>
      </c>
      <c r="DQ62" s="119">
        <f t="shared" si="85"/>
        <v>23021192.987537108</v>
      </c>
      <c r="DR62" s="119">
        <f t="shared" si="85"/>
        <v>23342983.221654568</v>
      </c>
      <c r="DS62" s="119">
        <f t="shared" si="85"/>
        <v>22053111.951204069</v>
      </c>
      <c r="DT62" s="119">
        <f t="shared" si="85"/>
        <v>19920472.938123249</v>
      </c>
      <c r="DU62" s="119">
        <f t="shared" si="85"/>
        <v>22136467.916345991</v>
      </c>
      <c r="DV62" s="119">
        <f t="shared" si="85"/>
        <v>19998808.077224933</v>
      </c>
      <c r="DW62" s="119">
        <f t="shared" si="85"/>
        <v>22810669.295341246</v>
      </c>
      <c r="DX62" s="119">
        <f t="shared" si="85"/>
        <v>23135212.136239935</v>
      </c>
      <c r="DY62" s="119">
        <f t="shared" si="85"/>
        <v>22592107.599445771</v>
      </c>
      <c r="DZ62" s="119">
        <f t="shared" si="85"/>
        <v>22854989.909392882</v>
      </c>
      <c r="EA62" s="119">
        <f t="shared" si="85"/>
        <v>24327689.37241612</v>
      </c>
      <c r="EB62" s="119">
        <f t="shared" ref="EB62:GM62" si="86">+EB60-EB61</f>
        <v>26203835.328837283</v>
      </c>
      <c r="EC62" s="119">
        <f t="shared" si="86"/>
        <v>23721302.594606936</v>
      </c>
      <c r="ED62" s="119">
        <f t="shared" si="86"/>
        <v>24052237.199645612</v>
      </c>
      <c r="EE62" s="119">
        <f t="shared" si="86"/>
        <v>22723312.219142176</v>
      </c>
      <c r="EF62" s="119">
        <f t="shared" si="86"/>
        <v>20526314.880268116</v>
      </c>
      <c r="EG62" s="119">
        <f t="shared" si="86"/>
        <v>22808223.126561187</v>
      </c>
      <c r="EH62" s="119">
        <f t="shared" si="86"/>
        <v>20605874.281633828</v>
      </c>
      <c r="EI62" s="119">
        <f t="shared" si="86"/>
        <v>23495560.936779987</v>
      </c>
      <c r="EJ62" s="119">
        <f t="shared" si="86"/>
        <v>23826459.672985729</v>
      </c>
      <c r="EK62" s="119">
        <f t="shared" si="86"/>
        <v>23266802.53978733</v>
      </c>
      <c r="EL62" s="119">
        <f t="shared" si="86"/>
        <v>23537376.681474585</v>
      </c>
      <c r="EM62" s="119">
        <f t="shared" si="86"/>
        <v>25054083.873461351</v>
      </c>
      <c r="EN62" s="119">
        <f t="shared" si="86"/>
        <v>26983230.794757534</v>
      </c>
      <c r="EO62" s="119">
        <f t="shared" si="86"/>
        <v>27836540.678794209</v>
      </c>
      <c r="EP62" s="119">
        <f t="shared" si="86"/>
        <v>28186103.585219953</v>
      </c>
      <c r="EQ62" s="119">
        <f t="shared" si="86"/>
        <v>26825875.284546126</v>
      </c>
      <c r="ER62" s="119">
        <f t="shared" si="86"/>
        <v>24571661.294207942</v>
      </c>
      <c r="ES62" s="119">
        <f t="shared" si="86"/>
        <v>26930760.888481263</v>
      </c>
      <c r="ET62" s="119">
        <f t="shared" si="86"/>
        <v>24671174.458794482</v>
      </c>
      <c r="EU62" s="119">
        <f t="shared" si="86"/>
        <v>27656438.911824934</v>
      </c>
      <c r="EV62" s="119">
        <f t="shared" si="86"/>
        <v>28006121.057947386</v>
      </c>
      <c r="EW62" s="119">
        <f t="shared" si="86"/>
        <v>27438605.887004122</v>
      </c>
      <c r="EX62" s="119">
        <f t="shared" si="86"/>
        <v>27726203.018299732</v>
      </c>
      <c r="EY62" s="119">
        <f t="shared" si="86"/>
        <v>29297392.726754565</v>
      </c>
      <c r="EZ62" s="119">
        <f t="shared" si="86"/>
        <v>31296526.971138671</v>
      </c>
      <c r="FA62" s="119">
        <f t="shared" si="86"/>
        <v>28671636.899158034</v>
      </c>
      <c r="FB62" s="119">
        <f t="shared" si="86"/>
        <v>29031686.692776553</v>
      </c>
      <c r="FC62" s="119">
        <f t="shared" si="86"/>
        <v>27630651.543082513</v>
      </c>
      <c r="FD62" s="119">
        <f t="shared" si="86"/>
        <v>25308811.133034181</v>
      </c>
      <c r="FE62" s="119">
        <f t="shared" si="86"/>
        <v>27738683.715135701</v>
      </c>
      <c r="FF62" s="119">
        <f t="shared" si="86"/>
        <v>25411309.692558318</v>
      </c>
      <c r="FG62" s="119">
        <f t="shared" si="86"/>
        <v>28486132.079179682</v>
      </c>
      <c r="FH62" s="119">
        <f t="shared" si="86"/>
        <v>28846304.68968581</v>
      </c>
      <c r="FI62" s="119">
        <f t="shared" si="86"/>
        <v>28261764.063614249</v>
      </c>
      <c r="FJ62" s="119">
        <f t="shared" si="86"/>
        <v>28557989.108848728</v>
      </c>
      <c r="FK62" s="119">
        <f t="shared" si="86"/>
        <v>30176314.508557204</v>
      </c>
      <c r="FL62" s="119">
        <f t="shared" si="86"/>
        <v>32235422.780272834</v>
      </c>
      <c r="FM62" s="119">
        <f t="shared" si="86"/>
        <v>29531786.006132778</v>
      </c>
      <c r="FN62" s="119">
        <f t="shared" si="86"/>
        <v>29902637.293559853</v>
      </c>
      <c r="FO62" s="119">
        <f t="shared" si="86"/>
        <v>28459571.089374989</v>
      </c>
      <c r="FP62" s="119">
        <f t="shared" si="86"/>
        <v>26068075.467025213</v>
      </c>
      <c r="FQ62" s="119">
        <f t="shared" si="86"/>
        <v>28570844.226589777</v>
      </c>
      <c r="FR62" s="119">
        <f t="shared" si="86"/>
        <v>26173648.98333507</v>
      </c>
      <c r="FS62" s="119">
        <f t="shared" si="86"/>
        <v>29340716.041555077</v>
      </c>
      <c r="FT62" s="119">
        <f t="shared" si="86"/>
        <v>29711693.830376387</v>
      </c>
      <c r="FU62" s="119">
        <f t="shared" si="86"/>
        <v>29109616.98552268</v>
      </c>
      <c r="FV62" s="119">
        <f t="shared" si="86"/>
        <v>29414728.782114189</v>
      </c>
      <c r="FW62" s="119">
        <f t="shared" si="86"/>
        <v>31081603.943813924</v>
      </c>
      <c r="FX62" s="119">
        <f t="shared" si="86"/>
        <v>33202485.463681016</v>
      </c>
      <c r="FY62" s="119">
        <f t="shared" si="86"/>
        <v>30417739.586316764</v>
      </c>
      <c r="FZ62" s="119">
        <f t="shared" si="86"/>
        <v>30799716.412366651</v>
      </c>
      <c r="GA62" s="119">
        <f t="shared" si="86"/>
        <v>29313358.22205624</v>
      </c>
      <c r="GB62" s="119">
        <f t="shared" si="86"/>
        <v>26850117.73103597</v>
      </c>
      <c r="GC62" s="119">
        <f t="shared" si="86"/>
        <v>29427969.553387474</v>
      </c>
      <c r="GD62" s="119">
        <f t="shared" si="86"/>
        <v>26958858.452835128</v>
      </c>
      <c r="GE62" s="119">
        <f t="shared" si="86"/>
        <v>30220937.522801731</v>
      </c>
      <c r="GF62" s="119">
        <f t="shared" si="86"/>
        <v>30603044.645287681</v>
      </c>
      <c r="GG62" s="119">
        <f t="shared" si="86"/>
        <v>29982905.495088365</v>
      </c>
      <c r="GH62" s="119">
        <f t="shared" si="86"/>
        <v>30297170.645577621</v>
      </c>
      <c r="GI62" s="119">
        <f t="shared" si="86"/>
        <v>32014052.062128346</v>
      </c>
      <c r="GJ62" s="119">
        <f t="shared" si="86"/>
        <v>34198560.027591452</v>
      </c>
      <c r="GK62" s="119">
        <f t="shared" si="86"/>
        <v>31330271.773906268</v>
      </c>
      <c r="GL62" s="119">
        <f t="shared" si="86"/>
        <v>31723707.904737651</v>
      </c>
      <c r="GM62" s="119">
        <f t="shared" si="86"/>
        <v>30192758.968717929</v>
      </c>
      <c r="GN62" s="119">
        <f t="shared" ref="GN62:IH62" si="87">+GN60-GN61</f>
        <v>27655621.262967046</v>
      </c>
      <c r="GO62" s="119">
        <f t="shared" si="87"/>
        <v>30310808.639989093</v>
      </c>
      <c r="GP62" s="119">
        <f t="shared" si="87"/>
        <v>27767624.206420179</v>
      </c>
      <c r="GQ62" s="119">
        <f t="shared" si="87"/>
        <v>31127565.648485783</v>
      </c>
      <c r="GR62" s="119">
        <f t="shared" si="87"/>
        <v>31521135.984646309</v>
      </c>
      <c r="GS62" s="119">
        <f t="shared" si="87"/>
        <v>30882392.659941014</v>
      </c>
      <c r="GT62" s="119">
        <f t="shared" si="87"/>
        <v>31206085.764944948</v>
      </c>
      <c r="GU62" s="119">
        <f t="shared" si="87"/>
        <v>32974473.623992193</v>
      </c>
      <c r="GV62" s="119">
        <f t="shared" si="87"/>
        <v>35224516.828419201</v>
      </c>
      <c r="GW62" s="119">
        <f t="shared" si="87"/>
        <v>32270179.927123461</v>
      </c>
      <c r="GX62" s="119">
        <f t="shared" si="87"/>
        <v>32675419.141879782</v>
      </c>
      <c r="GY62" s="119">
        <f t="shared" si="87"/>
        <v>31098541.737779461</v>
      </c>
      <c r="GZ62" s="119">
        <f t="shared" si="87"/>
        <v>28485289.900856059</v>
      </c>
      <c r="HA62" s="119">
        <f t="shared" si="87"/>
        <v>31220132.899188764</v>
      </c>
      <c r="HB62" s="119">
        <f t="shared" si="87"/>
        <v>28600652.932612784</v>
      </c>
      <c r="HC62" s="119">
        <f t="shared" si="87"/>
        <v>32061392.617940355</v>
      </c>
      <c r="HD62" s="119">
        <f t="shared" si="87"/>
        <v>32466770.064185698</v>
      </c>
      <c r="HE62" s="119">
        <f t="shared" si="87"/>
        <v>31808864.439739242</v>
      </c>
      <c r="HF62" s="119">
        <f t="shared" si="87"/>
        <v>32142268.337893292</v>
      </c>
      <c r="HG62" s="119">
        <f t="shared" si="87"/>
        <v>33963707.832711957</v>
      </c>
      <c r="HH62" s="119">
        <f t="shared" si="87"/>
        <v>36281252.333271772</v>
      </c>
      <c r="HI62" s="119">
        <f t="shared" si="87"/>
        <v>33238285.324937157</v>
      </c>
      <c r="HJ62" s="119">
        <f t="shared" si="87"/>
        <v>33655681.716136172</v>
      </c>
      <c r="HK62" s="119">
        <f t="shared" si="87"/>
        <v>32031497.989912849</v>
      </c>
      <c r="HL62" s="119">
        <f t="shared" si="87"/>
        <v>29339848.597881738</v>
      </c>
      <c r="HM62" s="119">
        <f t="shared" si="87"/>
        <v>32156736.886164427</v>
      </c>
      <c r="HN62" s="119">
        <f t="shared" si="87"/>
        <v>29458672.520591166</v>
      </c>
      <c r="HO62" s="119">
        <f t="shared" si="87"/>
        <v>33023234.396478567</v>
      </c>
      <c r="HP62" s="119">
        <f t="shared" si="87"/>
        <v>33440773.166111268</v>
      </c>
      <c r="HQ62" s="119">
        <f t="shared" si="87"/>
        <v>32763130.372931421</v>
      </c>
      <c r="HR62" s="119">
        <f t="shared" si="87"/>
        <v>33106536.388030093</v>
      </c>
      <c r="HS62" s="119">
        <f t="shared" si="87"/>
        <v>34982619.067693315</v>
      </c>
      <c r="HT62" s="119">
        <f t="shared" si="87"/>
        <v>37369689.903269924</v>
      </c>
      <c r="HU62" s="119">
        <f t="shared" si="87"/>
        <v>34235433.88468527</v>
      </c>
      <c r="HV62" s="119">
        <f t="shared" si="87"/>
        <v>34665352.167620257</v>
      </c>
      <c r="HW62" s="119">
        <f t="shared" si="87"/>
        <v>32992442.929610237</v>
      </c>
      <c r="HX62" s="119">
        <f t="shared" si="87"/>
        <v>30220044.055818196</v>
      </c>
      <c r="HY62" s="119">
        <f t="shared" si="87"/>
        <v>33121438.992749367</v>
      </c>
      <c r="HZ62" s="119">
        <f t="shared" si="87"/>
        <v>30342432.696208905</v>
      </c>
      <c r="IA62" s="119">
        <f t="shared" si="87"/>
        <v>34013931.428372927</v>
      </c>
      <c r="IB62" s="119">
        <f t="shared" si="87"/>
        <v>34443996.361094609</v>
      </c>
      <c r="IC62" s="119">
        <f t="shared" si="87"/>
        <v>33746024.284119368</v>
      </c>
      <c r="ID62" s="119">
        <f t="shared" si="87"/>
        <v>34099732.479671001</v>
      </c>
      <c r="IE62" s="119">
        <f t="shared" si="87"/>
        <v>36032097.63972412</v>
      </c>
      <c r="IF62" s="119">
        <f t="shared" si="87"/>
        <v>38490780.600368023</v>
      </c>
      <c r="IG62" s="119">
        <f t="shared" si="87"/>
        <v>35262496.901225835</v>
      </c>
      <c r="IH62" s="119">
        <f t="shared" si="87"/>
        <v>35705312.732648872</v>
      </c>
    </row>
    <row r="63" spans="1:242" ht="15">
      <c r="B63" s="142" t="s">
        <v>95</v>
      </c>
      <c r="C63" s="144">
        <f>IFERROR(C60/C61,"n/a")</f>
        <v>6.7887113110713679</v>
      </c>
      <c r="D63" s="144">
        <f t="shared" ref="D63:BO63" si="88">IFERROR(D60/D61,"n/a")</f>
        <v>6.7390874454046239</v>
      </c>
      <c r="E63" s="144">
        <f t="shared" si="88"/>
        <v>6.1555255940422136</v>
      </c>
      <c r="F63" s="144">
        <f t="shared" si="88"/>
        <v>6.9957324287414631</v>
      </c>
      <c r="G63" s="144">
        <f t="shared" si="88"/>
        <v>6.6331311103795407</v>
      </c>
      <c r="H63" s="144">
        <f t="shared" si="88"/>
        <v>7.5649654620316529</v>
      </c>
      <c r="I63" s="144">
        <f t="shared" si="88"/>
        <v>7.7101091114692712</v>
      </c>
      <c r="J63" s="144">
        <f t="shared" si="88"/>
        <v>7.6817915297577173</v>
      </c>
      <c r="K63" s="144">
        <f t="shared" si="88"/>
        <v>7.8560874326824974</v>
      </c>
      <c r="L63" s="144">
        <f t="shared" si="88"/>
        <v>8.3423068206566349</v>
      </c>
      <c r="M63" s="144">
        <f t="shared" si="88"/>
        <v>9.0208488878414474</v>
      </c>
      <c r="N63" s="144">
        <f t="shared" si="88"/>
        <v>8.2462496261709344</v>
      </c>
      <c r="O63" s="144">
        <f t="shared" si="88"/>
        <v>8.3248100320244749</v>
      </c>
      <c r="P63" s="144">
        <f t="shared" si="88"/>
        <v>7.9742003407777844</v>
      </c>
      <c r="Q63" s="144">
        <f t="shared" si="88"/>
        <v>7.3519335637454448</v>
      </c>
      <c r="R63" s="144">
        <f t="shared" si="88"/>
        <v>7.9053950228112519</v>
      </c>
      <c r="S63" s="144">
        <f t="shared" si="88"/>
        <v>7.226983286246015</v>
      </c>
      <c r="T63" s="144">
        <f t="shared" si="88"/>
        <v>8.1162330384128669</v>
      </c>
      <c r="U63" s="144">
        <f t="shared" si="88"/>
        <v>8.2333898596594093</v>
      </c>
      <c r="V63" s="144">
        <f t="shared" si="88"/>
        <v>8.08023271221691</v>
      </c>
      <c r="W63" s="144">
        <f t="shared" si="88"/>
        <v>8.1791373309974507</v>
      </c>
      <c r="X63" s="144">
        <f t="shared" si="88"/>
        <v>8.6570384443035007</v>
      </c>
      <c r="Y63" s="144">
        <f t="shared" si="88"/>
        <v>9.2628452987116283</v>
      </c>
      <c r="Z63" s="144">
        <f t="shared" si="88"/>
        <v>8.4993504441456142</v>
      </c>
      <c r="AA63" s="144">
        <f t="shared" si="88"/>
        <v>8.6196345026162788</v>
      </c>
      <c r="AB63" s="144">
        <f t="shared" si="88"/>
        <v>8.2161330307891678</v>
      </c>
      <c r="AC63" s="144">
        <f t="shared" si="88"/>
        <v>7.5366543134628952</v>
      </c>
      <c r="AD63" s="144">
        <f t="shared" si="88"/>
        <v>8.0629908439439966</v>
      </c>
      <c r="AE63" s="144">
        <f t="shared" si="88"/>
        <v>7.3056083238192242</v>
      </c>
      <c r="AF63" s="144">
        <f t="shared" si="88"/>
        <v>8.1787773713228109</v>
      </c>
      <c r="AG63" s="144">
        <f t="shared" si="88"/>
        <v>8.2705694079591456</v>
      </c>
      <c r="AH63" s="144" t="str">
        <f t="shared" si="88"/>
        <v>n/a</v>
      </c>
      <c r="AI63" s="144" t="str">
        <f t="shared" si="88"/>
        <v>n/a</v>
      </c>
      <c r="AJ63" s="144" t="str">
        <f t="shared" si="88"/>
        <v>n/a</v>
      </c>
      <c r="AK63" s="144" t="str">
        <f t="shared" si="88"/>
        <v>n/a</v>
      </c>
      <c r="AL63" s="144" t="str">
        <f t="shared" si="88"/>
        <v>n/a</v>
      </c>
      <c r="AM63" s="144" t="str">
        <f t="shared" si="88"/>
        <v>n/a</v>
      </c>
      <c r="AN63" s="144" t="str">
        <f t="shared" si="88"/>
        <v>n/a</v>
      </c>
      <c r="AO63" s="144" t="str">
        <f t="shared" si="88"/>
        <v>n/a</v>
      </c>
      <c r="AP63" s="144" t="str">
        <f t="shared" si="88"/>
        <v>n/a</v>
      </c>
      <c r="AQ63" s="144" t="str">
        <f t="shared" si="88"/>
        <v>n/a</v>
      </c>
      <c r="AR63" s="144" t="str">
        <f t="shared" si="88"/>
        <v>n/a</v>
      </c>
      <c r="AS63" s="144">
        <f t="shared" si="88"/>
        <v>7.8395405582814996</v>
      </c>
      <c r="AT63" s="144">
        <f t="shared" si="88"/>
        <v>7.9046203531318691</v>
      </c>
      <c r="AU63" s="144">
        <f t="shared" si="88"/>
        <v>8.3338704453151262</v>
      </c>
      <c r="AV63" s="144">
        <f t="shared" si="88"/>
        <v>8.8839343202043413</v>
      </c>
      <c r="AW63" s="144">
        <f t="shared" si="88"/>
        <v>8.121162321430667</v>
      </c>
      <c r="AX63" s="144">
        <f t="shared" si="88"/>
        <v>8.2040375766128992</v>
      </c>
      <c r="AY63" s="144">
        <f t="shared" si="88"/>
        <v>7.7922745747023985</v>
      </c>
      <c r="AZ63" s="144">
        <f t="shared" si="88"/>
        <v>7.1218981302452598</v>
      </c>
      <c r="BA63" s="144">
        <f t="shared" si="88"/>
        <v>7.788590338101387</v>
      </c>
      <c r="BB63" s="144">
        <f t="shared" si="88"/>
        <v>7.1188021437613518</v>
      </c>
      <c r="BC63" s="144">
        <f t="shared" si="88"/>
        <v>7.9630480648212014</v>
      </c>
      <c r="BD63" s="144">
        <f t="shared" si="88"/>
        <v>8.0459758127095391</v>
      </c>
      <c r="BE63" s="144">
        <f t="shared" si="88"/>
        <v>7.8644144816918331</v>
      </c>
      <c r="BF63" s="144">
        <f t="shared" si="88"/>
        <v>7.9304126735469218</v>
      </c>
      <c r="BG63" s="144">
        <f t="shared" si="88"/>
        <v>8.3612515454477307</v>
      </c>
      <c r="BH63" s="144">
        <f t="shared" si="88"/>
        <v>8.9119646754812152</v>
      </c>
      <c r="BI63" s="144">
        <f t="shared" si="88"/>
        <v>8.1457790149423932</v>
      </c>
      <c r="BJ63" s="144">
        <f t="shared" si="88"/>
        <v>8.2302633797831994</v>
      </c>
      <c r="BK63" s="144">
        <f t="shared" si="88"/>
        <v>7.8155894158346406</v>
      </c>
      <c r="BL63" s="144">
        <f t="shared" si="88"/>
        <v>7.1418450612061974</v>
      </c>
      <c r="BM63" s="144">
        <f t="shared" si="88"/>
        <v>7.8105123482887597</v>
      </c>
      <c r="BN63" s="144">
        <f t="shared" si="88"/>
        <v>7.1244835030649334</v>
      </c>
      <c r="BO63" s="144">
        <f t="shared" si="88"/>
        <v>7.9259831424704279</v>
      </c>
      <c r="BP63" s="144">
        <f t="shared" ref="BP63:EA63" si="89">IFERROR(BP60/BP61,"n/a")</f>
        <v>8.0062486759426292</v>
      </c>
      <c r="BQ63" s="144">
        <f t="shared" si="89"/>
        <v>7.8256349863567589</v>
      </c>
      <c r="BR63" s="144">
        <f t="shared" si="89"/>
        <v>7.8885794634574449</v>
      </c>
      <c r="BS63" s="144">
        <f t="shared" si="89"/>
        <v>8.3143485206009462</v>
      </c>
      <c r="BT63" s="144">
        <f t="shared" si="89"/>
        <v>8.8615028826607958</v>
      </c>
      <c r="BU63" s="144">
        <f t="shared" si="89"/>
        <v>8.0987075656276417</v>
      </c>
      <c r="BV63" s="144">
        <f t="shared" si="89"/>
        <v>8.1806514354644051</v>
      </c>
      <c r="BW63" s="144">
        <f t="shared" si="89"/>
        <v>7.7665902104660614</v>
      </c>
      <c r="BX63" s="144">
        <f t="shared" si="89"/>
        <v>7.0973036741329576</v>
      </c>
      <c r="BY63" s="144">
        <f t="shared" si="89"/>
        <v>7.7599897460501932</v>
      </c>
      <c r="BZ63" s="144">
        <f t="shared" si="89"/>
        <v>7.0908737171939986</v>
      </c>
      <c r="CA63" s="144">
        <f t="shared" si="89"/>
        <v>7.9308081510642454</v>
      </c>
      <c r="CB63" s="144">
        <f t="shared" si="89"/>
        <v>8.0117830214962034</v>
      </c>
      <c r="CC63" s="144">
        <f t="shared" si="89"/>
        <v>7.8305772113063297</v>
      </c>
      <c r="CD63" s="144">
        <f t="shared" si="89"/>
        <v>7.8931604099104646</v>
      </c>
      <c r="CE63" s="144">
        <f t="shared" si="89"/>
        <v>8.3209565100641445</v>
      </c>
      <c r="CF63" s="144">
        <f t="shared" si="89"/>
        <v>8.8674241455850442</v>
      </c>
      <c r="CG63" s="144">
        <f t="shared" si="89"/>
        <v>8.1032407646269657</v>
      </c>
      <c r="CH63" s="144">
        <f t="shared" si="89"/>
        <v>8.1863321449049238</v>
      </c>
      <c r="CI63" s="144">
        <f t="shared" si="89"/>
        <v>7.7726113073473373</v>
      </c>
      <c r="CJ63" s="144">
        <f t="shared" si="89"/>
        <v>7.1024288219724898</v>
      </c>
      <c r="CK63" s="144">
        <f t="shared" si="89"/>
        <v>7.7652565988828695</v>
      </c>
      <c r="CL63" s="144">
        <f t="shared" si="89"/>
        <v>7.0971285688046404</v>
      </c>
      <c r="CM63" s="144">
        <f t="shared" si="89"/>
        <v>7.9623134246968617</v>
      </c>
      <c r="CN63" s="144">
        <f t="shared" si="89"/>
        <v>8.0448109206468565</v>
      </c>
      <c r="CO63" s="144">
        <f t="shared" si="89"/>
        <v>7.8639899744851736</v>
      </c>
      <c r="CP63" s="144">
        <f t="shared" si="89"/>
        <v>7.9276092400051779</v>
      </c>
      <c r="CQ63" s="144">
        <f t="shared" si="89"/>
        <v>8.357015494521665</v>
      </c>
      <c r="CR63" s="144">
        <f t="shared" si="89"/>
        <v>8.9056637434333563</v>
      </c>
      <c r="CS63" s="144">
        <f t="shared" si="89"/>
        <v>8.1398044973359589</v>
      </c>
      <c r="CT63" s="144">
        <f t="shared" si="89"/>
        <v>8.2224762584880118</v>
      </c>
      <c r="CU63" s="144">
        <f t="shared" si="89"/>
        <v>7.8063493956011021</v>
      </c>
      <c r="CV63" s="144">
        <f t="shared" si="89"/>
        <v>7.1340870264910281</v>
      </c>
      <c r="CW63" s="144">
        <f t="shared" si="89"/>
        <v>7.8004553217731614</v>
      </c>
      <c r="CX63" s="144">
        <f t="shared" si="89"/>
        <v>7.1289923541323015</v>
      </c>
      <c r="CY63" s="144">
        <f t="shared" si="89"/>
        <v>7.9719046962824374</v>
      </c>
      <c r="CZ63" s="144">
        <f t="shared" si="89"/>
        <v>8.0542289183821456</v>
      </c>
      <c r="DA63" s="144">
        <f t="shared" si="89"/>
        <v>7.8722479122432762</v>
      </c>
      <c r="DB63" s="144">
        <f t="shared" si="89"/>
        <v>7.935158634662332</v>
      </c>
      <c r="DC63" s="144">
        <f t="shared" si="89"/>
        <v>8.3655775748252719</v>
      </c>
      <c r="DD63" s="144">
        <f t="shared" si="89"/>
        <v>8.9151294935026062</v>
      </c>
      <c r="DE63" s="144">
        <f t="shared" si="89"/>
        <v>8.1469754216490422</v>
      </c>
      <c r="DF63" s="144">
        <f t="shared" si="89"/>
        <v>8.230286506782674</v>
      </c>
      <c r="DG63" s="144">
        <f t="shared" si="89"/>
        <v>7.8147339702142977</v>
      </c>
      <c r="DH63" s="144">
        <f t="shared" si="89"/>
        <v>7.1409834197304631</v>
      </c>
      <c r="DI63" s="144">
        <f t="shared" si="89"/>
        <v>7.8073510413711471</v>
      </c>
      <c r="DJ63" s="144">
        <f t="shared" si="89"/>
        <v>7.1357375508553513</v>
      </c>
      <c r="DK63" s="144">
        <f t="shared" si="89"/>
        <v>7.9800877838836453</v>
      </c>
      <c r="DL63" s="144">
        <f t="shared" si="89"/>
        <v>8.0616973621204391</v>
      </c>
      <c r="DM63" s="144">
        <f t="shared" si="89"/>
        <v>7.8792242992364505</v>
      </c>
      <c r="DN63" s="144">
        <f t="shared" si="89"/>
        <v>7.9430536699762699</v>
      </c>
      <c r="DO63" s="144">
        <f t="shared" si="89"/>
        <v>8.3731246704954039</v>
      </c>
      <c r="DP63" s="144">
        <f t="shared" si="89"/>
        <v>8.9225840652238588</v>
      </c>
      <c r="DQ63" s="144">
        <f t="shared" si="89"/>
        <v>8.1551798907408806</v>
      </c>
      <c r="DR63" s="144">
        <f t="shared" si="89"/>
        <v>8.2378589296450961</v>
      </c>
      <c r="DS63" s="144">
        <f t="shared" si="89"/>
        <v>7.8215732868454282</v>
      </c>
      <c r="DT63" s="144">
        <f t="shared" si="89"/>
        <v>7.1470144782489005</v>
      </c>
      <c r="DU63" s="144">
        <f t="shared" si="89"/>
        <v>7.8146657066672152</v>
      </c>
      <c r="DV63" s="144">
        <f t="shared" si="89"/>
        <v>7.1418759096432867</v>
      </c>
      <c r="DW63" s="144">
        <f t="shared" si="89"/>
        <v>8.0010530755068441</v>
      </c>
      <c r="DX63" s="144">
        <f t="shared" si="89"/>
        <v>8.0896381636635137</v>
      </c>
      <c r="DY63" s="144">
        <f t="shared" si="89"/>
        <v>7.9059234921433807</v>
      </c>
      <c r="DZ63" s="144">
        <f t="shared" si="89"/>
        <v>7.9688013711411489</v>
      </c>
      <c r="EA63" s="144">
        <f t="shared" si="89"/>
        <v>8.399127710422551</v>
      </c>
      <c r="EB63" s="144">
        <f t="shared" ref="EB63:GM63" si="90">IFERROR(EB60/EB61,"n/a")</f>
        <v>8.9498479322731459</v>
      </c>
      <c r="EC63" s="144">
        <f t="shared" si="90"/>
        <v>8.178560584507176</v>
      </c>
      <c r="ED63" s="144">
        <f t="shared" si="90"/>
        <v>8.2601499336393722</v>
      </c>
      <c r="EE63" s="144">
        <f t="shared" si="90"/>
        <v>7.8418427760578648</v>
      </c>
      <c r="EF63" s="144">
        <f t="shared" si="90"/>
        <v>7.1646750664392513</v>
      </c>
      <c r="EG63" s="144">
        <f t="shared" si="90"/>
        <v>7.8326006597170323</v>
      </c>
      <c r="EH63" s="144">
        <f t="shared" si="90"/>
        <v>7.1570314342817074</v>
      </c>
      <c r="EI63" s="144">
        <f t="shared" si="90"/>
        <v>8.0024160038661805</v>
      </c>
      <c r="EJ63" s="144">
        <f t="shared" si="90"/>
        <v>8.0828834845533635</v>
      </c>
      <c r="EK63" s="144">
        <f t="shared" si="90"/>
        <v>7.8987309704058903</v>
      </c>
      <c r="EL63" s="144">
        <f t="shared" si="90"/>
        <v>7.9611114718781097</v>
      </c>
      <c r="EM63" s="144">
        <f t="shared" si="90"/>
        <v>8.39061413264759</v>
      </c>
      <c r="EN63" s="144">
        <f t="shared" si="90"/>
        <v>8.9321689729984382</v>
      </c>
      <c r="EO63" s="144" t="str">
        <f t="shared" si="90"/>
        <v>n/a</v>
      </c>
      <c r="EP63" s="144" t="str">
        <f t="shared" si="90"/>
        <v>n/a</v>
      </c>
      <c r="EQ63" s="144" t="str">
        <f t="shared" si="90"/>
        <v>n/a</v>
      </c>
      <c r="ER63" s="144" t="str">
        <f t="shared" si="90"/>
        <v>n/a</v>
      </c>
      <c r="ES63" s="144" t="str">
        <f t="shared" si="90"/>
        <v>n/a</v>
      </c>
      <c r="ET63" s="144" t="str">
        <f t="shared" si="90"/>
        <v>n/a</v>
      </c>
      <c r="EU63" s="144" t="str">
        <f t="shared" si="90"/>
        <v>n/a</v>
      </c>
      <c r="EV63" s="144" t="str">
        <f t="shared" si="90"/>
        <v>n/a</v>
      </c>
      <c r="EW63" s="144" t="str">
        <f t="shared" si="90"/>
        <v>n/a</v>
      </c>
      <c r="EX63" s="144" t="str">
        <f t="shared" si="90"/>
        <v>n/a</v>
      </c>
      <c r="EY63" s="144" t="str">
        <f t="shared" si="90"/>
        <v>n/a</v>
      </c>
      <c r="EZ63" s="144" t="str">
        <f t="shared" si="90"/>
        <v>n/a</v>
      </c>
      <c r="FA63" s="144" t="str">
        <f t="shared" si="90"/>
        <v>n/a</v>
      </c>
      <c r="FB63" s="144" t="str">
        <f t="shared" si="90"/>
        <v>n/a</v>
      </c>
      <c r="FC63" s="144" t="str">
        <f t="shared" si="90"/>
        <v>n/a</v>
      </c>
      <c r="FD63" s="144" t="str">
        <f t="shared" si="90"/>
        <v>n/a</v>
      </c>
      <c r="FE63" s="144" t="str">
        <f t="shared" si="90"/>
        <v>n/a</v>
      </c>
      <c r="FF63" s="144" t="str">
        <f t="shared" si="90"/>
        <v>n/a</v>
      </c>
      <c r="FG63" s="144" t="str">
        <f t="shared" si="90"/>
        <v>n/a</v>
      </c>
      <c r="FH63" s="144" t="str">
        <f t="shared" si="90"/>
        <v>n/a</v>
      </c>
      <c r="FI63" s="144" t="str">
        <f t="shared" si="90"/>
        <v>n/a</v>
      </c>
      <c r="FJ63" s="144" t="str">
        <f t="shared" si="90"/>
        <v>n/a</v>
      </c>
      <c r="FK63" s="144" t="str">
        <f t="shared" si="90"/>
        <v>n/a</v>
      </c>
      <c r="FL63" s="144" t="str">
        <f t="shared" si="90"/>
        <v>n/a</v>
      </c>
      <c r="FM63" s="144" t="str">
        <f t="shared" si="90"/>
        <v>n/a</v>
      </c>
      <c r="FN63" s="144" t="str">
        <f t="shared" si="90"/>
        <v>n/a</v>
      </c>
      <c r="FO63" s="144" t="str">
        <f t="shared" si="90"/>
        <v>n/a</v>
      </c>
      <c r="FP63" s="144" t="str">
        <f t="shared" si="90"/>
        <v>n/a</v>
      </c>
      <c r="FQ63" s="144" t="str">
        <f t="shared" si="90"/>
        <v>n/a</v>
      </c>
      <c r="FR63" s="144" t="str">
        <f t="shared" si="90"/>
        <v>n/a</v>
      </c>
      <c r="FS63" s="144" t="str">
        <f t="shared" si="90"/>
        <v>n/a</v>
      </c>
      <c r="FT63" s="144" t="str">
        <f t="shared" si="90"/>
        <v>n/a</v>
      </c>
      <c r="FU63" s="144" t="str">
        <f t="shared" si="90"/>
        <v>n/a</v>
      </c>
      <c r="FV63" s="144" t="str">
        <f t="shared" si="90"/>
        <v>n/a</v>
      </c>
      <c r="FW63" s="144" t="str">
        <f t="shared" si="90"/>
        <v>n/a</v>
      </c>
      <c r="FX63" s="144" t="str">
        <f t="shared" si="90"/>
        <v>n/a</v>
      </c>
      <c r="FY63" s="144" t="str">
        <f t="shared" si="90"/>
        <v>n/a</v>
      </c>
      <c r="FZ63" s="144" t="str">
        <f t="shared" si="90"/>
        <v>n/a</v>
      </c>
      <c r="GA63" s="144" t="str">
        <f t="shared" si="90"/>
        <v>n/a</v>
      </c>
      <c r="GB63" s="144" t="str">
        <f t="shared" si="90"/>
        <v>n/a</v>
      </c>
      <c r="GC63" s="144" t="str">
        <f t="shared" si="90"/>
        <v>n/a</v>
      </c>
      <c r="GD63" s="144" t="str">
        <f t="shared" si="90"/>
        <v>n/a</v>
      </c>
      <c r="GE63" s="144" t="str">
        <f t="shared" si="90"/>
        <v>n/a</v>
      </c>
      <c r="GF63" s="144" t="str">
        <f t="shared" si="90"/>
        <v>n/a</v>
      </c>
      <c r="GG63" s="144" t="str">
        <f t="shared" si="90"/>
        <v>n/a</v>
      </c>
      <c r="GH63" s="144" t="str">
        <f t="shared" si="90"/>
        <v>n/a</v>
      </c>
      <c r="GI63" s="144" t="str">
        <f t="shared" si="90"/>
        <v>n/a</v>
      </c>
      <c r="GJ63" s="144" t="str">
        <f t="shared" si="90"/>
        <v>n/a</v>
      </c>
      <c r="GK63" s="144" t="str">
        <f t="shared" si="90"/>
        <v>n/a</v>
      </c>
      <c r="GL63" s="144" t="str">
        <f t="shared" si="90"/>
        <v>n/a</v>
      </c>
      <c r="GM63" s="144" t="str">
        <f t="shared" si="90"/>
        <v>n/a</v>
      </c>
      <c r="GN63" s="144" t="str">
        <f t="shared" ref="GN63:IH63" si="91">IFERROR(GN60/GN61,"n/a")</f>
        <v>n/a</v>
      </c>
      <c r="GO63" s="144" t="str">
        <f t="shared" si="91"/>
        <v>n/a</v>
      </c>
      <c r="GP63" s="144" t="str">
        <f t="shared" si="91"/>
        <v>n/a</v>
      </c>
      <c r="GQ63" s="144" t="str">
        <f t="shared" si="91"/>
        <v>n/a</v>
      </c>
      <c r="GR63" s="144" t="str">
        <f t="shared" si="91"/>
        <v>n/a</v>
      </c>
      <c r="GS63" s="144" t="str">
        <f t="shared" si="91"/>
        <v>n/a</v>
      </c>
      <c r="GT63" s="144" t="str">
        <f t="shared" si="91"/>
        <v>n/a</v>
      </c>
      <c r="GU63" s="144" t="str">
        <f t="shared" si="91"/>
        <v>n/a</v>
      </c>
      <c r="GV63" s="144" t="str">
        <f t="shared" si="91"/>
        <v>n/a</v>
      </c>
      <c r="GW63" s="144" t="str">
        <f t="shared" si="91"/>
        <v>n/a</v>
      </c>
      <c r="GX63" s="144" t="str">
        <f t="shared" si="91"/>
        <v>n/a</v>
      </c>
      <c r="GY63" s="144" t="str">
        <f t="shared" si="91"/>
        <v>n/a</v>
      </c>
      <c r="GZ63" s="144" t="str">
        <f t="shared" si="91"/>
        <v>n/a</v>
      </c>
      <c r="HA63" s="144" t="str">
        <f t="shared" si="91"/>
        <v>n/a</v>
      </c>
      <c r="HB63" s="144" t="str">
        <f t="shared" si="91"/>
        <v>n/a</v>
      </c>
      <c r="HC63" s="144" t="str">
        <f t="shared" si="91"/>
        <v>n/a</v>
      </c>
      <c r="HD63" s="144" t="str">
        <f t="shared" si="91"/>
        <v>n/a</v>
      </c>
      <c r="HE63" s="144" t="str">
        <f t="shared" si="91"/>
        <v>n/a</v>
      </c>
      <c r="HF63" s="144" t="str">
        <f t="shared" si="91"/>
        <v>n/a</v>
      </c>
      <c r="HG63" s="144" t="str">
        <f t="shared" si="91"/>
        <v>n/a</v>
      </c>
      <c r="HH63" s="144" t="str">
        <f t="shared" si="91"/>
        <v>n/a</v>
      </c>
      <c r="HI63" s="144" t="str">
        <f t="shared" si="91"/>
        <v>n/a</v>
      </c>
      <c r="HJ63" s="144" t="str">
        <f t="shared" si="91"/>
        <v>n/a</v>
      </c>
      <c r="HK63" s="144" t="str">
        <f t="shared" si="91"/>
        <v>n/a</v>
      </c>
      <c r="HL63" s="144" t="str">
        <f t="shared" si="91"/>
        <v>n/a</v>
      </c>
      <c r="HM63" s="144" t="str">
        <f t="shared" si="91"/>
        <v>n/a</v>
      </c>
      <c r="HN63" s="144" t="str">
        <f t="shared" si="91"/>
        <v>n/a</v>
      </c>
      <c r="HO63" s="144" t="str">
        <f t="shared" si="91"/>
        <v>n/a</v>
      </c>
      <c r="HP63" s="144" t="str">
        <f t="shared" si="91"/>
        <v>n/a</v>
      </c>
      <c r="HQ63" s="144" t="str">
        <f t="shared" si="91"/>
        <v>n/a</v>
      </c>
      <c r="HR63" s="144" t="str">
        <f t="shared" si="91"/>
        <v>n/a</v>
      </c>
      <c r="HS63" s="144" t="str">
        <f t="shared" si="91"/>
        <v>n/a</v>
      </c>
      <c r="HT63" s="144" t="str">
        <f t="shared" si="91"/>
        <v>n/a</v>
      </c>
      <c r="HU63" s="144" t="str">
        <f t="shared" si="91"/>
        <v>n/a</v>
      </c>
      <c r="HV63" s="144" t="str">
        <f t="shared" si="91"/>
        <v>n/a</v>
      </c>
      <c r="HW63" s="144" t="str">
        <f t="shared" si="91"/>
        <v>n/a</v>
      </c>
      <c r="HX63" s="144" t="str">
        <f t="shared" si="91"/>
        <v>n/a</v>
      </c>
      <c r="HY63" s="144" t="str">
        <f t="shared" si="91"/>
        <v>n/a</v>
      </c>
      <c r="HZ63" s="144" t="str">
        <f t="shared" si="91"/>
        <v>n/a</v>
      </c>
      <c r="IA63" s="144" t="str">
        <f t="shared" si="91"/>
        <v>n/a</v>
      </c>
      <c r="IB63" s="144" t="str">
        <f t="shared" si="91"/>
        <v>n/a</v>
      </c>
      <c r="IC63" s="144" t="str">
        <f t="shared" si="91"/>
        <v>n/a</v>
      </c>
      <c r="ID63" s="144" t="str">
        <f t="shared" si="91"/>
        <v>n/a</v>
      </c>
      <c r="IE63" s="144" t="str">
        <f t="shared" si="91"/>
        <v>n/a</v>
      </c>
      <c r="IF63" s="144" t="str">
        <f t="shared" si="91"/>
        <v>n/a</v>
      </c>
      <c r="IG63" s="144" t="str">
        <f t="shared" si="91"/>
        <v>n/a</v>
      </c>
      <c r="IH63" s="144" t="str">
        <f t="shared" si="91"/>
        <v>n/a</v>
      </c>
    </row>
    <row r="64" spans="1:242" s="121" customFormat="1" ht="15">
      <c r="B64" s="137" t="s">
        <v>96</v>
      </c>
      <c r="C64" s="145" t="s">
        <v>97</v>
      </c>
      <c r="D64" s="145" t="s">
        <v>98</v>
      </c>
      <c r="E64" s="145" t="s">
        <v>99</v>
      </c>
      <c r="F64" s="145" t="s">
        <v>100</v>
      </c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</row>
    <row r="65" spans="1:242" ht="15">
      <c r="C65" s="147">
        <f>MIN(C63:IH63)</f>
        <v>6.1555255940422136</v>
      </c>
      <c r="D65" s="146">
        <f>MAX(C63:IH63)</f>
        <v>9.2628452987116283</v>
      </c>
      <c r="E65" s="146">
        <f>AVERAGE(C63:IH63)</f>
        <v>7.9318156978945922</v>
      </c>
      <c r="F65" s="147">
        <f>MIN(C63:BW63)</f>
        <v>6.1555255940422136</v>
      </c>
    </row>
    <row r="66" spans="1:242" s="26" customFormat="1" ht="12.75"/>
    <row r="67" spans="1:242" ht="15">
      <c r="A67" s="148"/>
      <c r="B67" s="148" t="s">
        <v>101</v>
      </c>
      <c r="C67" s="149">
        <f>+C15+C22+C30+C38+C46+C54+C62</f>
        <v>383529483.49063361</v>
      </c>
      <c r="D67" s="149">
        <f t="shared" ref="D67:BO67" si="92">+D15+D22+D30+D38+D46+D54+D62</f>
        <v>374564171.38607115</v>
      </c>
      <c r="E67" s="149">
        <f t="shared" si="92"/>
        <v>338150581.84609544</v>
      </c>
      <c r="F67" s="149">
        <f t="shared" si="92"/>
        <v>378317966.4758088</v>
      </c>
      <c r="G67" s="149">
        <f t="shared" si="92"/>
        <v>343915378.06576252</v>
      </c>
      <c r="H67" s="149">
        <f t="shared" si="92"/>
        <v>393004273.7813409</v>
      </c>
      <c r="I67" s="149">
        <f t="shared" si="92"/>
        <v>399047046.38924992</v>
      </c>
      <c r="J67" s="149">
        <f t="shared" si="92"/>
        <v>390867395.7536729</v>
      </c>
      <c r="K67" s="149">
        <f t="shared" si="92"/>
        <v>396197089.48394579</v>
      </c>
      <c r="L67" s="149">
        <f t="shared" si="92"/>
        <v>421826715.21518457</v>
      </c>
      <c r="M67" s="149">
        <f t="shared" si="92"/>
        <v>454722878.0366447</v>
      </c>
      <c r="N67" s="149">
        <f t="shared" si="92"/>
        <v>412398211.3520177</v>
      </c>
      <c r="O67" s="149">
        <f t="shared" si="92"/>
        <v>418107591.30505228</v>
      </c>
      <c r="P67" s="149">
        <f t="shared" si="92"/>
        <v>395938734.46123111</v>
      </c>
      <c r="Q67" s="149">
        <f t="shared" si="92"/>
        <v>358944373.02823228</v>
      </c>
      <c r="R67" s="149">
        <f t="shared" si="92"/>
        <v>397158758.35340738</v>
      </c>
      <c r="S67" s="149">
        <f t="shared" si="92"/>
        <v>359631053.94504815</v>
      </c>
      <c r="T67" s="149">
        <f t="shared" si="92"/>
        <v>409319303.71506381</v>
      </c>
      <c r="U67" s="149">
        <f t="shared" si="92"/>
        <v>415279298.81867707</v>
      </c>
      <c r="V67" s="149">
        <f t="shared" si="92"/>
        <v>406021932.32681638</v>
      </c>
      <c r="W67" s="149">
        <f t="shared" si="92"/>
        <v>410952156.5333721</v>
      </c>
      <c r="X67" s="149">
        <f t="shared" si="92"/>
        <v>437174183.11730891</v>
      </c>
      <c r="Y67" s="149">
        <f t="shared" si="92"/>
        <v>470494738.82148498</v>
      </c>
      <c r="Z67" s="149">
        <f t="shared" si="92"/>
        <v>427099082.01593536</v>
      </c>
      <c r="AA67" s="149">
        <f t="shared" si="92"/>
        <v>433226251.18132454</v>
      </c>
      <c r="AB67" s="149">
        <f t="shared" si="92"/>
        <v>410133263.72073287</v>
      </c>
      <c r="AC67" s="149">
        <f t="shared" si="92"/>
        <v>371761555.36796033</v>
      </c>
      <c r="AD67" s="149">
        <f t="shared" si="92"/>
        <v>410872840.31692803</v>
      </c>
      <c r="AE67" s="149">
        <f t="shared" si="92"/>
        <v>371744926.82441157</v>
      </c>
      <c r="AF67" s="149">
        <f t="shared" si="92"/>
        <v>422756545.2299335</v>
      </c>
      <c r="AG67" s="149">
        <f t="shared" si="92"/>
        <v>428728529.73691893</v>
      </c>
      <c r="AH67" s="149" t="e">
        <f t="shared" si="92"/>
        <v>#REF!</v>
      </c>
      <c r="AI67" s="149" t="e">
        <f t="shared" si="92"/>
        <v>#REF!</v>
      </c>
      <c r="AJ67" s="149" t="e">
        <f t="shared" si="92"/>
        <v>#REF!</v>
      </c>
      <c r="AK67" s="149" t="e">
        <f t="shared" si="92"/>
        <v>#REF!</v>
      </c>
      <c r="AL67" s="149" t="e">
        <f t="shared" si="92"/>
        <v>#REF!</v>
      </c>
      <c r="AM67" s="149" t="e">
        <f t="shared" si="92"/>
        <v>#REF!</v>
      </c>
      <c r="AN67" s="149" t="e">
        <f t="shared" si="92"/>
        <v>#REF!</v>
      </c>
      <c r="AO67" s="149" t="e">
        <f t="shared" si="92"/>
        <v>#REF!</v>
      </c>
      <c r="AP67" s="149" t="e">
        <f t="shared" si="92"/>
        <v>#REF!</v>
      </c>
      <c r="AQ67" s="149" t="e">
        <f t="shared" si="92"/>
        <v>#REF!</v>
      </c>
      <c r="AR67" s="149" t="e">
        <f t="shared" si="92"/>
        <v>#REF!</v>
      </c>
      <c r="AS67" s="149">
        <f t="shared" si="92"/>
        <v>418099386.76515156</v>
      </c>
      <c r="AT67" s="149">
        <f t="shared" si="92"/>
        <v>422968520.57993782</v>
      </c>
      <c r="AU67" s="149">
        <f t="shared" si="92"/>
        <v>449767299.05253601</v>
      </c>
      <c r="AV67" s="149">
        <f t="shared" si="92"/>
        <v>483887735.07931113</v>
      </c>
      <c r="AW67" s="149">
        <f t="shared" si="92"/>
        <v>438988564.97309786</v>
      </c>
      <c r="AX67" s="149">
        <f t="shared" si="92"/>
        <v>445086835.91607094</v>
      </c>
      <c r="AY67" s="149">
        <f t="shared" si="92"/>
        <v>421109837.71873784</v>
      </c>
      <c r="AZ67" s="149">
        <f t="shared" si="92"/>
        <v>381388479.70547771</v>
      </c>
      <c r="BA67" s="149">
        <f t="shared" si="92"/>
        <v>422863139.71584421</v>
      </c>
      <c r="BB67" s="149">
        <f t="shared" si="92"/>
        <v>383042553.95617026</v>
      </c>
      <c r="BC67" s="149">
        <f t="shared" si="92"/>
        <v>435539617.84404206</v>
      </c>
      <c r="BD67" s="149">
        <f t="shared" si="92"/>
        <v>441647225.80287451</v>
      </c>
      <c r="BE67" s="149">
        <f t="shared" si="92"/>
        <v>431603864.607005</v>
      </c>
      <c r="BF67" s="149">
        <f t="shared" si="92"/>
        <v>436626359.70309043</v>
      </c>
      <c r="BG67" s="149">
        <f t="shared" si="92"/>
        <v>464232346.59908849</v>
      </c>
      <c r="BH67" s="149">
        <f t="shared" si="92"/>
        <v>499370666.48236942</v>
      </c>
      <c r="BI67" s="149">
        <f t="shared" si="92"/>
        <v>453119228.88187546</v>
      </c>
      <c r="BJ67" s="149">
        <f t="shared" si="92"/>
        <v>459412562.06383967</v>
      </c>
      <c r="BK67" s="149">
        <f t="shared" si="92"/>
        <v>434706356.19601035</v>
      </c>
      <c r="BL67" s="149">
        <f t="shared" si="92"/>
        <v>393784187.78466392</v>
      </c>
      <c r="BM67" s="149">
        <f t="shared" si="92"/>
        <v>436506410.36165512</v>
      </c>
      <c r="BN67" s="149">
        <f t="shared" si="92"/>
        <v>395367394.07636285</v>
      </c>
      <c r="BO67" s="149">
        <f t="shared" si="92"/>
        <v>449101036.52579081</v>
      </c>
      <c r="BP67" s="149">
        <f t="shared" ref="BP67:EA67" si="93">+BP15+BP22+BP30+BP38+BP46+BP54+BP62</f>
        <v>455374629.95520526</v>
      </c>
      <c r="BQ67" s="149">
        <f t="shared" si="93"/>
        <v>445028748.11470014</v>
      </c>
      <c r="BR67" s="149">
        <f t="shared" si="93"/>
        <v>450180941.61645669</v>
      </c>
      <c r="BS67" s="149">
        <f t="shared" si="93"/>
        <v>478594190.50614041</v>
      </c>
      <c r="BT67" s="149">
        <f t="shared" si="93"/>
        <v>514782076.07609296</v>
      </c>
      <c r="BU67" s="149">
        <f t="shared" si="93"/>
        <v>467135944.92372733</v>
      </c>
      <c r="BV67" s="149">
        <f t="shared" si="93"/>
        <v>473600732.46623671</v>
      </c>
      <c r="BW67" s="149">
        <f t="shared" si="93"/>
        <v>448136278.80260873</v>
      </c>
      <c r="BX67" s="149">
        <f t="shared" si="93"/>
        <v>405986859.87036085</v>
      </c>
      <c r="BY67" s="149">
        <f t="shared" si="93"/>
        <v>449976223.66145456</v>
      </c>
      <c r="BZ67" s="149">
        <f t="shared" si="93"/>
        <v>407713032.63065481</v>
      </c>
      <c r="CA67" s="149">
        <f t="shared" si="93"/>
        <v>463400821.53220087</v>
      </c>
      <c r="CB67" s="149">
        <f t="shared" si="93"/>
        <v>469868510.35792261</v>
      </c>
      <c r="CC67" s="149">
        <f t="shared" si="93"/>
        <v>459211114.17457271</v>
      </c>
      <c r="CD67" s="149">
        <f t="shared" si="93"/>
        <v>464513261.26187587</v>
      </c>
      <c r="CE67" s="149">
        <f t="shared" si="93"/>
        <v>493794136.22836959</v>
      </c>
      <c r="CF67" s="149">
        <f t="shared" si="93"/>
        <v>531060297.77168399</v>
      </c>
      <c r="CG67" s="149">
        <f t="shared" si="93"/>
        <v>481976446.48244548</v>
      </c>
      <c r="CH67" s="149">
        <f t="shared" si="93"/>
        <v>488645668.21816838</v>
      </c>
      <c r="CI67" s="149">
        <f t="shared" si="93"/>
        <v>462424021.88121295</v>
      </c>
      <c r="CJ67" s="149">
        <f t="shared" si="93"/>
        <v>419007933.68218255</v>
      </c>
      <c r="CK67" s="149">
        <f t="shared" si="93"/>
        <v>464313301.52675968</v>
      </c>
      <c r="CL67" s="149">
        <f t="shared" si="93"/>
        <v>420798027.28865618</v>
      </c>
      <c r="CM67" s="149">
        <f t="shared" si="93"/>
        <v>478382229.57106799</v>
      </c>
      <c r="CN67" s="149">
        <f t="shared" si="93"/>
        <v>485056718.18012363</v>
      </c>
      <c r="CO67" s="149">
        <f t="shared" si="93"/>
        <v>474090125.83065027</v>
      </c>
      <c r="CP67" s="149">
        <f t="shared" si="93"/>
        <v>479564321.55617851</v>
      </c>
      <c r="CQ67" s="149">
        <f t="shared" si="93"/>
        <v>509721994.95250529</v>
      </c>
      <c r="CR67" s="149">
        <f t="shared" si="93"/>
        <v>548107093.01125073</v>
      </c>
      <c r="CS67" s="149">
        <f t="shared" si="93"/>
        <v>497570006.54945874</v>
      </c>
      <c r="CT67" s="149">
        <f t="shared" si="93"/>
        <v>504435346.86380363</v>
      </c>
      <c r="CU67" s="149">
        <f t="shared" si="93"/>
        <v>477422502.43053854</v>
      </c>
      <c r="CV67" s="149">
        <f t="shared" si="93"/>
        <v>432716403.28487891</v>
      </c>
      <c r="CW67" s="149">
        <f t="shared" si="93"/>
        <v>479390115.94533485</v>
      </c>
      <c r="CX67" s="149">
        <f t="shared" si="93"/>
        <v>434570049.69318831</v>
      </c>
      <c r="CY67" s="149">
        <f t="shared" si="93"/>
        <v>493638368.2924</v>
      </c>
      <c r="CZ67" s="149">
        <f t="shared" si="93"/>
        <v>500513423.07009387</v>
      </c>
      <c r="DA67" s="149">
        <f t="shared" si="93"/>
        <v>489211084.55228323</v>
      </c>
      <c r="DB67" s="149">
        <f t="shared" si="93"/>
        <v>494839995.75011373</v>
      </c>
      <c r="DC67" s="149">
        <f t="shared" si="93"/>
        <v>525911084.49575925</v>
      </c>
      <c r="DD67" s="149">
        <f t="shared" si="93"/>
        <v>565453423.67917478</v>
      </c>
      <c r="DE67" s="149">
        <f t="shared" si="93"/>
        <v>513383956.40709066</v>
      </c>
      <c r="DF67" s="149">
        <f t="shared" si="93"/>
        <v>520464238.63576639</v>
      </c>
      <c r="DG67" s="149">
        <f t="shared" si="93"/>
        <v>492652459.98721749</v>
      </c>
      <c r="DH67" s="149">
        <f t="shared" si="93"/>
        <v>446597933.10086495</v>
      </c>
      <c r="DI67" s="149">
        <f t="shared" si="93"/>
        <v>494663750.59848094</v>
      </c>
      <c r="DJ67" s="149">
        <f t="shared" si="93"/>
        <v>448506553.23497295</v>
      </c>
      <c r="DK67" s="149">
        <f t="shared" si="93"/>
        <v>509355483.24477458</v>
      </c>
      <c r="DL67" s="149">
        <f t="shared" si="93"/>
        <v>516428304.24442321</v>
      </c>
      <c r="DM67" s="149">
        <f t="shared" si="93"/>
        <v>504784989.19558781</v>
      </c>
      <c r="DN67" s="149">
        <f t="shared" si="93"/>
        <v>510594694.16750813</v>
      </c>
      <c r="DO67" s="149">
        <f t="shared" si="93"/>
        <v>542590426.55194116</v>
      </c>
      <c r="DP67" s="149">
        <f t="shared" si="93"/>
        <v>583312651.61171043</v>
      </c>
      <c r="DQ67" s="149">
        <f t="shared" si="93"/>
        <v>529699920.18340534</v>
      </c>
      <c r="DR67" s="149">
        <f t="shared" si="93"/>
        <v>536983835.67072809</v>
      </c>
      <c r="DS67" s="149">
        <f t="shared" si="93"/>
        <v>508336539.58050168</v>
      </c>
      <c r="DT67" s="149">
        <f t="shared" si="93"/>
        <v>460897803.92433375</v>
      </c>
      <c r="DU67" s="149">
        <f t="shared" si="93"/>
        <v>510416454.70326942</v>
      </c>
      <c r="DV67" s="149">
        <f t="shared" si="93"/>
        <v>462866622.21942359</v>
      </c>
      <c r="DW67" s="149">
        <f t="shared" si="93"/>
        <v>525772735.088144</v>
      </c>
      <c r="DX67" s="149">
        <f t="shared" si="93"/>
        <v>533181611.00091159</v>
      </c>
      <c r="DY67" s="149">
        <f t="shared" si="93"/>
        <v>521191440.79686213</v>
      </c>
      <c r="DZ67" s="149">
        <f t="shared" si="93"/>
        <v>527171326.46802294</v>
      </c>
      <c r="EA67" s="149">
        <f t="shared" si="93"/>
        <v>560125450.39132774</v>
      </c>
      <c r="EB67" s="149">
        <f t="shared" ref="EB67:GM67" si="94">+EB15+EB22+EB30+EB38+EB46+EB54+EB62</f>
        <v>602077203.1370461</v>
      </c>
      <c r="EC67" s="149">
        <f t="shared" si="94"/>
        <v>546848806.09801292</v>
      </c>
      <c r="ED67" s="149">
        <f t="shared" si="94"/>
        <v>554345333.33433628</v>
      </c>
      <c r="EE67" s="149">
        <f t="shared" si="94"/>
        <v>524840386.1081087</v>
      </c>
      <c r="EF67" s="149">
        <f t="shared" si="94"/>
        <v>475980390.37733257</v>
      </c>
      <c r="EG67" s="149">
        <f t="shared" si="94"/>
        <v>526980203.88020557</v>
      </c>
      <c r="EH67" s="149">
        <f t="shared" si="94"/>
        <v>477996369.9923113</v>
      </c>
      <c r="EI67" s="149">
        <f t="shared" si="94"/>
        <v>525179994.56819785</v>
      </c>
      <c r="EJ67" s="149">
        <f t="shared" si="94"/>
        <v>532830672.72549719</v>
      </c>
      <c r="EK67" s="149">
        <f t="shared" si="94"/>
        <v>520625263.21343178</v>
      </c>
      <c r="EL67" s="149">
        <f t="shared" si="94"/>
        <v>526935462.99410975</v>
      </c>
      <c r="EM67" s="149">
        <f t="shared" si="94"/>
        <v>561028136.58855963</v>
      </c>
      <c r="EN67" s="149">
        <f t="shared" si="94"/>
        <v>604379989.7005161</v>
      </c>
      <c r="EO67" s="149">
        <f t="shared" si="94"/>
        <v>580882770.18225718</v>
      </c>
      <c r="EP67" s="149">
        <f t="shared" si="94"/>
        <v>588651326.24492598</v>
      </c>
      <c r="EQ67" s="149">
        <f t="shared" si="94"/>
        <v>558297015.06705511</v>
      </c>
      <c r="ER67" s="149">
        <f t="shared" si="94"/>
        <v>508009127.17591619</v>
      </c>
      <c r="ES67" s="149">
        <f t="shared" si="94"/>
        <v>560581958.72151303</v>
      </c>
      <c r="ET67" s="149">
        <f t="shared" si="94"/>
        <v>510175120.03968227</v>
      </c>
      <c r="EU67" s="149">
        <f t="shared" si="94"/>
        <v>576725086.97185576</v>
      </c>
      <c r="EV67" s="149">
        <f t="shared" si="94"/>
        <v>589655487.22664118</v>
      </c>
      <c r="EW67" s="149">
        <f t="shared" si="94"/>
        <v>576932136.0506562</v>
      </c>
      <c r="EX67" s="149">
        <f t="shared" si="94"/>
        <v>583270424.15617168</v>
      </c>
      <c r="EY67" s="149">
        <f t="shared" si="94"/>
        <v>618224019.99815392</v>
      </c>
      <c r="EZ67" s="149">
        <f t="shared" si="94"/>
        <v>662724033.40764558</v>
      </c>
      <c r="FA67" s="149">
        <f t="shared" si="94"/>
        <v>604127806.03306794</v>
      </c>
      <c r="FB67" s="149">
        <f t="shared" si="94"/>
        <v>612080341.38011336</v>
      </c>
      <c r="FC67" s="149">
        <f t="shared" si="94"/>
        <v>580766993.86179197</v>
      </c>
      <c r="FD67" s="149">
        <f t="shared" si="94"/>
        <v>528926213.66115177</v>
      </c>
      <c r="FE67" s="149">
        <f t="shared" si="94"/>
        <v>583025797.93368101</v>
      </c>
      <c r="FF67" s="149">
        <f t="shared" si="94"/>
        <v>531057627.30856633</v>
      </c>
      <c r="FG67" s="149">
        <f t="shared" si="94"/>
        <v>599537004.90793836</v>
      </c>
      <c r="FH67" s="149">
        <f t="shared" si="94"/>
        <v>607491101.72553003</v>
      </c>
      <c r="FI67" s="149">
        <f t="shared" si="94"/>
        <v>594379137.01514745</v>
      </c>
      <c r="FJ67" s="149">
        <f t="shared" si="94"/>
        <v>600907580.89146233</v>
      </c>
      <c r="FK67" s="149">
        <f t="shared" si="94"/>
        <v>636911951.9832772</v>
      </c>
      <c r="FL67" s="149">
        <f t="shared" si="94"/>
        <v>682742569.5353483</v>
      </c>
      <c r="FM67" s="149">
        <f t="shared" si="94"/>
        <v>622383460.8431617</v>
      </c>
      <c r="FN67" s="149">
        <f t="shared" si="94"/>
        <v>630575444.13065588</v>
      </c>
      <c r="FO67" s="149">
        <f t="shared" si="94"/>
        <v>598321479.6468395</v>
      </c>
      <c r="FP67" s="149">
        <f t="shared" si="94"/>
        <v>544923591.4165585</v>
      </c>
      <c r="FQ67" s="149">
        <f t="shared" si="94"/>
        <v>600643532.89046884</v>
      </c>
      <c r="FR67" s="149">
        <f t="shared" si="94"/>
        <v>547115924.31675267</v>
      </c>
      <c r="FS67" s="149">
        <f t="shared" si="94"/>
        <v>617647669.75942159</v>
      </c>
      <c r="FT67" s="149">
        <f t="shared" si="94"/>
        <v>625835364.67384863</v>
      </c>
      <c r="FU67" s="149">
        <f t="shared" si="94"/>
        <v>612332607.86658072</v>
      </c>
      <c r="FV67" s="149">
        <f t="shared" si="94"/>
        <v>619054177.76467705</v>
      </c>
      <c r="FW67" s="149">
        <f t="shared" si="94"/>
        <v>656135384.91114652</v>
      </c>
      <c r="FX67" s="149">
        <f t="shared" si="94"/>
        <v>703338705.19214308</v>
      </c>
      <c r="FY67" s="149">
        <f t="shared" si="94"/>
        <v>641169678.12613463</v>
      </c>
      <c r="FZ67" s="149">
        <f t="shared" si="94"/>
        <v>649602449.33318985</v>
      </c>
      <c r="GA67" s="149">
        <f t="shared" si="94"/>
        <v>616379259.31254399</v>
      </c>
      <c r="GB67" s="149">
        <f t="shared" si="94"/>
        <v>558923481.3750931</v>
      </c>
      <c r="GC67" s="149">
        <f t="shared" si="94"/>
        <v>615906302.38889956</v>
      </c>
      <c r="GD67" s="149">
        <f t="shared" si="94"/>
        <v>560958259.74021065</v>
      </c>
      <c r="GE67" s="149">
        <f t="shared" si="94"/>
        <v>633793891.62577128</v>
      </c>
      <c r="GF67" s="149">
        <f t="shared" si="94"/>
        <v>642421355.92129195</v>
      </c>
      <c r="GG67" s="149">
        <f t="shared" si="94"/>
        <v>628679032.92252672</v>
      </c>
      <c r="GH67" s="149">
        <f t="shared" si="94"/>
        <v>652935144.58628833</v>
      </c>
      <c r="GI67" s="149">
        <f t="shared" si="94"/>
        <v>713770364.88625133</v>
      </c>
      <c r="GJ67" s="149">
        <f t="shared" si="94"/>
        <v>762475135.04716623</v>
      </c>
      <c r="GK67" s="149">
        <f t="shared" si="94"/>
        <v>698525118.6775198</v>
      </c>
      <c r="GL67" s="149">
        <f t="shared" si="94"/>
        <v>707296987.04700851</v>
      </c>
      <c r="GM67" s="149">
        <f t="shared" si="94"/>
        <v>673163664.01234949</v>
      </c>
      <c r="GN67" s="149">
        <f t="shared" ref="GN67:IH67" si="95">+GN15+GN22+GN30+GN38+GN46+GN54+GN62</f>
        <v>616596825.72252381</v>
      </c>
      <c r="GO67" s="149">
        <f t="shared" si="95"/>
        <v>675795644.39316487</v>
      </c>
      <c r="GP67" s="149">
        <f t="shared" si="95"/>
        <v>619093991.08171463</v>
      </c>
      <c r="GQ67" s="149">
        <f t="shared" si="95"/>
        <v>694005677.50133646</v>
      </c>
      <c r="GR67" s="149">
        <f t="shared" si="95"/>
        <v>702780538.05021453</v>
      </c>
      <c r="GS67" s="149">
        <f t="shared" si="95"/>
        <v>688539414.9628036</v>
      </c>
      <c r="GT67" s="149">
        <f t="shared" si="95"/>
        <v>695756325.37518895</v>
      </c>
      <c r="GU67" s="149">
        <f t="shared" si="95"/>
        <v>735183475.83283877</v>
      </c>
      <c r="GV67" s="149">
        <f t="shared" si="95"/>
        <v>785349389.09858119</v>
      </c>
      <c r="GW67" s="149">
        <f t="shared" si="95"/>
        <v>719480872.23784518</v>
      </c>
      <c r="GX67" s="149">
        <f t="shared" si="95"/>
        <v>728515896.65841877</v>
      </c>
      <c r="GY67" s="149">
        <f t="shared" si="95"/>
        <v>693358573.93271995</v>
      </c>
      <c r="GZ67" s="149">
        <f t="shared" si="95"/>
        <v>635094730.49419951</v>
      </c>
      <c r="HA67" s="149">
        <f t="shared" si="95"/>
        <v>696069513.72495985</v>
      </c>
      <c r="HB67" s="149">
        <f t="shared" si="95"/>
        <v>637666810.81416607</v>
      </c>
      <c r="HC67" s="149">
        <f t="shared" si="95"/>
        <v>714825847.82637656</v>
      </c>
      <c r="HD67" s="149">
        <f t="shared" si="95"/>
        <v>723863954.1917212</v>
      </c>
      <c r="HE67" s="149">
        <f t="shared" si="95"/>
        <v>709195597.41168749</v>
      </c>
      <c r="HF67" s="149">
        <f t="shared" si="95"/>
        <v>716629015.13644469</v>
      </c>
      <c r="HG67" s="149">
        <f t="shared" si="95"/>
        <v>757238980.10782397</v>
      </c>
      <c r="HH67" s="149">
        <f t="shared" si="95"/>
        <v>808909870.77153862</v>
      </c>
      <c r="HI67" s="149">
        <f t="shared" si="95"/>
        <v>741065298.40498054</v>
      </c>
      <c r="HJ67" s="149">
        <f t="shared" si="95"/>
        <v>750371373.55817127</v>
      </c>
      <c r="HK67" s="149">
        <f t="shared" si="95"/>
        <v>714159331.15070152</v>
      </c>
      <c r="HL67" s="149">
        <f t="shared" si="95"/>
        <v>654147572.40902567</v>
      </c>
      <c r="HM67" s="149">
        <f t="shared" si="95"/>
        <v>716951599.13670862</v>
      </c>
      <c r="HN67" s="149">
        <f t="shared" si="95"/>
        <v>656796815.13859105</v>
      </c>
      <c r="HO67" s="149">
        <f t="shared" si="95"/>
        <v>736270623.26116765</v>
      </c>
      <c r="HP67" s="149">
        <f t="shared" si="95"/>
        <v>745579872.81747258</v>
      </c>
      <c r="HQ67" s="149">
        <f t="shared" si="95"/>
        <v>730471465.33403826</v>
      </c>
      <c r="HR67" s="149">
        <f t="shared" si="95"/>
        <v>738127885.59053779</v>
      </c>
      <c r="HS67" s="149">
        <f t="shared" si="95"/>
        <v>779956149.51105869</v>
      </c>
      <c r="HT67" s="149">
        <f t="shared" si="95"/>
        <v>833177166.89468479</v>
      </c>
      <c r="HU67" s="149">
        <f t="shared" si="95"/>
        <v>763297257.35713005</v>
      </c>
      <c r="HV67" s="149">
        <f t="shared" si="95"/>
        <v>772882514.7649163</v>
      </c>
      <c r="HW67" s="149">
        <f t="shared" si="95"/>
        <v>735584111.08522272</v>
      </c>
      <c r="HX67" s="149">
        <f t="shared" si="95"/>
        <v>673771999.58129644</v>
      </c>
      <c r="HY67" s="149">
        <f t="shared" si="95"/>
        <v>738460147.11080992</v>
      </c>
      <c r="HZ67" s="149">
        <f t="shared" si="95"/>
        <v>676500719.59274888</v>
      </c>
      <c r="IA67" s="149">
        <f t="shared" si="95"/>
        <v>758358741.95900297</v>
      </c>
      <c r="IB67" s="149">
        <f t="shared" si="95"/>
        <v>767947269.00199699</v>
      </c>
      <c r="IC67" s="149">
        <f t="shared" si="95"/>
        <v>752385609.29405951</v>
      </c>
      <c r="ID67" s="149">
        <f t="shared" si="95"/>
        <v>760271722.15825427</v>
      </c>
      <c r="IE67" s="149">
        <f t="shared" si="95"/>
        <v>803354833.99639046</v>
      </c>
      <c r="IF67" s="149">
        <f t="shared" si="95"/>
        <v>858172481.90152526</v>
      </c>
      <c r="IG67" s="149">
        <f t="shared" si="95"/>
        <v>786196175.0778439</v>
      </c>
      <c r="IH67" s="149">
        <f t="shared" si="95"/>
        <v>796068990.20786393</v>
      </c>
    </row>
    <row r="68" spans="1:242" ht="15">
      <c r="A68" s="137"/>
      <c r="B68" s="137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1"/>
      <c r="BG68" s="131"/>
      <c r="BH68" s="131"/>
      <c r="BI68" s="131"/>
      <c r="BJ68" s="131"/>
      <c r="BK68" s="131"/>
      <c r="BL68" s="131"/>
      <c r="BM68" s="131"/>
      <c r="BN68" s="131"/>
      <c r="BO68" s="131"/>
      <c r="BP68" s="131"/>
      <c r="BQ68" s="131"/>
      <c r="BR68" s="131"/>
      <c r="BS68" s="131"/>
      <c r="BT68" s="131"/>
      <c r="BU68" s="131"/>
      <c r="BV68" s="131"/>
      <c r="BW68" s="131"/>
      <c r="BX68" s="131"/>
      <c r="BY68" s="131"/>
      <c r="BZ68" s="131"/>
      <c r="CA68" s="131"/>
      <c r="CB68" s="131"/>
      <c r="CC68" s="131"/>
      <c r="CD68" s="131"/>
      <c r="CE68" s="131"/>
      <c r="CF68" s="131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131"/>
      <c r="CW68" s="131"/>
      <c r="CX68" s="131"/>
      <c r="CY68" s="131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1"/>
      <c r="DR68" s="131"/>
      <c r="DS68" s="131"/>
      <c r="DT68" s="131"/>
      <c r="DU68" s="131"/>
      <c r="DV68" s="131"/>
      <c r="DW68" s="131"/>
      <c r="DX68" s="131"/>
      <c r="DY68" s="131"/>
      <c r="DZ68" s="131"/>
      <c r="EA68" s="131"/>
      <c r="EB68" s="131"/>
      <c r="EC68" s="131"/>
      <c r="ED68" s="131"/>
      <c r="EE68" s="131"/>
      <c r="EF68" s="131"/>
      <c r="EG68" s="131"/>
      <c r="EH68" s="131"/>
      <c r="EI68" s="131"/>
      <c r="EJ68" s="131"/>
      <c r="EK68" s="131"/>
      <c r="EL68" s="131"/>
      <c r="EM68" s="131"/>
      <c r="EN68" s="131"/>
      <c r="EO68" s="131"/>
      <c r="EP68" s="131"/>
      <c r="EQ68" s="131"/>
      <c r="ER68" s="131"/>
      <c r="ES68" s="131"/>
      <c r="ET68" s="131"/>
      <c r="EU68" s="131"/>
      <c r="EV68" s="131"/>
      <c r="EW68" s="131"/>
      <c r="EX68" s="131"/>
      <c r="EY68" s="131"/>
      <c r="EZ68" s="131"/>
      <c r="FA68" s="131"/>
      <c r="FB68" s="131"/>
      <c r="FC68" s="131"/>
      <c r="FD68" s="131"/>
      <c r="FE68" s="131"/>
      <c r="FF68" s="131"/>
      <c r="FG68" s="131"/>
      <c r="FH68" s="131"/>
      <c r="FI68" s="131"/>
      <c r="FJ68" s="131"/>
      <c r="FK68" s="131"/>
      <c r="FL68" s="131"/>
      <c r="FM68" s="131"/>
      <c r="FN68" s="131"/>
      <c r="FO68" s="131"/>
      <c r="FP68" s="131"/>
      <c r="FQ68" s="131"/>
      <c r="FR68" s="131"/>
      <c r="FS68" s="131"/>
      <c r="FT68" s="131"/>
      <c r="FU68" s="131"/>
      <c r="FV68" s="131"/>
      <c r="FW68" s="131"/>
      <c r="FX68" s="131"/>
      <c r="FY68" s="131"/>
      <c r="FZ68" s="131"/>
      <c r="GA68" s="131"/>
      <c r="GB68" s="131"/>
      <c r="GC68" s="131"/>
      <c r="GD68" s="131"/>
      <c r="GE68" s="131"/>
      <c r="GF68" s="131"/>
      <c r="GG68" s="131"/>
      <c r="GH68" s="131"/>
      <c r="GI68" s="131"/>
      <c r="GJ68" s="131"/>
      <c r="GK68" s="131"/>
      <c r="GL68" s="131"/>
      <c r="GM68" s="131"/>
      <c r="GN68" s="131"/>
      <c r="GO68" s="131"/>
      <c r="GP68" s="131"/>
      <c r="GQ68" s="131"/>
      <c r="GR68" s="131"/>
      <c r="GS68" s="131"/>
      <c r="GT68" s="131"/>
      <c r="GU68" s="131"/>
      <c r="GV68" s="131"/>
      <c r="GW68" s="131"/>
      <c r="GX68" s="131"/>
      <c r="GY68" s="131"/>
      <c r="GZ68" s="131"/>
      <c r="HA68" s="131"/>
      <c r="HB68" s="131"/>
      <c r="HC68" s="131"/>
      <c r="HD68" s="131"/>
      <c r="HE68" s="131"/>
      <c r="HF68" s="131"/>
      <c r="HG68" s="131"/>
      <c r="HH68" s="131"/>
      <c r="HI68" s="131"/>
      <c r="HJ68" s="131"/>
      <c r="HK68" s="131"/>
      <c r="HL68" s="131"/>
      <c r="HM68" s="131"/>
      <c r="HN68" s="131"/>
      <c r="HO68" s="131"/>
      <c r="HP68" s="131"/>
      <c r="HQ68" s="131"/>
      <c r="HR68" s="131"/>
      <c r="HS68" s="131"/>
      <c r="HT68" s="131"/>
      <c r="HU68" s="131"/>
      <c r="HV68" s="131"/>
      <c r="HW68" s="131"/>
      <c r="HX68" s="131"/>
      <c r="HY68" s="131"/>
      <c r="HZ68" s="131"/>
      <c r="IA68" s="131"/>
      <c r="IB68" s="131"/>
      <c r="IC68" s="131"/>
      <c r="ID68" s="131"/>
      <c r="IE68" s="131"/>
      <c r="IF68" s="131"/>
      <c r="IG68" s="131"/>
      <c r="IH68" s="131"/>
    </row>
    <row r="69" spans="1:242" ht="15">
      <c r="A69" s="137"/>
      <c r="B69" s="137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  <c r="BI69" s="131"/>
      <c r="BJ69" s="131"/>
      <c r="BK69" s="131"/>
      <c r="BL69" s="131"/>
      <c r="BM69" s="131"/>
      <c r="BN69" s="131"/>
      <c r="BO69" s="131"/>
      <c r="BP69" s="131"/>
      <c r="BQ69" s="131"/>
      <c r="BR69" s="131"/>
      <c r="BS69" s="131"/>
      <c r="BT69" s="131"/>
      <c r="BU69" s="131"/>
      <c r="BV69" s="131"/>
      <c r="BW69" s="131"/>
      <c r="BX69" s="131"/>
      <c r="BY69" s="131"/>
      <c r="BZ69" s="131"/>
      <c r="CA69" s="131"/>
      <c r="CB69" s="131"/>
      <c r="CC69" s="131"/>
      <c r="CD69" s="131"/>
      <c r="CE69" s="131"/>
      <c r="CF69" s="131"/>
      <c r="CG69" s="131"/>
      <c r="CH69" s="131"/>
      <c r="CI69" s="131"/>
      <c r="CJ69" s="131"/>
      <c r="CK69" s="131"/>
      <c r="CL69" s="131"/>
      <c r="CM69" s="131"/>
      <c r="CN69" s="131"/>
      <c r="CO69" s="131"/>
      <c r="CP69" s="131"/>
      <c r="CQ69" s="131"/>
      <c r="CR69" s="131"/>
      <c r="CS69" s="131"/>
      <c r="CT69" s="131"/>
      <c r="CU69" s="131"/>
      <c r="CV69" s="131"/>
      <c r="CW69" s="131"/>
      <c r="CX69" s="131"/>
      <c r="CY69" s="131"/>
      <c r="CZ69" s="131"/>
      <c r="DA69" s="131"/>
      <c r="DB69" s="131"/>
      <c r="DC69" s="131"/>
      <c r="DD69" s="131"/>
      <c r="DE69" s="131"/>
      <c r="DF69" s="131"/>
      <c r="DG69" s="131"/>
      <c r="DH69" s="131"/>
      <c r="DI69" s="131"/>
      <c r="DJ69" s="131"/>
      <c r="DK69" s="131"/>
      <c r="DL69" s="131"/>
      <c r="DM69" s="131"/>
      <c r="DN69" s="131"/>
      <c r="DO69" s="131"/>
      <c r="DP69" s="131"/>
      <c r="DQ69" s="131"/>
      <c r="DR69" s="131"/>
      <c r="DS69" s="131"/>
      <c r="DT69" s="131"/>
      <c r="DU69" s="131"/>
      <c r="DV69" s="131"/>
      <c r="DW69" s="131"/>
      <c r="DX69" s="131"/>
      <c r="DY69" s="131"/>
      <c r="DZ69" s="131"/>
      <c r="EA69" s="131"/>
      <c r="EB69" s="131"/>
      <c r="EC69" s="131"/>
      <c r="ED69" s="131"/>
      <c r="EE69" s="131"/>
      <c r="EF69" s="131"/>
      <c r="EG69" s="131"/>
      <c r="EH69" s="131"/>
      <c r="EI69" s="131"/>
      <c r="EJ69" s="131"/>
      <c r="EK69" s="131"/>
      <c r="EL69" s="131"/>
      <c r="EM69" s="131"/>
      <c r="EN69" s="131"/>
      <c r="EO69" s="131"/>
      <c r="EP69" s="131"/>
      <c r="EQ69" s="131"/>
      <c r="ER69" s="131"/>
      <c r="ES69" s="131"/>
      <c r="ET69" s="131"/>
      <c r="EU69" s="131"/>
      <c r="EV69" s="131"/>
      <c r="EW69" s="131"/>
      <c r="EX69" s="131"/>
      <c r="EY69" s="131"/>
      <c r="EZ69" s="131"/>
      <c r="FA69" s="131"/>
      <c r="FB69" s="131"/>
      <c r="FC69" s="131"/>
      <c r="FD69" s="131"/>
      <c r="FE69" s="131"/>
      <c r="FF69" s="131"/>
      <c r="FG69" s="131"/>
      <c r="FH69" s="131"/>
      <c r="FI69" s="131"/>
      <c r="FJ69" s="131"/>
      <c r="FK69" s="131"/>
      <c r="FL69" s="131"/>
      <c r="FM69" s="131"/>
      <c r="FN69" s="131"/>
      <c r="FO69" s="131"/>
      <c r="FP69" s="131"/>
      <c r="FQ69" s="131"/>
      <c r="FR69" s="131"/>
      <c r="FS69" s="131"/>
      <c r="FT69" s="131"/>
      <c r="FU69" s="131"/>
      <c r="FV69" s="131"/>
      <c r="FW69" s="131"/>
      <c r="FX69" s="131"/>
      <c r="FY69" s="131"/>
      <c r="FZ69" s="131"/>
      <c r="GA69" s="131"/>
      <c r="GB69" s="131"/>
      <c r="GC69" s="131"/>
      <c r="GD69" s="131"/>
      <c r="GE69" s="131"/>
      <c r="GF69" s="131"/>
      <c r="GG69" s="131"/>
      <c r="GH69" s="131"/>
      <c r="GI69" s="131"/>
      <c r="GJ69" s="131"/>
      <c r="GK69" s="131"/>
      <c r="GL69" s="131"/>
      <c r="GM69" s="131"/>
      <c r="GN69" s="131"/>
      <c r="GO69" s="131"/>
      <c r="GP69" s="131"/>
      <c r="GQ69" s="131"/>
      <c r="GR69" s="131"/>
      <c r="GS69" s="131"/>
      <c r="GT69" s="131"/>
      <c r="GU69" s="131"/>
      <c r="GV69" s="131"/>
      <c r="GW69" s="131"/>
      <c r="GX69" s="131"/>
      <c r="GY69" s="131"/>
      <c r="GZ69" s="131"/>
      <c r="HA69" s="131"/>
      <c r="HB69" s="131"/>
      <c r="HC69" s="131"/>
      <c r="HD69" s="131"/>
      <c r="HE69" s="131"/>
      <c r="HF69" s="131"/>
      <c r="HG69" s="131"/>
      <c r="HH69" s="131"/>
      <c r="HI69" s="131"/>
      <c r="HJ69" s="131"/>
      <c r="HK69" s="131"/>
      <c r="HL69" s="131"/>
      <c r="HM69" s="131"/>
      <c r="HN69" s="131"/>
      <c r="HO69" s="131"/>
      <c r="HP69" s="131"/>
      <c r="HQ69" s="131"/>
      <c r="HR69" s="131"/>
      <c r="HS69" s="131"/>
      <c r="HT69" s="131"/>
      <c r="HU69" s="131"/>
      <c r="HV69" s="131"/>
      <c r="HW69" s="131"/>
      <c r="HX69" s="131"/>
      <c r="HY69" s="131"/>
      <c r="HZ69" s="131"/>
      <c r="IA69" s="131"/>
      <c r="IB69" s="131"/>
      <c r="IC69" s="131"/>
      <c r="ID69" s="131"/>
      <c r="IE69" s="131"/>
      <c r="IF69" s="131"/>
      <c r="IG69" s="131"/>
      <c r="IH69" s="131"/>
    </row>
    <row r="70" spans="1:242" ht="15">
      <c r="B70" s="124" t="str">
        <f>+Actual!B20</f>
        <v>SANTANDER 250</v>
      </c>
    </row>
    <row r="71" spans="1:242" ht="15">
      <c r="A71" s="126">
        <f>+Actual!J20</f>
        <v>2.0999999999999999E-3</v>
      </c>
      <c r="B71" s="142" t="s">
        <v>92</v>
      </c>
      <c r="C71" s="150">
        <f t="shared" ref="C71:BN71" si="96">+C$10*$A$71</f>
        <v>1387781.9778479999</v>
      </c>
      <c r="D71" s="143">
        <f t="shared" si="96"/>
        <v>1356570.8148258692</v>
      </c>
      <c r="E71" s="143">
        <f t="shared" si="96"/>
        <v>1242576.3644219865</v>
      </c>
      <c r="F71" s="143">
        <f t="shared" si="96"/>
        <v>1361874.8262582852</v>
      </c>
      <c r="G71" s="143">
        <f t="shared" si="96"/>
        <v>1247608.6943399159</v>
      </c>
      <c r="H71" s="143">
        <f t="shared" si="96"/>
        <v>1398571.9933399372</v>
      </c>
      <c r="I71" s="143">
        <f t="shared" si="96"/>
        <v>1416255.2409083277</v>
      </c>
      <c r="J71" s="143">
        <f t="shared" si="96"/>
        <v>1387556.288508588</v>
      </c>
      <c r="K71" s="143">
        <f t="shared" si="96"/>
        <v>1402099.9285801579</v>
      </c>
      <c r="L71" s="143">
        <f t="shared" si="96"/>
        <v>1481554.1898274124</v>
      </c>
      <c r="M71" s="143">
        <f t="shared" si="96"/>
        <v>1582649.3877318311</v>
      </c>
      <c r="N71" s="143">
        <f t="shared" si="96"/>
        <v>1449910.0371606143</v>
      </c>
      <c r="O71" s="143">
        <f t="shared" si="96"/>
        <v>1468117.5713687651</v>
      </c>
      <c r="P71" s="143">
        <f t="shared" si="96"/>
        <v>1397267.9392706456</v>
      </c>
      <c r="Q71" s="143">
        <f t="shared" si="96"/>
        <v>1279853.6553546463</v>
      </c>
      <c r="R71" s="143">
        <f t="shared" si="96"/>
        <v>1402731.0710460339</v>
      </c>
      <c r="S71" s="143">
        <f t="shared" si="96"/>
        <v>1285036.9551701134</v>
      </c>
      <c r="T71" s="143">
        <f t="shared" si="96"/>
        <v>1440529.1531401356</v>
      </c>
      <c r="U71" s="143">
        <f t="shared" si="96"/>
        <v>1458742.8981355776</v>
      </c>
      <c r="V71" s="143">
        <f t="shared" si="96"/>
        <v>1429182.9771638457</v>
      </c>
      <c r="W71" s="143">
        <f t="shared" si="96"/>
        <v>1444162.9264375628</v>
      </c>
      <c r="X71" s="143">
        <f t="shared" si="96"/>
        <v>1526000.8155222349</v>
      </c>
      <c r="Y71" s="143">
        <f t="shared" si="96"/>
        <v>1630128.869363786</v>
      </c>
      <c r="Z71" s="143">
        <f t="shared" si="96"/>
        <v>1493407.3382754328</v>
      </c>
      <c r="AA71" s="143">
        <f t="shared" si="96"/>
        <v>1512161.0985098281</v>
      </c>
      <c r="AB71" s="143">
        <f t="shared" si="96"/>
        <v>1439185.9774487647</v>
      </c>
      <c r="AC71" s="143">
        <f t="shared" si="96"/>
        <v>1318249.2650152855</v>
      </c>
      <c r="AD71" s="143">
        <f t="shared" si="96"/>
        <v>1444813.0031774149</v>
      </c>
      <c r="AE71" s="143">
        <f t="shared" si="96"/>
        <v>1323588.0638252168</v>
      </c>
      <c r="AF71" s="143">
        <f t="shared" si="96"/>
        <v>1483745.0277343397</v>
      </c>
      <c r="AG71" s="143">
        <f t="shared" si="96"/>
        <v>1502505.1850796449</v>
      </c>
      <c r="AH71" s="143" t="e">
        <f t="shared" si="96"/>
        <v>#REF!</v>
      </c>
      <c r="AI71" s="143" t="e">
        <f t="shared" si="96"/>
        <v>#REF!</v>
      </c>
      <c r="AJ71" s="143" t="e">
        <f t="shared" si="96"/>
        <v>#REF!</v>
      </c>
      <c r="AK71" s="143" t="e">
        <f t="shared" si="96"/>
        <v>#REF!</v>
      </c>
      <c r="AL71" s="143" t="e">
        <f t="shared" si="96"/>
        <v>#REF!</v>
      </c>
      <c r="AM71" s="143" t="e">
        <f t="shared" si="96"/>
        <v>#REF!</v>
      </c>
      <c r="AN71" s="143" t="e">
        <f t="shared" si="96"/>
        <v>#REF!</v>
      </c>
      <c r="AO71" s="143" t="e">
        <f t="shared" si="96"/>
        <v>#REF!</v>
      </c>
      <c r="AP71" s="143" t="e">
        <f t="shared" si="96"/>
        <v>#REF!</v>
      </c>
      <c r="AQ71" s="143" t="e">
        <f t="shared" si="96"/>
        <v>#REF!</v>
      </c>
      <c r="AR71" s="143" t="e">
        <f t="shared" si="96"/>
        <v>#REF!</v>
      </c>
      <c r="AS71" s="143">
        <f t="shared" si="96"/>
        <v>1472058.4664787613</v>
      </c>
      <c r="AT71" s="143">
        <f t="shared" si="96"/>
        <v>1487487.8142306898</v>
      </c>
      <c r="AU71" s="143">
        <f t="shared" si="96"/>
        <v>1571780.839987902</v>
      </c>
      <c r="AV71" s="143">
        <f t="shared" si="96"/>
        <v>1679032.7354446999</v>
      </c>
      <c r="AW71" s="143">
        <f t="shared" si="96"/>
        <v>1538209.5584236961</v>
      </c>
      <c r="AX71" s="143">
        <f t="shared" si="96"/>
        <v>1557525.9314651231</v>
      </c>
      <c r="AY71" s="143">
        <f t="shared" si="96"/>
        <v>1482361.5567722276</v>
      </c>
      <c r="AZ71" s="143">
        <f t="shared" si="96"/>
        <v>1357796.7429657436</v>
      </c>
      <c r="BA71" s="143">
        <f t="shared" si="96"/>
        <v>1488157.393272737</v>
      </c>
      <c r="BB71" s="143">
        <f t="shared" si="96"/>
        <v>1363295.7057399731</v>
      </c>
      <c r="BC71" s="143">
        <f t="shared" si="96"/>
        <v>1528257.3785663694</v>
      </c>
      <c r="BD71" s="143">
        <f t="shared" si="96"/>
        <v>1547580.340632034</v>
      </c>
      <c r="BE71" s="143">
        <f t="shared" si="96"/>
        <v>1516220.2204731237</v>
      </c>
      <c r="BF71" s="143">
        <f t="shared" si="96"/>
        <v>1532112.4486576102</v>
      </c>
      <c r="BG71" s="143">
        <f t="shared" si="96"/>
        <v>1618934.2651875387</v>
      </c>
      <c r="BH71" s="143">
        <f t="shared" si="96"/>
        <v>1729403.7175080404</v>
      </c>
      <c r="BI71" s="143">
        <f t="shared" si="96"/>
        <v>1584355.8451764067</v>
      </c>
      <c r="BJ71" s="143">
        <f t="shared" si="96"/>
        <v>1604251.7094090765</v>
      </c>
      <c r="BK71" s="143">
        <f t="shared" si="96"/>
        <v>1526832.4034753945</v>
      </c>
      <c r="BL71" s="143">
        <f t="shared" si="96"/>
        <v>1398530.645254716</v>
      </c>
      <c r="BM71" s="143">
        <f t="shared" si="96"/>
        <v>1532802.1150709193</v>
      </c>
      <c r="BN71" s="143">
        <f t="shared" si="96"/>
        <v>1404194.5769121724</v>
      </c>
      <c r="BO71" s="143">
        <f t="shared" ref="BO71:DZ71" si="97">+BO$10*$A$71</f>
        <v>1574105.0999233606</v>
      </c>
      <c r="BP71" s="143">
        <f t="shared" si="97"/>
        <v>1594007.7508509951</v>
      </c>
      <c r="BQ71" s="143">
        <f t="shared" si="97"/>
        <v>1561706.8270873174</v>
      </c>
      <c r="BR71" s="143">
        <f t="shared" si="97"/>
        <v>1578075.8221173384</v>
      </c>
      <c r="BS71" s="143">
        <f t="shared" si="97"/>
        <v>1667502.2931431648</v>
      </c>
      <c r="BT71" s="143">
        <f t="shared" si="97"/>
        <v>1781285.8290332817</v>
      </c>
      <c r="BU71" s="143">
        <f t="shared" si="97"/>
        <v>1631886.5205316986</v>
      </c>
      <c r="BV71" s="143">
        <f t="shared" si="97"/>
        <v>1652379.2606913487</v>
      </c>
      <c r="BW71" s="143">
        <f t="shared" si="97"/>
        <v>1572637.3755796561</v>
      </c>
      <c r="BX71" s="143">
        <f t="shared" si="97"/>
        <v>1440486.5646123574</v>
      </c>
      <c r="BY71" s="143">
        <f t="shared" si="97"/>
        <v>1578786.1785230467</v>
      </c>
      <c r="BZ71" s="143">
        <f t="shared" si="97"/>
        <v>1446320.4142195375</v>
      </c>
      <c r="CA71" s="143">
        <f t="shared" si="97"/>
        <v>1621328.2529210616</v>
      </c>
      <c r="CB71" s="143">
        <f t="shared" si="97"/>
        <v>1641827.9833765249</v>
      </c>
      <c r="CC71" s="143">
        <f t="shared" si="97"/>
        <v>1608558.0318999367</v>
      </c>
      <c r="CD71" s="143">
        <f t="shared" si="97"/>
        <v>1625418.0967808585</v>
      </c>
      <c r="CE71" s="143">
        <f t="shared" si="97"/>
        <v>1717527.3619374598</v>
      </c>
      <c r="CF71" s="143">
        <f t="shared" si="97"/>
        <v>1834724.4039042802</v>
      </c>
      <c r="CG71" s="143">
        <f t="shared" si="97"/>
        <v>1680843.1161476497</v>
      </c>
      <c r="CH71" s="143">
        <f t="shared" si="97"/>
        <v>1701950.6385120894</v>
      </c>
      <c r="CI71" s="143">
        <f t="shared" si="97"/>
        <v>1619816.4968470463</v>
      </c>
      <c r="CJ71" s="143">
        <f t="shared" si="97"/>
        <v>1483701.1615507288</v>
      </c>
      <c r="CK71" s="143">
        <f t="shared" si="97"/>
        <v>1626149.7638787383</v>
      </c>
      <c r="CL71" s="143">
        <f t="shared" si="97"/>
        <v>1489710.0266461237</v>
      </c>
      <c r="CM71" s="143">
        <f t="shared" si="97"/>
        <v>1669968.1005086936</v>
      </c>
      <c r="CN71" s="143">
        <f t="shared" si="97"/>
        <v>1691082.8228778208</v>
      </c>
      <c r="CO71" s="143">
        <f t="shared" si="97"/>
        <v>1656814.7728569354</v>
      </c>
      <c r="CP71" s="143">
        <f t="shared" si="97"/>
        <v>1674180.6396842848</v>
      </c>
      <c r="CQ71" s="143">
        <f t="shared" si="97"/>
        <v>1769053.182795584</v>
      </c>
      <c r="CR71" s="143">
        <f t="shared" si="97"/>
        <v>1889766.136021409</v>
      </c>
      <c r="CS71" s="143">
        <f t="shared" si="97"/>
        <v>1731268.4096320795</v>
      </c>
      <c r="CT71" s="143">
        <f t="shared" si="97"/>
        <v>1753009.1576674522</v>
      </c>
      <c r="CU71" s="143">
        <f t="shared" si="97"/>
        <v>1668410.9917524578</v>
      </c>
      <c r="CV71" s="143">
        <f t="shared" si="97"/>
        <v>1528212.1963972505</v>
      </c>
      <c r="CW71" s="143">
        <f t="shared" si="97"/>
        <v>1674934.2567951006</v>
      </c>
      <c r="CX71" s="143">
        <f t="shared" si="97"/>
        <v>1534401.3274455077</v>
      </c>
      <c r="CY71" s="143">
        <f t="shared" si="97"/>
        <v>1720067.1435239546</v>
      </c>
      <c r="CZ71" s="143">
        <f t="shared" si="97"/>
        <v>1741815.3075641557</v>
      </c>
      <c r="DA71" s="143">
        <f t="shared" si="97"/>
        <v>1706519.2160426434</v>
      </c>
      <c r="DB71" s="143">
        <f t="shared" si="97"/>
        <v>1724406.0588748134</v>
      </c>
      <c r="DC71" s="143">
        <f t="shared" si="97"/>
        <v>1822124.7782794517</v>
      </c>
      <c r="DD71" s="143">
        <f t="shared" si="97"/>
        <v>1946459.1201020512</v>
      </c>
      <c r="DE71" s="143">
        <f t="shared" si="97"/>
        <v>1783206.4619210421</v>
      </c>
      <c r="DF71" s="143">
        <f t="shared" si="97"/>
        <v>1805599.4323974757</v>
      </c>
      <c r="DG71" s="143">
        <f t="shared" si="97"/>
        <v>1718463.3215050313</v>
      </c>
      <c r="DH71" s="143">
        <f t="shared" si="97"/>
        <v>1574058.5622891681</v>
      </c>
      <c r="DI71" s="143">
        <f t="shared" si="97"/>
        <v>1725182.2844989537</v>
      </c>
      <c r="DJ71" s="143">
        <f t="shared" si="97"/>
        <v>1580433.3672688729</v>
      </c>
      <c r="DK71" s="143">
        <f t="shared" si="97"/>
        <v>1771669.157829673</v>
      </c>
      <c r="DL71" s="143">
        <f t="shared" si="97"/>
        <v>1794069.7667910801</v>
      </c>
      <c r="DM71" s="143">
        <f t="shared" si="97"/>
        <v>1757714.7925239226</v>
      </c>
      <c r="DN71" s="143">
        <f t="shared" si="97"/>
        <v>1776138.2406410577</v>
      </c>
      <c r="DO71" s="143">
        <f t="shared" si="97"/>
        <v>1876788.5216278352</v>
      </c>
      <c r="DP71" s="143">
        <f t="shared" si="97"/>
        <v>2004852.8937051126</v>
      </c>
      <c r="DQ71" s="143">
        <f t="shared" si="97"/>
        <v>1836702.6557786732</v>
      </c>
      <c r="DR71" s="143">
        <f t="shared" si="97"/>
        <v>1859767.4153694001</v>
      </c>
      <c r="DS71" s="143">
        <f t="shared" si="97"/>
        <v>1770017.2211501822</v>
      </c>
      <c r="DT71" s="143">
        <f t="shared" si="97"/>
        <v>1621280.319157843</v>
      </c>
      <c r="DU71" s="143">
        <f t="shared" si="97"/>
        <v>1776937.7530339221</v>
      </c>
      <c r="DV71" s="143">
        <f t="shared" si="97"/>
        <v>1627846.3682869389</v>
      </c>
      <c r="DW71" s="143">
        <f t="shared" si="97"/>
        <v>1824819.2325645632</v>
      </c>
      <c r="DX71" s="143">
        <f t="shared" si="97"/>
        <v>1847891.8597948125</v>
      </c>
      <c r="DY71" s="143">
        <f t="shared" si="97"/>
        <v>1810446.2362996403</v>
      </c>
      <c r="DZ71" s="143">
        <f t="shared" si="97"/>
        <v>1829422.3878602891</v>
      </c>
      <c r="EA71" s="143">
        <f t="shared" ref="EA71:GL71" si="98">+EA$10*$A$71</f>
        <v>1933092.1772766698</v>
      </c>
      <c r="EB71" s="143">
        <f t="shared" si="98"/>
        <v>2064998.4805162658</v>
      </c>
      <c r="EC71" s="143">
        <f t="shared" si="98"/>
        <v>1891803.7354520333</v>
      </c>
      <c r="ED71" s="143">
        <f t="shared" si="98"/>
        <v>1915560.4378304819</v>
      </c>
      <c r="EE71" s="143">
        <f t="shared" si="98"/>
        <v>1823117.7377846879</v>
      </c>
      <c r="EF71" s="143">
        <f t="shared" si="98"/>
        <v>1669918.7287325785</v>
      </c>
      <c r="EG71" s="143">
        <f t="shared" si="98"/>
        <v>1830245.88562494</v>
      </c>
      <c r="EH71" s="143">
        <f t="shared" si="98"/>
        <v>1676681.7593355472</v>
      </c>
      <c r="EI71" s="143">
        <f t="shared" si="98"/>
        <v>1879563.8095415004</v>
      </c>
      <c r="EJ71" s="143">
        <f t="shared" si="98"/>
        <v>1903328.6155886571</v>
      </c>
      <c r="EK71" s="143">
        <f t="shared" si="98"/>
        <v>1864759.6233886296</v>
      </c>
      <c r="EL71" s="143">
        <f t="shared" si="98"/>
        <v>1884305.0594960982</v>
      </c>
      <c r="EM71" s="143">
        <f t="shared" si="98"/>
        <v>1991084.9425949701</v>
      </c>
      <c r="EN71" s="143">
        <f t="shared" si="98"/>
        <v>2126948.4349317541</v>
      </c>
      <c r="EO71" s="143">
        <f t="shared" si="98"/>
        <v>1948557.8475155944</v>
      </c>
      <c r="EP71" s="143">
        <f t="shared" si="98"/>
        <v>1973027.2509653966</v>
      </c>
      <c r="EQ71" s="143">
        <f t="shared" si="98"/>
        <v>1877811.2699182287</v>
      </c>
      <c r="ER71" s="143">
        <f t="shared" si="98"/>
        <v>1720016.2905945559</v>
      </c>
      <c r="ES71" s="143">
        <f t="shared" si="98"/>
        <v>1885153.2621936884</v>
      </c>
      <c r="ET71" s="143">
        <f t="shared" si="98"/>
        <v>1726982.2121156137</v>
      </c>
      <c r="EU71" s="143">
        <f t="shared" si="98"/>
        <v>1935950.7238277453</v>
      </c>
      <c r="EV71" s="143">
        <f t="shared" si="98"/>
        <v>1960428.474056317</v>
      </c>
      <c r="EW71" s="143">
        <f t="shared" si="98"/>
        <v>1920702.4120902885</v>
      </c>
      <c r="EX71" s="143">
        <f t="shared" si="98"/>
        <v>1940834.2112809813</v>
      </c>
      <c r="EY71" s="143">
        <f t="shared" si="98"/>
        <v>2050817.4908728194</v>
      </c>
      <c r="EZ71" s="143">
        <f t="shared" si="98"/>
        <v>2190756.8879797067</v>
      </c>
      <c r="FA71" s="143">
        <f t="shared" si="98"/>
        <v>2007014.5829410625</v>
      </c>
      <c r="FB71" s="143">
        <f t="shared" si="98"/>
        <v>2032218.0684943586</v>
      </c>
      <c r="FC71" s="143">
        <f t="shared" si="98"/>
        <v>1934145.6080157757</v>
      </c>
      <c r="FD71" s="143">
        <f t="shared" si="98"/>
        <v>1771616.7793123927</v>
      </c>
      <c r="FE71" s="143">
        <f t="shared" si="98"/>
        <v>1941707.860059499</v>
      </c>
      <c r="FF71" s="143">
        <f t="shared" si="98"/>
        <v>1778791.6784790824</v>
      </c>
      <c r="FG71" s="143">
        <f t="shared" si="98"/>
        <v>1994029.2455425777</v>
      </c>
      <c r="FH71" s="143">
        <f t="shared" si="98"/>
        <v>2019241.3282780068</v>
      </c>
      <c r="FI71" s="143">
        <f t="shared" si="98"/>
        <v>1978323.4844529976</v>
      </c>
      <c r="FJ71" s="143">
        <f t="shared" si="98"/>
        <v>1999059.237619411</v>
      </c>
      <c r="FK71" s="143">
        <f t="shared" si="98"/>
        <v>2112342.0155990045</v>
      </c>
      <c r="FL71" s="143">
        <f t="shared" si="98"/>
        <v>2256479.5946190986</v>
      </c>
      <c r="FM71" s="143">
        <f t="shared" si="98"/>
        <v>2067225.0204292946</v>
      </c>
      <c r="FN71" s="143">
        <f t="shared" si="98"/>
        <v>2093184.6105491896</v>
      </c>
      <c r="FO71" s="143">
        <f t="shared" si="98"/>
        <v>1992169.9762562492</v>
      </c>
      <c r="FP71" s="143">
        <f t="shared" si="98"/>
        <v>1824765.2826917646</v>
      </c>
      <c r="FQ71" s="143">
        <f t="shared" si="98"/>
        <v>1999959.0958612843</v>
      </c>
      <c r="FR71" s="143">
        <f t="shared" si="98"/>
        <v>1832155.4288334551</v>
      </c>
      <c r="FS71" s="143">
        <f t="shared" si="98"/>
        <v>2053850.1229088553</v>
      </c>
      <c r="FT71" s="143">
        <f t="shared" si="98"/>
        <v>2079818.5681263469</v>
      </c>
      <c r="FU71" s="143">
        <f t="shared" si="98"/>
        <v>2037673.1889865876</v>
      </c>
      <c r="FV71" s="143">
        <f t="shared" si="98"/>
        <v>2059031.0147479931</v>
      </c>
      <c r="FW71" s="143">
        <f t="shared" si="98"/>
        <v>2175712.2760669747</v>
      </c>
      <c r="FX71" s="143">
        <f t="shared" si="98"/>
        <v>2324173.9824576713</v>
      </c>
      <c r="FY71" s="143">
        <f t="shared" si="98"/>
        <v>2129241.7710421733</v>
      </c>
      <c r="FZ71" s="143">
        <f t="shared" si="98"/>
        <v>2155980.1488656653</v>
      </c>
      <c r="GA71" s="143">
        <f t="shared" si="98"/>
        <v>2051935.0755439368</v>
      </c>
      <c r="GB71" s="143">
        <f t="shared" si="98"/>
        <v>1879508.2411725179</v>
      </c>
      <c r="GC71" s="143">
        <f t="shared" si="98"/>
        <v>2059957.868737123</v>
      </c>
      <c r="GD71" s="143">
        <f t="shared" si="98"/>
        <v>1887120.0916984589</v>
      </c>
      <c r="GE71" s="143">
        <f t="shared" si="98"/>
        <v>2115465.6265961211</v>
      </c>
      <c r="GF71" s="143">
        <f t="shared" si="98"/>
        <v>2142213.1251701377</v>
      </c>
      <c r="GG71" s="143">
        <f t="shared" si="98"/>
        <v>2098803.3846561853</v>
      </c>
      <c r="GH71" s="143">
        <f t="shared" si="98"/>
        <v>2120801.9451904334</v>
      </c>
      <c r="GI71" s="143">
        <f t="shared" si="98"/>
        <v>2240983.6443489841</v>
      </c>
      <c r="GJ71" s="143">
        <f t="shared" si="98"/>
        <v>2393899.2019314016</v>
      </c>
      <c r="GK71" s="143">
        <f t="shared" si="98"/>
        <v>2193119.024173439</v>
      </c>
      <c r="GL71" s="143">
        <f t="shared" si="98"/>
        <v>2220659.5533316354</v>
      </c>
      <c r="GM71" s="143">
        <f t="shared" ref="GM71:IH71" si="99">+GM$10*$A$71</f>
        <v>2113493.1278102547</v>
      </c>
      <c r="GN71" s="143">
        <f t="shared" si="99"/>
        <v>1935893.4884076933</v>
      </c>
      <c r="GO71" s="143">
        <f t="shared" si="99"/>
        <v>2121756.6047992366</v>
      </c>
      <c r="GP71" s="143">
        <f t="shared" si="99"/>
        <v>1943733.6944494124</v>
      </c>
      <c r="GQ71" s="143">
        <f t="shared" si="99"/>
        <v>2178929.5953940046</v>
      </c>
      <c r="GR71" s="143">
        <f t="shared" si="99"/>
        <v>2206479.5189252417</v>
      </c>
      <c r="GS71" s="143">
        <f t="shared" si="99"/>
        <v>2161767.4861958711</v>
      </c>
      <c r="GT71" s="143">
        <f t="shared" si="99"/>
        <v>2184426.0035461462</v>
      </c>
      <c r="GU71" s="143">
        <f t="shared" si="99"/>
        <v>2308213.1536794533</v>
      </c>
      <c r="GV71" s="143">
        <f t="shared" si="99"/>
        <v>2465716.1779893436</v>
      </c>
      <c r="GW71" s="143">
        <f t="shared" si="99"/>
        <v>2258912.594898642</v>
      </c>
      <c r="GX71" s="143">
        <f t="shared" si="99"/>
        <v>2287279.3399315849</v>
      </c>
      <c r="GY71" s="143">
        <f t="shared" si="99"/>
        <v>2176897.9216445624</v>
      </c>
      <c r="GZ71" s="143">
        <f t="shared" si="99"/>
        <v>1993970.2930599239</v>
      </c>
      <c r="HA71" s="143">
        <f t="shared" si="99"/>
        <v>2185409.3029432134</v>
      </c>
      <c r="HB71" s="143">
        <f t="shared" si="99"/>
        <v>2002045.7052828949</v>
      </c>
      <c r="HC71" s="143">
        <f t="shared" si="99"/>
        <v>2244297.483255825</v>
      </c>
      <c r="HD71" s="143">
        <f t="shared" si="99"/>
        <v>2272673.904492999</v>
      </c>
      <c r="HE71" s="143">
        <f t="shared" si="99"/>
        <v>2226620.5107817468</v>
      </c>
      <c r="HF71" s="143">
        <f t="shared" si="99"/>
        <v>2249958.7836525305</v>
      </c>
      <c r="HG71" s="143">
        <f t="shared" si="99"/>
        <v>2377459.5482898373</v>
      </c>
      <c r="HH71" s="143">
        <f t="shared" si="99"/>
        <v>2539687.6633290243</v>
      </c>
      <c r="HI71" s="143">
        <f t="shared" si="99"/>
        <v>2326679.9727456011</v>
      </c>
      <c r="HJ71" s="143">
        <f t="shared" si="99"/>
        <v>2355897.7201295318</v>
      </c>
      <c r="HK71" s="143">
        <f t="shared" si="99"/>
        <v>2242204.859293899</v>
      </c>
      <c r="HL71" s="143">
        <f t="shared" si="99"/>
        <v>2053789.4018517216</v>
      </c>
      <c r="HM71" s="143">
        <f t="shared" si="99"/>
        <v>2250971.5820315098</v>
      </c>
      <c r="HN71" s="143">
        <f t="shared" si="99"/>
        <v>2062107.0764413816</v>
      </c>
      <c r="HO71" s="143">
        <f t="shared" si="99"/>
        <v>2311626.4077534997</v>
      </c>
      <c r="HP71" s="143">
        <f t="shared" si="99"/>
        <v>2340854.1216277885</v>
      </c>
      <c r="HQ71" s="143">
        <f t="shared" si="99"/>
        <v>2293419.1261051991</v>
      </c>
      <c r="HR71" s="143">
        <f t="shared" si="99"/>
        <v>2317457.5471621063</v>
      </c>
      <c r="HS71" s="143">
        <f t="shared" si="99"/>
        <v>2448783.3347385321</v>
      </c>
      <c r="HT71" s="143">
        <f t="shared" si="99"/>
        <v>2615878.2932288949</v>
      </c>
      <c r="HU71" s="143">
        <f t="shared" si="99"/>
        <v>2396480.3719279692</v>
      </c>
      <c r="HV71" s="143">
        <f t="shared" si="99"/>
        <v>2426574.651733418</v>
      </c>
      <c r="HW71" s="143">
        <f t="shared" si="99"/>
        <v>2309471.0050727166</v>
      </c>
      <c r="HX71" s="143">
        <f t="shared" si="99"/>
        <v>2115403.0839072736</v>
      </c>
      <c r="HY71" s="143">
        <f t="shared" si="99"/>
        <v>2318500.7294924557</v>
      </c>
      <c r="HZ71" s="143">
        <f t="shared" si="99"/>
        <v>2123970.2887346232</v>
      </c>
      <c r="IA71" s="143">
        <f t="shared" si="99"/>
        <v>2380975.1999861049</v>
      </c>
      <c r="IB71" s="143">
        <f t="shared" si="99"/>
        <v>2411079.7452766229</v>
      </c>
      <c r="IC71" s="143">
        <f t="shared" si="99"/>
        <v>2362221.6998883556</v>
      </c>
      <c r="ID71" s="143">
        <f t="shared" si="99"/>
        <v>2386981.2735769697</v>
      </c>
      <c r="IE71" s="143">
        <f t="shared" si="99"/>
        <v>2522246.8347806884</v>
      </c>
      <c r="IF71" s="143">
        <f t="shared" si="99"/>
        <v>2694354.6420257618</v>
      </c>
      <c r="IG71" s="143">
        <f t="shared" si="99"/>
        <v>2468374.7830858086</v>
      </c>
      <c r="IH71" s="143">
        <f t="shared" si="99"/>
        <v>2499371.8912854209</v>
      </c>
    </row>
    <row r="72" spans="1:242">
      <c r="B72" s="142" t="s">
        <v>93</v>
      </c>
      <c r="C72" s="119">
        <f>+'Serv Deuda Actual'!C97</f>
        <v>0</v>
      </c>
      <c r="D72" s="119">
        <f>+'Serv Deuda Actual'!D97</f>
        <v>0</v>
      </c>
      <c r="E72" s="119">
        <f>+'Serv Deuda Actual'!E97</f>
        <v>0</v>
      </c>
      <c r="F72" s="119">
        <f>+'Serv Deuda Actual'!F97</f>
        <v>0</v>
      </c>
      <c r="G72" s="119">
        <f>+'Serv Deuda Actual'!G97</f>
        <v>0</v>
      </c>
      <c r="H72" s="119">
        <f>+'Serv Deuda Actual'!H97</f>
        <v>0</v>
      </c>
      <c r="I72" s="119">
        <f>+'Serv Deuda Actual'!I97</f>
        <v>136659197.80447587</v>
      </c>
      <c r="J72" s="119">
        <f>+'Serv Deuda Actual'!J97</f>
        <v>134951285.17422271</v>
      </c>
      <c r="K72" s="119">
        <f>+'Serv Deuda Actual'!K97</f>
        <v>133534410.28689635</v>
      </c>
      <c r="L72" s="119">
        <f>+'Serv Deuda Actual'!L97</f>
        <v>132501012.55593005</v>
      </c>
      <c r="M72" s="119">
        <f>+'Serv Deuda Actual'!M97</f>
        <v>131125311.30442597</v>
      </c>
      <c r="N72" s="119">
        <f>+'Serv Deuda Actual'!N97</f>
        <v>130461683.44799736</v>
      </c>
      <c r="O72" s="119">
        <f>+'Serv Deuda Actual'!O97</f>
        <v>129834239.74969849</v>
      </c>
      <c r="P72" s="119">
        <f>+'Serv Deuda Actual'!P97</f>
        <v>128769352.49928805</v>
      </c>
      <c r="Q72" s="119">
        <f>+'Serv Deuda Actual'!Q97</f>
        <v>127715559.02578089</v>
      </c>
      <c r="R72" s="119">
        <f>+'Serv Deuda Actual'!R97</f>
        <v>127803531.55061677</v>
      </c>
      <c r="S72" s="119">
        <f>+'Serv Deuda Actual'!S97</f>
        <v>356972295.74958038</v>
      </c>
      <c r="T72" s="119">
        <f>+'Serv Deuda Actual'!T97</f>
        <v>354457313.67065674</v>
      </c>
      <c r="U72" s="119">
        <f>+'Serv Deuda Actual'!U97</f>
        <v>351965478.22629225</v>
      </c>
      <c r="V72" s="119">
        <f>+'Serv Deuda Actual'!V97</f>
        <v>349497133.05107516</v>
      </c>
      <c r="W72" s="119">
        <f>+'Serv Deuda Actual'!W97</f>
        <v>347048428.97676736</v>
      </c>
      <c r="X72" s="119">
        <f>+'Serv Deuda Actual'!X97</f>
        <v>344623233.2408883</v>
      </c>
      <c r="Y72" s="119">
        <f>+'Serv Deuda Actual'!Y97</f>
        <v>342220268.8250373</v>
      </c>
      <c r="Z72" s="119">
        <f>+'Serv Deuda Actual'!Z97</f>
        <v>339839850.77097964</v>
      </c>
      <c r="AA72" s="119">
        <f>+'Serv Deuda Actual'!AA97</f>
        <v>337481070.11937183</v>
      </c>
      <c r="AB72" s="119">
        <f>+'Serv Deuda Actual'!AB97</f>
        <v>335144853.9480812</v>
      </c>
      <c r="AC72" s="119">
        <f>+'Serv Deuda Actual'!AC97</f>
        <v>332831119.4364953</v>
      </c>
      <c r="AD72" s="119">
        <f>+'Serv Deuda Actual'!AD97</f>
        <v>328666972.50812376</v>
      </c>
      <c r="AE72" s="119">
        <f>+'Serv Deuda Actual'!AE97</f>
        <v>0</v>
      </c>
      <c r="AF72" s="119">
        <f>+'Serv Deuda Actual'!AF97</f>
        <v>0</v>
      </c>
      <c r="AG72" s="119">
        <f>+'Serv Deuda Actual'!AG97</f>
        <v>0</v>
      </c>
      <c r="AH72" s="119">
        <f>+'Serv Deuda Actual'!AH97</f>
        <v>0</v>
      </c>
      <c r="AI72" s="119">
        <f>+'Serv Deuda Actual'!AI97</f>
        <v>0</v>
      </c>
      <c r="AJ72" s="119">
        <f>+'Serv Deuda Actual'!AJ97</f>
        <v>0</v>
      </c>
      <c r="AK72" s="119">
        <f>+'Serv Deuda Actual'!AK97</f>
        <v>0</v>
      </c>
      <c r="AL72" s="119">
        <f>+'Serv Deuda Actual'!AL97</f>
        <v>0</v>
      </c>
      <c r="AM72" s="119">
        <f>+'Serv Deuda Actual'!AM97</f>
        <v>0</v>
      </c>
      <c r="AN72" s="119">
        <f>+'Serv Deuda Actual'!AN97</f>
        <v>0</v>
      </c>
      <c r="AO72" s="119">
        <f>+'Serv Deuda Actual'!AO97</f>
        <v>0</v>
      </c>
      <c r="AP72" s="119">
        <f>+'Serv Deuda Actual'!AP97</f>
        <v>0</v>
      </c>
      <c r="AQ72" s="119">
        <f>+'Serv Deuda Actual'!AQ97</f>
        <v>0</v>
      </c>
      <c r="AR72" s="119">
        <f>+'Serv Deuda Actual'!AR97</f>
        <v>0</v>
      </c>
      <c r="AS72" s="119">
        <f>+'Serv Deuda Actual'!AS97</f>
        <v>0</v>
      </c>
      <c r="AT72" s="119">
        <f>+'Serv Deuda Actual'!AT97</f>
        <v>0</v>
      </c>
      <c r="AU72" s="119">
        <f>+'Serv Deuda Actual'!AU97</f>
        <v>0</v>
      </c>
      <c r="AV72" s="119">
        <f>+'Serv Deuda Actual'!AV97</f>
        <v>0</v>
      </c>
      <c r="AW72" s="119">
        <f>+'Serv Deuda Actual'!AW97</f>
        <v>0</v>
      </c>
      <c r="AX72" s="119">
        <f>+'Serv Deuda Actual'!AX97</f>
        <v>0</v>
      </c>
      <c r="AY72" s="119">
        <f>+'Serv Deuda Actual'!AY97</f>
        <v>0</v>
      </c>
      <c r="AZ72" s="119">
        <f>+'Serv Deuda Actual'!AZ97</f>
        <v>0</v>
      </c>
      <c r="BA72" s="119">
        <f>+'Serv Deuda Actual'!BA97</f>
        <v>0</v>
      </c>
      <c r="BB72" s="119">
        <f>+'Serv Deuda Actual'!BB97</f>
        <v>0</v>
      </c>
      <c r="BC72" s="119">
        <f>+'Serv Deuda Actual'!BC97</f>
        <v>0</v>
      </c>
      <c r="BD72" s="119">
        <f>+'Serv Deuda Actual'!BD97</f>
        <v>0</v>
      </c>
      <c r="BE72" s="119">
        <f>+'Serv Deuda Actual'!BE97</f>
        <v>0</v>
      </c>
      <c r="BF72" s="119">
        <f>+'Serv Deuda Actual'!BF97</f>
        <v>0</v>
      </c>
      <c r="BG72" s="119">
        <f>+'Serv Deuda Actual'!BG97</f>
        <v>0</v>
      </c>
      <c r="BH72" s="119">
        <f>+'Serv Deuda Actual'!BH97</f>
        <v>0</v>
      </c>
      <c r="BI72" s="119">
        <f>+'Serv Deuda Actual'!BI97</f>
        <v>0</v>
      </c>
      <c r="BJ72" s="119">
        <f>+'Serv Deuda Actual'!BJ97</f>
        <v>0</v>
      </c>
      <c r="BK72" s="119">
        <f>+'Serv Deuda Actual'!BK97</f>
        <v>0</v>
      </c>
      <c r="BL72" s="119">
        <f>+'Serv Deuda Actual'!BL97</f>
        <v>0</v>
      </c>
      <c r="BM72" s="119">
        <f>+'Serv Deuda Actual'!BM97</f>
        <v>0</v>
      </c>
      <c r="BN72" s="119">
        <f>+'Serv Deuda Actual'!BN97</f>
        <v>0</v>
      </c>
      <c r="BO72" s="119">
        <f>+'Serv Deuda Actual'!BO97</f>
        <v>0</v>
      </c>
      <c r="BP72" s="119">
        <f>+'Serv Deuda Actual'!BP97</f>
        <v>0</v>
      </c>
      <c r="BQ72" s="119">
        <f>+'Serv Deuda Actual'!BQ97</f>
        <v>0</v>
      </c>
      <c r="BR72" s="119">
        <f>+'Serv Deuda Actual'!BR97</f>
        <v>0</v>
      </c>
      <c r="BS72" s="119">
        <f>+'Serv Deuda Actual'!BS97</f>
        <v>0</v>
      </c>
      <c r="BT72" s="119">
        <f>+'Serv Deuda Actual'!BT97</f>
        <v>0</v>
      </c>
      <c r="BU72" s="119">
        <f>+'Serv Deuda Actual'!BU97</f>
        <v>0</v>
      </c>
      <c r="BV72" s="119">
        <f>+'Serv Deuda Actual'!BV97</f>
        <v>0</v>
      </c>
      <c r="BW72" s="119">
        <f>+'Serv Deuda Actual'!BW97</f>
        <v>0</v>
      </c>
      <c r="BX72" s="119">
        <f>+'Serv Deuda Actual'!BX97</f>
        <v>0</v>
      </c>
      <c r="BY72" s="119">
        <f>+'Serv Deuda Actual'!BY97</f>
        <v>0</v>
      </c>
      <c r="BZ72" s="119">
        <f>+'Serv Deuda Actual'!BZ97</f>
        <v>0</v>
      </c>
      <c r="CA72" s="119">
        <f>+'Serv Deuda Actual'!CA97</f>
        <v>0</v>
      </c>
      <c r="CB72" s="119">
        <f>+'Serv Deuda Actual'!CB97</f>
        <v>0</v>
      </c>
      <c r="CC72" s="119">
        <f>+'Serv Deuda Actual'!CC97</f>
        <v>0</v>
      </c>
      <c r="CD72" s="119">
        <f>+'Serv Deuda Actual'!CD97</f>
        <v>0</v>
      </c>
      <c r="CE72" s="119">
        <f>+'Serv Deuda Actual'!CE97</f>
        <v>0</v>
      </c>
      <c r="CF72" s="119">
        <f>+'Serv Deuda Actual'!CF97</f>
        <v>0</v>
      </c>
      <c r="CG72" s="119">
        <f>+'Serv Deuda Actual'!CG97</f>
        <v>0</v>
      </c>
      <c r="CH72" s="119">
        <f>+'Serv Deuda Actual'!CH97</f>
        <v>0</v>
      </c>
      <c r="CI72" s="119">
        <f>+'Serv Deuda Actual'!CI97</f>
        <v>0</v>
      </c>
      <c r="CJ72" s="119">
        <f>+'Serv Deuda Actual'!CJ97</f>
        <v>0</v>
      </c>
      <c r="CK72" s="119">
        <f>+'Serv Deuda Actual'!CK97</f>
        <v>0</v>
      </c>
      <c r="CL72" s="119">
        <f>+'Serv Deuda Actual'!CL97</f>
        <v>0</v>
      </c>
      <c r="CM72" s="119">
        <f>+'Serv Deuda Actual'!CM97</f>
        <v>0</v>
      </c>
      <c r="CN72" s="119">
        <f>+'Serv Deuda Actual'!CN97</f>
        <v>0</v>
      </c>
      <c r="CO72" s="119">
        <f>+'Serv Deuda Actual'!CO97</f>
        <v>0</v>
      </c>
      <c r="CP72" s="119">
        <f>+'Serv Deuda Actual'!CP97</f>
        <v>0</v>
      </c>
      <c r="CQ72" s="119">
        <f>+'Serv Deuda Actual'!CQ97</f>
        <v>0</v>
      </c>
      <c r="CR72" s="119">
        <f>+'Serv Deuda Actual'!CR97</f>
        <v>0</v>
      </c>
      <c r="CS72" s="119">
        <f>+'Serv Deuda Actual'!CS97</f>
        <v>0</v>
      </c>
      <c r="CT72" s="119">
        <f>+'Serv Deuda Actual'!CT97</f>
        <v>0</v>
      </c>
      <c r="CU72" s="119">
        <f>+'Serv Deuda Actual'!CU97</f>
        <v>0</v>
      </c>
      <c r="CV72" s="119">
        <f>+'Serv Deuda Actual'!CV97</f>
        <v>0</v>
      </c>
      <c r="CW72" s="119">
        <f>+'Serv Deuda Actual'!CW97</f>
        <v>0</v>
      </c>
      <c r="CX72" s="119">
        <f>+'Serv Deuda Actual'!CX97</f>
        <v>0</v>
      </c>
      <c r="CY72" s="119">
        <f>+'Serv Deuda Actual'!CY97</f>
        <v>0</v>
      </c>
      <c r="CZ72" s="119">
        <f>+'Serv Deuda Actual'!CZ97</f>
        <v>0</v>
      </c>
      <c r="DA72" s="119">
        <f>+'Serv Deuda Actual'!DA97</f>
        <v>0</v>
      </c>
      <c r="DB72" s="119">
        <f>+'Serv Deuda Actual'!DB97</f>
        <v>0</v>
      </c>
      <c r="DC72" s="119">
        <f>+'Serv Deuda Actual'!DC97</f>
        <v>0</v>
      </c>
      <c r="DD72" s="119">
        <f>+'Serv Deuda Actual'!DD97</f>
        <v>0</v>
      </c>
      <c r="DE72" s="119">
        <f>+'Serv Deuda Actual'!DE97</f>
        <v>0</v>
      </c>
      <c r="DF72" s="119">
        <f>+'Serv Deuda Actual'!DF97</f>
        <v>0</v>
      </c>
      <c r="DG72" s="119">
        <f>+'Serv Deuda Actual'!DG97</f>
        <v>0</v>
      </c>
      <c r="DH72" s="119">
        <f>+'Serv Deuda Actual'!DH97</f>
        <v>0</v>
      </c>
      <c r="DI72" s="119">
        <f>+'Serv Deuda Actual'!DI97</f>
        <v>0</v>
      </c>
      <c r="DJ72" s="119">
        <f>+'Serv Deuda Actual'!DJ97</f>
        <v>0</v>
      </c>
      <c r="DK72" s="119">
        <f>+'Serv Deuda Actual'!DK97</f>
        <v>0</v>
      </c>
      <c r="DL72" s="119">
        <f>+'Serv Deuda Actual'!DL97</f>
        <v>0</v>
      </c>
      <c r="DM72" s="119">
        <f>+'Serv Deuda Actual'!DM97</f>
        <v>0</v>
      </c>
      <c r="DN72" s="119">
        <f>+'Serv Deuda Actual'!DN97</f>
        <v>0</v>
      </c>
      <c r="DO72" s="119">
        <f>+'Serv Deuda Actual'!DO97</f>
        <v>0</v>
      </c>
      <c r="DP72" s="119">
        <f>+'Serv Deuda Actual'!DP97</f>
        <v>0</v>
      </c>
      <c r="DQ72" s="119">
        <f>+'Serv Deuda Actual'!DQ97</f>
        <v>0</v>
      </c>
      <c r="DR72" s="119">
        <f>+'Serv Deuda Actual'!DR97</f>
        <v>0</v>
      </c>
      <c r="DS72" s="119">
        <f>+'Serv Deuda Actual'!DS97</f>
        <v>0</v>
      </c>
      <c r="DT72" s="119">
        <f>+'Serv Deuda Actual'!DT97</f>
        <v>0</v>
      </c>
      <c r="DU72" s="119">
        <f>+'Serv Deuda Actual'!DU97</f>
        <v>0</v>
      </c>
      <c r="DV72" s="119">
        <f>+'Serv Deuda Actual'!DV97</f>
        <v>0</v>
      </c>
      <c r="DW72" s="119">
        <f>+'Serv Deuda Actual'!DW97</f>
        <v>0</v>
      </c>
      <c r="DX72" s="119">
        <f>+'Serv Deuda Actual'!DX97</f>
        <v>0</v>
      </c>
      <c r="DY72" s="119">
        <f>+'Serv Deuda Actual'!DY97</f>
        <v>0</v>
      </c>
      <c r="DZ72" s="119">
        <f>+'Serv Deuda Actual'!DZ97</f>
        <v>0</v>
      </c>
      <c r="EA72" s="119">
        <f>+'Serv Deuda Actual'!EA97</f>
        <v>0</v>
      </c>
      <c r="EB72" s="119">
        <f>+'Serv Deuda Actual'!EB97</f>
        <v>0</v>
      </c>
      <c r="EC72" s="119">
        <f>+'Serv Deuda Actual'!EC97</f>
        <v>0</v>
      </c>
      <c r="ED72" s="119">
        <f>+'Serv Deuda Actual'!ED97</f>
        <v>0</v>
      </c>
      <c r="EE72" s="119">
        <f>+'Serv Deuda Actual'!EE97</f>
        <v>0</v>
      </c>
      <c r="EF72" s="119">
        <f>+'Serv Deuda Actual'!EF97</f>
        <v>0</v>
      </c>
      <c r="EG72" s="119">
        <f>+'Serv Deuda Actual'!EG97</f>
        <v>0</v>
      </c>
      <c r="EH72" s="119">
        <f>+'Serv Deuda Actual'!EH97</f>
        <v>0</v>
      </c>
      <c r="EI72" s="119">
        <f>+'Serv Deuda Actual'!EI97</f>
        <v>0</v>
      </c>
      <c r="EJ72" s="119">
        <f>+'Serv Deuda Actual'!EJ97</f>
        <v>0</v>
      </c>
      <c r="EK72" s="119">
        <f>+'Serv Deuda Actual'!EK97</f>
        <v>0</v>
      </c>
      <c r="EL72" s="119">
        <f>+'Serv Deuda Actual'!EL97</f>
        <v>0</v>
      </c>
      <c r="EM72" s="119">
        <f>+'Serv Deuda Actual'!EM97</f>
        <v>0</v>
      </c>
      <c r="EN72" s="119">
        <f>+'Serv Deuda Actual'!EN97</f>
        <v>0</v>
      </c>
      <c r="EO72" s="119">
        <f>+'Serv Deuda Actual'!EO97</f>
        <v>0</v>
      </c>
      <c r="EP72" s="119">
        <f>+'Serv Deuda Actual'!EP97</f>
        <v>0</v>
      </c>
      <c r="EQ72" s="119">
        <f>+'Serv Deuda Actual'!EQ97</f>
        <v>0</v>
      </c>
      <c r="ER72" s="119">
        <f>+'Serv Deuda Actual'!ER97</f>
        <v>0</v>
      </c>
      <c r="ES72" s="119">
        <f>+'Serv Deuda Actual'!ES97</f>
        <v>0</v>
      </c>
      <c r="ET72" s="119">
        <f>+'Serv Deuda Actual'!ET97</f>
        <v>0</v>
      </c>
      <c r="EU72" s="119">
        <f>+'Serv Deuda Actual'!EU97</f>
        <v>0</v>
      </c>
      <c r="EV72" s="119">
        <f>+'Serv Deuda Actual'!EV97</f>
        <v>0</v>
      </c>
      <c r="EW72" s="119">
        <f>+'Serv Deuda Actual'!EW97</f>
        <v>0</v>
      </c>
      <c r="EX72" s="119">
        <f>+'Serv Deuda Actual'!EX97</f>
        <v>0</v>
      </c>
      <c r="EY72" s="119">
        <f>+'Serv Deuda Actual'!EY97</f>
        <v>0</v>
      </c>
      <c r="EZ72" s="119">
        <f>+'Serv Deuda Actual'!EZ97</f>
        <v>0</v>
      </c>
      <c r="FA72" s="119">
        <f>+'Serv Deuda Actual'!FA97</f>
        <v>0</v>
      </c>
      <c r="FB72" s="119">
        <f>+'Serv Deuda Actual'!FB97</f>
        <v>0</v>
      </c>
      <c r="FC72" s="119">
        <f>+'Serv Deuda Actual'!FC97</f>
        <v>0</v>
      </c>
      <c r="FD72" s="119">
        <f>+'Serv Deuda Actual'!FD97</f>
        <v>0</v>
      </c>
      <c r="FE72" s="119">
        <f>+'Serv Deuda Actual'!FE97</f>
        <v>0</v>
      </c>
      <c r="FF72" s="119">
        <f>+'Serv Deuda Actual'!FF97</f>
        <v>0</v>
      </c>
      <c r="FG72" s="119">
        <f>+'Serv Deuda Actual'!FG97</f>
        <v>0</v>
      </c>
      <c r="FH72" s="119">
        <f>+'Serv Deuda Actual'!FH97</f>
        <v>0</v>
      </c>
      <c r="FI72" s="119">
        <f>+'Serv Deuda Actual'!FI97</f>
        <v>0</v>
      </c>
      <c r="FJ72" s="119">
        <f>+'Serv Deuda Actual'!FJ97</f>
        <v>0</v>
      </c>
      <c r="FK72" s="119">
        <f>+'Serv Deuda Actual'!FK97</f>
        <v>0</v>
      </c>
      <c r="FL72" s="119">
        <f>+'Serv Deuda Actual'!FL97</f>
        <v>0</v>
      </c>
      <c r="FM72" s="119">
        <f>+'Serv Deuda Actual'!FM97</f>
        <v>0</v>
      </c>
      <c r="FN72" s="119">
        <f>+'Serv Deuda Actual'!FN97</f>
        <v>0</v>
      </c>
      <c r="FO72" s="119">
        <f>+'Serv Deuda Actual'!FO97</f>
        <v>0</v>
      </c>
      <c r="FP72" s="119">
        <f>+'Serv Deuda Actual'!FP97</f>
        <v>0</v>
      </c>
      <c r="FQ72" s="119">
        <f>+'Serv Deuda Actual'!FQ97</f>
        <v>0</v>
      </c>
      <c r="FR72" s="119">
        <f>+'Serv Deuda Actual'!FR97</f>
        <v>0</v>
      </c>
      <c r="FS72" s="119">
        <f>+'Serv Deuda Actual'!FS97</f>
        <v>0</v>
      </c>
      <c r="FT72" s="119">
        <f>+'Serv Deuda Actual'!FT97</f>
        <v>0</v>
      </c>
      <c r="FU72" s="119">
        <f>+'Serv Deuda Actual'!FU97</f>
        <v>0</v>
      </c>
      <c r="FV72" s="119">
        <f>+'Serv Deuda Actual'!FV97</f>
        <v>0</v>
      </c>
      <c r="FW72" s="119">
        <f>+'Serv Deuda Actual'!FW97</f>
        <v>0</v>
      </c>
      <c r="FX72" s="119">
        <f>+'Serv Deuda Actual'!FX97</f>
        <v>0</v>
      </c>
      <c r="FY72" s="119">
        <f>+'Serv Deuda Actual'!FY97</f>
        <v>0</v>
      </c>
      <c r="FZ72" s="119">
        <f>+'Serv Deuda Actual'!FZ97</f>
        <v>0</v>
      </c>
      <c r="GA72" s="119">
        <f>+'Serv Deuda Actual'!GA97</f>
        <v>0</v>
      </c>
      <c r="GB72" s="119">
        <f>+'Serv Deuda Actual'!GB97</f>
        <v>0</v>
      </c>
      <c r="GC72" s="119">
        <f>+'Serv Deuda Actual'!GC97</f>
        <v>0</v>
      </c>
      <c r="GD72" s="119">
        <f>+'Serv Deuda Actual'!GD97</f>
        <v>0</v>
      </c>
      <c r="GE72" s="119">
        <f>+'Serv Deuda Actual'!GE97</f>
        <v>0</v>
      </c>
      <c r="GF72" s="119">
        <f>+'Serv Deuda Actual'!GF97</f>
        <v>0</v>
      </c>
      <c r="GG72" s="119">
        <f>+'Serv Deuda Actual'!GG97</f>
        <v>0</v>
      </c>
      <c r="GH72" s="119">
        <f>+'Serv Deuda Actual'!GH97</f>
        <v>0</v>
      </c>
      <c r="GI72" s="119">
        <f>+'Serv Deuda Actual'!GI97</f>
        <v>0</v>
      </c>
      <c r="GJ72" s="119">
        <f>+'Serv Deuda Actual'!GJ97</f>
        <v>0</v>
      </c>
      <c r="GK72" s="119">
        <f>+'Serv Deuda Actual'!GK97</f>
        <v>0</v>
      </c>
      <c r="GL72" s="119">
        <f>+'Serv Deuda Actual'!GL97</f>
        <v>0</v>
      </c>
      <c r="GM72" s="119">
        <f>+'Serv Deuda Actual'!GM97</f>
        <v>0</v>
      </c>
      <c r="GN72" s="119">
        <f>+'Serv Deuda Actual'!GN97</f>
        <v>0</v>
      </c>
      <c r="GO72" s="119">
        <f>+'Serv Deuda Actual'!GO97</f>
        <v>0</v>
      </c>
      <c r="GP72" s="119">
        <f>+'Serv Deuda Actual'!GP97</f>
        <v>0</v>
      </c>
      <c r="GQ72" s="119">
        <f>+'Serv Deuda Actual'!GQ97</f>
        <v>0</v>
      </c>
      <c r="GR72" s="119">
        <f>+'Serv Deuda Actual'!GR97</f>
        <v>0</v>
      </c>
      <c r="GS72" s="119">
        <f>+'Serv Deuda Actual'!GS97</f>
        <v>0</v>
      </c>
      <c r="GT72" s="119">
        <f>+'Serv Deuda Actual'!GT97</f>
        <v>0</v>
      </c>
      <c r="GU72" s="119">
        <f>+'Serv Deuda Actual'!GU97</f>
        <v>0</v>
      </c>
      <c r="GV72" s="119">
        <f>+'Serv Deuda Actual'!GV97</f>
        <v>0</v>
      </c>
      <c r="GW72" s="119">
        <f>+'Serv Deuda Actual'!GW97</f>
        <v>0</v>
      </c>
      <c r="GX72" s="119">
        <f>+'Serv Deuda Actual'!GX97</f>
        <v>0</v>
      </c>
      <c r="GY72" s="119">
        <f>+'Serv Deuda Actual'!GY97</f>
        <v>0</v>
      </c>
      <c r="GZ72" s="119">
        <f>+'Serv Deuda Actual'!GZ97</f>
        <v>0</v>
      </c>
      <c r="HA72" s="119">
        <f>+'Serv Deuda Actual'!HA97</f>
        <v>0</v>
      </c>
      <c r="HB72" s="119">
        <f>+'Serv Deuda Actual'!HB97</f>
        <v>0</v>
      </c>
      <c r="HC72" s="119">
        <f>+'Serv Deuda Actual'!HC97</f>
        <v>0</v>
      </c>
      <c r="HD72" s="119">
        <f>+'Serv Deuda Actual'!HD97</f>
        <v>0</v>
      </c>
      <c r="HE72" s="119">
        <f>+'Serv Deuda Actual'!HE97</f>
        <v>0</v>
      </c>
      <c r="HF72" s="119">
        <f>+'Serv Deuda Actual'!HF97</f>
        <v>0</v>
      </c>
      <c r="HG72" s="119">
        <f>+'Serv Deuda Actual'!HG97</f>
        <v>0</v>
      </c>
      <c r="HH72" s="119">
        <f>+'Serv Deuda Actual'!HH97</f>
        <v>0</v>
      </c>
      <c r="HI72" s="119">
        <f>+'Serv Deuda Actual'!HI97</f>
        <v>0</v>
      </c>
      <c r="HJ72" s="119">
        <f>+'Serv Deuda Actual'!HJ97</f>
        <v>0</v>
      </c>
      <c r="HK72" s="119">
        <f>+'Serv Deuda Actual'!HK97</f>
        <v>0</v>
      </c>
      <c r="HL72" s="119">
        <f>+'Serv Deuda Actual'!HL97</f>
        <v>0</v>
      </c>
      <c r="HM72" s="119">
        <f>+'Serv Deuda Actual'!HM97</f>
        <v>0</v>
      </c>
      <c r="HN72" s="119">
        <f>+'Serv Deuda Actual'!HN97</f>
        <v>0</v>
      </c>
      <c r="HO72" s="119">
        <f>+'Serv Deuda Actual'!HO97</f>
        <v>0</v>
      </c>
      <c r="HP72" s="119">
        <f>+'Serv Deuda Actual'!HP97</f>
        <v>0</v>
      </c>
      <c r="HQ72" s="119">
        <f>+'Serv Deuda Actual'!HQ97</f>
        <v>0</v>
      </c>
      <c r="HR72" s="119">
        <f>+'Serv Deuda Actual'!HR97</f>
        <v>0</v>
      </c>
      <c r="HS72" s="119">
        <f>+'Serv Deuda Actual'!HS97</f>
        <v>0</v>
      </c>
      <c r="HT72" s="119">
        <f>+'Serv Deuda Actual'!HT97</f>
        <v>0</v>
      </c>
      <c r="HU72" s="119">
        <f>+'Serv Deuda Actual'!HU97</f>
        <v>0</v>
      </c>
      <c r="HV72" s="119">
        <f>+'Serv Deuda Actual'!HV97</f>
        <v>0</v>
      </c>
      <c r="HW72" s="119">
        <f>+'Serv Deuda Actual'!HW97</f>
        <v>0</v>
      </c>
      <c r="HX72" s="119">
        <f>+'Serv Deuda Actual'!HX97</f>
        <v>0</v>
      </c>
      <c r="HY72" s="119">
        <f>+'Serv Deuda Actual'!HY97</f>
        <v>0</v>
      </c>
      <c r="HZ72" s="119">
        <f>+'Serv Deuda Actual'!HZ97</f>
        <v>0</v>
      </c>
      <c r="IA72" s="119">
        <f>+'Serv Deuda Actual'!IA97</f>
        <v>0</v>
      </c>
      <c r="IB72" s="119">
        <f>+'Serv Deuda Actual'!IB97</f>
        <v>0</v>
      </c>
      <c r="IC72" s="119">
        <f>+'Serv Deuda Actual'!IC97</f>
        <v>0</v>
      </c>
      <c r="ID72" s="119">
        <f>+'Serv Deuda Actual'!ID97</f>
        <v>0</v>
      </c>
      <c r="IE72" s="119">
        <f>+'Serv Deuda Actual'!IE97</f>
        <v>0</v>
      </c>
      <c r="IF72" s="119">
        <f>+'Serv Deuda Actual'!IF97</f>
        <v>0</v>
      </c>
      <c r="IG72" s="119">
        <f>+'Serv Deuda Actual'!IG97</f>
        <v>0</v>
      </c>
      <c r="IH72" s="119">
        <f>+'Serv Deuda Actual'!IH97</f>
        <v>0</v>
      </c>
    </row>
    <row r="73" spans="1:242">
      <c r="B73" s="142" t="s">
        <v>80</v>
      </c>
      <c r="C73" s="119"/>
      <c r="D73" s="119">
        <f t="shared" ref="D73:BO73" si="100">IF(D72&gt;0,C73+1,0)</f>
        <v>0</v>
      </c>
      <c r="E73" s="119">
        <f t="shared" si="100"/>
        <v>0</v>
      </c>
      <c r="F73" s="119">
        <f t="shared" si="100"/>
        <v>0</v>
      </c>
      <c r="G73" s="119">
        <f t="shared" si="100"/>
        <v>0</v>
      </c>
      <c r="H73" s="119">
        <f t="shared" si="100"/>
        <v>0</v>
      </c>
      <c r="I73" s="119">
        <f t="shared" si="100"/>
        <v>1</v>
      </c>
      <c r="J73" s="119">
        <f t="shared" si="100"/>
        <v>2</v>
      </c>
      <c r="K73" s="119">
        <f t="shared" si="100"/>
        <v>3</v>
      </c>
      <c r="L73" s="119">
        <f t="shared" si="100"/>
        <v>4</v>
      </c>
      <c r="M73" s="119">
        <f t="shared" si="100"/>
        <v>5</v>
      </c>
      <c r="N73" s="119">
        <f t="shared" si="100"/>
        <v>6</v>
      </c>
      <c r="O73" s="119">
        <f t="shared" si="100"/>
        <v>7</v>
      </c>
      <c r="P73" s="119">
        <f t="shared" si="100"/>
        <v>8</v>
      </c>
      <c r="Q73" s="119">
        <f t="shared" si="100"/>
        <v>9</v>
      </c>
      <c r="R73" s="119">
        <f t="shared" si="100"/>
        <v>10</v>
      </c>
      <c r="S73" s="119">
        <f t="shared" si="100"/>
        <v>11</v>
      </c>
      <c r="T73" s="119">
        <f t="shared" si="100"/>
        <v>12</v>
      </c>
      <c r="U73" s="119">
        <f t="shared" si="100"/>
        <v>13</v>
      </c>
      <c r="V73" s="119">
        <f t="shared" si="100"/>
        <v>14</v>
      </c>
      <c r="W73" s="119">
        <f t="shared" si="100"/>
        <v>15</v>
      </c>
      <c r="X73" s="119">
        <f t="shared" si="100"/>
        <v>16</v>
      </c>
      <c r="Y73" s="119">
        <f t="shared" si="100"/>
        <v>17</v>
      </c>
      <c r="Z73" s="119">
        <f t="shared" si="100"/>
        <v>18</v>
      </c>
      <c r="AA73" s="119">
        <f t="shared" si="100"/>
        <v>19</v>
      </c>
      <c r="AB73" s="119">
        <f t="shared" si="100"/>
        <v>20</v>
      </c>
      <c r="AC73" s="119">
        <f t="shared" si="100"/>
        <v>21</v>
      </c>
      <c r="AD73" s="119">
        <f t="shared" si="100"/>
        <v>22</v>
      </c>
      <c r="AE73" s="119">
        <f t="shared" si="100"/>
        <v>0</v>
      </c>
      <c r="AF73" s="119">
        <f t="shared" si="100"/>
        <v>0</v>
      </c>
      <c r="AG73" s="119">
        <f t="shared" si="100"/>
        <v>0</v>
      </c>
      <c r="AH73" s="119">
        <f t="shared" si="100"/>
        <v>0</v>
      </c>
      <c r="AI73" s="119">
        <f t="shared" si="100"/>
        <v>0</v>
      </c>
      <c r="AJ73" s="119">
        <f t="shared" si="100"/>
        <v>0</v>
      </c>
      <c r="AK73" s="119">
        <f t="shared" si="100"/>
        <v>0</v>
      </c>
      <c r="AL73" s="119">
        <f t="shared" si="100"/>
        <v>0</v>
      </c>
      <c r="AM73" s="119">
        <f t="shared" si="100"/>
        <v>0</v>
      </c>
      <c r="AN73" s="119">
        <f t="shared" si="100"/>
        <v>0</v>
      </c>
      <c r="AO73" s="119">
        <f t="shared" si="100"/>
        <v>0</v>
      </c>
      <c r="AP73" s="119">
        <f t="shared" si="100"/>
        <v>0</v>
      </c>
      <c r="AQ73" s="119">
        <f t="shared" si="100"/>
        <v>0</v>
      </c>
      <c r="AR73" s="119">
        <f t="shared" si="100"/>
        <v>0</v>
      </c>
      <c r="AS73" s="119">
        <f t="shared" si="100"/>
        <v>0</v>
      </c>
      <c r="AT73" s="119">
        <f t="shared" si="100"/>
        <v>0</v>
      </c>
      <c r="AU73" s="119">
        <f t="shared" si="100"/>
        <v>0</v>
      </c>
      <c r="AV73" s="119">
        <f t="shared" si="100"/>
        <v>0</v>
      </c>
      <c r="AW73" s="119">
        <f t="shared" si="100"/>
        <v>0</v>
      </c>
      <c r="AX73" s="119">
        <f t="shared" si="100"/>
        <v>0</v>
      </c>
      <c r="AY73" s="119">
        <f t="shared" si="100"/>
        <v>0</v>
      </c>
      <c r="AZ73" s="119">
        <f t="shared" si="100"/>
        <v>0</v>
      </c>
      <c r="BA73" s="119">
        <f t="shared" si="100"/>
        <v>0</v>
      </c>
      <c r="BB73" s="119">
        <f t="shared" si="100"/>
        <v>0</v>
      </c>
      <c r="BC73" s="119">
        <f t="shared" si="100"/>
        <v>0</v>
      </c>
      <c r="BD73" s="119">
        <f t="shared" si="100"/>
        <v>0</v>
      </c>
      <c r="BE73" s="119">
        <f t="shared" si="100"/>
        <v>0</v>
      </c>
      <c r="BF73" s="119">
        <f t="shared" si="100"/>
        <v>0</v>
      </c>
      <c r="BG73" s="119">
        <f t="shared" si="100"/>
        <v>0</v>
      </c>
      <c r="BH73" s="119">
        <f t="shared" si="100"/>
        <v>0</v>
      </c>
      <c r="BI73" s="119">
        <f t="shared" si="100"/>
        <v>0</v>
      </c>
      <c r="BJ73" s="119">
        <f t="shared" si="100"/>
        <v>0</v>
      </c>
      <c r="BK73" s="119">
        <f t="shared" si="100"/>
        <v>0</v>
      </c>
      <c r="BL73" s="119">
        <f t="shared" si="100"/>
        <v>0</v>
      </c>
      <c r="BM73" s="119">
        <f t="shared" si="100"/>
        <v>0</v>
      </c>
      <c r="BN73" s="119">
        <f t="shared" si="100"/>
        <v>0</v>
      </c>
      <c r="BO73" s="119">
        <f t="shared" si="100"/>
        <v>0</v>
      </c>
      <c r="BP73" s="119">
        <f t="shared" ref="BP73:EA73" si="101">IF(BP72&gt;0,BO73+1,0)</f>
        <v>0</v>
      </c>
      <c r="BQ73" s="119">
        <f t="shared" si="101"/>
        <v>0</v>
      </c>
      <c r="BR73" s="119">
        <f t="shared" si="101"/>
        <v>0</v>
      </c>
      <c r="BS73" s="119">
        <f t="shared" si="101"/>
        <v>0</v>
      </c>
      <c r="BT73" s="119">
        <f t="shared" si="101"/>
        <v>0</v>
      </c>
      <c r="BU73" s="119">
        <f t="shared" si="101"/>
        <v>0</v>
      </c>
      <c r="BV73" s="119">
        <f t="shared" si="101"/>
        <v>0</v>
      </c>
      <c r="BW73" s="119">
        <f t="shared" si="101"/>
        <v>0</v>
      </c>
      <c r="BX73" s="119">
        <f t="shared" si="101"/>
        <v>0</v>
      </c>
      <c r="BY73" s="119">
        <f t="shared" si="101"/>
        <v>0</v>
      </c>
      <c r="BZ73" s="119">
        <f t="shared" si="101"/>
        <v>0</v>
      </c>
      <c r="CA73" s="119">
        <f t="shared" si="101"/>
        <v>0</v>
      </c>
      <c r="CB73" s="119">
        <f t="shared" si="101"/>
        <v>0</v>
      </c>
      <c r="CC73" s="119">
        <f t="shared" si="101"/>
        <v>0</v>
      </c>
      <c r="CD73" s="119">
        <f t="shared" si="101"/>
        <v>0</v>
      </c>
      <c r="CE73" s="119">
        <f t="shared" si="101"/>
        <v>0</v>
      </c>
      <c r="CF73" s="119">
        <f t="shared" si="101"/>
        <v>0</v>
      </c>
      <c r="CG73" s="119">
        <f t="shared" si="101"/>
        <v>0</v>
      </c>
      <c r="CH73" s="119">
        <f t="shared" si="101"/>
        <v>0</v>
      </c>
      <c r="CI73" s="119">
        <f t="shared" si="101"/>
        <v>0</v>
      </c>
      <c r="CJ73" s="119">
        <f t="shared" si="101"/>
        <v>0</v>
      </c>
      <c r="CK73" s="119">
        <f t="shared" si="101"/>
        <v>0</v>
      </c>
      <c r="CL73" s="119">
        <f t="shared" si="101"/>
        <v>0</v>
      </c>
      <c r="CM73" s="119">
        <f t="shared" si="101"/>
        <v>0</v>
      </c>
      <c r="CN73" s="119">
        <f t="shared" si="101"/>
        <v>0</v>
      </c>
      <c r="CO73" s="119">
        <f t="shared" si="101"/>
        <v>0</v>
      </c>
      <c r="CP73" s="119">
        <f t="shared" si="101"/>
        <v>0</v>
      </c>
      <c r="CQ73" s="119">
        <f t="shared" si="101"/>
        <v>0</v>
      </c>
      <c r="CR73" s="119">
        <f t="shared" si="101"/>
        <v>0</v>
      </c>
      <c r="CS73" s="119">
        <f t="shared" si="101"/>
        <v>0</v>
      </c>
      <c r="CT73" s="119">
        <f t="shared" si="101"/>
        <v>0</v>
      </c>
      <c r="CU73" s="119">
        <f t="shared" si="101"/>
        <v>0</v>
      </c>
      <c r="CV73" s="119">
        <f t="shared" si="101"/>
        <v>0</v>
      </c>
      <c r="CW73" s="119">
        <f t="shared" si="101"/>
        <v>0</v>
      </c>
      <c r="CX73" s="119">
        <f t="shared" si="101"/>
        <v>0</v>
      </c>
      <c r="CY73" s="119">
        <f t="shared" si="101"/>
        <v>0</v>
      </c>
      <c r="CZ73" s="119">
        <f t="shared" si="101"/>
        <v>0</v>
      </c>
      <c r="DA73" s="119">
        <f t="shared" si="101"/>
        <v>0</v>
      </c>
      <c r="DB73" s="119">
        <f t="shared" si="101"/>
        <v>0</v>
      </c>
      <c r="DC73" s="119">
        <f t="shared" si="101"/>
        <v>0</v>
      </c>
      <c r="DD73" s="119">
        <f t="shared" si="101"/>
        <v>0</v>
      </c>
      <c r="DE73" s="119">
        <f t="shared" si="101"/>
        <v>0</v>
      </c>
      <c r="DF73" s="119">
        <f t="shared" si="101"/>
        <v>0</v>
      </c>
      <c r="DG73" s="119">
        <f t="shared" si="101"/>
        <v>0</v>
      </c>
      <c r="DH73" s="119">
        <f t="shared" si="101"/>
        <v>0</v>
      </c>
      <c r="DI73" s="119">
        <f t="shared" si="101"/>
        <v>0</v>
      </c>
      <c r="DJ73" s="119">
        <f t="shared" si="101"/>
        <v>0</v>
      </c>
      <c r="DK73" s="119">
        <f t="shared" si="101"/>
        <v>0</v>
      </c>
      <c r="DL73" s="119">
        <f t="shared" si="101"/>
        <v>0</v>
      </c>
      <c r="DM73" s="119">
        <f t="shared" si="101"/>
        <v>0</v>
      </c>
      <c r="DN73" s="119">
        <f t="shared" si="101"/>
        <v>0</v>
      </c>
      <c r="DO73" s="119">
        <f t="shared" si="101"/>
        <v>0</v>
      </c>
      <c r="DP73" s="119">
        <f t="shared" si="101"/>
        <v>0</v>
      </c>
      <c r="DQ73" s="119">
        <f t="shared" si="101"/>
        <v>0</v>
      </c>
      <c r="DR73" s="119">
        <f t="shared" si="101"/>
        <v>0</v>
      </c>
      <c r="DS73" s="119">
        <f t="shared" si="101"/>
        <v>0</v>
      </c>
      <c r="DT73" s="119">
        <f t="shared" si="101"/>
        <v>0</v>
      </c>
      <c r="DU73" s="119">
        <f t="shared" si="101"/>
        <v>0</v>
      </c>
      <c r="DV73" s="119">
        <f t="shared" si="101"/>
        <v>0</v>
      </c>
      <c r="DW73" s="119">
        <f t="shared" si="101"/>
        <v>0</v>
      </c>
      <c r="DX73" s="119">
        <f t="shared" si="101"/>
        <v>0</v>
      </c>
      <c r="DY73" s="119">
        <f t="shared" si="101"/>
        <v>0</v>
      </c>
      <c r="DZ73" s="119">
        <f t="shared" si="101"/>
        <v>0</v>
      </c>
      <c r="EA73" s="119">
        <f t="shared" si="101"/>
        <v>0</v>
      </c>
      <c r="EB73" s="119">
        <f t="shared" ref="EB73:GM73" si="102">IF(EB72&gt;0,EA73+1,0)</f>
        <v>0</v>
      </c>
      <c r="EC73" s="119">
        <f t="shared" si="102"/>
        <v>0</v>
      </c>
      <c r="ED73" s="119">
        <f t="shared" si="102"/>
        <v>0</v>
      </c>
      <c r="EE73" s="119">
        <f t="shared" si="102"/>
        <v>0</v>
      </c>
      <c r="EF73" s="119">
        <f t="shared" si="102"/>
        <v>0</v>
      </c>
      <c r="EG73" s="119">
        <f t="shared" si="102"/>
        <v>0</v>
      </c>
      <c r="EH73" s="119">
        <f t="shared" si="102"/>
        <v>0</v>
      </c>
      <c r="EI73" s="119">
        <f t="shared" si="102"/>
        <v>0</v>
      </c>
      <c r="EJ73" s="119">
        <f t="shared" si="102"/>
        <v>0</v>
      </c>
      <c r="EK73" s="119">
        <f t="shared" si="102"/>
        <v>0</v>
      </c>
      <c r="EL73" s="119">
        <f t="shared" si="102"/>
        <v>0</v>
      </c>
      <c r="EM73" s="119">
        <f t="shared" si="102"/>
        <v>0</v>
      </c>
      <c r="EN73" s="119">
        <f t="shared" si="102"/>
        <v>0</v>
      </c>
      <c r="EO73" s="119">
        <f t="shared" si="102"/>
        <v>0</v>
      </c>
      <c r="EP73" s="119">
        <f t="shared" si="102"/>
        <v>0</v>
      </c>
      <c r="EQ73" s="119">
        <f t="shared" si="102"/>
        <v>0</v>
      </c>
      <c r="ER73" s="119">
        <f t="shared" si="102"/>
        <v>0</v>
      </c>
      <c r="ES73" s="119">
        <f t="shared" si="102"/>
        <v>0</v>
      </c>
      <c r="ET73" s="119">
        <f t="shared" si="102"/>
        <v>0</v>
      </c>
      <c r="EU73" s="119">
        <f t="shared" si="102"/>
        <v>0</v>
      </c>
      <c r="EV73" s="119">
        <f t="shared" si="102"/>
        <v>0</v>
      </c>
      <c r="EW73" s="119">
        <f t="shared" si="102"/>
        <v>0</v>
      </c>
      <c r="EX73" s="119">
        <f t="shared" si="102"/>
        <v>0</v>
      </c>
      <c r="EY73" s="119">
        <f t="shared" si="102"/>
        <v>0</v>
      </c>
      <c r="EZ73" s="119">
        <f t="shared" si="102"/>
        <v>0</v>
      </c>
      <c r="FA73" s="119">
        <f t="shared" si="102"/>
        <v>0</v>
      </c>
      <c r="FB73" s="119">
        <f t="shared" si="102"/>
        <v>0</v>
      </c>
      <c r="FC73" s="119">
        <f t="shared" si="102"/>
        <v>0</v>
      </c>
      <c r="FD73" s="119">
        <f t="shared" si="102"/>
        <v>0</v>
      </c>
      <c r="FE73" s="119">
        <f t="shared" si="102"/>
        <v>0</v>
      </c>
      <c r="FF73" s="119">
        <f t="shared" si="102"/>
        <v>0</v>
      </c>
      <c r="FG73" s="119">
        <f t="shared" si="102"/>
        <v>0</v>
      </c>
      <c r="FH73" s="119">
        <f t="shared" si="102"/>
        <v>0</v>
      </c>
      <c r="FI73" s="119">
        <f t="shared" si="102"/>
        <v>0</v>
      </c>
      <c r="FJ73" s="119">
        <f t="shared" si="102"/>
        <v>0</v>
      </c>
      <c r="FK73" s="119">
        <f t="shared" si="102"/>
        <v>0</v>
      </c>
      <c r="FL73" s="119">
        <f t="shared" si="102"/>
        <v>0</v>
      </c>
      <c r="FM73" s="119">
        <f t="shared" si="102"/>
        <v>0</v>
      </c>
      <c r="FN73" s="119">
        <f t="shared" si="102"/>
        <v>0</v>
      </c>
      <c r="FO73" s="119">
        <f t="shared" si="102"/>
        <v>0</v>
      </c>
      <c r="FP73" s="119">
        <f t="shared" si="102"/>
        <v>0</v>
      </c>
      <c r="FQ73" s="119">
        <f t="shared" si="102"/>
        <v>0</v>
      </c>
      <c r="FR73" s="119">
        <f t="shared" si="102"/>
        <v>0</v>
      </c>
      <c r="FS73" s="119">
        <f t="shared" si="102"/>
        <v>0</v>
      </c>
      <c r="FT73" s="119">
        <f t="shared" si="102"/>
        <v>0</v>
      </c>
      <c r="FU73" s="119">
        <f t="shared" si="102"/>
        <v>0</v>
      </c>
      <c r="FV73" s="119">
        <f t="shared" si="102"/>
        <v>0</v>
      </c>
      <c r="FW73" s="119">
        <f t="shared" si="102"/>
        <v>0</v>
      </c>
      <c r="FX73" s="119">
        <f t="shared" si="102"/>
        <v>0</v>
      </c>
      <c r="FY73" s="119">
        <f t="shared" si="102"/>
        <v>0</v>
      </c>
      <c r="FZ73" s="119">
        <f t="shared" si="102"/>
        <v>0</v>
      </c>
      <c r="GA73" s="119">
        <f t="shared" si="102"/>
        <v>0</v>
      </c>
      <c r="GB73" s="119">
        <f t="shared" si="102"/>
        <v>0</v>
      </c>
      <c r="GC73" s="119">
        <f t="shared" si="102"/>
        <v>0</v>
      </c>
      <c r="GD73" s="119">
        <f t="shared" si="102"/>
        <v>0</v>
      </c>
      <c r="GE73" s="119">
        <f t="shared" si="102"/>
        <v>0</v>
      </c>
      <c r="GF73" s="119">
        <f t="shared" si="102"/>
        <v>0</v>
      </c>
      <c r="GG73" s="119">
        <f t="shared" si="102"/>
        <v>0</v>
      </c>
      <c r="GH73" s="119">
        <f t="shared" si="102"/>
        <v>0</v>
      </c>
      <c r="GI73" s="119">
        <f t="shared" si="102"/>
        <v>0</v>
      </c>
      <c r="GJ73" s="119">
        <f t="shared" si="102"/>
        <v>0</v>
      </c>
      <c r="GK73" s="119">
        <f t="shared" si="102"/>
        <v>0</v>
      </c>
      <c r="GL73" s="119">
        <f t="shared" si="102"/>
        <v>0</v>
      </c>
      <c r="GM73" s="119">
        <f t="shared" si="102"/>
        <v>0</v>
      </c>
      <c r="GN73" s="119">
        <f t="shared" ref="GN73:IH73" si="103">IF(GN72&gt;0,GM73+1,0)</f>
        <v>0</v>
      </c>
      <c r="GO73" s="119">
        <f t="shared" si="103"/>
        <v>0</v>
      </c>
      <c r="GP73" s="119">
        <f t="shared" si="103"/>
        <v>0</v>
      </c>
      <c r="GQ73" s="119">
        <f t="shared" si="103"/>
        <v>0</v>
      </c>
      <c r="GR73" s="119">
        <f t="shared" si="103"/>
        <v>0</v>
      </c>
      <c r="GS73" s="119">
        <f t="shared" si="103"/>
        <v>0</v>
      </c>
      <c r="GT73" s="119">
        <f t="shared" si="103"/>
        <v>0</v>
      </c>
      <c r="GU73" s="119">
        <f t="shared" si="103"/>
        <v>0</v>
      </c>
      <c r="GV73" s="119">
        <f t="shared" si="103"/>
        <v>0</v>
      </c>
      <c r="GW73" s="119">
        <f t="shared" si="103"/>
        <v>0</v>
      </c>
      <c r="GX73" s="119">
        <f t="shared" si="103"/>
        <v>0</v>
      </c>
      <c r="GY73" s="119">
        <f t="shared" si="103"/>
        <v>0</v>
      </c>
      <c r="GZ73" s="119">
        <f t="shared" si="103"/>
        <v>0</v>
      </c>
      <c r="HA73" s="119">
        <f t="shared" si="103"/>
        <v>0</v>
      </c>
      <c r="HB73" s="119">
        <f t="shared" si="103"/>
        <v>0</v>
      </c>
      <c r="HC73" s="119">
        <f t="shared" si="103"/>
        <v>0</v>
      </c>
      <c r="HD73" s="119">
        <f t="shared" si="103"/>
        <v>0</v>
      </c>
      <c r="HE73" s="119">
        <f t="shared" si="103"/>
        <v>0</v>
      </c>
      <c r="HF73" s="119">
        <f t="shared" si="103"/>
        <v>0</v>
      </c>
      <c r="HG73" s="119">
        <f t="shared" si="103"/>
        <v>0</v>
      </c>
      <c r="HH73" s="119">
        <f t="shared" si="103"/>
        <v>0</v>
      </c>
      <c r="HI73" s="119">
        <f t="shared" si="103"/>
        <v>0</v>
      </c>
      <c r="HJ73" s="119">
        <f t="shared" si="103"/>
        <v>0</v>
      </c>
      <c r="HK73" s="119">
        <f t="shared" si="103"/>
        <v>0</v>
      </c>
      <c r="HL73" s="119">
        <f t="shared" si="103"/>
        <v>0</v>
      </c>
      <c r="HM73" s="119">
        <f t="shared" si="103"/>
        <v>0</v>
      </c>
      <c r="HN73" s="119">
        <f t="shared" si="103"/>
        <v>0</v>
      </c>
      <c r="HO73" s="119">
        <f t="shared" si="103"/>
        <v>0</v>
      </c>
      <c r="HP73" s="119">
        <f t="shared" si="103"/>
        <v>0</v>
      </c>
      <c r="HQ73" s="119">
        <f t="shared" si="103"/>
        <v>0</v>
      </c>
      <c r="HR73" s="119">
        <f t="shared" si="103"/>
        <v>0</v>
      </c>
      <c r="HS73" s="119">
        <f t="shared" si="103"/>
        <v>0</v>
      </c>
      <c r="HT73" s="119">
        <f t="shared" si="103"/>
        <v>0</v>
      </c>
      <c r="HU73" s="119">
        <f t="shared" si="103"/>
        <v>0</v>
      </c>
      <c r="HV73" s="119">
        <f t="shared" si="103"/>
        <v>0</v>
      </c>
      <c r="HW73" s="119">
        <f t="shared" si="103"/>
        <v>0</v>
      </c>
      <c r="HX73" s="119">
        <f t="shared" si="103"/>
        <v>0</v>
      </c>
      <c r="HY73" s="119">
        <f t="shared" si="103"/>
        <v>0</v>
      </c>
      <c r="HZ73" s="119">
        <f t="shared" si="103"/>
        <v>0</v>
      </c>
      <c r="IA73" s="119">
        <f t="shared" si="103"/>
        <v>0</v>
      </c>
      <c r="IB73" s="119">
        <f t="shared" si="103"/>
        <v>0</v>
      </c>
      <c r="IC73" s="119">
        <f t="shared" si="103"/>
        <v>0</v>
      </c>
      <c r="ID73" s="119">
        <f t="shared" si="103"/>
        <v>0</v>
      </c>
      <c r="IE73" s="119">
        <f t="shared" si="103"/>
        <v>0</v>
      </c>
      <c r="IF73" s="119">
        <f t="shared" si="103"/>
        <v>0</v>
      </c>
      <c r="IG73" s="119">
        <f t="shared" si="103"/>
        <v>0</v>
      </c>
      <c r="IH73" s="119">
        <f t="shared" si="103"/>
        <v>0</v>
      </c>
    </row>
    <row r="74" spans="1:242" ht="15">
      <c r="B74" s="142" t="s">
        <v>102</v>
      </c>
      <c r="C74" s="144" t="str">
        <f>IFERROR(C71/C72,"n/a")</f>
        <v>n/a</v>
      </c>
      <c r="D74" s="144" t="str">
        <f t="shared" ref="D74:AD74" si="104">IFERROR(D71/D72,"n/a")</f>
        <v>n/a</v>
      </c>
      <c r="E74" s="144" t="str">
        <f t="shared" si="104"/>
        <v>n/a</v>
      </c>
      <c r="F74" s="144" t="str">
        <f t="shared" si="104"/>
        <v>n/a</v>
      </c>
      <c r="G74" s="144" t="str">
        <f t="shared" si="104"/>
        <v>n/a</v>
      </c>
      <c r="H74" s="144" t="str">
        <f t="shared" si="104"/>
        <v>n/a</v>
      </c>
      <c r="I74" s="144">
        <f t="shared" si="104"/>
        <v>1.0363409588680773E-2</v>
      </c>
      <c r="J74" s="144">
        <f t="shared" si="104"/>
        <v>1.0281904960869745E-2</v>
      </c>
      <c r="K74" s="144">
        <f t="shared" si="104"/>
        <v>1.0499914782772251E-2</v>
      </c>
      <c r="L74" s="144">
        <f t="shared" si="104"/>
        <v>1.1181455607382871E-2</v>
      </c>
      <c r="M74" s="144">
        <f t="shared" si="104"/>
        <v>1.2069747419378754E-2</v>
      </c>
      <c r="N74" s="144">
        <f t="shared" si="104"/>
        <v>1.1113684867776179E-2</v>
      </c>
      <c r="O74" s="144">
        <f t="shared" si="104"/>
        <v>1.130763020755605E-2</v>
      </c>
      <c r="P74" s="144">
        <f t="shared" si="104"/>
        <v>1.0850935507176453E-2</v>
      </c>
      <c r="Q74" s="144">
        <f t="shared" si="104"/>
        <v>1.0021125578726808E-2</v>
      </c>
      <c r="R74" s="144">
        <f t="shared" si="104"/>
        <v>1.0975683175785171E-2</v>
      </c>
      <c r="S74" s="151">
        <f t="shared" si="104"/>
        <v>3.5998226486225128E-3</v>
      </c>
      <c r="T74" s="144">
        <f t="shared" si="104"/>
        <v>4.0640412754428317E-3</v>
      </c>
      <c r="U74" s="144">
        <f t="shared" si="104"/>
        <v>4.1445624311987079E-3</v>
      </c>
      <c r="V74" s="144">
        <f t="shared" si="104"/>
        <v>4.0892552241765783E-3</v>
      </c>
      <c r="W74" s="144">
        <f t="shared" si="104"/>
        <v>4.1612720469460475E-3</v>
      </c>
      <c r="X74" s="144">
        <f t="shared" si="104"/>
        <v>4.4280265180368008E-3</v>
      </c>
      <c r="Y74" s="144">
        <f t="shared" si="104"/>
        <v>4.7633907686432265E-3</v>
      </c>
      <c r="Z74" s="144">
        <f t="shared" si="104"/>
        <v>4.3944444269481808E-3</v>
      </c>
      <c r="AA74" s="144">
        <f t="shared" si="104"/>
        <v>4.4807286464243912E-3</v>
      </c>
      <c r="AB74" s="144">
        <f t="shared" si="104"/>
        <v>4.2942207242475383E-3</v>
      </c>
      <c r="AC74" s="144">
        <f t="shared" si="104"/>
        <v>3.9607151736507301E-3</v>
      </c>
      <c r="AD74" s="144">
        <f t="shared" si="104"/>
        <v>4.3959786776010873E-3</v>
      </c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19"/>
      <c r="FD74" s="119"/>
      <c r="FE74" s="119"/>
      <c r="FF74" s="119"/>
      <c r="FG74" s="119"/>
      <c r="FH74" s="119"/>
      <c r="FI74" s="119"/>
      <c r="FJ74" s="119"/>
      <c r="FK74" s="119"/>
      <c r="FL74" s="119"/>
      <c r="FM74" s="119"/>
      <c r="FN74" s="119"/>
      <c r="FO74" s="119"/>
      <c r="FP74" s="119"/>
      <c r="FQ74" s="119"/>
      <c r="FR74" s="119"/>
      <c r="FS74" s="119"/>
      <c r="FT74" s="119"/>
      <c r="FU74" s="119"/>
      <c r="FV74" s="119"/>
      <c r="FW74" s="119"/>
      <c r="FX74" s="119"/>
      <c r="FY74" s="119"/>
      <c r="FZ74" s="119"/>
      <c r="GA74" s="119"/>
      <c r="GB74" s="119"/>
      <c r="GC74" s="119"/>
      <c r="GD74" s="119"/>
      <c r="GE74" s="119"/>
      <c r="GF74" s="119"/>
      <c r="GG74" s="119"/>
      <c r="GH74" s="119"/>
      <c r="GI74" s="119"/>
      <c r="GJ74" s="119"/>
      <c r="GK74" s="119"/>
      <c r="GL74" s="119"/>
      <c r="GM74" s="119"/>
      <c r="GN74" s="119"/>
      <c r="GO74" s="119"/>
      <c r="GP74" s="119"/>
      <c r="GQ74" s="119"/>
      <c r="GR74" s="119"/>
      <c r="GS74" s="119"/>
      <c r="GT74" s="119"/>
      <c r="GU74" s="119"/>
      <c r="GV74" s="119"/>
      <c r="GW74" s="119"/>
      <c r="GX74" s="119"/>
      <c r="GY74" s="119"/>
      <c r="GZ74" s="119"/>
      <c r="HA74" s="119"/>
      <c r="HB74" s="119"/>
      <c r="HC74" s="119"/>
      <c r="HD74" s="119"/>
      <c r="HE74" s="119"/>
      <c r="HF74" s="119"/>
      <c r="HG74" s="119"/>
      <c r="HH74" s="119"/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19"/>
      <c r="HX74" s="119"/>
      <c r="HY74" s="119"/>
      <c r="HZ74" s="119"/>
      <c r="IA74" s="119"/>
      <c r="IB74" s="119"/>
      <c r="IC74" s="119"/>
      <c r="ID74" s="119"/>
      <c r="IE74" s="119"/>
      <c r="IF74" s="119"/>
      <c r="IG74" s="119"/>
      <c r="IH74" s="119"/>
    </row>
    <row r="75" spans="1:242">
      <c r="I75" s="119">
        <f t="shared" ref="I75:AD75" si="105">I72*$G$77-I71</f>
        <v>90277420.073169649</v>
      </c>
      <c r="J75" s="119">
        <f t="shared" si="105"/>
        <v>89160167.719698921</v>
      </c>
      <c r="K75" s="119">
        <f t="shared" si="105"/>
        <v>88194949.20397754</v>
      </c>
      <c r="L75" s="119">
        <f t="shared" si="105"/>
        <v>87422120.200774759</v>
      </c>
      <c r="M75" s="119">
        <f t="shared" si="105"/>
        <v>86397976.236953646</v>
      </c>
      <c r="N75" s="119">
        <f t="shared" si="105"/>
        <v>86085443.85920839</v>
      </c>
      <c r="O75" s="119">
        <f t="shared" si="105"/>
        <v>85646242.936527431</v>
      </c>
      <c r="P75" s="119">
        <f t="shared" si="105"/>
        <v>85002589.42976667</v>
      </c>
      <c r="Q75" s="119">
        <f t="shared" si="105"/>
        <v>84412944.121937454</v>
      </c>
      <c r="R75" s="119">
        <f t="shared" si="105"/>
        <v>84349093.279345095</v>
      </c>
      <c r="S75" s="119">
        <f t="shared" si="105"/>
        <v>238231236.43474284</v>
      </c>
      <c r="T75" s="119">
        <f t="shared" si="105"/>
        <v>236388276.77120575</v>
      </c>
      <c r="U75" s="119">
        <f t="shared" si="105"/>
        <v>234698126.16544685</v>
      </c>
      <c r="V75" s="119">
        <f t="shared" si="105"/>
        <v>233071510.39758387</v>
      </c>
      <c r="W75" s="119">
        <f t="shared" si="105"/>
        <v>231413533.27038816</v>
      </c>
      <c r="X75" s="119">
        <f t="shared" si="105"/>
        <v>229704471.49918365</v>
      </c>
      <c r="Y75" s="119">
        <f t="shared" si="105"/>
        <v>227988036.0230962</v>
      </c>
      <c r="Z75" s="119">
        <f t="shared" si="105"/>
        <v>226527577.97412571</v>
      </c>
      <c r="AA75" s="119">
        <f t="shared" si="105"/>
        <v>224926162.59520465</v>
      </c>
      <c r="AB75" s="119">
        <f t="shared" si="105"/>
        <v>223431616.09667951</v>
      </c>
      <c r="AC75" s="119">
        <f t="shared" si="105"/>
        <v>222000115.61881226</v>
      </c>
      <c r="AD75" s="119">
        <f t="shared" si="105"/>
        <v>219079550.87270838</v>
      </c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19"/>
      <c r="EH75" s="119"/>
      <c r="EI75" s="119"/>
      <c r="EJ75" s="119"/>
      <c r="EK75" s="119"/>
      <c r="EL75" s="119"/>
      <c r="EM75" s="119"/>
      <c r="EN75" s="119"/>
      <c r="EO75" s="119"/>
      <c r="EP75" s="119"/>
      <c r="EQ75" s="119"/>
      <c r="ER75" s="119"/>
      <c r="ES75" s="119"/>
      <c r="ET75" s="119"/>
      <c r="EU75" s="119"/>
      <c r="EV75" s="119"/>
      <c r="EW75" s="119"/>
      <c r="EX75" s="119"/>
      <c r="EY75" s="119"/>
      <c r="EZ75" s="119"/>
      <c r="FA75" s="119"/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  <c r="FL75" s="119"/>
      <c r="FM75" s="119"/>
      <c r="FN75" s="119"/>
      <c r="FO75" s="119"/>
      <c r="FP75" s="119"/>
      <c r="FQ75" s="119"/>
      <c r="FR75" s="119"/>
      <c r="FS75" s="119"/>
      <c r="FT75" s="119"/>
      <c r="FU75" s="119"/>
      <c r="FV75" s="119"/>
      <c r="FW75" s="119"/>
      <c r="FX75" s="119"/>
      <c r="FY75" s="119"/>
      <c r="FZ75" s="119"/>
      <c r="GA75" s="119"/>
      <c r="GB75" s="119"/>
      <c r="GC75" s="119"/>
      <c r="GD75" s="119"/>
      <c r="GE75" s="119"/>
      <c r="GF75" s="119"/>
      <c r="GG75" s="119"/>
      <c r="GH75" s="119"/>
      <c r="GI75" s="119"/>
      <c r="GJ75" s="119"/>
      <c r="GK75" s="119"/>
      <c r="GL75" s="119"/>
      <c r="GM75" s="119"/>
      <c r="GN75" s="119"/>
      <c r="GO75" s="119"/>
      <c r="GP75" s="119"/>
      <c r="GQ75" s="119"/>
      <c r="GR75" s="119"/>
      <c r="GS75" s="119"/>
      <c r="GT75" s="119"/>
      <c r="GU75" s="119"/>
      <c r="GV75" s="119"/>
      <c r="GW75" s="119"/>
      <c r="GX75" s="119"/>
      <c r="GY75" s="119"/>
      <c r="GZ75" s="119"/>
      <c r="HA75" s="119"/>
      <c r="HB75" s="119"/>
      <c r="HC75" s="119"/>
      <c r="HD75" s="119"/>
      <c r="HE75" s="119"/>
      <c r="HF75" s="119"/>
      <c r="HG75" s="119"/>
      <c r="HH75" s="119"/>
      <c r="HI75" s="119"/>
      <c r="HJ75" s="119"/>
      <c r="HK75" s="119"/>
      <c r="HL75" s="119"/>
      <c r="HM75" s="119"/>
      <c r="HN75" s="119"/>
      <c r="HO75" s="119"/>
      <c r="HP75" s="119"/>
      <c r="HQ75" s="119"/>
      <c r="HR75" s="119"/>
      <c r="HS75" s="119"/>
      <c r="HT75" s="119"/>
      <c r="HU75" s="119"/>
      <c r="HV75" s="119"/>
      <c r="HW75" s="119"/>
      <c r="HX75" s="119"/>
      <c r="HY75" s="119"/>
      <c r="HZ75" s="119"/>
      <c r="IA75" s="119"/>
      <c r="IB75" s="119"/>
      <c r="IC75" s="119"/>
      <c r="ID75" s="119"/>
      <c r="IE75" s="119"/>
      <c r="IF75" s="119"/>
      <c r="IG75" s="119"/>
      <c r="IH75" s="119"/>
    </row>
    <row r="76" spans="1:242" ht="15">
      <c r="B76" s="137" t="s">
        <v>96</v>
      </c>
      <c r="C76" s="145" t="s">
        <v>97</v>
      </c>
      <c r="D76" s="145" t="s">
        <v>98</v>
      </c>
      <c r="E76" s="145" t="s">
        <v>99</v>
      </c>
      <c r="F76" s="145" t="s">
        <v>100</v>
      </c>
      <c r="G76" s="145" t="s">
        <v>103</v>
      </c>
      <c r="H76" s="152" t="s">
        <v>104</v>
      </c>
      <c r="I76" s="152" t="s">
        <v>105</v>
      </c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19"/>
      <c r="EZ76" s="119"/>
      <c r="FA76" s="119"/>
      <c r="FB76" s="119"/>
      <c r="FC76" s="119"/>
      <c r="FD76" s="119"/>
      <c r="FE76" s="119"/>
      <c r="FF76" s="119"/>
      <c r="FG76" s="119"/>
      <c r="FH76" s="119"/>
      <c r="FI76" s="119"/>
      <c r="FJ76" s="119"/>
      <c r="FK76" s="119"/>
      <c r="FL76" s="119"/>
      <c r="FM76" s="119"/>
      <c r="FN76" s="119"/>
      <c r="FO76" s="119"/>
      <c r="FP76" s="119"/>
      <c r="FQ76" s="119"/>
      <c r="FR76" s="119"/>
      <c r="FS76" s="119"/>
      <c r="FT76" s="119"/>
      <c r="FU76" s="119"/>
      <c r="FV76" s="119"/>
      <c r="FW76" s="119"/>
      <c r="FX76" s="119"/>
      <c r="FY76" s="119"/>
      <c r="FZ76" s="119"/>
      <c r="GA76" s="119"/>
      <c r="GB76" s="119"/>
      <c r="GC76" s="119"/>
      <c r="GD76" s="119"/>
      <c r="GE76" s="119"/>
      <c r="GF76" s="119"/>
      <c r="GG76" s="119"/>
      <c r="GH76" s="119"/>
      <c r="GI76" s="119"/>
      <c r="GJ76" s="119"/>
      <c r="GK76" s="119"/>
      <c r="GL76" s="119"/>
      <c r="GM76" s="119"/>
      <c r="GN76" s="119"/>
      <c r="GO76" s="119"/>
      <c r="GP76" s="119"/>
      <c r="GQ76" s="119"/>
      <c r="GR76" s="119"/>
      <c r="GS76" s="119"/>
      <c r="GT76" s="119"/>
      <c r="GU76" s="119"/>
      <c r="GV76" s="119"/>
      <c r="GW76" s="119"/>
      <c r="GX76" s="119"/>
      <c r="GY76" s="119"/>
      <c r="GZ76" s="119"/>
      <c r="HA76" s="119"/>
      <c r="HB76" s="119"/>
      <c r="HC76" s="119"/>
      <c r="HD76" s="119"/>
      <c r="HE76" s="119"/>
      <c r="HF76" s="119"/>
      <c r="HG76" s="119"/>
      <c r="HH76" s="119"/>
      <c r="HI76" s="119"/>
      <c r="HJ76" s="119"/>
      <c r="HK76" s="119"/>
      <c r="HL76" s="119"/>
      <c r="HM76" s="119"/>
      <c r="HN76" s="119"/>
      <c r="HO76" s="119"/>
      <c r="HP76" s="119"/>
      <c r="HQ76" s="119"/>
      <c r="HR76" s="119"/>
      <c r="HS76" s="119"/>
      <c r="HT76" s="119"/>
      <c r="HU76" s="119"/>
      <c r="HV76" s="119"/>
      <c r="HW76" s="119"/>
      <c r="HX76" s="119"/>
      <c r="HY76" s="119"/>
      <c r="HZ76" s="119"/>
      <c r="IA76" s="119"/>
      <c r="IB76" s="119"/>
      <c r="IC76" s="119"/>
      <c r="ID76" s="119"/>
      <c r="IE76" s="119"/>
      <c r="IF76" s="119"/>
      <c r="IG76" s="119"/>
      <c r="IH76" s="119"/>
    </row>
    <row r="77" spans="1:242" ht="15">
      <c r="C77" s="147">
        <f>MIN(C74:IH74)</f>
        <v>3.5998226486225128E-3</v>
      </c>
      <c r="D77" s="146">
        <f>MAX(C74:IH74)</f>
        <v>1.2069747419378754E-2</v>
      </c>
      <c r="E77" s="146">
        <f>AVERAGE(C74:IH74)</f>
        <v>7.2473613753656239E-3</v>
      </c>
      <c r="F77" s="147">
        <f>MIN(C74:BW74)</f>
        <v>3.5998226486225128E-3</v>
      </c>
      <c r="G77" s="146">
        <f>+Actual!J21</f>
        <v>0.67096600000000006</v>
      </c>
      <c r="H77" s="153">
        <f>MAX(I75:AD75)</f>
        <v>238231236.43474284</v>
      </c>
      <c r="I77" s="153">
        <f>AVERAGE(I67:AD67)</f>
        <v>409417020.60269505</v>
      </c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119"/>
      <c r="GK77" s="119"/>
      <c r="GL77" s="119"/>
      <c r="GM77" s="119"/>
      <c r="GN77" s="119"/>
      <c r="GO77" s="119"/>
      <c r="GP77" s="119"/>
      <c r="GQ77" s="119"/>
      <c r="GR77" s="119"/>
      <c r="GS77" s="119"/>
      <c r="GT77" s="119"/>
      <c r="GU77" s="119"/>
      <c r="GV77" s="119"/>
      <c r="GW77" s="119"/>
      <c r="GX77" s="119"/>
      <c r="GY77" s="119"/>
      <c r="GZ77" s="119"/>
      <c r="HA77" s="119"/>
      <c r="HB77" s="119"/>
      <c r="HC77" s="119"/>
      <c r="HD77" s="119"/>
      <c r="HE77" s="119"/>
      <c r="HF77" s="119"/>
      <c r="HG77" s="119"/>
      <c r="HH77" s="119"/>
      <c r="HI77" s="119"/>
      <c r="HJ77" s="119"/>
      <c r="HK77" s="119"/>
      <c r="HL77" s="119"/>
      <c r="HM77" s="119"/>
      <c r="HN77" s="119"/>
      <c r="HO77" s="119"/>
      <c r="HP77" s="119"/>
      <c r="HQ77" s="119"/>
      <c r="HR77" s="119"/>
      <c r="HS77" s="119"/>
      <c r="HT77" s="119"/>
      <c r="HU77" s="119"/>
      <c r="HV77" s="119"/>
      <c r="HW77" s="119"/>
      <c r="HX77" s="119"/>
      <c r="HY77" s="119"/>
      <c r="HZ77" s="119"/>
      <c r="IA77" s="119"/>
      <c r="IB77" s="119"/>
      <c r="IC77" s="119"/>
      <c r="ID77" s="119"/>
      <c r="IE77" s="119"/>
      <c r="IF77" s="119"/>
      <c r="IG77" s="119"/>
      <c r="IH77" s="119"/>
    </row>
    <row r="78" spans="1:242">
      <c r="B78" s="142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119"/>
      <c r="EH78" s="119"/>
      <c r="EI78" s="119"/>
      <c r="EJ78" s="119"/>
      <c r="EK78" s="119"/>
      <c r="EL78" s="119"/>
      <c r="EM78" s="119"/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19"/>
      <c r="FD78" s="119"/>
      <c r="FE78" s="119"/>
      <c r="FF78" s="119"/>
      <c r="FG78" s="119"/>
      <c r="FH78" s="119"/>
      <c r="FI78" s="119"/>
      <c r="FJ78" s="119"/>
      <c r="FK78" s="119"/>
      <c r="FL78" s="119"/>
      <c r="FM78" s="119"/>
      <c r="FN78" s="119"/>
      <c r="FO78" s="119"/>
      <c r="FP78" s="119"/>
      <c r="FQ78" s="119"/>
      <c r="FR78" s="119"/>
      <c r="FS78" s="119"/>
      <c r="FT78" s="119"/>
      <c r="FU78" s="119"/>
      <c r="FV78" s="119"/>
      <c r="FW78" s="119"/>
      <c r="FX78" s="119"/>
      <c r="FY78" s="119"/>
      <c r="FZ78" s="119"/>
      <c r="GA78" s="119"/>
      <c r="GB78" s="119"/>
      <c r="GC78" s="119"/>
      <c r="GD78" s="119"/>
      <c r="GE78" s="119"/>
      <c r="GF78" s="119"/>
      <c r="GG78" s="119"/>
      <c r="GH78" s="119"/>
      <c r="GI78" s="119"/>
      <c r="GJ78" s="119"/>
      <c r="GK78" s="119"/>
      <c r="GL78" s="119"/>
      <c r="GM78" s="119"/>
      <c r="GN78" s="119"/>
      <c r="GO78" s="119"/>
      <c r="GP78" s="119"/>
      <c r="GQ78" s="119"/>
      <c r="GR78" s="119"/>
      <c r="GS78" s="119"/>
      <c r="GT78" s="119"/>
      <c r="GU78" s="119"/>
      <c r="GV78" s="119"/>
      <c r="GW78" s="119"/>
      <c r="GX78" s="119"/>
      <c r="GY78" s="119"/>
      <c r="GZ78" s="119"/>
      <c r="HA78" s="119"/>
      <c r="HB78" s="119"/>
      <c r="HC78" s="119"/>
      <c r="HD78" s="119"/>
      <c r="HE78" s="119"/>
      <c r="HF78" s="119"/>
      <c r="HG78" s="119"/>
      <c r="HH78" s="119"/>
      <c r="HI78" s="119"/>
      <c r="HJ78" s="119"/>
      <c r="HK78" s="119"/>
      <c r="HL78" s="119"/>
      <c r="HM78" s="119"/>
      <c r="HN78" s="119"/>
      <c r="HO78" s="119"/>
      <c r="HP78" s="119"/>
      <c r="HQ78" s="119"/>
      <c r="HR78" s="119"/>
      <c r="HS78" s="119"/>
      <c r="HT78" s="119"/>
      <c r="HU78" s="119"/>
      <c r="HV78" s="119"/>
      <c r="HW78" s="119"/>
      <c r="HX78" s="119"/>
      <c r="HY78" s="119"/>
      <c r="HZ78" s="119"/>
      <c r="IA78" s="119"/>
      <c r="IB78" s="119"/>
      <c r="IC78" s="119"/>
      <c r="ID78" s="119"/>
      <c r="IE78" s="119"/>
      <c r="IF78" s="119"/>
      <c r="IG78" s="119"/>
      <c r="IH78" s="119"/>
    </row>
    <row r="79" spans="1:242">
      <c r="B79" s="142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19"/>
      <c r="FD79" s="119"/>
      <c r="FE79" s="119"/>
      <c r="FF79" s="119"/>
      <c r="FG79" s="119"/>
      <c r="FH79" s="119"/>
      <c r="FI79" s="119"/>
      <c r="FJ79" s="119"/>
      <c r="FK79" s="119"/>
      <c r="FL79" s="119"/>
      <c r="FM79" s="119"/>
      <c r="FN79" s="119"/>
      <c r="FO79" s="119"/>
      <c r="FP79" s="119"/>
      <c r="FQ79" s="119"/>
      <c r="FR79" s="119"/>
      <c r="FS79" s="119"/>
      <c r="FT79" s="119"/>
      <c r="FU79" s="119"/>
      <c r="FV79" s="119"/>
      <c r="FW79" s="119"/>
      <c r="FX79" s="119"/>
      <c r="FY79" s="119"/>
      <c r="FZ79" s="119"/>
      <c r="GA79" s="119"/>
      <c r="GB79" s="119"/>
      <c r="GC79" s="119"/>
      <c r="GD79" s="119"/>
      <c r="GE79" s="119"/>
      <c r="GF79" s="119"/>
      <c r="GG79" s="119"/>
      <c r="GH79" s="119"/>
      <c r="GI79" s="119"/>
      <c r="GJ79" s="119"/>
      <c r="GK79" s="119"/>
      <c r="GL79" s="119"/>
      <c r="GM79" s="119"/>
      <c r="GN79" s="119"/>
      <c r="GO79" s="119"/>
      <c r="GP79" s="119"/>
      <c r="GQ79" s="119"/>
      <c r="GR79" s="119"/>
      <c r="GS79" s="119"/>
      <c r="GT79" s="119"/>
      <c r="GU79" s="119"/>
      <c r="GV79" s="119"/>
      <c r="GW79" s="119"/>
      <c r="GX79" s="119"/>
      <c r="GY79" s="119"/>
      <c r="GZ79" s="119"/>
      <c r="HA79" s="119"/>
      <c r="HB79" s="119"/>
      <c r="HC79" s="119"/>
      <c r="HD79" s="119"/>
      <c r="HE79" s="119"/>
      <c r="HF79" s="119"/>
      <c r="HG79" s="119"/>
      <c r="HH79" s="119"/>
      <c r="HI79" s="119"/>
      <c r="HJ79" s="119"/>
      <c r="HK79" s="119"/>
      <c r="HL79" s="119"/>
      <c r="HM79" s="119"/>
      <c r="HN79" s="119"/>
      <c r="HO79" s="119"/>
      <c r="HP79" s="119"/>
      <c r="HQ79" s="119"/>
      <c r="HR79" s="119"/>
      <c r="HS79" s="119"/>
      <c r="HT79" s="119"/>
      <c r="HU79" s="119"/>
      <c r="HV79" s="119"/>
      <c r="HW79" s="119"/>
      <c r="HX79" s="119"/>
      <c r="HY79" s="119"/>
      <c r="HZ79" s="119"/>
      <c r="IA79" s="119"/>
      <c r="IB79" s="119"/>
      <c r="IC79" s="119"/>
      <c r="ID79" s="119"/>
      <c r="IE79" s="119"/>
      <c r="IF79" s="119"/>
      <c r="IG79" s="119"/>
      <c r="IH79" s="119"/>
    </row>
    <row r="80" spans="1:242" ht="15">
      <c r="B80" s="124" t="s">
        <v>106</v>
      </c>
      <c r="C80" s="132">
        <v>2025</v>
      </c>
      <c r="D80" s="132">
        <v>2026</v>
      </c>
      <c r="E80" s="132">
        <v>2027</v>
      </c>
      <c r="F80" s="132">
        <v>2028</v>
      </c>
      <c r="G80" s="132">
        <v>2029</v>
      </c>
      <c r="H80" s="132">
        <v>2030</v>
      </c>
      <c r="I80" s="132">
        <v>2031</v>
      </c>
      <c r="J80" s="132">
        <v>2032</v>
      </c>
      <c r="K80" s="132">
        <v>2033</v>
      </c>
      <c r="L80" s="132">
        <v>2034</v>
      </c>
      <c r="M80" s="132">
        <v>2035</v>
      </c>
      <c r="N80" s="132">
        <v>2036</v>
      </c>
      <c r="O80" s="132">
        <v>2037</v>
      </c>
      <c r="P80" s="132">
        <v>2038</v>
      </c>
      <c r="Q80" s="132">
        <v>2039</v>
      </c>
      <c r="R80" s="132">
        <v>2040</v>
      </c>
      <c r="S80" s="132">
        <v>2041</v>
      </c>
    </row>
    <row r="81" spans="2:19">
      <c r="B81" s="142" t="str">
        <f>B67</f>
        <v>REMANENTES DE LOS CRÉDITOS ACTUALES</v>
      </c>
      <c r="C81" s="133">
        <f t="shared" ref="C81:S81" si="106">SUMIF($C$7:$IH$7,C$80,$C$67:$IH$67)</f>
        <v>4721119299.090847</v>
      </c>
      <c r="D81" s="133">
        <f t="shared" si="106"/>
        <v>4921239866.3179026</v>
      </c>
      <c r="E81" s="133" t="e">
        <f t="shared" si="106"/>
        <v>#REF!</v>
      </c>
      <c r="F81" s="133" t="e">
        <f t="shared" si="106"/>
        <v>#REF!</v>
      </c>
      <c r="G81" s="133">
        <f t="shared" si="106"/>
        <v>5243552401.5576878</v>
      </c>
      <c r="H81" s="133">
        <f t="shared" si="106"/>
        <v>5407592571.2096405</v>
      </c>
      <c r="I81" s="133">
        <f t="shared" si="106"/>
        <v>5578570394.0709229</v>
      </c>
      <c r="J81" s="133">
        <f t="shared" si="106"/>
        <v>5758469601.4431753</v>
      </c>
      <c r="K81" s="133">
        <f t="shared" si="106"/>
        <v>5942744603.7933006</v>
      </c>
      <c r="L81" s="133">
        <f t="shared" si="106"/>
        <v>6131855081.3848982</v>
      </c>
      <c r="M81" s="133">
        <f t="shared" si="106"/>
        <v>6329735173.2697992</v>
      </c>
      <c r="N81" s="133">
        <f t="shared" si="106"/>
        <v>6479767595.534399</v>
      </c>
      <c r="O81" s="133">
        <f t="shared" si="106"/>
        <v>6983272535.0232086</v>
      </c>
      <c r="P81" s="133">
        <f t="shared" si="106"/>
        <v>7216259369.5827599</v>
      </c>
      <c r="Q81" s="133">
        <f t="shared" si="106"/>
        <v>7434178345.5634661</v>
      </c>
      <c r="R81" s="133">
        <f t="shared" si="106"/>
        <v>7848848738.2303762</v>
      </c>
      <c r="S81" s="133">
        <f t="shared" si="106"/>
        <v>8354456624.847352</v>
      </c>
    </row>
  </sheetData>
  <hyperlinks>
    <hyperlink ref="M2" location="Indice!A1" display="Indice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P120"/>
  <sheetViews>
    <sheetView workbookViewId="0"/>
  </sheetViews>
  <sheetFormatPr baseColWidth="10" defaultColWidth="10.875" defaultRowHeight="14.25"/>
  <cols>
    <col min="1" max="1" width="5.875" style="85" bestFit="1" customWidth="1"/>
    <col min="2" max="2" width="30.625" style="85" customWidth="1"/>
    <col min="3" max="3" width="18.875" style="85" bestFit="1" customWidth="1"/>
    <col min="4" max="4" width="13.625" style="85" customWidth="1"/>
    <col min="5" max="5" width="13.625" style="85" bestFit="1" customWidth="1"/>
    <col min="6" max="6" width="16.875" style="85" bestFit="1" customWidth="1"/>
    <col min="7" max="7" width="20.125" style="85" bestFit="1" customWidth="1"/>
    <col min="8" max="8" width="15.375" style="85" bestFit="1" customWidth="1"/>
    <col min="9" max="9" width="16.875" style="85" bestFit="1" customWidth="1"/>
    <col min="10" max="10" width="12.125" style="85" bestFit="1" customWidth="1"/>
    <col min="11" max="11" width="12.75" style="85" customWidth="1"/>
    <col min="12" max="12" width="18.125" style="85" bestFit="1" customWidth="1"/>
    <col min="13" max="13" width="12.75" style="85" bestFit="1" customWidth="1"/>
    <col min="14" max="15" width="12.625" style="85" bestFit="1" customWidth="1"/>
    <col min="16" max="16" width="13.625" style="85" customWidth="1"/>
    <col min="17" max="17" width="13.625" style="85" bestFit="1" customWidth="1"/>
    <col min="18" max="18" width="12.625" style="85" bestFit="1" customWidth="1"/>
    <col min="19" max="19" width="13.375" style="85" bestFit="1" customWidth="1"/>
    <col min="20" max="24" width="12.625" style="85" bestFit="1" customWidth="1"/>
    <col min="25" max="215" width="13.625" style="85" bestFit="1" customWidth="1"/>
    <col min="216" max="302" width="14.625" style="85" bestFit="1" customWidth="1"/>
  </cols>
  <sheetData>
    <row r="1" spans="1:302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</row>
    <row r="2" spans="1:302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</row>
    <row r="3" spans="1:302" ht="24" customHeight="1">
      <c r="A3" s="32" t="s">
        <v>256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</row>
    <row r="4" spans="1:302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</row>
    <row r="6" spans="1:302" ht="15">
      <c r="B6" s="137" t="s">
        <v>62</v>
      </c>
      <c r="C6" s="86">
        <f>+Resultados!D9</f>
        <v>45778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</row>
    <row r="7" spans="1:302" ht="15.75" thickBot="1">
      <c r="B7" s="137" t="s">
        <v>283</v>
      </c>
      <c r="C7" s="86">
        <f>+Resultados!D11</f>
        <v>45809</v>
      </c>
      <c r="I7"/>
      <c r="J7"/>
      <c r="K7"/>
      <c r="L7"/>
      <c r="M7"/>
      <c r="N7"/>
      <c r="O7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</row>
    <row r="8" spans="1:302" ht="27" thickTop="1" thickBot="1">
      <c r="B8" s="36" t="s">
        <v>4</v>
      </c>
      <c r="C8" s="38" t="s">
        <v>5</v>
      </c>
      <c r="D8" s="38" t="s">
        <v>6</v>
      </c>
      <c r="E8" s="38" t="s">
        <v>61</v>
      </c>
      <c r="F8" s="37" t="s">
        <v>192</v>
      </c>
      <c r="G8" s="38" t="s">
        <v>8</v>
      </c>
      <c r="H8" s="38" t="s">
        <v>265</v>
      </c>
      <c r="I8" s="346" t="s">
        <v>293</v>
      </c>
      <c r="J8"/>
      <c r="K8"/>
      <c r="L8"/>
      <c r="M8"/>
      <c r="N8"/>
      <c r="O8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</row>
    <row r="9" spans="1:302" ht="15.75" thickTop="1">
      <c r="B9" s="333" t="str">
        <f>+Resultados!B24</f>
        <v>Refinanciamiento 15yrs</v>
      </c>
      <c r="C9" s="334">
        <f>+Resultados!D24</f>
        <v>5.0000000000000001E-3</v>
      </c>
      <c r="D9" s="335">
        <f>+Actual!D11</f>
        <v>2</v>
      </c>
      <c r="E9" s="334">
        <f>+Resultados!F24</f>
        <v>0.18814370151974741</v>
      </c>
      <c r="F9" s="336">
        <f>+Resultados!G24</f>
        <v>4865785384.1313992</v>
      </c>
      <c r="G9" s="337">
        <f t="shared" ref="G9:G14" si="0">DATE(YEAR($C$6)+H9,MONTH($C$6),1)</f>
        <v>51257</v>
      </c>
      <c r="H9" s="338">
        <v>15</v>
      </c>
      <c r="I9" s="347">
        <f>+Resultados!H24</f>
        <v>45778</v>
      </c>
      <c r="J9"/>
      <c r="K9"/>
      <c r="L9"/>
      <c r="M9"/>
      <c r="N9"/>
      <c r="O9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</row>
    <row r="10" spans="1:302" ht="15">
      <c r="B10" s="333" t="str">
        <f>+Resultados!B25</f>
        <v>Refinanciamiento 20 yrs</v>
      </c>
      <c r="C10" s="334">
        <f>+Resultados!D25</f>
        <v>7.0000000000000001E-3</v>
      </c>
      <c r="D10" s="339">
        <f>+Actual!D12</f>
        <v>2</v>
      </c>
      <c r="E10" s="334">
        <f>+Resultados!F25</f>
        <v>0</v>
      </c>
      <c r="F10" s="336">
        <f>+Resultados!G25</f>
        <v>0</v>
      </c>
      <c r="G10" s="337">
        <f t="shared" si="0"/>
        <v>53083</v>
      </c>
      <c r="H10" s="338">
        <v>20</v>
      </c>
      <c r="I10" s="347">
        <f>+Resultados!H25</f>
        <v>45778</v>
      </c>
      <c r="J10"/>
      <c r="K10"/>
      <c r="L10"/>
      <c r="M10"/>
      <c r="N10"/>
      <c r="O10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</row>
    <row r="11" spans="1:302" ht="15">
      <c r="B11" s="333" t="str">
        <f>+Resultados!B26</f>
        <v>Refinanciamiento 25 yrs</v>
      </c>
      <c r="C11" s="334">
        <f>+Resultados!D26</f>
        <v>9.4999999999999998E-3</v>
      </c>
      <c r="D11" s="339">
        <f>+Actual!D13</f>
        <v>2</v>
      </c>
      <c r="E11" s="334">
        <f>+Resultados!F26</f>
        <v>0</v>
      </c>
      <c r="F11" s="336">
        <f>+Resultados!G26</f>
        <v>0</v>
      </c>
      <c r="G11" s="337">
        <f t="shared" si="0"/>
        <v>54909</v>
      </c>
      <c r="H11" s="338">
        <v>25</v>
      </c>
      <c r="I11" s="347">
        <f>+Resultados!H26</f>
        <v>45778</v>
      </c>
      <c r="J11"/>
      <c r="K11"/>
      <c r="L11"/>
      <c r="M11"/>
      <c r="N11"/>
      <c r="O11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</row>
    <row r="12" spans="1:302" ht="15">
      <c r="B12" s="340" t="str">
        <f>+Resultados!B27</f>
        <v>Deuda Nueva 15 yrs</v>
      </c>
      <c r="C12" s="341">
        <f>+Resultados!D27</f>
        <v>5.0000000000000001E-3</v>
      </c>
      <c r="D12" s="342">
        <f>+Actual!D14</f>
        <v>2</v>
      </c>
      <c r="E12" s="341">
        <f>+Resultados!F27</f>
        <v>7.4781333333333325E-2</v>
      </c>
      <c r="F12" s="343">
        <f>+Resultados!G27</f>
        <v>1934000000</v>
      </c>
      <c r="G12" s="344">
        <f t="shared" si="0"/>
        <v>51257</v>
      </c>
      <c r="H12" s="345">
        <v>15</v>
      </c>
      <c r="I12" s="347">
        <f>+Resultados!H27</f>
        <v>45778</v>
      </c>
      <c r="J12"/>
      <c r="K12"/>
      <c r="L12"/>
      <c r="M12"/>
      <c r="N12"/>
      <c r="O12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</row>
    <row r="13" spans="1:302" ht="15">
      <c r="B13" s="340" t="str">
        <f>+Resultados!B28</f>
        <v>Deuda Nueva 20 yrs</v>
      </c>
      <c r="C13" s="341">
        <f>+Resultados!D28</f>
        <v>7.0000000000000001E-3</v>
      </c>
      <c r="D13" s="342">
        <f>+Actual!D15</f>
        <v>2</v>
      </c>
      <c r="E13" s="341">
        <f>+Resultados!F28</f>
        <v>0</v>
      </c>
      <c r="F13" s="343">
        <f>+Resultados!G28</f>
        <v>0</v>
      </c>
      <c r="G13" s="344">
        <f t="shared" si="0"/>
        <v>53083</v>
      </c>
      <c r="H13" s="345">
        <v>20</v>
      </c>
      <c r="I13" s="347">
        <f>+Resultados!H28</f>
        <v>45778</v>
      </c>
      <c r="J13"/>
      <c r="K13"/>
      <c r="L13"/>
      <c r="M13"/>
      <c r="N13"/>
      <c r="O13"/>
    </row>
    <row r="14" spans="1:302" ht="15">
      <c r="B14" s="340" t="str">
        <f>+Resultados!B29</f>
        <v>Deuda Nueva 25 yrs</v>
      </c>
      <c r="C14" s="341">
        <f>+Resultados!D29</f>
        <v>9.4999999999999998E-3</v>
      </c>
      <c r="D14" s="342">
        <f>+Actual!D16</f>
        <v>2</v>
      </c>
      <c r="E14" s="341">
        <f>+Resultados!F29</f>
        <v>0</v>
      </c>
      <c r="F14" s="343">
        <f>+Resultados!G29</f>
        <v>0</v>
      </c>
      <c r="G14" s="344">
        <f t="shared" si="0"/>
        <v>54909</v>
      </c>
      <c r="H14" s="345">
        <v>25</v>
      </c>
      <c r="I14" s="347">
        <f>+Resultados!H29</f>
        <v>45778</v>
      </c>
      <c r="J14"/>
      <c r="K14"/>
      <c r="L14"/>
      <c r="M14"/>
      <c r="N14"/>
      <c r="O14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</row>
    <row r="15" spans="1:302" ht="15">
      <c r="B15" s="96" t="s">
        <v>257</v>
      </c>
      <c r="C15" s="93"/>
      <c r="D15" s="62"/>
      <c r="E15" s="93"/>
      <c r="F15" s="94"/>
      <c r="G15" s="320"/>
      <c r="H15" s="92"/>
      <c r="I15"/>
      <c r="J15"/>
      <c r="K15"/>
      <c r="L15"/>
      <c r="M15"/>
      <c r="N15"/>
      <c r="O15"/>
    </row>
    <row r="16" spans="1:302" ht="15">
      <c r="B16" s="96" t="str">
        <f>+Actual!B20</f>
        <v>SANTANDER 250</v>
      </c>
      <c r="C16" s="93">
        <f>+Actual!C20</f>
        <v>3.8999999999999998E-3</v>
      </c>
      <c r="D16" s="62">
        <f>+Actual!D20</f>
        <v>0</v>
      </c>
      <c r="E16" s="93">
        <f>+Actual!J20</f>
        <v>2.0999999999999999E-3</v>
      </c>
      <c r="F16" s="94">
        <f>+Actual!F20</f>
        <v>250000000</v>
      </c>
      <c r="G16" s="320">
        <f>+Actual!G20</f>
        <v>46465</v>
      </c>
      <c r="H16" s="92">
        <f>+Actual!I20</f>
        <v>1.9643835616438357</v>
      </c>
      <c r="I16" s="347">
        <f>+Resultados!H30</f>
        <v>45809</v>
      </c>
      <c r="J16" s="347">
        <v>46100</v>
      </c>
      <c r="K16" s="348">
        <v>5000000</v>
      </c>
      <c r="L16" s="348">
        <f>+M85/12</f>
        <v>17083333.333333332</v>
      </c>
      <c r="M16"/>
      <c r="N16"/>
      <c r="O16"/>
      <c r="P16" s="105"/>
    </row>
    <row r="18" spans="1:302" ht="15">
      <c r="B18" s="106" t="s">
        <v>266</v>
      </c>
      <c r="C18" s="98">
        <v>1</v>
      </c>
      <c r="D18" s="98">
        <f>+C18+1</f>
        <v>2</v>
      </c>
      <c r="E18" s="98">
        <f t="shared" ref="E18:BP18" si="1">+D18+1</f>
        <v>3</v>
      </c>
      <c r="F18" s="98">
        <f t="shared" si="1"/>
        <v>4</v>
      </c>
      <c r="G18" s="98">
        <f t="shared" si="1"/>
        <v>5</v>
      </c>
      <c r="H18" s="98">
        <f t="shared" si="1"/>
        <v>6</v>
      </c>
      <c r="I18" s="98">
        <f t="shared" si="1"/>
        <v>7</v>
      </c>
      <c r="J18" s="98">
        <f t="shared" si="1"/>
        <v>8</v>
      </c>
      <c r="K18" s="98">
        <f t="shared" si="1"/>
        <v>9</v>
      </c>
      <c r="L18" s="98">
        <f t="shared" si="1"/>
        <v>10</v>
      </c>
      <c r="M18" s="98">
        <f t="shared" si="1"/>
        <v>11</v>
      </c>
      <c r="N18" s="98">
        <f t="shared" si="1"/>
        <v>12</v>
      </c>
      <c r="O18" s="98">
        <f t="shared" si="1"/>
        <v>13</v>
      </c>
      <c r="P18" s="98">
        <f t="shared" si="1"/>
        <v>14</v>
      </c>
      <c r="Q18" s="98">
        <f t="shared" si="1"/>
        <v>15</v>
      </c>
      <c r="R18" s="98">
        <f t="shared" si="1"/>
        <v>16</v>
      </c>
      <c r="S18" s="98">
        <f t="shared" si="1"/>
        <v>17</v>
      </c>
      <c r="T18" s="98">
        <f t="shared" si="1"/>
        <v>18</v>
      </c>
      <c r="U18" s="98">
        <f t="shared" si="1"/>
        <v>19</v>
      </c>
      <c r="V18" s="98">
        <f t="shared" si="1"/>
        <v>20</v>
      </c>
      <c r="W18" s="98">
        <f t="shared" si="1"/>
        <v>21</v>
      </c>
      <c r="X18" s="98">
        <f t="shared" si="1"/>
        <v>22</v>
      </c>
      <c r="Y18" s="98">
        <f t="shared" si="1"/>
        <v>23</v>
      </c>
      <c r="Z18" s="98">
        <f t="shared" si="1"/>
        <v>24</v>
      </c>
      <c r="AA18" s="98">
        <f t="shared" si="1"/>
        <v>25</v>
      </c>
      <c r="AB18" s="98">
        <f t="shared" si="1"/>
        <v>26</v>
      </c>
      <c r="AC18" s="98">
        <f t="shared" si="1"/>
        <v>27</v>
      </c>
      <c r="AD18" s="98">
        <f t="shared" si="1"/>
        <v>28</v>
      </c>
      <c r="AE18" s="98">
        <f t="shared" si="1"/>
        <v>29</v>
      </c>
      <c r="AF18" s="98">
        <f t="shared" si="1"/>
        <v>30</v>
      </c>
      <c r="AG18" s="98">
        <f t="shared" si="1"/>
        <v>31</v>
      </c>
      <c r="AH18" s="98">
        <f t="shared" si="1"/>
        <v>32</v>
      </c>
      <c r="AI18" s="98">
        <f t="shared" si="1"/>
        <v>33</v>
      </c>
      <c r="AJ18" s="98">
        <f t="shared" si="1"/>
        <v>34</v>
      </c>
      <c r="AK18" s="98">
        <f t="shared" si="1"/>
        <v>35</v>
      </c>
      <c r="AL18" s="98">
        <f t="shared" si="1"/>
        <v>36</v>
      </c>
      <c r="AM18" s="98">
        <f t="shared" si="1"/>
        <v>37</v>
      </c>
      <c r="AN18" s="98">
        <f t="shared" si="1"/>
        <v>38</v>
      </c>
      <c r="AO18" s="98">
        <f t="shared" si="1"/>
        <v>39</v>
      </c>
      <c r="AP18" s="98">
        <f t="shared" si="1"/>
        <v>40</v>
      </c>
      <c r="AQ18" s="98">
        <f t="shared" si="1"/>
        <v>41</v>
      </c>
      <c r="AR18" s="98">
        <f t="shared" si="1"/>
        <v>42</v>
      </c>
      <c r="AS18" s="98">
        <f t="shared" si="1"/>
        <v>43</v>
      </c>
      <c r="AT18" s="98">
        <f t="shared" si="1"/>
        <v>44</v>
      </c>
      <c r="AU18" s="98">
        <f t="shared" si="1"/>
        <v>45</v>
      </c>
      <c r="AV18" s="98">
        <f t="shared" si="1"/>
        <v>46</v>
      </c>
      <c r="AW18" s="98">
        <f t="shared" si="1"/>
        <v>47</v>
      </c>
      <c r="AX18" s="98">
        <f t="shared" si="1"/>
        <v>48</v>
      </c>
      <c r="AY18" s="98">
        <f t="shared" si="1"/>
        <v>49</v>
      </c>
      <c r="AZ18" s="98">
        <f t="shared" si="1"/>
        <v>50</v>
      </c>
      <c r="BA18" s="98">
        <f t="shared" si="1"/>
        <v>51</v>
      </c>
      <c r="BB18" s="98">
        <f t="shared" si="1"/>
        <v>52</v>
      </c>
      <c r="BC18" s="98">
        <f t="shared" si="1"/>
        <v>53</v>
      </c>
      <c r="BD18" s="98">
        <f t="shared" si="1"/>
        <v>54</v>
      </c>
      <c r="BE18" s="98">
        <f t="shared" si="1"/>
        <v>55</v>
      </c>
      <c r="BF18" s="98">
        <f t="shared" si="1"/>
        <v>56</v>
      </c>
      <c r="BG18" s="98">
        <f t="shared" si="1"/>
        <v>57</v>
      </c>
      <c r="BH18" s="98">
        <f t="shared" si="1"/>
        <v>58</v>
      </c>
      <c r="BI18" s="98">
        <f t="shared" si="1"/>
        <v>59</v>
      </c>
      <c r="BJ18" s="98">
        <f t="shared" si="1"/>
        <v>60</v>
      </c>
      <c r="BK18" s="98">
        <f t="shared" si="1"/>
        <v>61</v>
      </c>
      <c r="BL18" s="98">
        <f t="shared" si="1"/>
        <v>62</v>
      </c>
      <c r="BM18" s="98">
        <f t="shared" si="1"/>
        <v>63</v>
      </c>
      <c r="BN18" s="98">
        <f t="shared" si="1"/>
        <v>64</v>
      </c>
      <c r="BO18" s="98">
        <f t="shared" si="1"/>
        <v>65</v>
      </c>
      <c r="BP18" s="98">
        <f t="shared" si="1"/>
        <v>66</v>
      </c>
      <c r="BQ18" s="98">
        <f t="shared" ref="BQ18:EB18" si="2">+BP18+1</f>
        <v>67</v>
      </c>
      <c r="BR18" s="98">
        <f t="shared" si="2"/>
        <v>68</v>
      </c>
      <c r="BS18" s="98">
        <f t="shared" si="2"/>
        <v>69</v>
      </c>
      <c r="BT18" s="98">
        <f t="shared" si="2"/>
        <v>70</v>
      </c>
      <c r="BU18" s="98">
        <f t="shared" si="2"/>
        <v>71</v>
      </c>
      <c r="BV18" s="98">
        <f t="shared" si="2"/>
        <v>72</v>
      </c>
      <c r="BW18" s="98">
        <f t="shared" si="2"/>
        <v>73</v>
      </c>
      <c r="BX18" s="98">
        <f t="shared" si="2"/>
        <v>74</v>
      </c>
      <c r="BY18" s="98">
        <f t="shared" si="2"/>
        <v>75</v>
      </c>
      <c r="BZ18" s="98">
        <f t="shared" si="2"/>
        <v>76</v>
      </c>
      <c r="CA18" s="98">
        <f t="shared" si="2"/>
        <v>77</v>
      </c>
      <c r="CB18" s="98">
        <f t="shared" si="2"/>
        <v>78</v>
      </c>
      <c r="CC18" s="98">
        <f t="shared" si="2"/>
        <v>79</v>
      </c>
      <c r="CD18" s="98">
        <f t="shared" si="2"/>
        <v>80</v>
      </c>
      <c r="CE18" s="98">
        <f t="shared" si="2"/>
        <v>81</v>
      </c>
      <c r="CF18" s="98">
        <f t="shared" si="2"/>
        <v>82</v>
      </c>
      <c r="CG18" s="98">
        <f t="shared" si="2"/>
        <v>83</v>
      </c>
      <c r="CH18" s="98">
        <f t="shared" si="2"/>
        <v>84</v>
      </c>
      <c r="CI18" s="98">
        <f t="shared" si="2"/>
        <v>85</v>
      </c>
      <c r="CJ18" s="98">
        <f t="shared" si="2"/>
        <v>86</v>
      </c>
      <c r="CK18" s="98">
        <f t="shared" si="2"/>
        <v>87</v>
      </c>
      <c r="CL18" s="98">
        <f t="shared" si="2"/>
        <v>88</v>
      </c>
      <c r="CM18" s="98">
        <f t="shared" si="2"/>
        <v>89</v>
      </c>
      <c r="CN18" s="98">
        <f t="shared" si="2"/>
        <v>90</v>
      </c>
      <c r="CO18" s="98">
        <f t="shared" si="2"/>
        <v>91</v>
      </c>
      <c r="CP18" s="98">
        <f t="shared" si="2"/>
        <v>92</v>
      </c>
      <c r="CQ18" s="98">
        <f t="shared" si="2"/>
        <v>93</v>
      </c>
      <c r="CR18" s="98">
        <f t="shared" si="2"/>
        <v>94</v>
      </c>
      <c r="CS18" s="98">
        <f t="shared" si="2"/>
        <v>95</v>
      </c>
      <c r="CT18" s="98">
        <f t="shared" si="2"/>
        <v>96</v>
      </c>
      <c r="CU18" s="98">
        <f t="shared" si="2"/>
        <v>97</v>
      </c>
      <c r="CV18" s="98">
        <f t="shared" si="2"/>
        <v>98</v>
      </c>
      <c r="CW18" s="98">
        <f t="shared" si="2"/>
        <v>99</v>
      </c>
      <c r="CX18" s="98">
        <f t="shared" si="2"/>
        <v>100</v>
      </c>
      <c r="CY18" s="98">
        <f t="shared" si="2"/>
        <v>101</v>
      </c>
      <c r="CZ18" s="98">
        <f t="shared" si="2"/>
        <v>102</v>
      </c>
      <c r="DA18" s="98">
        <f t="shared" si="2"/>
        <v>103</v>
      </c>
      <c r="DB18" s="98">
        <f t="shared" si="2"/>
        <v>104</v>
      </c>
      <c r="DC18" s="98">
        <f t="shared" si="2"/>
        <v>105</v>
      </c>
      <c r="DD18" s="98">
        <f t="shared" si="2"/>
        <v>106</v>
      </c>
      <c r="DE18" s="98">
        <f t="shared" si="2"/>
        <v>107</v>
      </c>
      <c r="DF18" s="98">
        <f t="shared" si="2"/>
        <v>108</v>
      </c>
      <c r="DG18" s="98">
        <f t="shared" si="2"/>
        <v>109</v>
      </c>
      <c r="DH18" s="98">
        <f t="shared" si="2"/>
        <v>110</v>
      </c>
      <c r="DI18" s="98">
        <f t="shared" si="2"/>
        <v>111</v>
      </c>
      <c r="DJ18" s="98">
        <f t="shared" si="2"/>
        <v>112</v>
      </c>
      <c r="DK18" s="98">
        <f t="shared" si="2"/>
        <v>113</v>
      </c>
      <c r="DL18" s="98">
        <f t="shared" si="2"/>
        <v>114</v>
      </c>
      <c r="DM18" s="98">
        <f t="shared" si="2"/>
        <v>115</v>
      </c>
      <c r="DN18" s="98">
        <f t="shared" si="2"/>
        <v>116</v>
      </c>
      <c r="DO18" s="98">
        <f t="shared" si="2"/>
        <v>117</v>
      </c>
      <c r="DP18" s="98">
        <f t="shared" si="2"/>
        <v>118</v>
      </c>
      <c r="DQ18" s="98">
        <f t="shared" si="2"/>
        <v>119</v>
      </c>
      <c r="DR18" s="98">
        <f t="shared" si="2"/>
        <v>120</v>
      </c>
      <c r="DS18" s="98">
        <f t="shared" si="2"/>
        <v>121</v>
      </c>
      <c r="DT18" s="98">
        <f t="shared" si="2"/>
        <v>122</v>
      </c>
      <c r="DU18" s="98">
        <f t="shared" si="2"/>
        <v>123</v>
      </c>
      <c r="DV18" s="98">
        <f t="shared" si="2"/>
        <v>124</v>
      </c>
      <c r="DW18" s="98">
        <f t="shared" si="2"/>
        <v>125</v>
      </c>
      <c r="DX18" s="98">
        <f t="shared" si="2"/>
        <v>126</v>
      </c>
      <c r="DY18" s="98">
        <f t="shared" si="2"/>
        <v>127</v>
      </c>
      <c r="DZ18" s="98">
        <f t="shared" si="2"/>
        <v>128</v>
      </c>
      <c r="EA18" s="98">
        <f t="shared" si="2"/>
        <v>129</v>
      </c>
      <c r="EB18" s="98">
        <f t="shared" si="2"/>
        <v>130</v>
      </c>
      <c r="EC18" s="98">
        <f t="shared" ref="EC18:GN18" si="3">+EB18+1</f>
        <v>131</v>
      </c>
      <c r="ED18" s="98">
        <f t="shared" si="3"/>
        <v>132</v>
      </c>
      <c r="EE18" s="98">
        <f t="shared" si="3"/>
        <v>133</v>
      </c>
      <c r="EF18" s="98">
        <f t="shared" si="3"/>
        <v>134</v>
      </c>
      <c r="EG18" s="98">
        <f t="shared" si="3"/>
        <v>135</v>
      </c>
      <c r="EH18" s="98">
        <f t="shared" si="3"/>
        <v>136</v>
      </c>
      <c r="EI18" s="98">
        <f t="shared" si="3"/>
        <v>137</v>
      </c>
      <c r="EJ18" s="98">
        <f t="shared" si="3"/>
        <v>138</v>
      </c>
      <c r="EK18" s="98">
        <f t="shared" si="3"/>
        <v>139</v>
      </c>
      <c r="EL18" s="98">
        <f t="shared" si="3"/>
        <v>140</v>
      </c>
      <c r="EM18" s="98">
        <f t="shared" si="3"/>
        <v>141</v>
      </c>
      <c r="EN18" s="98">
        <f t="shared" si="3"/>
        <v>142</v>
      </c>
      <c r="EO18" s="98">
        <f t="shared" si="3"/>
        <v>143</v>
      </c>
      <c r="EP18" s="98">
        <f t="shared" si="3"/>
        <v>144</v>
      </c>
      <c r="EQ18" s="98">
        <f t="shared" si="3"/>
        <v>145</v>
      </c>
      <c r="ER18" s="98">
        <f t="shared" si="3"/>
        <v>146</v>
      </c>
      <c r="ES18" s="98">
        <f t="shared" si="3"/>
        <v>147</v>
      </c>
      <c r="ET18" s="98">
        <f t="shared" si="3"/>
        <v>148</v>
      </c>
      <c r="EU18" s="98">
        <f t="shared" si="3"/>
        <v>149</v>
      </c>
      <c r="EV18" s="98">
        <f t="shared" si="3"/>
        <v>150</v>
      </c>
      <c r="EW18" s="98">
        <f t="shared" si="3"/>
        <v>151</v>
      </c>
      <c r="EX18" s="98">
        <f t="shared" si="3"/>
        <v>152</v>
      </c>
      <c r="EY18" s="98">
        <f t="shared" si="3"/>
        <v>153</v>
      </c>
      <c r="EZ18" s="98">
        <f t="shared" si="3"/>
        <v>154</v>
      </c>
      <c r="FA18" s="98">
        <f t="shared" si="3"/>
        <v>155</v>
      </c>
      <c r="FB18" s="98">
        <f t="shared" si="3"/>
        <v>156</v>
      </c>
      <c r="FC18" s="98">
        <f t="shared" si="3"/>
        <v>157</v>
      </c>
      <c r="FD18" s="98">
        <f t="shared" si="3"/>
        <v>158</v>
      </c>
      <c r="FE18" s="98">
        <f t="shared" si="3"/>
        <v>159</v>
      </c>
      <c r="FF18" s="98">
        <f t="shared" si="3"/>
        <v>160</v>
      </c>
      <c r="FG18" s="98">
        <f t="shared" si="3"/>
        <v>161</v>
      </c>
      <c r="FH18" s="98">
        <f t="shared" si="3"/>
        <v>162</v>
      </c>
      <c r="FI18" s="98">
        <f t="shared" si="3"/>
        <v>163</v>
      </c>
      <c r="FJ18" s="98">
        <f t="shared" si="3"/>
        <v>164</v>
      </c>
      <c r="FK18" s="98">
        <f t="shared" si="3"/>
        <v>165</v>
      </c>
      <c r="FL18" s="98">
        <f t="shared" si="3"/>
        <v>166</v>
      </c>
      <c r="FM18" s="98">
        <f t="shared" si="3"/>
        <v>167</v>
      </c>
      <c r="FN18" s="98">
        <f t="shared" si="3"/>
        <v>168</v>
      </c>
      <c r="FO18" s="98">
        <f t="shared" si="3"/>
        <v>169</v>
      </c>
      <c r="FP18" s="98">
        <f t="shared" si="3"/>
        <v>170</v>
      </c>
      <c r="FQ18" s="98">
        <f t="shared" si="3"/>
        <v>171</v>
      </c>
      <c r="FR18" s="98">
        <f t="shared" si="3"/>
        <v>172</v>
      </c>
      <c r="FS18" s="98">
        <f t="shared" si="3"/>
        <v>173</v>
      </c>
      <c r="FT18" s="98">
        <f t="shared" si="3"/>
        <v>174</v>
      </c>
      <c r="FU18" s="98">
        <f t="shared" si="3"/>
        <v>175</v>
      </c>
      <c r="FV18" s="98">
        <f t="shared" si="3"/>
        <v>176</v>
      </c>
      <c r="FW18" s="98">
        <f t="shared" si="3"/>
        <v>177</v>
      </c>
      <c r="FX18" s="98">
        <f t="shared" si="3"/>
        <v>178</v>
      </c>
      <c r="FY18" s="98">
        <f t="shared" si="3"/>
        <v>179</v>
      </c>
      <c r="FZ18" s="98">
        <f t="shared" si="3"/>
        <v>180</v>
      </c>
      <c r="GA18" s="98">
        <f t="shared" si="3"/>
        <v>181</v>
      </c>
      <c r="GB18" s="98">
        <f t="shared" si="3"/>
        <v>182</v>
      </c>
      <c r="GC18" s="98">
        <f t="shared" si="3"/>
        <v>183</v>
      </c>
      <c r="GD18" s="98">
        <f t="shared" si="3"/>
        <v>184</v>
      </c>
      <c r="GE18" s="98">
        <f t="shared" si="3"/>
        <v>185</v>
      </c>
      <c r="GF18" s="98">
        <f t="shared" si="3"/>
        <v>186</v>
      </c>
      <c r="GG18" s="98">
        <f t="shared" si="3"/>
        <v>187</v>
      </c>
      <c r="GH18" s="98">
        <f t="shared" si="3"/>
        <v>188</v>
      </c>
      <c r="GI18" s="98">
        <f t="shared" si="3"/>
        <v>189</v>
      </c>
      <c r="GJ18" s="98">
        <f t="shared" si="3"/>
        <v>190</v>
      </c>
      <c r="GK18" s="98">
        <f t="shared" si="3"/>
        <v>191</v>
      </c>
      <c r="GL18" s="98">
        <f t="shared" si="3"/>
        <v>192</v>
      </c>
      <c r="GM18" s="98">
        <f t="shared" si="3"/>
        <v>193</v>
      </c>
      <c r="GN18" s="98">
        <f t="shared" si="3"/>
        <v>194</v>
      </c>
      <c r="GO18" s="98">
        <f t="shared" ref="GO18:IH18" si="4">+GN18+1</f>
        <v>195</v>
      </c>
      <c r="GP18" s="98">
        <f t="shared" si="4"/>
        <v>196</v>
      </c>
      <c r="GQ18" s="98">
        <f t="shared" si="4"/>
        <v>197</v>
      </c>
      <c r="GR18" s="98">
        <f t="shared" si="4"/>
        <v>198</v>
      </c>
      <c r="GS18" s="98">
        <f t="shared" si="4"/>
        <v>199</v>
      </c>
      <c r="GT18" s="98">
        <f t="shared" si="4"/>
        <v>200</v>
      </c>
      <c r="GU18" s="98">
        <f t="shared" si="4"/>
        <v>201</v>
      </c>
      <c r="GV18" s="98">
        <f t="shared" si="4"/>
        <v>202</v>
      </c>
      <c r="GW18" s="98">
        <f t="shared" si="4"/>
        <v>203</v>
      </c>
      <c r="GX18" s="98">
        <f t="shared" si="4"/>
        <v>204</v>
      </c>
      <c r="GY18" s="98">
        <f t="shared" si="4"/>
        <v>205</v>
      </c>
      <c r="GZ18" s="98">
        <f t="shared" si="4"/>
        <v>206</v>
      </c>
      <c r="HA18" s="98">
        <f t="shared" si="4"/>
        <v>207</v>
      </c>
      <c r="HB18" s="98">
        <f t="shared" si="4"/>
        <v>208</v>
      </c>
      <c r="HC18" s="98">
        <f t="shared" si="4"/>
        <v>209</v>
      </c>
      <c r="HD18" s="98">
        <f t="shared" si="4"/>
        <v>210</v>
      </c>
      <c r="HE18" s="98">
        <f t="shared" si="4"/>
        <v>211</v>
      </c>
      <c r="HF18" s="98">
        <f t="shared" si="4"/>
        <v>212</v>
      </c>
      <c r="HG18" s="98">
        <f t="shared" si="4"/>
        <v>213</v>
      </c>
      <c r="HH18" s="98">
        <f t="shared" si="4"/>
        <v>214</v>
      </c>
      <c r="HI18" s="98">
        <f t="shared" si="4"/>
        <v>215</v>
      </c>
      <c r="HJ18" s="98">
        <f t="shared" si="4"/>
        <v>216</v>
      </c>
      <c r="HK18" s="98">
        <f t="shared" si="4"/>
        <v>217</v>
      </c>
      <c r="HL18" s="98">
        <f t="shared" si="4"/>
        <v>218</v>
      </c>
      <c r="HM18" s="98">
        <f t="shared" si="4"/>
        <v>219</v>
      </c>
      <c r="HN18" s="98">
        <f t="shared" si="4"/>
        <v>220</v>
      </c>
      <c r="HO18" s="98">
        <f t="shared" si="4"/>
        <v>221</v>
      </c>
      <c r="HP18" s="98">
        <f t="shared" si="4"/>
        <v>222</v>
      </c>
      <c r="HQ18" s="98">
        <f t="shared" si="4"/>
        <v>223</v>
      </c>
      <c r="HR18" s="98">
        <f t="shared" si="4"/>
        <v>224</v>
      </c>
      <c r="HS18" s="98">
        <f t="shared" si="4"/>
        <v>225</v>
      </c>
      <c r="HT18" s="98">
        <f t="shared" si="4"/>
        <v>226</v>
      </c>
      <c r="HU18" s="98">
        <f t="shared" si="4"/>
        <v>227</v>
      </c>
      <c r="HV18" s="98">
        <f t="shared" si="4"/>
        <v>228</v>
      </c>
      <c r="HW18" s="98">
        <f t="shared" si="4"/>
        <v>229</v>
      </c>
      <c r="HX18" s="98">
        <f t="shared" si="4"/>
        <v>230</v>
      </c>
      <c r="HY18" s="98">
        <f t="shared" si="4"/>
        <v>231</v>
      </c>
      <c r="HZ18" s="98">
        <f t="shared" si="4"/>
        <v>232</v>
      </c>
      <c r="IA18" s="98">
        <f t="shared" si="4"/>
        <v>233</v>
      </c>
      <c r="IB18" s="98">
        <f t="shared" si="4"/>
        <v>234</v>
      </c>
      <c r="IC18" s="98">
        <f t="shared" si="4"/>
        <v>235</v>
      </c>
      <c r="ID18" s="98">
        <f t="shared" si="4"/>
        <v>236</v>
      </c>
      <c r="IE18" s="98">
        <f t="shared" si="4"/>
        <v>237</v>
      </c>
      <c r="IF18" s="98">
        <f t="shared" si="4"/>
        <v>238</v>
      </c>
      <c r="IG18" s="98">
        <f t="shared" si="4"/>
        <v>239</v>
      </c>
      <c r="IH18" s="98">
        <f t="shared" si="4"/>
        <v>240</v>
      </c>
      <c r="II18" s="98">
        <f t="shared" ref="II18" si="5">+IH18+1</f>
        <v>241</v>
      </c>
      <c r="IJ18" s="98">
        <f t="shared" ref="IJ18" si="6">+II18+1</f>
        <v>242</v>
      </c>
      <c r="IK18" s="98">
        <f t="shared" ref="IK18" si="7">+IJ18+1</f>
        <v>243</v>
      </c>
      <c r="IL18" s="98">
        <f t="shared" ref="IL18" si="8">+IK18+1</f>
        <v>244</v>
      </c>
      <c r="IM18" s="98">
        <f t="shared" ref="IM18" si="9">+IL18+1</f>
        <v>245</v>
      </c>
      <c r="IN18" s="98">
        <f t="shared" ref="IN18" si="10">+IM18+1</f>
        <v>246</v>
      </c>
      <c r="IO18" s="98">
        <f t="shared" ref="IO18" si="11">+IN18+1</f>
        <v>247</v>
      </c>
      <c r="IP18" s="98">
        <f t="shared" ref="IP18" si="12">+IO18+1</f>
        <v>248</v>
      </c>
      <c r="IQ18" s="98">
        <f t="shared" ref="IQ18" si="13">+IP18+1</f>
        <v>249</v>
      </c>
      <c r="IR18" s="98">
        <f t="shared" ref="IR18" si="14">+IQ18+1</f>
        <v>250</v>
      </c>
      <c r="IS18" s="98">
        <f t="shared" ref="IS18" si="15">+IR18+1</f>
        <v>251</v>
      </c>
      <c r="IT18" s="98">
        <f t="shared" ref="IT18" si="16">+IS18+1</f>
        <v>252</v>
      </c>
      <c r="IU18" s="98">
        <f t="shared" ref="IU18" si="17">+IT18+1</f>
        <v>253</v>
      </c>
      <c r="IV18" s="98">
        <f t="shared" ref="IV18" si="18">+IU18+1</f>
        <v>254</v>
      </c>
      <c r="IW18" s="98">
        <f t="shared" ref="IW18" si="19">+IV18+1</f>
        <v>255</v>
      </c>
      <c r="IX18" s="98">
        <f t="shared" ref="IX18" si="20">+IW18+1</f>
        <v>256</v>
      </c>
      <c r="IY18" s="98">
        <f t="shared" ref="IY18" si="21">+IX18+1</f>
        <v>257</v>
      </c>
      <c r="IZ18" s="98">
        <f t="shared" ref="IZ18" si="22">+IY18+1</f>
        <v>258</v>
      </c>
      <c r="JA18" s="98">
        <f t="shared" ref="JA18" si="23">+IZ18+1</f>
        <v>259</v>
      </c>
      <c r="JB18" s="98">
        <f t="shared" ref="JB18" si="24">+JA18+1</f>
        <v>260</v>
      </c>
      <c r="JC18" s="98">
        <f t="shared" ref="JC18" si="25">+JB18+1</f>
        <v>261</v>
      </c>
      <c r="JD18" s="98">
        <f t="shared" ref="JD18" si="26">+JC18+1</f>
        <v>262</v>
      </c>
      <c r="JE18" s="98">
        <f t="shared" ref="JE18" si="27">+JD18+1</f>
        <v>263</v>
      </c>
      <c r="JF18" s="98">
        <f t="shared" ref="JF18" si="28">+JE18+1</f>
        <v>264</v>
      </c>
      <c r="JG18" s="98">
        <f t="shared" ref="JG18" si="29">+JF18+1</f>
        <v>265</v>
      </c>
      <c r="JH18" s="98">
        <f t="shared" ref="JH18" si="30">+JG18+1</f>
        <v>266</v>
      </c>
      <c r="JI18" s="98">
        <f t="shared" ref="JI18" si="31">+JH18+1</f>
        <v>267</v>
      </c>
      <c r="JJ18" s="98">
        <f t="shared" ref="JJ18" si="32">+JI18+1</f>
        <v>268</v>
      </c>
      <c r="JK18" s="98">
        <f t="shared" ref="JK18" si="33">+JJ18+1</f>
        <v>269</v>
      </c>
      <c r="JL18" s="98">
        <f t="shared" ref="JL18" si="34">+JK18+1</f>
        <v>270</v>
      </c>
      <c r="JM18" s="98">
        <f t="shared" ref="JM18" si="35">+JL18+1</f>
        <v>271</v>
      </c>
      <c r="JN18" s="98">
        <f t="shared" ref="JN18" si="36">+JM18+1</f>
        <v>272</v>
      </c>
      <c r="JO18" s="98">
        <f t="shared" ref="JO18" si="37">+JN18+1</f>
        <v>273</v>
      </c>
      <c r="JP18" s="98">
        <f t="shared" ref="JP18" si="38">+JO18+1</f>
        <v>274</v>
      </c>
      <c r="JQ18" s="98">
        <f t="shared" ref="JQ18" si="39">+JP18+1</f>
        <v>275</v>
      </c>
      <c r="JR18" s="98">
        <f t="shared" ref="JR18" si="40">+JQ18+1</f>
        <v>276</v>
      </c>
      <c r="JS18" s="98">
        <f t="shared" ref="JS18" si="41">+JR18+1</f>
        <v>277</v>
      </c>
      <c r="JT18" s="98">
        <f t="shared" ref="JT18" si="42">+JS18+1</f>
        <v>278</v>
      </c>
      <c r="JU18" s="98">
        <f t="shared" ref="JU18" si="43">+JT18+1</f>
        <v>279</v>
      </c>
      <c r="JV18" s="98">
        <f t="shared" ref="JV18" si="44">+JU18+1</f>
        <v>280</v>
      </c>
      <c r="JW18" s="98">
        <f t="shared" ref="JW18" si="45">+JV18+1</f>
        <v>281</v>
      </c>
      <c r="JX18" s="98">
        <f t="shared" ref="JX18" si="46">+JW18+1</f>
        <v>282</v>
      </c>
      <c r="JY18" s="98">
        <f t="shared" ref="JY18" si="47">+JX18+1</f>
        <v>283</v>
      </c>
      <c r="JZ18" s="98">
        <f t="shared" ref="JZ18" si="48">+JY18+1</f>
        <v>284</v>
      </c>
      <c r="KA18" s="98">
        <f t="shared" ref="KA18" si="49">+JZ18+1</f>
        <v>285</v>
      </c>
      <c r="KB18" s="98">
        <f t="shared" ref="KB18" si="50">+KA18+1</f>
        <v>286</v>
      </c>
      <c r="KC18" s="98">
        <f t="shared" ref="KC18" si="51">+KB18+1</f>
        <v>287</v>
      </c>
      <c r="KD18" s="98">
        <f t="shared" ref="KD18" si="52">+KC18+1</f>
        <v>288</v>
      </c>
      <c r="KE18" s="98">
        <f t="shared" ref="KE18" si="53">+KD18+1</f>
        <v>289</v>
      </c>
      <c r="KF18" s="98">
        <f t="shared" ref="KF18" si="54">+KE18+1</f>
        <v>290</v>
      </c>
      <c r="KG18" s="98">
        <f t="shared" ref="KG18" si="55">+KF18+1</f>
        <v>291</v>
      </c>
      <c r="KH18" s="98">
        <f t="shared" ref="KH18" si="56">+KG18+1</f>
        <v>292</v>
      </c>
      <c r="KI18" s="98">
        <f t="shared" ref="KI18" si="57">+KH18+1</f>
        <v>293</v>
      </c>
      <c r="KJ18" s="98">
        <f t="shared" ref="KJ18" si="58">+KI18+1</f>
        <v>294</v>
      </c>
      <c r="KK18" s="98">
        <f t="shared" ref="KK18" si="59">+KJ18+1</f>
        <v>295</v>
      </c>
      <c r="KL18" s="98">
        <f t="shared" ref="KL18" si="60">+KK18+1</f>
        <v>296</v>
      </c>
      <c r="KM18" s="98">
        <f t="shared" ref="KM18" si="61">+KL18+1</f>
        <v>297</v>
      </c>
      <c r="KN18" s="98">
        <f t="shared" ref="KN18" si="62">+KM18+1</f>
        <v>298</v>
      </c>
      <c r="KO18" s="98">
        <f t="shared" ref="KO18" si="63">+KN18+1</f>
        <v>299</v>
      </c>
      <c r="KP18" s="98">
        <f t="shared" ref="KP18" si="64">+KO18+1</f>
        <v>300</v>
      </c>
    </row>
    <row r="19" spans="1:302" ht="15">
      <c r="B19" s="106" t="s">
        <v>69</v>
      </c>
      <c r="C19" s="107">
        <f>MONTH(C6)+1</f>
        <v>6</v>
      </c>
      <c r="D19" s="107">
        <f>IF(C19=12,1,C19+1)</f>
        <v>7</v>
      </c>
      <c r="E19" s="107">
        <f t="shared" ref="E19:L19" si="65">IF(D19=12,1,D19+1)</f>
        <v>8</v>
      </c>
      <c r="F19" s="107">
        <f t="shared" si="65"/>
        <v>9</v>
      </c>
      <c r="G19" s="107">
        <f t="shared" si="65"/>
        <v>10</v>
      </c>
      <c r="H19" s="107">
        <f t="shared" si="65"/>
        <v>11</v>
      </c>
      <c r="I19" s="107">
        <f t="shared" si="65"/>
        <v>12</v>
      </c>
      <c r="J19" s="107">
        <f t="shared" si="65"/>
        <v>1</v>
      </c>
      <c r="K19" s="107">
        <f t="shared" si="65"/>
        <v>2</v>
      </c>
      <c r="L19" s="107">
        <f t="shared" si="65"/>
        <v>3</v>
      </c>
      <c r="M19" s="107">
        <f t="shared" ref="M19:BX19" si="66">IF(L19=12,1,L19+1)</f>
        <v>4</v>
      </c>
      <c r="N19" s="107">
        <f t="shared" si="66"/>
        <v>5</v>
      </c>
      <c r="O19" s="107">
        <f t="shared" si="66"/>
        <v>6</v>
      </c>
      <c r="P19" s="107">
        <f t="shared" si="66"/>
        <v>7</v>
      </c>
      <c r="Q19" s="107">
        <f t="shared" si="66"/>
        <v>8</v>
      </c>
      <c r="R19" s="107">
        <f t="shared" si="66"/>
        <v>9</v>
      </c>
      <c r="S19" s="107">
        <f t="shared" si="66"/>
        <v>10</v>
      </c>
      <c r="T19" s="107">
        <f t="shared" si="66"/>
        <v>11</v>
      </c>
      <c r="U19" s="107">
        <f t="shared" si="66"/>
        <v>12</v>
      </c>
      <c r="V19" s="107">
        <f t="shared" si="66"/>
        <v>1</v>
      </c>
      <c r="W19" s="107">
        <f t="shared" si="66"/>
        <v>2</v>
      </c>
      <c r="X19" s="107">
        <f t="shared" si="66"/>
        <v>3</v>
      </c>
      <c r="Y19" s="107">
        <f t="shared" si="66"/>
        <v>4</v>
      </c>
      <c r="Z19" s="107">
        <f t="shared" si="66"/>
        <v>5</v>
      </c>
      <c r="AA19" s="107">
        <f t="shared" si="66"/>
        <v>6</v>
      </c>
      <c r="AB19" s="107">
        <f t="shared" si="66"/>
        <v>7</v>
      </c>
      <c r="AC19" s="107">
        <f t="shared" si="66"/>
        <v>8</v>
      </c>
      <c r="AD19" s="107">
        <f t="shared" si="66"/>
        <v>9</v>
      </c>
      <c r="AE19" s="107">
        <f t="shared" si="66"/>
        <v>10</v>
      </c>
      <c r="AF19" s="107">
        <f t="shared" si="66"/>
        <v>11</v>
      </c>
      <c r="AG19" s="107">
        <f t="shared" si="66"/>
        <v>12</v>
      </c>
      <c r="AH19" s="107">
        <f t="shared" si="66"/>
        <v>1</v>
      </c>
      <c r="AI19" s="107">
        <f t="shared" si="66"/>
        <v>2</v>
      </c>
      <c r="AJ19" s="107">
        <f t="shared" si="66"/>
        <v>3</v>
      </c>
      <c r="AK19" s="107">
        <f t="shared" si="66"/>
        <v>4</v>
      </c>
      <c r="AL19" s="107">
        <f t="shared" si="66"/>
        <v>5</v>
      </c>
      <c r="AM19" s="107">
        <f t="shared" si="66"/>
        <v>6</v>
      </c>
      <c r="AN19" s="107">
        <f t="shared" si="66"/>
        <v>7</v>
      </c>
      <c r="AO19" s="107">
        <f t="shared" si="66"/>
        <v>8</v>
      </c>
      <c r="AP19" s="107">
        <f t="shared" si="66"/>
        <v>9</v>
      </c>
      <c r="AQ19" s="107">
        <f t="shared" si="66"/>
        <v>10</v>
      </c>
      <c r="AR19" s="107">
        <f t="shared" si="66"/>
        <v>11</v>
      </c>
      <c r="AS19" s="107">
        <f t="shared" si="66"/>
        <v>12</v>
      </c>
      <c r="AT19" s="107">
        <f t="shared" si="66"/>
        <v>1</v>
      </c>
      <c r="AU19" s="107">
        <f t="shared" si="66"/>
        <v>2</v>
      </c>
      <c r="AV19" s="107">
        <f t="shared" si="66"/>
        <v>3</v>
      </c>
      <c r="AW19" s="107">
        <f t="shared" si="66"/>
        <v>4</v>
      </c>
      <c r="AX19" s="107">
        <f t="shared" si="66"/>
        <v>5</v>
      </c>
      <c r="AY19" s="107">
        <f t="shared" si="66"/>
        <v>6</v>
      </c>
      <c r="AZ19" s="107">
        <f t="shared" si="66"/>
        <v>7</v>
      </c>
      <c r="BA19" s="107">
        <f t="shared" si="66"/>
        <v>8</v>
      </c>
      <c r="BB19" s="107">
        <f t="shared" si="66"/>
        <v>9</v>
      </c>
      <c r="BC19" s="107">
        <f t="shared" si="66"/>
        <v>10</v>
      </c>
      <c r="BD19" s="107">
        <f t="shared" si="66"/>
        <v>11</v>
      </c>
      <c r="BE19" s="107">
        <f t="shared" si="66"/>
        <v>12</v>
      </c>
      <c r="BF19" s="107">
        <f t="shared" si="66"/>
        <v>1</v>
      </c>
      <c r="BG19" s="107">
        <f t="shared" si="66"/>
        <v>2</v>
      </c>
      <c r="BH19" s="107">
        <f t="shared" si="66"/>
        <v>3</v>
      </c>
      <c r="BI19" s="107">
        <f t="shared" si="66"/>
        <v>4</v>
      </c>
      <c r="BJ19" s="107">
        <f t="shared" si="66"/>
        <v>5</v>
      </c>
      <c r="BK19" s="107">
        <f t="shared" si="66"/>
        <v>6</v>
      </c>
      <c r="BL19" s="107">
        <f t="shared" si="66"/>
        <v>7</v>
      </c>
      <c r="BM19" s="107">
        <f t="shared" si="66"/>
        <v>8</v>
      </c>
      <c r="BN19" s="107">
        <f t="shared" si="66"/>
        <v>9</v>
      </c>
      <c r="BO19" s="107">
        <f t="shared" si="66"/>
        <v>10</v>
      </c>
      <c r="BP19" s="107">
        <f t="shared" si="66"/>
        <v>11</v>
      </c>
      <c r="BQ19" s="107">
        <f t="shared" si="66"/>
        <v>12</v>
      </c>
      <c r="BR19" s="107">
        <f t="shared" si="66"/>
        <v>1</v>
      </c>
      <c r="BS19" s="107">
        <f t="shared" si="66"/>
        <v>2</v>
      </c>
      <c r="BT19" s="107">
        <f t="shared" si="66"/>
        <v>3</v>
      </c>
      <c r="BU19" s="107">
        <f t="shared" si="66"/>
        <v>4</v>
      </c>
      <c r="BV19" s="107">
        <f t="shared" si="66"/>
        <v>5</v>
      </c>
      <c r="BW19" s="107">
        <f t="shared" si="66"/>
        <v>6</v>
      </c>
      <c r="BX19" s="107">
        <f t="shared" si="66"/>
        <v>7</v>
      </c>
      <c r="BY19" s="107">
        <f t="shared" ref="BY19:EJ19" si="67">IF(BX19=12,1,BX19+1)</f>
        <v>8</v>
      </c>
      <c r="BZ19" s="107">
        <f t="shared" si="67"/>
        <v>9</v>
      </c>
      <c r="CA19" s="107">
        <f t="shared" si="67"/>
        <v>10</v>
      </c>
      <c r="CB19" s="107">
        <f t="shared" si="67"/>
        <v>11</v>
      </c>
      <c r="CC19" s="107">
        <f t="shared" si="67"/>
        <v>12</v>
      </c>
      <c r="CD19" s="107">
        <f t="shared" si="67"/>
        <v>1</v>
      </c>
      <c r="CE19" s="107">
        <f t="shared" si="67"/>
        <v>2</v>
      </c>
      <c r="CF19" s="107">
        <f t="shared" si="67"/>
        <v>3</v>
      </c>
      <c r="CG19" s="107">
        <f t="shared" si="67"/>
        <v>4</v>
      </c>
      <c r="CH19" s="107">
        <f t="shared" si="67"/>
        <v>5</v>
      </c>
      <c r="CI19" s="107">
        <f t="shared" si="67"/>
        <v>6</v>
      </c>
      <c r="CJ19" s="107">
        <f t="shared" si="67"/>
        <v>7</v>
      </c>
      <c r="CK19" s="107">
        <f t="shared" si="67"/>
        <v>8</v>
      </c>
      <c r="CL19" s="107">
        <f t="shared" si="67"/>
        <v>9</v>
      </c>
      <c r="CM19" s="107">
        <f t="shared" si="67"/>
        <v>10</v>
      </c>
      <c r="CN19" s="107">
        <f t="shared" si="67"/>
        <v>11</v>
      </c>
      <c r="CO19" s="107">
        <f t="shared" si="67"/>
        <v>12</v>
      </c>
      <c r="CP19" s="107">
        <f t="shared" si="67"/>
        <v>1</v>
      </c>
      <c r="CQ19" s="107">
        <f t="shared" si="67"/>
        <v>2</v>
      </c>
      <c r="CR19" s="107">
        <f t="shared" si="67"/>
        <v>3</v>
      </c>
      <c r="CS19" s="107">
        <f t="shared" si="67"/>
        <v>4</v>
      </c>
      <c r="CT19" s="107">
        <f t="shared" si="67"/>
        <v>5</v>
      </c>
      <c r="CU19" s="107">
        <f t="shared" si="67"/>
        <v>6</v>
      </c>
      <c r="CV19" s="107">
        <f t="shared" si="67"/>
        <v>7</v>
      </c>
      <c r="CW19" s="107">
        <f t="shared" si="67"/>
        <v>8</v>
      </c>
      <c r="CX19" s="107">
        <f t="shared" si="67"/>
        <v>9</v>
      </c>
      <c r="CY19" s="107">
        <f t="shared" si="67"/>
        <v>10</v>
      </c>
      <c r="CZ19" s="107">
        <f t="shared" si="67"/>
        <v>11</v>
      </c>
      <c r="DA19" s="107">
        <f t="shared" si="67"/>
        <v>12</v>
      </c>
      <c r="DB19" s="107">
        <f t="shared" si="67"/>
        <v>1</v>
      </c>
      <c r="DC19" s="107">
        <f t="shared" si="67"/>
        <v>2</v>
      </c>
      <c r="DD19" s="107">
        <f t="shared" si="67"/>
        <v>3</v>
      </c>
      <c r="DE19" s="107">
        <f t="shared" si="67"/>
        <v>4</v>
      </c>
      <c r="DF19" s="107">
        <f t="shared" si="67"/>
        <v>5</v>
      </c>
      <c r="DG19" s="107">
        <f t="shared" si="67"/>
        <v>6</v>
      </c>
      <c r="DH19" s="107">
        <f t="shared" si="67"/>
        <v>7</v>
      </c>
      <c r="DI19" s="107">
        <f t="shared" si="67"/>
        <v>8</v>
      </c>
      <c r="DJ19" s="107">
        <f t="shared" si="67"/>
        <v>9</v>
      </c>
      <c r="DK19" s="107">
        <f t="shared" si="67"/>
        <v>10</v>
      </c>
      <c r="DL19" s="107">
        <f t="shared" si="67"/>
        <v>11</v>
      </c>
      <c r="DM19" s="107">
        <f t="shared" si="67"/>
        <v>12</v>
      </c>
      <c r="DN19" s="107">
        <f t="shared" si="67"/>
        <v>1</v>
      </c>
      <c r="DO19" s="107">
        <f t="shared" si="67"/>
        <v>2</v>
      </c>
      <c r="DP19" s="107">
        <f t="shared" si="67"/>
        <v>3</v>
      </c>
      <c r="DQ19" s="107">
        <f t="shared" si="67"/>
        <v>4</v>
      </c>
      <c r="DR19" s="107">
        <f t="shared" si="67"/>
        <v>5</v>
      </c>
      <c r="DS19" s="107">
        <f t="shared" si="67"/>
        <v>6</v>
      </c>
      <c r="DT19" s="107">
        <f t="shared" si="67"/>
        <v>7</v>
      </c>
      <c r="DU19" s="107">
        <f t="shared" si="67"/>
        <v>8</v>
      </c>
      <c r="DV19" s="107">
        <f t="shared" si="67"/>
        <v>9</v>
      </c>
      <c r="DW19" s="107">
        <f t="shared" si="67"/>
        <v>10</v>
      </c>
      <c r="DX19" s="107">
        <f t="shared" si="67"/>
        <v>11</v>
      </c>
      <c r="DY19" s="107">
        <f t="shared" si="67"/>
        <v>12</v>
      </c>
      <c r="DZ19" s="107">
        <f t="shared" si="67"/>
        <v>1</v>
      </c>
      <c r="EA19" s="107">
        <f t="shared" si="67"/>
        <v>2</v>
      </c>
      <c r="EB19" s="107">
        <f t="shared" si="67"/>
        <v>3</v>
      </c>
      <c r="EC19" s="107">
        <f t="shared" si="67"/>
        <v>4</v>
      </c>
      <c r="ED19" s="107">
        <f t="shared" si="67"/>
        <v>5</v>
      </c>
      <c r="EE19" s="107">
        <f t="shared" si="67"/>
        <v>6</v>
      </c>
      <c r="EF19" s="107">
        <f t="shared" si="67"/>
        <v>7</v>
      </c>
      <c r="EG19" s="107">
        <f t="shared" si="67"/>
        <v>8</v>
      </c>
      <c r="EH19" s="107">
        <f t="shared" si="67"/>
        <v>9</v>
      </c>
      <c r="EI19" s="107">
        <f t="shared" si="67"/>
        <v>10</v>
      </c>
      <c r="EJ19" s="107">
        <f t="shared" si="67"/>
        <v>11</v>
      </c>
      <c r="EK19" s="107">
        <f t="shared" ref="EK19:GV19" si="68">IF(EJ19=12,1,EJ19+1)</f>
        <v>12</v>
      </c>
      <c r="EL19" s="107">
        <f t="shared" si="68"/>
        <v>1</v>
      </c>
      <c r="EM19" s="107">
        <f t="shared" si="68"/>
        <v>2</v>
      </c>
      <c r="EN19" s="107">
        <f t="shared" si="68"/>
        <v>3</v>
      </c>
      <c r="EO19" s="107">
        <f t="shared" si="68"/>
        <v>4</v>
      </c>
      <c r="EP19" s="107">
        <f t="shared" si="68"/>
        <v>5</v>
      </c>
      <c r="EQ19" s="107">
        <f t="shared" si="68"/>
        <v>6</v>
      </c>
      <c r="ER19" s="107">
        <f t="shared" si="68"/>
        <v>7</v>
      </c>
      <c r="ES19" s="107">
        <f t="shared" si="68"/>
        <v>8</v>
      </c>
      <c r="ET19" s="107">
        <f t="shared" si="68"/>
        <v>9</v>
      </c>
      <c r="EU19" s="107">
        <f t="shared" si="68"/>
        <v>10</v>
      </c>
      <c r="EV19" s="107">
        <f t="shared" si="68"/>
        <v>11</v>
      </c>
      <c r="EW19" s="107">
        <f t="shared" si="68"/>
        <v>12</v>
      </c>
      <c r="EX19" s="107">
        <f t="shared" si="68"/>
        <v>1</v>
      </c>
      <c r="EY19" s="107">
        <f t="shared" si="68"/>
        <v>2</v>
      </c>
      <c r="EZ19" s="107">
        <f t="shared" si="68"/>
        <v>3</v>
      </c>
      <c r="FA19" s="107">
        <f t="shared" si="68"/>
        <v>4</v>
      </c>
      <c r="FB19" s="107">
        <f t="shared" si="68"/>
        <v>5</v>
      </c>
      <c r="FC19" s="107">
        <f t="shared" si="68"/>
        <v>6</v>
      </c>
      <c r="FD19" s="107">
        <f t="shared" si="68"/>
        <v>7</v>
      </c>
      <c r="FE19" s="107">
        <f t="shared" si="68"/>
        <v>8</v>
      </c>
      <c r="FF19" s="107">
        <f t="shared" si="68"/>
        <v>9</v>
      </c>
      <c r="FG19" s="107">
        <f t="shared" si="68"/>
        <v>10</v>
      </c>
      <c r="FH19" s="107">
        <f t="shared" si="68"/>
        <v>11</v>
      </c>
      <c r="FI19" s="107">
        <f t="shared" si="68"/>
        <v>12</v>
      </c>
      <c r="FJ19" s="107">
        <f t="shared" si="68"/>
        <v>1</v>
      </c>
      <c r="FK19" s="107">
        <f t="shared" si="68"/>
        <v>2</v>
      </c>
      <c r="FL19" s="107">
        <f t="shared" si="68"/>
        <v>3</v>
      </c>
      <c r="FM19" s="107">
        <f t="shared" si="68"/>
        <v>4</v>
      </c>
      <c r="FN19" s="107">
        <f t="shared" si="68"/>
        <v>5</v>
      </c>
      <c r="FO19" s="107">
        <f t="shared" si="68"/>
        <v>6</v>
      </c>
      <c r="FP19" s="107">
        <f t="shared" si="68"/>
        <v>7</v>
      </c>
      <c r="FQ19" s="107">
        <f t="shared" si="68"/>
        <v>8</v>
      </c>
      <c r="FR19" s="107">
        <f t="shared" si="68"/>
        <v>9</v>
      </c>
      <c r="FS19" s="107">
        <f t="shared" si="68"/>
        <v>10</v>
      </c>
      <c r="FT19" s="107">
        <f t="shared" si="68"/>
        <v>11</v>
      </c>
      <c r="FU19" s="107">
        <f t="shared" si="68"/>
        <v>12</v>
      </c>
      <c r="FV19" s="107">
        <f t="shared" si="68"/>
        <v>1</v>
      </c>
      <c r="FW19" s="107">
        <f t="shared" si="68"/>
        <v>2</v>
      </c>
      <c r="FX19" s="107">
        <f t="shared" si="68"/>
        <v>3</v>
      </c>
      <c r="FY19" s="107">
        <f t="shared" si="68"/>
        <v>4</v>
      </c>
      <c r="FZ19" s="107">
        <f t="shared" si="68"/>
        <v>5</v>
      </c>
      <c r="GA19" s="107">
        <f t="shared" si="68"/>
        <v>6</v>
      </c>
      <c r="GB19" s="107">
        <f t="shared" si="68"/>
        <v>7</v>
      </c>
      <c r="GC19" s="107">
        <f t="shared" si="68"/>
        <v>8</v>
      </c>
      <c r="GD19" s="107">
        <f t="shared" si="68"/>
        <v>9</v>
      </c>
      <c r="GE19" s="107">
        <f t="shared" si="68"/>
        <v>10</v>
      </c>
      <c r="GF19" s="107">
        <f t="shared" si="68"/>
        <v>11</v>
      </c>
      <c r="GG19" s="107">
        <f t="shared" si="68"/>
        <v>12</v>
      </c>
      <c r="GH19" s="107">
        <f t="shared" si="68"/>
        <v>1</v>
      </c>
      <c r="GI19" s="107">
        <f t="shared" si="68"/>
        <v>2</v>
      </c>
      <c r="GJ19" s="107">
        <f t="shared" si="68"/>
        <v>3</v>
      </c>
      <c r="GK19" s="107">
        <f t="shared" si="68"/>
        <v>4</v>
      </c>
      <c r="GL19" s="107">
        <f t="shared" si="68"/>
        <v>5</v>
      </c>
      <c r="GM19" s="107">
        <f t="shared" si="68"/>
        <v>6</v>
      </c>
      <c r="GN19" s="107">
        <f t="shared" si="68"/>
        <v>7</v>
      </c>
      <c r="GO19" s="107">
        <f t="shared" si="68"/>
        <v>8</v>
      </c>
      <c r="GP19" s="107">
        <f t="shared" si="68"/>
        <v>9</v>
      </c>
      <c r="GQ19" s="107">
        <f t="shared" si="68"/>
        <v>10</v>
      </c>
      <c r="GR19" s="107">
        <f t="shared" si="68"/>
        <v>11</v>
      </c>
      <c r="GS19" s="107">
        <f t="shared" si="68"/>
        <v>12</v>
      </c>
      <c r="GT19" s="107">
        <f t="shared" si="68"/>
        <v>1</v>
      </c>
      <c r="GU19" s="107">
        <f t="shared" si="68"/>
        <v>2</v>
      </c>
      <c r="GV19" s="107">
        <f t="shared" si="68"/>
        <v>3</v>
      </c>
      <c r="GW19" s="107">
        <f t="shared" ref="GW19:IH19" si="69">IF(GV19=12,1,GV19+1)</f>
        <v>4</v>
      </c>
      <c r="GX19" s="107">
        <f t="shared" si="69"/>
        <v>5</v>
      </c>
      <c r="GY19" s="107">
        <f t="shared" si="69"/>
        <v>6</v>
      </c>
      <c r="GZ19" s="107">
        <f t="shared" si="69"/>
        <v>7</v>
      </c>
      <c r="HA19" s="107">
        <f t="shared" si="69"/>
        <v>8</v>
      </c>
      <c r="HB19" s="107">
        <f t="shared" si="69"/>
        <v>9</v>
      </c>
      <c r="HC19" s="107">
        <f t="shared" si="69"/>
        <v>10</v>
      </c>
      <c r="HD19" s="107">
        <f t="shared" si="69"/>
        <v>11</v>
      </c>
      <c r="HE19" s="107">
        <f t="shared" si="69"/>
        <v>12</v>
      </c>
      <c r="HF19" s="107">
        <f t="shared" si="69"/>
        <v>1</v>
      </c>
      <c r="HG19" s="107">
        <f t="shared" si="69"/>
        <v>2</v>
      </c>
      <c r="HH19" s="107">
        <f t="shared" si="69"/>
        <v>3</v>
      </c>
      <c r="HI19" s="107">
        <f t="shared" si="69"/>
        <v>4</v>
      </c>
      <c r="HJ19" s="107">
        <f t="shared" si="69"/>
        <v>5</v>
      </c>
      <c r="HK19" s="107">
        <f t="shared" si="69"/>
        <v>6</v>
      </c>
      <c r="HL19" s="107">
        <f t="shared" si="69"/>
        <v>7</v>
      </c>
      <c r="HM19" s="107">
        <f t="shared" si="69"/>
        <v>8</v>
      </c>
      <c r="HN19" s="107">
        <f t="shared" si="69"/>
        <v>9</v>
      </c>
      <c r="HO19" s="107">
        <f t="shared" si="69"/>
        <v>10</v>
      </c>
      <c r="HP19" s="107">
        <f t="shared" si="69"/>
        <v>11</v>
      </c>
      <c r="HQ19" s="107">
        <f t="shared" si="69"/>
        <v>12</v>
      </c>
      <c r="HR19" s="107">
        <f t="shared" si="69"/>
        <v>1</v>
      </c>
      <c r="HS19" s="107">
        <f t="shared" si="69"/>
        <v>2</v>
      </c>
      <c r="HT19" s="107">
        <f t="shared" si="69"/>
        <v>3</v>
      </c>
      <c r="HU19" s="107">
        <f t="shared" si="69"/>
        <v>4</v>
      </c>
      <c r="HV19" s="107">
        <f t="shared" si="69"/>
        <v>5</v>
      </c>
      <c r="HW19" s="107">
        <f t="shared" si="69"/>
        <v>6</v>
      </c>
      <c r="HX19" s="107">
        <f t="shared" si="69"/>
        <v>7</v>
      </c>
      <c r="HY19" s="107">
        <f t="shared" si="69"/>
        <v>8</v>
      </c>
      <c r="HZ19" s="107">
        <f t="shared" si="69"/>
        <v>9</v>
      </c>
      <c r="IA19" s="107">
        <f t="shared" si="69"/>
        <v>10</v>
      </c>
      <c r="IB19" s="107">
        <f t="shared" si="69"/>
        <v>11</v>
      </c>
      <c r="IC19" s="107">
        <f t="shared" si="69"/>
        <v>12</v>
      </c>
      <c r="ID19" s="107">
        <f t="shared" si="69"/>
        <v>1</v>
      </c>
      <c r="IE19" s="107">
        <f t="shared" si="69"/>
        <v>2</v>
      </c>
      <c r="IF19" s="107">
        <f t="shared" si="69"/>
        <v>3</v>
      </c>
      <c r="IG19" s="107">
        <f t="shared" si="69"/>
        <v>4</v>
      </c>
      <c r="IH19" s="107">
        <f t="shared" si="69"/>
        <v>5</v>
      </c>
      <c r="II19" s="107">
        <f t="shared" ref="II19" si="70">IF(IH19=12,1,IH19+1)</f>
        <v>6</v>
      </c>
      <c r="IJ19" s="107">
        <f t="shared" ref="IJ19" si="71">IF(II19=12,1,II19+1)</f>
        <v>7</v>
      </c>
      <c r="IK19" s="107">
        <f t="shared" ref="IK19" si="72">IF(IJ19=12,1,IJ19+1)</f>
        <v>8</v>
      </c>
      <c r="IL19" s="107">
        <f t="shared" ref="IL19" si="73">IF(IK19=12,1,IK19+1)</f>
        <v>9</v>
      </c>
      <c r="IM19" s="107">
        <f t="shared" ref="IM19" si="74">IF(IL19=12,1,IL19+1)</f>
        <v>10</v>
      </c>
      <c r="IN19" s="107">
        <f t="shared" ref="IN19" si="75">IF(IM19=12,1,IM19+1)</f>
        <v>11</v>
      </c>
      <c r="IO19" s="107">
        <f t="shared" ref="IO19" si="76">IF(IN19=12,1,IN19+1)</f>
        <v>12</v>
      </c>
      <c r="IP19" s="107">
        <f t="shared" ref="IP19" si="77">IF(IO19=12,1,IO19+1)</f>
        <v>1</v>
      </c>
      <c r="IQ19" s="107">
        <f t="shared" ref="IQ19" si="78">IF(IP19=12,1,IP19+1)</f>
        <v>2</v>
      </c>
      <c r="IR19" s="107">
        <f t="shared" ref="IR19" si="79">IF(IQ19=12,1,IQ19+1)</f>
        <v>3</v>
      </c>
      <c r="IS19" s="107">
        <f t="shared" ref="IS19" si="80">IF(IR19=12,1,IR19+1)</f>
        <v>4</v>
      </c>
      <c r="IT19" s="107">
        <f t="shared" ref="IT19" si="81">IF(IS19=12,1,IS19+1)</f>
        <v>5</v>
      </c>
      <c r="IU19" s="107">
        <f t="shared" ref="IU19" si="82">IF(IT19=12,1,IT19+1)</f>
        <v>6</v>
      </c>
      <c r="IV19" s="107">
        <f t="shared" ref="IV19" si="83">IF(IU19=12,1,IU19+1)</f>
        <v>7</v>
      </c>
      <c r="IW19" s="107">
        <f t="shared" ref="IW19" si="84">IF(IV19=12,1,IV19+1)</f>
        <v>8</v>
      </c>
      <c r="IX19" s="107">
        <f t="shared" ref="IX19" si="85">IF(IW19=12,1,IW19+1)</f>
        <v>9</v>
      </c>
      <c r="IY19" s="107">
        <f t="shared" ref="IY19" si="86">IF(IX19=12,1,IX19+1)</f>
        <v>10</v>
      </c>
      <c r="IZ19" s="107">
        <f t="shared" ref="IZ19" si="87">IF(IY19=12,1,IY19+1)</f>
        <v>11</v>
      </c>
      <c r="JA19" s="107">
        <f t="shared" ref="JA19" si="88">IF(IZ19=12,1,IZ19+1)</f>
        <v>12</v>
      </c>
      <c r="JB19" s="107">
        <f t="shared" ref="JB19" si="89">IF(JA19=12,1,JA19+1)</f>
        <v>1</v>
      </c>
      <c r="JC19" s="107">
        <f t="shared" ref="JC19" si="90">IF(JB19=12,1,JB19+1)</f>
        <v>2</v>
      </c>
      <c r="JD19" s="107">
        <f t="shared" ref="JD19" si="91">IF(JC19=12,1,JC19+1)</f>
        <v>3</v>
      </c>
      <c r="JE19" s="107">
        <f t="shared" ref="JE19" si="92">IF(JD19=12,1,JD19+1)</f>
        <v>4</v>
      </c>
      <c r="JF19" s="107">
        <f t="shared" ref="JF19" si="93">IF(JE19=12,1,JE19+1)</f>
        <v>5</v>
      </c>
      <c r="JG19" s="107">
        <f t="shared" ref="JG19" si="94">IF(JF19=12,1,JF19+1)</f>
        <v>6</v>
      </c>
      <c r="JH19" s="107">
        <f t="shared" ref="JH19" si="95">IF(JG19=12,1,JG19+1)</f>
        <v>7</v>
      </c>
      <c r="JI19" s="107">
        <f t="shared" ref="JI19" si="96">IF(JH19=12,1,JH19+1)</f>
        <v>8</v>
      </c>
      <c r="JJ19" s="107">
        <f t="shared" ref="JJ19" si="97">IF(JI19=12,1,JI19+1)</f>
        <v>9</v>
      </c>
      <c r="JK19" s="107">
        <f t="shared" ref="JK19" si="98">IF(JJ19=12,1,JJ19+1)</f>
        <v>10</v>
      </c>
      <c r="JL19" s="107">
        <f t="shared" ref="JL19" si="99">IF(JK19=12,1,JK19+1)</f>
        <v>11</v>
      </c>
      <c r="JM19" s="107">
        <f t="shared" ref="JM19" si="100">IF(JL19=12,1,JL19+1)</f>
        <v>12</v>
      </c>
      <c r="JN19" s="107">
        <f t="shared" ref="JN19" si="101">IF(JM19=12,1,JM19+1)</f>
        <v>1</v>
      </c>
      <c r="JO19" s="107">
        <f t="shared" ref="JO19" si="102">IF(JN19=12,1,JN19+1)</f>
        <v>2</v>
      </c>
      <c r="JP19" s="107">
        <f t="shared" ref="JP19" si="103">IF(JO19=12,1,JO19+1)</f>
        <v>3</v>
      </c>
      <c r="JQ19" s="107">
        <f t="shared" ref="JQ19" si="104">IF(JP19=12,1,JP19+1)</f>
        <v>4</v>
      </c>
      <c r="JR19" s="107">
        <f t="shared" ref="JR19" si="105">IF(JQ19=12,1,JQ19+1)</f>
        <v>5</v>
      </c>
      <c r="JS19" s="107">
        <f t="shared" ref="JS19" si="106">IF(JR19=12,1,JR19+1)</f>
        <v>6</v>
      </c>
      <c r="JT19" s="107">
        <f t="shared" ref="JT19" si="107">IF(JS19=12,1,JS19+1)</f>
        <v>7</v>
      </c>
      <c r="JU19" s="107">
        <f t="shared" ref="JU19" si="108">IF(JT19=12,1,JT19+1)</f>
        <v>8</v>
      </c>
      <c r="JV19" s="107">
        <f t="shared" ref="JV19" si="109">IF(JU19=12,1,JU19+1)</f>
        <v>9</v>
      </c>
      <c r="JW19" s="107">
        <f t="shared" ref="JW19" si="110">IF(JV19=12,1,JV19+1)</f>
        <v>10</v>
      </c>
      <c r="JX19" s="107">
        <f t="shared" ref="JX19" si="111">IF(JW19=12,1,JW19+1)</f>
        <v>11</v>
      </c>
      <c r="JY19" s="107">
        <f t="shared" ref="JY19" si="112">IF(JX19=12,1,JX19+1)</f>
        <v>12</v>
      </c>
      <c r="JZ19" s="107">
        <f t="shared" ref="JZ19" si="113">IF(JY19=12,1,JY19+1)</f>
        <v>1</v>
      </c>
      <c r="KA19" s="107">
        <f t="shared" ref="KA19" si="114">IF(JZ19=12,1,JZ19+1)</f>
        <v>2</v>
      </c>
      <c r="KB19" s="107">
        <f t="shared" ref="KB19" si="115">IF(KA19=12,1,KA19+1)</f>
        <v>3</v>
      </c>
      <c r="KC19" s="107">
        <f t="shared" ref="KC19" si="116">IF(KB19=12,1,KB19+1)</f>
        <v>4</v>
      </c>
      <c r="KD19" s="107">
        <f t="shared" ref="KD19" si="117">IF(KC19=12,1,KC19+1)</f>
        <v>5</v>
      </c>
      <c r="KE19" s="107">
        <f t="shared" ref="KE19" si="118">IF(KD19=12,1,KD19+1)</f>
        <v>6</v>
      </c>
      <c r="KF19" s="107">
        <f t="shared" ref="KF19" si="119">IF(KE19=12,1,KE19+1)</f>
        <v>7</v>
      </c>
      <c r="KG19" s="107">
        <f t="shared" ref="KG19" si="120">IF(KF19=12,1,KF19+1)</f>
        <v>8</v>
      </c>
      <c r="KH19" s="107">
        <f t="shared" ref="KH19" si="121">IF(KG19=12,1,KG19+1)</f>
        <v>9</v>
      </c>
      <c r="KI19" s="107">
        <f t="shared" ref="KI19" si="122">IF(KH19=12,1,KH19+1)</f>
        <v>10</v>
      </c>
      <c r="KJ19" s="107">
        <f t="shared" ref="KJ19" si="123">IF(KI19=12,1,KI19+1)</f>
        <v>11</v>
      </c>
      <c r="KK19" s="107">
        <f t="shared" ref="KK19" si="124">IF(KJ19=12,1,KJ19+1)</f>
        <v>12</v>
      </c>
      <c r="KL19" s="107">
        <f t="shared" ref="KL19" si="125">IF(KK19=12,1,KK19+1)</f>
        <v>1</v>
      </c>
      <c r="KM19" s="107">
        <f t="shared" ref="KM19" si="126">IF(KL19=12,1,KL19+1)</f>
        <v>2</v>
      </c>
      <c r="KN19" s="107">
        <f t="shared" ref="KN19" si="127">IF(KM19=12,1,KM19+1)</f>
        <v>3</v>
      </c>
      <c r="KO19" s="107">
        <f t="shared" ref="KO19" si="128">IF(KN19=12,1,KN19+1)</f>
        <v>4</v>
      </c>
      <c r="KP19" s="107">
        <f t="shared" ref="KP19" si="129">IF(KO19=12,1,KO19+1)</f>
        <v>5</v>
      </c>
    </row>
    <row r="20" spans="1:302" ht="15">
      <c r="B20" s="106" t="s">
        <v>70</v>
      </c>
      <c r="C20" s="107">
        <v>2025</v>
      </c>
      <c r="D20" s="107">
        <f>IF(C19=12,C20+1,C20)</f>
        <v>2025</v>
      </c>
      <c r="E20" s="107">
        <f t="shared" ref="E20:L20" si="130">IF(D19=12,D20+1,D20)</f>
        <v>2025</v>
      </c>
      <c r="F20" s="107">
        <f t="shared" si="130"/>
        <v>2025</v>
      </c>
      <c r="G20" s="107">
        <f t="shared" si="130"/>
        <v>2025</v>
      </c>
      <c r="H20" s="107">
        <f t="shared" si="130"/>
        <v>2025</v>
      </c>
      <c r="I20" s="107">
        <f t="shared" si="130"/>
        <v>2025</v>
      </c>
      <c r="J20" s="107">
        <f t="shared" si="130"/>
        <v>2026</v>
      </c>
      <c r="K20" s="107">
        <f t="shared" si="130"/>
        <v>2026</v>
      </c>
      <c r="L20" s="107">
        <f t="shared" si="130"/>
        <v>2026</v>
      </c>
      <c r="M20" s="107">
        <f t="shared" ref="M20:BX20" si="131">IF(L19=12,L20+1,L20)</f>
        <v>2026</v>
      </c>
      <c r="N20" s="107">
        <f t="shared" si="131"/>
        <v>2026</v>
      </c>
      <c r="O20" s="107">
        <f t="shared" si="131"/>
        <v>2026</v>
      </c>
      <c r="P20" s="107">
        <f t="shared" si="131"/>
        <v>2026</v>
      </c>
      <c r="Q20" s="107">
        <f t="shared" si="131"/>
        <v>2026</v>
      </c>
      <c r="R20" s="107">
        <f t="shared" si="131"/>
        <v>2026</v>
      </c>
      <c r="S20" s="107">
        <f t="shared" si="131"/>
        <v>2026</v>
      </c>
      <c r="T20" s="107">
        <f t="shared" si="131"/>
        <v>2026</v>
      </c>
      <c r="U20" s="107">
        <f t="shared" si="131"/>
        <v>2026</v>
      </c>
      <c r="V20" s="107">
        <f t="shared" si="131"/>
        <v>2027</v>
      </c>
      <c r="W20" s="107">
        <f t="shared" si="131"/>
        <v>2027</v>
      </c>
      <c r="X20" s="107">
        <f t="shared" si="131"/>
        <v>2027</v>
      </c>
      <c r="Y20" s="107">
        <f t="shared" si="131"/>
        <v>2027</v>
      </c>
      <c r="Z20" s="107">
        <f t="shared" si="131"/>
        <v>2027</v>
      </c>
      <c r="AA20" s="107">
        <f t="shared" si="131"/>
        <v>2027</v>
      </c>
      <c r="AB20" s="107">
        <f t="shared" si="131"/>
        <v>2027</v>
      </c>
      <c r="AC20" s="107">
        <f t="shared" si="131"/>
        <v>2027</v>
      </c>
      <c r="AD20" s="107">
        <f t="shared" si="131"/>
        <v>2027</v>
      </c>
      <c r="AE20" s="107">
        <f t="shared" si="131"/>
        <v>2027</v>
      </c>
      <c r="AF20" s="107">
        <f t="shared" si="131"/>
        <v>2027</v>
      </c>
      <c r="AG20" s="107">
        <f t="shared" si="131"/>
        <v>2027</v>
      </c>
      <c r="AH20" s="107">
        <f t="shared" si="131"/>
        <v>2028</v>
      </c>
      <c r="AI20" s="107">
        <f t="shared" si="131"/>
        <v>2028</v>
      </c>
      <c r="AJ20" s="107">
        <f t="shared" si="131"/>
        <v>2028</v>
      </c>
      <c r="AK20" s="107">
        <f t="shared" si="131"/>
        <v>2028</v>
      </c>
      <c r="AL20" s="107">
        <f t="shared" si="131"/>
        <v>2028</v>
      </c>
      <c r="AM20" s="107">
        <f t="shared" si="131"/>
        <v>2028</v>
      </c>
      <c r="AN20" s="107">
        <f t="shared" si="131"/>
        <v>2028</v>
      </c>
      <c r="AO20" s="107">
        <f t="shared" si="131"/>
        <v>2028</v>
      </c>
      <c r="AP20" s="107">
        <f t="shared" si="131"/>
        <v>2028</v>
      </c>
      <c r="AQ20" s="107">
        <f t="shared" si="131"/>
        <v>2028</v>
      </c>
      <c r="AR20" s="107">
        <f t="shared" si="131"/>
        <v>2028</v>
      </c>
      <c r="AS20" s="107">
        <f t="shared" si="131"/>
        <v>2028</v>
      </c>
      <c r="AT20" s="107">
        <f t="shared" si="131"/>
        <v>2029</v>
      </c>
      <c r="AU20" s="107">
        <f t="shared" si="131"/>
        <v>2029</v>
      </c>
      <c r="AV20" s="107">
        <f t="shared" si="131"/>
        <v>2029</v>
      </c>
      <c r="AW20" s="107">
        <f t="shared" si="131"/>
        <v>2029</v>
      </c>
      <c r="AX20" s="107">
        <f t="shared" si="131"/>
        <v>2029</v>
      </c>
      <c r="AY20" s="107">
        <f t="shared" si="131"/>
        <v>2029</v>
      </c>
      <c r="AZ20" s="107">
        <f t="shared" si="131"/>
        <v>2029</v>
      </c>
      <c r="BA20" s="107">
        <f t="shared" si="131"/>
        <v>2029</v>
      </c>
      <c r="BB20" s="107">
        <f t="shared" si="131"/>
        <v>2029</v>
      </c>
      <c r="BC20" s="107">
        <f t="shared" si="131"/>
        <v>2029</v>
      </c>
      <c r="BD20" s="107">
        <f t="shared" si="131"/>
        <v>2029</v>
      </c>
      <c r="BE20" s="107">
        <f t="shared" si="131"/>
        <v>2029</v>
      </c>
      <c r="BF20" s="107">
        <f t="shared" si="131"/>
        <v>2030</v>
      </c>
      <c r="BG20" s="107">
        <f t="shared" si="131"/>
        <v>2030</v>
      </c>
      <c r="BH20" s="107">
        <f t="shared" si="131"/>
        <v>2030</v>
      </c>
      <c r="BI20" s="107">
        <f t="shared" si="131"/>
        <v>2030</v>
      </c>
      <c r="BJ20" s="107">
        <f t="shared" si="131"/>
        <v>2030</v>
      </c>
      <c r="BK20" s="107">
        <f t="shared" si="131"/>
        <v>2030</v>
      </c>
      <c r="BL20" s="107">
        <f t="shared" si="131"/>
        <v>2030</v>
      </c>
      <c r="BM20" s="107">
        <f t="shared" si="131"/>
        <v>2030</v>
      </c>
      <c r="BN20" s="107">
        <f t="shared" si="131"/>
        <v>2030</v>
      </c>
      <c r="BO20" s="107">
        <f t="shared" si="131"/>
        <v>2030</v>
      </c>
      <c r="BP20" s="107">
        <f t="shared" si="131"/>
        <v>2030</v>
      </c>
      <c r="BQ20" s="107">
        <f t="shared" si="131"/>
        <v>2030</v>
      </c>
      <c r="BR20" s="107">
        <f t="shared" si="131"/>
        <v>2031</v>
      </c>
      <c r="BS20" s="107">
        <f t="shared" si="131"/>
        <v>2031</v>
      </c>
      <c r="BT20" s="107">
        <f t="shared" si="131"/>
        <v>2031</v>
      </c>
      <c r="BU20" s="107">
        <f t="shared" si="131"/>
        <v>2031</v>
      </c>
      <c r="BV20" s="107">
        <f t="shared" si="131"/>
        <v>2031</v>
      </c>
      <c r="BW20" s="107">
        <f t="shared" si="131"/>
        <v>2031</v>
      </c>
      <c r="BX20" s="107">
        <f t="shared" si="131"/>
        <v>2031</v>
      </c>
      <c r="BY20" s="107">
        <f t="shared" ref="BY20:EJ20" si="132">IF(BX19=12,BX20+1,BX20)</f>
        <v>2031</v>
      </c>
      <c r="BZ20" s="107">
        <f t="shared" si="132"/>
        <v>2031</v>
      </c>
      <c r="CA20" s="107">
        <f t="shared" si="132"/>
        <v>2031</v>
      </c>
      <c r="CB20" s="107">
        <f t="shared" si="132"/>
        <v>2031</v>
      </c>
      <c r="CC20" s="107">
        <f t="shared" si="132"/>
        <v>2031</v>
      </c>
      <c r="CD20" s="107">
        <f t="shared" si="132"/>
        <v>2032</v>
      </c>
      <c r="CE20" s="107">
        <f t="shared" si="132"/>
        <v>2032</v>
      </c>
      <c r="CF20" s="107">
        <f t="shared" si="132"/>
        <v>2032</v>
      </c>
      <c r="CG20" s="107">
        <f t="shared" si="132"/>
        <v>2032</v>
      </c>
      <c r="CH20" s="107">
        <f t="shared" si="132"/>
        <v>2032</v>
      </c>
      <c r="CI20" s="107">
        <f t="shared" si="132"/>
        <v>2032</v>
      </c>
      <c r="CJ20" s="107">
        <f t="shared" si="132"/>
        <v>2032</v>
      </c>
      <c r="CK20" s="107">
        <f t="shared" si="132"/>
        <v>2032</v>
      </c>
      <c r="CL20" s="107">
        <f t="shared" si="132"/>
        <v>2032</v>
      </c>
      <c r="CM20" s="107">
        <f t="shared" si="132"/>
        <v>2032</v>
      </c>
      <c r="CN20" s="107">
        <f t="shared" si="132"/>
        <v>2032</v>
      </c>
      <c r="CO20" s="107">
        <f t="shared" si="132"/>
        <v>2032</v>
      </c>
      <c r="CP20" s="107">
        <f t="shared" si="132"/>
        <v>2033</v>
      </c>
      <c r="CQ20" s="107">
        <f t="shared" si="132"/>
        <v>2033</v>
      </c>
      <c r="CR20" s="107">
        <f t="shared" si="132"/>
        <v>2033</v>
      </c>
      <c r="CS20" s="107">
        <f t="shared" si="132"/>
        <v>2033</v>
      </c>
      <c r="CT20" s="107">
        <f t="shared" si="132"/>
        <v>2033</v>
      </c>
      <c r="CU20" s="107">
        <f t="shared" si="132"/>
        <v>2033</v>
      </c>
      <c r="CV20" s="107">
        <f t="shared" si="132"/>
        <v>2033</v>
      </c>
      <c r="CW20" s="107">
        <f t="shared" si="132"/>
        <v>2033</v>
      </c>
      <c r="CX20" s="107">
        <f t="shared" si="132"/>
        <v>2033</v>
      </c>
      <c r="CY20" s="107">
        <f t="shared" si="132"/>
        <v>2033</v>
      </c>
      <c r="CZ20" s="107">
        <f t="shared" si="132"/>
        <v>2033</v>
      </c>
      <c r="DA20" s="107">
        <f t="shared" si="132"/>
        <v>2033</v>
      </c>
      <c r="DB20" s="107">
        <f t="shared" si="132"/>
        <v>2034</v>
      </c>
      <c r="DC20" s="107">
        <f t="shared" si="132"/>
        <v>2034</v>
      </c>
      <c r="DD20" s="107">
        <f t="shared" si="132"/>
        <v>2034</v>
      </c>
      <c r="DE20" s="107">
        <f t="shared" si="132"/>
        <v>2034</v>
      </c>
      <c r="DF20" s="107">
        <f t="shared" si="132"/>
        <v>2034</v>
      </c>
      <c r="DG20" s="107">
        <f t="shared" si="132"/>
        <v>2034</v>
      </c>
      <c r="DH20" s="107">
        <f t="shared" si="132"/>
        <v>2034</v>
      </c>
      <c r="DI20" s="107">
        <f t="shared" si="132"/>
        <v>2034</v>
      </c>
      <c r="DJ20" s="107">
        <f t="shared" si="132"/>
        <v>2034</v>
      </c>
      <c r="DK20" s="107">
        <f t="shared" si="132"/>
        <v>2034</v>
      </c>
      <c r="DL20" s="107">
        <f t="shared" si="132"/>
        <v>2034</v>
      </c>
      <c r="DM20" s="107">
        <f t="shared" si="132"/>
        <v>2034</v>
      </c>
      <c r="DN20" s="107">
        <f t="shared" si="132"/>
        <v>2035</v>
      </c>
      <c r="DO20" s="107">
        <f t="shared" si="132"/>
        <v>2035</v>
      </c>
      <c r="DP20" s="107">
        <f t="shared" si="132"/>
        <v>2035</v>
      </c>
      <c r="DQ20" s="107">
        <f t="shared" si="132"/>
        <v>2035</v>
      </c>
      <c r="DR20" s="107">
        <f t="shared" si="132"/>
        <v>2035</v>
      </c>
      <c r="DS20" s="107">
        <f t="shared" si="132"/>
        <v>2035</v>
      </c>
      <c r="DT20" s="107">
        <f t="shared" si="132"/>
        <v>2035</v>
      </c>
      <c r="DU20" s="107">
        <f t="shared" si="132"/>
        <v>2035</v>
      </c>
      <c r="DV20" s="107">
        <f t="shared" si="132"/>
        <v>2035</v>
      </c>
      <c r="DW20" s="107">
        <f t="shared" si="132"/>
        <v>2035</v>
      </c>
      <c r="DX20" s="107">
        <f t="shared" si="132"/>
        <v>2035</v>
      </c>
      <c r="DY20" s="107">
        <f t="shared" si="132"/>
        <v>2035</v>
      </c>
      <c r="DZ20" s="107">
        <f t="shared" si="132"/>
        <v>2036</v>
      </c>
      <c r="EA20" s="107">
        <f t="shared" si="132"/>
        <v>2036</v>
      </c>
      <c r="EB20" s="107">
        <f t="shared" si="132"/>
        <v>2036</v>
      </c>
      <c r="EC20" s="107">
        <f t="shared" si="132"/>
        <v>2036</v>
      </c>
      <c r="ED20" s="107">
        <f t="shared" si="132"/>
        <v>2036</v>
      </c>
      <c r="EE20" s="107">
        <f t="shared" si="132"/>
        <v>2036</v>
      </c>
      <c r="EF20" s="107">
        <f t="shared" si="132"/>
        <v>2036</v>
      </c>
      <c r="EG20" s="107">
        <f t="shared" si="132"/>
        <v>2036</v>
      </c>
      <c r="EH20" s="107">
        <f t="shared" si="132"/>
        <v>2036</v>
      </c>
      <c r="EI20" s="107">
        <f t="shared" si="132"/>
        <v>2036</v>
      </c>
      <c r="EJ20" s="107">
        <f t="shared" si="132"/>
        <v>2036</v>
      </c>
      <c r="EK20" s="107">
        <f t="shared" ref="EK20:GV20" si="133">IF(EJ19=12,EJ20+1,EJ20)</f>
        <v>2036</v>
      </c>
      <c r="EL20" s="107">
        <f t="shared" si="133"/>
        <v>2037</v>
      </c>
      <c r="EM20" s="107">
        <f t="shared" si="133"/>
        <v>2037</v>
      </c>
      <c r="EN20" s="107">
        <f t="shared" si="133"/>
        <v>2037</v>
      </c>
      <c r="EO20" s="107">
        <f t="shared" si="133"/>
        <v>2037</v>
      </c>
      <c r="EP20" s="107">
        <f t="shared" si="133"/>
        <v>2037</v>
      </c>
      <c r="EQ20" s="107">
        <f t="shared" si="133"/>
        <v>2037</v>
      </c>
      <c r="ER20" s="107">
        <f t="shared" si="133"/>
        <v>2037</v>
      </c>
      <c r="ES20" s="107">
        <f t="shared" si="133"/>
        <v>2037</v>
      </c>
      <c r="ET20" s="107">
        <f t="shared" si="133"/>
        <v>2037</v>
      </c>
      <c r="EU20" s="107">
        <f t="shared" si="133"/>
        <v>2037</v>
      </c>
      <c r="EV20" s="107">
        <f t="shared" si="133"/>
        <v>2037</v>
      </c>
      <c r="EW20" s="107">
        <f t="shared" si="133"/>
        <v>2037</v>
      </c>
      <c r="EX20" s="107">
        <f t="shared" si="133"/>
        <v>2038</v>
      </c>
      <c r="EY20" s="107">
        <f t="shared" si="133"/>
        <v>2038</v>
      </c>
      <c r="EZ20" s="107">
        <f t="shared" si="133"/>
        <v>2038</v>
      </c>
      <c r="FA20" s="107">
        <f t="shared" si="133"/>
        <v>2038</v>
      </c>
      <c r="FB20" s="107">
        <f t="shared" si="133"/>
        <v>2038</v>
      </c>
      <c r="FC20" s="107">
        <f t="shared" si="133"/>
        <v>2038</v>
      </c>
      <c r="FD20" s="107">
        <f t="shared" si="133"/>
        <v>2038</v>
      </c>
      <c r="FE20" s="107">
        <f t="shared" si="133"/>
        <v>2038</v>
      </c>
      <c r="FF20" s="107">
        <f t="shared" si="133"/>
        <v>2038</v>
      </c>
      <c r="FG20" s="107">
        <f t="shared" si="133"/>
        <v>2038</v>
      </c>
      <c r="FH20" s="107">
        <f t="shared" si="133"/>
        <v>2038</v>
      </c>
      <c r="FI20" s="107">
        <f t="shared" si="133"/>
        <v>2038</v>
      </c>
      <c r="FJ20" s="107">
        <f t="shared" si="133"/>
        <v>2039</v>
      </c>
      <c r="FK20" s="107">
        <f t="shared" si="133"/>
        <v>2039</v>
      </c>
      <c r="FL20" s="107">
        <f t="shared" si="133"/>
        <v>2039</v>
      </c>
      <c r="FM20" s="107">
        <f t="shared" si="133"/>
        <v>2039</v>
      </c>
      <c r="FN20" s="107">
        <f t="shared" si="133"/>
        <v>2039</v>
      </c>
      <c r="FO20" s="107">
        <f t="shared" si="133"/>
        <v>2039</v>
      </c>
      <c r="FP20" s="107">
        <f t="shared" si="133"/>
        <v>2039</v>
      </c>
      <c r="FQ20" s="107">
        <f t="shared" si="133"/>
        <v>2039</v>
      </c>
      <c r="FR20" s="107">
        <f t="shared" si="133"/>
        <v>2039</v>
      </c>
      <c r="FS20" s="107">
        <f t="shared" si="133"/>
        <v>2039</v>
      </c>
      <c r="FT20" s="107">
        <f t="shared" si="133"/>
        <v>2039</v>
      </c>
      <c r="FU20" s="107">
        <f t="shared" si="133"/>
        <v>2039</v>
      </c>
      <c r="FV20" s="107">
        <f t="shared" si="133"/>
        <v>2040</v>
      </c>
      <c r="FW20" s="107">
        <f t="shared" si="133"/>
        <v>2040</v>
      </c>
      <c r="FX20" s="107">
        <f t="shared" si="133"/>
        <v>2040</v>
      </c>
      <c r="FY20" s="107">
        <f t="shared" si="133"/>
        <v>2040</v>
      </c>
      <c r="FZ20" s="107">
        <f t="shared" si="133"/>
        <v>2040</v>
      </c>
      <c r="GA20" s="107">
        <f t="shared" si="133"/>
        <v>2040</v>
      </c>
      <c r="GB20" s="107">
        <f t="shared" si="133"/>
        <v>2040</v>
      </c>
      <c r="GC20" s="107">
        <f t="shared" si="133"/>
        <v>2040</v>
      </c>
      <c r="GD20" s="107">
        <f t="shared" si="133"/>
        <v>2040</v>
      </c>
      <c r="GE20" s="107">
        <f t="shared" si="133"/>
        <v>2040</v>
      </c>
      <c r="GF20" s="107">
        <f t="shared" si="133"/>
        <v>2040</v>
      </c>
      <c r="GG20" s="107">
        <f t="shared" si="133"/>
        <v>2040</v>
      </c>
      <c r="GH20" s="107">
        <f t="shared" si="133"/>
        <v>2041</v>
      </c>
      <c r="GI20" s="107">
        <f t="shared" si="133"/>
        <v>2041</v>
      </c>
      <c r="GJ20" s="107">
        <f t="shared" si="133"/>
        <v>2041</v>
      </c>
      <c r="GK20" s="107">
        <f t="shared" si="133"/>
        <v>2041</v>
      </c>
      <c r="GL20" s="107">
        <f t="shared" si="133"/>
        <v>2041</v>
      </c>
      <c r="GM20" s="107">
        <f t="shared" si="133"/>
        <v>2041</v>
      </c>
      <c r="GN20" s="107">
        <f t="shared" si="133"/>
        <v>2041</v>
      </c>
      <c r="GO20" s="107">
        <f t="shared" si="133"/>
        <v>2041</v>
      </c>
      <c r="GP20" s="107">
        <f t="shared" si="133"/>
        <v>2041</v>
      </c>
      <c r="GQ20" s="107">
        <f t="shared" si="133"/>
        <v>2041</v>
      </c>
      <c r="GR20" s="107">
        <f t="shared" si="133"/>
        <v>2041</v>
      </c>
      <c r="GS20" s="107">
        <f t="shared" si="133"/>
        <v>2041</v>
      </c>
      <c r="GT20" s="107">
        <f t="shared" si="133"/>
        <v>2042</v>
      </c>
      <c r="GU20" s="107">
        <f t="shared" si="133"/>
        <v>2042</v>
      </c>
      <c r="GV20" s="107">
        <f t="shared" si="133"/>
        <v>2042</v>
      </c>
      <c r="GW20" s="107">
        <f t="shared" ref="GW20:IH20" si="134">IF(GV19=12,GV20+1,GV20)</f>
        <v>2042</v>
      </c>
      <c r="GX20" s="107">
        <f t="shared" si="134"/>
        <v>2042</v>
      </c>
      <c r="GY20" s="107">
        <f t="shared" si="134"/>
        <v>2042</v>
      </c>
      <c r="GZ20" s="107">
        <f t="shared" si="134"/>
        <v>2042</v>
      </c>
      <c r="HA20" s="107">
        <f t="shared" si="134"/>
        <v>2042</v>
      </c>
      <c r="HB20" s="107">
        <f t="shared" si="134"/>
        <v>2042</v>
      </c>
      <c r="HC20" s="107">
        <f t="shared" si="134"/>
        <v>2042</v>
      </c>
      <c r="HD20" s="107">
        <f t="shared" si="134"/>
        <v>2042</v>
      </c>
      <c r="HE20" s="107">
        <f t="shared" si="134"/>
        <v>2042</v>
      </c>
      <c r="HF20" s="107">
        <f t="shared" si="134"/>
        <v>2043</v>
      </c>
      <c r="HG20" s="107">
        <f t="shared" si="134"/>
        <v>2043</v>
      </c>
      <c r="HH20" s="107">
        <f t="shared" si="134"/>
        <v>2043</v>
      </c>
      <c r="HI20" s="107">
        <f t="shared" si="134"/>
        <v>2043</v>
      </c>
      <c r="HJ20" s="107">
        <f t="shared" si="134"/>
        <v>2043</v>
      </c>
      <c r="HK20" s="107">
        <f t="shared" si="134"/>
        <v>2043</v>
      </c>
      <c r="HL20" s="107">
        <f t="shared" si="134"/>
        <v>2043</v>
      </c>
      <c r="HM20" s="107">
        <f t="shared" si="134"/>
        <v>2043</v>
      </c>
      <c r="HN20" s="107">
        <f t="shared" si="134"/>
        <v>2043</v>
      </c>
      <c r="HO20" s="107">
        <f t="shared" si="134"/>
        <v>2043</v>
      </c>
      <c r="HP20" s="107">
        <f t="shared" si="134"/>
        <v>2043</v>
      </c>
      <c r="HQ20" s="107">
        <f t="shared" si="134"/>
        <v>2043</v>
      </c>
      <c r="HR20" s="107">
        <f t="shared" si="134"/>
        <v>2044</v>
      </c>
      <c r="HS20" s="107">
        <f t="shared" si="134"/>
        <v>2044</v>
      </c>
      <c r="HT20" s="107">
        <f t="shared" si="134"/>
        <v>2044</v>
      </c>
      <c r="HU20" s="107">
        <f t="shared" si="134"/>
        <v>2044</v>
      </c>
      <c r="HV20" s="107">
        <f t="shared" si="134"/>
        <v>2044</v>
      </c>
      <c r="HW20" s="107">
        <f t="shared" si="134"/>
        <v>2044</v>
      </c>
      <c r="HX20" s="107">
        <f t="shared" si="134"/>
        <v>2044</v>
      </c>
      <c r="HY20" s="107">
        <f t="shared" si="134"/>
        <v>2044</v>
      </c>
      <c r="HZ20" s="107">
        <f t="shared" si="134"/>
        <v>2044</v>
      </c>
      <c r="IA20" s="107">
        <f t="shared" si="134"/>
        <v>2044</v>
      </c>
      <c r="IB20" s="107">
        <f t="shared" si="134"/>
        <v>2044</v>
      </c>
      <c r="IC20" s="107">
        <f t="shared" si="134"/>
        <v>2044</v>
      </c>
      <c r="ID20" s="107">
        <f t="shared" si="134"/>
        <v>2045</v>
      </c>
      <c r="IE20" s="107">
        <f t="shared" si="134"/>
        <v>2045</v>
      </c>
      <c r="IF20" s="107">
        <f t="shared" si="134"/>
        <v>2045</v>
      </c>
      <c r="IG20" s="107">
        <f t="shared" si="134"/>
        <v>2045</v>
      </c>
      <c r="IH20" s="107">
        <f t="shared" si="134"/>
        <v>2045</v>
      </c>
      <c r="II20" s="107">
        <f t="shared" ref="II20" si="135">IF(IH19=12,IH20+1,IH20)</f>
        <v>2045</v>
      </c>
      <c r="IJ20" s="107">
        <f t="shared" ref="IJ20" si="136">IF(II19=12,II20+1,II20)</f>
        <v>2045</v>
      </c>
      <c r="IK20" s="107">
        <f t="shared" ref="IK20" si="137">IF(IJ19=12,IJ20+1,IJ20)</f>
        <v>2045</v>
      </c>
      <c r="IL20" s="107">
        <f t="shared" ref="IL20" si="138">IF(IK19=12,IK20+1,IK20)</f>
        <v>2045</v>
      </c>
      <c r="IM20" s="107">
        <f t="shared" ref="IM20" si="139">IF(IL19=12,IL20+1,IL20)</f>
        <v>2045</v>
      </c>
      <c r="IN20" s="107">
        <f t="shared" ref="IN20" si="140">IF(IM19=12,IM20+1,IM20)</f>
        <v>2045</v>
      </c>
      <c r="IO20" s="107">
        <f t="shared" ref="IO20" si="141">IF(IN19=12,IN20+1,IN20)</f>
        <v>2045</v>
      </c>
      <c r="IP20" s="107">
        <f t="shared" ref="IP20" si="142">IF(IO19=12,IO20+1,IO20)</f>
        <v>2046</v>
      </c>
      <c r="IQ20" s="107">
        <f t="shared" ref="IQ20" si="143">IF(IP19=12,IP20+1,IP20)</f>
        <v>2046</v>
      </c>
      <c r="IR20" s="107">
        <f t="shared" ref="IR20" si="144">IF(IQ19=12,IQ20+1,IQ20)</f>
        <v>2046</v>
      </c>
      <c r="IS20" s="107">
        <f t="shared" ref="IS20" si="145">IF(IR19=12,IR20+1,IR20)</f>
        <v>2046</v>
      </c>
      <c r="IT20" s="107">
        <f t="shared" ref="IT20" si="146">IF(IS19=12,IS20+1,IS20)</f>
        <v>2046</v>
      </c>
      <c r="IU20" s="107">
        <f t="shared" ref="IU20" si="147">IF(IT19=12,IT20+1,IT20)</f>
        <v>2046</v>
      </c>
      <c r="IV20" s="107">
        <f t="shared" ref="IV20" si="148">IF(IU19=12,IU20+1,IU20)</f>
        <v>2046</v>
      </c>
      <c r="IW20" s="107">
        <f t="shared" ref="IW20" si="149">IF(IV19=12,IV20+1,IV20)</f>
        <v>2046</v>
      </c>
      <c r="IX20" s="107">
        <f t="shared" ref="IX20" si="150">IF(IW19=12,IW20+1,IW20)</f>
        <v>2046</v>
      </c>
      <c r="IY20" s="107">
        <f t="shared" ref="IY20" si="151">IF(IX19=12,IX20+1,IX20)</f>
        <v>2046</v>
      </c>
      <c r="IZ20" s="107">
        <f t="shared" ref="IZ20" si="152">IF(IY19=12,IY20+1,IY20)</f>
        <v>2046</v>
      </c>
      <c r="JA20" s="107">
        <f t="shared" ref="JA20" si="153">IF(IZ19=12,IZ20+1,IZ20)</f>
        <v>2046</v>
      </c>
      <c r="JB20" s="107">
        <f t="shared" ref="JB20" si="154">IF(JA19=12,JA20+1,JA20)</f>
        <v>2047</v>
      </c>
      <c r="JC20" s="107">
        <f t="shared" ref="JC20" si="155">IF(JB19=12,JB20+1,JB20)</f>
        <v>2047</v>
      </c>
      <c r="JD20" s="107">
        <f t="shared" ref="JD20" si="156">IF(JC19=12,JC20+1,JC20)</f>
        <v>2047</v>
      </c>
      <c r="JE20" s="107">
        <f t="shared" ref="JE20" si="157">IF(JD19=12,JD20+1,JD20)</f>
        <v>2047</v>
      </c>
      <c r="JF20" s="107">
        <f t="shared" ref="JF20" si="158">IF(JE19=12,JE20+1,JE20)</f>
        <v>2047</v>
      </c>
      <c r="JG20" s="107">
        <f t="shared" ref="JG20" si="159">IF(JF19=12,JF20+1,JF20)</f>
        <v>2047</v>
      </c>
      <c r="JH20" s="107">
        <f t="shared" ref="JH20" si="160">IF(JG19=12,JG20+1,JG20)</f>
        <v>2047</v>
      </c>
      <c r="JI20" s="107">
        <f t="shared" ref="JI20" si="161">IF(JH19=12,JH20+1,JH20)</f>
        <v>2047</v>
      </c>
      <c r="JJ20" s="107">
        <f t="shared" ref="JJ20" si="162">IF(JI19=12,JI20+1,JI20)</f>
        <v>2047</v>
      </c>
      <c r="JK20" s="107">
        <f t="shared" ref="JK20" si="163">IF(JJ19=12,JJ20+1,JJ20)</f>
        <v>2047</v>
      </c>
      <c r="JL20" s="107">
        <f t="shared" ref="JL20" si="164">IF(JK19=12,JK20+1,JK20)</f>
        <v>2047</v>
      </c>
      <c r="JM20" s="107">
        <f t="shared" ref="JM20" si="165">IF(JL19=12,JL20+1,JL20)</f>
        <v>2047</v>
      </c>
      <c r="JN20" s="107">
        <f t="shared" ref="JN20" si="166">IF(JM19=12,JM20+1,JM20)</f>
        <v>2048</v>
      </c>
      <c r="JO20" s="107">
        <f t="shared" ref="JO20" si="167">IF(JN19=12,JN20+1,JN20)</f>
        <v>2048</v>
      </c>
      <c r="JP20" s="107">
        <f t="shared" ref="JP20" si="168">IF(JO19=12,JO20+1,JO20)</f>
        <v>2048</v>
      </c>
      <c r="JQ20" s="107">
        <f t="shared" ref="JQ20" si="169">IF(JP19=12,JP20+1,JP20)</f>
        <v>2048</v>
      </c>
      <c r="JR20" s="107">
        <f t="shared" ref="JR20" si="170">IF(JQ19=12,JQ20+1,JQ20)</f>
        <v>2048</v>
      </c>
      <c r="JS20" s="107">
        <f t="shared" ref="JS20" si="171">IF(JR19=12,JR20+1,JR20)</f>
        <v>2048</v>
      </c>
      <c r="JT20" s="107">
        <f t="shared" ref="JT20" si="172">IF(JS19=12,JS20+1,JS20)</f>
        <v>2048</v>
      </c>
      <c r="JU20" s="107">
        <f t="shared" ref="JU20" si="173">IF(JT19=12,JT20+1,JT20)</f>
        <v>2048</v>
      </c>
      <c r="JV20" s="107">
        <f t="shared" ref="JV20" si="174">IF(JU19=12,JU20+1,JU20)</f>
        <v>2048</v>
      </c>
      <c r="JW20" s="107">
        <f t="shared" ref="JW20" si="175">IF(JV19=12,JV20+1,JV20)</f>
        <v>2048</v>
      </c>
      <c r="JX20" s="107">
        <f t="shared" ref="JX20" si="176">IF(JW19=12,JW20+1,JW20)</f>
        <v>2048</v>
      </c>
      <c r="JY20" s="107">
        <f t="shared" ref="JY20" si="177">IF(JX19=12,JX20+1,JX20)</f>
        <v>2048</v>
      </c>
      <c r="JZ20" s="107">
        <f t="shared" ref="JZ20" si="178">IF(JY19=12,JY20+1,JY20)</f>
        <v>2049</v>
      </c>
      <c r="KA20" s="107">
        <f t="shared" ref="KA20" si="179">IF(JZ19=12,JZ20+1,JZ20)</f>
        <v>2049</v>
      </c>
      <c r="KB20" s="107">
        <f t="shared" ref="KB20" si="180">IF(KA19=12,KA20+1,KA20)</f>
        <v>2049</v>
      </c>
      <c r="KC20" s="107">
        <f t="shared" ref="KC20" si="181">IF(KB19=12,KB20+1,KB20)</f>
        <v>2049</v>
      </c>
      <c r="KD20" s="107">
        <f t="shared" ref="KD20" si="182">IF(KC19=12,KC20+1,KC20)</f>
        <v>2049</v>
      </c>
      <c r="KE20" s="107">
        <f t="shared" ref="KE20" si="183">IF(KD19=12,KD20+1,KD20)</f>
        <v>2049</v>
      </c>
      <c r="KF20" s="107">
        <f t="shared" ref="KF20" si="184">IF(KE19=12,KE20+1,KE20)</f>
        <v>2049</v>
      </c>
      <c r="KG20" s="107">
        <f t="shared" ref="KG20" si="185">IF(KF19=12,KF20+1,KF20)</f>
        <v>2049</v>
      </c>
      <c r="KH20" s="107">
        <f t="shared" ref="KH20" si="186">IF(KG19=12,KG20+1,KG20)</f>
        <v>2049</v>
      </c>
      <c r="KI20" s="107">
        <f t="shared" ref="KI20" si="187">IF(KH19=12,KH20+1,KH20)</f>
        <v>2049</v>
      </c>
      <c r="KJ20" s="107">
        <f t="shared" ref="KJ20" si="188">IF(KI19=12,KI20+1,KI20)</f>
        <v>2049</v>
      </c>
      <c r="KK20" s="107">
        <f t="shared" ref="KK20" si="189">IF(KJ19=12,KJ20+1,KJ20)</f>
        <v>2049</v>
      </c>
      <c r="KL20" s="107">
        <f t="shared" ref="KL20" si="190">IF(KK19=12,KK20+1,KK20)</f>
        <v>2050</v>
      </c>
      <c r="KM20" s="107">
        <f t="shared" ref="KM20" si="191">IF(KL19=12,KL20+1,KL20)</f>
        <v>2050</v>
      </c>
      <c r="KN20" s="107">
        <f t="shared" ref="KN20" si="192">IF(KM19=12,KM20+1,KM20)</f>
        <v>2050</v>
      </c>
      <c r="KO20" s="107">
        <f t="shared" ref="KO20" si="193">IF(KN19=12,KN20+1,KN20)</f>
        <v>2050</v>
      </c>
      <c r="KP20" s="107">
        <f t="shared" ref="KP20" si="194">IF(KO19=12,KO20+1,KO20)</f>
        <v>2050</v>
      </c>
    </row>
    <row r="21" spans="1:302" ht="15">
      <c r="A21" s="108"/>
      <c r="B21" s="109" t="s">
        <v>71</v>
      </c>
      <c r="C21" s="110">
        <f>DATE(C20,C19,1)</f>
        <v>45809</v>
      </c>
      <c r="D21" s="110">
        <f t="shared" ref="D21:BO21" si="195">DATE(D20,D19,1)</f>
        <v>45839</v>
      </c>
      <c r="E21" s="110">
        <f t="shared" si="195"/>
        <v>45870</v>
      </c>
      <c r="F21" s="110">
        <f t="shared" si="195"/>
        <v>45901</v>
      </c>
      <c r="G21" s="110">
        <f t="shared" si="195"/>
        <v>45931</v>
      </c>
      <c r="H21" s="110">
        <f t="shared" si="195"/>
        <v>45962</v>
      </c>
      <c r="I21" s="110">
        <f t="shared" si="195"/>
        <v>45992</v>
      </c>
      <c r="J21" s="110">
        <f t="shared" si="195"/>
        <v>46023</v>
      </c>
      <c r="K21" s="110">
        <f t="shared" si="195"/>
        <v>46054</v>
      </c>
      <c r="L21" s="110">
        <f t="shared" si="195"/>
        <v>46082</v>
      </c>
      <c r="M21" s="110">
        <f t="shared" si="195"/>
        <v>46113</v>
      </c>
      <c r="N21" s="110">
        <f t="shared" si="195"/>
        <v>46143</v>
      </c>
      <c r="O21" s="110">
        <f t="shared" si="195"/>
        <v>46174</v>
      </c>
      <c r="P21" s="110">
        <f t="shared" si="195"/>
        <v>46204</v>
      </c>
      <c r="Q21" s="110">
        <f t="shared" si="195"/>
        <v>46235</v>
      </c>
      <c r="R21" s="110">
        <f t="shared" si="195"/>
        <v>46266</v>
      </c>
      <c r="S21" s="110">
        <f t="shared" si="195"/>
        <v>46296</v>
      </c>
      <c r="T21" s="110">
        <f t="shared" si="195"/>
        <v>46327</v>
      </c>
      <c r="U21" s="110">
        <f t="shared" si="195"/>
        <v>46357</v>
      </c>
      <c r="V21" s="110">
        <f t="shared" si="195"/>
        <v>46388</v>
      </c>
      <c r="W21" s="110">
        <f t="shared" si="195"/>
        <v>46419</v>
      </c>
      <c r="X21" s="320">
        <f t="shared" si="195"/>
        <v>46447</v>
      </c>
      <c r="Y21" s="110">
        <f t="shared" si="195"/>
        <v>46478</v>
      </c>
      <c r="Z21" s="110">
        <f t="shared" si="195"/>
        <v>46508</v>
      </c>
      <c r="AA21" s="110">
        <f t="shared" si="195"/>
        <v>46539</v>
      </c>
      <c r="AB21" s="110">
        <f t="shared" si="195"/>
        <v>46569</v>
      </c>
      <c r="AC21" s="110">
        <f t="shared" si="195"/>
        <v>46600</v>
      </c>
      <c r="AD21" s="110">
        <f t="shared" si="195"/>
        <v>46631</v>
      </c>
      <c r="AE21" s="110">
        <f t="shared" si="195"/>
        <v>46661</v>
      </c>
      <c r="AF21" s="110">
        <f t="shared" si="195"/>
        <v>46692</v>
      </c>
      <c r="AG21" s="110">
        <f t="shared" si="195"/>
        <v>46722</v>
      </c>
      <c r="AH21" s="110">
        <f t="shared" si="195"/>
        <v>46753</v>
      </c>
      <c r="AI21" s="110">
        <f t="shared" si="195"/>
        <v>46784</v>
      </c>
      <c r="AJ21" s="110">
        <f t="shared" si="195"/>
        <v>46813</v>
      </c>
      <c r="AK21" s="110">
        <f t="shared" si="195"/>
        <v>46844</v>
      </c>
      <c r="AL21" s="110">
        <f t="shared" si="195"/>
        <v>46874</v>
      </c>
      <c r="AM21" s="110">
        <f t="shared" si="195"/>
        <v>46905</v>
      </c>
      <c r="AN21" s="110">
        <f t="shared" si="195"/>
        <v>46935</v>
      </c>
      <c r="AO21" s="110">
        <f t="shared" si="195"/>
        <v>46966</v>
      </c>
      <c r="AP21" s="110">
        <f t="shared" si="195"/>
        <v>46997</v>
      </c>
      <c r="AQ21" s="110">
        <f t="shared" si="195"/>
        <v>47027</v>
      </c>
      <c r="AR21" s="110">
        <f t="shared" si="195"/>
        <v>47058</v>
      </c>
      <c r="AS21" s="110">
        <f t="shared" si="195"/>
        <v>47088</v>
      </c>
      <c r="AT21" s="110">
        <f t="shared" si="195"/>
        <v>47119</v>
      </c>
      <c r="AU21" s="110">
        <f t="shared" si="195"/>
        <v>47150</v>
      </c>
      <c r="AV21" s="110">
        <f t="shared" si="195"/>
        <v>47178</v>
      </c>
      <c r="AW21" s="110">
        <f t="shared" si="195"/>
        <v>47209</v>
      </c>
      <c r="AX21" s="110">
        <f t="shared" si="195"/>
        <v>47239</v>
      </c>
      <c r="AY21" s="110">
        <f t="shared" si="195"/>
        <v>47270</v>
      </c>
      <c r="AZ21" s="110">
        <f t="shared" si="195"/>
        <v>47300</v>
      </c>
      <c r="BA21" s="110">
        <f t="shared" si="195"/>
        <v>47331</v>
      </c>
      <c r="BB21" s="110">
        <f t="shared" si="195"/>
        <v>47362</v>
      </c>
      <c r="BC21" s="110">
        <f t="shared" si="195"/>
        <v>47392</v>
      </c>
      <c r="BD21" s="110">
        <f t="shared" si="195"/>
        <v>47423</v>
      </c>
      <c r="BE21" s="110">
        <f t="shared" si="195"/>
        <v>47453</v>
      </c>
      <c r="BF21" s="110">
        <f t="shared" si="195"/>
        <v>47484</v>
      </c>
      <c r="BG21" s="110">
        <f t="shared" si="195"/>
        <v>47515</v>
      </c>
      <c r="BH21" s="110">
        <f t="shared" si="195"/>
        <v>47543</v>
      </c>
      <c r="BI21" s="110">
        <f t="shared" si="195"/>
        <v>47574</v>
      </c>
      <c r="BJ21" s="110">
        <f t="shared" si="195"/>
        <v>47604</v>
      </c>
      <c r="BK21" s="110">
        <f t="shared" si="195"/>
        <v>47635</v>
      </c>
      <c r="BL21" s="110">
        <f t="shared" si="195"/>
        <v>47665</v>
      </c>
      <c r="BM21" s="110">
        <f t="shared" si="195"/>
        <v>47696</v>
      </c>
      <c r="BN21" s="110">
        <f t="shared" si="195"/>
        <v>47727</v>
      </c>
      <c r="BO21" s="110">
        <f t="shared" si="195"/>
        <v>47757</v>
      </c>
      <c r="BP21" s="110">
        <f t="shared" ref="BP21:EA21" si="196">DATE(BP20,BP19,1)</f>
        <v>47788</v>
      </c>
      <c r="BQ21" s="110">
        <f t="shared" si="196"/>
        <v>47818</v>
      </c>
      <c r="BR21" s="110">
        <f t="shared" si="196"/>
        <v>47849</v>
      </c>
      <c r="BS21" s="110">
        <f t="shared" si="196"/>
        <v>47880</v>
      </c>
      <c r="BT21" s="110">
        <f t="shared" si="196"/>
        <v>47908</v>
      </c>
      <c r="BU21" s="110">
        <f t="shared" si="196"/>
        <v>47939</v>
      </c>
      <c r="BV21" s="110">
        <f t="shared" si="196"/>
        <v>47969</v>
      </c>
      <c r="BW21" s="110">
        <f t="shared" si="196"/>
        <v>48000</v>
      </c>
      <c r="BX21" s="110">
        <f t="shared" si="196"/>
        <v>48030</v>
      </c>
      <c r="BY21" s="110">
        <f t="shared" si="196"/>
        <v>48061</v>
      </c>
      <c r="BZ21" s="110">
        <f t="shared" si="196"/>
        <v>48092</v>
      </c>
      <c r="CA21" s="110">
        <f t="shared" si="196"/>
        <v>48122</v>
      </c>
      <c r="CB21" s="110">
        <f t="shared" si="196"/>
        <v>48153</v>
      </c>
      <c r="CC21" s="110">
        <f t="shared" si="196"/>
        <v>48183</v>
      </c>
      <c r="CD21" s="110">
        <f t="shared" si="196"/>
        <v>48214</v>
      </c>
      <c r="CE21" s="110">
        <f t="shared" si="196"/>
        <v>48245</v>
      </c>
      <c r="CF21" s="110">
        <f t="shared" si="196"/>
        <v>48274</v>
      </c>
      <c r="CG21" s="110">
        <f t="shared" si="196"/>
        <v>48305</v>
      </c>
      <c r="CH21" s="110">
        <f t="shared" si="196"/>
        <v>48335</v>
      </c>
      <c r="CI21" s="110">
        <f t="shared" si="196"/>
        <v>48366</v>
      </c>
      <c r="CJ21" s="110">
        <f t="shared" si="196"/>
        <v>48396</v>
      </c>
      <c r="CK21" s="110">
        <f t="shared" si="196"/>
        <v>48427</v>
      </c>
      <c r="CL21" s="110">
        <f t="shared" si="196"/>
        <v>48458</v>
      </c>
      <c r="CM21" s="110">
        <f t="shared" si="196"/>
        <v>48488</v>
      </c>
      <c r="CN21" s="110">
        <f t="shared" si="196"/>
        <v>48519</v>
      </c>
      <c r="CO21" s="110">
        <f t="shared" si="196"/>
        <v>48549</v>
      </c>
      <c r="CP21" s="110">
        <f t="shared" si="196"/>
        <v>48580</v>
      </c>
      <c r="CQ21" s="110">
        <f t="shared" si="196"/>
        <v>48611</v>
      </c>
      <c r="CR21" s="110">
        <f t="shared" si="196"/>
        <v>48639</v>
      </c>
      <c r="CS21" s="110">
        <f t="shared" si="196"/>
        <v>48670</v>
      </c>
      <c r="CT21" s="110">
        <f t="shared" si="196"/>
        <v>48700</v>
      </c>
      <c r="CU21" s="110">
        <f t="shared" si="196"/>
        <v>48731</v>
      </c>
      <c r="CV21" s="110">
        <f t="shared" si="196"/>
        <v>48761</v>
      </c>
      <c r="CW21" s="110">
        <f t="shared" si="196"/>
        <v>48792</v>
      </c>
      <c r="CX21" s="110">
        <f t="shared" si="196"/>
        <v>48823</v>
      </c>
      <c r="CY21" s="110">
        <f t="shared" si="196"/>
        <v>48853</v>
      </c>
      <c r="CZ21" s="110">
        <f t="shared" si="196"/>
        <v>48884</v>
      </c>
      <c r="DA21" s="110">
        <f t="shared" si="196"/>
        <v>48914</v>
      </c>
      <c r="DB21" s="110">
        <f t="shared" si="196"/>
        <v>48945</v>
      </c>
      <c r="DC21" s="110">
        <f t="shared" si="196"/>
        <v>48976</v>
      </c>
      <c r="DD21" s="110">
        <f t="shared" si="196"/>
        <v>49004</v>
      </c>
      <c r="DE21" s="110">
        <f t="shared" si="196"/>
        <v>49035</v>
      </c>
      <c r="DF21" s="110">
        <f t="shared" si="196"/>
        <v>49065</v>
      </c>
      <c r="DG21" s="110">
        <f t="shared" si="196"/>
        <v>49096</v>
      </c>
      <c r="DH21" s="110">
        <f t="shared" si="196"/>
        <v>49126</v>
      </c>
      <c r="DI21" s="110">
        <f t="shared" si="196"/>
        <v>49157</v>
      </c>
      <c r="DJ21" s="110">
        <f t="shared" si="196"/>
        <v>49188</v>
      </c>
      <c r="DK21" s="110">
        <f t="shared" si="196"/>
        <v>49218</v>
      </c>
      <c r="DL21" s="110">
        <f t="shared" si="196"/>
        <v>49249</v>
      </c>
      <c r="DM21" s="110">
        <f t="shared" si="196"/>
        <v>49279</v>
      </c>
      <c r="DN21" s="110">
        <f t="shared" si="196"/>
        <v>49310</v>
      </c>
      <c r="DO21" s="110">
        <f t="shared" si="196"/>
        <v>49341</v>
      </c>
      <c r="DP21" s="110">
        <f t="shared" si="196"/>
        <v>49369</v>
      </c>
      <c r="DQ21" s="110">
        <f t="shared" si="196"/>
        <v>49400</v>
      </c>
      <c r="DR21" s="110">
        <f t="shared" si="196"/>
        <v>49430</v>
      </c>
      <c r="DS21" s="110">
        <f t="shared" si="196"/>
        <v>49461</v>
      </c>
      <c r="DT21" s="110">
        <f t="shared" si="196"/>
        <v>49491</v>
      </c>
      <c r="DU21" s="110">
        <f t="shared" si="196"/>
        <v>49522</v>
      </c>
      <c r="DV21" s="110">
        <f t="shared" si="196"/>
        <v>49553</v>
      </c>
      <c r="DW21" s="110">
        <f t="shared" si="196"/>
        <v>49583</v>
      </c>
      <c r="DX21" s="110">
        <f t="shared" si="196"/>
        <v>49614</v>
      </c>
      <c r="DY21" s="110">
        <f t="shared" si="196"/>
        <v>49644</v>
      </c>
      <c r="DZ21" s="110">
        <f t="shared" si="196"/>
        <v>49675</v>
      </c>
      <c r="EA21" s="110">
        <f t="shared" si="196"/>
        <v>49706</v>
      </c>
      <c r="EB21" s="110">
        <f t="shared" ref="EB21:GM21" si="197">DATE(EB20,EB19,1)</f>
        <v>49735</v>
      </c>
      <c r="EC21" s="110">
        <f t="shared" si="197"/>
        <v>49766</v>
      </c>
      <c r="ED21" s="110">
        <f t="shared" si="197"/>
        <v>49796</v>
      </c>
      <c r="EE21" s="110">
        <f t="shared" si="197"/>
        <v>49827</v>
      </c>
      <c r="EF21" s="110">
        <f t="shared" si="197"/>
        <v>49857</v>
      </c>
      <c r="EG21" s="110">
        <f t="shared" si="197"/>
        <v>49888</v>
      </c>
      <c r="EH21" s="110">
        <f t="shared" si="197"/>
        <v>49919</v>
      </c>
      <c r="EI21" s="110">
        <f t="shared" si="197"/>
        <v>49949</v>
      </c>
      <c r="EJ21" s="110">
        <f t="shared" si="197"/>
        <v>49980</v>
      </c>
      <c r="EK21" s="110">
        <f t="shared" si="197"/>
        <v>50010</v>
      </c>
      <c r="EL21" s="110">
        <f t="shared" si="197"/>
        <v>50041</v>
      </c>
      <c r="EM21" s="110">
        <f t="shared" si="197"/>
        <v>50072</v>
      </c>
      <c r="EN21" s="110">
        <f t="shared" si="197"/>
        <v>50100</v>
      </c>
      <c r="EO21" s="110">
        <f t="shared" si="197"/>
        <v>50131</v>
      </c>
      <c r="EP21" s="110">
        <f t="shared" si="197"/>
        <v>50161</v>
      </c>
      <c r="EQ21" s="110">
        <f t="shared" si="197"/>
        <v>50192</v>
      </c>
      <c r="ER21" s="110">
        <f t="shared" si="197"/>
        <v>50222</v>
      </c>
      <c r="ES21" s="110">
        <f t="shared" si="197"/>
        <v>50253</v>
      </c>
      <c r="ET21" s="110">
        <f t="shared" si="197"/>
        <v>50284</v>
      </c>
      <c r="EU21" s="110">
        <f t="shared" si="197"/>
        <v>50314</v>
      </c>
      <c r="EV21" s="110">
        <f t="shared" si="197"/>
        <v>50345</v>
      </c>
      <c r="EW21" s="110">
        <f t="shared" si="197"/>
        <v>50375</v>
      </c>
      <c r="EX21" s="110">
        <f t="shared" si="197"/>
        <v>50406</v>
      </c>
      <c r="EY21" s="110">
        <f t="shared" si="197"/>
        <v>50437</v>
      </c>
      <c r="EZ21" s="110">
        <f t="shared" si="197"/>
        <v>50465</v>
      </c>
      <c r="FA21" s="110">
        <f t="shared" si="197"/>
        <v>50496</v>
      </c>
      <c r="FB21" s="110">
        <f t="shared" si="197"/>
        <v>50526</v>
      </c>
      <c r="FC21" s="110">
        <f t="shared" si="197"/>
        <v>50557</v>
      </c>
      <c r="FD21" s="110">
        <f t="shared" si="197"/>
        <v>50587</v>
      </c>
      <c r="FE21" s="110">
        <f t="shared" si="197"/>
        <v>50618</v>
      </c>
      <c r="FF21" s="110">
        <f t="shared" si="197"/>
        <v>50649</v>
      </c>
      <c r="FG21" s="110">
        <f t="shared" si="197"/>
        <v>50679</v>
      </c>
      <c r="FH21" s="110">
        <f t="shared" si="197"/>
        <v>50710</v>
      </c>
      <c r="FI21" s="110">
        <f t="shared" si="197"/>
        <v>50740</v>
      </c>
      <c r="FJ21" s="110">
        <f t="shared" si="197"/>
        <v>50771</v>
      </c>
      <c r="FK21" s="110">
        <f t="shared" si="197"/>
        <v>50802</v>
      </c>
      <c r="FL21" s="110">
        <f t="shared" si="197"/>
        <v>50830</v>
      </c>
      <c r="FM21" s="110">
        <f t="shared" si="197"/>
        <v>50861</v>
      </c>
      <c r="FN21" s="110">
        <f t="shared" si="197"/>
        <v>50891</v>
      </c>
      <c r="FO21" s="110">
        <f t="shared" si="197"/>
        <v>50922</v>
      </c>
      <c r="FP21" s="110">
        <f t="shared" si="197"/>
        <v>50952</v>
      </c>
      <c r="FQ21" s="110">
        <f t="shared" si="197"/>
        <v>50983</v>
      </c>
      <c r="FR21" s="110">
        <f t="shared" si="197"/>
        <v>51014</v>
      </c>
      <c r="FS21" s="110">
        <f t="shared" si="197"/>
        <v>51044</v>
      </c>
      <c r="FT21" s="110">
        <f t="shared" si="197"/>
        <v>51075</v>
      </c>
      <c r="FU21" s="110">
        <f t="shared" si="197"/>
        <v>51105</v>
      </c>
      <c r="FV21" s="110">
        <f t="shared" si="197"/>
        <v>51136</v>
      </c>
      <c r="FW21" s="110">
        <f t="shared" si="197"/>
        <v>51167</v>
      </c>
      <c r="FX21" s="110">
        <f t="shared" si="197"/>
        <v>51196</v>
      </c>
      <c r="FY21" s="110">
        <f t="shared" si="197"/>
        <v>51227</v>
      </c>
      <c r="FZ21" s="110">
        <f t="shared" si="197"/>
        <v>51257</v>
      </c>
      <c r="GA21" s="110">
        <f t="shared" si="197"/>
        <v>51288</v>
      </c>
      <c r="GB21" s="110">
        <f t="shared" si="197"/>
        <v>51318</v>
      </c>
      <c r="GC21" s="110">
        <f t="shared" si="197"/>
        <v>51349</v>
      </c>
      <c r="GD21" s="110">
        <f t="shared" si="197"/>
        <v>51380</v>
      </c>
      <c r="GE21" s="110">
        <f t="shared" si="197"/>
        <v>51410</v>
      </c>
      <c r="GF21" s="110">
        <f t="shared" si="197"/>
        <v>51441</v>
      </c>
      <c r="GG21" s="110">
        <f t="shared" si="197"/>
        <v>51471</v>
      </c>
      <c r="GH21" s="110">
        <f t="shared" si="197"/>
        <v>51502</v>
      </c>
      <c r="GI21" s="110">
        <f t="shared" si="197"/>
        <v>51533</v>
      </c>
      <c r="GJ21" s="110">
        <f t="shared" si="197"/>
        <v>51561</v>
      </c>
      <c r="GK21" s="110">
        <f t="shared" si="197"/>
        <v>51592</v>
      </c>
      <c r="GL21" s="110">
        <f t="shared" si="197"/>
        <v>51622</v>
      </c>
      <c r="GM21" s="110">
        <f t="shared" si="197"/>
        <v>51653</v>
      </c>
      <c r="GN21" s="110">
        <f t="shared" ref="GN21:IH21" si="198">DATE(GN20,GN19,1)</f>
        <v>51683</v>
      </c>
      <c r="GO21" s="110">
        <f t="shared" si="198"/>
        <v>51714</v>
      </c>
      <c r="GP21" s="110">
        <f t="shared" si="198"/>
        <v>51745</v>
      </c>
      <c r="GQ21" s="110">
        <f t="shared" si="198"/>
        <v>51775</v>
      </c>
      <c r="GR21" s="110">
        <f t="shared" si="198"/>
        <v>51806</v>
      </c>
      <c r="GS21" s="110">
        <f t="shared" si="198"/>
        <v>51836</v>
      </c>
      <c r="GT21" s="110">
        <f t="shared" si="198"/>
        <v>51867</v>
      </c>
      <c r="GU21" s="110">
        <f t="shared" si="198"/>
        <v>51898</v>
      </c>
      <c r="GV21" s="110">
        <f t="shared" si="198"/>
        <v>51926</v>
      </c>
      <c r="GW21" s="110">
        <f t="shared" si="198"/>
        <v>51957</v>
      </c>
      <c r="GX21" s="110">
        <f t="shared" si="198"/>
        <v>51987</v>
      </c>
      <c r="GY21" s="110">
        <f t="shared" si="198"/>
        <v>52018</v>
      </c>
      <c r="GZ21" s="110">
        <f t="shared" si="198"/>
        <v>52048</v>
      </c>
      <c r="HA21" s="110">
        <f t="shared" si="198"/>
        <v>52079</v>
      </c>
      <c r="HB21" s="110">
        <f t="shared" si="198"/>
        <v>52110</v>
      </c>
      <c r="HC21" s="110">
        <f t="shared" si="198"/>
        <v>52140</v>
      </c>
      <c r="HD21" s="110">
        <f t="shared" si="198"/>
        <v>52171</v>
      </c>
      <c r="HE21" s="110">
        <f t="shared" si="198"/>
        <v>52201</v>
      </c>
      <c r="HF21" s="110">
        <f t="shared" si="198"/>
        <v>52232</v>
      </c>
      <c r="HG21" s="110">
        <f t="shared" si="198"/>
        <v>52263</v>
      </c>
      <c r="HH21" s="110">
        <f t="shared" si="198"/>
        <v>52291</v>
      </c>
      <c r="HI21" s="110">
        <f t="shared" si="198"/>
        <v>52322</v>
      </c>
      <c r="HJ21" s="110">
        <f t="shared" si="198"/>
        <v>52352</v>
      </c>
      <c r="HK21" s="110">
        <f t="shared" si="198"/>
        <v>52383</v>
      </c>
      <c r="HL21" s="110">
        <f t="shared" si="198"/>
        <v>52413</v>
      </c>
      <c r="HM21" s="110">
        <f t="shared" si="198"/>
        <v>52444</v>
      </c>
      <c r="HN21" s="110">
        <f t="shared" si="198"/>
        <v>52475</v>
      </c>
      <c r="HO21" s="110">
        <f t="shared" si="198"/>
        <v>52505</v>
      </c>
      <c r="HP21" s="110">
        <f t="shared" si="198"/>
        <v>52536</v>
      </c>
      <c r="HQ21" s="110">
        <f t="shared" si="198"/>
        <v>52566</v>
      </c>
      <c r="HR21" s="110">
        <f t="shared" si="198"/>
        <v>52597</v>
      </c>
      <c r="HS21" s="110">
        <f t="shared" si="198"/>
        <v>52628</v>
      </c>
      <c r="HT21" s="110">
        <f t="shared" si="198"/>
        <v>52657</v>
      </c>
      <c r="HU21" s="110">
        <f t="shared" si="198"/>
        <v>52688</v>
      </c>
      <c r="HV21" s="110">
        <f t="shared" si="198"/>
        <v>52718</v>
      </c>
      <c r="HW21" s="110">
        <f t="shared" si="198"/>
        <v>52749</v>
      </c>
      <c r="HX21" s="110">
        <f t="shared" si="198"/>
        <v>52779</v>
      </c>
      <c r="HY21" s="110">
        <f t="shared" si="198"/>
        <v>52810</v>
      </c>
      <c r="HZ21" s="110">
        <f t="shared" si="198"/>
        <v>52841</v>
      </c>
      <c r="IA21" s="110">
        <f t="shared" si="198"/>
        <v>52871</v>
      </c>
      <c r="IB21" s="110">
        <f t="shared" si="198"/>
        <v>52902</v>
      </c>
      <c r="IC21" s="110">
        <f t="shared" si="198"/>
        <v>52932</v>
      </c>
      <c r="ID21" s="110">
        <f t="shared" si="198"/>
        <v>52963</v>
      </c>
      <c r="IE21" s="110">
        <f t="shared" si="198"/>
        <v>52994</v>
      </c>
      <c r="IF21" s="110">
        <f t="shared" si="198"/>
        <v>53022</v>
      </c>
      <c r="IG21" s="110">
        <f t="shared" si="198"/>
        <v>53053</v>
      </c>
      <c r="IH21" s="110">
        <f t="shared" si="198"/>
        <v>53083</v>
      </c>
      <c r="II21" s="110">
        <f t="shared" ref="II21:IK21" si="199">DATE(II20,II19,1)</f>
        <v>53114</v>
      </c>
      <c r="IJ21" s="110">
        <f t="shared" si="199"/>
        <v>53144</v>
      </c>
      <c r="IK21" s="110">
        <f t="shared" si="199"/>
        <v>53175</v>
      </c>
      <c r="IL21" s="110">
        <f t="shared" ref="IL21:KP21" si="200">DATE(IL20,IL19,1)</f>
        <v>53206</v>
      </c>
      <c r="IM21" s="110">
        <f t="shared" si="200"/>
        <v>53236</v>
      </c>
      <c r="IN21" s="110">
        <f t="shared" si="200"/>
        <v>53267</v>
      </c>
      <c r="IO21" s="110">
        <f t="shared" si="200"/>
        <v>53297</v>
      </c>
      <c r="IP21" s="110">
        <f t="shared" si="200"/>
        <v>53328</v>
      </c>
      <c r="IQ21" s="110">
        <f t="shared" si="200"/>
        <v>53359</v>
      </c>
      <c r="IR21" s="110">
        <f t="shared" si="200"/>
        <v>53387</v>
      </c>
      <c r="IS21" s="110">
        <f t="shared" si="200"/>
        <v>53418</v>
      </c>
      <c r="IT21" s="110">
        <f t="shared" si="200"/>
        <v>53448</v>
      </c>
      <c r="IU21" s="110">
        <f t="shared" si="200"/>
        <v>53479</v>
      </c>
      <c r="IV21" s="110">
        <f t="shared" si="200"/>
        <v>53509</v>
      </c>
      <c r="IW21" s="110">
        <f t="shared" si="200"/>
        <v>53540</v>
      </c>
      <c r="IX21" s="110">
        <f t="shared" si="200"/>
        <v>53571</v>
      </c>
      <c r="IY21" s="110">
        <f t="shared" si="200"/>
        <v>53601</v>
      </c>
      <c r="IZ21" s="110">
        <f t="shared" si="200"/>
        <v>53632</v>
      </c>
      <c r="JA21" s="110">
        <f t="shared" si="200"/>
        <v>53662</v>
      </c>
      <c r="JB21" s="110">
        <f t="shared" si="200"/>
        <v>53693</v>
      </c>
      <c r="JC21" s="110">
        <f t="shared" si="200"/>
        <v>53724</v>
      </c>
      <c r="JD21" s="110">
        <f t="shared" si="200"/>
        <v>53752</v>
      </c>
      <c r="JE21" s="110">
        <f t="shared" si="200"/>
        <v>53783</v>
      </c>
      <c r="JF21" s="110">
        <f t="shared" si="200"/>
        <v>53813</v>
      </c>
      <c r="JG21" s="110">
        <f t="shared" si="200"/>
        <v>53844</v>
      </c>
      <c r="JH21" s="110">
        <f t="shared" si="200"/>
        <v>53874</v>
      </c>
      <c r="JI21" s="110">
        <f t="shared" si="200"/>
        <v>53905</v>
      </c>
      <c r="JJ21" s="110">
        <f t="shared" si="200"/>
        <v>53936</v>
      </c>
      <c r="JK21" s="110">
        <f t="shared" si="200"/>
        <v>53966</v>
      </c>
      <c r="JL21" s="110">
        <f t="shared" si="200"/>
        <v>53997</v>
      </c>
      <c r="JM21" s="110">
        <f t="shared" si="200"/>
        <v>54027</v>
      </c>
      <c r="JN21" s="110">
        <f t="shared" si="200"/>
        <v>54058</v>
      </c>
      <c r="JO21" s="110">
        <f t="shared" si="200"/>
        <v>54089</v>
      </c>
      <c r="JP21" s="110">
        <f t="shared" si="200"/>
        <v>54118</v>
      </c>
      <c r="JQ21" s="110">
        <f t="shared" si="200"/>
        <v>54149</v>
      </c>
      <c r="JR21" s="110">
        <f t="shared" si="200"/>
        <v>54179</v>
      </c>
      <c r="JS21" s="110">
        <f t="shared" si="200"/>
        <v>54210</v>
      </c>
      <c r="JT21" s="110">
        <f t="shared" si="200"/>
        <v>54240</v>
      </c>
      <c r="JU21" s="110">
        <f t="shared" si="200"/>
        <v>54271</v>
      </c>
      <c r="JV21" s="110">
        <f t="shared" si="200"/>
        <v>54302</v>
      </c>
      <c r="JW21" s="110">
        <f t="shared" si="200"/>
        <v>54332</v>
      </c>
      <c r="JX21" s="110">
        <f t="shared" si="200"/>
        <v>54363</v>
      </c>
      <c r="JY21" s="110">
        <f t="shared" si="200"/>
        <v>54393</v>
      </c>
      <c r="JZ21" s="110">
        <f t="shared" si="200"/>
        <v>54424</v>
      </c>
      <c r="KA21" s="110">
        <f t="shared" si="200"/>
        <v>54455</v>
      </c>
      <c r="KB21" s="110">
        <f t="shared" si="200"/>
        <v>54483</v>
      </c>
      <c r="KC21" s="110">
        <f t="shared" si="200"/>
        <v>54514</v>
      </c>
      <c r="KD21" s="110">
        <f t="shared" si="200"/>
        <v>54544</v>
      </c>
      <c r="KE21" s="110">
        <f t="shared" si="200"/>
        <v>54575</v>
      </c>
      <c r="KF21" s="110">
        <f t="shared" si="200"/>
        <v>54605</v>
      </c>
      <c r="KG21" s="110">
        <f t="shared" si="200"/>
        <v>54636</v>
      </c>
      <c r="KH21" s="110">
        <f t="shared" si="200"/>
        <v>54667</v>
      </c>
      <c r="KI21" s="110">
        <f t="shared" si="200"/>
        <v>54697</v>
      </c>
      <c r="KJ21" s="110">
        <f t="shared" si="200"/>
        <v>54728</v>
      </c>
      <c r="KK21" s="110">
        <f t="shared" si="200"/>
        <v>54758</v>
      </c>
      <c r="KL21" s="110">
        <f t="shared" si="200"/>
        <v>54789</v>
      </c>
      <c r="KM21" s="110">
        <f t="shared" si="200"/>
        <v>54820</v>
      </c>
      <c r="KN21" s="110">
        <f t="shared" si="200"/>
        <v>54848</v>
      </c>
      <c r="KO21" s="110">
        <f t="shared" si="200"/>
        <v>54879</v>
      </c>
      <c r="KP21" s="110">
        <f t="shared" si="200"/>
        <v>54909</v>
      </c>
    </row>
    <row r="22" spans="1:302" ht="15">
      <c r="B22" s="111" t="s">
        <v>292</v>
      </c>
      <c r="C22" s="112">
        <f>+'Tasa a usar'!K17</f>
        <v>8.9374999999999996E-2</v>
      </c>
      <c r="D22" s="112">
        <f>+'Tasa a usar'!L17</f>
        <v>8.7045999999999998E-2</v>
      </c>
      <c r="E22" s="112">
        <f>+'Tasa a usar'!M17</f>
        <v>8.463066666666666E-2</v>
      </c>
      <c r="F22" s="112">
        <f>+'Tasa a usar'!N17</f>
        <v>8.2215333333333321E-2</v>
      </c>
      <c r="G22" s="112">
        <f>+'Tasa a usar'!O17</f>
        <v>7.9799999999999996E-2</v>
      </c>
      <c r="H22" s="112">
        <f>+'Tasa a usar'!P17</f>
        <v>7.9983333333333323E-2</v>
      </c>
      <c r="I22" s="112">
        <f>+'Tasa a usar'!Q17</f>
        <v>8.0166666666666664E-2</v>
      </c>
      <c r="J22" s="112">
        <f>+'Tasa a usar'!R17</f>
        <v>8.0350000000000005E-2</v>
      </c>
      <c r="K22" s="112">
        <f>+'Tasa a usar'!S17</f>
        <v>8.0533333333333346E-2</v>
      </c>
      <c r="L22" s="112">
        <f>+'Tasa a usar'!T17</f>
        <v>8.0716666666666687E-2</v>
      </c>
      <c r="M22" s="112">
        <f>+'Tasa a usar'!U17</f>
        <v>8.09E-2</v>
      </c>
      <c r="N22" s="112">
        <f>+'Tasa a usar'!V17</f>
        <v>8.0702083333333327E-2</v>
      </c>
      <c r="O22" s="112">
        <f>+'Tasa a usar'!W17</f>
        <v>8.0504166666666654E-2</v>
      </c>
      <c r="P22" s="112">
        <f>+'Tasa a usar'!X17</f>
        <v>8.0306249999999982E-2</v>
      </c>
      <c r="Q22" s="112">
        <f>+'Tasa a usar'!Y17</f>
        <v>8.0108333333333309E-2</v>
      </c>
      <c r="R22" s="112">
        <f>+'Tasa a usar'!Z17</f>
        <v>7.9910416666666637E-2</v>
      </c>
      <c r="S22" s="112">
        <f>+'Tasa a usar'!AA17</f>
        <v>7.9712499999999964E-2</v>
      </c>
      <c r="T22" s="112">
        <f>+'Tasa a usar'!AB17</f>
        <v>7.9514583333333291E-2</v>
      </c>
      <c r="U22" s="112">
        <f>+'Tasa a usar'!AC17</f>
        <v>7.9316666666666619E-2</v>
      </c>
      <c r="V22" s="112">
        <f>+'Tasa a usar'!AD17</f>
        <v>7.9118749999999946E-2</v>
      </c>
      <c r="W22" s="112">
        <f>+'Tasa a usar'!AE17</f>
        <v>7.8920833333333273E-2</v>
      </c>
      <c r="X22" s="112">
        <f>+'Tasa a usar'!AF17</f>
        <v>7.8722916666666601E-2</v>
      </c>
      <c r="Y22" s="112">
        <f>+'Tasa a usar'!AG17</f>
        <v>7.8524999999999998E-2</v>
      </c>
      <c r="Z22" s="112">
        <f>+'Tasa a usar'!AH17</f>
        <v>7.8405833333333327E-2</v>
      </c>
      <c r="AA22" s="112">
        <f>+'Tasa a usar'!AI17</f>
        <v>7.8286666666666657E-2</v>
      </c>
      <c r="AB22" s="112">
        <f>+'Tasa a usar'!AJ17</f>
        <v>7.8167499999999987E-2</v>
      </c>
      <c r="AC22" s="112">
        <f>+'Tasa a usar'!AK17</f>
        <v>7.8048333333333317E-2</v>
      </c>
      <c r="AD22" s="112">
        <f>+'Tasa a usar'!AL17</f>
        <v>7.7929166666666647E-2</v>
      </c>
      <c r="AE22" s="112">
        <f>+'Tasa a usar'!AM17</f>
        <v>7.7809999999999976E-2</v>
      </c>
      <c r="AF22" s="112">
        <f>+'Tasa a usar'!AN17</f>
        <v>7.7690833333333306E-2</v>
      </c>
      <c r="AG22" s="112">
        <f>+'Tasa a usar'!AO17</f>
        <v>7.7571666666666636E-2</v>
      </c>
      <c r="AH22" s="112">
        <f>+'Tasa a usar'!AP17</f>
        <v>7.7452499999999966E-2</v>
      </c>
      <c r="AI22" s="112">
        <f>+'Tasa a usar'!AQ17</f>
        <v>7.7333333333333296E-2</v>
      </c>
      <c r="AJ22" s="112">
        <f>+'Tasa a usar'!AR17</f>
        <v>7.7214166666666625E-2</v>
      </c>
      <c r="AK22" s="112">
        <f>+'Tasa a usar'!AS17</f>
        <v>7.7094999999999997E-2</v>
      </c>
      <c r="AL22" s="112">
        <f>+'Tasa a usar'!AT17</f>
        <v>7.716116666666667E-2</v>
      </c>
      <c r="AM22" s="112">
        <f>+'Tasa a usar'!AU17</f>
        <v>7.7227333333333342E-2</v>
      </c>
      <c r="AN22" s="112">
        <f>+'Tasa a usar'!AV17</f>
        <v>7.7293500000000015E-2</v>
      </c>
      <c r="AO22" s="112">
        <f>+'Tasa a usar'!AW17</f>
        <v>7.7359666666666688E-2</v>
      </c>
      <c r="AP22" s="112">
        <f>+'Tasa a usar'!AX17</f>
        <v>7.742583333333336E-2</v>
      </c>
      <c r="AQ22" s="112">
        <f>+'Tasa a usar'!AY17</f>
        <v>7.7492000000000033E-2</v>
      </c>
      <c r="AR22" s="112">
        <f>+'Tasa a usar'!AZ17</f>
        <v>7.7558166666666706E-2</v>
      </c>
      <c r="AS22" s="112">
        <f>+'Tasa a usar'!BA17</f>
        <v>7.7624333333333378E-2</v>
      </c>
      <c r="AT22" s="112">
        <f>+'Tasa a usar'!BB17</f>
        <v>7.7690500000000051E-2</v>
      </c>
      <c r="AU22" s="112">
        <f>+'Tasa a usar'!BC17</f>
        <v>7.7756666666666724E-2</v>
      </c>
      <c r="AV22" s="112">
        <f>+'Tasa a usar'!BD17</f>
        <v>7.7822833333333397E-2</v>
      </c>
      <c r="AW22" s="112">
        <f>+'Tasa a usar'!BE17</f>
        <v>7.7889E-2</v>
      </c>
      <c r="AX22" s="112">
        <f>+'Tasa a usar'!BF17</f>
        <v>7.8000416666666669E-2</v>
      </c>
      <c r="AY22" s="112">
        <f>+'Tasa a usar'!BG17</f>
        <v>7.8111833333333339E-2</v>
      </c>
      <c r="AZ22" s="112">
        <f>+'Tasa a usar'!BH17</f>
        <v>7.8223250000000008E-2</v>
      </c>
      <c r="BA22" s="112">
        <f>+'Tasa a usar'!BI17</f>
        <v>7.8334666666666677E-2</v>
      </c>
      <c r="BB22" s="112">
        <f>+'Tasa a usar'!BJ17</f>
        <v>7.8446083333333347E-2</v>
      </c>
      <c r="BC22" s="112">
        <f>+'Tasa a usar'!BK17</f>
        <v>7.8557500000000016E-2</v>
      </c>
      <c r="BD22" s="112">
        <f>+'Tasa a usar'!BL17</f>
        <v>7.8668916666666686E-2</v>
      </c>
      <c r="BE22" s="112">
        <f>+'Tasa a usar'!BM17</f>
        <v>7.8780333333333355E-2</v>
      </c>
      <c r="BF22" s="112">
        <f>+'Tasa a usar'!BN17</f>
        <v>7.8891750000000024E-2</v>
      </c>
      <c r="BG22" s="112">
        <f>+'Tasa a usar'!BO17</f>
        <v>7.9003166666666694E-2</v>
      </c>
      <c r="BH22" s="112">
        <f>+'Tasa a usar'!BP17</f>
        <v>7.9114583333333363E-2</v>
      </c>
      <c r="BI22" s="112">
        <f>+'Tasa a usar'!BQ17</f>
        <v>7.9226000000000005E-2</v>
      </c>
      <c r="BJ22" s="112">
        <f>+'Tasa a usar'!BR17</f>
        <v>7.9328166666666672E-2</v>
      </c>
      <c r="BK22" s="112">
        <f>+'Tasa a usar'!BS17</f>
        <v>7.9430333333333339E-2</v>
      </c>
      <c r="BL22" s="112">
        <f>+'Tasa a usar'!BT17</f>
        <v>7.9532500000000006E-2</v>
      </c>
      <c r="BM22" s="112">
        <f>+'Tasa a usar'!BU17</f>
        <v>7.9634666666666673E-2</v>
      </c>
      <c r="BN22" s="112">
        <f>+'Tasa a usar'!BV17</f>
        <v>7.973683333333334E-2</v>
      </c>
      <c r="BO22" s="112">
        <f>+'Tasa a usar'!BW17</f>
        <v>7.9839000000000007E-2</v>
      </c>
      <c r="BP22" s="112">
        <f>+'Tasa a usar'!BX17</f>
        <v>7.9941166666666674E-2</v>
      </c>
      <c r="BQ22" s="112">
        <f>+'Tasa a usar'!BY17</f>
        <v>8.0043333333333341E-2</v>
      </c>
      <c r="BR22" s="112">
        <f>+'Tasa a usar'!BZ17</f>
        <v>8.0145500000000008E-2</v>
      </c>
      <c r="BS22" s="112">
        <f>+'Tasa a usar'!CA17</f>
        <v>8.0247666666666675E-2</v>
      </c>
      <c r="BT22" s="112">
        <f>+'Tasa a usar'!CB17</f>
        <v>8.0349833333333343E-2</v>
      </c>
      <c r="BU22" s="112">
        <f>+'Tasa a usar'!CC17</f>
        <v>8.045200000000001E-2</v>
      </c>
      <c r="BV22" s="112">
        <f>+'Tasa a usar'!CD17</f>
        <v>8.0554166666666677E-2</v>
      </c>
      <c r="BW22" s="112">
        <f>+'Tasa a usar'!CE17</f>
        <v>8.0656333333333344E-2</v>
      </c>
      <c r="BX22" s="112">
        <f>+'Tasa a usar'!CF17</f>
        <v>8.0758500000000011E-2</v>
      </c>
      <c r="BY22" s="112">
        <f>+'Tasa a usar'!CG17</f>
        <v>8.0860666666666678E-2</v>
      </c>
      <c r="BZ22" s="112">
        <f>+'Tasa a usar'!CH17</f>
        <v>8.0962833333333345E-2</v>
      </c>
      <c r="CA22" s="112">
        <f>+'Tasa a usar'!CI17</f>
        <v>8.1065000000000012E-2</v>
      </c>
      <c r="CB22" s="112">
        <f>+'Tasa a usar'!CJ17</f>
        <v>8.1167166666666679E-2</v>
      </c>
      <c r="CC22" s="112">
        <f>+'Tasa a usar'!CK17</f>
        <v>8.1269333333333346E-2</v>
      </c>
      <c r="CD22" s="112">
        <f>+'Tasa a usar'!CL17</f>
        <v>8.1371500000000013E-2</v>
      </c>
      <c r="CE22" s="112">
        <f>+'Tasa a usar'!CM17</f>
        <v>8.147366666666668E-2</v>
      </c>
      <c r="CF22" s="112">
        <f>+'Tasa a usar'!CN17</f>
        <v>8.1575833333333347E-2</v>
      </c>
      <c r="CG22" s="112">
        <f>+'Tasa a usar'!CO17</f>
        <v>8.1678000000000001E-2</v>
      </c>
      <c r="CH22" s="112">
        <f>+'Tasa a usar'!CP17</f>
        <v>8.174883333333334E-2</v>
      </c>
      <c r="CI22" s="112">
        <f>+'Tasa a usar'!CQ17</f>
        <v>8.1819666666666679E-2</v>
      </c>
      <c r="CJ22" s="112">
        <f>+'Tasa a usar'!CR17</f>
        <v>8.1890500000000019E-2</v>
      </c>
      <c r="CK22" s="112">
        <f>+'Tasa a usar'!CS17</f>
        <v>8.1961333333333358E-2</v>
      </c>
      <c r="CL22" s="112">
        <f>+'Tasa a usar'!CT17</f>
        <v>8.2032166666666698E-2</v>
      </c>
      <c r="CM22" s="112">
        <f>+'Tasa a usar'!CU17</f>
        <v>8.2103000000000037E-2</v>
      </c>
      <c r="CN22" s="112">
        <f>+'Tasa a usar'!CV17</f>
        <v>8.2173833333333376E-2</v>
      </c>
      <c r="CO22" s="112">
        <f>+'Tasa a usar'!CW17</f>
        <v>8.2244666666666716E-2</v>
      </c>
      <c r="CP22" s="112">
        <f>+'Tasa a usar'!CX17</f>
        <v>8.2315500000000055E-2</v>
      </c>
      <c r="CQ22" s="112">
        <f>+'Tasa a usar'!CY17</f>
        <v>8.2386333333333395E-2</v>
      </c>
      <c r="CR22" s="112">
        <f>+'Tasa a usar'!CZ17</f>
        <v>8.2457166666666734E-2</v>
      </c>
      <c r="CS22" s="112">
        <f>+'Tasa a usar'!DA17</f>
        <v>8.2528000000000074E-2</v>
      </c>
      <c r="CT22" s="112">
        <f>+'Tasa a usar'!DB17</f>
        <v>8.2598833333333413E-2</v>
      </c>
      <c r="CU22" s="112">
        <f>+'Tasa a usar'!DC17</f>
        <v>8.2669666666666752E-2</v>
      </c>
      <c r="CV22" s="112">
        <f>+'Tasa a usar'!DD17</f>
        <v>8.2740500000000092E-2</v>
      </c>
      <c r="CW22" s="112">
        <f>+'Tasa a usar'!DE17</f>
        <v>8.2811333333333431E-2</v>
      </c>
      <c r="CX22" s="112">
        <f>+'Tasa a usar'!DF17</f>
        <v>8.2882166666666771E-2</v>
      </c>
      <c r="CY22" s="112">
        <f>+'Tasa a usar'!DG17</f>
        <v>8.295300000000011E-2</v>
      </c>
      <c r="CZ22" s="112">
        <f>+'Tasa a usar'!DH17</f>
        <v>8.3023833333333449E-2</v>
      </c>
      <c r="DA22" s="112">
        <f>+'Tasa a usar'!DI17</f>
        <v>8.3094666666666789E-2</v>
      </c>
      <c r="DB22" s="112">
        <f>+'Tasa a usar'!DJ17</f>
        <v>8.3165500000000128E-2</v>
      </c>
      <c r="DC22" s="112">
        <f>+'Tasa a usar'!DK17</f>
        <v>8.3236333333333468E-2</v>
      </c>
      <c r="DD22" s="112">
        <f>+'Tasa a usar'!DL17</f>
        <v>8.3307166666666807E-2</v>
      </c>
      <c r="DE22" s="112">
        <f>+'Tasa a usar'!DM17</f>
        <v>8.3378000000000146E-2</v>
      </c>
      <c r="DF22" s="112">
        <f>+'Tasa a usar'!DN17</f>
        <v>8.3448833333333486E-2</v>
      </c>
      <c r="DG22" s="112">
        <f>+'Tasa a usar'!DO17</f>
        <v>8.3519666666666825E-2</v>
      </c>
      <c r="DH22" s="112">
        <f>+'Tasa a usar'!DP17</f>
        <v>8.3590500000000165E-2</v>
      </c>
      <c r="DI22" s="112">
        <f>+'Tasa a usar'!DQ17</f>
        <v>8.3661333333333504E-2</v>
      </c>
      <c r="DJ22" s="112">
        <f>+'Tasa a usar'!DR17</f>
        <v>8.3732166666666843E-2</v>
      </c>
      <c r="DK22" s="112">
        <f>+'Tasa a usar'!DS17</f>
        <v>8.3803000000000183E-2</v>
      </c>
      <c r="DL22" s="112">
        <f>+'Tasa a usar'!DT17</f>
        <v>8.3873833333333522E-2</v>
      </c>
      <c r="DM22" s="112">
        <f>+'Tasa a usar'!DU17</f>
        <v>8.3944666666666862E-2</v>
      </c>
      <c r="DN22" s="112">
        <f>+'Tasa a usar'!DV17</f>
        <v>8.4015500000000201E-2</v>
      </c>
      <c r="DO22" s="112">
        <f>+'Tasa a usar'!DW17</f>
        <v>8.4086333333333541E-2</v>
      </c>
      <c r="DP22" s="112">
        <f>+'Tasa a usar'!DX17</f>
        <v>8.415716666666688E-2</v>
      </c>
      <c r="DQ22" s="112">
        <f>+'Tasa a usar'!DY17</f>
        <v>8.4227999999999997E-2</v>
      </c>
      <c r="DR22" s="112">
        <f>+'Tasa a usar'!DZ17</f>
        <v>8.4322533333333324E-2</v>
      </c>
      <c r="DS22" s="112">
        <f>+'Tasa a usar'!EA17</f>
        <v>8.4417066666666651E-2</v>
      </c>
      <c r="DT22" s="112">
        <f>+'Tasa a usar'!EB17</f>
        <v>8.4511599999999978E-2</v>
      </c>
      <c r="DU22" s="112">
        <f>+'Tasa a usar'!EC17</f>
        <v>8.4606133333333305E-2</v>
      </c>
      <c r="DV22" s="112">
        <f>+'Tasa a usar'!ED17</f>
        <v>8.4700666666666632E-2</v>
      </c>
      <c r="DW22" s="112">
        <f>+'Tasa a usar'!EE17</f>
        <v>8.4795199999999959E-2</v>
      </c>
      <c r="DX22" s="112">
        <f>+'Tasa a usar'!EF17</f>
        <v>8.4889733333333287E-2</v>
      </c>
      <c r="DY22" s="112">
        <f>+'Tasa a usar'!EG17</f>
        <v>8.4984266666666614E-2</v>
      </c>
      <c r="DZ22" s="112">
        <f>+'Tasa a usar'!EH17</f>
        <v>8.5078799999999941E-2</v>
      </c>
      <c r="EA22" s="112">
        <f>+'Tasa a usar'!EI17</f>
        <v>8.5173333333333268E-2</v>
      </c>
      <c r="EB22" s="112">
        <f>+'Tasa a usar'!EJ17</f>
        <v>8.5267866666666595E-2</v>
      </c>
      <c r="EC22" s="112">
        <f>+'Tasa a usar'!EK17</f>
        <v>8.5362399999999922E-2</v>
      </c>
      <c r="ED22" s="112">
        <f>+'Tasa a usar'!EL17</f>
        <v>8.5456933333333249E-2</v>
      </c>
      <c r="EE22" s="112">
        <f>+'Tasa a usar'!EM17</f>
        <v>8.5551466666666576E-2</v>
      </c>
      <c r="EF22" s="112">
        <f>+'Tasa a usar'!EN17</f>
        <v>8.5645999999999903E-2</v>
      </c>
      <c r="EG22" s="112">
        <f>+'Tasa a usar'!EO17</f>
        <v>8.574053333333323E-2</v>
      </c>
      <c r="EH22" s="112">
        <f>+'Tasa a usar'!EP17</f>
        <v>8.5835066666666557E-2</v>
      </c>
      <c r="EI22" s="112">
        <f>+'Tasa a usar'!EQ17</f>
        <v>8.5929599999999884E-2</v>
      </c>
      <c r="EJ22" s="112">
        <f>+'Tasa a usar'!ER17</f>
        <v>8.6024133333333211E-2</v>
      </c>
      <c r="EK22" s="112">
        <f>+'Tasa a usar'!ES17</f>
        <v>8.6118666666666538E-2</v>
      </c>
      <c r="EL22" s="112">
        <f>+'Tasa a usar'!ET17</f>
        <v>8.6213199999999865E-2</v>
      </c>
      <c r="EM22" s="112">
        <f>+'Tasa a usar'!EU17</f>
        <v>8.6307733333333192E-2</v>
      </c>
      <c r="EN22" s="112">
        <f>+'Tasa a usar'!EV17</f>
        <v>8.6402266666666519E-2</v>
      </c>
      <c r="EO22" s="112">
        <f>+'Tasa a usar'!EW17</f>
        <v>8.6496799999999846E-2</v>
      </c>
      <c r="EP22" s="112">
        <f>+'Tasa a usar'!EX17</f>
        <v>8.6591333333333173E-2</v>
      </c>
      <c r="EQ22" s="112">
        <f>+'Tasa a usar'!EY17</f>
        <v>8.66858666666665E-2</v>
      </c>
      <c r="ER22" s="112">
        <f>+'Tasa a usar'!EZ17</f>
        <v>8.6780399999999827E-2</v>
      </c>
      <c r="ES22" s="112">
        <f>+'Tasa a usar'!FA17</f>
        <v>8.6874933333333154E-2</v>
      </c>
      <c r="ET22" s="112">
        <f>+'Tasa a usar'!FB17</f>
        <v>8.6969466666666481E-2</v>
      </c>
      <c r="EU22" s="112">
        <f>+'Tasa a usar'!FC17</f>
        <v>8.7063999999999808E-2</v>
      </c>
      <c r="EV22" s="112">
        <f>+'Tasa a usar'!FD17</f>
        <v>8.7158533333333135E-2</v>
      </c>
      <c r="EW22" s="112">
        <f>+'Tasa a usar'!FE17</f>
        <v>8.7253066666666462E-2</v>
      </c>
      <c r="EX22" s="112">
        <f>+'Tasa a usar'!FF17</f>
        <v>8.7347599999999789E-2</v>
      </c>
      <c r="EY22" s="112">
        <f>+'Tasa a usar'!FG17</f>
        <v>8.7442133333333116E-2</v>
      </c>
      <c r="EZ22" s="112">
        <f>+'Tasa a usar'!FH17</f>
        <v>8.7536666666666443E-2</v>
      </c>
      <c r="FA22" s="112">
        <f>+'Tasa a usar'!FI17</f>
        <v>8.763119999999977E-2</v>
      </c>
      <c r="FB22" s="112">
        <f>+'Tasa a usar'!FJ17</f>
        <v>8.7725733333333097E-2</v>
      </c>
      <c r="FC22" s="112">
        <f>+'Tasa a usar'!FK17</f>
        <v>8.7820266666666424E-2</v>
      </c>
      <c r="FD22" s="112">
        <f>+'Tasa a usar'!FL17</f>
        <v>8.7914799999999751E-2</v>
      </c>
      <c r="FE22" s="112">
        <f>+'Tasa a usar'!FM17</f>
        <v>8.8009333333333079E-2</v>
      </c>
      <c r="FF22" s="112">
        <f>+'Tasa a usar'!FN17</f>
        <v>8.8103866666666406E-2</v>
      </c>
      <c r="FG22" s="112">
        <f>+'Tasa a usar'!FO17</f>
        <v>8.8198399999999733E-2</v>
      </c>
      <c r="FH22" s="112">
        <f>+'Tasa a usar'!FP17</f>
        <v>8.829293333333306E-2</v>
      </c>
      <c r="FI22" s="112">
        <f>+'Tasa a usar'!FQ17</f>
        <v>8.8387466666666387E-2</v>
      </c>
      <c r="FJ22" s="112">
        <f>+'Tasa a usar'!FR17</f>
        <v>8.8481999999999714E-2</v>
      </c>
      <c r="FK22" s="112">
        <f>+'Tasa a usar'!FS17</f>
        <v>8.8576533333333041E-2</v>
      </c>
      <c r="FL22" s="112">
        <f>+'Tasa a usar'!FT17</f>
        <v>8.8671066666666368E-2</v>
      </c>
      <c r="FM22" s="112">
        <f>+'Tasa a usar'!FU17</f>
        <v>8.8765599999999695E-2</v>
      </c>
      <c r="FN22" s="112">
        <f>+'Tasa a usar'!FV17</f>
        <v>8.8860133333333022E-2</v>
      </c>
      <c r="FO22" s="112">
        <f>+'Tasa a usar'!FW17</f>
        <v>8.8954666666666349E-2</v>
      </c>
      <c r="FP22" s="112">
        <f>+'Tasa a usar'!FX17</f>
        <v>8.9049199999999676E-2</v>
      </c>
      <c r="FQ22" s="112">
        <f>+'Tasa a usar'!FY17</f>
        <v>8.9143733333333003E-2</v>
      </c>
      <c r="FR22" s="112">
        <f>+'Tasa a usar'!FZ17</f>
        <v>8.923826666666633E-2</v>
      </c>
      <c r="FS22" s="112">
        <f>+'Tasa a usar'!GA17</f>
        <v>8.9332799999999657E-2</v>
      </c>
      <c r="FT22" s="112">
        <f>+'Tasa a usar'!GB17</f>
        <v>8.9427333333332984E-2</v>
      </c>
      <c r="FU22" s="112">
        <f>+'Tasa a usar'!GC17</f>
        <v>8.9521866666666311E-2</v>
      </c>
      <c r="FV22" s="112">
        <f>+'Tasa a usar'!GD17</f>
        <v>8.9616399999999638E-2</v>
      </c>
      <c r="FW22" s="112">
        <f>+'Tasa a usar'!GE17</f>
        <v>8.9710933333332965E-2</v>
      </c>
      <c r="FX22" s="112">
        <f>+'Tasa a usar'!GF17</f>
        <v>8.9805466666666292E-2</v>
      </c>
      <c r="FY22" s="112">
        <f>+'Tasa a usar'!GG17</f>
        <v>8.9899999999999994E-2</v>
      </c>
      <c r="FZ22" s="112">
        <f>+'Tasa a usar'!GH17</f>
        <v>0</v>
      </c>
      <c r="GA22" s="112">
        <f>+'Tasa a usar'!GI17</f>
        <v>0</v>
      </c>
      <c r="GB22" s="112">
        <f>+'Tasa a usar'!GJ17</f>
        <v>0</v>
      </c>
      <c r="GC22" s="112">
        <f>+'Tasa a usar'!GK17</f>
        <v>0</v>
      </c>
      <c r="GD22" s="112">
        <f>+'Tasa a usar'!GL17</f>
        <v>0</v>
      </c>
      <c r="GE22" s="112">
        <f>+'Tasa a usar'!GM17</f>
        <v>0</v>
      </c>
      <c r="GF22" s="112">
        <f>+'Tasa a usar'!GN17</f>
        <v>0</v>
      </c>
      <c r="GG22" s="112">
        <f>+'Tasa a usar'!GO17</f>
        <v>0</v>
      </c>
      <c r="GH22" s="112">
        <f>+'Tasa a usar'!GP17</f>
        <v>0</v>
      </c>
      <c r="GI22" s="112">
        <f>+'Tasa a usar'!GQ17</f>
        <v>0</v>
      </c>
      <c r="GJ22" s="112">
        <f>+'Tasa a usar'!GR17</f>
        <v>0</v>
      </c>
      <c r="GK22" s="112">
        <f>+'Tasa a usar'!GS17</f>
        <v>0</v>
      </c>
      <c r="GL22" s="112">
        <f>+'Tasa a usar'!GT17</f>
        <v>0</v>
      </c>
      <c r="GM22" s="112">
        <f>+'Tasa a usar'!GU17</f>
        <v>0</v>
      </c>
      <c r="GN22" s="112">
        <f>+'Tasa a usar'!GV17</f>
        <v>0</v>
      </c>
      <c r="GO22" s="112">
        <f>+'Tasa a usar'!GW17</f>
        <v>0</v>
      </c>
      <c r="GP22" s="112">
        <f>+'Tasa a usar'!GX17</f>
        <v>0</v>
      </c>
      <c r="GQ22" s="112">
        <f>+'Tasa a usar'!GY17</f>
        <v>0</v>
      </c>
      <c r="GR22" s="112">
        <f>+'Tasa a usar'!GZ17</f>
        <v>0</v>
      </c>
      <c r="GS22" s="112">
        <f>+'Tasa a usar'!HA17</f>
        <v>0</v>
      </c>
      <c r="GT22" s="112">
        <f>+'Tasa a usar'!HB17</f>
        <v>0</v>
      </c>
      <c r="GU22" s="112">
        <f>+'Tasa a usar'!HC17</f>
        <v>0</v>
      </c>
      <c r="GV22" s="112">
        <f>+'Tasa a usar'!HD17</f>
        <v>0</v>
      </c>
      <c r="GW22" s="112">
        <f>+'Tasa a usar'!HE17</f>
        <v>0</v>
      </c>
      <c r="GX22" s="112">
        <f>+'Tasa a usar'!HF17</f>
        <v>0</v>
      </c>
      <c r="GY22" s="112">
        <f>+'Tasa a usar'!HG17</f>
        <v>0</v>
      </c>
      <c r="GZ22" s="112">
        <f>+'Tasa a usar'!HH17</f>
        <v>0</v>
      </c>
      <c r="HA22" s="112">
        <f>+'Tasa a usar'!HI17</f>
        <v>0</v>
      </c>
      <c r="HB22" s="112">
        <f>+'Tasa a usar'!HJ17</f>
        <v>0</v>
      </c>
      <c r="HC22" s="112">
        <f>+'Tasa a usar'!HK17</f>
        <v>0</v>
      </c>
      <c r="HD22" s="112">
        <f>+'Tasa a usar'!HL17</f>
        <v>0</v>
      </c>
      <c r="HE22" s="112">
        <f>+'Tasa a usar'!HM17</f>
        <v>0</v>
      </c>
      <c r="HF22" s="112">
        <f>+'Tasa a usar'!HN17</f>
        <v>0</v>
      </c>
      <c r="HG22" s="112">
        <f>+'Tasa a usar'!HO17</f>
        <v>0</v>
      </c>
      <c r="HH22" s="112">
        <f>+'Tasa a usar'!HP17</f>
        <v>0</v>
      </c>
      <c r="HI22" s="112">
        <f>+'Tasa a usar'!HQ17</f>
        <v>0</v>
      </c>
      <c r="HJ22" s="112">
        <f>+'Tasa a usar'!HR17</f>
        <v>0</v>
      </c>
      <c r="HK22" s="112">
        <f>+'Tasa a usar'!HS17</f>
        <v>0</v>
      </c>
      <c r="HL22" s="112">
        <f>+'Tasa a usar'!HT17</f>
        <v>0</v>
      </c>
      <c r="HM22" s="112">
        <f>+'Tasa a usar'!HU17</f>
        <v>0</v>
      </c>
      <c r="HN22" s="112">
        <f>+'Tasa a usar'!HV17</f>
        <v>0</v>
      </c>
      <c r="HO22" s="112">
        <f>+'Tasa a usar'!HW17</f>
        <v>0</v>
      </c>
      <c r="HP22" s="112">
        <f>+'Tasa a usar'!HX17</f>
        <v>0</v>
      </c>
      <c r="HQ22" s="112">
        <f>+'Tasa a usar'!HY17</f>
        <v>0</v>
      </c>
      <c r="HR22" s="112">
        <f>+'Tasa a usar'!HZ17</f>
        <v>0</v>
      </c>
      <c r="HS22" s="112">
        <f>+'Tasa a usar'!IA17</f>
        <v>0</v>
      </c>
      <c r="HT22" s="112">
        <f>+'Tasa a usar'!IB17</f>
        <v>0</v>
      </c>
      <c r="HU22" s="112">
        <f>+'Tasa a usar'!IC17</f>
        <v>0</v>
      </c>
      <c r="HV22" s="112">
        <f>+'Tasa a usar'!ID17</f>
        <v>0</v>
      </c>
      <c r="HW22" s="112">
        <f>+'Tasa a usar'!IE17</f>
        <v>0</v>
      </c>
      <c r="HX22" s="112">
        <f>+'Tasa a usar'!IF17</f>
        <v>0</v>
      </c>
      <c r="HY22" s="112">
        <f>+'Tasa a usar'!IG17</f>
        <v>0</v>
      </c>
      <c r="HZ22" s="112">
        <f>+'Tasa a usar'!IH17</f>
        <v>0</v>
      </c>
      <c r="IA22" s="112">
        <f>+'Tasa a usar'!II17</f>
        <v>0</v>
      </c>
      <c r="IB22" s="112">
        <f>+'Tasa a usar'!IJ17</f>
        <v>0</v>
      </c>
      <c r="IC22" s="112">
        <f>+'Tasa a usar'!IK17</f>
        <v>0</v>
      </c>
      <c r="ID22" s="112">
        <f>+'Tasa a usar'!IL17</f>
        <v>0</v>
      </c>
      <c r="IE22" s="112">
        <f>+'Tasa a usar'!IM17</f>
        <v>0</v>
      </c>
      <c r="IF22" s="112">
        <f>+'Tasa a usar'!IN17</f>
        <v>0</v>
      </c>
      <c r="IG22" s="112">
        <f>+'Tasa a usar'!IO17</f>
        <v>0</v>
      </c>
      <c r="IH22" s="112">
        <f>+'Tasa a usar'!IP17</f>
        <v>0</v>
      </c>
      <c r="II22" s="112">
        <f>+'Tasa a usar'!IQ17</f>
        <v>0</v>
      </c>
      <c r="IJ22" s="112">
        <f>+'Tasa a usar'!IR17</f>
        <v>0</v>
      </c>
      <c r="IK22" s="112">
        <f>+'Tasa a usar'!IS17</f>
        <v>0</v>
      </c>
      <c r="IL22" s="112">
        <f>+'Tasa a usar'!IT17</f>
        <v>0</v>
      </c>
      <c r="IM22" s="112">
        <f>+'Tasa a usar'!IU17</f>
        <v>0</v>
      </c>
      <c r="IN22" s="112">
        <f>+'Tasa a usar'!IV17</f>
        <v>0</v>
      </c>
      <c r="IO22" s="112">
        <f>+'Tasa a usar'!IW17</f>
        <v>0</v>
      </c>
      <c r="IP22" s="112">
        <f>+'Tasa a usar'!IX17</f>
        <v>0</v>
      </c>
      <c r="IQ22" s="112">
        <f>+'Tasa a usar'!IY17</f>
        <v>0</v>
      </c>
      <c r="IR22" s="112">
        <f>+'Tasa a usar'!IZ17</f>
        <v>0</v>
      </c>
      <c r="IS22" s="112">
        <f>+'Tasa a usar'!JA17</f>
        <v>0</v>
      </c>
      <c r="IT22" s="112">
        <f>+'Tasa a usar'!JB17</f>
        <v>0</v>
      </c>
      <c r="IU22" s="112">
        <f>+'Tasa a usar'!JC17</f>
        <v>0</v>
      </c>
      <c r="IV22" s="112">
        <f>+'Tasa a usar'!JD17</f>
        <v>0</v>
      </c>
      <c r="IW22" s="112">
        <f>+'Tasa a usar'!JE17</f>
        <v>0</v>
      </c>
      <c r="IX22" s="112">
        <f>+'Tasa a usar'!JF17</f>
        <v>0</v>
      </c>
      <c r="IY22" s="112">
        <f>+'Tasa a usar'!JG17</f>
        <v>0</v>
      </c>
      <c r="IZ22" s="112">
        <f>+'Tasa a usar'!JH17</f>
        <v>0</v>
      </c>
      <c r="JA22" s="112">
        <f>+'Tasa a usar'!JI17</f>
        <v>0</v>
      </c>
      <c r="JB22" s="112">
        <f>+'Tasa a usar'!JJ17</f>
        <v>0</v>
      </c>
      <c r="JC22" s="112">
        <f>+'Tasa a usar'!JK17</f>
        <v>0</v>
      </c>
      <c r="JD22" s="112">
        <f>+'Tasa a usar'!JL17</f>
        <v>0</v>
      </c>
      <c r="JE22" s="112">
        <f>+'Tasa a usar'!JM17</f>
        <v>0</v>
      </c>
      <c r="JF22" s="112">
        <f>+'Tasa a usar'!JN17</f>
        <v>0</v>
      </c>
      <c r="JG22" s="112">
        <f>+'Tasa a usar'!JO17</f>
        <v>0</v>
      </c>
      <c r="JH22" s="112">
        <f>+'Tasa a usar'!JP17</f>
        <v>0</v>
      </c>
      <c r="JI22" s="112">
        <f>+'Tasa a usar'!JQ17</f>
        <v>0</v>
      </c>
      <c r="JJ22" s="112">
        <f>+'Tasa a usar'!JR17</f>
        <v>0</v>
      </c>
      <c r="JK22" s="112">
        <f>+'Tasa a usar'!JS17</f>
        <v>0</v>
      </c>
      <c r="JL22" s="112">
        <f>+'Tasa a usar'!JT17</f>
        <v>0</v>
      </c>
      <c r="JM22" s="112">
        <f>+'Tasa a usar'!JU17</f>
        <v>0</v>
      </c>
      <c r="JN22" s="112">
        <f>+'Tasa a usar'!JV17</f>
        <v>0</v>
      </c>
      <c r="JO22" s="112">
        <f>+'Tasa a usar'!JW17</f>
        <v>0</v>
      </c>
      <c r="JP22" s="112">
        <f>+'Tasa a usar'!JX17</f>
        <v>0</v>
      </c>
      <c r="JQ22" s="112">
        <f>+'Tasa a usar'!JY17</f>
        <v>0</v>
      </c>
      <c r="JR22" s="112">
        <f>+'Tasa a usar'!JZ17</f>
        <v>0</v>
      </c>
      <c r="JS22" s="112">
        <f>+'Tasa a usar'!KA17</f>
        <v>0</v>
      </c>
      <c r="JT22" s="112">
        <f>+'Tasa a usar'!KB17</f>
        <v>0</v>
      </c>
      <c r="JU22" s="112">
        <f>+'Tasa a usar'!KC17</f>
        <v>0</v>
      </c>
      <c r="JV22" s="112">
        <f>+'Tasa a usar'!KD17</f>
        <v>0</v>
      </c>
      <c r="JW22" s="112">
        <f>+'Tasa a usar'!KE17</f>
        <v>0</v>
      </c>
      <c r="JX22" s="112">
        <f>+'Tasa a usar'!KF17</f>
        <v>0</v>
      </c>
      <c r="JY22" s="112">
        <f>+'Tasa a usar'!KG17</f>
        <v>0</v>
      </c>
      <c r="JZ22" s="112">
        <f>+'Tasa a usar'!KH17</f>
        <v>0</v>
      </c>
      <c r="KA22" s="112">
        <f>+'Tasa a usar'!KI17</f>
        <v>0</v>
      </c>
      <c r="KB22" s="112">
        <f>+'Tasa a usar'!KJ17</f>
        <v>0</v>
      </c>
      <c r="KC22" s="112">
        <f>+'Tasa a usar'!KK17</f>
        <v>0</v>
      </c>
      <c r="KD22" s="112">
        <f>+'Tasa a usar'!KL17</f>
        <v>0</v>
      </c>
      <c r="KE22" s="112">
        <f>+'Tasa a usar'!KM17</f>
        <v>0</v>
      </c>
      <c r="KF22" s="112">
        <f>+'Tasa a usar'!KN17</f>
        <v>0</v>
      </c>
      <c r="KG22" s="112">
        <f>+'Tasa a usar'!KO17</f>
        <v>0</v>
      </c>
      <c r="KH22" s="112">
        <f>+'Tasa a usar'!KP17</f>
        <v>0</v>
      </c>
      <c r="KI22" s="112">
        <f>+'Tasa a usar'!KQ17</f>
        <v>0</v>
      </c>
      <c r="KJ22" s="112">
        <f>+'Tasa a usar'!KR17</f>
        <v>0</v>
      </c>
      <c r="KK22" s="112">
        <f>+'Tasa a usar'!KS17</f>
        <v>0</v>
      </c>
      <c r="KL22" s="112">
        <f>+'Tasa a usar'!KT17</f>
        <v>0</v>
      </c>
      <c r="KM22" s="112">
        <f>+'Tasa a usar'!KU17</f>
        <v>0</v>
      </c>
      <c r="KN22" s="112">
        <f>+'Tasa a usar'!KV17</f>
        <v>0</v>
      </c>
      <c r="KO22" s="112">
        <f>+'Tasa a usar'!KW17</f>
        <v>0</v>
      </c>
      <c r="KP22" s="112">
        <f>+'Tasa a usar'!KX17</f>
        <v>0</v>
      </c>
    </row>
    <row r="24" spans="1:302" ht="15">
      <c r="B24" s="114" t="str">
        <f>B9</f>
        <v>Refinanciamiento 15yrs</v>
      </c>
    </row>
    <row r="25" spans="1:302">
      <c r="A25" s="115"/>
      <c r="B25" s="115" t="s">
        <v>73</v>
      </c>
      <c r="C25" s="116">
        <f>C$22</f>
        <v>8.9374999999999996E-2</v>
      </c>
      <c r="D25" s="116">
        <f t="shared" ref="D25:BO25" si="201">D$22</f>
        <v>8.7045999999999998E-2</v>
      </c>
      <c r="E25" s="116">
        <f t="shared" si="201"/>
        <v>8.463066666666666E-2</v>
      </c>
      <c r="F25" s="116">
        <f t="shared" si="201"/>
        <v>8.2215333333333321E-2</v>
      </c>
      <c r="G25" s="116">
        <f t="shared" si="201"/>
        <v>7.9799999999999996E-2</v>
      </c>
      <c r="H25" s="116">
        <f t="shared" si="201"/>
        <v>7.9983333333333323E-2</v>
      </c>
      <c r="I25" s="116">
        <f t="shared" si="201"/>
        <v>8.0166666666666664E-2</v>
      </c>
      <c r="J25" s="116">
        <f t="shared" si="201"/>
        <v>8.0350000000000005E-2</v>
      </c>
      <c r="K25" s="116">
        <f t="shared" si="201"/>
        <v>8.0533333333333346E-2</v>
      </c>
      <c r="L25" s="116">
        <f t="shared" si="201"/>
        <v>8.0716666666666687E-2</v>
      </c>
      <c r="M25" s="116">
        <f t="shared" si="201"/>
        <v>8.09E-2</v>
      </c>
      <c r="N25" s="116">
        <f t="shared" si="201"/>
        <v>8.0702083333333327E-2</v>
      </c>
      <c r="O25" s="116">
        <f t="shared" si="201"/>
        <v>8.0504166666666654E-2</v>
      </c>
      <c r="P25" s="116">
        <f t="shared" si="201"/>
        <v>8.0306249999999982E-2</v>
      </c>
      <c r="Q25" s="116">
        <f t="shared" si="201"/>
        <v>8.0108333333333309E-2</v>
      </c>
      <c r="R25" s="116">
        <f t="shared" si="201"/>
        <v>7.9910416666666637E-2</v>
      </c>
      <c r="S25" s="116">
        <f t="shared" si="201"/>
        <v>7.9712499999999964E-2</v>
      </c>
      <c r="T25" s="116">
        <f t="shared" si="201"/>
        <v>7.9514583333333291E-2</v>
      </c>
      <c r="U25" s="116">
        <f t="shared" si="201"/>
        <v>7.9316666666666619E-2</v>
      </c>
      <c r="V25" s="116">
        <f t="shared" si="201"/>
        <v>7.9118749999999946E-2</v>
      </c>
      <c r="W25" s="116">
        <f t="shared" si="201"/>
        <v>7.8920833333333273E-2</v>
      </c>
      <c r="X25" s="116">
        <f t="shared" si="201"/>
        <v>7.8722916666666601E-2</v>
      </c>
      <c r="Y25" s="116">
        <f t="shared" si="201"/>
        <v>7.8524999999999998E-2</v>
      </c>
      <c r="Z25" s="116">
        <f t="shared" si="201"/>
        <v>7.8405833333333327E-2</v>
      </c>
      <c r="AA25" s="116">
        <f t="shared" si="201"/>
        <v>7.8286666666666657E-2</v>
      </c>
      <c r="AB25" s="116">
        <f t="shared" si="201"/>
        <v>7.8167499999999987E-2</v>
      </c>
      <c r="AC25" s="116">
        <f t="shared" si="201"/>
        <v>7.8048333333333317E-2</v>
      </c>
      <c r="AD25" s="116">
        <f t="shared" si="201"/>
        <v>7.7929166666666647E-2</v>
      </c>
      <c r="AE25" s="116">
        <f t="shared" si="201"/>
        <v>7.7809999999999976E-2</v>
      </c>
      <c r="AF25" s="116">
        <f t="shared" si="201"/>
        <v>7.7690833333333306E-2</v>
      </c>
      <c r="AG25" s="116">
        <f t="shared" si="201"/>
        <v>7.7571666666666636E-2</v>
      </c>
      <c r="AH25" s="116">
        <f t="shared" si="201"/>
        <v>7.7452499999999966E-2</v>
      </c>
      <c r="AI25" s="116">
        <f t="shared" si="201"/>
        <v>7.7333333333333296E-2</v>
      </c>
      <c r="AJ25" s="116">
        <f t="shared" si="201"/>
        <v>7.7214166666666625E-2</v>
      </c>
      <c r="AK25" s="116">
        <f t="shared" si="201"/>
        <v>7.7094999999999997E-2</v>
      </c>
      <c r="AL25" s="116">
        <f t="shared" si="201"/>
        <v>7.716116666666667E-2</v>
      </c>
      <c r="AM25" s="116">
        <f t="shared" si="201"/>
        <v>7.7227333333333342E-2</v>
      </c>
      <c r="AN25" s="116">
        <f t="shared" si="201"/>
        <v>7.7293500000000015E-2</v>
      </c>
      <c r="AO25" s="116">
        <f t="shared" si="201"/>
        <v>7.7359666666666688E-2</v>
      </c>
      <c r="AP25" s="116">
        <f t="shared" si="201"/>
        <v>7.742583333333336E-2</v>
      </c>
      <c r="AQ25" s="116">
        <f t="shared" si="201"/>
        <v>7.7492000000000033E-2</v>
      </c>
      <c r="AR25" s="116">
        <f t="shared" si="201"/>
        <v>7.7558166666666706E-2</v>
      </c>
      <c r="AS25" s="116">
        <f t="shared" si="201"/>
        <v>7.7624333333333378E-2</v>
      </c>
      <c r="AT25" s="116">
        <f t="shared" si="201"/>
        <v>7.7690500000000051E-2</v>
      </c>
      <c r="AU25" s="116">
        <f t="shared" si="201"/>
        <v>7.7756666666666724E-2</v>
      </c>
      <c r="AV25" s="116">
        <f t="shared" si="201"/>
        <v>7.7822833333333397E-2</v>
      </c>
      <c r="AW25" s="116">
        <f t="shared" si="201"/>
        <v>7.7889E-2</v>
      </c>
      <c r="AX25" s="116">
        <f t="shared" si="201"/>
        <v>7.8000416666666669E-2</v>
      </c>
      <c r="AY25" s="116">
        <f t="shared" si="201"/>
        <v>7.8111833333333339E-2</v>
      </c>
      <c r="AZ25" s="116">
        <f t="shared" si="201"/>
        <v>7.8223250000000008E-2</v>
      </c>
      <c r="BA25" s="116">
        <f t="shared" si="201"/>
        <v>7.8334666666666677E-2</v>
      </c>
      <c r="BB25" s="116">
        <f t="shared" si="201"/>
        <v>7.8446083333333347E-2</v>
      </c>
      <c r="BC25" s="116">
        <f t="shared" si="201"/>
        <v>7.8557500000000016E-2</v>
      </c>
      <c r="BD25" s="116">
        <f t="shared" si="201"/>
        <v>7.8668916666666686E-2</v>
      </c>
      <c r="BE25" s="116">
        <f t="shared" si="201"/>
        <v>7.8780333333333355E-2</v>
      </c>
      <c r="BF25" s="116">
        <f t="shared" si="201"/>
        <v>7.8891750000000024E-2</v>
      </c>
      <c r="BG25" s="116">
        <f t="shared" si="201"/>
        <v>7.9003166666666694E-2</v>
      </c>
      <c r="BH25" s="116">
        <f t="shared" si="201"/>
        <v>7.9114583333333363E-2</v>
      </c>
      <c r="BI25" s="116">
        <f t="shared" si="201"/>
        <v>7.9226000000000005E-2</v>
      </c>
      <c r="BJ25" s="116">
        <f t="shared" si="201"/>
        <v>7.9328166666666672E-2</v>
      </c>
      <c r="BK25" s="116">
        <f t="shared" si="201"/>
        <v>7.9430333333333339E-2</v>
      </c>
      <c r="BL25" s="116">
        <f t="shared" si="201"/>
        <v>7.9532500000000006E-2</v>
      </c>
      <c r="BM25" s="116">
        <f t="shared" si="201"/>
        <v>7.9634666666666673E-2</v>
      </c>
      <c r="BN25" s="116">
        <f t="shared" si="201"/>
        <v>7.973683333333334E-2</v>
      </c>
      <c r="BO25" s="116">
        <f t="shared" si="201"/>
        <v>7.9839000000000007E-2</v>
      </c>
      <c r="BP25" s="116">
        <f t="shared" ref="BP25:EA25" si="202">BP$22</f>
        <v>7.9941166666666674E-2</v>
      </c>
      <c r="BQ25" s="116">
        <f t="shared" si="202"/>
        <v>8.0043333333333341E-2</v>
      </c>
      <c r="BR25" s="116">
        <f t="shared" si="202"/>
        <v>8.0145500000000008E-2</v>
      </c>
      <c r="BS25" s="116">
        <f t="shared" si="202"/>
        <v>8.0247666666666675E-2</v>
      </c>
      <c r="BT25" s="116">
        <f t="shared" si="202"/>
        <v>8.0349833333333343E-2</v>
      </c>
      <c r="BU25" s="116">
        <f t="shared" si="202"/>
        <v>8.045200000000001E-2</v>
      </c>
      <c r="BV25" s="116">
        <f t="shared" si="202"/>
        <v>8.0554166666666677E-2</v>
      </c>
      <c r="BW25" s="116">
        <f t="shared" si="202"/>
        <v>8.0656333333333344E-2</v>
      </c>
      <c r="BX25" s="116">
        <f t="shared" si="202"/>
        <v>8.0758500000000011E-2</v>
      </c>
      <c r="BY25" s="116">
        <f t="shared" si="202"/>
        <v>8.0860666666666678E-2</v>
      </c>
      <c r="BZ25" s="116">
        <f t="shared" si="202"/>
        <v>8.0962833333333345E-2</v>
      </c>
      <c r="CA25" s="116">
        <f t="shared" si="202"/>
        <v>8.1065000000000012E-2</v>
      </c>
      <c r="CB25" s="116">
        <f t="shared" si="202"/>
        <v>8.1167166666666679E-2</v>
      </c>
      <c r="CC25" s="116">
        <f t="shared" si="202"/>
        <v>8.1269333333333346E-2</v>
      </c>
      <c r="CD25" s="116">
        <f t="shared" si="202"/>
        <v>8.1371500000000013E-2</v>
      </c>
      <c r="CE25" s="116">
        <f t="shared" si="202"/>
        <v>8.147366666666668E-2</v>
      </c>
      <c r="CF25" s="116">
        <f t="shared" si="202"/>
        <v>8.1575833333333347E-2</v>
      </c>
      <c r="CG25" s="116">
        <f t="shared" si="202"/>
        <v>8.1678000000000001E-2</v>
      </c>
      <c r="CH25" s="116">
        <f t="shared" si="202"/>
        <v>8.174883333333334E-2</v>
      </c>
      <c r="CI25" s="116">
        <f t="shared" si="202"/>
        <v>8.1819666666666679E-2</v>
      </c>
      <c r="CJ25" s="116">
        <f t="shared" si="202"/>
        <v>8.1890500000000019E-2</v>
      </c>
      <c r="CK25" s="116">
        <f t="shared" si="202"/>
        <v>8.1961333333333358E-2</v>
      </c>
      <c r="CL25" s="116">
        <f t="shared" si="202"/>
        <v>8.2032166666666698E-2</v>
      </c>
      <c r="CM25" s="116">
        <f t="shared" si="202"/>
        <v>8.2103000000000037E-2</v>
      </c>
      <c r="CN25" s="116">
        <f t="shared" si="202"/>
        <v>8.2173833333333376E-2</v>
      </c>
      <c r="CO25" s="116">
        <f t="shared" si="202"/>
        <v>8.2244666666666716E-2</v>
      </c>
      <c r="CP25" s="116">
        <f t="shared" si="202"/>
        <v>8.2315500000000055E-2</v>
      </c>
      <c r="CQ25" s="116">
        <f t="shared" si="202"/>
        <v>8.2386333333333395E-2</v>
      </c>
      <c r="CR25" s="116">
        <f t="shared" si="202"/>
        <v>8.2457166666666734E-2</v>
      </c>
      <c r="CS25" s="116">
        <f t="shared" si="202"/>
        <v>8.2528000000000074E-2</v>
      </c>
      <c r="CT25" s="116">
        <f t="shared" si="202"/>
        <v>8.2598833333333413E-2</v>
      </c>
      <c r="CU25" s="116">
        <f t="shared" si="202"/>
        <v>8.2669666666666752E-2</v>
      </c>
      <c r="CV25" s="116">
        <f t="shared" si="202"/>
        <v>8.2740500000000092E-2</v>
      </c>
      <c r="CW25" s="116">
        <f t="shared" si="202"/>
        <v>8.2811333333333431E-2</v>
      </c>
      <c r="CX25" s="116">
        <f t="shared" si="202"/>
        <v>8.2882166666666771E-2</v>
      </c>
      <c r="CY25" s="116">
        <f t="shared" si="202"/>
        <v>8.295300000000011E-2</v>
      </c>
      <c r="CZ25" s="116">
        <f t="shared" si="202"/>
        <v>8.3023833333333449E-2</v>
      </c>
      <c r="DA25" s="116">
        <f t="shared" si="202"/>
        <v>8.3094666666666789E-2</v>
      </c>
      <c r="DB25" s="116">
        <f t="shared" si="202"/>
        <v>8.3165500000000128E-2</v>
      </c>
      <c r="DC25" s="116">
        <f t="shared" si="202"/>
        <v>8.3236333333333468E-2</v>
      </c>
      <c r="DD25" s="116">
        <f t="shared" si="202"/>
        <v>8.3307166666666807E-2</v>
      </c>
      <c r="DE25" s="116">
        <f t="shared" si="202"/>
        <v>8.3378000000000146E-2</v>
      </c>
      <c r="DF25" s="116">
        <f t="shared" si="202"/>
        <v>8.3448833333333486E-2</v>
      </c>
      <c r="DG25" s="116">
        <f t="shared" si="202"/>
        <v>8.3519666666666825E-2</v>
      </c>
      <c r="DH25" s="116">
        <f t="shared" si="202"/>
        <v>8.3590500000000165E-2</v>
      </c>
      <c r="DI25" s="116">
        <f t="shared" si="202"/>
        <v>8.3661333333333504E-2</v>
      </c>
      <c r="DJ25" s="116">
        <f t="shared" si="202"/>
        <v>8.3732166666666843E-2</v>
      </c>
      <c r="DK25" s="116">
        <f t="shared" si="202"/>
        <v>8.3803000000000183E-2</v>
      </c>
      <c r="DL25" s="116">
        <f t="shared" si="202"/>
        <v>8.3873833333333522E-2</v>
      </c>
      <c r="DM25" s="116">
        <f t="shared" si="202"/>
        <v>8.3944666666666862E-2</v>
      </c>
      <c r="DN25" s="116">
        <f t="shared" si="202"/>
        <v>8.4015500000000201E-2</v>
      </c>
      <c r="DO25" s="116">
        <f t="shared" si="202"/>
        <v>8.4086333333333541E-2</v>
      </c>
      <c r="DP25" s="116">
        <f t="shared" si="202"/>
        <v>8.415716666666688E-2</v>
      </c>
      <c r="DQ25" s="116">
        <f t="shared" si="202"/>
        <v>8.4227999999999997E-2</v>
      </c>
      <c r="DR25" s="116">
        <f t="shared" si="202"/>
        <v>8.4322533333333324E-2</v>
      </c>
      <c r="DS25" s="116">
        <f t="shared" si="202"/>
        <v>8.4417066666666651E-2</v>
      </c>
      <c r="DT25" s="116">
        <f t="shared" si="202"/>
        <v>8.4511599999999978E-2</v>
      </c>
      <c r="DU25" s="116">
        <f t="shared" si="202"/>
        <v>8.4606133333333305E-2</v>
      </c>
      <c r="DV25" s="116">
        <f t="shared" si="202"/>
        <v>8.4700666666666632E-2</v>
      </c>
      <c r="DW25" s="116">
        <f t="shared" si="202"/>
        <v>8.4795199999999959E-2</v>
      </c>
      <c r="DX25" s="116">
        <f t="shared" si="202"/>
        <v>8.4889733333333287E-2</v>
      </c>
      <c r="DY25" s="116">
        <f t="shared" si="202"/>
        <v>8.4984266666666614E-2</v>
      </c>
      <c r="DZ25" s="116">
        <f t="shared" si="202"/>
        <v>8.5078799999999941E-2</v>
      </c>
      <c r="EA25" s="116">
        <f t="shared" si="202"/>
        <v>8.5173333333333268E-2</v>
      </c>
      <c r="EB25" s="116">
        <f t="shared" ref="EB25:GM25" si="203">EB$22</f>
        <v>8.5267866666666595E-2</v>
      </c>
      <c r="EC25" s="116">
        <f t="shared" si="203"/>
        <v>8.5362399999999922E-2</v>
      </c>
      <c r="ED25" s="116">
        <f t="shared" si="203"/>
        <v>8.5456933333333249E-2</v>
      </c>
      <c r="EE25" s="116">
        <f t="shared" si="203"/>
        <v>8.5551466666666576E-2</v>
      </c>
      <c r="EF25" s="116">
        <f t="shared" si="203"/>
        <v>8.5645999999999903E-2</v>
      </c>
      <c r="EG25" s="116">
        <f t="shared" si="203"/>
        <v>8.574053333333323E-2</v>
      </c>
      <c r="EH25" s="116">
        <f t="shared" si="203"/>
        <v>8.5835066666666557E-2</v>
      </c>
      <c r="EI25" s="116">
        <f t="shared" si="203"/>
        <v>8.5929599999999884E-2</v>
      </c>
      <c r="EJ25" s="116">
        <f t="shared" si="203"/>
        <v>8.6024133333333211E-2</v>
      </c>
      <c r="EK25" s="116">
        <f t="shared" si="203"/>
        <v>8.6118666666666538E-2</v>
      </c>
      <c r="EL25" s="116">
        <f t="shared" si="203"/>
        <v>8.6213199999999865E-2</v>
      </c>
      <c r="EM25" s="116">
        <f t="shared" si="203"/>
        <v>8.6307733333333192E-2</v>
      </c>
      <c r="EN25" s="116">
        <f t="shared" si="203"/>
        <v>8.6402266666666519E-2</v>
      </c>
      <c r="EO25" s="116">
        <f t="shared" si="203"/>
        <v>8.6496799999999846E-2</v>
      </c>
      <c r="EP25" s="116">
        <f t="shared" si="203"/>
        <v>8.6591333333333173E-2</v>
      </c>
      <c r="EQ25" s="116">
        <f t="shared" si="203"/>
        <v>8.66858666666665E-2</v>
      </c>
      <c r="ER25" s="116">
        <f t="shared" si="203"/>
        <v>8.6780399999999827E-2</v>
      </c>
      <c r="ES25" s="116">
        <f t="shared" si="203"/>
        <v>8.6874933333333154E-2</v>
      </c>
      <c r="ET25" s="116">
        <f t="shared" si="203"/>
        <v>8.6969466666666481E-2</v>
      </c>
      <c r="EU25" s="116">
        <f t="shared" si="203"/>
        <v>8.7063999999999808E-2</v>
      </c>
      <c r="EV25" s="116">
        <f t="shared" si="203"/>
        <v>8.7158533333333135E-2</v>
      </c>
      <c r="EW25" s="116">
        <f t="shared" si="203"/>
        <v>8.7253066666666462E-2</v>
      </c>
      <c r="EX25" s="116">
        <f t="shared" si="203"/>
        <v>8.7347599999999789E-2</v>
      </c>
      <c r="EY25" s="116">
        <f t="shared" si="203"/>
        <v>8.7442133333333116E-2</v>
      </c>
      <c r="EZ25" s="116">
        <f t="shared" si="203"/>
        <v>8.7536666666666443E-2</v>
      </c>
      <c r="FA25" s="116">
        <f t="shared" si="203"/>
        <v>8.763119999999977E-2</v>
      </c>
      <c r="FB25" s="116">
        <f t="shared" si="203"/>
        <v>8.7725733333333097E-2</v>
      </c>
      <c r="FC25" s="116">
        <f t="shared" si="203"/>
        <v>8.7820266666666424E-2</v>
      </c>
      <c r="FD25" s="116">
        <f t="shared" si="203"/>
        <v>8.7914799999999751E-2</v>
      </c>
      <c r="FE25" s="116">
        <f t="shared" si="203"/>
        <v>8.8009333333333079E-2</v>
      </c>
      <c r="FF25" s="116">
        <f t="shared" si="203"/>
        <v>8.8103866666666406E-2</v>
      </c>
      <c r="FG25" s="116">
        <f t="shared" si="203"/>
        <v>8.8198399999999733E-2</v>
      </c>
      <c r="FH25" s="116">
        <f t="shared" si="203"/>
        <v>8.829293333333306E-2</v>
      </c>
      <c r="FI25" s="116">
        <f t="shared" si="203"/>
        <v>8.8387466666666387E-2</v>
      </c>
      <c r="FJ25" s="116">
        <f t="shared" si="203"/>
        <v>8.8481999999999714E-2</v>
      </c>
      <c r="FK25" s="116">
        <f t="shared" si="203"/>
        <v>8.8576533333333041E-2</v>
      </c>
      <c r="FL25" s="116">
        <f t="shared" si="203"/>
        <v>8.8671066666666368E-2</v>
      </c>
      <c r="FM25" s="116">
        <f t="shared" si="203"/>
        <v>8.8765599999999695E-2</v>
      </c>
      <c r="FN25" s="116">
        <f t="shared" si="203"/>
        <v>8.8860133333333022E-2</v>
      </c>
      <c r="FO25" s="116">
        <f t="shared" si="203"/>
        <v>8.8954666666666349E-2</v>
      </c>
      <c r="FP25" s="116">
        <f t="shared" si="203"/>
        <v>8.9049199999999676E-2</v>
      </c>
      <c r="FQ25" s="116">
        <f t="shared" si="203"/>
        <v>8.9143733333333003E-2</v>
      </c>
      <c r="FR25" s="116">
        <f t="shared" si="203"/>
        <v>8.923826666666633E-2</v>
      </c>
      <c r="FS25" s="116">
        <f t="shared" si="203"/>
        <v>8.9332799999999657E-2</v>
      </c>
      <c r="FT25" s="116">
        <f t="shared" si="203"/>
        <v>8.9427333333332984E-2</v>
      </c>
      <c r="FU25" s="116">
        <f t="shared" si="203"/>
        <v>8.9521866666666311E-2</v>
      </c>
      <c r="FV25" s="116">
        <f t="shared" si="203"/>
        <v>8.9616399999999638E-2</v>
      </c>
      <c r="FW25" s="116">
        <f t="shared" si="203"/>
        <v>8.9710933333332965E-2</v>
      </c>
      <c r="FX25" s="116">
        <f t="shared" si="203"/>
        <v>8.9805466666666292E-2</v>
      </c>
      <c r="FY25" s="116">
        <f t="shared" si="203"/>
        <v>8.9899999999999994E-2</v>
      </c>
      <c r="FZ25" s="116">
        <f t="shared" si="203"/>
        <v>0</v>
      </c>
      <c r="GA25" s="116">
        <f t="shared" si="203"/>
        <v>0</v>
      </c>
      <c r="GB25" s="116">
        <f t="shared" si="203"/>
        <v>0</v>
      </c>
      <c r="GC25" s="116">
        <f t="shared" si="203"/>
        <v>0</v>
      </c>
      <c r="GD25" s="116">
        <f t="shared" si="203"/>
        <v>0</v>
      </c>
      <c r="GE25" s="116">
        <f t="shared" si="203"/>
        <v>0</v>
      </c>
      <c r="GF25" s="116">
        <f t="shared" si="203"/>
        <v>0</v>
      </c>
      <c r="GG25" s="116">
        <f t="shared" si="203"/>
        <v>0</v>
      </c>
      <c r="GH25" s="116">
        <f t="shared" si="203"/>
        <v>0</v>
      </c>
      <c r="GI25" s="116">
        <f t="shared" si="203"/>
        <v>0</v>
      </c>
      <c r="GJ25" s="116">
        <f t="shared" si="203"/>
        <v>0</v>
      </c>
      <c r="GK25" s="116">
        <f t="shared" si="203"/>
        <v>0</v>
      </c>
      <c r="GL25" s="116">
        <f t="shared" si="203"/>
        <v>0</v>
      </c>
      <c r="GM25" s="116">
        <f t="shared" si="203"/>
        <v>0</v>
      </c>
      <c r="GN25" s="116">
        <f t="shared" ref="GN25:IY25" si="204">GN$22</f>
        <v>0</v>
      </c>
      <c r="GO25" s="116">
        <f t="shared" si="204"/>
        <v>0</v>
      </c>
      <c r="GP25" s="116">
        <f t="shared" si="204"/>
        <v>0</v>
      </c>
      <c r="GQ25" s="116">
        <f t="shared" si="204"/>
        <v>0</v>
      </c>
      <c r="GR25" s="116">
        <f t="shared" si="204"/>
        <v>0</v>
      </c>
      <c r="GS25" s="116">
        <f t="shared" si="204"/>
        <v>0</v>
      </c>
      <c r="GT25" s="116">
        <f t="shared" si="204"/>
        <v>0</v>
      </c>
      <c r="GU25" s="116">
        <f t="shared" si="204"/>
        <v>0</v>
      </c>
      <c r="GV25" s="116">
        <f t="shared" si="204"/>
        <v>0</v>
      </c>
      <c r="GW25" s="116">
        <f t="shared" si="204"/>
        <v>0</v>
      </c>
      <c r="GX25" s="116">
        <f t="shared" si="204"/>
        <v>0</v>
      </c>
      <c r="GY25" s="116">
        <f t="shared" si="204"/>
        <v>0</v>
      </c>
      <c r="GZ25" s="116">
        <f t="shared" si="204"/>
        <v>0</v>
      </c>
      <c r="HA25" s="116">
        <f t="shared" si="204"/>
        <v>0</v>
      </c>
      <c r="HB25" s="116">
        <f t="shared" si="204"/>
        <v>0</v>
      </c>
      <c r="HC25" s="116">
        <f t="shared" si="204"/>
        <v>0</v>
      </c>
      <c r="HD25" s="116">
        <f t="shared" si="204"/>
        <v>0</v>
      </c>
      <c r="HE25" s="116">
        <f t="shared" si="204"/>
        <v>0</v>
      </c>
      <c r="HF25" s="116">
        <f t="shared" si="204"/>
        <v>0</v>
      </c>
      <c r="HG25" s="116">
        <f t="shared" si="204"/>
        <v>0</v>
      </c>
      <c r="HH25" s="116">
        <f t="shared" si="204"/>
        <v>0</v>
      </c>
      <c r="HI25" s="116">
        <f t="shared" si="204"/>
        <v>0</v>
      </c>
      <c r="HJ25" s="116">
        <f t="shared" si="204"/>
        <v>0</v>
      </c>
      <c r="HK25" s="116">
        <f t="shared" si="204"/>
        <v>0</v>
      </c>
      <c r="HL25" s="116">
        <f t="shared" si="204"/>
        <v>0</v>
      </c>
      <c r="HM25" s="116">
        <f t="shared" si="204"/>
        <v>0</v>
      </c>
      <c r="HN25" s="116">
        <f t="shared" si="204"/>
        <v>0</v>
      </c>
      <c r="HO25" s="116">
        <f t="shared" si="204"/>
        <v>0</v>
      </c>
      <c r="HP25" s="116">
        <f t="shared" si="204"/>
        <v>0</v>
      </c>
      <c r="HQ25" s="116">
        <f t="shared" si="204"/>
        <v>0</v>
      </c>
      <c r="HR25" s="116">
        <f t="shared" si="204"/>
        <v>0</v>
      </c>
      <c r="HS25" s="116">
        <f t="shared" si="204"/>
        <v>0</v>
      </c>
      <c r="HT25" s="116">
        <f t="shared" si="204"/>
        <v>0</v>
      </c>
      <c r="HU25" s="116">
        <f t="shared" si="204"/>
        <v>0</v>
      </c>
      <c r="HV25" s="116">
        <f t="shared" si="204"/>
        <v>0</v>
      </c>
      <c r="HW25" s="116">
        <f t="shared" si="204"/>
        <v>0</v>
      </c>
      <c r="HX25" s="116">
        <f t="shared" si="204"/>
        <v>0</v>
      </c>
      <c r="HY25" s="116">
        <f t="shared" si="204"/>
        <v>0</v>
      </c>
      <c r="HZ25" s="116">
        <f t="shared" si="204"/>
        <v>0</v>
      </c>
      <c r="IA25" s="116">
        <f t="shared" si="204"/>
        <v>0</v>
      </c>
      <c r="IB25" s="116">
        <f t="shared" si="204"/>
        <v>0</v>
      </c>
      <c r="IC25" s="116">
        <f t="shared" si="204"/>
        <v>0</v>
      </c>
      <c r="ID25" s="116">
        <f t="shared" si="204"/>
        <v>0</v>
      </c>
      <c r="IE25" s="116">
        <f t="shared" si="204"/>
        <v>0</v>
      </c>
      <c r="IF25" s="116">
        <f t="shared" si="204"/>
        <v>0</v>
      </c>
      <c r="IG25" s="116">
        <f t="shared" si="204"/>
        <v>0</v>
      </c>
      <c r="IH25" s="116">
        <f t="shared" si="204"/>
        <v>0</v>
      </c>
      <c r="II25" s="116">
        <f t="shared" si="204"/>
        <v>0</v>
      </c>
      <c r="IJ25" s="116">
        <f t="shared" si="204"/>
        <v>0</v>
      </c>
      <c r="IK25" s="116">
        <f t="shared" si="204"/>
        <v>0</v>
      </c>
      <c r="IL25" s="116">
        <f t="shared" si="204"/>
        <v>0</v>
      </c>
      <c r="IM25" s="116">
        <f t="shared" si="204"/>
        <v>0</v>
      </c>
      <c r="IN25" s="116">
        <f t="shared" si="204"/>
        <v>0</v>
      </c>
      <c r="IO25" s="116">
        <f t="shared" si="204"/>
        <v>0</v>
      </c>
      <c r="IP25" s="116">
        <f t="shared" si="204"/>
        <v>0</v>
      </c>
      <c r="IQ25" s="116">
        <f t="shared" si="204"/>
        <v>0</v>
      </c>
      <c r="IR25" s="116">
        <f t="shared" si="204"/>
        <v>0</v>
      </c>
      <c r="IS25" s="116">
        <f t="shared" si="204"/>
        <v>0</v>
      </c>
      <c r="IT25" s="116">
        <f t="shared" si="204"/>
        <v>0</v>
      </c>
      <c r="IU25" s="116">
        <f t="shared" si="204"/>
        <v>0</v>
      </c>
      <c r="IV25" s="116">
        <f t="shared" si="204"/>
        <v>0</v>
      </c>
      <c r="IW25" s="116">
        <f t="shared" si="204"/>
        <v>0</v>
      </c>
      <c r="IX25" s="116">
        <f t="shared" si="204"/>
        <v>0</v>
      </c>
      <c r="IY25" s="116">
        <f t="shared" si="204"/>
        <v>0</v>
      </c>
      <c r="IZ25" s="116">
        <f t="shared" ref="IZ25:KP25" si="205">IZ$22</f>
        <v>0</v>
      </c>
      <c r="JA25" s="116">
        <f t="shared" si="205"/>
        <v>0</v>
      </c>
      <c r="JB25" s="116">
        <f t="shared" si="205"/>
        <v>0</v>
      </c>
      <c r="JC25" s="116">
        <f t="shared" si="205"/>
        <v>0</v>
      </c>
      <c r="JD25" s="116">
        <f t="shared" si="205"/>
        <v>0</v>
      </c>
      <c r="JE25" s="116">
        <f t="shared" si="205"/>
        <v>0</v>
      </c>
      <c r="JF25" s="116">
        <f t="shared" si="205"/>
        <v>0</v>
      </c>
      <c r="JG25" s="116">
        <f t="shared" si="205"/>
        <v>0</v>
      </c>
      <c r="JH25" s="116">
        <f t="shared" si="205"/>
        <v>0</v>
      </c>
      <c r="JI25" s="116">
        <f t="shared" si="205"/>
        <v>0</v>
      </c>
      <c r="JJ25" s="116">
        <f t="shared" si="205"/>
        <v>0</v>
      </c>
      <c r="JK25" s="116">
        <f t="shared" si="205"/>
        <v>0</v>
      </c>
      <c r="JL25" s="116">
        <f t="shared" si="205"/>
        <v>0</v>
      </c>
      <c r="JM25" s="116">
        <f t="shared" si="205"/>
        <v>0</v>
      </c>
      <c r="JN25" s="116">
        <f t="shared" si="205"/>
        <v>0</v>
      </c>
      <c r="JO25" s="116">
        <f t="shared" si="205"/>
        <v>0</v>
      </c>
      <c r="JP25" s="116">
        <f t="shared" si="205"/>
        <v>0</v>
      </c>
      <c r="JQ25" s="116">
        <f t="shared" si="205"/>
        <v>0</v>
      </c>
      <c r="JR25" s="116">
        <f t="shared" si="205"/>
        <v>0</v>
      </c>
      <c r="JS25" s="116">
        <f t="shared" si="205"/>
        <v>0</v>
      </c>
      <c r="JT25" s="116">
        <f t="shared" si="205"/>
        <v>0</v>
      </c>
      <c r="JU25" s="116">
        <f t="shared" si="205"/>
        <v>0</v>
      </c>
      <c r="JV25" s="116">
        <f t="shared" si="205"/>
        <v>0</v>
      </c>
      <c r="JW25" s="116">
        <f t="shared" si="205"/>
        <v>0</v>
      </c>
      <c r="JX25" s="116">
        <f t="shared" si="205"/>
        <v>0</v>
      </c>
      <c r="JY25" s="116">
        <f t="shared" si="205"/>
        <v>0</v>
      </c>
      <c r="JZ25" s="116">
        <f t="shared" si="205"/>
        <v>0</v>
      </c>
      <c r="KA25" s="116">
        <f t="shared" si="205"/>
        <v>0</v>
      </c>
      <c r="KB25" s="116">
        <f t="shared" si="205"/>
        <v>0</v>
      </c>
      <c r="KC25" s="116">
        <f t="shared" si="205"/>
        <v>0</v>
      </c>
      <c r="KD25" s="116">
        <f t="shared" si="205"/>
        <v>0</v>
      </c>
      <c r="KE25" s="116">
        <f t="shared" si="205"/>
        <v>0</v>
      </c>
      <c r="KF25" s="116">
        <f t="shared" si="205"/>
        <v>0</v>
      </c>
      <c r="KG25" s="116">
        <f t="shared" si="205"/>
        <v>0</v>
      </c>
      <c r="KH25" s="116">
        <f t="shared" si="205"/>
        <v>0</v>
      </c>
      <c r="KI25" s="116">
        <f t="shared" si="205"/>
        <v>0</v>
      </c>
      <c r="KJ25" s="116">
        <f t="shared" si="205"/>
        <v>0</v>
      </c>
      <c r="KK25" s="116">
        <f t="shared" si="205"/>
        <v>0</v>
      </c>
      <c r="KL25" s="116">
        <f t="shared" si="205"/>
        <v>0</v>
      </c>
      <c r="KM25" s="116">
        <f t="shared" si="205"/>
        <v>0</v>
      </c>
      <c r="KN25" s="116">
        <f t="shared" si="205"/>
        <v>0</v>
      </c>
      <c r="KO25" s="116">
        <f t="shared" si="205"/>
        <v>0</v>
      </c>
      <c r="KP25" s="116">
        <f t="shared" si="205"/>
        <v>0</v>
      </c>
    </row>
    <row r="26" spans="1:302" ht="15">
      <c r="A26" s="117">
        <f>C9</f>
        <v>5.0000000000000001E-3</v>
      </c>
      <c r="B26" s="85" t="s">
        <v>74</v>
      </c>
      <c r="C26" s="118">
        <f>C25+$A$26</f>
        <v>9.4375000000000001E-2</v>
      </c>
      <c r="D26" s="118">
        <f>D25+$A$26</f>
        <v>9.2046000000000003E-2</v>
      </c>
      <c r="E26" s="118">
        <f>E25+$A$26</f>
        <v>8.9630666666666664E-2</v>
      </c>
      <c r="F26" s="118">
        <f t="shared" ref="F26:BQ26" si="206">F25+$A$26</f>
        <v>8.7215333333333325E-2</v>
      </c>
      <c r="G26" s="118">
        <f t="shared" si="206"/>
        <v>8.48E-2</v>
      </c>
      <c r="H26" s="118">
        <f t="shared" si="206"/>
        <v>8.4983333333333327E-2</v>
      </c>
      <c r="I26" s="118">
        <f t="shared" si="206"/>
        <v>8.5166666666666668E-2</v>
      </c>
      <c r="J26" s="118">
        <f t="shared" si="206"/>
        <v>8.5350000000000009E-2</v>
      </c>
      <c r="K26" s="118">
        <f t="shared" si="206"/>
        <v>8.553333333333335E-2</v>
      </c>
      <c r="L26" s="118">
        <f t="shared" si="206"/>
        <v>8.5716666666666691E-2</v>
      </c>
      <c r="M26" s="118">
        <f t="shared" si="206"/>
        <v>8.5900000000000004E-2</v>
      </c>
      <c r="N26" s="118">
        <f t="shared" si="206"/>
        <v>8.5702083333333332E-2</v>
      </c>
      <c r="O26" s="118">
        <f t="shared" si="206"/>
        <v>8.5504166666666659E-2</v>
      </c>
      <c r="P26" s="118">
        <f t="shared" si="206"/>
        <v>8.5306249999999986E-2</v>
      </c>
      <c r="Q26" s="118">
        <f t="shared" si="206"/>
        <v>8.5108333333333314E-2</v>
      </c>
      <c r="R26" s="118">
        <f t="shared" si="206"/>
        <v>8.4910416666666641E-2</v>
      </c>
      <c r="S26" s="118">
        <f t="shared" si="206"/>
        <v>8.4712499999999968E-2</v>
      </c>
      <c r="T26" s="118">
        <f t="shared" si="206"/>
        <v>8.4514583333333296E-2</v>
      </c>
      <c r="U26" s="118">
        <f t="shared" si="206"/>
        <v>8.4316666666666623E-2</v>
      </c>
      <c r="V26" s="118">
        <f t="shared" si="206"/>
        <v>8.4118749999999951E-2</v>
      </c>
      <c r="W26" s="118">
        <f t="shared" si="206"/>
        <v>8.3920833333333278E-2</v>
      </c>
      <c r="X26" s="118">
        <f t="shared" si="206"/>
        <v>8.3722916666666605E-2</v>
      </c>
      <c r="Y26" s="118">
        <f t="shared" si="206"/>
        <v>8.3525000000000002E-2</v>
      </c>
      <c r="Z26" s="118">
        <f t="shared" si="206"/>
        <v>8.3405833333333332E-2</v>
      </c>
      <c r="AA26" s="118">
        <f t="shared" si="206"/>
        <v>8.3286666666666662E-2</v>
      </c>
      <c r="AB26" s="118">
        <f t="shared" si="206"/>
        <v>8.3167499999999991E-2</v>
      </c>
      <c r="AC26" s="118">
        <f t="shared" si="206"/>
        <v>8.3048333333333321E-2</v>
      </c>
      <c r="AD26" s="118">
        <f t="shared" si="206"/>
        <v>8.2929166666666651E-2</v>
      </c>
      <c r="AE26" s="118">
        <f t="shared" si="206"/>
        <v>8.2809999999999981E-2</v>
      </c>
      <c r="AF26" s="118">
        <f t="shared" si="206"/>
        <v>8.2690833333333311E-2</v>
      </c>
      <c r="AG26" s="118">
        <f t="shared" si="206"/>
        <v>8.257166666666664E-2</v>
      </c>
      <c r="AH26" s="118">
        <f t="shared" si="206"/>
        <v>8.245249999999997E-2</v>
      </c>
      <c r="AI26" s="118">
        <f t="shared" si="206"/>
        <v>8.23333333333333E-2</v>
      </c>
      <c r="AJ26" s="118">
        <f t="shared" si="206"/>
        <v>8.221416666666663E-2</v>
      </c>
      <c r="AK26" s="118">
        <f t="shared" si="206"/>
        <v>8.2095000000000001E-2</v>
      </c>
      <c r="AL26" s="118">
        <f t="shared" si="206"/>
        <v>8.2161166666666674E-2</v>
      </c>
      <c r="AM26" s="118">
        <f t="shared" si="206"/>
        <v>8.2227333333333347E-2</v>
      </c>
      <c r="AN26" s="118">
        <f t="shared" si="206"/>
        <v>8.2293500000000019E-2</v>
      </c>
      <c r="AO26" s="118">
        <f t="shared" si="206"/>
        <v>8.2359666666666692E-2</v>
      </c>
      <c r="AP26" s="118">
        <f t="shared" si="206"/>
        <v>8.2425833333333365E-2</v>
      </c>
      <c r="AQ26" s="118">
        <f t="shared" si="206"/>
        <v>8.2492000000000038E-2</v>
      </c>
      <c r="AR26" s="118">
        <f t="shared" si="206"/>
        <v>8.255816666666671E-2</v>
      </c>
      <c r="AS26" s="118">
        <f t="shared" si="206"/>
        <v>8.2624333333333383E-2</v>
      </c>
      <c r="AT26" s="118">
        <f t="shared" si="206"/>
        <v>8.2690500000000056E-2</v>
      </c>
      <c r="AU26" s="118">
        <f t="shared" si="206"/>
        <v>8.2756666666666728E-2</v>
      </c>
      <c r="AV26" s="118">
        <f t="shared" si="206"/>
        <v>8.2822833333333401E-2</v>
      </c>
      <c r="AW26" s="118">
        <f t="shared" si="206"/>
        <v>8.2889000000000004E-2</v>
      </c>
      <c r="AX26" s="118">
        <f t="shared" si="206"/>
        <v>8.3000416666666674E-2</v>
      </c>
      <c r="AY26" s="118">
        <f t="shared" si="206"/>
        <v>8.3111833333333343E-2</v>
      </c>
      <c r="AZ26" s="118">
        <f t="shared" si="206"/>
        <v>8.3223250000000012E-2</v>
      </c>
      <c r="BA26" s="118">
        <f t="shared" si="206"/>
        <v>8.3334666666666682E-2</v>
      </c>
      <c r="BB26" s="118">
        <f t="shared" si="206"/>
        <v>8.3446083333333351E-2</v>
      </c>
      <c r="BC26" s="118">
        <f t="shared" si="206"/>
        <v>8.3557500000000021E-2</v>
      </c>
      <c r="BD26" s="118">
        <f t="shared" si="206"/>
        <v>8.366891666666669E-2</v>
      </c>
      <c r="BE26" s="118">
        <f t="shared" si="206"/>
        <v>8.3780333333333359E-2</v>
      </c>
      <c r="BF26" s="118">
        <f t="shared" si="206"/>
        <v>8.3891750000000029E-2</v>
      </c>
      <c r="BG26" s="118">
        <f t="shared" si="206"/>
        <v>8.4003166666666698E-2</v>
      </c>
      <c r="BH26" s="118">
        <f t="shared" si="206"/>
        <v>8.4114583333333368E-2</v>
      </c>
      <c r="BI26" s="118">
        <f t="shared" si="206"/>
        <v>8.4226000000000009E-2</v>
      </c>
      <c r="BJ26" s="118">
        <f t="shared" si="206"/>
        <v>8.4328166666666676E-2</v>
      </c>
      <c r="BK26" s="118">
        <f t="shared" si="206"/>
        <v>8.4430333333333343E-2</v>
      </c>
      <c r="BL26" s="118">
        <f t="shared" si="206"/>
        <v>8.453250000000001E-2</v>
      </c>
      <c r="BM26" s="118">
        <f t="shared" si="206"/>
        <v>8.4634666666666677E-2</v>
      </c>
      <c r="BN26" s="118">
        <f t="shared" si="206"/>
        <v>8.4736833333333345E-2</v>
      </c>
      <c r="BO26" s="118">
        <f t="shared" si="206"/>
        <v>8.4839000000000012E-2</v>
      </c>
      <c r="BP26" s="118">
        <f t="shared" si="206"/>
        <v>8.4941166666666679E-2</v>
      </c>
      <c r="BQ26" s="118">
        <f t="shared" si="206"/>
        <v>8.5043333333333346E-2</v>
      </c>
      <c r="BR26" s="118">
        <f t="shared" ref="BR26:EC26" si="207">BR25+$A$26</f>
        <v>8.5145500000000013E-2</v>
      </c>
      <c r="BS26" s="118">
        <f t="shared" si="207"/>
        <v>8.524766666666668E-2</v>
      </c>
      <c r="BT26" s="118">
        <f t="shared" si="207"/>
        <v>8.5349833333333347E-2</v>
      </c>
      <c r="BU26" s="118">
        <f t="shared" si="207"/>
        <v>8.5452000000000014E-2</v>
      </c>
      <c r="BV26" s="118">
        <f t="shared" si="207"/>
        <v>8.5554166666666681E-2</v>
      </c>
      <c r="BW26" s="118">
        <f t="shared" si="207"/>
        <v>8.5656333333333348E-2</v>
      </c>
      <c r="BX26" s="118">
        <f t="shared" si="207"/>
        <v>8.5758500000000015E-2</v>
      </c>
      <c r="BY26" s="118">
        <f t="shared" si="207"/>
        <v>8.5860666666666682E-2</v>
      </c>
      <c r="BZ26" s="118">
        <f t="shared" si="207"/>
        <v>8.5962833333333349E-2</v>
      </c>
      <c r="CA26" s="118">
        <f t="shared" si="207"/>
        <v>8.6065000000000016E-2</v>
      </c>
      <c r="CB26" s="118">
        <f t="shared" si="207"/>
        <v>8.6167166666666684E-2</v>
      </c>
      <c r="CC26" s="118">
        <f t="shared" si="207"/>
        <v>8.6269333333333351E-2</v>
      </c>
      <c r="CD26" s="118">
        <f t="shared" si="207"/>
        <v>8.6371500000000018E-2</v>
      </c>
      <c r="CE26" s="118">
        <f t="shared" si="207"/>
        <v>8.6473666666666685E-2</v>
      </c>
      <c r="CF26" s="118">
        <f t="shared" si="207"/>
        <v>8.6575833333333352E-2</v>
      </c>
      <c r="CG26" s="118">
        <f t="shared" si="207"/>
        <v>8.6678000000000005E-2</v>
      </c>
      <c r="CH26" s="118">
        <f t="shared" si="207"/>
        <v>8.6748833333333344E-2</v>
      </c>
      <c r="CI26" s="118">
        <f t="shared" si="207"/>
        <v>8.6819666666666684E-2</v>
      </c>
      <c r="CJ26" s="118">
        <f t="shared" si="207"/>
        <v>8.6890500000000023E-2</v>
      </c>
      <c r="CK26" s="118">
        <f t="shared" si="207"/>
        <v>8.6961333333333363E-2</v>
      </c>
      <c r="CL26" s="118">
        <f t="shared" si="207"/>
        <v>8.7032166666666702E-2</v>
      </c>
      <c r="CM26" s="118">
        <f t="shared" si="207"/>
        <v>8.7103000000000042E-2</v>
      </c>
      <c r="CN26" s="118">
        <f t="shared" si="207"/>
        <v>8.7173833333333381E-2</v>
      </c>
      <c r="CO26" s="118">
        <f t="shared" si="207"/>
        <v>8.724466666666672E-2</v>
      </c>
      <c r="CP26" s="118">
        <f t="shared" si="207"/>
        <v>8.731550000000006E-2</v>
      </c>
      <c r="CQ26" s="118">
        <f t="shared" si="207"/>
        <v>8.7386333333333399E-2</v>
      </c>
      <c r="CR26" s="118">
        <f t="shared" si="207"/>
        <v>8.7457166666666739E-2</v>
      </c>
      <c r="CS26" s="118">
        <f t="shared" si="207"/>
        <v>8.7528000000000078E-2</v>
      </c>
      <c r="CT26" s="118">
        <f t="shared" si="207"/>
        <v>8.7598833333333417E-2</v>
      </c>
      <c r="CU26" s="118">
        <f t="shared" si="207"/>
        <v>8.7669666666666757E-2</v>
      </c>
      <c r="CV26" s="118">
        <f t="shared" si="207"/>
        <v>8.7740500000000096E-2</v>
      </c>
      <c r="CW26" s="118">
        <f t="shared" si="207"/>
        <v>8.7811333333333436E-2</v>
      </c>
      <c r="CX26" s="118">
        <f t="shared" si="207"/>
        <v>8.7882166666666775E-2</v>
      </c>
      <c r="CY26" s="118">
        <f t="shared" si="207"/>
        <v>8.7953000000000114E-2</v>
      </c>
      <c r="CZ26" s="118">
        <f t="shared" si="207"/>
        <v>8.8023833333333454E-2</v>
      </c>
      <c r="DA26" s="118">
        <f t="shared" si="207"/>
        <v>8.8094666666666793E-2</v>
      </c>
      <c r="DB26" s="118">
        <f t="shared" si="207"/>
        <v>8.8165500000000133E-2</v>
      </c>
      <c r="DC26" s="118">
        <f t="shared" si="207"/>
        <v>8.8236333333333472E-2</v>
      </c>
      <c r="DD26" s="118">
        <f t="shared" si="207"/>
        <v>8.8307166666666811E-2</v>
      </c>
      <c r="DE26" s="118">
        <f t="shared" si="207"/>
        <v>8.8378000000000151E-2</v>
      </c>
      <c r="DF26" s="118">
        <f t="shared" si="207"/>
        <v>8.844883333333349E-2</v>
      </c>
      <c r="DG26" s="118">
        <f t="shared" si="207"/>
        <v>8.851966666666683E-2</v>
      </c>
      <c r="DH26" s="118">
        <f t="shared" si="207"/>
        <v>8.8590500000000169E-2</v>
      </c>
      <c r="DI26" s="118">
        <f t="shared" si="207"/>
        <v>8.8661333333333509E-2</v>
      </c>
      <c r="DJ26" s="118">
        <f t="shared" si="207"/>
        <v>8.8732166666666848E-2</v>
      </c>
      <c r="DK26" s="118">
        <f t="shared" si="207"/>
        <v>8.8803000000000187E-2</v>
      </c>
      <c r="DL26" s="118">
        <f t="shared" si="207"/>
        <v>8.8873833333333527E-2</v>
      </c>
      <c r="DM26" s="118">
        <f t="shared" si="207"/>
        <v>8.8944666666666866E-2</v>
      </c>
      <c r="DN26" s="118">
        <f t="shared" si="207"/>
        <v>8.9015500000000206E-2</v>
      </c>
      <c r="DO26" s="118">
        <f t="shared" si="207"/>
        <v>8.9086333333333545E-2</v>
      </c>
      <c r="DP26" s="118">
        <f t="shared" si="207"/>
        <v>8.9157166666666884E-2</v>
      </c>
      <c r="DQ26" s="118">
        <f t="shared" si="207"/>
        <v>8.9228000000000002E-2</v>
      </c>
      <c r="DR26" s="118">
        <f t="shared" si="207"/>
        <v>8.9322533333333329E-2</v>
      </c>
      <c r="DS26" s="118">
        <f t="shared" si="207"/>
        <v>8.9417066666666656E-2</v>
      </c>
      <c r="DT26" s="118">
        <f t="shared" si="207"/>
        <v>8.9511599999999983E-2</v>
      </c>
      <c r="DU26" s="118">
        <f t="shared" si="207"/>
        <v>8.960613333333331E-2</v>
      </c>
      <c r="DV26" s="118">
        <f t="shared" si="207"/>
        <v>8.9700666666666637E-2</v>
      </c>
      <c r="DW26" s="118">
        <f t="shared" si="207"/>
        <v>8.9795199999999964E-2</v>
      </c>
      <c r="DX26" s="118">
        <f t="shared" si="207"/>
        <v>8.9889733333333291E-2</v>
      </c>
      <c r="DY26" s="118">
        <f t="shared" si="207"/>
        <v>8.9984266666666618E-2</v>
      </c>
      <c r="DZ26" s="118">
        <f t="shared" si="207"/>
        <v>9.0078799999999945E-2</v>
      </c>
      <c r="EA26" s="118">
        <f t="shared" si="207"/>
        <v>9.0173333333333272E-2</v>
      </c>
      <c r="EB26" s="118">
        <f t="shared" si="207"/>
        <v>9.0267866666666599E-2</v>
      </c>
      <c r="EC26" s="118">
        <f t="shared" si="207"/>
        <v>9.0362399999999926E-2</v>
      </c>
      <c r="ED26" s="118">
        <f t="shared" ref="ED26:GO26" si="208">ED25+$A$26</f>
        <v>9.0456933333333253E-2</v>
      </c>
      <c r="EE26" s="118">
        <f t="shared" si="208"/>
        <v>9.055146666666658E-2</v>
      </c>
      <c r="EF26" s="118">
        <f t="shared" si="208"/>
        <v>9.0645999999999907E-2</v>
      </c>
      <c r="EG26" s="118">
        <f t="shared" si="208"/>
        <v>9.0740533333333234E-2</v>
      </c>
      <c r="EH26" s="118">
        <f t="shared" si="208"/>
        <v>9.0835066666666561E-2</v>
      </c>
      <c r="EI26" s="118">
        <f t="shared" si="208"/>
        <v>9.0929599999999888E-2</v>
      </c>
      <c r="EJ26" s="118">
        <f t="shared" si="208"/>
        <v>9.1024133333333215E-2</v>
      </c>
      <c r="EK26" s="118">
        <f t="shared" si="208"/>
        <v>9.1118666666666542E-2</v>
      </c>
      <c r="EL26" s="118">
        <f t="shared" si="208"/>
        <v>9.1213199999999869E-2</v>
      </c>
      <c r="EM26" s="118">
        <f t="shared" si="208"/>
        <v>9.1307733333333196E-2</v>
      </c>
      <c r="EN26" s="118">
        <f t="shared" si="208"/>
        <v>9.1402266666666523E-2</v>
      </c>
      <c r="EO26" s="118">
        <f t="shared" si="208"/>
        <v>9.149679999999985E-2</v>
      </c>
      <c r="EP26" s="118">
        <f t="shared" si="208"/>
        <v>9.1591333333333178E-2</v>
      </c>
      <c r="EQ26" s="118">
        <f t="shared" si="208"/>
        <v>9.1685866666666505E-2</v>
      </c>
      <c r="ER26" s="118">
        <f t="shared" si="208"/>
        <v>9.1780399999999832E-2</v>
      </c>
      <c r="ES26" s="118">
        <f t="shared" si="208"/>
        <v>9.1874933333333159E-2</v>
      </c>
      <c r="ET26" s="118">
        <f t="shared" si="208"/>
        <v>9.1969466666666486E-2</v>
      </c>
      <c r="EU26" s="118">
        <f t="shared" si="208"/>
        <v>9.2063999999999813E-2</v>
      </c>
      <c r="EV26" s="118">
        <f t="shared" si="208"/>
        <v>9.215853333333314E-2</v>
      </c>
      <c r="EW26" s="118">
        <f t="shared" si="208"/>
        <v>9.2253066666666467E-2</v>
      </c>
      <c r="EX26" s="118">
        <f t="shared" si="208"/>
        <v>9.2347599999999794E-2</v>
      </c>
      <c r="EY26" s="118">
        <f t="shared" si="208"/>
        <v>9.2442133333333121E-2</v>
      </c>
      <c r="EZ26" s="118">
        <f t="shared" si="208"/>
        <v>9.2536666666666448E-2</v>
      </c>
      <c r="FA26" s="118">
        <f t="shared" si="208"/>
        <v>9.2631199999999775E-2</v>
      </c>
      <c r="FB26" s="118">
        <f t="shared" si="208"/>
        <v>9.2725733333333102E-2</v>
      </c>
      <c r="FC26" s="118">
        <f t="shared" si="208"/>
        <v>9.2820266666666429E-2</v>
      </c>
      <c r="FD26" s="118">
        <f t="shared" si="208"/>
        <v>9.2914799999999756E-2</v>
      </c>
      <c r="FE26" s="118">
        <f t="shared" si="208"/>
        <v>9.3009333333333083E-2</v>
      </c>
      <c r="FF26" s="118">
        <f t="shared" si="208"/>
        <v>9.310386666666641E-2</v>
      </c>
      <c r="FG26" s="118">
        <f t="shared" si="208"/>
        <v>9.3198399999999737E-2</v>
      </c>
      <c r="FH26" s="118">
        <f t="shared" si="208"/>
        <v>9.3292933333333064E-2</v>
      </c>
      <c r="FI26" s="118">
        <f t="shared" si="208"/>
        <v>9.3387466666666391E-2</v>
      </c>
      <c r="FJ26" s="118">
        <f t="shared" si="208"/>
        <v>9.3481999999999718E-2</v>
      </c>
      <c r="FK26" s="118">
        <f t="shared" si="208"/>
        <v>9.3576533333333045E-2</v>
      </c>
      <c r="FL26" s="118">
        <f t="shared" si="208"/>
        <v>9.3671066666666372E-2</v>
      </c>
      <c r="FM26" s="118">
        <f t="shared" si="208"/>
        <v>9.3765599999999699E-2</v>
      </c>
      <c r="FN26" s="118">
        <f t="shared" si="208"/>
        <v>9.3860133333333026E-2</v>
      </c>
      <c r="FO26" s="118">
        <f t="shared" si="208"/>
        <v>9.3954666666666353E-2</v>
      </c>
      <c r="FP26" s="118">
        <f t="shared" si="208"/>
        <v>9.404919999999968E-2</v>
      </c>
      <c r="FQ26" s="118">
        <f t="shared" si="208"/>
        <v>9.4143733333333007E-2</v>
      </c>
      <c r="FR26" s="118">
        <f t="shared" si="208"/>
        <v>9.4238266666666334E-2</v>
      </c>
      <c r="FS26" s="118">
        <f t="shared" si="208"/>
        <v>9.4332799999999661E-2</v>
      </c>
      <c r="FT26" s="118">
        <f t="shared" si="208"/>
        <v>9.4427333333332988E-2</v>
      </c>
      <c r="FU26" s="118">
        <f t="shared" si="208"/>
        <v>9.4521866666666315E-2</v>
      </c>
      <c r="FV26" s="118">
        <f t="shared" si="208"/>
        <v>9.4616399999999642E-2</v>
      </c>
      <c r="FW26" s="118">
        <f t="shared" si="208"/>
        <v>9.4710933333332969E-2</v>
      </c>
      <c r="FX26" s="118">
        <f t="shared" si="208"/>
        <v>9.4805466666666297E-2</v>
      </c>
      <c r="FY26" s="118">
        <f t="shared" si="208"/>
        <v>9.4899999999999998E-2</v>
      </c>
      <c r="FZ26" s="118">
        <f t="shared" si="208"/>
        <v>5.0000000000000001E-3</v>
      </c>
      <c r="GA26" s="118">
        <f t="shared" si="208"/>
        <v>5.0000000000000001E-3</v>
      </c>
      <c r="GB26" s="118">
        <f t="shared" si="208"/>
        <v>5.0000000000000001E-3</v>
      </c>
      <c r="GC26" s="118">
        <f t="shared" si="208"/>
        <v>5.0000000000000001E-3</v>
      </c>
      <c r="GD26" s="118">
        <f t="shared" si="208"/>
        <v>5.0000000000000001E-3</v>
      </c>
      <c r="GE26" s="118">
        <f t="shared" si="208"/>
        <v>5.0000000000000001E-3</v>
      </c>
      <c r="GF26" s="118">
        <f t="shared" si="208"/>
        <v>5.0000000000000001E-3</v>
      </c>
      <c r="GG26" s="118">
        <f t="shared" si="208"/>
        <v>5.0000000000000001E-3</v>
      </c>
      <c r="GH26" s="118">
        <f t="shared" si="208"/>
        <v>5.0000000000000001E-3</v>
      </c>
      <c r="GI26" s="118">
        <f t="shared" si="208"/>
        <v>5.0000000000000001E-3</v>
      </c>
      <c r="GJ26" s="118">
        <f t="shared" si="208"/>
        <v>5.0000000000000001E-3</v>
      </c>
      <c r="GK26" s="118">
        <f t="shared" si="208"/>
        <v>5.0000000000000001E-3</v>
      </c>
      <c r="GL26" s="118">
        <f t="shared" si="208"/>
        <v>5.0000000000000001E-3</v>
      </c>
      <c r="GM26" s="118">
        <f t="shared" si="208"/>
        <v>5.0000000000000001E-3</v>
      </c>
      <c r="GN26" s="118">
        <f t="shared" si="208"/>
        <v>5.0000000000000001E-3</v>
      </c>
      <c r="GO26" s="118">
        <f t="shared" si="208"/>
        <v>5.0000000000000001E-3</v>
      </c>
      <c r="GP26" s="118">
        <f t="shared" ref="GP26:IH26" si="209">GP25+$A$26</f>
        <v>5.0000000000000001E-3</v>
      </c>
      <c r="GQ26" s="118">
        <f t="shared" si="209"/>
        <v>5.0000000000000001E-3</v>
      </c>
      <c r="GR26" s="118">
        <f t="shared" si="209"/>
        <v>5.0000000000000001E-3</v>
      </c>
      <c r="GS26" s="118">
        <f t="shared" si="209"/>
        <v>5.0000000000000001E-3</v>
      </c>
      <c r="GT26" s="118">
        <f t="shared" si="209"/>
        <v>5.0000000000000001E-3</v>
      </c>
      <c r="GU26" s="118">
        <f t="shared" si="209"/>
        <v>5.0000000000000001E-3</v>
      </c>
      <c r="GV26" s="118">
        <f t="shared" si="209"/>
        <v>5.0000000000000001E-3</v>
      </c>
      <c r="GW26" s="118">
        <f t="shared" si="209"/>
        <v>5.0000000000000001E-3</v>
      </c>
      <c r="GX26" s="118">
        <f t="shared" si="209"/>
        <v>5.0000000000000001E-3</v>
      </c>
      <c r="GY26" s="118">
        <f t="shared" si="209"/>
        <v>5.0000000000000001E-3</v>
      </c>
      <c r="GZ26" s="118">
        <f t="shared" si="209"/>
        <v>5.0000000000000001E-3</v>
      </c>
      <c r="HA26" s="118">
        <f t="shared" si="209"/>
        <v>5.0000000000000001E-3</v>
      </c>
      <c r="HB26" s="118">
        <f t="shared" si="209"/>
        <v>5.0000000000000001E-3</v>
      </c>
      <c r="HC26" s="118">
        <f t="shared" si="209"/>
        <v>5.0000000000000001E-3</v>
      </c>
      <c r="HD26" s="118">
        <f t="shared" si="209"/>
        <v>5.0000000000000001E-3</v>
      </c>
      <c r="HE26" s="118">
        <f t="shared" si="209"/>
        <v>5.0000000000000001E-3</v>
      </c>
      <c r="HF26" s="118">
        <f t="shared" si="209"/>
        <v>5.0000000000000001E-3</v>
      </c>
      <c r="HG26" s="118">
        <f t="shared" si="209"/>
        <v>5.0000000000000001E-3</v>
      </c>
      <c r="HH26" s="118">
        <f t="shared" si="209"/>
        <v>5.0000000000000001E-3</v>
      </c>
      <c r="HI26" s="118">
        <f t="shared" si="209"/>
        <v>5.0000000000000001E-3</v>
      </c>
      <c r="HJ26" s="118">
        <f t="shared" si="209"/>
        <v>5.0000000000000001E-3</v>
      </c>
      <c r="HK26" s="118">
        <f t="shared" si="209"/>
        <v>5.0000000000000001E-3</v>
      </c>
      <c r="HL26" s="118">
        <f t="shared" si="209"/>
        <v>5.0000000000000001E-3</v>
      </c>
      <c r="HM26" s="118">
        <f t="shared" si="209"/>
        <v>5.0000000000000001E-3</v>
      </c>
      <c r="HN26" s="118">
        <f t="shared" si="209"/>
        <v>5.0000000000000001E-3</v>
      </c>
      <c r="HO26" s="118">
        <f t="shared" si="209"/>
        <v>5.0000000000000001E-3</v>
      </c>
      <c r="HP26" s="118">
        <f t="shared" si="209"/>
        <v>5.0000000000000001E-3</v>
      </c>
      <c r="HQ26" s="118">
        <f t="shared" si="209"/>
        <v>5.0000000000000001E-3</v>
      </c>
      <c r="HR26" s="118">
        <f t="shared" si="209"/>
        <v>5.0000000000000001E-3</v>
      </c>
      <c r="HS26" s="118">
        <f t="shared" si="209"/>
        <v>5.0000000000000001E-3</v>
      </c>
      <c r="HT26" s="118">
        <f t="shared" si="209"/>
        <v>5.0000000000000001E-3</v>
      </c>
      <c r="HU26" s="118">
        <f t="shared" si="209"/>
        <v>5.0000000000000001E-3</v>
      </c>
      <c r="HV26" s="118">
        <f t="shared" si="209"/>
        <v>5.0000000000000001E-3</v>
      </c>
      <c r="HW26" s="118">
        <f t="shared" si="209"/>
        <v>5.0000000000000001E-3</v>
      </c>
      <c r="HX26" s="118">
        <f t="shared" si="209"/>
        <v>5.0000000000000001E-3</v>
      </c>
      <c r="HY26" s="118">
        <f t="shared" si="209"/>
        <v>5.0000000000000001E-3</v>
      </c>
      <c r="HZ26" s="118">
        <f t="shared" si="209"/>
        <v>5.0000000000000001E-3</v>
      </c>
      <c r="IA26" s="118">
        <f t="shared" si="209"/>
        <v>5.0000000000000001E-3</v>
      </c>
      <c r="IB26" s="118">
        <f t="shared" si="209"/>
        <v>5.0000000000000001E-3</v>
      </c>
      <c r="IC26" s="118">
        <f t="shared" si="209"/>
        <v>5.0000000000000001E-3</v>
      </c>
      <c r="ID26" s="118">
        <f t="shared" si="209"/>
        <v>5.0000000000000001E-3</v>
      </c>
      <c r="IE26" s="118">
        <f t="shared" si="209"/>
        <v>5.0000000000000001E-3</v>
      </c>
      <c r="IF26" s="118">
        <f t="shared" si="209"/>
        <v>5.0000000000000001E-3</v>
      </c>
      <c r="IG26" s="118">
        <f t="shared" si="209"/>
        <v>5.0000000000000001E-3</v>
      </c>
      <c r="IH26" s="118">
        <f t="shared" si="209"/>
        <v>5.0000000000000001E-3</v>
      </c>
      <c r="II26" s="118">
        <f t="shared" ref="II26:IK26" si="210">II25+$A$26</f>
        <v>5.0000000000000001E-3</v>
      </c>
      <c r="IJ26" s="118">
        <f t="shared" si="210"/>
        <v>5.0000000000000001E-3</v>
      </c>
      <c r="IK26" s="118">
        <f t="shared" si="210"/>
        <v>5.0000000000000001E-3</v>
      </c>
      <c r="IL26" s="118">
        <f t="shared" ref="IL26:KP26" si="211">IL25+$A$26</f>
        <v>5.0000000000000001E-3</v>
      </c>
      <c r="IM26" s="118">
        <f t="shared" si="211"/>
        <v>5.0000000000000001E-3</v>
      </c>
      <c r="IN26" s="118">
        <f t="shared" si="211"/>
        <v>5.0000000000000001E-3</v>
      </c>
      <c r="IO26" s="118">
        <f t="shared" si="211"/>
        <v>5.0000000000000001E-3</v>
      </c>
      <c r="IP26" s="118">
        <f t="shared" si="211"/>
        <v>5.0000000000000001E-3</v>
      </c>
      <c r="IQ26" s="118">
        <f t="shared" si="211"/>
        <v>5.0000000000000001E-3</v>
      </c>
      <c r="IR26" s="118">
        <f t="shared" si="211"/>
        <v>5.0000000000000001E-3</v>
      </c>
      <c r="IS26" s="118">
        <f t="shared" si="211"/>
        <v>5.0000000000000001E-3</v>
      </c>
      <c r="IT26" s="118">
        <f t="shared" si="211"/>
        <v>5.0000000000000001E-3</v>
      </c>
      <c r="IU26" s="118">
        <f t="shared" si="211"/>
        <v>5.0000000000000001E-3</v>
      </c>
      <c r="IV26" s="118">
        <f t="shared" si="211"/>
        <v>5.0000000000000001E-3</v>
      </c>
      <c r="IW26" s="118">
        <f t="shared" si="211"/>
        <v>5.0000000000000001E-3</v>
      </c>
      <c r="IX26" s="118">
        <f t="shared" si="211"/>
        <v>5.0000000000000001E-3</v>
      </c>
      <c r="IY26" s="118">
        <f t="shared" si="211"/>
        <v>5.0000000000000001E-3</v>
      </c>
      <c r="IZ26" s="118">
        <f t="shared" si="211"/>
        <v>5.0000000000000001E-3</v>
      </c>
      <c r="JA26" s="118">
        <f t="shared" si="211"/>
        <v>5.0000000000000001E-3</v>
      </c>
      <c r="JB26" s="118">
        <f t="shared" si="211"/>
        <v>5.0000000000000001E-3</v>
      </c>
      <c r="JC26" s="118">
        <f t="shared" si="211"/>
        <v>5.0000000000000001E-3</v>
      </c>
      <c r="JD26" s="118">
        <f t="shared" si="211"/>
        <v>5.0000000000000001E-3</v>
      </c>
      <c r="JE26" s="118">
        <f t="shared" si="211"/>
        <v>5.0000000000000001E-3</v>
      </c>
      <c r="JF26" s="118">
        <f t="shared" si="211"/>
        <v>5.0000000000000001E-3</v>
      </c>
      <c r="JG26" s="118">
        <f t="shared" si="211"/>
        <v>5.0000000000000001E-3</v>
      </c>
      <c r="JH26" s="118">
        <f t="shared" si="211"/>
        <v>5.0000000000000001E-3</v>
      </c>
      <c r="JI26" s="118">
        <f t="shared" si="211"/>
        <v>5.0000000000000001E-3</v>
      </c>
      <c r="JJ26" s="118">
        <f t="shared" si="211"/>
        <v>5.0000000000000001E-3</v>
      </c>
      <c r="JK26" s="118">
        <f t="shared" si="211"/>
        <v>5.0000000000000001E-3</v>
      </c>
      <c r="JL26" s="118">
        <f t="shared" si="211"/>
        <v>5.0000000000000001E-3</v>
      </c>
      <c r="JM26" s="118">
        <f t="shared" si="211"/>
        <v>5.0000000000000001E-3</v>
      </c>
      <c r="JN26" s="118">
        <f t="shared" si="211"/>
        <v>5.0000000000000001E-3</v>
      </c>
      <c r="JO26" s="118">
        <f t="shared" si="211"/>
        <v>5.0000000000000001E-3</v>
      </c>
      <c r="JP26" s="118">
        <f t="shared" si="211"/>
        <v>5.0000000000000001E-3</v>
      </c>
      <c r="JQ26" s="118">
        <f t="shared" si="211"/>
        <v>5.0000000000000001E-3</v>
      </c>
      <c r="JR26" s="118">
        <f t="shared" si="211"/>
        <v>5.0000000000000001E-3</v>
      </c>
      <c r="JS26" s="118">
        <f t="shared" si="211"/>
        <v>5.0000000000000001E-3</v>
      </c>
      <c r="JT26" s="118">
        <f t="shared" si="211"/>
        <v>5.0000000000000001E-3</v>
      </c>
      <c r="JU26" s="118">
        <f t="shared" si="211"/>
        <v>5.0000000000000001E-3</v>
      </c>
      <c r="JV26" s="118">
        <f t="shared" si="211"/>
        <v>5.0000000000000001E-3</v>
      </c>
      <c r="JW26" s="118">
        <f t="shared" si="211"/>
        <v>5.0000000000000001E-3</v>
      </c>
      <c r="JX26" s="118">
        <f t="shared" si="211"/>
        <v>5.0000000000000001E-3</v>
      </c>
      <c r="JY26" s="118">
        <f t="shared" si="211"/>
        <v>5.0000000000000001E-3</v>
      </c>
      <c r="JZ26" s="118">
        <f t="shared" si="211"/>
        <v>5.0000000000000001E-3</v>
      </c>
      <c r="KA26" s="118">
        <f t="shared" si="211"/>
        <v>5.0000000000000001E-3</v>
      </c>
      <c r="KB26" s="118">
        <f t="shared" si="211"/>
        <v>5.0000000000000001E-3</v>
      </c>
      <c r="KC26" s="118">
        <f t="shared" si="211"/>
        <v>5.0000000000000001E-3</v>
      </c>
      <c r="KD26" s="118">
        <f t="shared" si="211"/>
        <v>5.0000000000000001E-3</v>
      </c>
      <c r="KE26" s="118">
        <f t="shared" si="211"/>
        <v>5.0000000000000001E-3</v>
      </c>
      <c r="KF26" s="118">
        <f t="shared" si="211"/>
        <v>5.0000000000000001E-3</v>
      </c>
      <c r="KG26" s="118">
        <f t="shared" si="211"/>
        <v>5.0000000000000001E-3</v>
      </c>
      <c r="KH26" s="118">
        <f t="shared" si="211"/>
        <v>5.0000000000000001E-3</v>
      </c>
      <c r="KI26" s="118">
        <f t="shared" si="211"/>
        <v>5.0000000000000001E-3</v>
      </c>
      <c r="KJ26" s="118">
        <f t="shared" si="211"/>
        <v>5.0000000000000001E-3</v>
      </c>
      <c r="KK26" s="118">
        <f t="shared" si="211"/>
        <v>5.0000000000000001E-3</v>
      </c>
      <c r="KL26" s="118">
        <f t="shared" si="211"/>
        <v>5.0000000000000001E-3</v>
      </c>
      <c r="KM26" s="118">
        <f t="shared" si="211"/>
        <v>5.0000000000000001E-3</v>
      </c>
      <c r="KN26" s="118">
        <f t="shared" si="211"/>
        <v>5.0000000000000001E-3</v>
      </c>
      <c r="KO26" s="118">
        <f t="shared" si="211"/>
        <v>5.0000000000000001E-3</v>
      </c>
      <c r="KP26" s="118">
        <f t="shared" si="211"/>
        <v>5.0000000000000001E-3</v>
      </c>
    </row>
    <row r="27" spans="1:302">
      <c r="B27" s="85" t="s">
        <v>75</v>
      </c>
      <c r="C27" s="119" cm="1">
        <f t="array" ref="C27">IFERROR(INDEX('Refi Perfil 15'!$E$13:$F$192,C$18,1),0)</f>
        <v>4865785384.1313992</v>
      </c>
      <c r="D27" s="119" cm="1">
        <f t="array" ref="D27">IFERROR(INDEX('Refi Perfil 15'!$E$13:$F$192,D$18,1),0)</f>
        <v>4865780518.3413992</v>
      </c>
      <c r="E27" s="119" cm="1">
        <f t="array" ref="E27">IFERROR(INDEX('Refi Perfil 15'!$E$13:$F$192,E$18,1),0)</f>
        <v>4865775652.5513992</v>
      </c>
      <c r="F27" s="119" cm="1">
        <f t="array" ref="F27">IFERROR(INDEX('Refi Perfil 15'!$E$13:$F$192,F$18,1),0)</f>
        <v>4865770786.7613993</v>
      </c>
      <c r="G27" s="119" cm="1">
        <f t="array" ref="G27">IFERROR(INDEX('Refi Perfil 15'!$E$13:$F$192,G$18,1),0)</f>
        <v>4865765920.9713993</v>
      </c>
      <c r="H27" s="119" cm="1">
        <f t="array" ref="H27">IFERROR(INDEX('Refi Perfil 15'!$E$13:$F$192,H$18,1),0)</f>
        <v>4865761055.1813993</v>
      </c>
      <c r="I27" s="119" cm="1">
        <f t="array" ref="I27">IFERROR(INDEX('Refi Perfil 15'!$E$13:$F$192,I$18,1),0)</f>
        <v>4865756189.3913994</v>
      </c>
      <c r="J27" s="119" cm="1">
        <f t="array" ref="J27">IFERROR(INDEX('Refi Perfil 15'!$E$13:$F$192,J$18,1),0)</f>
        <v>4865751323.6013994</v>
      </c>
      <c r="K27" s="119" cm="1">
        <f t="array" ref="K27">IFERROR(INDEX('Refi Perfil 15'!$E$13:$F$192,K$18,1),0)</f>
        <v>4865746457.8113995</v>
      </c>
      <c r="L27" s="119" cm="1">
        <f t="array" ref="L27">IFERROR(INDEX('Refi Perfil 15'!$E$13:$F$192,L$18,1),0)</f>
        <v>4865741592.0213995</v>
      </c>
      <c r="M27" s="119" cm="1">
        <f t="array" ref="M27">IFERROR(INDEX('Refi Perfil 15'!$E$13:$F$192,M$18,1),0)</f>
        <v>4865736726.2313995</v>
      </c>
      <c r="N27" s="119" cm="1">
        <f t="array" ref="N27">IFERROR(INDEX('Refi Perfil 15'!$E$13:$F$192,N$18,1),0)</f>
        <v>4865731860.4413996</v>
      </c>
      <c r="O27" s="119" cm="1">
        <f t="array" ref="O27">IFERROR(INDEX('Refi Perfil 15'!$E$13:$F$192,O$18,1),0)</f>
        <v>4865726994.6513996</v>
      </c>
      <c r="P27" s="119" cm="1">
        <f t="array" ref="P27">IFERROR(INDEX('Refi Perfil 15'!$E$13:$F$192,P$18,1),0)</f>
        <v>4857114554.5213995</v>
      </c>
      <c r="Q27" s="119" cm="1">
        <f t="array" ref="Q27">IFERROR(INDEX('Refi Perfil 15'!$E$13:$F$192,Q$18,1),0)</f>
        <v>4848395067.1113997</v>
      </c>
      <c r="R27" s="119" cm="1">
        <f t="array" ref="R27">IFERROR(INDEX('Refi Perfil 15'!$E$13:$F$192,R$18,1),0)</f>
        <v>4839568532.4214001</v>
      </c>
      <c r="S27" s="119" cm="1">
        <f t="array" ref="S27">IFERROR(INDEX('Refi Perfil 15'!$E$13:$F$192,S$18,1),0)</f>
        <v>4830630084.6714001</v>
      </c>
      <c r="T27" s="119" cm="1">
        <f t="array" ref="T27">IFERROR(INDEX('Refi Perfil 15'!$E$13:$F$192,T$18,1),0)</f>
        <v>4821579723.8613997</v>
      </c>
      <c r="U27" s="119" cm="1">
        <f t="array" ref="U27">IFERROR(INDEX('Refi Perfil 15'!$E$13:$F$192,U$18,1),0)</f>
        <v>4812417449.9813995</v>
      </c>
      <c r="V27" s="119" cm="1">
        <f t="array" ref="V27">IFERROR(INDEX('Refi Perfil 15'!$E$13:$F$192,V$18,1),0)</f>
        <v>4803138397.2514</v>
      </c>
      <c r="W27" s="119" cm="1">
        <f t="array" ref="W27">IFERROR(INDEX('Refi Perfil 15'!$E$13:$F$192,W$18,1),0)</f>
        <v>4793742565.6714001</v>
      </c>
      <c r="X27" s="119" cm="1">
        <f t="array" ref="X27">IFERROR(INDEX('Refi Perfil 15'!$E$13:$F$192,X$18,1),0)</f>
        <v>4784229955.2413998</v>
      </c>
      <c r="Y27" s="119" cm="1">
        <f t="array" ref="Y27">IFERROR(INDEX('Refi Perfil 15'!$E$13:$F$192,Y$18,1),0)</f>
        <v>4774600565.9614</v>
      </c>
      <c r="Z27" s="119" cm="1">
        <f t="array" ref="Z27">IFERROR(INDEX('Refi Perfil 15'!$E$13:$F$192,Z$18,1),0)</f>
        <v>4764849532.0514002</v>
      </c>
      <c r="AA27" s="119" cm="1">
        <f t="array" ref="AA27">IFERROR(INDEX('Refi Perfil 15'!$E$13:$F$192,AA$18,1),0)</f>
        <v>4754976853.5114002</v>
      </c>
      <c r="AB27" s="119" cm="1">
        <f t="array" ref="AB27">IFERROR(INDEX('Refi Perfil 15'!$E$13:$F$192,AB$18,1),0)</f>
        <v>4744982530.3313999</v>
      </c>
      <c r="AC27" s="119" cm="1">
        <f t="array" ref="AC27">IFERROR(INDEX('Refi Perfil 15'!$E$13:$F$192,AC$18,1),0)</f>
        <v>4734861696.7313995</v>
      </c>
      <c r="AD27" s="119" cm="1">
        <f t="array" ref="AD27">IFERROR(INDEX('Refi Perfil 15'!$E$13:$F$192,AD$18,1),0)</f>
        <v>4724614352.7113991</v>
      </c>
      <c r="AE27" s="119" cm="1">
        <f t="array" ref="AE27">IFERROR(INDEX('Refi Perfil 15'!$E$13:$F$192,AE$18,1),0)</f>
        <v>4714240498.2713995</v>
      </c>
      <c r="AF27" s="119" cm="1">
        <f t="array" ref="AF27">IFERROR(INDEX('Refi Perfil 15'!$E$13:$F$192,AF$18,1),0)</f>
        <v>4703735267.6313992</v>
      </c>
      <c r="AG27" s="119" cm="1">
        <f t="array" ref="AG27">IFERROR(INDEX('Refi Perfil 15'!$E$13:$F$192,AG$18,1),0)</f>
        <v>4693098660.7813988</v>
      </c>
      <c r="AH27" s="119" cm="1">
        <f t="array" ref="AH27">IFERROR(INDEX('Refi Perfil 15'!$E$13:$F$192,AH$18,1),0)</f>
        <v>4682330677.7213984</v>
      </c>
      <c r="AI27" s="119" cm="1">
        <f t="array" ref="AI27">IFERROR(INDEX('Refi Perfil 15'!$E$13:$F$192,AI$18,1),0)</f>
        <v>4671426452.6713982</v>
      </c>
      <c r="AJ27" s="119" cm="1">
        <f t="array" ref="AJ27">IFERROR(INDEX('Refi Perfil 15'!$E$13:$F$192,AJ$18,1),0)</f>
        <v>4660385985.6313982</v>
      </c>
      <c r="AK27" s="119" cm="1">
        <f t="array" ref="AK27">IFERROR(INDEX('Refi Perfil 15'!$E$13:$F$192,AK$18,1),0)</f>
        <v>4649209276.6013985</v>
      </c>
      <c r="AL27" s="119" cm="1">
        <f t="array" ref="AL27">IFERROR(INDEX('Refi Perfil 15'!$E$13:$F$192,AL$18,1),0)</f>
        <v>4637891459.8013983</v>
      </c>
      <c r="AM27" s="119" cm="1">
        <f t="array" ref="AM27">IFERROR(INDEX('Refi Perfil 15'!$E$13:$F$192,AM$18,1),0)</f>
        <v>4626432535.2213984</v>
      </c>
      <c r="AN27" s="119" cm="1">
        <f t="array" ref="AN27">IFERROR(INDEX('Refi Perfil 15'!$E$13:$F$192,AN$18,1),0)</f>
        <v>4614832502.8613987</v>
      </c>
      <c r="AO27" s="119" cm="1">
        <f t="array" ref="AO27">IFERROR(INDEX('Refi Perfil 15'!$E$13:$F$192,AO$18,1),0)</f>
        <v>4603086496.9413986</v>
      </c>
      <c r="AP27" s="119" cm="1">
        <f t="array" ref="AP27">IFERROR(INDEX('Refi Perfil 15'!$E$13:$F$192,AP$18,1),0)</f>
        <v>4591194517.4613991</v>
      </c>
      <c r="AQ27" s="119" cm="1">
        <f t="array" ref="AQ27">IFERROR(INDEX('Refi Perfil 15'!$E$13:$F$192,AQ$18,1),0)</f>
        <v>4579151698.6313992</v>
      </c>
      <c r="AR27" s="119" cm="1">
        <f t="array" ref="AR27">IFERROR(INDEX('Refi Perfil 15'!$E$13:$F$192,AR$18,1),0)</f>
        <v>4566958040.4613991</v>
      </c>
      <c r="AS27" s="119" cm="1">
        <f t="array" ref="AS27">IFERROR(INDEX('Refi Perfil 15'!$E$13:$F$192,AS$18,1),0)</f>
        <v>4554613542.9413986</v>
      </c>
      <c r="AT27" s="119" cm="1">
        <f t="array" ref="AT27">IFERROR(INDEX('Refi Perfil 15'!$E$13:$F$192,AT$18,1),0)</f>
        <v>4542113340.291399</v>
      </c>
      <c r="AU27" s="119" cm="1">
        <f t="array" ref="AU27">IFERROR(INDEX('Refi Perfil 15'!$E$13:$F$192,AU$18,1),0)</f>
        <v>4529457432.5113993</v>
      </c>
      <c r="AV27" s="119" cm="1">
        <f t="array" ref="AV27">IFERROR(INDEX('Refi Perfil 15'!$E$13:$F$192,AV$18,1),0)</f>
        <v>4516640953.8113995</v>
      </c>
      <c r="AW27" s="119" cm="1">
        <f t="array" ref="AW27">IFERROR(INDEX('Refi Perfil 15'!$E$13:$F$192,AW$18,1),0)</f>
        <v>4503663904.1913996</v>
      </c>
      <c r="AX27" s="119" cm="1">
        <f t="array" ref="AX27">IFERROR(INDEX('Refi Perfil 15'!$E$13:$F$192,AX$18,1),0)</f>
        <v>4490526283.6513996</v>
      </c>
      <c r="AY27" s="119" cm="1">
        <f t="array" ref="AY27">IFERROR(INDEX('Refi Perfil 15'!$E$13:$F$192,AY$18,1),0)</f>
        <v>4477223226.4113998</v>
      </c>
      <c r="AZ27" s="119" cm="1">
        <f t="array" ref="AZ27">IFERROR(INDEX('Refi Perfil 15'!$E$13:$F$192,AZ$18,1),0)</f>
        <v>4463754732.4714003</v>
      </c>
      <c r="BA27" s="119" cm="1">
        <f t="array" ref="BA27">IFERROR(INDEX('Refi Perfil 15'!$E$13:$F$192,BA$18,1),0)</f>
        <v>4450115936.0414</v>
      </c>
      <c r="BB27" s="119" cm="1">
        <f t="array" ref="BB27">IFERROR(INDEX('Refi Perfil 15'!$E$13:$F$192,BB$18,1),0)</f>
        <v>4436306837.1213999</v>
      </c>
      <c r="BC27" s="119" cm="1">
        <f t="array" ref="BC27">IFERROR(INDEX('Refi Perfil 15'!$E$13:$F$192,BC$18,1),0)</f>
        <v>4422327435.7114</v>
      </c>
      <c r="BD27" s="119" cm="1">
        <f t="array" ref="BD27">IFERROR(INDEX('Refi Perfil 15'!$E$13:$F$192,BD$18,1),0)</f>
        <v>4408172866.0313997</v>
      </c>
      <c r="BE27" s="119" cm="1">
        <f t="array" ref="BE27">IFERROR(INDEX('Refi Perfil 15'!$E$13:$F$192,BE$18,1),0)</f>
        <v>4393843128.0713997</v>
      </c>
      <c r="BF27" s="119" cm="1">
        <f t="array" ref="BF27">IFERROR(INDEX('Refi Perfil 15'!$E$13:$F$192,BF$18,1),0)</f>
        <v>4379333356.0513992</v>
      </c>
      <c r="BG27" s="119" cm="1">
        <f t="array" ref="BG27">IFERROR(INDEX('Refi Perfil 15'!$E$13:$F$192,BG$18,1),0)</f>
        <v>4364643549.9813995</v>
      </c>
      <c r="BH27" s="119" cm="1">
        <f t="array" ref="BH27">IFERROR(INDEX('Refi Perfil 15'!$E$13:$F$192,BH$18,1),0)</f>
        <v>4349768844.0613995</v>
      </c>
      <c r="BI27" s="119" cm="1">
        <f t="array" ref="BI27">IFERROR(INDEX('Refi Perfil 15'!$E$13:$F$192,BI$18,1),0)</f>
        <v>4334709238.3013992</v>
      </c>
      <c r="BJ27" s="119" cm="1">
        <f t="array" ref="BJ27">IFERROR(INDEX('Refi Perfil 15'!$E$13:$F$192,BJ$18,1),0)</f>
        <v>4319459866.9113989</v>
      </c>
      <c r="BK27" s="119" cm="1">
        <f t="array" ref="BK27">IFERROR(INDEX('Refi Perfil 15'!$E$13:$F$192,BK$18,1),0)</f>
        <v>4304020729.8913984</v>
      </c>
      <c r="BL27" s="119" cm="1">
        <f t="array" ref="BL27">IFERROR(INDEX('Refi Perfil 15'!$E$13:$F$192,BL$18,1),0)</f>
        <v>4288386961.4513984</v>
      </c>
      <c r="BM27" s="119" cm="1">
        <f t="array" ref="BM27">IFERROR(INDEX('Refi Perfil 15'!$E$13:$F$192,BM$18,1),0)</f>
        <v>4272558561.6013985</v>
      </c>
      <c r="BN27" s="119" cm="1">
        <f t="array" ref="BN27">IFERROR(INDEX('Refi Perfil 15'!$E$13:$F$192,BN$18,1),0)</f>
        <v>4256530664.5413985</v>
      </c>
      <c r="BO27" s="119" cm="1">
        <f t="array" ref="BO27">IFERROR(INDEX('Refi Perfil 15'!$E$13:$F$192,BO$18,1),0)</f>
        <v>4240303270.2813983</v>
      </c>
      <c r="BP27" s="119" cm="1">
        <f t="array" ref="BP27">IFERROR(INDEX('Refi Perfil 15'!$E$13:$F$192,BP$18,1),0)</f>
        <v>4223871513.0413985</v>
      </c>
      <c r="BQ27" s="119" cm="1">
        <f t="array" ref="BQ27">IFERROR(INDEX('Refi Perfil 15'!$E$13:$F$192,BQ$18,1),0)</f>
        <v>4207235392.8113985</v>
      </c>
      <c r="BR27" s="119" cm="1">
        <f t="array" ref="BR27">IFERROR(INDEX('Refi Perfil 15'!$E$13:$F$192,BR$18,1),0)</f>
        <v>4190390043.8113985</v>
      </c>
      <c r="BS27" s="119" cm="1">
        <f t="array" ref="BS27">IFERROR(INDEX('Refi Perfil 15'!$E$13:$F$192,BS$18,1),0)</f>
        <v>4173335466.0413985</v>
      </c>
      <c r="BT27" s="119" cm="1">
        <f t="array" ref="BT27">IFERROR(INDEX('Refi Perfil 15'!$E$13:$F$192,BT$18,1),0)</f>
        <v>4156066793.7113986</v>
      </c>
      <c r="BU27" s="119" cm="1">
        <f t="array" ref="BU27">IFERROR(INDEX('Refi Perfil 15'!$E$13:$F$192,BU$18,1),0)</f>
        <v>4138584026.8213987</v>
      </c>
      <c r="BV27" s="119" cm="1">
        <f t="array" ref="BV27">IFERROR(INDEX('Refi Perfil 15'!$E$13:$F$192,BV$18,1),0)</f>
        <v>4120882299.5913987</v>
      </c>
      <c r="BW27" s="119" cm="1">
        <f t="array" ref="BW27">IFERROR(INDEX('Refi Perfil 15'!$E$13:$F$192,BW$18,1),0)</f>
        <v>4102961612.0213985</v>
      </c>
      <c r="BX27" s="119" cm="1">
        <f t="array" ref="BX27">IFERROR(INDEX('Refi Perfil 15'!$E$13:$F$192,BX$18,1),0)</f>
        <v>4084817098.3213987</v>
      </c>
      <c r="BY27" s="119" cm="1">
        <f t="array" ref="BY27">IFERROR(INDEX('Refi Perfil 15'!$E$13:$F$192,BY$18,1),0)</f>
        <v>4066443892.7113986</v>
      </c>
      <c r="BZ27" s="119" cm="1">
        <f t="array" ref="BZ27">IFERROR(INDEX('Refi Perfil 15'!$E$13:$F$192,BZ$18,1),0)</f>
        <v>4047841995.1913986</v>
      </c>
      <c r="CA27" s="119" cm="1">
        <f t="array" ref="CA27">IFERROR(INDEX('Refi Perfil 15'!$E$13:$F$192,CA$18,1),0)</f>
        <v>4029006539.9713988</v>
      </c>
      <c r="CB27" s="119" cm="1">
        <f t="array" ref="CB27">IFERROR(INDEX('Refi Perfil 15'!$E$13:$F$192,CB$18,1),0)</f>
        <v>4009937527.0513988</v>
      </c>
      <c r="CC27" s="119" cm="1">
        <f t="array" ref="CC27">IFERROR(INDEX('Refi Perfil 15'!$E$13:$F$192,CC$18,1),0)</f>
        <v>3990630090.6513987</v>
      </c>
      <c r="CD27" s="119" cm="1">
        <f t="array" ref="CD27">IFERROR(INDEX('Refi Perfil 15'!$E$13:$F$192,CD$18,1),0)</f>
        <v>3971079364.9813986</v>
      </c>
      <c r="CE27" s="119" cm="1">
        <f t="array" ref="CE27">IFERROR(INDEX('Refi Perfil 15'!$E$13:$F$192,CE$18,1),0)</f>
        <v>3951285350.0413985</v>
      </c>
      <c r="CF27" s="119" cm="1">
        <f t="array" ref="CF27">IFERROR(INDEX('Refi Perfil 15'!$E$13:$F$192,CF$18,1),0)</f>
        <v>3931243180.0413985</v>
      </c>
      <c r="CG27" s="119" cm="1">
        <f t="array" ref="CG27">IFERROR(INDEX('Refi Perfil 15'!$E$13:$F$192,CG$18,1),0)</f>
        <v>3910952854.9913983</v>
      </c>
      <c r="CH27" s="119" cm="1">
        <f t="array" ref="CH27">IFERROR(INDEX('Refi Perfil 15'!$E$13:$F$192,CH$18,1),0)</f>
        <v>3890409509.1013985</v>
      </c>
      <c r="CI27" s="119" cm="1">
        <f t="array" ref="CI27">IFERROR(INDEX('Refi Perfil 15'!$E$13:$F$192,CI$18,1),0)</f>
        <v>3869608276.5813985</v>
      </c>
      <c r="CJ27" s="119" cm="1">
        <f t="array" ref="CJ27">IFERROR(INDEX('Refi Perfil 15'!$E$13:$F$192,CJ$18,1),0)</f>
        <v>3848549157.4413986</v>
      </c>
      <c r="CK27" s="119" cm="1">
        <f t="array" ref="CK27">IFERROR(INDEX('Refi Perfil 15'!$E$13:$F$192,CK$18,1),0)</f>
        <v>3827227285.8913984</v>
      </c>
      <c r="CL27" s="119" cm="1">
        <f t="array" ref="CL27">IFERROR(INDEX('Refi Perfil 15'!$E$13:$F$192,CL$18,1),0)</f>
        <v>3805637796.1413984</v>
      </c>
      <c r="CM27" s="119" cm="1">
        <f t="array" ref="CM27">IFERROR(INDEX('Refi Perfil 15'!$E$13:$F$192,CM$18,1),0)</f>
        <v>3783780688.1913986</v>
      </c>
      <c r="CN27" s="119" cm="1">
        <f t="array" ref="CN27">IFERROR(INDEX('Refi Perfil 15'!$E$13:$F$192,CN$18,1),0)</f>
        <v>3761651096.2613988</v>
      </c>
      <c r="CO27" s="119" cm="1">
        <f t="array" ref="CO27">IFERROR(INDEX('Refi Perfil 15'!$E$13:$F$192,CO$18,1),0)</f>
        <v>3739244154.5713987</v>
      </c>
      <c r="CP27" s="119" cm="1">
        <f t="array" ref="CP27">IFERROR(INDEX('Refi Perfil 15'!$E$13:$F$192,CP$18,1),0)</f>
        <v>3716554997.3213987</v>
      </c>
      <c r="CQ27" s="119" cm="1">
        <f t="array" ref="CQ27">IFERROR(INDEX('Refi Perfil 15'!$E$13:$F$192,CQ$18,1),0)</f>
        <v>3693583624.5213985</v>
      </c>
      <c r="CR27" s="119" cm="1">
        <f t="array" ref="CR27">IFERROR(INDEX('Refi Perfil 15'!$E$13:$F$192,CR$18,1),0)</f>
        <v>3670325170.3813987</v>
      </c>
      <c r="CS27" s="119" cm="1">
        <f t="array" ref="CS27">IFERROR(INDEX('Refi Perfil 15'!$E$13:$F$192,CS$18,1),0)</f>
        <v>3646774769.1213984</v>
      </c>
      <c r="CT27" s="119" cm="1">
        <f t="array" ref="CT27">IFERROR(INDEX('Refi Perfil 15'!$E$13:$F$192,CT$18,1),0)</f>
        <v>3622927554.9513984</v>
      </c>
      <c r="CU27" s="119" cm="1">
        <f t="array" ref="CU27">IFERROR(INDEX('Refi Perfil 15'!$E$13:$F$192,CU$18,1),0)</f>
        <v>3598783527.8713984</v>
      </c>
      <c r="CV27" s="119" cm="1">
        <f t="array" ref="CV27">IFERROR(INDEX('Refi Perfil 15'!$E$13:$F$192,CV$18,1),0)</f>
        <v>3574337822.1013985</v>
      </c>
      <c r="CW27" s="119" cm="1">
        <f t="array" ref="CW27">IFERROR(INDEX('Refi Perfil 15'!$E$13:$F$192,CW$18,1),0)</f>
        <v>3549585571.8513985</v>
      </c>
      <c r="CX27" s="119" cm="1">
        <f t="array" ref="CX27">IFERROR(INDEX('Refi Perfil 15'!$E$13:$F$192,CX$18,1),0)</f>
        <v>3524521911.3413982</v>
      </c>
      <c r="CY27" s="119" cm="1">
        <f t="array" ref="CY27">IFERROR(INDEX('Refi Perfil 15'!$E$13:$F$192,CY$18,1),0)</f>
        <v>3499146840.561398</v>
      </c>
      <c r="CZ27" s="119" cm="1">
        <f t="array" ref="CZ27">IFERROR(INDEX('Refi Perfil 15'!$E$13:$F$192,CZ$18,1),0)</f>
        <v>3473455493.7313981</v>
      </c>
      <c r="DA27" s="119" cm="1">
        <f t="array" ref="DA27">IFERROR(INDEX('Refi Perfil 15'!$E$13:$F$192,DA$18,1),0)</f>
        <v>3447443005.0713983</v>
      </c>
      <c r="DB27" s="119" cm="1">
        <f t="array" ref="DB27">IFERROR(INDEX('Refi Perfil 15'!$E$13:$F$192,DB$18,1),0)</f>
        <v>3421104508.791398</v>
      </c>
      <c r="DC27" s="119" cm="1">
        <f t="array" ref="DC27">IFERROR(INDEX('Refi Perfil 15'!$E$13:$F$192,DC$18,1),0)</f>
        <v>3394435139.101398</v>
      </c>
      <c r="DD27" s="119" cm="1">
        <f t="array" ref="DD27">IFERROR(INDEX('Refi Perfil 15'!$E$13:$F$192,DD$18,1),0)</f>
        <v>3367430030.2213979</v>
      </c>
      <c r="DE27" s="119" cm="1">
        <f t="array" ref="DE27">IFERROR(INDEX('Refi Perfil 15'!$E$13:$F$192,DE$18,1),0)</f>
        <v>3340089182.1513977</v>
      </c>
      <c r="DF27" s="119" cm="1">
        <f t="array" ref="DF27">IFERROR(INDEX('Refi Perfil 15'!$E$13:$F$192,DF$18,1),0)</f>
        <v>3312407729.1013975</v>
      </c>
      <c r="DG27" s="119" cm="1">
        <f t="array" ref="DG27">IFERROR(INDEX('Refi Perfil 15'!$E$13:$F$192,DG$18,1),0)</f>
        <v>3284380805.2913976</v>
      </c>
      <c r="DH27" s="119" cm="1">
        <f t="array" ref="DH27">IFERROR(INDEX('Refi Perfil 15'!$E$13:$F$192,DH$18,1),0)</f>
        <v>3256003544.9313974</v>
      </c>
      <c r="DI27" s="119" cm="1">
        <f t="array" ref="DI27">IFERROR(INDEX('Refi Perfil 15'!$E$13:$F$192,DI$18,1),0)</f>
        <v>3227271082.2413974</v>
      </c>
      <c r="DJ27" s="119" cm="1">
        <f t="array" ref="DJ27">IFERROR(INDEX('Refi Perfil 15'!$E$13:$F$192,DJ$18,1),0)</f>
        <v>3198178551.4313974</v>
      </c>
      <c r="DK27" s="119" cm="1">
        <f t="array" ref="DK27">IFERROR(INDEX('Refi Perfil 15'!$E$13:$F$192,DK$18,1),0)</f>
        <v>3168721086.7113976</v>
      </c>
      <c r="DL27" s="119" cm="1">
        <f t="array" ref="DL27">IFERROR(INDEX('Refi Perfil 15'!$E$13:$F$192,DL$18,1),0)</f>
        <v>3138893822.3113976</v>
      </c>
      <c r="DM27" s="119" cm="1">
        <f t="array" ref="DM27">IFERROR(INDEX('Refi Perfil 15'!$E$13:$F$192,DM$18,1),0)</f>
        <v>3108691892.4313974</v>
      </c>
      <c r="DN27" s="119" cm="1">
        <f t="array" ref="DN27">IFERROR(INDEX('Refi Perfil 15'!$E$13:$F$192,DN$18,1),0)</f>
        <v>3078110431.2913976</v>
      </c>
      <c r="DO27" s="119" cm="1">
        <f t="array" ref="DO27">IFERROR(INDEX('Refi Perfil 15'!$E$13:$F$192,DO$18,1),0)</f>
        <v>3047144573.1113977</v>
      </c>
      <c r="DP27" s="119" cm="1">
        <f t="array" ref="DP27">IFERROR(INDEX('Refi Perfil 15'!$E$13:$F$192,DP$18,1),0)</f>
        <v>3015789452.0913978</v>
      </c>
      <c r="DQ27" s="119" cm="1">
        <f t="array" ref="DQ27">IFERROR(INDEX('Refi Perfil 15'!$E$13:$F$192,DQ$18,1),0)</f>
        <v>2984040202.4613976</v>
      </c>
      <c r="DR27" s="119" cm="1">
        <f t="array" ref="DR27">IFERROR(INDEX('Refi Perfil 15'!$E$13:$F$192,DR$18,1),0)</f>
        <v>2951891958.4313974</v>
      </c>
      <c r="DS27" s="119" cm="1">
        <f t="array" ref="DS27">IFERROR(INDEX('Refi Perfil 15'!$E$13:$F$192,DS$18,1),0)</f>
        <v>2919339854.2113976</v>
      </c>
      <c r="DT27" s="119" cm="1">
        <f t="array" ref="DT27">IFERROR(INDEX('Refi Perfil 15'!$E$13:$F$192,DT$18,1),0)</f>
        <v>2886379024.0213976</v>
      </c>
      <c r="DU27" s="119" cm="1">
        <f t="array" ref="DU27">IFERROR(INDEX('Refi Perfil 15'!$E$13:$F$192,DU$18,1),0)</f>
        <v>2853004602.0713978</v>
      </c>
      <c r="DV27" s="119" cm="1">
        <f t="array" ref="DV27">IFERROR(INDEX('Refi Perfil 15'!$E$13:$F$192,DV$18,1),0)</f>
        <v>2819211722.581398</v>
      </c>
      <c r="DW27" s="119" cm="1">
        <f t="array" ref="DW27">IFERROR(INDEX('Refi Perfil 15'!$E$13:$F$192,DW$18,1),0)</f>
        <v>2784995519.7613978</v>
      </c>
      <c r="DX27" s="119" cm="1">
        <f t="array" ref="DX27">IFERROR(INDEX('Refi Perfil 15'!$E$13:$F$192,DX$18,1),0)</f>
        <v>2750351127.8213978</v>
      </c>
      <c r="DY27" s="119" cm="1">
        <f t="array" ref="DY27">IFERROR(INDEX('Refi Perfil 15'!$E$13:$F$192,DY$18,1),0)</f>
        <v>2715273680.9913979</v>
      </c>
      <c r="DZ27" s="119" cm="1">
        <f t="array" ref="DZ27">IFERROR(INDEX('Refi Perfil 15'!$E$13:$F$192,DZ$18,1),0)</f>
        <v>2679758313.4713979</v>
      </c>
      <c r="EA27" s="119" cm="1">
        <f t="array" ref="EA27">IFERROR(INDEX('Refi Perfil 15'!$E$13:$F$192,EA$18,1),0)</f>
        <v>2643800159.4813981</v>
      </c>
      <c r="EB27" s="119" cm="1">
        <f t="array" ref="EB27">IFERROR(INDEX('Refi Perfil 15'!$E$13:$F$192,EB$18,1),0)</f>
        <v>2607394353.2413983</v>
      </c>
      <c r="EC27" s="119" cm="1">
        <f t="array" ref="EC27">IFERROR(INDEX('Refi Perfil 15'!$E$13:$F$192,EC$18,1),0)</f>
        <v>2570531163.1713982</v>
      </c>
      <c r="ED27" s="119" cm="1">
        <f t="array" ref="ED27">IFERROR(INDEX('Refi Perfil 15'!$E$13:$F$192,ED$18,1),0)</f>
        <v>2533205723.4913983</v>
      </c>
      <c r="EE27" s="119" cm="1">
        <f t="array" ref="EE27">IFERROR(INDEX('Refi Perfil 15'!$E$13:$F$192,EE$18,1),0)</f>
        <v>2495413168.4113984</v>
      </c>
      <c r="EF27" s="119" cm="1">
        <f t="array" ref="EF27">IFERROR(INDEX('Refi Perfil 15'!$E$13:$F$192,EF$18,1),0)</f>
        <v>2457148632.1513982</v>
      </c>
      <c r="EG27" s="119" cm="1">
        <f t="array" ref="EG27">IFERROR(INDEX('Refi Perfil 15'!$E$13:$F$192,EG$18,1),0)</f>
        <v>2418407248.9213982</v>
      </c>
      <c r="EH27" s="119" cm="1">
        <f t="array" ref="EH27">IFERROR(INDEX('Refi Perfil 15'!$E$13:$F$192,EH$18,1),0)</f>
        <v>2379179287.1513982</v>
      </c>
      <c r="EI27" s="119" cm="1">
        <f t="array" ref="EI27">IFERROR(INDEX('Refi Perfil 15'!$E$13:$F$192,EI$18,1),0)</f>
        <v>2339459881.061398</v>
      </c>
      <c r="EJ27" s="119" cm="1">
        <f t="array" ref="EJ27">IFERROR(INDEX('Refi Perfil 15'!$E$13:$F$192,EJ$18,1),0)</f>
        <v>2299244164.8613982</v>
      </c>
      <c r="EK27" s="119" cm="1">
        <f t="array" ref="EK27">IFERROR(INDEX('Refi Perfil 15'!$E$13:$F$192,EK$18,1),0)</f>
        <v>2258527272.7713981</v>
      </c>
      <c r="EL27" s="119" cm="1">
        <f t="array" ref="EL27">IFERROR(INDEX('Refi Perfil 15'!$E$13:$F$192,EL$18,1),0)</f>
        <v>2217299473.2113981</v>
      </c>
      <c r="EM27" s="119" cm="1">
        <f t="array" ref="EM27">IFERROR(INDEX('Refi Perfil 15'!$E$13:$F$192,EM$18,1),0)</f>
        <v>2175555900.4013982</v>
      </c>
      <c r="EN27" s="119" cm="1">
        <f t="array" ref="EN27">IFERROR(INDEX('Refi Perfil 15'!$E$13:$F$192,EN$18,1),0)</f>
        <v>2133291688.5513983</v>
      </c>
      <c r="EO27" s="119" cm="1">
        <f t="array" ref="EO27">IFERROR(INDEX('Refi Perfil 15'!$E$13:$F$192,EO$18,1),0)</f>
        <v>2090497106.1013982</v>
      </c>
      <c r="EP27" s="119" cm="1">
        <f t="array" ref="EP27">IFERROR(INDEX('Refi Perfil 15'!$E$13:$F$192,EP$18,1),0)</f>
        <v>2047167287.2513983</v>
      </c>
      <c r="EQ27" s="119" cm="1">
        <f t="array" ref="EQ27">IFERROR(INDEX('Refi Perfil 15'!$E$13:$F$192,EQ$18,1),0)</f>
        <v>2003297366.2313983</v>
      </c>
      <c r="ER27" s="119" cm="1">
        <f t="array" ref="ER27">IFERROR(INDEX('Refi Perfil 15'!$E$13:$F$192,ER$18,1),0)</f>
        <v>1958877611.4613984</v>
      </c>
      <c r="ES27" s="119" cm="1">
        <f t="array" ref="ES27">IFERROR(INDEX('Refi Perfil 15'!$E$13:$F$192,ES$18,1),0)</f>
        <v>1913903157.1513984</v>
      </c>
      <c r="ET27" s="119" cm="1">
        <f t="array" ref="ET27">IFERROR(INDEX('Refi Perfil 15'!$E$13:$F$192,ET$18,1),0)</f>
        <v>1868364271.7413983</v>
      </c>
      <c r="EU27" s="119" cm="1">
        <f t="array" ref="EU27">IFERROR(INDEX('Refi Perfil 15'!$E$13:$F$192,EU$18,1),0)</f>
        <v>1822256089.4413984</v>
      </c>
      <c r="EV27" s="119" cm="1">
        <f t="array" ref="EV27">IFERROR(INDEX('Refi Perfil 15'!$E$13:$F$192,EV$18,1),0)</f>
        <v>1775573744.4613984</v>
      </c>
      <c r="EW27" s="119" cm="1">
        <f t="array" ref="EW27">IFERROR(INDEX('Refi Perfil 15'!$E$13:$F$192,EW$18,1),0)</f>
        <v>1728307505.2413983</v>
      </c>
      <c r="EX27" s="119" cm="1">
        <f t="array" ref="EX27">IFERROR(INDEX('Refi Perfil 15'!$E$13:$F$192,EX$18,1),0)</f>
        <v>1680452505.9913983</v>
      </c>
      <c r="EY27" s="119" cm="1">
        <f t="array" ref="EY27">IFERROR(INDEX('Refi Perfil 15'!$E$13:$F$192,EY$18,1),0)</f>
        <v>1631999015.1313984</v>
      </c>
      <c r="EZ27" s="119" cm="1">
        <f t="array" ref="EZ27">IFERROR(INDEX('Refi Perfil 15'!$E$13:$F$192,EZ$18,1),0)</f>
        <v>1582942166.8913984</v>
      </c>
      <c r="FA27" s="119" cm="1">
        <f t="array" ref="FA27">IFERROR(INDEX('Refi Perfil 15'!$E$13:$F$192,FA$18,1),0)</f>
        <v>1533272229.6913984</v>
      </c>
      <c r="FB27" s="119" cm="1">
        <f t="array" ref="FB27">IFERROR(INDEX('Refi Perfil 15'!$E$13:$F$192,FB$18,1),0)</f>
        <v>1482979471.9613984</v>
      </c>
      <c r="FC27" s="119" cm="1">
        <f t="array" ref="FC27">IFERROR(INDEX('Refi Perfil 15'!$E$13:$F$192,FC$18,1),0)</f>
        <v>1432059027.9213984</v>
      </c>
      <c r="FD27" s="119" cm="1">
        <f t="array" ref="FD27">IFERROR(INDEX('Refi Perfil 15'!$E$13:$F$192,FD$18,1),0)</f>
        <v>1380501165.9913983</v>
      </c>
      <c r="FE27" s="119" cm="1">
        <f t="array" ref="FE27">IFERROR(INDEX('Refi Perfil 15'!$E$13:$F$192,FE$18,1),0)</f>
        <v>1328301020.3913984</v>
      </c>
      <c r="FF27" s="119" cm="1">
        <f t="array" ref="FF27">IFERROR(INDEX('Refi Perfil 15'!$E$13:$F$192,FF$18,1),0)</f>
        <v>1275448859.5513985</v>
      </c>
      <c r="FG27" s="119" cm="1">
        <f t="array" ref="FG27">IFERROR(INDEX('Refi Perfil 15'!$E$13:$F$192,FG$18,1),0)</f>
        <v>1221934951.9013984</v>
      </c>
      <c r="FH27" s="119" cm="1">
        <f t="array" ref="FH27">IFERROR(INDEX('Refi Perfil 15'!$E$13:$F$192,FH$18,1),0)</f>
        <v>1167754431.6513984</v>
      </c>
      <c r="FI27" s="119" cm="1">
        <f t="array" ref="FI27">IFERROR(INDEX('Refi Perfil 15'!$E$13:$F$192,FI$18,1),0)</f>
        <v>1112897567.2313983</v>
      </c>
      <c r="FJ27" s="119" cm="1">
        <f t="array" ref="FJ27">IFERROR(INDEX('Refi Perfil 15'!$E$13:$F$192,FJ$18,1),0)</f>
        <v>1057354627.0713984</v>
      </c>
      <c r="FK27" s="119" cm="1">
        <f t="array" ref="FK27">IFERROR(INDEX('Refi Perfil 15'!$E$13:$F$192,FK$18,1),0)</f>
        <v>1001115879.6013983</v>
      </c>
      <c r="FL27" s="119" cm="1">
        <f t="array" ref="FL27">IFERROR(INDEX('Refi Perfil 15'!$E$13:$F$192,FL$18,1),0)</f>
        <v>944176459.0313983</v>
      </c>
      <c r="FM27" s="119" cm="1">
        <f t="array" ref="FM27">IFERROR(INDEX('Refi Perfil 15'!$E$13:$F$192,FM$18,1),0)</f>
        <v>886526633.80139828</v>
      </c>
      <c r="FN27" s="119" cm="1">
        <f t="array" ref="FN27">IFERROR(INDEX('Refi Perfil 15'!$E$13:$F$192,FN$18,1),0)</f>
        <v>828156672.33139825</v>
      </c>
      <c r="FO27" s="119" cm="1">
        <f t="array" ref="FO27">IFERROR(INDEX('Refi Perfil 15'!$E$13:$F$192,FO$18,1),0)</f>
        <v>769056843.05139828</v>
      </c>
      <c r="FP27" s="119" cm="1">
        <f t="array" ref="FP27">IFERROR(INDEX('Refi Perfil 15'!$E$13:$F$192,FP$18,1),0)</f>
        <v>709217414.4013983</v>
      </c>
      <c r="FQ27" s="119" cm="1">
        <f t="array" ref="FQ27">IFERROR(INDEX('Refi Perfil 15'!$E$13:$F$192,FQ$18,1),0)</f>
        <v>648628654.80139828</v>
      </c>
      <c r="FR27" s="119" cm="1">
        <f t="array" ref="FR27">IFERROR(INDEX('Refi Perfil 15'!$E$13:$F$192,FR$18,1),0)</f>
        <v>587280832.68139827</v>
      </c>
      <c r="FS27" s="119" cm="1">
        <f t="array" ref="FS27">IFERROR(INDEX('Refi Perfil 15'!$E$13:$F$192,FS$18,1),0)</f>
        <v>525164216.47139829</v>
      </c>
      <c r="FT27" s="119" cm="1">
        <f t="array" ref="FT27">IFERROR(INDEX('Refi Perfil 15'!$E$13:$F$192,FT$18,1),0)</f>
        <v>462269074.5913983</v>
      </c>
      <c r="FU27" s="119" cm="1">
        <f t="array" ref="FU27">IFERROR(INDEX('Refi Perfil 15'!$E$13:$F$192,FU$18,1),0)</f>
        <v>398585675.48139828</v>
      </c>
      <c r="FV27" s="119" cm="1">
        <f t="array" ref="FV27">IFERROR(INDEX('Refi Perfil 15'!$E$13:$F$192,FV$18,1),0)</f>
        <v>334104287.57139826</v>
      </c>
      <c r="FW27" s="119" cm="1">
        <f t="array" ref="FW27">IFERROR(INDEX('Refi Perfil 15'!$E$13:$F$192,FW$18,1),0)</f>
        <v>268815179.29139829</v>
      </c>
      <c r="FX27" s="119" cm="1">
        <f t="array" ref="FX27">IFERROR(INDEX('Refi Perfil 15'!$E$13:$F$192,FX$18,1),0)</f>
        <v>202708619.0613983</v>
      </c>
      <c r="FY27" s="119" cm="1">
        <f t="array" ref="FY27">IFERROR(INDEX('Refi Perfil 15'!$E$13:$F$192,FY$18,1),0)</f>
        <v>135774875.32139829</v>
      </c>
      <c r="FZ27" s="119" cm="1">
        <f t="array" ref="FZ27">IFERROR(INDEX('Refi Perfil 15'!$E$13:$F$192,FZ$18,1),0)</f>
        <v>68004216.49139829</v>
      </c>
      <c r="GA27" s="119" cm="1">
        <f t="array" ref="GA27">IFERROR(INDEX('Refi Perfil 15'!$E$13:$F$192,GA$18,1),0)</f>
        <v>0</v>
      </c>
      <c r="GB27" s="119" cm="1">
        <f t="array" ref="GB27">IFERROR(INDEX('Refi Perfil 15'!$E$13:$F$192,GB$18,1),0)</f>
        <v>0</v>
      </c>
      <c r="GC27" s="119" cm="1">
        <f t="array" ref="GC27">IFERROR(INDEX('Refi Perfil 15'!$E$13:$F$192,GC$18,1),0)</f>
        <v>0</v>
      </c>
      <c r="GD27" s="119" cm="1">
        <f t="array" ref="GD27">IFERROR(INDEX('Refi Perfil 15'!$E$13:$F$192,GD$18,1),0)</f>
        <v>0</v>
      </c>
      <c r="GE27" s="119" cm="1">
        <f t="array" ref="GE27">IFERROR(INDEX('Refi Perfil 15'!$E$13:$F$192,GE$18,1),0)</f>
        <v>0</v>
      </c>
      <c r="GF27" s="119" cm="1">
        <f t="array" ref="GF27">IFERROR(INDEX('Refi Perfil 15'!$E$13:$F$192,GF$18,1),0)</f>
        <v>0</v>
      </c>
      <c r="GG27" s="119" cm="1">
        <f t="array" ref="GG27">IFERROR(INDEX('Refi Perfil 15'!$E$13:$F$192,GG$18,1),0)</f>
        <v>0</v>
      </c>
      <c r="GH27" s="119" cm="1">
        <f t="array" ref="GH27">IFERROR(INDEX('Refi Perfil 15'!$E$13:$F$192,GH$18,1),0)</f>
        <v>0</v>
      </c>
      <c r="GI27" s="119" cm="1">
        <f t="array" ref="GI27">IFERROR(INDEX('Refi Perfil 15'!$E$13:$F$192,GI$18,1),0)</f>
        <v>0</v>
      </c>
      <c r="GJ27" s="119" cm="1">
        <f t="array" ref="GJ27">IFERROR(INDEX('Refi Perfil 15'!$E$13:$F$192,GJ$18,1),0)</f>
        <v>0</v>
      </c>
      <c r="GK27" s="119" cm="1">
        <f t="array" ref="GK27">IFERROR(INDEX('Refi Perfil 15'!$E$13:$F$192,GK$18,1),0)</f>
        <v>0</v>
      </c>
      <c r="GL27" s="119" cm="1">
        <f t="array" ref="GL27">IFERROR(INDEX('Refi Perfil 15'!$E$13:$F$192,GL$18,1),0)</f>
        <v>0</v>
      </c>
      <c r="GM27" s="119" cm="1">
        <f t="array" ref="GM27">IFERROR(INDEX('Refi Perfil 15'!$E$13:$F$192,GM$18,1),0)</f>
        <v>0</v>
      </c>
      <c r="GN27" s="119" cm="1">
        <f t="array" ref="GN27">IFERROR(INDEX('Refi Perfil 15'!$E$13:$F$192,GN$18,1),0)</f>
        <v>0</v>
      </c>
      <c r="GO27" s="119" cm="1">
        <f t="array" ref="GO27">IFERROR(INDEX('Refi Perfil 15'!$E$13:$F$192,GO$18,1),0)</f>
        <v>0</v>
      </c>
      <c r="GP27" s="119" cm="1">
        <f t="array" ref="GP27">IFERROR(INDEX('Refi Perfil 15'!$E$13:$F$192,GP$18,1),0)</f>
        <v>0</v>
      </c>
      <c r="GQ27" s="119" cm="1">
        <f t="array" ref="GQ27">IFERROR(INDEX('Refi Perfil 15'!$E$13:$F$192,GQ$18,1),0)</f>
        <v>0</v>
      </c>
      <c r="GR27" s="119" cm="1">
        <f t="array" ref="GR27">IFERROR(INDEX('Refi Perfil 15'!$E$13:$F$192,GR$18,1),0)</f>
        <v>0</v>
      </c>
      <c r="GS27" s="119" cm="1">
        <f t="array" ref="GS27">IFERROR(INDEX('Refi Perfil 15'!$E$13:$F$192,GS$18,1),0)</f>
        <v>0</v>
      </c>
      <c r="GT27" s="119" cm="1">
        <f t="array" ref="GT27">IFERROR(INDEX('Refi Perfil 15'!$E$13:$F$192,GT$18,1),0)</f>
        <v>0</v>
      </c>
      <c r="GU27" s="119" cm="1">
        <f t="array" ref="GU27">IFERROR(INDEX('Refi Perfil 15'!$E$13:$F$192,GU$18,1),0)</f>
        <v>0</v>
      </c>
      <c r="GV27" s="119" cm="1">
        <f t="array" ref="GV27">IFERROR(INDEX('Refi Perfil 15'!$E$13:$F$192,GV$18,1),0)</f>
        <v>0</v>
      </c>
      <c r="GW27" s="119" cm="1">
        <f t="array" ref="GW27">IFERROR(INDEX('Refi Perfil 15'!$E$13:$F$192,GW$18,1),0)</f>
        <v>0</v>
      </c>
      <c r="GX27" s="119" cm="1">
        <f t="array" ref="GX27">IFERROR(INDEX('Refi Perfil 15'!$E$13:$F$192,GX$18,1),0)</f>
        <v>0</v>
      </c>
      <c r="GY27" s="119" cm="1">
        <f t="array" ref="GY27">IFERROR(INDEX('Refi Perfil 15'!$E$13:$F$192,GY$18,1),0)</f>
        <v>0</v>
      </c>
      <c r="GZ27" s="119" cm="1">
        <f t="array" ref="GZ27">IFERROR(INDEX('Refi Perfil 15'!$E$13:$F$192,GZ$18,1),0)</f>
        <v>0</v>
      </c>
      <c r="HA27" s="119" cm="1">
        <f t="array" ref="HA27">IFERROR(INDEX('Refi Perfil 15'!$E$13:$F$192,HA$18,1),0)</f>
        <v>0</v>
      </c>
      <c r="HB27" s="119" cm="1">
        <f t="array" ref="HB27">IFERROR(INDEX('Refi Perfil 15'!$E$13:$F$192,HB$18,1),0)</f>
        <v>0</v>
      </c>
      <c r="HC27" s="119" cm="1">
        <f t="array" ref="HC27">IFERROR(INDEX('Refi Perfil 15'!$E$13:$F$192,HC$18,1),0)</f>
        <v>0</v>
      </c>
      <c r="HD27" s="119" cm="1">
        <f t="array" ref="HD27">IFERROR(INDEX('Refi Perfil 15'!$E$13:$F$192,HD$18,1),0)</f>
        <v>0</v>
      </c>
      <c r="HE27" s="119" cm="1">
        <f t="array" ref="HE27">IFERROR(INDEX('Refi Perfil 15'!$E$13:$F$192,HE$18,1),0)</f>
        <v>0</v>
      </c>
      <c r="HF27" s="119" cm="1">
        <f t="array" ref="HF27">IFERROR(INDEX('Refi Perfil 15'!$E$13:$F$192,HF$18,1),0)</f>
        <v>0</v>
      </c>
      <c r="HG27" s="119" cm="1">
        <f t="array" ref="HG27">IFERROR(INDEX('Refi Perfil 15'!$E$13:$F$192,HG$18,1),0)</f>
        <v>0</v>
      </c>
      <c r="HH27" s="119" cm="1">
        <f t="array" ref="HH27">IFERROR(INDEX('Refi Perfil 15'!$E$13:$F$192,HH$18,1),0)</f>
        <v>0</v>
      </c>
      <c r="HI27" s="119" cm="1">
        <f t="array" ref="HI27">IFERROR(INDEX('Refi Perfil 15'!$E$13:$F$192,HI$18,1),0)</f>
        <v>0</v>
      </c>
      <c r="HJ27" s="119" cm="1">
        <f t="array" ref="HJ27">IFERROR(INDEX('Refi Perfil 15'!$E$13:$F$192,HJ$18,1),0)</f>
        <v>0</v>
      </c>
      <c r="HK27" s="119" cm="1">
        <f t="array" ref="HK27">IFERROR(INDEX('Refi Perfil 15'!$E$13:$F$192,HK$18,1),0)</f>
        <v>0</v>
      </c>
      <c r="HL27" s="119" cm="1">
        <f t="array" ref="HL27">IFERROR(INDEX('Refi Perfil 15'!$E$13:$F$192,HL$18,1),0)</f>
        <v>0</v>
      </c>
      <c r="HM27" s="119" cm="1">
        <f t="array" ref="HM27">IFERROR(INDEX('Refi Perfil 15'!$E$13:$F$192,HM$18,1),0)</f>
        <v>0</v>
      </c>
      <c r="HN27" s="119" cm="1">
        <f t="array" ref="HN27">IFERROR(INDEX('Refi Perfil 15'!$E$13:$F$192,HN$18,1),0)</f>
        <v>0</v>
      </c>
      <c r="HO27" s="119" cm="1">
        <f t="array" ref="HO27">IFERROR(INDEX('Refi Perfil 15'!$E$13:$F$192,HO$18,1),0)</f>
        <v>0</v>
      </c>
      <c r="HP27" s="119" cm="1">
        <f t="array" ref="HP27">IFERROR(INDEX('Refi Perfil 15'!$E$13:$F$192,HP$18,1),0)</f>
        <v>0</v>
      </c>
      <c r="HQ27" s="119" cm="1">
        <f t="array" ref="HQ27">IFERROR(INDEX('Refi Perfil 15'!$E$13:$F$192,HQ$18,1),0)</f>
        <v>0</v>
      </c>
      <c r="HR27" s="119" cm="1">
        <f t="array" ref="HR27">IFERROR(INDEX('Refi Perfil 15'!$E$13:$F$192,HR$18,1),0)</f>
        <v>0</v>
      </c>
      <c r="HS27" s="119" cm="1">
        <f t="array" ref="HS27">IFERROR(INDEX('Refi Perfil 15'!$E$13:$F$192,HS$18,1),0)</f>
        <v>0</v>
      </c>
      <c r="HT27" s="119" cm="1">
        <f t="array" ref="HT27">IFERROR(INDEX('Refi Perfil 15'!$E$13:$F$192,HT$18,1),0)</f>
        <v>0</v>
      </c>
      <c r="HU27" s="119" cm="1">
        <f t="array" ref="HU27">IFERROR(INDEX('Refi Perfil 15'!$E$13:$F$192,HU$18,1),0)</f>
        <v>0</v>
      </c>
      <c r="HV27" s="119" cm="1">
        <f t="array" ref="HV27">IFERROR(INDEX('Refi Perfil 15'!$E$13:$F$192,HV$18,1),0)</f>
        <v>0</v>
      </c>
      <c r="HW27" s="119" cm="1">
        <f t="array" ref="HW27">IFERROR(INDEX('Refi Perfil 15'!$E$13:$F$192,HW$18,1),0)</f>
        <v>0</v>
      </c>
      <c r="HX27" s="119" cm="1">
        <f t="array" ref="HX27">IFERROR(INDEX('Refi Perfil 15'!$E$13:$F$192,HX$18,1),0)</f>
        <v>0</v>
      </c>
      <c r="HY27" s="119" cm="1">
        <f t="array" ref="HY27">IFERROR(INDEX('Refi Perfil 15'!$E$13:$F$192,HY$18,1),0)</f>
        <v>0</v>
      </c>
      <c r="HZ27" s="119" cm="1">
        <f t="array" ref="HZ27">IFERROR(INDEX('Refi Perfil 15'!$E$13:$F$192,HZ$18,1),0)</f>
        <v>0</v>
      </c>
      <c r="IA27" s="119" cm="1">
        <f t="array" ref="IA27">IFERROR(INDEX('Refi Perfil 15'!$E$13:$F$192,IA$18,1),0)</f>
        <v>0</v>
      </c>
      <c r="IB27" s="119" cm="1">
        <f t="array" ref="IB27">IFERROR(INDEX('Refi Perfil 15'!$E$13:$F$192,IB$18,1),0)</f>
        <v>0</v>
      </c>
      <c r="IC27" s="119" cm="1">
        <f t="array" ref="IC27">IFERROR(INDEX('Refi Perfil 15'!$E$13:$F$192,IC$18,1),0)</f>
        <v>0</v>
      </c>
      <c r="ID27" s="119" cm="1">
        <f t="array" ref="ID27">IFERROR(INDEX('Refi Perfil 15'!$E$13:$F$192,ID$18,1),0)</f>
        <v>0</v>
      </c>
      <c r="IE27" s="119" cm="1">
        <f t="array" ref="IE27">IFERROR(INDEX('Refi Perfil 15'!$E$13:$F$192,IE$18,1),0)</f>
        <v>0</v>
      </c>
      <c r="IF27" s="119" cm="1">
        <f t="array" ref="IF27">IFERROR(INDEX('Refi Perfil 15'!$E$13:$F$192,IF$18,1),0)</f>
        <v>0</v>
      </c>
      <c r="IG27" s="119" cm="1">
        <f t="array" ref="IG27">IFERROR(INDEX('Refi Perfil 15'!$E$13:$F$192,IG$18,1),0)</f>
        <v>0</v>
      </c>
      <c r="IH27" s="119" cm="1">
        <f t="array" ref="IH27">IFERROR(INDEX('Refi Perfil 15'!$E$13:$F$192,IH$18,1),0)</f>
        <v>0</v>
      </c>
      <c r="II27" s="119" cm="1">
        <f t="array" ref="II27">IFERROR(INDEX('Refi Perfil 15'!$E$13:$F$192,II$18,1),0)</f>
        <v>0</v>
      </c>
      <c r="IJ27" s="119" cm="1">
        <f t="array" ref="IJ27">IFERROR(INDEX('Refi Perfil 15'!$E$13:$F$192,IJ$18,1),0)</f>
        <v>0</v>
      </c>
      <c r="IK27" s="119" cm="1">
        <f t="array" ref="IK27">IFERROR(INDEX('Refi Perfil 15'!$E$13:$F$192,IK$18,1),0)</f>
        <v>0</v>
      </c>
      <c r="IL27" s="119" cm="1">
        <f t="array" ref="IL27">IFERROR(INDEX('Refi Perfil 15'!$E$13:$F$192,IL$18,1),0)</f>
        <v>0</v>
      </c>
      <c r="IM27" s="119" cm="1">
        <f t="array" ref="IM27">IFERROR(INDEX('Refi Perfil 15'!$E$13:$F$192,IM$18,1),0)</f>
        <v>0</v>
      </c>
      <c r="IN27" s="119" cm="1">
        <f t="array" ref="IN27">IFERROR(INDEX('Refi Perfil 15'!$E$13:$F$192,IN$18,1),0)</f>
        <v>0</v>
      </c>
      <c r="IO27" s="119" cm="1">
        <f t="array" ref="IO27">IFERROR(INDEX('Refi Perfil 15'!$E$13:$F$192,IO$18,1),0)</f>
        <v>0</v>
      </c>
      <c r="IP27" s="119" cm="1">
        <f t="array" ref="IP27">IFERROR(INDEX('Refi Perfil 15'!$E$13:$F$192,IP$18,1),0)</f>
        <v>0</v>
      </c>
      <c r="IQ27" s="119" cm="1">
        <f t="array" ref="IQ27">IFERROR(INDEX('Refi Perfil 15'!$E$13:$F$192,IQ$18,1),0)</f>
        <v>0</v>
      </c>
      <c r="IR27" s="119" cm="1">
        <f t="array" ref="IR27">IFERROR(INDEX('Refi Perfil 15'!$E$13:$F$192,IR$18,1),0)</f>
        <v>0</v>
      </c>
      <c r="IS27" s="119" cm="1">
        <f t="array" ref="IS27">IFERROR(INDEX('Refi Perfil 15'!$E$13:$F$192,IS$18,1),0)</f>
        <v>0</v>
      </c>
      <c r="IT27" s="119" cm="1">
        <f t="array" ref="IT27">IFERROR(INDEX('Refi Perfil 15'!$E$13:$F$192,IT$18,1),0)</f>
        <v>0</v>
      </c>
      <c r="IU27" s="119" cm="1">
        <f t="array" ref="IU27">IFERROR(INDEX('Refi Perfil 15'!$E$13:$F$192,IU$18,1),0)</f>
        <v>0</v>
      </c>
      <c r="IV27" s="119" cm="1">
        <f t="array" ref="IV27">IFERROR(INDEX('Refi Perfil 15'!$E$13:$F$192,IV$18,1),0)</f>
        <v>0</v>
      </c>
      <c r="IW27" s="119" cm="1">
        <f t="array" ref="IW27">IFERROR(INDEX('Refi Perfil 15'!$E$13:$F$192,IW$18,1),0)</f>
        <v>0</v>
      </c>
      <c r="IX27" s="119" cm="1">
        <f t="array" ref="IX27">IFERROR(INDEX('Refi Perfil 15'!$E$13:$F$192,IX$18,1),0)</f>
        <v>0</v>
      </c>
      <c r="IY27" s="119" cm="1">
        <f t="array" ref="IY27">IFERROR(INDEX('Refi Perfil 15'!$E$13:$F$192,IY$18,1),0)</f>
        <v>0</v>
      </c>
      <c r="IZ27" s="119" cm="1">
        <f t="array" ref="IZ27">IFERROR(INDEX('Refi Perfil 15'!$E$13:$F$192,IZ$18,1),0)</f>
        <v>0</v>
      </c>
      <c r="JA27" s="119" cm="1">
        <f t="array" ref="JA27">IFERROR(INDEX('Refi Perfil 15'!$E$13:$F$192,JA$18,1),0)</f>
        <v>0</v>
      </c>
      <c r="JB27" s="119" cm="1">
        <f t="array" ref="JB27">IFERROR(INDEX('Refi Perfil 15'!$E$13:$F$192,JB$18,1),0)</f>
        <v>0</v>
      </c>
      <c r="JC27" s="119" cm="1">
        <f t="array" ref="JC27">IFERROR(INDEX('Refi Perfil 15'!$E$13:$F$192,JC$18,1),0)</f>
        <v>0</v>
      </c>
      <c r="JD27" s="119" cm="1">
        <f t="array" ref="JD27">IFERROR(INDEX('Refi Perfil 15'!$E$13:$F$192,JD$18,1),0)</f>
        <v>0</v>
      </c>
      <c r="JE27" s="119" cm="1">
        <f t="array" ref="JE27">IFERROR(INDEX('Refi Perfil 15'!$E$13:$F$192,JE$18,1),0)</f>
        <v>0</v>
      </c>
      <c r="JF27" s="119" cm="1">
        <f t="array" ref="JF27">IFERROR(INDEX('Refi Perfil 15'!$E$13:$F$192,JF$18,1),0)</f>
        <v>0</v>
      </c>
      <c r="JG27" s="119" cm="1">
        <f t="array" ref="JG27">IFERROR(INDEX('Refi Perfil 15'!$E$13:$F$192,JG$18,1),0)</f>
        <v>0</v>
      </c>
      <c r="JH27" s="119" cm="1">
        <f t="array" ref="JH27">IFERROR(INDEX('Refi Perfil 15'!$E$13:$F$192,JH$18,1),0)</f>
        <v>0</v>
      </c>
      <c r="JI27" s="119" cm="1">
        <f t="array" ref="JI27">IFERROR(INDEX('Refi Perfil 15'!$E$13:$F$192,JI$18,1),0)</f>
        <v>0</v>
      </c>
      <c r="JJ27" s="119" cm="1">
        <f t="array" ref="JJ27">IFERROR(INDEX('Refi Perfil 15'!$E$13:$F$192,JJ$18,1),0)</f>
        <v>0</v>
      </c>
      <c r="JK27" s="119" cm="1">
        <f t="array" ref="JK27">IFERROR(INDEX('Refi Perfil 15'!$E$13:$F$192,JK$18,1),0)</f>
        <v>0</v>
      </c>
      <c r="JL27" s="119" cm="1">
        <f t="array" ref="JL27">IFERROR(INDEX('Refi Perfil 15'!$E$13:$F$192,JL$18,1),0)</f>
        <v>0</v>
      </c>
      <c r="JM27" s="119" cm="1">
        <f t="array" ref="JM27">IFERROR(INDEX('Refi Perfil 15'!$E$13:$F$192,JM$18,1),0)</f>
        <v>0</v>
      </c>
      <c r="JN27" s="119" cm="1">
        <f t="array" ref="JN27">IFERROR(INDEX('Refi Perfil 15'!$E$13:$F$192,JN$18,1),0)</f>
        <v>0</v>
      </c>
      <c r="JO27" s="119" cm="1">
        <f t="array" ref="JO27">IFERROR(INDEX('Refi Perfil 15'!$E$13:$F$192,JO$18,1),0)</f>
        <v>0</v>
      </c>
      <c r="JP27" s="119" cm="1">
        <f t="array" ref="JP27">IFERROR(INDEX('Refi Perfil 15'!$E$13:$F$192,JP$18,1),0)</f>
        <v>0</v>
      </c>
      <c r="JQ27" s="119" cm="1">
        <f t="array" ref="JQ27">IFERROR(INDEX('Refi Perfil 15'!$E$13:$F$192,JQ$18,1),0)</f>
        <v>0</v>
      </c>
      <c r="JR27" s="119" cm="1">
        <f t="array" ref="JR27">IFERROR(INDEX('Refi Perfil 15'!$E$13:$F$192,JR$18,1),0)</f>
        <v>0</v>
      </c>
      <c r="JS27" s="119" cm="1">
        <f t="array" ref="JS27">IFERROR(INDEX('Refi Perfil 15'!$E$13:$F$192,JS$18,1),0)</f>
        <v>0</v>
      </c>
      <c r="JT27" s="119" cm="1">
        <f t="array" ref="JT27">IFERROR(INDEX('Refi Perfil 15'!$E$13:$F$192,JT$18,1),0)</f>
        <v>0</v>
      </c>
      <c r="JU27" s="119" cm="1">
        <f t="array" ref="JU27">IFERROR(INDEX('Refi Perfil 15'!$E$13:$F$192,JU$18,1),0)</f>
        <v>0</v>
      </c>
      <c r="JV27" s="119" cm="1">
        <f t="array" ref="JV27">IFERROR(INDEX('Refi Perfil 15'!$E$13:$F$192,JV$18,1),0)</f>
        <v>0</v>
      </c>
      <c r="JW27" s="119" cm="1">
        <f t="array" ref="JW27">IFERROR(INDEX('Refi Perfil 15'!$E$13:$F$192,JW$18,1),0)</f>
        <v>0</v>
      </c>
      <c r="JX27" s="119" cm="1">
        <f t="array" ref="JX27">IFERROR(INDEX('Refi Perfil 15'!$E$13:$F$192,JX$18,1),0)</f>
        <v>0</v>
      </c>
      <c r="JY27" s="119" cm="1">
        <f t="array" ref="JY27">IFERROR(INDEX('Refi Perfil 15'!$E$13:$F$192,JY$18,1),0)</f>
        <v>0</v>
      </c>
      <c r="JZ27" s="119" cm="1">
        <f t="array" ref="JZ27">IFERROR(INDEX('Refi Perfil 15'!$E$13:$F$192,JZ$18,1),0)</f>
        <v>0</v>
      </c>
      <c r="KA27" s="119" cm="1">
        <f t="array" ref="KA27">IFERROR(INDEX('Refi Perfil 15'!$E$13:$F$192,KA$18,1),0)</f>
        <v>0</v>
      </c>
      <c r="KB27" s="119" cm="1">
        <f t="array" ref="KB27">IFERROR(INDEX('Refi Perfil 15'!$E$13:$F$192,KB$18,1),0)</f>
        <v>0</v>
      </c>
      <c r="KC27" s="119" cm="1">
        <f t="array" ref="KC27">IFERROR(INDEX('Refi Perfil 15'!$E$13:$F$192,KC$18,1),0)</f>
        <v>0</v>
      </c>
      <c r="KD27" s="119" cm="1">
        <f t="array" ref="KD27">IFERROR(INDEX('Refi Perfil 15'!$E$13:$F$192,KD$18,1),0)</f>
        <v>0</v>
      </c>
      <c r="KE27" s="119" cm="1">
        <f t="array" ref="KE27">IFERROR(INDEX('Refi Perfil 15'!$E$13:$F$192,KE$18,1),0)</f>
        <v>0</v>
      </c>
      <c r="KF27" s="119" cm="1">
        <f t="array" ref="KF27">IFERROR(INDEX('Refi Perfil 15'!$E$13:$F$192,KF$18,1),0)</f>
        <v>0</v>
      </c>
      <c r="KG27" s="119" cm="1">
        <f t="array" ref="KG27">IFERROR(INDEX('Refi Perfil 15'!$E$13:$F$192,KG$18,1),0)</f>
        <v>0</v>
      </c>
      <c r="KH27" s="119" cm="1">
        <f t="array" ref="KH27">IFERROR(INDEX('Refi Perfil 15'!$E$13:$F$192,KH$18,1),0)</f>
        <v>0</v>
      </c>
      <c r="KI27" s="119" cm="1">
        <f t="array" ref="KI27">IFERROR(INDEX('Refi Perfil 15'!$E$13:$F$192,KI$18,1),0)</f>
        <v>0</v>
      </c>
      <c r="KJ27" s="119" cm="1">
        <f t="array" ref="KJ27">IFERROR(INDEX('Refi Perfil 15'!$E$13:$F$192,KJ$18,1),0)</f>
        <v>0</v>
      </c>
      <c r="KK27" s="119" cm="1">
        <f t="array" ref="KK27">IFERROR(INDEX('Refi Perfil 15'!$E$13:$F$192,KK$18,1),0)</f>
        <v>0</v>
      </c>
      <c r="KL27" s="119" cm="1">
        <f t="array" ref="KL27">IFERROR(INDEX('Refi Perfil 15'!$E$13:$F$192,KL$18,1),0)</f>
        <v>0</v>
      </c>
      <c r="KM27" s="119" cm="1">
        <f t="array" ref="KM27">IFERROR(INDEX('Refi Perfil 15'!$E$13:$F$192,KM$18,1),0)</f>
        <v>0</v>
      </c>
      <c r="KN27" s="119" cm="1">
        <f t="array" ref="KN27">IFERROR(INDEX('Refi Perfil 15'!$E$13:$F$192,KN$18,1),0)</f>
        <v>0</v>
      </c>
      <c r="KO27" s="119" cm="1">
        <f t="array" ref="KO27">IFERROR(INDEX('Refi Perfil 15'!$E$13:$F$192,KO$18,1),0)</f>
        <v>0</v>
      </c>
      <c r="KP27" s="119" cm="1">
        <f t="array" ref="KP27">IFERROR(INDEX('Refi Perfil 15'!$E$13:$F$192,KP$18,1),0)</f>
        <v>0</v>
      </c>
    </row>
    <row r="28" spans="1:302">
      <c r="B28" s="85" t="s">
        <v>76</v>
      </c>
      <c r="C28" s="119" cm="1">
        <f t="array" ref="C28">IFERROR(INDEX('Refi Perfil 15'!$E$13:$F$192,C$18,2),0)</f>
        <v>4865.79</v>
      </c>
      <c r="D28" s="119" cm="1">
        <f t="array" ref="D28">IFERROR(INDEX('Refi Perfil 15'!$E$13:$F$192,D$18,2),0)</f>
        <v>4865.79</v>
      </c>
      <c r="E28" s="119" cm="1">
        <f t="array" ref="E28">IFERROR(INDEX('Refi Perfil 15'!$E$13:$F$192,E$18,2),0)</f>
        <v>4865.79</v>
      </c>
      <c r="F28" s="119" cm="1">
        <f t="array" ref="F28">IFERROR(INDEX('Refi Perfil 15'!$E$13:$F$192,F$18,2),0)</f>
        <v>4865.79</v>
      </c>
      <c r="G28" s="119" cm="1">
        <f t="array" ref="G28">IFERROR(INDEX('Refi Perfil 15'!$E$13:$F$192,G$18,2),0)</f>
        <v>4865.79</v>
      </c>
      <c r="H28" s="119" cm="1">
        <f t="array" ref="H28">IFERROR(INDEX('Refi Perfil 15'!$E$13:$F$192,H$18,2),0)</f>
        <v>4865.79</v>
      </c>
      <c r="I28" s="119" cm="1">
        <f t="array" ref="I28">IFERROR(INDEX('Refi Perfil 15'!$E$13:$F$192,I$18,2),0)</f>
        <v>4865.79</v>
      </c>
      <c r="J28" s="119" cm="1">
        <f t="array" ref="J28">IFERROR(INDEX('Refi Perfil 15'!$E$13:$F$192,J$18,2),0)</f>
        <v>4865.79</v>
      </c>
      <c r="K28" s="119" cm="1">
        <f t="array" ref="K28">IFERROR(INDEX('Refi Perfil 15'!$E$13:$F$192,K$18,2),0)</f>
        <v>4865.79</v>
      </c>
      <c r="L28" s="119" cm="1">
        <f t="array" ref="L28">IFERROR(INDEX('Refi Perfil 15'!$E$13:$F$192,L$18,2),0)</f>
        <v>4865.79</v>
      </c>
      <c r="M28" s="119" cm="1">
        <f t="array" ref="M28">IFERROR(INDEX('Refi Perfil 15'!$E$13:$F$192,M$18,2),0)</f>
        <v>4865.79</v>
      </c>
      <c r="N28" s="119" cm="1">
        <f t="array" ref="N28">IFERROR(INDEX('Refi Perfil 15'!$E$13:$F$192,N$18,2),0)</f>
        <v>4865.79</v>
      </c>
      <c r="O28" s="119" cm="1">
        <f t="array" ref="O28">IFERROR(INDEX('Refi Perfil 15'!$E$13:$F$192,O$18,2),0)</f>
        <v>8612440.1300000008</v>
      </c>
      <c r="P28" s="119" cm="1">
        <f t="array" ref="P28">IFERROR(INDEX('Refi Perfil 15'!$E$13:$F$192,P$18,2),0)</f>
        <v>8719487.4100000001</v>
      </c>
      <c r="Q28" s="119" cm="1">
        <f t="array" ref="Q28">IFERROR(INDEX('Refi Perfil 15'!$E$13:$F$192,Q$18,2),0)</f>
        <v>8826534.6899999995</v>
      </c>
      <c r="R28" s="119" cm="1">
        <f t="array" ref="R28">IFERROR(INDEX('Refi Perfil 15'!$E$13:$F$192,R$18,2),0)</f>
        <v>8938447.75</v>
      </c>
      <c r="S28" s="119" cm="1">
        <f t="array" ref="S28">IFERROR(INDEX('Refi Perfil 15'!$E$13:$F$192,S$18,2),0)</f>
        <v>9050360.8100000005</v>
      </c>
      <c r="T28" s="119" cm="1">
        <f t="array" ref="T28">IFERROR(INDEX('Refi Perfil 15'!$E$13:$F$192,T$18,2),0)</f>
        <v>9162273.8800000008</v>
      </c>
      <c r="U28" s="119" cm="1">
        <f t="array" ref="U28">IFERROR(INDEX('Refi Perfil 15'!$E$13:$F$192,U$18,2),0)</f>
        <v>9279052.7300000004</v>
      </c>
      <c r="V28" s="119" cm="1">
        <f t="array" ref="V28">IFERROR(INDEX('Refi Perfil 15'!$E$13:$F$192,V$18,2),0)</f>
        <v>9395831.5800000001</v>
      </c>
      <c r="W28" s="119" cm="1">
        <f t="array" ref="W28">IFERROR(INDEX('Refi Perfil 15'!$E$13:$F$192,W$18,2),0)</f>
        <v>9512610.4299999997</v>
      </c>
      <c r="X28" s="119" cm="1">
        <f t="array" ref="X28">IFERROR(INDEX('Refi Perfil 15'!$E$13:$F$192,X$18,2),0)</f>
        <v>9629389.2799999993</v>
      </c>
      <c r="Y28" s="119" cm="1">
        <f t="array" ref="Y28">IFERROR(INDEX('Refi Perfil 15'!$E$13:$F$192,Y$18,2),0)</f>
        <v>9751033.9100000001</v>
      </c>
      <c r="Z28" s="119" cm="1">
        <f t="array" ref="Z28">IFERROR(INDEX('Refi Perfil 15'!$E$13:$F$192,Z$18,2),0)</f>
        <v>9872678.5399999991</v>
      </c>
      <c r="AA28" s="119" cm="1">
        <f t="array" ref="AA28">IFERROR(INDEX('Refi Perfil 15'!$E$13:$F$192,AA$18,2),0)</f>
        <v>9994323.1799999997</v>
      </c>
      <c r="AB28" s="119" cm="1">
        <f t="array" ref="AB28">IFERROR(INDEX('Refi Perfil 15'!$E$13:$F$192,AB$18,2),0)</f>
        <v>10120833.6</v>
      </c>
      <c r="AC28" s="119" cm="1">
        <f t="array" ref="AC28">IFERROR(INDEX('Refi Perfil 15'!$E$13:$F$192,AC$18,2),0)</f>
        <v>10247344.02</v>
      </c>
      <c r="AD28" s="119" cm="1">
        <f t="array" ref="AD28">IFERROR(INDEX('Refi Perfil 15'!$E$13:$F$192,AD$18,2),0)</f>
        <v>10373854.439999999</v>
      </c>
      <c r="AE28" s="119" cm="1">
        <f t="array" ref="AE28">IFERROR(INDEX('Refi Perfil 15'!$E$13:$F$192,AE$18,2),0)</f>
        <v>10505230.640000001</v>
      </c>
      <c r="AF28" s="119" cm="1">
        <f t="array" ref="AF28">IFERROR(INDEX('Refi Perfil 15'!$E$13:$F$192,AF$18,2),0)</f>
        <v>10636606.85</v>
      </c>
      <c r="AG28" s="119" cm="1">
        <f t="array" ref="AG28">IFERROR(INDEX('Refi Perfil 15'!$E$13:$F$192,AG$18,2),0)</f>
        <v>10767983.060000001</v>
      </c>
      <c r="AH28" s="119" cm="1">
        <f t="array" ref="AH28">IFERROR(INDEX('Refi Perfil 15'!$E$13:$F$192,AH$18,2),0)</f>
        <v>10904225.050000001</v>
      </c>
      <c r="AI28" s="119" cm="1">
        <f t="array" ref="AI28">IFERROR(INDEX('Refi Perfil 15'!$E$13:$F$192,AI$18,2),0)</f>
        <v>11040467.039999999</v>
      </c>
      <c r="AJ28" s="119" cm="1">
        <f t="array" ref="AJ28">IFERROR(INDEX('Refi Perfil 15'!$E$13:$F$192,AJ$18,2),0)</f>
        <v>11176709.029999999</v>
      </c>
      <c r="AK28" s="119" cm="1">
        <f t="array" ref="AK28">IFERROR(INDEX('Refi Perfil 15'!$E$13:$F$192,AK$18,2),0)</f>
        <v>11317816.800000001</v>
      </c>
      <c r="AL28" s="119" cm="1">
        <f t="array" ref="AL28">IFERROR(INDEX('Refi Perfil 15'!$E$13:$F$192,AL$18,2),0)</f>
        <v>11458924.58</v>
      </c>
      <c r="AM28" s="119" cm="1">
        <f t="array" ref="AM28">IFERROR(INDEX('Refi Perfil 15'!$E$13:$F$192,AM$18,2),0)</f>
        <v>11600032.359999999</v>
      </c>
      <c r="AN28" s="119" cm="1">
        <f t="array" ref="AN28">IFERROR(INDEX('Refi Perfil 15'!$E$13:$F$192,AN$18,2),0)</f>
        <v>11746005.92</v>
      </c>
      <c r="AO28" s="119" cm="1">
        <f t="array" ref="AO28">IFERROR(INDEX('Refi Perfil 15'!$E$13:$F$192,AO$18,2),0)</f>
        <v>11891979.48</v>
      </c>
      <c r="AP28" s="119" cm="1">
        <f t="array" ref="AP28">IFERROR(INDEX('Refi Perfil 15'!$E$13:$F$192,AP$18,2),0)</f>
        <v>12042818.83</v>
      </c>
      <c r="AQ28" s="119" cm="1">
        <f t="array" ref="AQ28">IFERROR(INDEX('Refi Perfil 15'!$E$13:$F$192,AQ$18,2),0)</f>
        <v>12193658.17</v>
      </c>
      <c r="AR28" s="119" cm="1">
        <f t="array" ref="AR28">IFERROR(INDEX('Refi Perfil 15'!$E$13:$F$192,AR$18,2),0)</f>
        <v>12344497.52</v>
      </c>
      <c r="AS28" s="119" cm="1">
        <f t="array" ref="AS28">IFERROR(INDEX('Refi Perfil 15'!$E$13:$F$192,AS$18,2),0)</f>
        <v>12500202.65</v>
      </c>
      <c r="AT28" s="119" cm="1">
        <f t="array" ref="AT28">IFERROR(INDEX('Refi Perfil 15'!$E$13:$F$192,AT$18,2),0)</f>
        <v>12655907.779999999</v>
      </c>
      <c r="AU28" s="119" cm="1">
        <f t="array" ref="AU28">IFERROR(INDEX('Refi Perfil 15'!$E$13:$F$192,AU$18,2),0)</f>
        <v>12816478.699999999</v>
      </c>
      <c r="AV28" s="119" cm="1">
        <f t="array" ref="AV28">IFERROR(INDEX('Refi Perfil 15'!$E$13:$F$192,AV$18,2),0)</f>
        <v>12977049.619999999</v>
      </c>
      <c r="AW28" s="119" cm="1">
        <f t="array" ref="AW28">IFERROR(INDEX('Refi Perfil 15'!$E$13:$F$192,AW$18,2),0)</f>
        <v>13137620.539999999</v>
      </c>
      <c r="AX28" s="119" cm="1">
        <f t="array" ref="AX28">IFERROR(INDEX('Refi Perfil 15'!$E$13:$F$192,AX$18,2),0)</f>
        <v>13303057.24</v>
      </c>
      <c r="AY28" s="119" cm="1">
        <f t="array" ref="AY28">IFERROR(INDEX('Refi Perfil 15'!$E$13:$F$192,AY$18,2),0)</f>
        <v>13468493.939999999</v>
      </c>
      <c r="AZ28" s="119" cm="1">
        <f t="array" ref="AZ28">IFERROR(INDEX('Refi Perfil 15'!$E$13:$F$192,AZ$18,2),0)</f>
        <v>13638796.43</v>
      </c>
      <c r="BA28" s="119" cm="1">
        <f t="array" ref="BA28">IFERROR(INDEX('Refi Perfil 15'!$E$13:$F$192,BA$18,2),0)</f>
        <v>13809098.92</v>
      </c>
      <c r="BB28" s="119" cm="1">
        <f t="array" ref="BB28">IFERROR(INDEX('Refi Perfil 15'!$E$13:$F$192,BB$18,2),0)</f>
        <v>13979401.41</v>
      </c>
      <c r="BC28" s="119" cm="1">
        <f t="array" ref="BC28">IFERROR(INDEX('Refi Perfil 15'!$E$13:$F$192,BC$18,2),0)</f>
        <v>14154569.68</v>
      </c>
      <c r="BD28" s="119" cm="1">
        <f t="array" ref="BD28">IFERROR(INDEX('Refi Perfil 15'!$E$13:$F$192,BD$18,2),0)</f>
        <v>14329737.960000001</v>
      </c>
      <c r="BE28" s="119" cm="1">
        <f t="array" ref="BE28">IFERROR(INDEX('Refi Perfil 15'!$E$13:$F$192,BE$18,2),0)</f>
        <v>14509772.02</v>
      </c>
      <c r="BF28" s="119" cm="1">
        <f t="array" ref="BF28">IFERROR(INDEX('Refi Perfil 15'!$E$13:$F$192,BF$18,2),0)</f>
        <v>14689806.07</v>
      </c>
      <c r="BG28" s="119" cm="1">
        <f t="array" ref="BG28">IFERROR(INDEX('Refi Perfil 15'!$E$13:$F$192,BG$18,2),0)</f>
        <v>14874705.92</v>
      </c>
      <c r="BH28" s="119" cm="1">
        <f t="array" ref="BH28">IFERROR(INDEX('Refi Perfil 15'!$E$13:$F$192,BH$18,2),0)</f>
        <v>15059605.76</v>
      </c>
      <c r="BI28" s="119" cm="1">
        <f t="array" ref="BI28">IFERROR(INDEX('Refi Perfil 15'!$E$13:$F$192,BI$18,2),0)</f>
        <v>15249371.390000001</v>
      </c>
      <c r="BJ28" s="119" cm="1">
        <f t="array" ref="BJ28">IFERROR(INDEX('Refi Perfil 15'!$E$13:$F$192,BJ$18,2),0)</f>
        <v>15439137.02</v>
      </c>
      <c r="BK28" s="119" cm="1">
        <f t="array" ref="BK28">IFERROR(INDEX('Refi Perfil 15'!$E$13:$F$192,BK$18,2),0)</f>
        <v>15633768.439999999</v>
      </c>
      <c r="BL28" s="119" cm="1">
        <f t="array" ref="BL28">IFERROR(INDEX('Refi Perfil 15'!$E$13:$F$192,BL$18,2),0)</f>
        <v>15828399.85</v>
      </c>
      <c r="BM28" s="119" cm="1">
        <f t="array" ref="BM28">IFERROR(INDEX('Refi Perfil 15'!$E$13:$F$192,BM$18,2),0)</f>
        <v>16027897.060000001</v>
      </c>
      <c r="BN28" s="119" cm="1">
        <f t="array" ref="BN28">IFERROR(INDEX('Refi Perfil 15'!$E$13:$F$192,BN$18,2),0)</f>
        <v>16227394.26</v>
      </c>
      <c r="BO28" s="119" cm="1">
        <f t="array" ref="BO28">IFERROR(INDEX('Refi Perfil 15'!$E$13:$F$192,BO$18,2),0)</f>
        <v>16431757.24</v>
      </c>
      <c r="BP28" s="119" cm="1">
        <f t="array" ref="BP28">IFERROR(INDEX('Refi Perfil 15'!$E$13:$F$192,BP$18,2),0)</f>
        <v>16636120.23</v>
      </c>
      <c r="BQ28" s="119" cm="1">
        <f t="array" ref="BQ28">IFERROR(INDEX('Refi Perfil 15'!$E$13:$F$192,BQ$18,2),0)</f>
        <v>16845349</v>
      </c>
      <c r="BR28" s="119" cm="1">
        <f t="array" ref="BR28">IFERROR(INDEX('Refi Perfil 15'!$E$13:$F$192,BR$18,2),0)</f>
        <v>17054577.77</v>
      </c>
      <c r="BS28" s="119" cm="1">
        <f t="array" ref="BS28">IFERROR(INDEX('Refi Perfil 15'!$E$13:$F$192,BS$18,2),0)</f>
        <v>17268672.329999998</v>
      </c>
      <c r="BT28" s="119" cm="1">
        <f t="array" ref="BT28">IFERROR(INDEX('Refi Perfil 15'!$E$13:$F$192,BT$18,2),0)</f>
        <v>17482766.890000001</v>
      </c>
      <c r="BU28" s="119" cm="1">
        <f t="array" ref="BU28">IFERROR(INDEX('Refi Perfil 15'!$E$13:$F$192,BU$18,2),0)</f>
        <v>17701727.23</v>
      </c>
      <c r="BV28" s="119" cm="1">
        <f t="array" ref="BV28">IFERROR(INDEX('Refi Perfil 15'!$E$13:$F$192,BV$18,2),0)</f>
        <v>17920687.57</v>
      </c>
      <c r="BW28" s="119" cm="1">
        <f t="array" ref="BW28">IFERROR(INDEX('Refi Perfil 15'!$E$13:$F$192,BW$18,2),0)</f>
        <v>18144513.699999999</v>
      </c>
      <c r="BX28" s="119" cm="1">
        <f t="array" ref="BX28">IFERROR(INDEX('Refi Perfil 15'!$E$13:$F$192,BX$18,2),0)</f>
        <v>18373205.609999999</v>
      </c>
      <c r="BY28" s="119" cm="1">
        <f t="array" ref="BY28">IFERROR(INDEX('Refi Perfil 15'!$E$13:$F$192,BY$18,2),0)</f>
        <v>18601897.52</v>
      </c>
      <c r="BZ28" s="119" cm="1">
        <f t="array" ref="BZ28">IFERROR(INDEX('Refi Perfil 15'!$E$13:$F$192,BZ$18,2),0)</f>
        <v>18835455.219999999</v>
      </c>
      <c r="CA28" s="119" cm="1">
        <f t="array" ref="CA28">IFERROR(INDEX('Refi Perfil 15'!$E$13:$F$192,CA$18,2),0)</f>
        <v>19069012.920000002</v>
      </c>
      <c r="CB28" s="119" cm="1">
        <f t="array" ref="CB28">IFERROR(INDEX('Refi Perfil 15'!$E$13:$F$192,CB$18,2),0)</f>
        <v>19307436.399999999</v>
      </c>
      <c r="CC28" s="119" cm="1">
        <f t="array" ref="CC28">IFERROR(INDEX('Refi Perfil 15'!$E$13:$F$192,CC$18,2),0)</f>
        <v>19550725.670000002</v>
      </c>
      <c r="CD28" s="119" cm="1">
        <f t="array" ref="CD28">IFERROR(INDEX('Refi Perfil 15'!$E$13:$F$192,CD$18,2),0)</f>
        <v>19794014.940000001</v>
      </c>
      <c r="CE28" s="119" cm="1">
        <f t="array" ref="CE28">IFERROR(INDEX('Refi Perfil 15'!$E$13:$F$192,CE$18,2),0)</f>
        <v>20042170</v>
      </c>
      <c r="CF28" s="119" cm="1">
        <f t="array" ref="CF28">IFERROR(INDEX('Refi Perfil 15'!$E$13:$F$192,CF$18,2),0)</f>
        <v>20290325.050000001</v>
      </c>
      <c r="CG28" s="119" cm="1">
        <f t="array" ref="CG28">IFERROR(INDEX('Refi Perfil 15'!$E$13:$F$192,CG$18,2),0)</f>
        <v>20543345.890000001</v>
      </c>
      <c r="CH28" s="119" cm="1">
        <f t="array" ref="CH28">IFERROR(INDEX('Refi Perfil 15'!$E$13:$F$192,CH$18,2),0)</f>
        <v>20801232.52</v>
      </c>
      <c r="CI28" s="119" cm="1">
        <f t="array" ref="CI28">IFERROR(INDEX('Refi Perfil 15'!$E$13:$F$192,CI$18,2),0)</f>
        <v>21059119.140000001</v>
      </c>
      <c r="CJ28" s="119" cm="1">
        <f t="array" ref="CJ28">IFERROR(INDEX('Refi Perfil 15'!$E$13:$F$192,CJ$18,2),0)</f>
        <v>21321871.550000001</v>
      </c>
      <c r="CK28" s="119" cm="1">
        <f t="array" ref="CK28">IFERROR(INDEX('Refi Perfil 15'!$E$13:$F$192,CK$18,2),0)</f>
        <v>21589489.75</v>
      </c>
      <c r="CL28" s="119" cm="1">
        <f t="array" ref="CL28">IFERROR(INDEX('Refi Perfil 15'!$E$13:$F$192,CL$18,2),0)</f>
        <v>21857107.949999999</v>
      </c>
      <c r="CM28" s="119" cm="1">
        <f t="array" ref="CM28">IFERROR(INDEX('Refi Perfil 15'!$E$13:$F$192,CM$18,2),0)</f>
        <v>22129591.93</v>
      </c>
      <c r="CN28" s="119" cm="1">
        <f t="array" ref="CN28">IFERROR(INDEX('Refi Perfil 15'!$E$13:$F$192,CN$18,2),0)</f>
        <v>22406941.690000001</v>
      </c>
      <c r="CO28" s="119" cm="1">
        <f t="array" ref="CO28">IFERROR(INDEX('Refi Perfil 15'!$E$13:$F$192,CO$18,2),0)</f>
        <v>22689157.25</v>
      </c>
      <c r="CP28" s="119" cm="1">
        <f t="array" ref="CP28">IFERROR(INDEX('Refi Perfil 15'!$E$13:$F$192,CP$18,2),0)</f>
        <v>22971372.800000001</v>
      </c>
      <c r="CQ28" s="119" cm="1">
        <f t="array" ref="CQ28">IFERROR(INDEX('Refi Perfil 15'!$E$13:$F$192,CQ$18,2),0)</f>
        <v>23258454.140000001</v>
      </c>
      <c r="CR28" s="119" cm="1">
        <f t="array" ref="CR28">IFERROR(INDEX('Refi Perfil 15'!$E$13:$F$192,CR$18,2),0)</f>
        <v>23550401.260000002</v>
      </c>
      <c r="CS28" s="119" cm="1">
        <f t="array" ref="CS28">IFERROR(INDEX('Refi Perfil 15'!$E$13:$F$192,CS$18,2),0)</f>
        <v>23847214.170000002</v>
      </c>
      <c r="CT28" s="119" cm="1">
        <f t="array" ref="CT28">IFERROR(INDEX('Refi Perfil 15'!$E$13:$F$192,CT$18,2),0)</f>
        <v>24144027.079999998</v>
      </c>
      <c r="CU28" s="119" cm="1">
        <f t="array" ref="CU28">IFERROR(INDEX('Refi Perfil 15'!$E$13:$F$192,CU$18,2),0)</f>
        <v>24445705.77</v>
      </c>
      <c r="CV28" s="119" cm="1">
        <f t="array" ref="CV28">IFERROR(INDEX('Refi Perfil 15'!$E$13:$F$192,CV$18,2),0)</f>
        <v>24752250.25</v>
      </c>
      <c r="CW28" s="119" cm="1">
        <f t="array" ref="CW28">IFERROR(INDEX('Refi Perfil 15'!$E$13:$F$192,CW$18,2),0)</f>
        <v>25063660.510000002</v>
      </c>
      <c r="CX28" s="119" cm="1">
        <f t="array" ref="CX28">IFERROR(INDEX('Refi Perfil 15'!$E$13:$F$192,CX$18,2),0)</f>
        <v>25375070.780000001</v>
      </c>
      <c r="CY28" s="119" cm="1">
        <f t="array" ref="CY28">IFERROR(INDEX('Refi Perfil 15'!$E$13:$F$192,CY$18,2),0)</f>
        <v>25691346.829999998</v>
      </c>
      <c r="CZ28" s="119" cm="1">
        <f t="array" ref="CZ28">IFERROR(INDEX('Refi Perfil 15'!$E$13:$F$192,CZ$18,2),0)</f>
        <v>26012488.66</v>
      </c>
      <c r="DA28" s="119" cm="1">
        <f t="array" ref="DA28">IFERROR(INDEX('Refi Perfil 15'!$E$13:$F$192,DA$18,2),0)</f>
        <v>26338496.280000001</v>
      </c>
      <c r="DB28" s="119" cm="1">
        <f t="array" ref="DB28">IFERROR(INDEX('Refi Perfil 15'!$E$13:$F$192,DB$18,2),0)</f>
        <v>26669369.690000001</v>
      </c>
      <c r="DC28" s="119" cm="1">
        <f t="array" ref="DC28">IFERROR(INDEX('Refi Perfil 15'!$E$13:$F$192,DC$18,2),0)</f>
        <v>27005108.879999999</v>
      </c>
      <c r="DD28" s="119" cm="1">
        <f t="array" ref="DD28">IFERROR(INDEX('Refi Perfil 15'!$E$13:$F$192,DD$18,2),0)</f>
        <v>27340848.07</v>
      </c>
      <c r="DE28" s="119" cm="1">
        <f t="array" ref="DE28">IFERROR(INDEX('Refi Perfil 15'!$E$13:$F$192,DE$18,2),0)</f>
        <v>27681453.050000001</v>
      </c>
      <c r="DF28" s="119" cm="1">
        <f t="array" ref="DF28">IFERROR(INDEX('Refi Perfil 15'!$E$13:$F$192,DF$18,2),0)</f>
        <v>28026923.809999999</v>
      </c>
      <c r="DG28" s="119" cm="1">
        <f t="array" ref="DG28">IFERROR(INDEX('Refi Perfil 15'!$E$13:$F$192,DG$18,2),0)</f>
        <v>28377260.359999999</v>
      </c>
      <c r="DH28" s="119" cm="1">
        <f t="array" ref="DH28">IFERROR(INDEX('Refi Perfil 15'!$E$13:$F$192,DH$18,2),0)</f>
        <v>28732462.690000001</v>
      </c>
      <c r="DI28" s="119" cm="1">
        <f t="array" ref="DI28">IFERROR(INDEX('Refi Perfil 15'!$E$13:$F$192,DI$18,2),0)</f>
        <v>29092530.809999999</v>
      </c>
      <c r="DJ28" s="119" cm="1">
        <f t="array" ref="DJ28">IFERROR(INDEX('Refi Perfil 15'!$E$13:$F$192,DJ$18,2),0)</f>
        <v>29457464.719999999</v>
      </c>
      <c r="DK28" s="119" cm="1">
        <f t="array" ref="DK28">IFERROR(INDEX('Refi Perfil 15'!$E$13:$F$192,DK$18,2),0)</f>
        <v>29827264.399999999</v>
      </c>
      <c r="DL28" s="119" cm="1">
        <f t="array" ref="DL28">IFERROR(INDEX('Refi Perfil 15'!$E$13:$F$192,DL$18,2),0)</f>
        <v>30201929.879999999</v>
      </c>
      <c r="DM28" s="119" cm="1">
        <f t="array" ref="DM28">IFERROR(INDEX('Refi Perfil 15'!$E$13:$F$192,DM$18,2),0)</f>
        <v>30581461.140000001</v>
      </c>
      <c r="DN28" s="119" cm="1">
        <f t="array" ref="DN28">IFERROR(INDEX('Refi Perfil 15'!$E$13:$F$192,DN$18,2),0)</f>
        <v>30965858.18</v>
      </c>
      <c r="DO28" s="119" cm="1">
        <f t="array" ref="DO28">IFERROR(INDEX('Refi Perfil 15'!$E$13:$F$192,DO$18,2),0)</f>
        <v>31355121.02</v>
      </c>
      <c r="DP28" s="119" cm="1">
        <f t="array" ref="DP28">IFERROR(INDEX('Refi Perfil 15'!$E$13:$F$192,DP$18,2),0)</f>
        <v>31749249.629999999</v>
      </c>
      <c r="DQ28" s="119" cm="1">
        <f t="array" ref="DQ28">IFERROR(INDEX('Refi Perfil 15'!$E$13:$F$192,DQ$18,2),0)</f>
        <v>32148244.030000001</v>
      </c>
      <c r="DR28" s="119" cm="1">
        <f t="array" ref="DR28">IFERROR(INDEX('Refi Perfil 15'!$E$13:$F$192,DR$18,2),0)</f>
        <v>32552104.219999999</v>
      </c>
      <c r="DS28" s="119" cm="1">
        <f t="array" ref="DS28">IFERROR(INDEX('Refi Perfil 15'!$E$13:$F$192,DS$18,2),0)</f>
        <v>32960830.190000001</v>
      </c>
      <c r="DT28" s="119" cm="1">
        <f t="array" ref="DT28">IFERROR(INDEX('Refi Perfil 15'!$E$13:$F$192,DT$18,2),0)</f>
        <v>33374421.949999999</v>
      </c>
      <c r="DU28" s="119" cm="1">
        <f t="array" ref="DU28">IFERROR(INDEX('Refi Perfil 15'!$E$13:$F$192,DU$18,2),0)</f>
        <v>33792879.490000002</v>
      </c>
      <c r="DV28" s="119" cm="1">
        <f t="array" ref="DV28">IFERROR(INDEX('Refi Perfil 15'!$E$13:$F$192,DV$18,2),0)</f>
        <v>34216202.82</v>
      </c>
      <c r="DW28" s="119" cm="1">
        <f t="array" ref="DW28">IFERROR(INDEX('Refi Perfil 15'!$E$13:$F$192,DW$18,2),0)</f>
        <v>34644391.939999998</v>
      </c>
      <c r="DX28" s="119" cm="1">
        <f t="array" ref="DX28">IFERROR(INDEX('Refi Perfil 15'!$E$13:$F$192,DX$18,2),0)</f>
        <v>35077446.829999998</v>
      </c>
      <c r="DY28" s="119" cm="1">
        <f t="array" ref="DY28">IFERROR(INDEX('Refi Perfil 15'!$E$13:$F$192,DY$18,2),0)</f>
        <v>35515367.520000003</v>
      </c>
      <c r="DZ28" s="119" cm="1">
        <f t="array" ref="DZ28">IFERROR(INDEX('Refi Perfil 15'!$E$13:$F$192,DZ$18,2),0)</f>
        <v>35958153.990000002</v>
      </c>
      <c r="EA28" s="119" cm="1">
        <f t="array" ref="EA28">IFERROR(INDEX('Refi Perfil 15'!$E$13:$F$192,EA$18,2),0)</f>
        <v>36405806.240000002</v>
      </c>
      <c r="EB28" s="119" cm="1">
        <f t="array" ref="EB28">IFERROR(INDEX('Refi Perfil 15'!$E$13:$F$192,EB$18,2),0)</f>
        <v>36863190.07</v>
      </c>
      <c r="EC28" s="119" cm="1">
        <f t="array" ref="EC28">IFERROR(INDEX('Refi Perfil 15'!$E$13:$F$192,EC$18,2),0)</f>
        <v>37325439.68</v>
      </c>
      <c r="ED28" s="119" cm="1">
        <f t="array" ref="ED28">IFERROR(INDEX('Refi Perfil 15'!$E$13:$F$192,ED$18,2),0)</f>
        <v>37792555.079999998</v>
      </c>
      <c r="EE28" s="119" cm="1">
        <f t="array" ref="EE28">IFERROR(INDEX('Refi Perfil 15'!$E$13:$F$192,EE$18,2),0)</f>
        <v>38264536.259999998</v>
      </c>
      <c r="EF28" s="119" cm="1">
        <f t="array" ref="EF28">IFERROR(INDEX('Refi Perfil 15'!$E$13:$F$192,EF$18,2),0)</f>
        <v>38741383.229999997</v>
      </c>
      <c r="EG28" s="119" cm="1">
        <f t="array" ref="EG28">IFERROR(INDEX('Refi Perfil 15'!$E$13:$F$192,EG$18,2),0)</f>
        <v>39227961.770000003</v>
      </c>
      <c r="EH28" s="119" cm="1">
        <f t="array" ref="EH28">IFERROR(INDEX('Refi Perfil 15'!$E$13:$F$192,EH$18,2),0)</f>
        <v>39719406.090000004</v>
      </c>
      <c r="EI28" s="119" cm="1">
        <f t="array" ref="EI28">IFERROR(INDEX('Refi Perfil 15'!$E$13:$F$192,EI$18,2),0)</f>
        <v>40215716.200000003</v>
      </c>
      <c r="EJ28" s="119" cm="1">
        <f t="array" ref="EJ28">IFERROR(INDEX('Refi Perfil 15'!$E$13:$F$192,EJ$18,2),0)</f>
        <v>40716892.090000004</v>
      </c>
      <c r="EK28" s="119" cm="1">
        <f t="array" ref="EK28">IFERROR(INDEX('Refi Perfil 15'!$E$13:$F$192,EK$18,2),0)</f>
        <v>41227799.560000002</v>
      </c>
      <c r="EL28" s="119" cm="1">
        <f t="array" ref="EL28">IFERROR(INDEX('Refi Perfil 15'!$E$13:$F$192,EL$18,2),0)</f>
        <v>41743572.810000002</v>
      </c>
      <c r="EM28" s="119" cm="1">
        <f t="array" ref="EM28">IFERROR(INDEX('Refi Perfil 15'!$E$13:$F$192,EM$18,2),0)</f>
        <v>42264211.850000001</v>
      </c>
      <c r="EN28" s="119" cm="1">
        <f t="array" ref="EN28">IFERROR(INDEX('Refi Perfil 15'!$E$13:$F$192,EN$18,2),0)</f>
        <v>42794582.450000003</v>
      </c>
      <c r="EO28" s="119" cm="1">
        <f t="array" ref="EO28">IFERROR(INDEX('Refi Perfil 15'!$E$13:$F$192,EO$18,2),0)</f>
        <v>43329818.850000001</v>
      </c>
      <c r="EP28" s="119" cm="1">
        <f t="array" ref="EP28">IFERROR(INDEX('Refi Perfil 15'!$E$13:$F$192,EP$18,2),0)</f>
        <v>43869921.020000003</v>
      </c>
      <c r="EQ28" s="119" cm="1">
        <f t="array" ref="EQ28">IFERROR(INDEX('Refi Perfil 15'!$E$13:$F$192,EQ$18,2),0)</f>
        <v>44419754.770000003</v>
      </c>
      <c r="ER28" s="119" cm="1">
        <f t="array" ref="ER28">IFERROR(INDEX('Refi Perfil 15'!$E$13:$F$192,ER$18,2),0)</f>
        <v>44974454.310000002</v>
      </c>
      <c r="ES28" s="119" cm="1">
        <f t="array" ref="ES28">IFERROR(INDEX('Refi Perfil 15'!$E$13:$F$192,ES$18,2),0)</f>
        <v>45538885.409999996</v>
      </c>
      <c r="ET28" s="119" cm="1">
        <f t="array" ref="ET28">IFERROR(INDEX('Refi Perfil 15'!$E$13:$F$192,ET$18,2),0)</f>
        <v>46108182.299999997</v>
      </c>
      <c r="EU28" s="119" cm="1">
        <f t="array" ref="EU28">IFERROR(INDEX('Refi Perfil 15'!$E$13:$F$192,EU$18,2),0)</f>
        <v>46682344.979999997</v>
      </c>
      <c r="EV28" s="119" cm="1">
        <f t="array" ref="EV28">IFERROR(INDEX('Refi Perfil 15'!$E$13:$F$192,EV$18,2),0)</f>
        <v>47266239.219999999</v>
      </c>
      <c r="EW28" s="119" cm="1">
        <f t="array" ref="EW28">IFERROR(INDEX('Refi Perfil 15'!$E$13:$F$192,EW$18,2),0)</f>
        <v>47854999.25</v>
      </c>
      <c r="EX28" s="119" cm="1">
        <f t="array" ref="EX28">IFERROR(INDEX('Refi Perfil 15'!$E$13:$F$192,EX$18,2),0)</f>
        <v>48453490.859999999</v>
      </c>
      <c r="EY28" s="119" cm="1">
        <f t="array" ref="EY28">IFERROR(INDEX('Refi Perfil 15'!$E$13:$F$192,EY$18,2),0)</f>
        <v>49056848.240000002</v>
      </c>
      <c r="EZ28" s="119" cm="1">
        <f t="array" ref="EZ28">IFERROR(INDEX('Refi Perfil 15'!$E$13:$F$192,EZ$18,2),0)</f>
        <v>49669937.200000003</v>
      </c>
      <c r="FA28" s="119" cm="1">
        <f t="array" ref="FA28">IFERROR(INDEX('Refi Perfil 15'!$E$13:$F$192,FA$18,2),0)</f>
        <v>50292757.729999997</v>
      </c>
      <c r="FB28" s="119" cm="1">
        <f t="array" ref="FB28">IFERROR(INDEX('Refi Perfil 15'!$E$13:$F$192,FB$18,2),0)</f>
        <v>50920444.039999999</v>
      </c>
      <c r="FC28" s="119" cm="1">
        <f t="array" ref="FC28">IFERROR(INDEX('Refi Perfil 15'!$E$13:$F$192,FC$18,2),0)</f>
        <v>51557861.93</v>
      </c>
      <c r="FD28" s="119" cm="1">
        <f t="array" ref="FD28">IFERROR(INDEX('Refi Perfil 15'!$E$13:$F$192,FD$18,2),0)</f>
        <v>52200145.600000001</v>
      </c>
      <c r="FE28" s="119" cm="1">
        <f t="array" ref="FE28">IFERROR(INDEX('Refi Perfil 15'!$E$13:$F$192,FE$18,2),0)</f>
        <v>52852160.840000004</v>
      </c>
      <c r="FF28" s="119" cm="1">
        <f t="array" ref="FF28">IFERROR(INDEX('Refi Perfil 15'!$E$13:$F$192,FF$18,2),0)</f>
        <v>53513907.649999999</v>
      </c>
      <c r="FG28" s="119" cm="1">
        <f t="array" ref="FG28">IFERROR(INDEX('Refi Perfil 15'!$E$13:$F$192,FG$18,2),0)</f>
        <v>54180520.25</v>
      </c>
      <c r="FH28" s="119" cm="1">
        <f t="array" ref="FH28">IFERROR(INDEX('Refi Perfil 15'!$E$13:$F$192,FH$18,2),0)</f>
        <v>54856864.420000002</v>
      </c>
      <c r="FI28" s="119" cm="1">
        <f t="array" ref="FI28">IFERROR(INDEX('Refi Perfil 15'!$E$13:$F$192,FI$18,2),0)</f>
        <v>55542940.159999996</v>
      </c>
      <c r="FJ28" s="119" cm="1">
        <f t="array" ref="FJ28">IFERROR(INDEX('Refi Perfil 15'!$E$13:$F$192,FJ$18,2),0)</f>
        <v>56238747.469999999</v>
      </c>
      <c r="FK28" s="119" cm="1">
        <f t="array" ref="FK28">IFERROR(INDEX('Refi Perfil 15'!$E$13:$F$192,FK$18,2),0)</f>
        <v>56939420.57</v>
      </c>
      <c r="FL28" s="119" cm="1">
        <f t="array" ref="FL28">IFERROR(INDEX('Refi Perfil 15'!$E$13:$F$192,FL$18,2),0)</f>
        <v>57649825.229999997</v>
      </c>
      <c r="FM28" s="119" cm="1">
        <f t="array" ref="FM28">IFERROR(INDEX('Refi Perfil 15'!$E$13:$F$192,FM$18,2),0)</f>
        <v>58369961.469999999</v>
      </c>
      <c r="FN28" s="119" cm="1">
        <f t="array" ref="FN28">IFERROR(INDEX('Refi Perfil 15'!$E$13:$F$192,FN$18,2),0)</f>
        <v>59099829.280000001</v>
      </c>
      <c r="FO28" s="119" cm="1">
        <f t="array" ref="FO28">IFERROR(INDEX('Refi Perfil 15'!$E$13:$F$192,FO$18,2),0)</f>
        <v>59839428.649999999</v>
      </c>
      <c r="FP28" s="119" cm="1">
        <f t="array" ref="FP28">IFERROR(INDEX('Refi Perfil 15'!$E$13:$F$192,FP$18,2),0)</f>
        <v>60588759.600000001</v>
      </c>
      <c r="FQ28" s="119" cm="1">
        <f t="array" ref="FQ28">IFERROR(INDEX('Refi Perfil 15'!$E$13:$F$192,FQ$18,2),0)</f>
        <v>61347822.119999997</v>
      </c>
      <c r="FR28" s="119" cm="1">
        <f t="array" ref="FR28">IFERROR(INDEX('Refi Perfil 15'!$E$13:$F$192,FR$18,2),0)</f>
        <v>62116616.210000001</v>
      </c>
      <c r="FS28" s="119" cm="1">
        <f t="array" ref="FS28">IFERROR(INDEX('Refi Perfil 15'!$E$13:$F$192,FS$18,2),0)</f>
        <v>62895141.880000003</v>
      </c>
      <c r="FT28" s="119" cm="1">
        <f t="array" ref="FT28">IFERROR(INDEX('Refi Perfil 15'!$E$13:$F$192,FT$18,2),0)</f>
        <v>63683399.109999999</v>
      </c>
      <c r="FU28" s="119" cm="1">
        <f t="array" ref="FU28">IFERROR(INDEX('Refi Perfil 15'!$E$13:$F$192,FU$18,2),0)</f>
        <v>64481387.909999996</v>
      </c>
      <c r="FV28" s="119" cm="1">
        <f t="array" ref="FV28">IFERROR(INDEX('Refi Perfil 15'!$E$13:$F$192,FV$18,2),0)</f>
        <v>65289108.280000001</v>
      </c>
      <c r="FW28" s="119" cm="1">
        <f t="array" ref="FW28">IFERROR(INDEX('Refi Perfil 15'!$E$13:$F$192,FW$18,2),0)</f>
        <v>66106560.229999997</v>
      </c>
      <c r="FX28" s="119" cm="1">
        <f t="array" ref="FX28">IFERROR(INDEX('Refi Perfil 15'!$E$13:$F$192,FX$18,2),0)</f>
        <v>66933743.740000002</v>
      </c>
      <c r="FY28" s="119" cm="1">
        <f t="array" ref="FY28">IFERROR(INDEX('Refi Perfil 15'!$E$13:$F$192,FY$18,2),0)</f>
        <v>67770658.829999998</v>
      </c>
      <c r="FZ28" s="119" cm="1">
        <f t="array" ref="FZ28">IFERROR(INDEX('Refi Perfil 15'!$E$13:$F$192,FZ$18,2),0)</f>
        <v>68004216.530000001</v>
      </c>
      <c r="GA28" s="119" cm="1">
        <f t="array" ref="GA28">IFERROR(INDEX('Refi Perfil 15'!$E$13:$F$192,GA$18,2),0)</f>
        <v>0</v>
      </c>
      <c r="GB28" s="119" cm="1">
        <f t="array" ref="GB28">IFERROR(INDEX('Refi Perfil 15'!$E$13:$F$192,GB$18,2),0)</f>
        <v>0</v>
      </c>
      <c r="GC28" s="119" cm="1">
        <f t="array" ref="GC28">IFERROR(INDEX('Refi Perfil 15'!$E$13:$F$192,GC$18,2),0)</f>
        <v>0</v>
      </c>
      <c r="GD28" s="119" cm="1">
        <f t="array" ref="GD28">IFERROR(INDEX('Refi Perfil 15'!$E$13:$F$192,GD$18,2),0)</f>
        <v>0</v>
      </c>
      <c r="GE28" s="119" cm="1">
        <f t="array" ref="GE28">IFERROR(INDEX('Refi Perfil 15'!$E$13:$F$192,GE$18,2),0)</f>
        <v>0</v>
      </c>
      <c r="GF28" s="119" cm="1">
        <f t="array" ref="GF28">IFERROR(INDEX('Refi Perfil 15'!$E$13:$F$192,GF$18,2),0)</f>
        <v>0</v>
      </c>
      <c r="GG28" s="119" cm="1">
        <f t="array" ref="GG28">IFERROR(INDEX('Refi Perfil 15'!$E$13:$F$192,GG$18,2),0)</f>
        <v>0</v>
      </c>
      <c r="GH28" s="119" cm="1">
        <f t="array" ref="GH28">IFERROR(INDEX('Refi Perfil 15'!$E$13:$F$192,GH$18,2),0)</f>
        <v>0</v>
      </c>
      <c r="GI28" s="119" cm="1">
        <f t="array" ref="GI28">IFERROR(INDEX('Refi Perfil 15'!$E$13:$F$192,GI$18,2),0)</f>
        <v>0</v>
      </c>
      <c r="GJ28" s="119" cm="1">
        <f t="array" ref="GJ28">IFERROR(INDEX('Refi Perfil 15'!$E$13:$F$192,GJ$18,2),0)</f>
        <v>0</v>
      </c>
      <c r="GK28" s="119" cm="1">
        <f t="array" ref="GK28">IFERROR(INDEX('Refi Perfil 15'!$E$13:$F$192,GK$18,2),0)</f>
        <v>0</v>
      </c>
      <c r="GL28" s="119" cm="1">
        <f t="array" ref="GL28">IFERROR(INDEX('Refi Perfil 15'!$E$13:$F$192,GL$18,2),0)</f>
        <v>0</v>
      </c>
      <c r="GM28" s="119" cm="1">
        <f t="array" ref="GM28">IFERROR(INDEX('Refi Perfil 15'!$E$13:$F$192,GM$18,2),0)</f>
        <v>0</v>
      </c>
      <c r="GN28" s="119" cm="1">
        <f t="array" ref="GN28">IFERROR(INDEX('Refi Perfil 15'!$E$13:$F$192,GN$18,2),0)</f>
        <v>0</v>
      </c>
      <c r="GO28" s="119" cm="1">
        <f t="array" ref="GO28">IFERROR(INDEX('Refi Perfil 15'!$E$13:$F$192,GO$18,2),0)</f>
        <v>0</v>
      </c>
      <c r="GP28" s="119" cm="1">
        <f t="array" ref="GP28">IFERROR(INDEX('Refi Perfil 15'!$E$13:$F$192,GP$18,2),0)</f>
        <v>0</v>
      </c>
      <c r="GQ28" s="119" cm="1">
        <f t="array" ref="GQ28">IFERROR(INDEX('Refi Perfil 15'!$E$13:$F$192,GQ$18,2),0)</f>
        <v>0</v>
      </c>
      <c r="GR28" s="119" cm="1">
        <f t="array" ref="GR28">IFERROR(INDEX('Refi Perfil 15'!$E$13:$F$192,GR$18,2),0)</f>
        <v>0</v>
      </c>
      <c r="GS28" s="119" cm="1">
        <f t="array" ref="GS28">IFERROR(INDEX('Refi Perfil 15'!$E$13:$F$192,GS$18,2),0)</f>
        <v>0</v>
      </c>
      <c r="GT28" s="119" cm="1">
        <f t="array" ref="GT28">IFERROR(INDEX('Refi Perfil 15'!$E$13:$F$192,GT$18,2),0)</f>
        <v>0</v>
      </c>
      <c r="GU28" s="119" cm="1">
        <f t="array" ref="GU28">IFERROR(INDEX('Refi Perfil 15'!$E$13:$F$192,GU$18,2),0)</f>
        <v>0</v>
      </c>
      <c r="GV28" s="119" cm="1">
        <f t="array" ref="GV28">IFERROR(INDEX('Refi Perfil 15'!$E$13:$F$192,GV$18,2),0)</f>
        <v>0</v>
      </c>
      <c r="GW28" s="119" cm="1">
        <f t="array" ref="GW28">IFERROR(INDEX('Refi Perfil 15'!$E$13:$F$192,GW$18,2),0)</f>
        <v>0</v>
      </c>
      <c r="GX28" s="119" cm="1">
        <f t="array" ref="GX28">IFERROR(INDEX('Refi Perfil 15'!$E$13:$F$192,GX$18,2),0)</f>
        <v>0</v>
      </c>
      <c r="GY28" s="119" cm="1">
        <f t="array" ref="GY28">IFERROR(INDEX('Refi Perfil 15'!$E$13:$F$192,GY$18,2),0)</f>
        <v>0</v>
      </c>
      <c r="GZ28" s="119" cm="1">
        <f t="array" ref="GZ28">IFERROR(INDEX('Refi Perfil 15'!$E$13:$F$192,GZ$18,2),0)</f>
        <v>0</v>
      </c>
      <c r="HA28" s="119" cm="1">
        <f t="array" ref="HA28">IFERROR(INDEX('Refi Perfil 15'!$E$13:$F$192,HA$18,2),0)</f>
        <v>0</v>
      </c>
      <c r="HB28" s="119" cm="1">
        <f t="array" ref="HB28">IFERROR(INDEX('Refi Perfil 15'!$E$13:$F$192,HB$18,2),0)</f>
        <v>0</v>
      </c>
      <c r="HC28" s="119" cm="1">
        <f t="array" ref="HC28">IFERROR(INDEX('Refi Perfil 15'!$E$13:$F$192,HC$18,2),0)</f>
        <v>0</v>
      </c>
      <c r="HD28" s="119" cm="1">
        <f t="array" ref="HD28">IFERROR(INDEX('Refi Perfil 15'!$E$13:$F$192,HD$18,2),0)</f>
        <v>0</v>
      </c>
      <c r="HE28" s="119" cm="1">
        <f t="array" ref="HE28">IFERROR(INDEX('Refi Perfil 15'!$E$13:$F$192,HE$18,2),0)</f>
        <v>0</v>
      </c>
      <c r="HF28" s="119" cm="1">
        <f t="array" ref="HF28">IFERROR(INDEX('Refi Perfil 15'!$E$13:$F$192,HF$18,2),0)</f>
        <v>0</v>
      </c>
      <c r="HG28" s="119" cm="1">
        <f t="array" ref="HG28">IFERROR(INDEX('Refi Perfil 15'!$E$13:$F$192,HG$18,2),0)</f>
        <v>0</v>
      </c>
      <c r="HH28" s="119" cm="1">
        <f t="array" ref="HH28">IFERROR(INDEX('Refi Perfil 15'!$E$13:$F$192,HH$18,2),0)</f>
        <v>0</v>
      </c>
      <c r="HI28" s="119" cm="1">
        <f t="array" ref="HI28">IFERROR(INDEX('Refi Perfil 15'!$E$13:$F$192,HI$18,2),0)</f>
        <v>0</v>
      </c>
      <c r="HJ28" s="119" cm="1">
        <f t="array" ref="HJ28">IFERROR(INDEX('Refi Perfil 15'!$E$13:$F$192,HJ$18,2),0)</f>
        <v>0</v>
      </c>
      <c r="HK28" s="119" cm="1">
        <f t="array" ref="HK28">IFERROR(INDEX('Refi Perfil 15'!$E$13:$F$192,HK$18,2),0)</f>
        <v>0</v>
      </c>
      <c r="HL28" s="119" cm="1">
        <f t="array" ref="HL28">IFERROR(INDEX('Refi Perfil 15'!$E$13:$F$192,HL$18,2),0)</f>
        <v>0</v>
      </c>
      <c r="HM28" s="119" cm="1">
        <f t="array" ref="HM28">IFERROR(INDEX('Refi Perfil 15'!$E$13:$F$192,HM$18,2),0)</f>
        <v>0</v>
      </c>
      <c r="HN28" s="119" cm="1">
        <f t="array" ref="HN28">IFERROR(INDEX('Refi Perfil 15'!$E$13:$F$192,HN$18,2),0)</f>
        <v>0</v>
      </c>
      <c r="HO28" s="119" cm="1">
        <f t="array" ref="HO28">IFERROR(INDEX('Refi Perfil 15'!$E$13:$F$192,HO$18,2),0)</f>
        <v>0</v>
      </c>
      <c r="HP28" s="119" cm="1">
        <f t="array" ref="HP28">IFERROR(INDEX('Refi Perfil 15'!$E$13:$F$192,HP$18,2),0)</f>
        <v>0</v>
      </c>
      <c r="HQ28" s="119" cm="1">
        <f t="array" ref="HQ28">IFERROR(INDEX('Refi Perfil 15'!$E$13:$F$192,HQ$18,2),0)</f>
        <v>0</v>
      </c>
      <c r="HR28" s="119" cm="1">
        <f t="array" ref="HR28">IFERROR(INDEX('Refi Perfil 15'!$E$13:$F$192,HR$18,2),0)</f>
        <v>0</v>
      </c>
      <c r="HS28" s="119" cm="1">
        <f t="array" ref="HS28">IFERROR(INDEX('Refi Perfil 15'!$E$13:$F$192,HS$18,2),0)</f>
        <v>0</v>
      </c>
      <c r="HT28" s="119" cm="1">
        <f t="array" ref="HT28">IFERROR(INDEX('Refi Perfil 15'!$E$13:$F$192,HT$18,2),0)</f>
        <v>0</v>
      </c>
      <c r="HU28" s="119" cm="1">
        <f t="array" ref="HU28">IFERROR(INDEX('Refi Perfil 15'!$E$13:$F$192,HU$18,2),0)</f>
        <v>0</v>
      </c>
      <c r="HV28" s="119" cm="1">
        <f t="array" ref="HV28">IFERROR(INDEX('Refi Perfil 15'!$E$13:$F$192,HV$18,2),0)</f>
        <v>0</v>
      </c>
      <c r="HW28" s="119" cm="1">
        <f t="array" ref="HW28">IFERROR(INDEX('Refi Perfil 15'!$E$13:$F$192,HW$18,2),0)</f>
        <v>0</v>
      </c>
      <c r="HX28" s="119" cm="1">
        <f t="array" ref="HX28">IFERROR(INDEX('Refi Perfil 15'!$E$13:$F$192,HX$18,2),0)</f>
        <v>0</v>
      </c>
      <c r="HY28" s="119" cm="1">
        <f t="array" ref="HY28">IFERROR(INDEX('Refi Perfil 15'!$E$13:$F$192,HY$18,2),0)</f>
        <v>0</v>
      </c>
      <c r="HZ28" s="119" cm="1">
        <f t="array" ref="HZ28">IFERROR(INDEX('Refi Perfil 15'!$E$13:$F$192,HZ$18,2),0)</f>
        <v>0</v>
      </c>
      <c r="IA28" s="119" cm="1">
        <f t="array" ref="IA28">IFERROR(INDEX('Refi Perfil 15'!$E$13:$F$192,IA$18,2),0)</f>
        <v>0</v>
      </c>
      <c r="IB28" s="119" cm="1">
        <f t="array" ref="IB28">IFERROR(INDEX('Refi Perfil 15'!$E$13:$F$192,IB$18,2),0)</f>
        <v>0</v>
      </c>
      <c r="IC28" s="119" cm="1">
        <f t="array" ref="IC28">IFERROR(INDEX('Refi Perfil 15'!$E$13:$F$192,IC$18,2),0)</f>
        <v>0</v>
      </c>
      <c r="ID28" s="119" cm="1">
        <f t="array" ref="ID28">IFERROR(INDEX('Refi Perfil 15'!$E$13:$F$192,ID$18,2),0)</f>
        <v>0</v>
      </c>
      <c r="IE28" s="119" cm="1">
        <f t="array" ref="IE28">IFERROR(INDEX('Refi Perfil 15'!$E$13:$F$192,IE$18,2),0)</f>
        <v>0</v>
      </c>
      <c r="IF28" s="119" cm="1">
        <f t="array" ref="IF28">IFERROR(INDEX('Refi Perfil 15'!$E$13:$F$192,IF$18,2),0)</f>
        <v>0</v>
      </c>
      <c r="IG28" s="119" cm="1">
        <f t="array" ref="IG28">IFERROR(INDEX('Refi Perfil 15'!$E$13:$F$192,IG$18,2),0)</f>
        <v>0</v>
      </c>
      <c r="IH28" s="119" cm="1">
        <f t="array" ref="IH28">IFERROR(INDEX('Refi Perfil 15'!$E$13:$F$192,IH$18,2),0)</f>
        <v>0</v>
      </c>
      <c r="II28" s="119" cm="1">
        <f t="array" ref="II28">IFERROR(INDEX('Refi Perfil 15'!$E$13:$F$192,II$18,2),0)</f>
        <v>0</v>
      </c>
      <c r="IJ28" s="119" cm="1">
        <f t="array" ref="IJ28">IFERROR(INDEX('Refi Perfil 15'!$E$13:$F$192,IJ$18,2),0)</f>
        <v>0</v>
      </c>
      <c r="IK28" s="119" cm="1">
        <f t="array" ref="IK28">IFERROR(INDEX('Refi Perfil 15'!$E$13:$F$192,IK$18,2),0)</f>
        <v>0</v>
      </c>
      <c r="IL28" s="119" cm="1">
        <f t="array" ref="IL28">IFERROR(INDEX('Refi Perfil 15'!$E$13:$F$192,IL$18,2),0)</f>
        <v>0</v>
      </c>
      <c r="IM28" s="119" cm="1">
        <f t="array" ref="IM28">IFERROR(INDEX('Refi Perfil 15'!$E$13:$F$192,IM$18,2),0)</f>
        <v>0</v>
      </c>
      <c r="IN28" s="119" cm="1">
        <f t="array" ref="IN28">IFERROR(INDEX('Refi Perfil 15'!$E$13:$F$192,IN$18,2),0)</f>
        <v>0</v>
      </c>
      <c r="IO28" s="119" cm="1">
        <f t="array" ref="IO28">IFERROR(INDEX('Refi Perfil 15'!$E$13:$F$192,IO$18,2),0)</f>
        <v>0</v>
      </c>
      <c r="IP28" s="119" cm="1">
        <f t="array" ref="IP28">IFERROR(INDEX('Refi Perfil 15'!$E$13:$F$192,IP$18,2),0)</f>
        <v>0</v>
      </c>
      <c r="IQ28" s="119" cm="1">
        <f t="array" ref="IQ28">IFERROR(INDEX('Refi Perfil 15'!$E$13:$F$192,IQ$18,2),0)</f>
        <v>0</v>
      </c>
      <c r="IR28" s="119" cm="1">
        <f t="array" ref="IR28">IFERROR(INDEX('Refi Perfil 15'!$E$13:$F$192,IR$18,2),0)</f>
        <v>0</v>
      </c>
      <c r="IS28" s="119" cm="1">
        <f t="array" ref="IS28">IFERROR(INDEX('Refi Perfil 15'!$E$13:$F$192,IS$18,2),0)</f>
        <v>0</v>
      </c>
      <c r="IT28" s="119" cm="1">
        <f t="array" ref="IT28">IFERROR(INDEX('Refi Perfil 15'!$E$13:$F$192,IT$18,2),0)</f>
        <v>0</v>
      </c>
      <c r="IU28" s="119" cm="1">
        <f t="array" ref="IU28">IFERROR(INDEX('Refi Perfil 15'!$E$13:$F$192,IU$18,2),0)</f>
        <v>0</v>
      </c>
      <c r="IV28" s="119" cm="1">
        <f t="array" ref="IV28">IFERROR(INDEX('Refi Perfil 15'!$E$13:$F$192,IV$18,2),0)</f>
        <v>0</v>
      </c>
      <c r="IW28" s="119" cm="1">
        <f t="array" ref="IW28">IFERROR(INDEX('Refi Perfil 15'!$E$13:$F$192,IW$18,2),0)</f>
        <v>0</v>
      </c>
      <c r="IX28" s="119" cm="1">
        <f t="array" ref="IX28">IFERROR(INDEX('Refi Perfil 15'!$E$13:$F$192,IX$18,2),0)</f>
        <v>0</v>
      </c>
      <c r="IY28" s="119" cm="1">
        <f t="array" ref="IY28">IFERROR(INDEX('Refi Perfil 15'!$E$13:$F$192,IY$18,2),0)</f>
        <v>0</v>
      </c>
      <c r="IZ28" s="119" cm="1">
        <f t="array" ref="IZ28">IFERROR(INDEX('Refi Perfil 15'!$E$13:$F$192,IZ$18,2),0)</f>
        <v>0</v>
      </c>
      <c r="JA28" s="119" cm="1">
        <f t="array" ref="JA28">IFERROR(INDEX('Refi Perfil 15'!$E$13:$F$192,JA$18,2),0)</f>
        <v>0</v>
      </c>
      <c r="JB28" s="119" cm="1">
        <f t="array" ref="JB28">IFERROR(INDEX('Refi Perfil 15'!$E$13:$F$192,JB$18,2),0)</f>
        <v>0</v>
      </c>
      <c r="JC28" s="119" cm="1">
        <f t="array" ref="JC28">IFERROR(INDEX('Refi Perfil 15'!$E$13:$F$192,JC$18,2),0)</f>
        <v>0</v>
      </c>
      <c r="JD28" s="119" cm="1">
        <f t="array" ref="JD28">IFERROR(INDEX('Refi Perfil 15'!$E$13:$F$192,JD$18,2),0)</f>
        <v>0</v>
      </c>
      <c r="JE28" s="119" cm="1">
        <f t="array" ref="JE28">IFERROR(INDEX('Refi Perfil 15'!$E$13:$F$192,JE$18,2),0)</f>
        <v>0</v>
      </c>
      <c r="JF28" s="119" cm="1">
        <f t="array" ref="JF28">IFERROR(INDEX('Refi Perfil 15'!$E$13:$F$192,JF$18,2),0)</f>
        <v>0</v>
      </c>
      <c r="JG28" s="119" cm="1">
        <f t="array" ref="JG28">IFERROR(INDEX('Refi Perfil 15'!$E$13:$F$192,JG$18,2),0)</f>
        <v>0</v>
      </c>
      <c r="JH28" s="119" cm="1">
        <f t="array" ref="JH28">IFERROR(INDEX('Refi Perfil 15'!$E$13:$F$192,JH$18,2),0)</f>
        <v>0</v>
      </c>
      <c r="JI28" s="119" cm="1">
        <f t="array" ref="JI28">IFERROR(INDEX('Refi Perfil 15'!$E$13:$F$192,JI$18,2),0)</f>
        <v>0</v>
      </c>
      <c r="JJ28" s="119" cm="1">
        <f t="array" ref="JJ28">IFERROR(INDEX('Refi Perfil 15'!$E$13:$F$192,JJ$18,2),0)</f>
        <v>0</v>
      </c>
      <c r="JK28" s="119" cm="1">
        <f t="array" ref="JK28">IFERROR(INDEX('Refi Perfil 15'!$E$13:$F$192,JK$18,2),0)</f>
        <v>0</v>
      </c>
      <c r="JL28" s="119" cm="1">
        <f t="array" ref="JL28">IFERROR(INDEX('Refi Perfil 15'!$E$13:$F$192,JL$18,2),0)</f>
        <v>0</v>
      </c>
      <c r="JM28" s="119" cm="1">
        <f t="array" ref="JM28">IFERROR(INDEX('Refi Perfil 15'!$E$13:$F$192,JM$18,2),0)</f>
        <v>0</v>
      </c>
      <c r="JN28" s="119" cm="1">
        <f t="array" ref="JN28">IFERROR(INDEX('Refi Perfil 15'!$E$13:$F$192,JN$18,2),0)</f>
        <v>0</v>
      </c>
      <c r="JO28" s="119" cm="1">
        <f t="array" ref="JO28">IFERROR(INDEX('Refi Perfil 15'!$E$13:$F$192,JO$18,2),0)</f>
        <v>0</v>
      </c>
      <c r="JP28" s="119" cm="1">
        <f t="array" ref="JP28">IFERROR(INDEX('Refi Perfil 15'!$E$13:$F$192,JP$18,2),0)</f>
        <v>0</v>
      </c>
      <c r="JQ28" s="119" cm="1">
        <f t="array" ref="JQ28">IFERROR(INDEX('Refi Perfil 15'!$E$13:$F$192,JQ$18,2),0)</f>
        <v>0</v>
      </c>
      <c r="JR28" s="119" cm="1">
        <f t="array" ref="JR28">IFERROR(INDEX('Refi Perfil 15'!$E$13:$F$192,JR$18,2),0)</f>
        <v>0</v>
      </c>
      <c r="JS28" s="119" cm="1">
        <f t="array" ref="JS28">IFERROR(INDEX('Refi Perfil 15'!$E$13:$F$192,JS$18,2),0)</f>
        <v>0</v>
      </c>
      <c r="JT28" s="119" cm="1">
        <f t="array" ref="JT28">IFERROR(INDEX('Refi Perfil 15'!$E$13:$F$192,JT$18,2),0)</f>
        <v>0</v>
      </c>
      <c r="JU28" s="119" cm="1">
        <f t="array" ref="JU28">IFERROR(INDEX('Refi Perfil 15'!$E$13:$F$192,JU$18,2),0)</f>
        <v>0</v>
      </c>
      <c r="JV28" s="119" cm="1">
        <f t="array" ref="JV28">IFERROR(INDEX('Refi Perfil 15'!$E$13:$F$192,JV$18,2),0)</f>
        <v>0</v>
      </c>
      <c r="JW28" s="119" cm="1">
        <f t="array" ref="JW28">IFERROR(INDEX('Refi Perfil 15'!$E$13:$F$192,JW$18,2),0)</f>
        <v>0</v>
      </c>
      <c r="JX28" s="119" cm="1">
        <f t="array" ref="JX28">IFERROR(INDEX('Refi Perfil 15'!$E$13:$F$192,JX$18,2),0)</f>
        <v>0</v>
      </c>
      <c r="JY28" s="119" cm="1">
        <f t="array" ref="JY28">IFERROR(INDEX('Refi Perfil 15'!$E$13:$F$192,JY$18,2),0)</f>
        <v>0</v>
      </c>
      <c r="JZ28" s="119" cm="1">
        <f t="array" ref="JZ28">IFERROR(INDEX('Refi Perfil 15'!$E$13:$F$192,JZ$18,2),0)</f>
        <v>0</v>
      </c>
      <c r="KA28" s="119" cm="1">
        <f t="array" ref="KA28">IFERROR(INDEX('Refi Perfil 15'!$E$13:$F$192,KA$18,2),0)</f>
        <v>0</v>
      </c>
      <c r="KB28" s="119" cm="1">
        <f t="array" ref="KB28">IFERROR(INDEX('Refi Perfil 15'!$E$13:$F$192,KB$18,2),0)</f>
        <v>0</v>
      </c>
      <c r="KC28" s="119" cm="1">
        <f t="array" ref="KC28">IFERROR(INDEX('Refi Perfil 15'!$E$13:$F$192,KC$18,2),0)</f>
        <v>0</v>
      </c>
      <c r="KD28" s="119" cm="1">
        <f t="array" ref="KD28">IFERROR(INDEX('Refi Perfil 15'!$E$13:$F$192,KD$18,2),0)</f>
        <v>0</v>
      </c>
      <c r="KE28" s="119" cm="1">
        <f t="array" ref="KE28">IFERROR(INDEX('Refi Perfil 15'!$E$13:$F$192,KE$18,2),0)</f>
        <v>0</v>
      </c>
      <c r="KF28" s="119" cm="1">
        <f t="array" ref="KF28">IFERROR(INDEX('Refi Perfil 15'!$E$13:$F$192,KF$18,2),0)</f>
        <v>0</v>
      </c>
      <c r="KG28" s="119" cm="1">
        <f t="array" ref="KG28">IFERROR(INDEX('Refi Perfil 15'!$E$13:$F$192,KG$18,2),0)</f>
        <v>0</v>
      </c>
      <c r="KH28" s="119" cm="1">
        <f t="array" ref="KH28">IFERROR(INDEX('Refi Perfil 15'!$E$13:$F$192,KH$18,2),0)</f>
        <v>0</v>
      </c>
      <c r="KI28" s="119" cm="1">
        <f t="array" ref="KI28">IFERROR(INDEX('Refi Perfil 15'!$E$13:$F$192,KI$18,2),0)</f>
        <v>0</v>
      </c>
      <c r="KJ28" s="119" cm="1">
        <f t="array" ref="KJ28">IFERROR(INDEX('Refi Perfil 15'!$E$13:$F$192,KJ$18,2),0)</f>
        <v>0</v>
      </c>
      <c r="KK28" s="119" cm="1">
        <f t="array" ref="KK28">IFERROR(INDEX('Refi Perfil 15'!$E$13:$F$192,KK$18,2),0)</f>
        <v>0</v>
      </c>
      <c r="KL28" s="119" cm="1">
        <f t="array" ref="KL28">IFERROR(INDEX('Refi Perfil 15'!$E$13:$F$192,KL$18,2),0)</f>
        <v>0</v>
      </c>
      <c r="KM28" s="119" cm="1">
        <f t="array" ref="KM28">IFERROR(INDEX('Refi Perfil 15'!$E$13:$F$192,KM$18,2),0)</f>
        <v>0</v>
      </c>
      <c r="KN28" s="119" cm="1">
        <f t="array" ref="KN28">IFERROR(INDEX('Refi Perfil 15'!$E$13:$F$192,KN$18,2),0)</f>
        <v>0</v>
      </c>
      <c r="KO28" s="119" cm="1">
        <f t="array" ref="KO28">IFERROR(INDEX('Refi Perfil 15'!$E$13:$F$192,KO$18,2),0)</f>
        <v>0</v>
      </c>
      <c r="KP28" s="119" cm="1">
        <f t="array" ref="KP28">IFERROR(INDEX('Refi Perfil 15'!$E$13:$F$192,KP$18,2),0)</f>
        <v>0</v>
      </c>
    </row>
    <row r="29" spans="1:302">
      <c r="B29" s="85" t="s">
        <v>77</v>
      </c>
      <c r="C29" s="120">
        <f>C27*C26/12</f>
        <v>38267374.635616735</v>
      </c>
      <c r="D29" s="120">
        <f t="shared" ref="D29:BN29" si="212">D27*D26/12</f>
        <v>37322969.465937704</v>
      </c>
      <c r="E29" s="120">
        <f t="shared" si="212"/>
        <v>36343559.63238474</v>
      </c>
      <c r="F29" s="120">
        <f t="shared" si="212"/>
        <v>35364151.757582583</v>
      </c>
      <c r="G29" s="120">
        <f t="shared" si="212"/>
        <v>34384745.841531225</v>
      </c>
      <c r="H29" s="120">
        <f t="shared" si="212"/>
        <v>34459049.472736046</v>
      </c>
      <c r="I29" s="120">
        <f t="shared" si="212"/>
        <v>34533352.955263965</v>
      </c>
      <c r="J29" s="120">
        <f t="shared" si="212"/>
        <v>34607656.28911496</v>
      </c>
      <c r="K29" s="120">
        <f t="shared" si="212"/>
        <v>34681959.474289037</v>
      </c>
      <c r="L29" s="120">
        <f t="shared" si="212"/>
        <v>34756262.510786198</v>
      </c>
      <c r="M29" s="120">
        <f t="shared" si="212"/>
        <v>34830565.398606434</v>
      </c>
      <c r="N29" s="120">
        <f t="shared" si="212"/>
        <v>34750279.781766988</v>
      </c>
      <c r="O29" s="120">
        <f t="shared" si="212"/>
        <v>34669994.325431027</v>
      </c>
      <c r="P29" s="120">
        <f t="shared" si="212"/>
        <v>34528519.038886756</v>
      </c>
      <c r="Q29" s="120">
        <f t="shared" si="212"/>
        <v>34386568.62528383</v>
      </c>
      <c r="R29" s="120">
        <f t="shared" si="212"/>
        <v>34244148.381232455</v>
      </c>
      <c r="S29" s="120">
        <f t="shared" si="212"/>
        <v>34101229.25397715</v>
      </c>
      <c r="T29" s="120">
        <f t="shared" si="212"/>
        <v>33957816.780882865</v>
      </c>
      <c r="U29" s="120">
        <f t="shared" si="212"/>
        <v>33813916.499244288</v>
      </c>
      <c r="V29" s="120">
        <f t="shared" si="212"/>
        <v>33669499.837815918</v>
      </c>
      <c r="W29" s="120">
        <f t="shared" si="212"/>
        <v>33524572.57471792</v>
      </c>
      <c r="X29" s="120">
        <f t="shared" si="212"/>
        <v>33379140.488070484</v>
      </c>
      <c r="Y29" s="120">
        <f t="shared" si="212"/>
        <v>33233209.355993826</v>
      </c>
      <c r="Z29" s="120">
        <f t="shared" si="212"/>
        <v>33118020.494057532</v>
      </c>
      <c r="AA29" s="120">
        <f t="shared" si="212"/>
        <v>33002181.017176624</v>
      </c>
      <c r="AB29" s="120">
        <f t="shared" si="212"/>
        <v>32885694.549278054</v>
      </c>
      <c r="AC29" s="120">
        <f t="shared" si="212"/>
        <v>32768531.03978179</v>
      </c>
      <c r="AD29" s="120">
        <f t="shared" si="212"/>
        <v>32650694.257644083</v>
      </c>
      <c r="AE29" s="120">
        <f t="shared" si="212"/>
        <v>32532187.971821208</v>
      </c>
      <c r="AF29" s="120">
        <f t="shared" si="212"/>
        <v>32412982.4216525</v>
      </c>
      <c r="AG29" s="120">
        <f t="shared" si="212"/>
        <v>32293081.520985108</v>
      </c>
      <c r="AH29" s="120">
        <f t="shared" si="212"/>
        <v>32172489.183735285</v>
      </c>
      <c r="AI29" s="120">
        <f t="shared" si="212"/>
        <v>32051175.939162079</v>
      </c>
      <c r="AJ29" s="120">
        <f t="shared" si="212"/>
        <v>31929145.846141431</v>
      </c>
      <c r="AK29" s="120">
        <f t="shared" si="212"/>
        <v>31806402.963549316</v>
      </c>
      <c r="AL29" s="120">
        <f t="shared" si="212"/>
        <v>31754547.767554391</v>
      </c>
      <c r="AM29" s="120">
        <f t="shared" si="212"/>
        <v>31701600.851485699</v>
      </c>
      <c r="AN29" s="120">
        <f t="shared" si="212"/>
        <v>31647559.881185383</v>
      </c>
      <c r="AO29" s="120">
        <f t="shared" si="212"/>
        <v>31592389.127160672</v>
      </c>
      <c r="AP29" s="120">
        <f t="shared" si="212"/>
        <v>31536086.174765598</v>
      </c>
      <c r="AQ29" s="120">
        <f t="shared" si="212"/>
        <v>31478615.160291795</v>
      </c>
      <c r="AR29" s="120">
        <f t="shared" si="212"/>
        <v>31419973.588673815</v>
      </c>
      <c r="AS29" s="120">
        <f t="shared" si="212"/>
        <v>31360158.964708719</v>
      </c>
      <c r="AT29" s="120">
        <f t="shared" si="212"/>
        <v>31299135.263780516</v>
      </c>
      <c r="AU29" s="120">
        <f t="shared" si="212"/>
        <v>31236899.910266832</v>
      </c>
      <c r="AV29" s="120">
        <f t="shared" si="212"/>
        <v>31173416.745335799</v>
      </c>
      <c r="AW29" s="120">
        <f t="shared" si="212"/>
        <v>31108683.112876743</v>
      </c>
      <c r="AX29" s="120">
        <f t="shared" si="212"/>
        <v>31059629.382973701</v>
      </c>
      <c r="AY29" s="120">
        <f t="shared" si="212"/>
        <v>31009185.882469434</v>
      </c>
      <c r="AZ29" s="120">
        <f t="shared" si="212"/>
        <v>30957348.003262546</v>
      </c>
      <c r="BA29" s="120">
        <f t="shared" si="212"/>
        <v>30904077.346502621</v>
      </c>
      <c r="BB29" s="120">
        <f t="shared" si="212"/>
        <v>30849369.168555737</v>
      </c>
      <c r="BC29" s="120">
        <f t="shared" si="212"/>
        <v>30793218.725787949</v>
      </c>
      <c r="BD29" s="120">
        <f t="shared" si="212"/>
        <v>30735587.348353539</v>
      </c>
      <c r="BE29" s="120">
        <f t="shared" si="212"/>
        <v>30676470.157016501</v>
      </c>
      <c r="BF29" s="120">
        <f t="shared" si="212"/>
        <v>30615828.256043758</v>
      </c>
      <c r="BG29" s="120">
        <f t="shared" si="212"/>
        <v>30553656.63080661</v>
      </c>
      <c r="BH29" s="120">
        <f t="shared" si="212"/>
        <v>30489916.159544978</v>
      </c>
      <c r="BI29" s="120">
        <f t="shared" si="212"/>
        <v>30424601.692097809</v>
      </c>
      <c r="BJ29" s="120">
        <f t="shared" si="212"/>
        <v>30354344.297240194</v>
      </c>
      <c r="BK29" s="120">
        <f t="shared" si="212"/>
        <v>30282492.074858952</v>
      </c>
      <c r="BL29" s="120">
        <f t="shared" si="212"/>
        <v>30209005.901574198</v>
      </c>
      <c r="BM29" s="120">
        <f t="shared" si="212"/>
        <v>30133880.806245599</v>
      </c>
      <c r="BN29" s="120">
        <f t="shared" si="212"/>
        <v>30057077.458288927</v>
      </c>
      <c r="BO29" s="120">
        <f t="shared" ref="BO29:DZ29" si="213">BO27*BO26/12</f>
        <v>29978590.762283634</v>
      </c>
      <c r="BP29" s="120">
        <f t="shared" si="213"/>
        <v>29898381.180652916</v>
      </c>
      <c r="BQ29" s="120">
        <f t="shared" si="213"/>
        <v>29816443.493554786</v>
      </c>
      <c r="BR29" s="120">
        <f t="shared" si="213"/>
        <v>29732737.956278622</v>
      </c>
      <c r="BS29" s="120">
        <f t="shared" si="213"/>
        <v>29647259.22477293</v>
      </c>
      <c r="BT29" s="120">
        <f t="shared" si="213"/>
        <v>29559967.347122416</v>
      </c>
      <c r="BU29" s="120">
        <f t="shared" si="213"/>
        <v>29470856.854995187</v>
      </c>
      <c r="BV29" s="120">
        <f t="shared" si="213"/>
        <v>29379887.589413267</v>
      </c>
      <c r="BW29" s="120">
        <f t="shared" si="213"/>
        <v>29287053.957764637</v>
      </c>
      <c r="BX29" s="120">
        <f t="shared" si="213"/>
        <v>29192315.593866315</v>
      </c>
      <c r="BY29" s="120">
        <f t="shared" si="213"/>
        <v>29095631.965899657</v>
      </c>
      <c r="BZ29" s="120">
        <f t="shared" si="213"/>
        <v>28996997.232692141</v>
      </c>
      <c r="CA29" s="120">
        <f t="shared" si="213"/>
        <v>28896370.655219879</v>
      </c>
      <c r="CB29" s="120">
        <f t="shared" si="213"/>
        <v>28793746.268029928</v>
      </c>
      <c r="CC29" s="120">
        <f t="shared" si="213"/>
        <v>28689083.125036314</v>
      </c>
      <c r="CD29" s="120">
        <f t="shared" si="213"/>
        <v>28582340.114374246</v>
      </c>
      <c r="CE29" s="120">
        <f t="shared" si="213"/>
        <v>28473511.022030275</v>
      </c>
      <c r="CF29" s="120">
        <f t="shared" si="213"/>
        <v>28362554.529005628</v>
      </c>
      <c r="CG29" s="120">
        <f t="shared" si="213"/>
        <v>28249464.297078703</v>
      </c>
      <c r="CH29" s="120">
        <f t="shared" si="213"/>
        <v>28124040.508621033</v>
      </c>
      <c r="CI29" s="120">
        <f t="shared" si="213"/>
        <v>27996508.391947631</v>
      </c>
      <c r="CJ29" s="120">
        <f t="shared" si="213"/>
        <v>27866863.380388495</v>
      </c>
      <c r="CK29" s="120">
        <f t="shared" si="213"/>
        <v>27735065.645902555</v>
      </c>
      <c r="CL29" s="120">
        <f t="shared" si="213"/>
        <v>27601075.245562028</v>
      </c>
      <c r="CM29" s="120">
        <f t="shared" si="213"/>
        <v>27464887.440294627</v>
      </c>
      <c r="CN29" s="120">
        <f t="shared" si="213"/>
        <v>27326462.143636834</v>
      </c>
      <c r="CO29" s="120">
        <f t="shared" si="213"/>
        <v>27185759.154238641</v>
      </c>
      <c r="CP29" s="120">
        <f t="shared" si="213"/>
        <v>27042738.15571807</v>
      </c>
      <c r="CQ29" s="120">
        <f t="shared" si="213"/>
        <v>26897394.150580723</v>
      </c>
      <c r="CR29" s="120">
        <f t="shared" si="213"/>
        <v>26749686.678909</v>
      </c>
      <c r="CS29" s="120">
        <f t="shared" si="213"/>
        <v>26599575.165971503</v>
      </c>
      <c r="CT29" s="120">
        <f t="shared" si="213"/>
        <v>26447018.922077391</v>
      </c>
      <c r="CU29" s="120">
        <f t="shared" si="213"/>
        <v>26292012.691164713</v>
      </c>
      <c r="CV29" s="120">
        <f t="shared" si="213"/>
        <v>26134515.640007343</v>
      </c>
      <c r="CW29" s="120">
        <f t="shared" si="213"/>
        <v>25974486.820419509</v>
      </c>
      <c r="CX29" s="120">
        <f t="shared" si="213"/>
        <v>25811885.169401973</v>
      </c>
      <c r="CY29" s="120">
        <f t="shared" si="213"/>
        <v>25646705.172324751</v>
      </c>
      <c r="CZ29" s="120">
        <f t="shared" si="213"/>
        <v>25478905.622580338</v>
      </c>
      <c r="DA29" s="120">
        <f t="shared" si="213"/>
        <v>25308445.198674742</v>
      </c>
      <c r="DB29" s="120">
        <f t="shared" si="213"/>
        <v>25135282.464154039</v>
      </c>
      <c r="DC29" s="120">
        <f t="shared" si="213"/>
        <v>24959375.867677595</v>
      </c>
      <c r="DD29" s="120">
        <f t="shared" si="213"/>
        <v>24780683.743091654</v>
      </c>
      <c r="DE29" s="120">
        <f t="shared" si="213"/>
        <v>24599200.145014729</v>
      </c>
      <c r="DF29" s="120">
        <f t="shared" si="213"/>
        <v>24414883.263611268</v>
      </c>
      <c r="DG29" s="120">
        <f t="shared" si="213"/>
        <v>24227691.174232777</v>
      </c>
      <c r="DH29" s="120">
        <f t="shared" si="213"/>
        <v>24037581.837270457</v>
      </c>
      <c r="DI29" s="120">
        <f t="shared" si="213"/>
        <v>23844513.098302707</v>
      </c>
      <c r="DJ29" s="120">
        <f t="shared" si="213"/>
        <v>23648442.687947493</v>
      </c>
      <c r="DK29" s="120">
        <f t="shared" si="213"/>
        <v>23449328.221936073</v>
      </c>
      <c r="DL29" s="120">
        <f t="shared" si="213"/>
        <v>23247127.201261114</v>
      </c>
      <c r="DM29" s="120">
        <f t="shared" si="213"/>
        <v>23041797.011806708</v>
      </c>
      <c r="DN29" s="120">
        <f t="shared" si="213"/>
        <v>22833294.924718335</v>
      </c>
      <c r="DO29" s="120">
        <f t="shared" si="213"/>
        <v>22621578.09625503</v>
      </c>
      <c r="DP29" s="120">
        <f t="shared" si="213"/>
        <v>22406603.567640733</v>
      </c>
      <c r="DQ29" s="120">
        <f t="shared" si="213"/>
        <v>22188328.265435468</v>
      </c>
      <c r="DR29" s="120">
        <f t="shared" si="213"/>
        <v>21972538.987782259</v>
      </c>
      <c r="DS29" s="120">
        <f t="shared" si="213"/>
        <v>21753233.863889787</v>
      </c>
      <c r="DT29" s="120">
        <f t="shared" si="213"/>
        <v>21530367.053882807</v>
      </c>
      <c r="DU29" s="120">
        <f t="shared" si="213"/>
        <v>21303892.564485267</v>
      </c>
      <c r="DV29" s="120">
        <f t="shared" si="213"/>
        <v>21073764.24916942</v>
      </c>
      <c r="DW29" s="120">
        <f t="shared" si="213"/>
        <v>20839935.808006547</v>
      </c>
      <c r="DX29" s="120">
        <f t="shared" si="213"/>
        <v>20602360.787741493</v>
      </c>
      <c r="DY29" s="120">
        <f t="shared" si="213"/>
        <v>20360992.581942618</v>
      </c>
      <c r="DZ29" s="120">
        <f t="shared" si="213"/>
        <v>20115784.430627268</v>
      </c>
      <c r="EA29" s="120">
        <f t="shared" ref="EA29:GJ29" si="214">EA27*EA26/12</f>
        <v>19866689.420636315</v>
      </c>
      <c r="EB29" s="120">
        <f t="shared" si="214"/>
        <v>19613660.485484496</v>
      </c>
      <c r="EC29" s="120">
        <f t="shared" si="214"/>
        <v>19356613.764913246</v>
      </c>
      <c r="ED29" s="120">
        <f t="shared" si="214"/>
        <v>19095501.77078997</v>
      </c>
      <c r="EE29" s="120">
        <f t="shared" si="214"/>
        <v>18830276.861580465</v>
      </c>
      <c r="EF29" s="120">
        <f t="shared" si="214"/>
        <v>18560891.242499616</v>
      </c>
      <c r="EG29" s="120">
        <f t="shared" si="214"/>
        <v>18287296.965360571</v>
      </c>
      <c r="EH29" s="120">
        <f t="shared" si="214"/>
        <v>18009409.096695792</v>
      </c>
      <c r="EI29" s="120">
        <f t="shared" si="214"/>
        <v>17727179.266746689</v>
      </c>
      <c r="EJ29" s="120">
        <f t="shared" si="214"/>
        <v>17440558.952352691</v>
      </c>
      <c r="EK29" s="120">
        <f t="shared" si="214"/>
        <v>17149499.477102708</v>
      </c>
      <c r="EL29" s="120">
        <f t="shared" si="214"/>
        <v>16853915.025827136</v>
      </c>
      <c r="EM29" s="120">
        <f t="shared" si="214"/>
        <v>16553756.500467539</v>
      </c>
      <c r="EN29" s="120">
        <f t="shared" si="214"/>
        <v>16248974.649563184</v>
      </c>
      <c r="EO29" s="120">
        <f t="shared" si="214"/>
        <v>15939482.968128175</v>
      </c>
      <c r="EP29" s="120">
        <f t="shared" si="214"/>
        <v>15625231.782978186</v>
      </c>
      <c r="EQ29" s="120">
        <f t="shared" si="214"/>
        <v>15306171.267831348</v>
      </c>
      <c r="ER29" s="120">
        <f t="shared" si="214"/>
        <v>14982214.22758095</v>
      </c>
      <c r="ES29" s="120">
        <f t="shared" si="214"/>
        <v>14653310.414145051</v>
      </c>
      <c r="ET29" s="120">
        <f t="shared" si="214"/>
        <v>14319372.134259261</v>
      </c>
      <c r="EU29" s="120">
        <f t="shared" si="214"/>
        <v>13980348.71819438</v>
      </c>
      <c r="EV29" s="120">
        <f t="shared" si="214"/>
        <v>13636189.342894742</v>
      </c>
      <c r="EW29" s="120">
        <f t="shared" si="214"/>
        <v>13286805.625127895</v>
      </c>
      <c r="EX29" s="120">
        <f t="shared" si="214"/>
        <v>12932146.320190908</v>
      </c>
      <c r="EY29" s="120">
        <f t="shared" si="214"/>
        <v>12572122.546387089</v>
      </c>
      <c r="EZ29" s="120">
        <f t="shared" si="214"/>
        <v>12206682.637520002</v>
      </c>
      <c r="FA29" s="120">
        <f t="shared" si="214"/>
        <v>11835737.213582458</v>
      </c>
      <c r="FB29" s="120">
        <f t="shared" si="214"/>
        <v>11459196.587991647</v>
      </c>
      <c r="FC29" s="120">
        <f t="shared" si="214"/>
        <v>11077008.404505942</v>
      </c>
      <c r="FD29" s="120">
        <f t="shared" si="214"/>
        <v>10689082.478154769</v>
      </c>
      <c r="FE29" s="120">
        <f t="shared" si="214"/>
        <v>10295366.03104917</v>
      </c>
      <c r="FF29" s="120">
        <f t="shared" si="214"/>
        <v>9895768.3799854275</v>
      </c>
      <c r="FG29" s="120">
        <f t="shared" si="214"/>
        <v>9490198.5351072475</v>
      </c>
      <c r="FH29" s="120">
        <f t="shared" si="214"/>
        <v>9078603.0284798462</v>
      </c>
      <c r="FI29" s="120">
        <f t="shared" si="214"/>
        <v>8660890.3719363604</v>
      </c>
      <c r="FJ29" s="120">
        <f t="shared" si="214"/>
        <v>8236968.7706573466</v>
      </c>
      <c r="FK29" s="120">
        <f t="shared" si="214"/>
        <v>7806746.1231707735</v>
      </c>
      <c r="FL29" s="120">
        <f t="shared" si="214"/>
        <v>7370168.0032522576</v>
      </c>
      <c r="FM29" s="120">
        <f t="shared" si="214"/>
        <v>6927141.8111973442</v>
      </c>
      <c r="FN29" s="120">
        <f t="shared" si="214"/>
        <v>6477574.6404928686</v>
      </c>
      <c r="FO29" s="120">
        <f t="shared" si="214"/>
        <v>6021373.2780510718</v>
      </c>
      <c r="FP29" s="120">
        <f t="shared" si="214"/>
        <v>5558444.2042099806</v>
      </c>
      <c r="FQ29" s="120">
        <f t="shared" si="214"/>
        <v>5088693.5924984459</v>
      </c>
      <c r="FR29" s="120">
        <f t="shared" si="214"/>
        <v>4612027.3098709555</v>
      </c>
      <c r="FS29" s="120">
        <f t="shared" si="214"/>
        <v>4128350.9166294117</v>
      </c>
      <c r="FT29" s="120">
        <f t="shared" si="214"/>
        <v>3637569.6663444447</v>
      </c>
      <c r="FU29" s="120">
        <f t="shared" si="214"/>
        <v>3139588.5060913214</v>
      </c>
      <c r="FV29" s="120">
        <f t="shared" si="214"/>
        <v>2634312.0762141938</v>
      </c>
      <c r="FW29" s="120">
        <f t="shared" si="214"/>
        <v>2121644.7104046312</v>
      </c>
      <c r="FX29" s="120">
        <f t="shared" si="214"/>
        <v>1601490.4356226127</v>
      </c>
      <c r="FY29" s="120">
        <f t="shared" si="214"/>
        <v>1073752.9723333914</v>
      </c>
      <c r="FZ29" s="120">
        <f t="shared" si="214"/>
        <v>28335.090204749289</v>
      </c>
      <c r="GA29" s="120">
        <f t="shared" si="214"/>
        <v>0</v>
      </c>
      <c r="GB29" s="120">
        <f t="shared" si="214"/>
        <v>0</v>
      </c>
      <c r="GC29" s="120">
        <f t="shared" si="214"/>
        <v>0</v>
      </c>
      <c r="GD29" s="120">
        <f t="shared" si="214"/>
        <v>0</v>
      </c>
      <c r="GE29" s="120">
        <f t="shared" si="214"/>
        <v>0</v>
      </c>
      <c r="GF29" s="120">
        <f t="shared" si="214"/>
        <v>0</v>
      </c>
      <c r="GG29" s="120">
        <f t="shared" si="214"/>
        <v>0</v>
      </c>
      <c r="GH29" s="120">
        <f t="shared" si="214"/>
        <v>0</v>
      </c>
      <c r="GI29" s="120">
        <f t="shared" si="214"/>
        <v>0</v>
      </c>
      <c r="GJ29" s="120">
        <f t="shared" si="214"/>
        <v>0</v>
      </c>
      <c r="GK29" s="120"/>
      <c r="GL29" s="120">
        <f t="shared" ref="GL29:IH29" si="215">GL27*GL26/12</f>
        <v>0</v>
      </c>
      <c r="GM29" s="120">
        <f t="shared" si="215"/>
        <v>0</v>
      </c>
      <c r="GN29" s="120">
        <f t="shared" si="215"/>
        <v>0</v>
      </c>
      <c r="GO29" s="120">
        <f t="shared" si="215"/>
        <v>0</v>
      </c>
      <c r="GP29" s="120">
        <f t="shared" si="215"/>
        <v>0</v>
      </c>
      <c r="GQ29" s="120">
        <f t="shared" si="215"/>
        <v>0</v>
      </c>
      <c r="GR29" s="120">
        <f t="shared" si="215"/>
        <v>0</v>
      </c>
      <c r="GS29" s="120">
        <f t="shared" si="215"/>
        <v>0</v>
      </c>
      <c r="GT29" s="120">
        <f t="shared" si="215"/>
        <v>0</v>
      </c>
      <c r="GU29" s="120">
        <f t="shared" si="215"/>
        <v>0</v>
      </c>
      <c r="GV29" s="120">
        <f t="shared" si="215"/>
        <v>0</v>
      </c>
      <c r="GW29" s="120">
        <f t="shared" si="215"/>
        <v>0</v>
      </c>
      <c r="GX29" s="120">
        <f t="shared" si="215"/>
        <v>0</v>
      </c>
      <c r="GY29" s="120">
        <f t="shared" si="215"/>
        <v>0</v>
      </c>
      <c r="GZ29" s="120">
        <f t="shared" si="215"/>
        <v>0</v>
      </c>
      <c r="HA29" s="120">
        <f t="shared" si="215"/>
        <v>0</v>
      </c>
      <c r="HB29" s="120">
        <f t="shared" si="215"/>
        <v>0</v>
      </c>
      <c r="HC29" s="120">
        <f t="shared" si="215"/>
        <v>0</v>
      </c>
      <c r="HD29" s="120">
        <f t="shared" si="215"/>
        <v>0</v>
      </c>
      <c r="HE29" s="120">
        <f t="shared" si="215"/>
        <v>0</v>
      </c>
      <c r="HF29" s="120">
        <f t="shared" si="215"/>
        <v>0</v>
      </c>
      <c r="HG29" s="120">
        <f t="shared" si="215"/>
        <v>0</v>
      </c>
      <c r="HH29" s="120">
        <f t="shared" si="215"/>
        <v>0</v>
      </c>
      <c r="HI29" s="120">
        <f t="shared" si="215"/>
        <v>0</v>
      </c>
      <c r="HJ29" s="120">
        <f t="shared" si="215"/>
        <v>0</v>
      </c>
      <c r="HK29" s="120">
        <f t="shared" si="215"/>
        <v>0</v>
      </c>
      <c r="HL29" s="120">
        <f t="shared" si="215"/>
        <v>0</v>
      </c>
      <c r="HM29" s="120">
        <f t="shared" si="215"/>
        <v>0</v>
      </c>
      <c r="HN29" s="120">
        <f t="shared" si="215"/>
        <v>0</v>
      </c>
      <c r="HO29" s="120">
        <f t="shared" si="215"/>
        <v>0</v>
      </c>
      <c r="HP29" s="120">
        <f t="shared" si="215"/>
        <v>0</v>
      </c>
      <c r="HQ29" s="120">
        <f t="shared" si="215"/>
        <v>0</v>
      </c>
      <c r="HR29" s="120">
        <f t="shared" si="215"/>
        <v>0</v>
      </c>
      <c r="HS29" s="120">
        <f t="shared" si="215"/>
        <v>0</v>
      </c>
      <c r="HT29" s="120">
        <f t="shared" si="215"/>
        <v>0</v>
      </c>
      <c r="HU29" s="120">
        <f t="shared" si="215"/>
        <v>0</v>
      </c>
      <c r="HV29" s="120">
        <f t="shared" si="215"/>
        <v>0</v>
      </c>
      <c r="HW29" s="120">
        <f t="shared" si="215"/>
        <v>0</v>
      </c>
      <c r="HX29" s="120">
        <f t="shared" si="215"/>
        <v>0</v>
      </c>
      <c r="HY29" s="120">
        <f t="shared" si="215"/>
        <v>0</v>
      </c>
      <c r="HZ29" s="120">
        <f t="shared" si="215"/>
        <v>0</v>
      </c>
      <c r="IA29" s="120">
        <f t="shared" si="215"/>
        <v>0</v>
      </c>
      <c r="IB29" s="120">
        <f t="shared" si="215"/>
        <v>0</v>
      </c>
      <c r="IC29" s="120">
        <f t="shared" si="215"/>
        <v>0</v>
      </c>
      <c r="ID29" s="120">
        <f t="shared" si="215"/>
        <v>0</v>
      </c>
      <c r="IE29" s="120">
        <f t="shared" si="215"/>
        <v>0</v>
      </c>
      <c r="IF29" s="120">
        <f t="shared" si="215"/>
        <v>0</v>
      </c>
      <c r="IG29" s="120">
        <f t="shared" si="215"/>
        <v>0</v>
      </c>
      <c r="IH29" s="120">
        <f t="shared" si="215"/>
        <v>0</v>
      </c>
      <c r="II29" s="120">
        <f t="shared" ref="II29:IK29" si="216">II27*II26/12</f>
        <v>0</v>
      </c>
      <c r="IJ29" s="120">
        <f t="shared" si="216"/>
        <v>0</v>
      </c>
      <c r="IK29" s="120">
        <f t="shared" si="216"/>
        <v>0</v>
      </c>
      <c r="IL29" s="120">
        <f t="shared" ref="IL29:KP29" si="217">IL27*IL26/12</f>
        <v>0</v>
      </c>
      <c r="IM29" s="120">
        <f t="shared" si="217"/>
        <v>0</v>
      </c>
      <c r="IN29" s="120">
        <f t="shared" si="217"/>
        <v>0</v>
      </c>
      <c r="IO29" s="120">
        <f t="shared" si="217"/>
        <v>0</v>
      </c>
      <c r="IP29" s="120">
        <f t="shared" si="217"/>
        <v>0</v>
      </c>
      <c r="IQ29" s="120">
        <f t="shared" si="217"/>
        <v>0</v>
      </c>
      <c r="IR29" s="120">
        <f t="shared" si="217"/>
        <v>0</v>
      </c>
      <c r="IS29" s="120">
        <f t="shared" si="217"/>
        <v>0</v>
      </c>
      <c r="IT29" s="120">
        <f t="shared" si="217"/>
        <v>0</v>
      </c>
      <c r="IU29" s="120">
        <f t="shared" si="217"/>
        <v>0</v>
      </c>
      <c r="IV29" s="120">
        <f t="shared" si="217"/>
        <v>0</v>
      </c>
      <c r="IW29" s="120">
        <f t="shared" si="217"/>
        <v>0</v>
      </c>
      <c r="IX29" s="120">
        <f t="shared" si="217"/>
        <v>0</v>
      </c>
      <c r="IY29" s="120">
        <f t="shared" si="217"/>
        <v>0</v>
      </c>
      <c r="IZ29" s="120">
        <f t="shared" si="217"/>
        <v>0</v>
      </c>
      <c r="JA29" s="120">
        <f t="shared" si="217"/>
        <v>0</v>
      </c>
      <c r="JB29" s="120">
        <f t="shared" si="217"/>
        <v>0</v>
      </c>
      <c r="JC29" s="120">
        <f t="shared" si="217"/>
        <v>0</v>
      </c>
      <c r="JD29" s="120">
        <f t="shared" si="217"/>
        <v>0</v>
      </c>
      <c r="JE29" s="120">
        <f t="shared" si="217"/>
        <v>0</v>
      </c>
      <c r="JF29" s="120">
        <f t="shared" si="217"/>
        <v>0</v>
      </c>
      <c r="JG29" s="120">
        <f t="shared" si="217"/>
        <v>0</v>
      </c>
      <c r="JH29" s="120">
        <f t="shared" si="217"/>
        <v>0</v>
      </c>
      <c r="JI29" s="120">
        <f t="shared" si="217"/>
        <v>0</v>
      </c>
      <c r="JJ29" s="120">
        <f t="shared" si="217"/>
        <v>0</v>
      </c>
      <c r="JK29" s="120">
        <f t="shared" si="217"/>
        <v>0</v>
      </c>
      <c r="JL29" s="120">
        <f t="shared" si="217"/>
        <v>0</v>
      </c>
      <c r="JM29" s="120">
        <f t="shared" si="217"/>
        <v>0</v>
      </c>
      <c r="JN29" s="120">
        <f t="shared" si="217"/>
        <v>0</v>
      </c>
      <c r="JO29" s="120">
        <f t="shared" si="217"/>
        <v>0</v>
      </c>
      <c r="JP29" s="120">
        <f t="shared" si="217"/>
        <v>0</v>
      </c>
      <c r="JQ29" s="120">
        <f t="shared" si="217"/>
        <v>0</v>
      </c>
      <c r="JR29" s="120">
        <f t="shared" si="217"/>
        <v>0</v>
      </c>
      <c r="JS29" s="120">
        <f t="shared" si="217"/>
        <v>0</v>
      </c>
      <c r="JT29" s="120">
        <f t="shared" si="217"/>
        <v>0</v>
      </c>
      <c r="JU29" s="120">
        <f t="shared" si="217"/>
        <v>0</v>
      </c>
      <c r="JV29" s="120">
        <f t="shared" si="217"/>
        <v>0</v>
      </c>
      <c r="JW29" s="120">
        <f t="shared" si="217"/>
        <v>0</v>
      </c>
      <c r="JX29" s="120">
        <f t="shared" si="217"/>
        <v>0</v>
      </c>
      <c r="JY29" s="120">
        <f t="shared" si="217"/>
        <v>0</v>
      </c>
      <c r="JZ29" s="120">
        <f t="shared" si="217"/>
        <v>0</v>
      </c>
      <c r="KA29" s="120">
        <f t="shared" si="217"/>
        <v>0</v>
      </c>
      <c r="KB29" s="120">
        <f t="shared" si="217"/>
        <v>0</v>
      </c>
      <c r="KC29" s="120">
        <f t="shared" si="217"/>
        <v>0</v>
      </c>
      <c r="KD29" s="120">
        <f t="shared" si="217"/>
        <v>0</v>
      </c>
      <c r="KE29" s="120">
        <f t="shared" si="217"/>
        <v>0</v>
      </c>
      <c r="KF29" s="120">
        <f t="shared" si="217"/>
        <v>0</v>
      </c>
      <c r="KG29" s="120">
        <f t="shared" si="217"/>
        <v>0</v>
      </c>
      <c r="KH29" s="120">
        <f t="shared" si="217"/>
        <v>0</v>
      </c>
      <c r="KI29" s="120">
        <f t="shared" si="217"/>
        <v>0</v>
      </c>
      <c r="KJ29" s="120">
        <f t="shared" si="217"/>
        <v>0</v>
      </c>
      <c r="KK29" s="120">
        <f t="shared" si="217"/>
        <v>0</v>
      </c>
      <c r="KL29" s="120">
        <f t="shared" si="217"/>
        <v>0</v>
      </c>
      <c r="KM29" s="120">
        <f t="shared" si="217"/>
        <v>0</v>
      </c>
      <c r="KN29" s="120">
        <f t="shared" si="217"/>
        <v>0</v>
      </c>
      <c r="KO29" s="120">
        <f t="shared" si="217"/>
        <v>0</v>
      </c>
      <c r="KP29" s="120">
        <f t="shared" si="217"/>
        <v>0</v>
      </c>
    </row>
    <row r="30" spans="1:302">
      <c r="B30" s="85" t="s">
        <v>78</v>
      </c>
      <c r="C30" s="119">
        <f>C27-C28</f>
        <v>4865780518.3413992</v>
      </c>
      <c r="D30" s="119">
        <f>D27-D28</f>
        <v>4865775652.5513992</v>
      </c>
      <c r="E30" s="119">
        <f>E27-E28</f>
        <v>4865770786.7613993</v>
      </c>
      <c r="F30" s="119">
        <f t="shared" ref="F30:BQ30" si="218">F27-F28</f>
        <v>4865765920.9713993</v>
      </c>
      <c r="G30" s="119">
        <f t="shared" si="218"/>
        <v>4865761055.1813993</v>
      </c>
      <c r="H30" s="119">
        <f t="shared" si="218"/>
        <v>4865756189.3913994</v>
      </c>
      <c r="I30" s="119">
        <f t="shared" si="218"/>
        <v>4865751323.6013994</v>
      </c>
      <c r="J30" s="119">
        <f t="shared" si="218"/>
        <v>4865746457.8113995</v>
      </c>
      <c r="K30" s="119">
        <f t="shared" si="218"/>
        <v>4865741592.0213995</v>
      </c>
      <c r="L30" s="119">
        <f t="shared" si="218"/>
        <v>4865736726.2313995</v>
      </c>
      <c r="M30" s="119">
        <f t="shared" si="218"/>
        <v>4865731860.4413996</v>
      </c>
      <c r="N30" s="119">
        <f t="shared" si="218"/>
        <v>4865726994.6513996</v>
      </c>
      <c r="O30" s="119">
        <f t="shared" si="218"/>
        <v>4857114554.5213995</v>
      </c>
      <c r="P30" s="119">
        <f t="shared" si="218"/>
        <v>4848395067.1113997</v>
      </c>
      <c r="Q30" s="119">
        <f t="shared" si="218"/>
        <v>4839568532.4214001</v>
      </c>
      <c r="R30" s="119">
        <f t="shared" si="218"/>
        <v>4830630084.6714001</v>
      </c>
      <c r="S30" s="119">
        <f t="shared" si="218"/>
        <v>4821579723.8613997</v>
      </c>
      <c r="T30" s="119">
        <f t="shared" si="218"/>
        <v>4812417449.9813995</v>
      </c>
      <c r="U30" s="119">
        <f t="shared" si="218"/>
        <v>4803138397.2514</v>
      </c>
      <c r="V30" s="119">
        <f t="shared" si="218"/>
        <v>4793742565.6714001</v>
      </c>
      <c r="W30" s="119">
        <f t="shared" si="218"/>
        <v>4784229955.2413998</v>
      </c>
      <c r="X30" s="119">
        <f t="shared" si="218"/>
        <v>4774600565.9614</v>
      </c>
      <c r="Y30" s="119">
        <f t="shared" si="218"/>
        <v>4764849532.0514002</v>
      </c>
      <c r="Z30" s="119">
        <f t="shared" si="218"/>
        <v>4754976853.5114002</v>
      </c>
      <c r="AA30" s="119">
        <f t="shared" si="218"/>
        <v>4744982530.3313999</v>
      </c>
      <c r="AB30" s="119">
        <f t="shared" si="218"/>
        <v>4734861696.7313995</v>
      </c>
      <c r="AC30" s="119">
        <f t="shared" si="218"/>
        <v>4724614352.7113991</v>
      </c>
      <c r="AD30" s="119">
        <f t="shared" si="218"/>
        <v>4714240498.2713995</v>
      </c>
      <c r="AE30" s="119">
        <f t="shared" si="218"/>
        <v>4703735267.6313992</v>
      </c>
      <c r="AF30" s="119">
        <f t="shared" si="218"/>
        <v>4693098660.7813988</v>
      </c>
      <c r="AG30" s="119">
        <f t="shared" si="218"/>
        <v>4682330677.7213984</v>
      </c>
      <c r="AH30" s="119">
        <f t="shared" si="218"/>
        <v>4671426452.6713982</v>
      </c>
      <c r="AI30" s="119">
        <f t="shared" si="218"/>
        <v>4660385985.6313982</v>
      </c>
      <c r="AJ30" s="119">
        <f t="shared" si="218"/>
        <v>4649209276.6013985</v>
      </c>
      <c r="AK30" s="119">
        <f t="shared" si="218"/>
        <v>4637891459.8013983</v>
      </c>
      <c r="AL30" s="119">
        <f t="shared" si="218"/>
        <v>4626432535.2213984</v>
      </c>
      <c r="AM30" s="119">
        <f t="shared" si="218"/>
        <v>4614832502.8613987</v>
      </c>
      <c r="AN30" s="119">
        <f t="shared" si="218"/>
        <v>4603086496.9413986</v>
      </c>
      <c r="AO30" s="119">
        <f t="shared" si="218"/>
        <v>4591194517.4613991</v>
      </c>
      <c r="AP30" s="119">
        <f t="shared" si="218"/>
        <v>4579151698.6313992</v>
      </c>
      <c r="AQ30" s="119">
        <f t="shared" si="218"/>
        <v>4566958040.4613991</v>
      </c>
      <c r="AR30" s="119">
        <f t="shared" si="218"/>
        <v>4554613542.9413986</v>
      </c>
      <c r="AS30" s="119">
        <f t="shared" si="218"/>
        <v>4542113340.291399</v>
      </c>
      <c r="AT30" s="119">
        <f t="shared" si="218"/>
        <v>4529457432.5113993</v>
      </c>
      <c r="AU30" s="119">
        <f t="shared" si="218"/>
        <v>4516640953.8113995</v>
      </c>
      <c r="AV30" s="119">
        <f t="shared" si="218"/>
        <v>4503663904.1913996</v>
      </c>
      <c r="AW30" s="119">
        <f t="shared" si="218"/>
        <v>4490526283.6513996</v>
      </c>
      <c r="AX30" s="119">
        <f t="shared" si="218"/>
        <v>4477223226.4113998</v>
      </c>
      <c r="AY30" s="119">
        <f t="shared" si="218"/>
        <v>4463754732.4714003</v>
      </c>
      <c r="AZ30" s="119">
        <f t="shared" si="218"/>
        <v>4450115936.0414</v>
      </c>
      <c r="BA30" s="119">
        <f t="shared" si="218"/>
        <v>4436306837.1213999</v>
      </c>
      <c r="BB30" s="119">
        <f t="shared" si="218"/>
        <v>4422327435.7114</v>
      </c>
      <c r="BC30" s="119">
        <f t="shared" si="218"/>
        <v>4408172866.0313997</v>
      </c>
      <c r="BD30" s="119">
        <f t="shared" si="218"/>
        <v>4393843128.0713997</v>
      </c>
      <c r="BE30" s="119">
        <f t="shared" si="218"/>
        <v>4379333356.0513992</v>
      </c>
      <c r="BF30" s="119">
        <f t="shared" si="218"/>
        <v>4364643549.9813995</v>
      </c>
      <c r="BG30" s="119">
        <f t="shared" si="218"/>
        <v>4349768844.0613995</v>
      </c>
      <c r="BH30" s="119">
        <f t="shared" si="218"/>
        <v>4334709238.3013992</v>
      </c>
      <c r="BI30" s="119">
        <f t="shared" si="218"/>
        <v>4319459866.9113989</v>
      </c>
      <c r="BJ30" s="119">
        <f t="shared" si="218"/>
        <v>4304020729.8913984</v>
      </c>
      <c r="BK30" s="119">
        <f t="shared" si="218"/>
        <v>4288386961.4513984</v>
      </c>
      <c r="BL30" s="119">
        <f t="shared" si="218"/>
        <v>4272558561.6013985</v>
      </c>
      <c r="BM30" s="119">
        <f t="shared" si="218"/>
        <v>4256530664.5413985</v>
      </c>
      <c r="BN30" s="119">
        <f t="shared" si="218"/>
        <v>4240303270.2813983</v>
      </c>
      <c r="BO30" s="119">
        <f t="shared" si="218"/>
        <v>4223871513.0413985</v>
      </c>
      <c r="BP30" s="119">
        <f t="shared" si="218"/>
        <v>4207235392.8113985</v>
      </c>
      <c r="BQ30" s="119">
        <f t="shared" si="218"/>
        <v>4190390043.8113985</v>
      </c>
      <c r="BR30" s="119">
        <f t="shared" ref="BR30:EC30" si="219">BR27-BR28</f>
        <v>4173335466.0413985</v>
      </c>
      <c r="BS30" s="119">
        <f t="shared" si="219"/>
        <v>4156066793.7113986</v>
      </c>
      <c r="BT30" s="119">
        <f t="shared" si="219"/>
        <v>4138584026.8213987</v>
      </c>
      <c r="BU30" s="119">
        <f t="shared" si="219"/>
        <v>4120882299.5913987</v>
      </c>
      <c r="BV30" s="119">
        <f t="shared" si="219"/>
        <v>4102961612.0213985</v>
      </c>
      <c r="BW30" s="119">
        <f t="shared" si="219"/>
        <v>4084817098.3213987</v>
      </c>
      <c r="BX30" s="119">
        <f t="shared" si="219"/>
        <v>4066443892.7113986</v>
      </c>
      <c r="BY30" s="119">
        <f t="shared" si="219"/>
        <v>4047841995.1913986</v>
      </c>
      <c r="BZ30" s="119">
        <f t="shared" si="219"/>
        <v>4029006539.9713988</v>
      </c>
      <c r="CA30" s="119">
        <f t="shared" si="219"/>
        <v>4009937527.0513988</v>
      </c>
      <c r="CB30" s="119">
        <f t="shared" si="219"/>
        <v>3990630090.6513987</v>
      </c>
      <c r="CC30" s="119">
        <f t="shared" si="219"/>
        <v>3971079364.9813986</v>
      </c>
      <c r="CD30" s="119">
        <f t="shared" si="219"/>
        <v>3951285350.0413985</v>
      </c>
      <c r="CE30" s="119">
        <f t="shared" si="219"/>
        <v>3931243180.0413985</v>
      </c>
      <c r="CF30" s="119">
        <f t="shared" si="219"/>
        <v>3910952854.9913983</v>
      </c>
      <c r="CG30" s="119">
        <f t="shared" si="219"/>
        <v>3890409509.1013985</v>
      </c>
      <c r="CH30" s="119">
        <f t="shared" si="219"/>
        <v>3869608276.5813985</v>
      </c>
      <c r="CI30" s="119">
        <f t="shared" si="219"/>
        <v>3848549157.4413986</v>
      </c>
      <c r="CJ30" s="119">
        <f t="shared" si="219"/>
        <v>3827227285.8913984</v>
      </c>
      <c r="CK30" s="119">
        <f t="shared" si="219"/>
        <v>3805637796.1413984</v>
      </c>
      <c r="CL30" s="119">
        <f t="shared" si="219"/>
        <v>3783780688.1913986</v>
      </c>
      <c r="CM30" s="119">
        <f t="shared" si="219"/>
        <v>3761651096.2613988</v>
      </c>
      <c r="CN30" s="119">
        <f t="shared" si="219"/>
        <v>3739244154.5713987</v>
      </c>
      <c r="CO30" s="119">
        <f t="shared" si="219"/>
        <v>3716554997.3213987</v>
      </c>
      <c r="CP30" s="119">
        <f t="shared" si="219"/>
        <v>3693583624.5213985</v>
      </c>
      <c r="CQ30" s="119">
        <f t="shared" si="219"/>
        <v>3670325170.3813987</v>
      </c>
      <c r="CR30" s="119">
        <f t="shared" si="219"/>
        <v>3646774769.1213984</v>
      </c>
      <c r="CS30" s="119">
        <f t="shared" si="219"/>
        <v>3622927554.9513984</v>
      </c>
      <c r="CT30" s="119">
        <f t="shared" si="219"/>
        <v>3598783527.8713984</v>
      </c>
      <c r="CU30" s="119">
        <f t="shared" si="219"/>
        <v>3574337822.1013985</v>
      </c>
      <c r="CV30" s="119">
        <f t="shared" si="219"/>
        <v>3549585571.8513985</v>
      </c>
      <c r="CW30" s="119">
        <f t="shared" si="219"/>
        <v>3524521911.3413982</v>
      </c>
      <c r="CX30" s="119">
        <f t="shared" si="219"/>
        <v>3499146840.561398</v>
      </c>
      <c r="CY30" s="119">
        <f t="shared" si="219"/>
        <v>3473455493.7313981</v>
      </c>
      <c r="CZ30" s="119">
        <f t="shared" si="219"/>
        <v>3447443005.0713983</v>
      </c>
      <c r="DA30" s="119">
        <f t="shared" si="219"/>
        <v>3421104508.791398</v>
      </c>
      <c r="DB30" s="119">
        <f t="shared" si="219"/>
        <v>3394435139.101398</v>
      </c>
      <c r="DC30" s="119">
        <f t="shared" si="219"/>
        <v>3367430030.2213979</v>
      </c>
      <c r="DD30" s="119">
        <f t="shared" si="219"/>
        <v>3340089182.1513977</v>
      </c>
      <c r="DE30" s="119">
        <f t="shared" si="219"/>
        <v>3312407729.1013975</v>
      </c>
      <c r="DF30" s="119">
        <f t="shared" si="219"/>
        <v>3284380805.2913976</v>
      </c>
      <c r="DG30" s="119">
        <f t="shared" si="219"/>
        <v>3256003544.9313974</v>
      </c>
      <c r="DH30" s="119">
        <f t="shared" si="219"/>
        <v>3227271082.2413974</v>
      </c>
      <c r="DI30" s="119">
        <f t="shared" si="219"/>
        <v>3198178551.4313974</v>
      </c>
      <c r="DJ30" s="119">
        <f t="shared" si="219"/>
        <v>3168721086.7113976</v>
      </c>
      <c r="DK30" s="119">
        <f t="shared" si="219"/>
        <v>3138893822.3113976</v>
      </c>
      <c r="DL30" s="119">
        <f t="shared" si="219"/>
        <v>3108691892.4313974</v>
      </c>
      <c r="DM30" s="119">
        <f t="shared" si="219"/>
        <v>3078110431.2913976</v>
      </c>
      <c r="DN30" s="119">
        <f t="shared" si="219"/>
        <v>3047144573.1113977</v>
      </c>
      <c r="DO30" s="119">
        <f t="shared" si="219"/>
        <v>3015789452.0913978</v>
      </c>
      <c r="DP30" s="119">
        <f t="shared" si="219"/>
        <v>2984040202.4613976</v>
      </c>
      <c r="DQ30" s="119">
        <f t="shared" si="219"/>
        <v>2951891958.4313974</v>
      </c>
      <c r="DR30" s="119">
        <f t="shared" si="219"/>
        <v>2919339854.2113976</v>
      </c>
      <c r="DS30" s="119">
        <f t="shared" si="219"/>
        <v>2886379024.0213976</v>
      </c>
      <c r="DT30" s="119">
        <f t="shared" si="219"/>
        <v>2853004602.0713978</v>
      </c>
      <c r="DU30" s="119">
        <f t="shared" si="219"/>
        <v>2819211722.581398</v>
      </c>
      <c r="DV30" s="119">
        <f t="shared" si="219"/>
        <v>2784995519.7613978</v>
      </c>
      <c r="DW30" s="119">
        <f t="shared" si="219"/>
        <v>2750351127.8213978</v>
      </c>
      <c r="DX30" s="119">
        <f t="shared" si="219"/>
        <v>2715273680.9913979</v>
      </c>
      <c r="DY30" s="119">
        <f t="shared" si="219"/>
        <v>2679758313.4713979</v>
      </c>
      <c r="DZ30" s="119">
        <f t="shared" si="219"/>
        <v>2643800159.4813981</v>
      </c>
      <c r="EA30" s="119">
        <f t="shared" si="219"/>
        <v>2607394353.2413983</v>
      </c>
      <c r="EB30" s="119">
        <f t="shared" si="219"/>
        <v>2570531163.1713982</v>
      </c>
      <c r="EC30" s="119">
        <f t="shared" si="219"/>
        <v>2533205723.4913983</v>
      </c>
      <c r="ED30" s="119">
        <f t="shared" ref="ED30:GO30" si="220">ED27-ED28</f>
        <v>2495413168.4113984</v>
      </c>
      <c r="EE30" s="119">
        <f t="shared" si="220"/>
        <v>2457148632.1513982</v>
      </c>
      <c r="EF30" s="119">
        <f t="shared" si="220"/>
        <v>2418407248.9213982</v>
      </c>
      <c r="EG30" s="119">
        <f t="shared" si="220"/>
        <v>2379179287.1513982</v>
      </c>
      <c r="EH30" s="119">
        <f t="shared" si="220"/>
        <v>2339459881.061398</v>
      </c>
      <c r="EI30" s="119">
        <f t="shared" si="220"/>
        <v>2299244164.8613982</v>
      </c>
      <c r="EJ30" s="119">
        <f t="shared" si="220"/>
        <v>2258527272.7713981</v>
      </c>
      <c r="EK30" s="119">
        <f t="shared" si="220"/>
        <v>2217299473.2113981</v>
      </c>
      <c r="EL30" s="119">
        <f t="shared" si="220"/>
        <v>2175555900.4013982</v>
      </c>
      <c r="EM30" s="119">
        <f t="shared" si="220"/>
        <v>2133291688.5513983</v>
      </c>
      <c r="EN30" s="119">
        <f t="shared" si="220"/>
        <v>2090497106.1013982</v>
      </c>
      <c r="EO30" s="119">
        <f t="shared" si="220"/>
        <v>2047167287.2513983</v>
      </c>
      <c r="EP30" s="119">
        <f t="shared" si="220"/>
        <v>2003297366.2313983</v>
      </c>
      <c r="EQ30" s="119">
        <f t="shared" si="220"/>
        <v>1958877611.4613984</v>
      </c>
      <c r="ER30" s="119">
        <f t="shared" si="220"/>
        <v>1913903157.1513984</v>
      </c>
      <c r="ES30" s="119">
        <f t="shared" si="220"/>
        <v>1868364271.7413983</v>
      </c>
      <c r="ET30" s="119">
        <f t="shared" si="220"/>
        <v>1822256089.4413984</v>
      </c>
      <c r="EU30" s="119">
        <f t="shared" si="220"/>
        <v>1775573744.4613984</v>
      </c>
      <c r="EV30" s="119">
        <f t="shared" si="220"/>
        <v>1728307505.2413983</v>
      </c>
      <c r="EW30" s="119">
        <f t="shared" si="220"/>
        <v>1680452505.9913983</v>
      </c>
      <c r="EX30" s="119">
        <f t="shared" si="220"/>
        <v>1631999015.1313984</v>
      </c>
      <c r="EY30" s="119">
        <f t="shared" si="220"/>
        <v>1582942166.8913984</v>
      </c>
      <c r="EZ30" s="119">
        <f t="shared" si="220"/>
        <v>1533272229.6913984</v>
      </c>
      <c r="FA30" s="119">
        <f t="shared" si="220"/>
        <v>1482979471.9613984</v>
      </c>
      <c r="FB30" s="119">
        <f t="shared" si="220"/>
        <v>1432059027.9213984</v>
      </c>
      <c r="FC30" s="119">
        <f t="shared" si="220"/>
        <v>1380501165.9913983</v>
      </c>
      <c r="FD30" s="119">
        <f t="shared" si="220"/>
        <v>1328301020.3913984</v>
      </c>
      <c r="FE30" s="119">
        <f t="shared" si="220"/>
        <v>1275448859.5513985</v>
      </c>
      <c r="FF30" s="119">
        <f t="shared" si="220"/>
        <v>1221934951.9013984</v>
      </c>
      <c r="FG30" s="119">
        <f t="shared" si="220"/>
        <v>1167754431.6513984</v>
      </c>
      <c r="FH30" s="119">
        <f t="shared" si="220"/>
        <v>1112897567.2313983</v>
      </c>
      <c r="FI30" s="119">
        <f t="shared" si="220"/>
        <v>1057354627.0713984</v>
      </c>
      <c r="FJ30" s="119">
        <f t="shared" si="220"/>
        <v>1001115879.6013983</v>
      </c>
      <c r="FK30" s="119">
        <f t="shared" si="220"/>
        <v>944176459.0313983</v>
      </c>
      <c r="FL30" s="119">
        <f t="shared" si="220"/>
        <v>886526633.80139828</v>
      </c>
      <c r="FM30" s="119">
        <f t="shared" si="220"/>
        <v>828156672.33139825</v>
      </c>
      <c r="FN30" s="119">
        <f t="shared" si="220"/>
        <v>769056843.05139828</v>
      </c>
      <c r="FO30" s="119">
        <f t="shared" si="220"/>
        <v>709217414.4013983</v>
      </c>
      <c r="FP30" s="119">
        <f t="shared" si="220"/>
        <v>648628654.80139828</v>
      </c>
      <c r="FQ30" s="119">
        <f t="shared" si="220"/>
        <v>587280832.68139827</v>
      </c>
      <c r="FR30" s="119">
        <f t="shared" si="220"/>
        <v>525164216.47139829</v>
      </c>
      <c r="FS30" s="119">
        <f t="shared" si="220"/>
        <v>462269074.5913983</v>
      </c>
      <c r="FT30" s="119">
        <f t="shared" si="220"/>
        <v>398585675.48139828</v>
      </c>
      <c r="FU30" s="119">
        <f t="shared" si="220"/>
        <v>334104287.57139826</v>
      </c>
      <c r="FV30" s="119">
        <f t="shared" si="220"/>
        <v>268815179.29139829</v>
      </c>
      <c r="FW30" s="119">
        <f t="shared" si="220"/>
        <v>202708619.0613983</v>
      </c>
      <c r="FX30" s="119">
        <f t="shared" si="220"/>
        <v>135774875.32139829</v>
      </c>
      <c r="FY30" s="119">
        <f t="shared" si="220"/>
        <v>68004216.49139829</v>
      </c>
      <c r="FZ30" s="119">
        <f t="shared" si="220"/>
        <v>-3.8601711392402649E-2</v>
      </c>
      <c r="GA30" s="119">
        <f t="shared" si="220"/>
        <v>0</v>
      </c>
      <c r="GB30" s="119">
        <f t="shared" si="220"/>
        <v>0</v>
      </c>
      <c r="GC30" s="119">
        <f t="shared" si="220"/>
        <v>0</v>
      </c>
      <c r="GD30" s="119">
        <f t="shared" si="220"/>
        <v>0</v>
      </c>
      <c r="GE30" s="119">
        <f t="shared" si="220"/>
        <v>0</v>
      </c>
      <c r="GF30" s="119">
        <f t="shared" si="220"/>
        <v>0</v>
      </c>
      <c r="GG30" s="119">
        <f t="shared" si="220"/>
        <v>0</v>
      </c>
      <c r="GH30" s="119">
        <f t="shared" si="220"/>
        <v>0</v>
      </c>
      <c r="GI30" s="119">
        <f t="shared" si="220"/>
        <v>0</v>
      </c>
      <c r="GJ30" s="119">
        <f t="shared" si="220"/>
        <v>0</v>
      </c>
      <c r="GK30" s="119"/>
      <c r="GL30" s="119">
        <f t="shared" si="220"/>
        <v>0</v>
      </c>
      <c r="GM30" s="119">
        <f t="shared" si="220"/>
        <v>0</v>
      </c>
      <c r="GN30" s="119">
        <f t="shared" si="220"/>
        <v>0</v>
      </c>
      <c r="GO30" s="119">
        <f t="shared" si="220"/>
        <v>0</v>
      </c>
      <c r="GP30" s="119">
        <f t="shared" ref="GP30:IH30" si="221">GP27-GP28</f>
        <v>0</v>
      </c>
      <c r="GQ30" s="119">
        <f t="shared" si="221"/>
        <v>0</v>
      </c>
      <c r="GR30" s="119">
        <f t="shared" si="221"/>
        <v>0</v>
      </c>
      <c r="GS30" s="119">
        <f t="shared" si="221"/>
        <v>0</v>
      </c>
      <c r="GT30" s="119">
        <f t="shared" si="221"/>
        <v>0</v>
      </c>
      <c r="GU30" s="119">
        <f t="shared" si="221"/>
        <v>0</v>
      </c>
      <c r="GV30" s="119">
        <f t="shared" si="221"/>
        <v>0</v>
      </c>
      <c r="GW30" s="119">
        <f t="shared" si="221"/>
        <v>0</v>
      </c>
      <c r="GX30" s="119">
        <f t="shared" si="221"/>
        <v>0</v>
      </c>
      <c r="GY30" s="119">
        <f t="shared" si="221"/>
        <v>0</v>
      </c>
      <c r="GZ30" s="119">
        <f t="shared" si="221"/>
        <v>0</v>
      </c>
      <c r="HA30" s="119">
        <f t="shared" si="221"/>
        <v>0</v>
      </c>
      <c r="HB30" s="119">
        <f t="shared" si="221"/>
        <v>0</v>
      </c>
      <c r="HC30" s="119">
        <f t="shared" si="221"/>
        <v>0</v>
      </c>
      <c r="HD30" s="119">
        <f t="shared" si="221"/>
        <v>0</v>
      </c>
      <c r="HE30" s="119">
        <f t="shared" si="221"/>
        <v>0</v>
      </c>
      <c r="HF30" s="119">
        <f t="shared" si="221"/>
        <v>0</v>
      </c>
      <c r="HG30" s="119">
        <f t="shared" si="221"/>
        <v>0</v>
      </c>
      <c r="HH30" s="119">
        <f t="shared" si="221"/>
        <v>0</v>
      </c>
      <c r="HI30" s="119">
        <f t="shared" si="221"/>
        <v>0</v>
      </c>
      <c r="HJ30" s="119">
        <f t="shared" si="221"/>
        <v>0</v>
      </c>
      <c r="HK30" s="119">
        <f t="shared" si="221"/>
        <v>0</v>
      </c>
      <c r="HL30" s="119">
        <f t="shared" si="221"/>
        <v>0</v>
      </c>
      <c r="HM30" s="119">
        <f t="shared" si="221"/>
        <v>0</v>
      </c>
      <c r="HN30" s="119">
        <f t="shared" si="221"/>
        <v>0</v>
      </c>
      <c r="HO30" s="119">
        <f t="shared" si="221"/>
        <v>0</v>
      </c>
      <c r="HP30" s="119">
        <f t="shared" si="221"/>
        <v>0</v>
      </c>
      <c r="HQ30" s="119">
        <f t="shared" si="221"/>
        <v>0</v>
      </c>
      <c r="HR30" s="119">
        <f t="shared" si="221"/>
        <v>0</v>
      </c>
      <c r="HS30" s="119">
        <f t="shared" si="221"/>
        <v>0</v>
      </c>
      <c r="HT30" s="119">
        <f t="shared" si="221"/>
        <v>0</v>
      </c>
      <c r="HU30" s="119">
        <f t="shared" si="221"/>
        <v>0</v>
      </c>
      <c r="HV30" s="119">
        <f t="shared" si="221"/>
        <v>0</v>
      </c>
      <c r="HW30" s="119">
        <f t="shared" si="221"/>
        <v>0</v>
      </c>
      <c r="HX30" s="119">
        <f t="shared" si="221"/>
        <v>0</v>
      </c>
      <c r="HY30" s="119">
        <f t="shared" si="221"/>
        <v>0</v>
      </c>
      <c r="HZ30" s="119">
        <f t="shared" si="221"/>
        <v>0</v>
      </c>
      <c r="IA30" s="119">
        <f t="shared" si="221"/>
        <v>0</v>
      </c>
      <c r="IB30" s="119">
        <f t="shared" si="221"/>
        <v>0</v>
      </c>
      <c r="IC30" s="119">
        <f t="shared" si="221"/>
        <v>0</v>
      </c>
      <c r="ID30" s="119">
        <f t="shared" si="221"/>
        <v>0</v>
      </c>
      <c r="IE30" s="119">
        <f t="shared" si="221"/>
        <v>0</v>
      </c>
      <c r="IF30" s="119">
        <f t="shared" si="221"/>
        <v>0</v>
      </c>
      <c r="IG30" s="119">
        <f t="shared" si="221"/>
        <v>0</v>
      </c>
      <c r="IH30" s="119">
        <f t="shared" si="221"/>
        <v>0</v>
      </c>
      <c r="II30" s="119">
        <f t="shared" ref="II30:IK30" si="222">II27-II28</f>
        <v>0</v>
      </c>
      <c r="IJ30" s="119">
        <f t="shared" si="222"/>
        <v>0</v>
      </c>
      <c r="IK30" s="119">
        <f t="shared" si="222"/>
        <v>0</v>
      </c>
      <c r="IL30" s="119">
        <f t="shared" ref="IL30:KP30" si="223">IL27-IL28</f>
        <v>0</v>
      </c>
      <c r="IM30" s="119">
        <f t="shared" si="223"/>
        <v>0</v>
      </c>
      <c r="IN30" s="119">
        <f t="shared" si="223"/>
        <v>0</v>
      </c>
      <c r="IO30" s="119">
        <f t="shared" si="223"/>
        <v>0</v>
      </c>
      <c r="IP30" s="119">
        <f t="shared" si="223"/>
        <v>0</v>
      </c>
      <c r="IQ30" s="119">
        <f t="shared" si="223"/>
        <v>0</v>
      </c>
      <c r="IR30" s="119">
        <f t="shared" si="223"/>
        <v>0</v>
      </c>
      <c r="IS30" s="119">
        <f t="shared" si="223"/>
        <v>0</v>
      </c>
      <c r="IT30" s="119">
        <f t="shared" si="223"/>
        <v>0</v>
      </c>
      <c r="IU30" s="119">
        <f t="shared" si="223"/>
        <v>0</v>
      </c>
      <c r="IV30" s="119">
        <f t="shared" si="223"/>
        <v>0</v>
      </c>
      <c r="IW30" s="119">
        <f t="shared" si="223"/>
        <v>0</v>
      </c>
      <c r="IX30" s="119">
        <f t="shared" si="223"/>
        <v>0</v>
      </c>
      <c r="IY30" s="119">
        <f t="shared" si="223"/>
        <v>0</v>
      </c>
      <c r="IZ30" s="119">
        <f t="shared" si="223"/>
        <v>0</v>
      </c>
      <c r="JA30" s="119">
        <f t="shared" si="223"/>
        <v>0</v>
      </c>
      <c r="JB30" s="119">
        <f t="shared" si="223"/>
        <v>0</v>
      </c>
      <c r="JC30" s="119">
        <f t="shared" si="223"/>
        <v>0</v>
      </c>
      <c r="JD30" s="119">
        <f t="shared" si="223"/>
        <v>0</v>
      </c>
      <c r="JE30" s="119">
        <f t="shared" si="223"/>
        <v>0</v>
      </c>
      <c r="JF30" s="119">
        <f t="shared" si="223"/>
        <v>0</v>
      </c>
      <c r="JG30" s="119">
        <f t="shared" si="223"/>
        <v>0</v>
      </c>
      <c r="JH30" s="119">
        <f t="shared" si="223"/>
        <v>0</v>
      </c>
      <c r="JI30" s="119">
        <f t="shared" si="223"/>
        <v>0</v>
      </c>
      <c r="JJ30" s="119">
        <f t="shared" si="223"/>
        <v>0</v>
      </c>
      <c r="JK30" s="119">
        <f t="shared" si="223"/>
        <v>0</v>
      </c>
      <c r="JL30" s="119">
        <f t="shared" si="223"/>
        <v>0</v>
      </c>
      <c r="JM30" s="119">
        <f t="shared" si="223"/>
        <v>0</v>
      </c>
      <c r="JN30" s="119">
        <f t="shared" si="223"/>
        <v>0</v>
      </c>
      <c r="JO30" s="119">
        <f t="shared" si="223"/>
        <v>0</v>
      </c>
      <c r="JP30" s="119">
        <f t="shared" si="223"/>
        <v>0</v>
      </c>
      <c r="JQ30" s="119">
        <f t="shared" si="223"/>
        <v>0</v>
      </c>
      <c r="JR30" s="119">
        <f t="shared" si="223"/>
        <v>0</v>
      </c>
      <c r="JS30" s="119">
        <f t="shared" si="223"/>
        <v>0</v>
      </c>
      <c r="JT30" s="119">
        <f t="shared" si="223"/>
        <v>0</v>
      </c>
      <c r="JU30" s="119">
        <f t="shared" si="223"/>
        <v>0</v>
      </c>
      <c r="JV30" s="119">
        <f t="shared" si="223"/>
        <v>0</v>
      </c>
      <c r="JW30" s="119">
        <f t="shared" si="223"/>
        <v>0</v>
      </c>
      <c r="JX30" s="119">
        <f t="shared" si="223"/>
        <v>0</v>
      </c>
      <c r="JY30" s="119">
        <f t="shared" si="223"/>
        <v>0</v>
      </c>
      <c r="JZ30" s="119">
        <f t="shared" si="223"/>
        <v>0</v>
      </c>
      <c r="KA30" s="119">
        <f t="shared" si="223"/>
        <v>0</v>
      </c>
      <c r="KB30" s="119">
        <f t="shared" si="223"/>
        <v>0</v>
      </c>
      <c r="KC30" s="119">
        <f t="shared" si="223"/>
        <v>0</v>
      </c>
      <c r="KD30" s="119">
        <f t="shared" si="223"/>
        <v>0</v>
      </c>
      <c r="KE30" s="119">
        <f t="shared" si="223"/>
        <v>0</v>
      </c>
      <c r="KF30" s="119">
        <f t="shared" si="223"/>
        <v>0</v>
      </c>
      <c r="KG30" s="119">
        <f t="shared" si="223"/>
        <v>0</v>
      </c>
      <c r="KH30" s="119">
        <f t="shared" si="223"/>
        <v>0</v>
      </c>
      <c r="KI30" s="119">
        <f t="shared" si="223"/>
        <v>0</v>
      </c>
      <c r="KJ30" s="119">
        <f t="shared" si="223"/>
        <v>0</v>
      </c>
      <c r="KK30" s="119">
        <f t="shared" si="223"/>
        <v>0</v>
      </c>
      <c r="KL30" s="119">
        <f t="shared" si="223"/>
        <v>0</v>
      </c>
      <c r="KM30" s="119">
        <f t="shared" si="223"/>
        <v>0</v>
      </c>
      <c r="KN30" s="119">
        <f t="shared" si="223"/>
        <v>0</v>
      </c>
      <c r="KO30" s="119">
        <f t="shared" si="223"/>
        <v>0</v>
      </c>
      <c r="KP30" s="119">
        <f t="shared" si="223"/>
        <v>0</v>
      </c>
    </row>
    <row r="31" spans="1:302" ht="15">
      <c r="A31" s="121"/>
      <c r="B31" s="121" t="s">
        <v>79</v>
      </c>
      <c r="C31" s="122">
        <f>C28+C29</f>
        <v>38272240.425616734</v>
      </c>
      <c r="D31" s="122">
        <f t="shared" ref="D31:BO31" si="224">D28+D29</f>
        <v>37327835.255937703</v>
      </c>
      <c r="E31" s="122">
        <f t="shared" si="224"/>
        <v>36348425.422384739</v>
      </c>
      <c r="F31" s="122">
        <f t="shared" si="224"/>
        <v>35369017.547582582</v>
      </c>
      <c r="G31" s="122">
        <f t="shared" si="224"/>
        <v>34389611.631531224</v>
      </c>
      <c r="H31" s="122">
        <f t="shared" si="224"/>
        <v>34463915.262736045</v>
      </c>
      <c r="I31" s="122">
        <f t="shared" si="224"/>
        <v>34538218.745263964</v>
      </c>
      <c r="J31" s="122">
        <f t="shared" si="224"/>
        <v>34612522.079114959</v>
      </c>
      <c r="K31" s="122">
        <f t="shared" si="224"/>
        <v>34686825.264289036</v>
      </c>
      <c r="L31" s="122">
        <f t="shared" si="224"/>
        <v>34761128.300786197</v>
      </c>
      <c r="M31" s="122">
        <f t="shared" si="224"/>
        <v>34835431.188606434</v>
      </c>
      <c r="N31" s="122">
        <f t="shared" si="224"/>
        <v>34755145.571766987</v>
      </c>
      <c r="O31" s="122">
        <f t="shared" si="224"/>
        <v>43282434.455431029</v>
      </c>
      <c r="P31" s="122">
        <f t="shared" si="224"/>
        <v>43248006.448886752</v>
      </c>
      <c r="Q31" s="122">
        <f t="shared" si="224"/>
        <v>43213103.315283827</v>
      </c>
      <c r="R31" s="122">
        <f t="shared" si="224"/>
        <v>43182596.131232455</v>
      </c>
      <c r="S31" s="122">
        <f t="shared" si="224"/>
        <v>43151590.063977152</v>
      </c>
      <c r="T31" s="122">
        <f t="shared" si="224"/>
        <v>43120090.660882868</v>
      </c>
      <c r="U31" s="122">
        <f t="shared" si="224"/>
        <v>43092969.229244292</v>
      </c>
      <c r="V31" s="122">
        <f t="shared" si="224"/>
        <v>43065331.417815916</v>
      </c>
      <c r="W31" s="122">
        <f t="shared" si="224"/>
        <v>43037183.004717916</v>
      </c>
      <c r="X31" s="122">
        <f t="shared" si="224"/>
        <v>43008529.768070482</v>
      </c>
      <c r="Y31" s="122">
        <f t="shared" si="224"/>
        <v>42984243.265993826</v>
      </c>
      <c r="Z31" s="122">
        <f t="shared" si="224"/>
        <v>42990699.034057528</v>
      </c>
      <c r="AA31" s="122">
        <f t="shared" si="224"/>
        <v>42996504.19717662</v>
      </c>
      <c r="AB31" s="122">
        <f t="shared" si="224"/>
        <v>43006528.149278052</v>
      </c>
      <c r="AC31" s="122">
        <f t="shared" si="224"/>
        <v>43015875.05978179</v>
      </c>
      <c r="AD31" s="122">
        <f t="shared" si="224"/>
        <v>43024548.697644085</v>
      </c>
      <c r="AE31" s="122">
        <f t="shared" si="224"/>
        <v>43037418.611821204</v>
      </c>
      <c r="AF31" s="122">
        <f t="shared" si="224"/>
        <v>43049589.271652497</v>
      </c>
      <c r="AG31" s="122">
        <f t="shared" si="224"/>
        <v>43061064.580985107</v>
      </c>
      <c r="AH31" s="122">
        <f t="shared" si="224"/>
        <v>43076714.233735286</v>
      </c>
      <c r="AI31" s="122">
        <f t="shared" si="224"/>
        <v>43091642.979162082</v>
      </c>
      <c r="AJ31" s="122">
        <f t="shared" si="224"/>
        <v>43105854.876141429</v>
      </c>
      <c r="AK31" s="122">
        <f t="shared" si="224"/>
        <v>43124219.763549313</v>
      </c>
      <c r="AL31" s="122">
        <f t="shared" si="224"/>
        <v>43213472.347554393</v>
      </c>
      <c r="AM31" s="122">
        <f t="shared" si="224"/>
        <v>43301633.211485699</v>
      </c>
      <c r="AN31" s="122">
        <f t="shared" si="224"/>
        <v>43393565.801185384</v>
      </c>
      <c r="AO31" s="122">
        <f t="shared" si="224"/>
        <v>43484368.607160673</v>
      </c>
      <c r="AP31" s="122">
        <f t="shared" si="224"/>
        <v>43578905.0047656</v>
      </c>
      <c r="AQ31" s="122">
        <f t="shared" si="224"/>
        <v>43672273.330291793</v>
      </c>
      <c r="AR31" s="122">
        <f t="shared" si="224"/>
        <v>43764471.108673811</v>
      </c>
      <c r="AS31" s="122">
        <f t="shared" si="224"/>
        <v>43860361.614708722</v>
      </c>
      <c r="AT31" s="122">
        <f t="shared" si="224"/>
        <v>43955043.043780513</v>
      </c>
      <c r="AU31" s="122">
        <f t="shared" si="224"/>
        <v>44053378.610266834</v>
      </c>
      <c r="AV31" s="122">
        <f t="shared" si="224"/>
        <v>44150466.3653358</v>
      </c>
      <c r="AW31" s="122">
        <f t="shared" si="224"/>
        <v>44246303.652876742</v>
      </c>
      <c r="AX31" s="122">
        <f t="shared" si="224"/>
        <v>44362686.622973703</v>
      </c>
      <c r="AY31" s="122">
        <f t="shared" si="224"/>
        <v>44477679.822469436</v>
      </c>
      <c r="AZ31" s="122">
        <f t="shared" si="224"/>
        <v>44596144.433262542</v>
      </c>
      <c r="BA31" s="122">
        <f t="shared" si="224"/>
        <v>44713176.266502619</v>
      </c>
      <c r="BB31" s="122">
        <f t="shared" si="224"/>
        <v>44828770.578555733</v>
      </c>
      <c r="BC31" s="122">
        <f t="shared" si="224"/>
        <v>44947788.405787945</v>
      </c>
      <c r="BD31" s="122">
        <f t="shared" si="224"/>
        <v>45065325.308353543</v>
      </c>
      <c r="BE31" s="122">
        <f t="shared" si="224"/>
        <v>45186242.177016497</v>
      </c>
      <c r="BF31" s="122">
        <f t="shared" si="224"/>
        <v>45305634.326043755</v>
      </c>
      <c r="BG31" s="122">
        <f t="shared" si="224"/>
        <v>45428362.550806612</v>
      </c>
      <c r="BH31" s="122">
        <f t="shared" si="224"/>
        <v>45549521.91954498</v>
      </c>
      <c r="BI31" s="122">
        <f t="shared" si="224"/>
        <v>45673973.082097813</v>
      </c>
      <c r="BJ31" s="122">
        <f t="shared" si="224"/>
        <v>45793481.317240193</v>
      </c>
      <c r="BK31" s="122">
        <f t="shared" si="224"/>
        <v>45916260.514858954</v>
      </c>
      <c r="BL31" s="122">
        <f t="shared" si="224"/>
        <v>46037405.751574196</v>
      </c>
      <c r="BM31" s="122">
        <f t="shared" si="224"/>
        <v>46161777.866245598</v>
      </c>
      <c r="BN31" s="122">
        <f t="shared" si="224"/>
        <v>46284471.718288928</v>
      </c>
      <c r="BO31" s="122">
        <f t="shared" si="224"/>
        <v>46410348.002283633</v>
      </c>
      <c r="BP31" s="122">
        <f t="shared" ref="BP31:EA31" si="225">BP28+BP29</f>
        <v>46534501.410652921</v>
      </c>
      <c r="BQ31" s="122">
        <f t="shared" si="225"/>
        <v>46661792.493554786</v>
      </c>
      <c r="BR31" s="122">
        <f t="shared" si="225"/>
        <v>46787315.726278618</v>
      </c>
      <c r="BS31" s="122">
        <f t="shared" si="225"/>
        <v>46915931.554772928</v>
      </c>
      <c r="BT31" s="122">
        <f t="shared" si="225"/>
        <v>47042734.237122416</v>
      </c>
      <c r="BU31" s="122">
        <f t="shared" si="225"/>
        <v>47172584.084995188</v>
      </c>
      <c r="BV31" s="122">
        <f t="shared" si="225"/>
        <v>47300575.159413263</v>
      </c>
      <c r="BW31" s="122">
        <f t="shared" si="225"/>
        <v>47431567.657764636</v>
      </c>
      <c r="BX31" s="122">
        <f t="shared" si="225"/>
        <v>47565521.203866318</v>
      </c>
      <c r="BY31" s="122">
        <f t="shared" si="225"/>
        <v>47697529.485899657</v>
      </c>
      <c r="BZ31" s="122">
        <f t="shared" si="225"/>
        <v>47832452.452692136</v>
      </c>
      <c r="CA31" s="122">
        <f t="shared" si="225"/>
        <v>47965383.575219885</v>
      </c>
      <c r="CB31" s="122">
        <f t="shared" si="225"/>
        <v>48101182.668029927</v>
      </c>
      <c r="CC31" s="122">
        <f t="shared" si="225"/>
        <v>48239808.795036316</v>
      </c>
      <c r="CD31" s="122">
        <f t="shared" si="225"/>
        <v>48376355.054374248</v>
      </c>
      <c r="CE31" s="122">
        <f t="shared" si="225"/>
        <v>48515681.022030279</v>
      </c>
      <c r="CF31" s="122">
        <f t="shared" si="225"/>
        <v>48652879.579005629</v>
      </c>
      <c r="CG31" s="122">
        <f t="shared" si="225"/>
        <v>48792810.187078699</v>
      </c>
      <c r="CH31" s="122">
        <f t="shared" si="225"/>
        <v>48925273.028621033</v>
      </c>
      <c r="CI31" s="122">
        <f t="shared" si="225"/>
        <v>49055627.531947628</v>
      </c>
      <c r="CJ31" s="122">
        <f t="shared" si="225"/>
        <v>49188734.930388495</v>
      </c>
      <c r="CK31" s="122">
        <f t="shared" si="225"/>
        <v>49324555.395902559</v>
      </c>
      <c r="CL31" s="122">
        <f t="shared" si="225"/>
        <v>49458183.195562027</v>
      </c>
      <c r="CM31" s="122">
        <f t="shared" si="225"/>
        <v>49594479.370294631</v>
      </c>
      <c r="CN31" s="122">
        <f t="shared" si="225"/>
        <v>49733403.833636835</v>
      </c>
      <c r="CO31" s="122">
        <f t="shared" si="225"/>
        <v>49874916.404238641</v>
      </c>
      <c r="CP31" s="122">
        <f t="shared" si="225"/>
        <v>50014110.95571807</v>
      </c>
      <c r="CQ31" s="122">
        <f t="shared" si="225"/>
        <v>50155848.29058072</v>
      </c>
      <c r="CR31" s="122">
        <f t="shared" si="225"/>
        <v>50300087.938909002</v>
      </c>
      <c r="CS31" s="122">
        <f t="shared" si="225"/>
        <v>50446789.335971504</v>
      </c>
      <c r="CT31" s="122">
        <f t="shared" si="225"/>
        <v>50591046.002077386</v>
      </c>
      <c r="CU31" s="122">
        <f t="shared" si="225"/>
        <v>50737718.461164713</v>
      </c>
      <c r="CV31" s="122">
        <f t="shared" si="225"/>
        <v>50886765.890007347</v>
      </c>
      <c r="CW31" s="122">
        <f t="shared" si="225"/>
        <v>51038147.330419511</v>
      </c>
      <c r="CX31" s="122">
        <f t="shared" si="225"/>
        <v>51186955.949401975</v>
      </c>
      <c r="CY31" s="122">
        <f t="shared" si="225"/>
        <v>51338052.002324745</v>
      </c>
      <c r="CZ31" s="122">
        <f t="shared" si="225"/>
        <v>51491394.282580338</v>
      </c>
      <c r="DA31" s="122">
        <f t="shared" si="225"/>
        <v>51646941.47867474</v>
      </c>
      <c r="DB31" s="122">
        <f t="shared" si="225"/>
        <v>51804652.15415404</v>
      </c>
      <c r="DC31" s="122">
        <f t="shared" si="225"/>
        <v>51964484.747677594</v>
      </c>
      <c r="DD31" s="122">
        <f t="shared" si="225"/>
        <v>52121531.813091651</v>
      </c>
      <c r="DE31" s="122">
        <f t="shared" si="225"/>
        <v>52280653.19501473</v>
      </c>
      <c r="DF31" s="122">
        <f t="shared" si="225"/>
        <v>52441807.073611267</v>
      </c>
      <c r="DG31" s="122">
        <f t="shared" si="225"/>
        <v>52604951.53423278</v>
      </c>
      <c r="DH31" s="122">
        <f t="shared" si="225"/>
        <v>52770044.527270459</v>
      </c>
      <c r="DI31" s="122">
        <f t="shared" si="225"/>
        <v>52937043.908302709</v>
      </c>
      <c r="DJ31" s="122">
        <f t="shared" si="225"/>
        <v>53105907.407947496</v>
      </c>
      <c r="DK31" s="122">
        <f t="shared" si="225"/>
        <v>53276592.621936068</v>
      </c>
      <c r="DL31" s="122">
        <f t="shared" si="225"/>
        <v>53449057.081261113</v>
      </c>
      <c r="DM31" s="122">
        <f t="shared" si="225"/>
        <v>53623258.151806712</v>
      </c>
      <c r="DN31" s="122">
        <f t="shared" si="225"/>
        <v>53799153.104718335</v>
      </c>
      <c r="DO31" s="122">
        <f t="shared" si="225"/>
        <v>53976699.11625503</v>
      </c>
      <c r="DP31" s="122">
        <f t="shared" si="225"/>
        <v>54155853.197640732</v>
      </c>
      <c r="DQ31" s="122">
        <f t="shared" si="225"/>
        <v>54336572.295435473</v>
      </c>
      <c r="DR31" s="122">
        <f t="shared" si="225"/>
        <v>54524643.207782254</v>
      </c>
      <c r="DS31" s="122">
        <f t="shared" si="225"/>
        <v>54714064.053889789</v>
      </c>
      <c r="DT31" s="122">
        <f t="shared" si="225"/>
        <v>54904789.00388281</v>
      </c>
      <c r="DU31" s="122">
        <f t="shared" si="225"/>
        <v>55096772.054485269</v>
      </c>
      <c r="DV31" s="122">
        <f t="shared" si="225"/>
        <v>55289967.069169417</v>
      </c>
      <c r="DW31" s="122">
        <f t="shared" si="225"/>
        <v>55484327.748006545</v>
      </c>
      <c r="DX31" s="122">
        <f t="shared" si="225"/>
        <v>55679807.617741495</v>
      </c>
      <c r="DY31" s="122">
        <f t="shared" si="225"/>
        <v>55876360.101942621</v>
      </c>
      <c r="DZ31" s="122">
        <f t="shared" si="225"/>
        <v>56073938.420627266</v>
      </c>
      <c r="EA31" s="122">
        <f t="shared" si="225"/>
        <v>56272495.660636321</v>
      </c>
      <c r="EB31" s="122">
        <f t="shared" ref="EB31:GM31" si="226">EB28+EB29</f>
        <v>56476850.555484496</v>
      </c>
      <c r="EC31" s="122">
        <f t="shared" si="226"/>
        <v>56682053.444913246</v>
      </c>
      <c r="ED31" s="122">
        <f t="shared" si="226"/>
        <v>56888056.850789964</v>
      </c>
      <c r="EE31" s="122">
        <f t="shared" si="226"/>
        <v>57094813.121580467</v>
      </c>
      <c r="EF31" s="122">
        <f t="shared" si="226"/>
        <v>57302274.472499609</v>
      </c>
      <c r="EG31" s="122">
        <f t="shared" si="226"/>
        <v>57515258.735360578</v>
      </c>
      <c r="EH31" s="122">
        <f t="shared" si="226"/>
        <v>57728815.186695799</v>
      </c>
      <c r="EI31" s="122">
        <f t="shared" si="226"/>
        <v>57942895.466746688</v>
      </c>
      <c r="EJ31" s="122">
        <f t="shared" si="226"/>
        <v>58157451.042352691</v>
      </c>
      <c r="EK31" s="122">
        <f t="shared" si="226"/>
        <v>58377299.037102714</v>
      </c>
      <c r="EL31" s="122">
        <f t="shared" si="226"/>
        <v>58597487.835827142</v>
      </c>
      <c r="EM31" s="122">
        <f t="shared" si="226"/>
        <v>58817968.35046754</v>
      </c>
      <c r="EN31" s="122">
        <f t="shared" si="226"/>
        <v>59043557.099563189</v>
      </c>
      <c r="EO31" s="122">
        <f t="shared" si="226"/>
        <v>59269301.818128176</v>
      </c>
      <c r="EP31" s="122">
        <f t="shared" si="226"/>
        <v>59495152.802978188</v>
      </c>
      <c r="EQ31" s="122">
        <f t="shared" si="226"/>
        <v>59725926.037831351</v>
      </c>
      <c r="ER31" s="122">
        <f t="shared" si="226"/>
        <v>59956668.537580952</v>
      </c>
      <c r="ES31" s="122">
        <f t="shared" si="226"/>
        <v>60192195.824145049</v>
      </c>
      <c r="ET31" s="122">
        <f t="shared" si="226"/>
        <v>60427554.434259258</v>
      </c>
      <c r="EU31" s="122">
        <f t="shared" si="226"/>
        <v>60662693.698194377</v>
      </c>
      <c r="EV31" s="122">
        <f t="shared" si="226"/>
        <v>60902428.562894739</v>
      </c>
      <c r="EW31" s="122">
        <f t="shared" si="226"/>
        <v>61141804.875127897</v>
      </c>
      <c r="EX31" s="122">
        <f t="shared" si="226"/>
        <v>61385637.180190906</v>
      </c>
      <c r="EY31" s="122">
        <f t="shared" si="226"/>
        <v>61628970.786387093</v>
      </c>
      <c r="EZ31" s="122">
        <f t="shared" si="226"/>
        <v>61876619.837520003</v>
      </c>
      <c r="FA31" s="122">
        <f t="shared" si="226"/>
        <v>62128494.943582453</v>
      </c>
      <c r="FB31" s="122">
        <f t="shared" si="226"/>
        <v>62379640.627991647</v>
      </c>
      <c r="FC31" s="122">
        <f t="shared" si="226"/>
        <v>62634870.334505945</v>
      </c>
      <c r="FD31" s="122">
        <f t="shared" si="226"/>
        <v>62889228.078154773</v>
      </c>
      <c r="FE31" s="122">
        <f t="shared" si="226"/>
        <v>63147526.871049173</v>
      </c>
      <c r="FF31" s="122">
        <f t="shared" si="226"/>
        <v>63409676.029985428</v>
      </c>
      <c r="FG31" s="122">
        <f t="shared" si="226"/>
        <v>63670718.785107248</v>
      </c>
      <c r="FH31" s="122">
        <f t="shared" si="226"/>
        <v>63935467.448479846</v>
      </c>
      <c r="FI31" s="122">
        <f t="shared" si="226"/>
        <v>64203830.531936355</v>
      </c>
      <c r="FJ31" s="122">
        <f t="shared" si="226"/>
        <v>64475716.240657344</v>
      </c>
      <c r="FK31" s="122">
        <f t="shared" si="226"/>
        <v>64746166.693170771</v>
      </c>
      <c r="FL31" s="122">
        <f t="shared" si="226"/>
        <v>65019993.233252257</v>
      </c>
      <c r="FM31" s="122">
        <f t="shared" si="226"/>
        <v>65297103.281197339</v>
      </c>
      <c r="FN31" s="122">
        <f t="shared" si="226"/>
        <v>65577403.920492873</v>
      </c>
      <c r="FO31" s="122">
        <f t="shared" si="226"/>
        <v>65860801.928051069</v>
      </c>
      <c r="FP31" s="122">
        <f t="shared" si="226"/>
        <v>66147203.804209985</v>
      </c>
      <c r="FQ31" s="122">
        <f t="shared" si="226"/>
        <v>66436515.712498441</v>
      </c>
      <c r="FR31" s="122">
        <f t="shared" si="226"/>
        <v>66728643.519870959</v>
      </c>
      <c r="FS31" s="122">
        <f t="shared" si="226"/>
        <v>67023492.796629414</v>
      </c>
      <c r="FT31" s="122">
        <f t="shared" si="226"/>
        <v>67320968.776344448</v>
      </c>
      <c r="FU31" s="122">
        <f t="shared" si="226"/>
        <v>67620976.416091323</v>
      </c>
      <c r="FV31" s="122">
        <f t="shared" si="226"/>
        <v>67923420.356214195</v>
      </c>
      <c r="FW31" s="122">
        <f t="shared" si="226"/>
        <v>68228204.940404624</v>
      </c>
      <c r="FX31" s="122">
        <f t="shared" si="226"/>
        <v>68535234.175622612</v>
      </c>
      <c r="FY31" s="122">
        <f t="shared" si="226"/>
        <v>68844411.802333385</v>
      </c>
      <c r="FZ31" s="122">
        <f t="shared" si="226"/>
        <v>68032551.620204747</v>
      </c>
      <c r="GA31" s="122">
        <f t="shared" si="226"/>
        <v>0</v>
      </c>
      <c r="GB31" s="122">
        <f t="shared" si="226"/>
        <v>0</v>
      </c>
      <c r="GC31" s="122">
        <f t="shared" si="226"/>
        <v>0</v>
      </c>
      <c r="GD31" s="122">
        <f t="shared" si="226"/>
        <v>0</v>
      </c>
      <c r="GE31" s="122">
        <f t="shared" si="226"/>
        <v>0</v>
      </c>
      <c r="GF31" s="122">
        <f t="shared" si="226"/>
        <v>0</v>
      </c>
      <c r="GG31" s="122">
        <f t="shared" si="226"/>
        <v>0</v>
      </c>
      <c r="GH31" s="122">
        <f t="shared" si="226"/>
        <v>0</v>
      </c>
      <c r="GI31" s="122">
        <f t="shared" si="226"/>
        <v>0</v>
      </c>
      <c r="GJ31" s="122">
        <f t="shared" si="226"/>
        <v>0</v>
      </c>
      <c r="GK31" s="122">
        <f t="shared" si="226"/>
        <v>0</v>
      </c>
      <c r="GL31" s="122">
        <f t="shared" si="226"/>
        <v>0</v>
      </c>
      <c r="GM31" s="122">
        <f t="shared" si="226"/>
        <v>0</v>
      </c>
      <c r="GN31" s="122">
        <f t="shared" ref="GN31:IH31" si="227">GN28+GN29</f>
        <v>0</v>
      </c>
      <c r="GO31" s="122">
        <f t="shared" si="227"/>
        <v>0</v>
      </c>
      <c r="GP31" s="122">
        <f t="shared" si="227"/>
        <v>0</v>
      </c>
      <c r="GQ31" s="122">
        <f t="shared" si="227"/>
        <v>0</v>
      </c>
      <c r="GR31" s="122">
        <f t="shared" si="227"/>
        <v>0</v>
      </c>
      <c r="GS31" s="122">
        <f t="shared" si="227"/>
        <v>0</v>
      </c>
      <c r="GT31" s="122">
        <f t="shared" si="227"/>
        <v>0</v>
      </c>
      <c r="GU31" s="122">
        <f t="shared" si="227"/>
        <v>0</v>
      </c>
      <c r="GV31" s="122">
        <f t="shared" si="227"/>
        <v>0</v>
      </c>
      <c r="GW31" s="122">
        <f t="shared" si="227"/>
        <v>0</v>
      </c>
      <c r="GX31" s="122">
        <f t="shared" si="227"/>
        <v>0</v>
      </c>
      <c r="GY31" s="122">
        <f t="shared" si="227"/>
        <v>0</v>
      </c>
      <c r="GZ31" s="122">
        <f t="shared" si="227"/>
        <v>0</v>
      </c>
      <c r="HA31" s="122">
        <f t="shared" si="227"/>
        <v>0</v>
      </c>
      <c r="HB31" s="122">
        <f t="shared" si="227"/>
        <v>0</v>
      </c>
      <c r="HC31" s="122">
        <f t="shared" si="227"/>
        <v>0</v>
      </c>
      <c r="HD31" s="122">
        <f t="shared" si="227"/>
        <v>0</v>
      </c>
      <c r="HE31" s="122">
        <f t="shared" si="227"/>
        <v>0</v>
      </c>
      <c r="HF31" s="122">
        <f t="shared" si="227"/>
        <v>0</v>
      </c>
      <c r="HG31" s="122">
        <f t="shared" si="227"/>
        <v>0</v>
      </c>
      <c r="HH31" s="122">
        <f t="shared" si="227"/>
        <v>0</v>
      </c>
      <c r="HI31" s="122">
        <f t="shared" si="227"/>
        <v>0</v>
      </c>
      <c r="HJ31" s="122">
        <f t="shared" si="227"/>
        <v>0</v>
      </c>
      <c r="HK31" s="122">
        <f t="shared" si="227"/>
        <v>0</v>
      </c>
      <c r="HL31" s="122">
        <f t="shared" si="227"/>
        <v>0</v>
      </c>
      <c r="HM31" s="122">
        <f t="shared" si="227"/>
        <v>0</v>
      </c>
      <c r="HN31" s="122">
        <f t="shared" si="227"/>
        <v>0</v>
      </c>
      <c r="HO31" s="122">
        <f t="shared" si="227"/>
        <v>0</v>
      </c>
      <c r="HP31" s="122">
        <f t="shared" si="227"/>
        <v>0</v>
      </c>
      <c r="HQ31" s="122">
        <f t="shared" si="227"/>
        <v>0</v>
      </c>
      <c r="HR31" s="122">
        <f t="shared" si="227"/>
        <v>0</v>
      </c>
      <c r="HS31" s="122">
        <f t="shared" si="227"/>
        <v>0</v>
      </c>
      <c r="HT31" s="122">
        <f t="shared" si="227"/>
        <v>0</v>
      </c>
      <c r="HU31" s="122">
        <f t="shared" si="227"/>
        <v>0</v>
      </c>
      <c r="HV31" s="122">
        <f t="shared" si="227"/>
        <v>0</v>
      </c>
      <c r="HW31" s="122">
        <f t="shared" si="227"/>
        <v>0</v>
      </c>
      <c r="HX31" s="122">
        <f t="shared" si="227"/>
        <v>0</v>
      </c>
      <c r="HY31" s="122">
        <f t="shared" si="227"/>
        <v>0</v>
      </c>
      <c r="HZ31" s="122">
        <f t="shared" si="227"/>
        <v>0</v>
      </c>
      <c r="IA31" s="122">
        <f t="shared" si="227"/>
        <v>0</v>
      </c>
      <c r="IB31" s="122">
        <f t="shared" si="227"/>
        <v>0</v>
      </c>
      <c r="IC31" s="122">
        <f t="shared" si="227"/>
        <v>0</v>
      </c>
      <c r="ID31" s="122">
        <f t="shared" si="227"/>
        <v>0</v>
      </c>
      <c r="IE31" s="122">
        <f t="shared" si="227"/>
        <v>0</v>
      </c>
      <c r="IF31" s="122">
        <f t="shared" si="227"/>
        <v>0</v>
      </c>
      <c r="IG31" s="122">
        <f t="shared" si="227"/>
        <v>0</v>
      </c>
      <c r="IH31" s="122">
        <f t="shared" si="227"/>
        <v>0</v>
      </c>
      <c r="II31" s="122">
        <f t="shared" ref="II31:IK31" si="228">II28+II29</f>
        <v>0</v>
      </c>
      <c r="IJ31" s="122">
        <f t="shared" si="228"/>
        <v>0</v>
      </c>
      <c r="IK31" s="122">
        <f t="shared" si="228"/>
        <v>0</v>
      </c>
      <c r="IL31" s="122">
        <f t="shared" ref="IL31:KP31" si="229">IL28+IL29</f>
        <v>0</v>
      </c>
      <c r="IM31" s="122">
        <f t="shared" si="229"/>
        <v>0</v>
      </c>
      <c r="IN31" s="122">
        <f t="shared" si="229"/>
        <v>0</v>
      </c>
      <c r="IO31" s="122">
        <f t="shared" si="229"/>
        <v>0</v>
      </c>
      <c r="IP31" s="122">
        <f t="shared" si="229"/>
        <v>0</v>
      </c>
      <c r="IQ31" s="122">
        <f t="shared" si="229"/>
        <v>0</v>
      </c>
      <c r="IR31" s="122">
        <f t="shared" si="229"/>
        <v>0</v>
      </c>
      <c r="IS31" s="122">
        <f t="shared" si="229"/>
        <v>0</v>
      </c>
      <c r="IT31" s="122">
        <f t="shared" si="229"/>
        <v>0</v>
      </c>
      <c r="IU31" s="122">
        <f t="shared" si="229"/>
        <v>0</v>
      </c>
      <c r="IV31" s="122">
        <f t="shared" si="229"/>
        <v>0</v>
      </c>
      <c r="IW31" s="122">
        <f t="shared" si="229"/>
        <v>0</v>
      </c>
      <c r="IX31" s="122">
        <f t="shared" si="229"/>
        <v>0</v>
      </c>
      <c r="IY31" s="122">
        <f t="shared" si="229"/>
        <v>0</v>
      </c>
      <c r="IZ31" s="122">
        <f t="shared" si="229"/>
        <v>0</v>
      </c>
      <c r="JA31" s="122">
        <f t="shared" si="229"/>
        <v>0</v>
      </c>
      <c r="JB31" s="122">
        <f t="shared" si="229"/>
        <v>0</v>
      </c>
      <c r="JC31" s="122">
        <f t="shared" si="229"/>
        <v>0</v>
      </c>
      <c r="JD31" s="122">
        <f t="shared" si="229"/>
        <v>0</v>
      </c>
      <c r="JE31" s="122">
        <f t="shared" si="229"/>
        <v>0</v>
      </c>
      <c r="JF31" s="122">
        <f t="shared" si="229"/>
        <v>0</v>
      </c>
      <c r="JG31" s="122">
        <f t="shared" si="229"/>
        <v>0</v>
      </c>
      <c r="JH31" s="122">
        <f t="shared" si="229"/>
        <v>0</v>
      </c>
      <c r="JI31" s="122">
        <f t="shared" si="229"/>
        <v>0</v>
      </c>
      <c r="JJ31" s="122">
        <f t="shared" si="229"/>
        <v>0</v>
      </c>
      <c r="JK31" s="122">
        <f t="shared" si="229"/>
        <v>0</v>
      </c>
      <c r="JL31" s="122">
        <f t="shared" si="229"/>
        <v>0</v>
      </c>
      <c r="JM31" s="122">
        <f t="shared" si="229"/>
        <v>0</v>
      </c>
      <c r="JN31" s="122">
        <f t="shared" si="229"/>
        <v>0</v>
      </c>
      <c r="JO31" s="122">
        <f t="shared" si="229"/>
        <v>0</v>
      </c>
      <c r="JP31" s="122">
        <f t="shared" si="229"/>
        <v>0</v>
      </c>
      <c r="JQ31" s="122">
        <f t="shared" si="229"/>
        <v>0</v>
      </c>
      <c r="JR31" s="122">
        <f t="shared" si="229"/>
        <v>0</v>
      </c>
      <c r="JS31" s="122">
        <f t="shared" si="229"/>
        <v>0</v>
      </c>
      <c r="JT31" s="122">
        <f t="shared" si="229"/>
        <v>0</v>
      </c>
      <c r="JU31" s="122">
        <f t="shared" si="229"/>
        <v>0</v>
      </c>
      <c r="JV31" s="122">
        <f t="shared" si="229"/>
        <v>0</v>
      </c>
      <c r="JW31" s="122">
        <f t="shared" si="229"/>
        <v>0</v>
      </c>
      <c r="JX31" s="122">
        <f t="shared" si="229"/>
        <v>0</v>
      </c>
      <c r="JY31" s="122">
        <f t="shared" si="229"/>
        <v>0</v>
      </c>
      <c r="JZ31" s="122">
        <f t="shared" si="229"/>
        <v>0</v>
      </c>
      <c r="KA31" s="122">
        <f t="shared" si="229"/>
        <v>0</v>
      </c>
      <c r="KB31" s="122">
        <f t="shared" si="229"/>
        <v>0</v>
      </c>
      <c r="KC31" s="122">
        <f t="shared" si="229"/>
        <v>0</v>
      </c>
      <c r="KD31" s="122">
        <f t="shared" si="229"/>
        <v>0</v>
      </c>
      <c r="KE31" s="122">
        <f t="shared" si="229"/>
        <v>0</v>
      </c>
      <c r="KF31" s="122">
        <f t="shared" si="229"/>
        <v>0</v>
      </c>
      <c r="KG31" s="122">
        <f t="shared" si="229"/>
        <v>0</v>
      </c>
      <c r="KH31" s="122">
        <f t="shared" si="229"/>
        <v>0</v>
      </c>
      <c r="KI31" s="122">
        <f t="shared" si="229"/>
        <v>0</v>
      </c>
      <c r="KJ31" s="122">
        <f t="shared" si="229"/>
        <v>0</v>
      </c>
      <c r="KK31" s="122">
        <f t="shared" si="229"/>
        <v>0</v>
      </c>
      <c r="KL31" s="122">
        <f t="shared" si="229"/>
        <v>0</v>
      </c>
      <c r="KM31" s="122">
        <f t="shared" si="229"/>
        <v>0</v>
      </c>
      <c r="KN31" s="122">
        <f t="shared" si="229"/>
        <v>0</v>
      </c>
      <c r="KO31" s="122">
        <f t="shared" si="229"/>
        <v>0</v>
      </c>
      <c r="KP31" s="122">
        <f t="shared" si="229"/>
        <v>0</v>
      </c>
    </row>
    <row r="33" spans="1:302" ht="15">
      <c r="A33" s="123"/>
      <c r="B33" s="114" t="str">
        <f>B10</f>
        <v>Refinanciamiento 20 yrs</v>
      </c>
      <c r="HB33" s="85">
        <v>1</v>
      </c>
    </row>
    <row r="34" spans="1:302">
      <c r="B34" s="85" t="s">
        <v>73</v>
      </c>
      <c r="C34" s="116">
        <f>C$22</f>
        <v>8.9374999999999996E-2</v>
      </c>
      <c r="D34" s="116">
        <f t="shared" ref="D34:BO34" si="230">D$22</f>
        <v>8.7045999999999998E-2</v>
      </c>
      <c r="E34" s="116">
        <f t="shared" si="230"/>
        <v>8.463066666666666E-2</v>
      </c>
      <c r="F34" s="116">
        <f t="shared" si="230"/>
        <v>8.2215333333333321E-2</v>
      </c>
      <c r="G34" s="116">
        <f t="shared" si="230"/>
        <v>7.9799999999999996E-2</v>
      </c>
      <c r="H34" s="116">
        <f t="shared" si="230"/>
        <v>7.9983333333333323E-2</v>
      </c>
      <c r="I34" s="116">
        <f t="shared" si="230"/>
        <v>8.0166666666666664E-2</v>
      </c>
      <c r="J34" s="116">
        <f t="shared" si="230"/>
        <v>8.0350000000000005E-2</v>
      </c>
      <c r="K34" s="116">
        <f t="shared" si="230"/>
        <v>8.0533333333333346E-2</v>
      </c>
      <c r="L34" s="116">
        <f t="shared" si="230"/>
        <v>8.0716666666666687E-2</v>
      </c>
      <c r="M34" s="116">
        <f t="shared" si="230"/>
        <v>8.09E-2</v>
      </c>
      <c r="N34" s="116">
        <f t="shared" si="230"/>
        <v>8.0702083333333327E-2</v>
      </c>
      <c r="O34" s="116">
        <f t="shared" si="230"/>
        <v>8.0504166666666654E-2</v>
      </c>
      <c r="P34" s="116">
        <f t="shared" si="230"/>
        <v>8.0306249999999982E-2</v>
      </c>
      <c r="Q34" s="116">
        <f t="shared" si="230"/>
        <v>8.0108333333333309E-2</v>
      </c>
      <c r="R34" s="116">
        <f t="shared" si="230"/>
        <v>7.9910416666666637E-2</v>
      </c>
      <c r="S34" s="116">
        <f t="shared" si="230"/>
        <v>7.9712499999999964E-2</v>
      </c>
      <c r="T34" s="116">
        <f t="shared" si="230"/>
        <v>7.9514583333333291E-2</v>
      </c>
      <c r="U34" s="116">
        <f t="shared" si="230"/>
        <v>7.9316666666666619E-2</v>
      </c>
      <c r="V34" s="116">
        <f t="shared" si="230"/>
        <v>7.9118749999999946E-2</v>
      </c>
      <c r="W34" s="116">
        <f t="shared" si="230"/>
        <v>7.8920833333333273E-2</v>
      </c>
      <c r="X34" s="116">
        <f t="shared" si="230"/>
        <v>7.8722916666666601E-2</v>
      </c>
      <c r="Y34" s="116">
        <f t="shared" si="230"/>
        <v>7.8524999999999998E-2</v>
      </c>
      <c r="Z34" s="116">
        <f t="shared" si="230"/>
        <v>7.8405833333333327E-2</v>
      </c>
      <c r="AA34" s="116">
        <f t="shared" si="230"/>
        <v>7.8286666666666657E-2</v>
      </c>
      <c r="AB34" s="116">
        <f t="shared" si="230"/>
        <v>7.8167499999999987E-2</v>
      </c>
      <c r="AC34" s="116">
        <f t="shared" si="230"/>
        <v>7.8048333333333317E-2</v>
      </c>
      <c r="AD34" s="116">
        <f t="shared" si="230"/>
        <v>7.7929166666666647E-2</v>
      </c>
      <c r="AE34" s="116">
        <f t="shared" si="230"/>
        <v>7.7809999999999976E-2</v>
      </c>
      <c r="AF34" s="116">
        <f t="shared" si="230"/>
        <v>7.7690833333333306E-2</v>
      </c>
      <c r="AG34" s="116">
        <f t="shared" si="230"/>
        <v>7.7571666666666636E-2</v>
      </c>
      <c r="AH34" s="116">
        <f t="shared" si="230"/>
        <v>7.7452499999999966E-2</v>
      </c>
      <c r="AI34" s="116">
        <f t="shared" si="230"/>
        <v>7.7333333333333296E-2</v>
      </c>
      <c r="AJ34" s="116">
        <f t="shared" si="230"/>
        <v>7.7214166666666625E-2</v>
      </c>
      <c r="AK34" s="116">
        <f t="shared" si="230"/>
        <v>7.7094999999999997E-2</v>
      </c>
      <c r="AL34" s="116">
        <f t="shared" si="230"/>
        <v>7.716116666666667E-2</v>
      </c>
      <c r="AM34" s="116">
        <f t="shared" si="230"/>
        <v>7.7227333333333342E-2</v>
      </c>
      <c r="AN34" s="116">
        <f t="shared" si="230"/>
        <v>7.7293500000000015E-2</v>
      </c>
      <c r="AO34" s="116">
        <f t="shared" si="230"/>
        <v>7.7359666666666688E-2</v>
      </c>
      <c r="AP34" s="116">
        <f t="shared" si="230"/>
        <v>7.742583333333336E-2</v>
      </c>
      <c r="AQ34" s="116">
        <f t="shared" si="230"/>
        <v>7.7492000000000033E-2</v>
      </c>
      <c r="AR34" s="116">
        <f t="shared" si="230"/>
        <v>7.7558166666666706E-2</v>
      </c>
      <c r="AS34" s="116">
        <f t="shared" si="230"/>
        <v>7.7624333333333378E-2</v>
      </c>
      <c r="AT34" s="116">
        <f t="shared" si="230"/>
        <v>7.7690500000000051E-2</v>
      </c>
      <c r="AU34" s="116">
        <f t="shared" si="230"/>
        <v>7.7756666666666724E-2</v>
      </c>
      <c r="AV34" s="116">
        <f t="shared" si="230"/>
        <v>7.7822833333333397E-2</v>
      </c>
      <c r="AW34" s="116">
        <f t="shared" si="230"/>
        <v>7.7889E-2</v>
      </c>
      <c r="AX34" s="116">
        <f t="shared" si="230"/>
        <v>7.8000416666666669E-2</v>
      </c>
      <c r="AY34" s="116">
        <f t="shared" si="230"/>
        <v>7.8111833333333339E-2</v>
      </c>
      <c r="AZ34" s="116">
        <f t="shared" si="230"/>
        <v>7.8223250000000008E-2</v>
      </c>
      <c r="BA34" s="116">
        <f t="shared" si="230"/>
        <v>7.8334666666666677E-2</v>
      </c>
      <c r="BB34" s="116">
        <f t="shared" si="230"/>
        <v>7.8446083333333347E-2</v>
      </c>
      <c r="BC34" s="116">
        <f t="shared" si="230"/>
        <v>7.8557500000000016E-2</v>
      </c>
      <c r="BD34" s="116">
        <f t="shared" si="230"/>
        <v>7.8668916666666686E-2</v>
      </c>
      <c r="BE34" s="116">
        <f t="shared" si="230"/>
        <v>7.8780333333333355E-2</v>
      </c>
      <c r="BF34" s="116">
        <f t="shared" si="230"/>
        <v>7.8891750000000024E-2</v>
      </c>
      <c r="BG34" s="116">
        <f t="shared" si="230"/>
        <v>7.9003166666666694E-2</v>
      </c>
      <c r="BH34" s="116">
        <f t="shared" si="230"/>
        <v>7.9114583333333363E-2</v>
      </c>
      <c r="BI34" s="116">
        <f t="shared" si="230"/>
        <v>7.9226000000000005E-2</v>
      </c>
      <c r="BJ34" s="116">
        <f t="shared" si="230"/>
        <v>7.9328166666666672E-2</v>
      </c>
      <c r="BK34" s="116">
        <f t="shared" si="230"/>
        <v>7.9430333333333339E-2</v>
      </c>
      <c r="BL34" s="116">
        <f t="shared" si="230"/>
        <v>7.9532500000000006E-2</v>
      </c>
      <c r="BM34" s="116">
        <f t="shared" si="230"/>
        <v>7.9634666666666673E-2</v>
      </c>
      <c r="BN34" s="116">
        <f t="shared" si="230"/>
        <v>7.973683333333334E-2</v>
      </c>
      <c r="BO34" s="116">
        <f t="shared" si="230"/>
        <v>7.9839000000000007E-2</v>
      </c>
      <c r="BP34" s="116">
        <f t="shared" ref="BP34:EA34" si="231">BP$22</f>
        <v>7.9941166666666674E-2</v>
      </c>
      <c r="BQ34" s="116">
        <f t="shared" si="231"/>
        <v>8.0043333333333341E-2</v>
      </c>
      <c r="BR34" s="116">
        <f t="shared" si="231"/>
        <v>8.0145500000000008E-2</v>
      </c>
      <c r="BS34" s="116">
        <f t="shared" si="231"/>
        <v>8.0247666666666675E-2</v>
      </c>
      <c r="BT34" s="116">
        <f t="shared" si="231"/>
        <v>8.0349833333333343E-2</v>
      </c>
      <c r="BU34" s="116">
        <f t="shared" si="231"/>
        <v>8.045200000000001E-2</v>
      </c>
      <c r="BV34" s="116">
        <f t="shared" si="231"/>
        <v>8.0554166666666677E-2</v>
      </c>
      <c r="BW34" s="116">
        <f t="shared" si="231"/>
        <v>8.0656333333333344E-2</v>
      </c>
      <c r="BX34" s="116">
        <f t="shared" si="231"/>
        <v>8.0758500000000011E-2</v>
      </c>
      <c r="BY34" s="116">
        <f t="shared" si="231"/>
        <v>8.0860666666666678E-2</v>
      </c>
      <c r="BZ34" s="116">
        <f t="shared" si="231"/>
        <v>8.0962833333333345E-2</v>
      </c>
      <c r="CA34" s="116">
        <f t="shared" si="231"/>
        <v>8.1065000000000012E-2</v>
      </c>
      <c r="CB34" s="116">
        <f t="shared" si="231"/>
        <v>8.1167166666666679E-2</v>
      </c>
      <c r="CC34" s="116">
        <f t="shared" si="231"/>
        <v>8.1269333333333346E-2</v>
      </c>
      <c r="CD34" s="116">
        <f t="shared" si="231"/>
        <v>8.1371500000000013E-2</v>
      </c>
      <c r="CE34" s="116">
        <f t="shared" si="231"/>
        <v>8.147366666666668E-2</v>
      </c>
      <c r="CF34" s="116">
        <f t="shared" si="231"/>
        <v>8.1575833333333347E-2</v>
      </c>
      <c r="CG34" s="116">
        <f t="shared" si="231"/>
        <v>8.1678000000000001E-2</v>
      </c>
      <c r="CH34" s="116">
        <f t="shared" si="231"/>
        <v>8.174883333333334E-2</v>
      </c>
      <c r="CI34" s="116">
        <f t="shared" si="231"/>
        <v>8.1819666666666679E-2</v>
      </c>
      <c r="CJ34" s="116">
        <f t="shared" si="231"/>
        <v>8.1890500000000019E-2</v>
      </c>
      <c r="CK34" s="116">
        <f t="shared" si="231"/>
        <v>8.1961333333333358E-2</v>
      </c>
      <c r="CL34" s="116">
        <f t="shared" si="231"/>
        <v>8.2032166666666698E-2</v>
      </c>
      <c r="CM34" s="116">
        <f t="shared" si="231"/>
        <v>8.2103000000000037E-2</v>
      </c>
      <c r="CN34" s="116">
        <f t="shared" si="231"/>
        <v>8.2173833333333376E-2</v>
      </c>
      <c r="CO34" s="116">
        <f t="shared" si="231"/>
        <v>8.2244666666666716E-2</v>
      </c>
      <c r="CP34" s="116">
        <f t="shared" si="231"/>
        <v>8.2315500000000055E-2</v>
      </c>
      <c r="CQ34" s="116">
        <f t="shared" si="231"/>
        <v>8.2386333333333395E-2</v>
      </c>
      <c r="CR34" s="116">
        <f t="shared" si="231"/>
        <v>8.2457166666666734E-2</v>
      </c>
      <c r="CS34" s="116">
        <f t="shared" si="231"/>
        <v>8.2528000000000074E-2</v>
      </c>
      <c r="CT34" s="116">
        <f t="shared" si="231"/>
        <v>8.2598833333333413E-2</v>
      </c>
      <c r="CU34" s="116">
        <f t="shared" si="231"/>
        <v>8.2669666666666752E-2</v>
      </c>
      <c r="CV34" s="116">
        <f t="shared" si="231"/>
        <v>8.2740500000000092E-2</v>
      </c>
      <c r="CW34" s="116">
        <f t="shared" si="231"/>
        <v>8.2811333333333431E-2</v>
      </c>
      <c r="CX34" s="116">
        <f t="shared" si="231"/>
        <v>8.2882166666666771E-2</v>
      </c>
      <c r="CY34" s="116">
        <f t="shared" si="231"/>
        <v>8.295300000000011E-2</v>
      </c>
      <c r="CZ34" s="116">
        <f t="shared" si="231"/>
        <v>8.3023833333333449E-2</v>
      </c>
      <c r="DA34" s="116">
        <f t="shared" si="231"/>
        <v>8.3094666666666789E-2</v>
      </c>
      <c r="DB34" s="116">
        <f t="shared" si="231"/>
        <v>8.3165500000000128E-2</v>
      </c>
      <c r="DC34" s="116">
        <f t="shared" si="231"/>
        <v>8.3236333333333468E-2</v>
      </c>
      <c r="DD34" s="116">
        <f t="shared" si="231"/>
        <v>8.3307166666666807E-2</v>
      </c>
      <c r="DE34" s="116">
        <f t="shared" si="231"/>
        <v>8.3378000000000146E-2</v>
      </c>
      <c r="DF34" s="116">
        <f t="shared" si="231"/>
        <v>8.3448833333333486E-2</v>
      </c>
      <c r="DG34" s="116">
        <f t="shared" si="231"/>
        <v>8.3519666666666825E-2</v>
      </c>
      <c r="DH34" s="116">
        <f t="shared" si="231"/>
        <v>8.3590500000000165E-2</v>
      </c>
      <c r="DI34" s="116">
        <f t="shared" si="231"/>
        <v>8.3661333333333504E-2</v>
      </c>
      <c r="DJ34" s="116">
        <f t="shared" si="231"/>
        <v>8.3732166666666843E-2</v>
      </c>
      <c r="DK34" s="116">
        <f t="shared" si="231"/>
        <v>8.3803000000000183E-2</v>
      </c>
      <c r="DL34" s="116">
        <f t="shared" si="231"/>
        <v>8.3873833333333522E-2</v>
      </c>
      <c r="DM34" s="116">
        <f t="shared" si="231"/>
        <v>8.3944666666666862E-2</v>
      </c>
      <c r="DN34" s="116">
        <f t="shared" si="231"/>
        <v>8.4015500000000201E-2</v>
      </c>
      <c r="DO34" s="116">
        <f t="shared" si="231"/>
        <v>8.4086333333333541E-2</v>
      </c>
      <c r="DP34" s="116">
        <f t="shared" si="231"/>
        <v>8.415716666666688E-2</v>
      </c>
      <c r="DQ34" s="116">
        <f t="shared" si="231"/>
        <v>8.4227999999999997E-2</v>
      </c>
      <c r="DR34" s="116">
        <f t="shared" si="231"/>
        <v>8.4322533333333324E-2</v>
      </c>
      <c r="DS34" s="116">
        <f t="shared" si="231"/>
        <v>8.4417066666666651E-2</v>
      </c>
      <c r="DT34" s="116">
        <f t="shared" si="231"/>
        <v>8.4511599999999978E-2</v>
      </c>
      <c r="DU34" s="116">
        <f t="shared" si="231"/>
        <v>8.4606133333333305E-2</v>
      </c>
      <c r="DV34" s="116">
        <f t="shared" si="231"/>
        <v>8.4700666666666632E-2</v>
      </c>
      <c r="DW34" s="116">
        <f t="shared" si="231"/>
        <v>8.4795199999999959E-2</v>
      </c>
      <c r="DX34" s="116">
        <f t="shared" si="231"/>
        <v>8.4889733333333287E-2</v>
      </c>
      <c r="DY34" s="116">
        <f t="shared" si="231"/>
        <v>8.4984266666666614E-2</v>
      </c>
      <c r="DZ34" s="116">
        <f t="shared" si="231"/>
        <v>8.5078799999999941E-2</v>
      </c>
      <c r="EA34" s="116">
        <f t="shared" si="231"/>
        <v>8.5173333333333268E-2</v>
      </c>
      <c r="EB34" s="116">
        <f t="shared" ref="EB34:GM34" si="232">EB$22</f>
        <v>8.5267866666666595E-2</v>
      </c>
      <c r="EC34" s="116">
        <f t="shared" si="232"/>
        <v>8.5362399999999922E-2</v>
      </c>
      <c r="ED34" s="116">
        <f t="shared" si="232"/>
        <v>8.5456933333333249E-2</v>
      </c>
      <c r="EE34" s="116">
        <f t="shared" si="232"/>
        <v>8.5551466666666576E-2</v>
      </c>
      <c r="EF34" s="116">
        <f t="shared" si="232"/>
        <v>8.5645999999999903E-2</v>
      </c>
      <c r="EG34" s="116">
        <f t="shared" si="232"/>
        <v>8.574053333333323E-2</v>
      </c>
      <c r="EH34" s="116">
        <f t="shared" si="232"/>
        <v>8.5835066666666557E-2</v>
      </c>
      <c r="EI34" s="116">
        <f t="shared" si="232"/>
        <v>8.5929599999999884E-2</v>
      </c>
      <c r="EJ34" s="116">
        <f t="shared" si="232"/>
        <v>8.6024133333333211E-2</v>
      </c>
      <c r="EK34" s="116">
        <f t="shared" si="232"/>
        <v>8.6118666666666538E-2</v>
      </c>
      <c r="EL34" s="116">
        <f t="shared" si="232"/>
        <v>8.6213199999999865E-2</v>
      </c>
      <c r="EM34" s="116">
        <f t="shared" si="232"/>
        <v>8.6307733333333192E-2</v>
      </c>
      <c r="EN34" s="116">
        <f t="shared" si="232"/>
        <v>8.6402266666666519E-2</v>
      </c>
      <c r="EO34" s="116">
        <f t="shared" si="232"/>
        <v>8.6496799999999846E-2</v>
      </c>
      <c r="EP34" s="116">
        <f t="shared" si="232"/>
        <v>8.6591333333333173E-2</v>
      </c>
      <c r="EQ34" s="116">
        <f t="shared" si="232"/>
        <v>8.66858666666665E-2</v>
      </c>
      <c r="ER34" s="116">
        <f t="shared" si="232"/>
        <v>8.6780399999999827E-2</v>
      </c>
      <c r="ES34" s="116">
        <f t="shared" si="232"/>
        <v>8.6874933333333154E-2</v>
      </c>
      <c r="ET34" s="116">
        <f t="shared" si="232"/>
        <v>8.6969466666666481E-2</v>
      </c>
      <c r="EU34" s="116">
        <f t="shared" si="232"/>
        <v>8.7063999999999808E-2</v>
      </c>
      <c r="EV34" s="116">
        <f t="shared" si="232"/>
        <v>8.7158533333333135E-2</v>
      </c>
      <c r="EW34" s="116">
        <f t="shared" si="232"/>
        <v>8.7253066666666462E-2</v>
      </c>
      <c r="EX34" s="116">
        <f t="shared" si="232"/>
        <v>8.7347599999999789E-2</v>
      </c>
      <c r="EY34" s="116">
        <f t="shared" si="232"/>
        <v>8.7442133333333116E-2</v>
      </c>
      <c r="EZ34" s="116">
        <f t="shared" si="232"/>
        <v>8.7536666666666443E-2</v>
      </c>
      <c r="FA34" s="116">
        <f t="shared" si="232"/>
        <v>8.763119999999977E-2</v>
      </c>
      <c r="FB34" s="116">
        <f t="shared" si="232"/>
        <v>8.7725733333333097E-2</v>
      </c>
      <c r="FC34" s="116">
        <f t="shared" si="232"/>
        <v>8.7820266666666424E-2</v>
      </c>
      <c r="FD34" s="116">
        <f t="shared" si="232"/>
        <v>8.7914799999999751E-2</v>
      </c>
      <c r="FE34" s="116">
        <f t="shared" si="232"/>
        <v>8.8009333333333079E-2</v>
      </c>
      <c r="FF34" s="116">
        <f t="shared" si="232"/>
        <v>8.8103866666666406E-2</v>
      </c>
      <c r="FG34" s="116">
        <f t="shared" si="232"/>
        <v>8.8198399999999733E-2</v>
      </c>
      <c r="FH34" s="116">
        <f t="shared" si="232"/>
        <v>8.829293333333306E-2</v>
      </c>
      <c r="FI34" s="116">
        <f t="shared" si="232"/>
        <v>8.8387466666666387E-2</v>
      </c>
      <c r="FJ34" s="116">
        <f t="shared" si="232"/>
        <v>8.8481999999999714E-2</v>
      </c>
      <c r="FK34" s="116">
        <f t="shared" si="232"/>
        <v>8.8576533333333041E-2</v>
      </c>
      <c r="FL34" s="116">
        <f t="shared" si="232"/>
        <v>8.8671066666666368E-2</v>
      </c>
      <c r="FM34" s="116">
        <f t="shared" si="232"/>
        <v>8.8765599999999695E-2</v>
      </c>
      <c r="FN34" s="116">
        <f t="shared" si="232"/>
        <v>8.8860133333333022E-2</v>
      </c>
      <c r="FO34" s="116">
        <f t="shared" si="232"/>
        <v>8.8954666666666349E-2</v>
      </c>
      <c r="FP34" s="116">
        <f t="shared" si="232"/>
        <v>8.9049199999999676E-2</v>
      </c>
      <c r="FQ34" s="116">
        <f t="shared" si="232"/>
        <v>8.9143733333333003E-2</v>
      </c>
      <c r="FR34" s="116">
        <f t="shared" si="232"/>
        <v>8.923826666666633E-2</v>
      </c>
      <c r="FS34" s="116">
        <f t="shared" si="232"/>
        <v>8.9332799999999657E-2</v>
      </c>
      <c r="FT34" s="116">
        <f t="shared" si="232"/>
        <v>8.9427333333332984E-2</v>
      </c>
      <c r="FU34" s="116">
        <f t="shared" si="232"/>
        <v>8.9521866666666311E-2</v>
      </c>
      <c r="FV34" s="116">
        <f t="shared" si="232"/>
        <v>8.9616399999999638E-2</v>
      </c>
      <c r="FW34" s="116">
        <f t="shared" si="232"/>
        <v>8.9710933333332965E-2</v>
      </c>
      <c r="FX34" s="116">
        <f t="shared" si="232"/>
        <v>8.9805466666666292E-2</v>
      </c>
      <c r="FY34" s="116">
        <f t="shared" si="232"/>
        <v>8.9899999999999994E-2</v>
      </c>
      <c r="FZ34" s="116">
        <f t="shared" si="232"/>
        <v>0</v>
      </c>
      <c r="GA34" s="116">
        <f t="shared" si="232"/>
        <v>0</v>
      </c>
      <c r="GB34" s="116">
        <f t="shared" si="232"/>
        <v>0</v>
      </c>
      <c r="GC34" s="116">
        <f t="shared" si="232"/>
        <v>0</v>
      </c>
      <c r="GD34" s="116">
        <f t="shared" si="232"/>
        <v>0</v>
      </c>
      <c r="GE34" s="116">
        <f t="shared" si="232"/>
        <v>0</v>
      </c>
      <c r="GF34" s="116">
        <f t="shared" si="232"/>
        <v>0</v>
      </c>
      <c r="GG34" s="116">
        <f t="shared" si="232"/>
        <v>0</v>
      </c>
      <c r="GH34" s="116">
        <f t="shared" si="232"/>
        <v>0</v>
      </c>
      <c r="GI34" s="116">
        <f t="shared" si="232"/>
        <v>0</v>
      </c>
      <c r="GJ34" s="116">
        <f t="shared" si="232"/>
        <v>0</v>
      </c>
      <c r="GK34" s="116">
        <f t="shared" si="232"/>
        <v>0</v>
      </c>
      <c r="GL34" s="116">
        <f t="shared" si="232"/>
        <v>0</v>
      </c>
      <c r="GM34" s="116">
        <f t="shared" si="232"/>
        <v>0</v>
      </c>
      <c r="GN34" s="116">
        <f t="shared" ref="GN34:IY34" si="233">GN$22</f>
        <v>0</v>
      </c>
      <c r="GO34" s="116">
        <f t="shared" si="233"/>
        <v>0</v>
      </c>
      <c r="GP34" s="116">
        <f t="shared" si="233"/>
        <v>0</v>
      </c>
      <c r="GQ34" s="116">
        <f t="shared" si="233"/>
        <v>0</v>
      </c>
      <c r="GR34" s="116">
        <f t="shared" si="233"/>
        <v>0</v>
      </c>
      <c r="GS34" s="116">
        <f t="shared" si="233"/>
        <v>0</v>
      </c>
      <c r="GT34" s="116">
        <f t="shared" si="233"/>
        <v>0</v>
      </c>
      <c r="GU34" s="116">
        <f t="shared" si="233"/>
        <v>0</v>
      </c>
      <c r="GV34" s="116">
        <f t="shared" si="233"/>
        <v>0</v>
      </c>
      <c r="GW34" s="116">
        <f t="shared" si="233"/>
        <v>0</v>
      </c>
      <c r="GX34" s="116">
        <f t="shared" si="233"/>
        <v>0</v>
      </c>
      <c r="GY34" s="116">
        <f t="shared" si="233"/>
        <v>0</v>
      </c>
      <c r="GZ34" s="116">
        <f t="shared" si="233"/>
        <v>0</v>
      </c>
      <c r="HA34" s="116">
        <f t="shared" si="233"/>
        <v>0</v>
      </c>
      <c r="HB34" s="116">
        <f t="shared" si="233"/>
        <v>0</v>
      </c>
      <c r="HC34" s="116">
        <f t="shared" si="233"/>
        <v>0</v>
      </c>
      <c r="HD34" s="116">
        <f t="shared" si="233"/>
        <v>0</v>
      </c>
      <c r="HE34" s="116">
        <f t="shared" si="233"/>
        <v>0</v>
      </c>
      <c r="HF34" s="116">
        <f t="shared" si="233"/>
        <v>0</v>
      </c>
      <c r="HG34" s="116">
        <f t="shared" si="233"/>
        <v>0</v>
      </c>
      <c r="HH34" s="116">
        <f t="shared" si="233"/>
        <v>0</v>
      </c>
      <c r="HI34" s="116">
        <f t="shared" si="233"/>
        <v>0</v>
      </c>
      <c r="HJ34" s="116">
        <f t="shared" si="233"/>
        <v>0</v>
      </c>
      <c r="HK34" s="116">
        <f t="shared" si="233"/>
        <v>0</v>
      </c>
      <c r="HL34" s="116">
        <f t="shared" si="233"/>
        <v>0</v>
      </c>
      <c r="HM34" s="116">
        <f t="shared" si="233"/>
        <v>0</v>
      </c>
      <c r="HN34" s="116">
        <f t="shared" si="233"/>
        <v>0</v>
      </c>
      <c r="HO34" s="116">
        <f t="shared" si="233"/>
        <v>0</v>
      </c>
      <c r="HP34" s="116">
        <f t="shared" si="233"/>
        <v>0</v>
      </c>
      <c r="HQ34" s="116">
        <f t="shared" si="233"/>
        <v>0</v>
      </c>
      <c r="HR34" s="116">
        <f t="shared" si="233"/>
        <v>0</v>
      </c>
      <c r="HS34" s="116">
        <f t="shared" si="233"/>
        <v>0</v>
      </c>
      <c r="HT34" s="116">
        <f t="shared" si="233"/>
        <v>0</v>
      </c>
      <c r="HU34" s="116">
        <f t="shared" si="233"/>
        <v>0</v>
      </c>
      <c r="HV34" s="116">
        <f t="shared" si="233"/>
        <v>0</v>
      </c>
      <c r="HW34" s="116">
        <f t="shared" si="233"/>
        <v>0</v>
      </c>
      <c r="HX34" s="116">
        <f t="shared" si="233"/>
        <v>0</v>
      </c>
      <c r="HY34" s="116">
        <f t="shared" si="233"/>
        <v>0</v>
      </c>
      <c r="HZ34" s="116">
        <f t="shared" si="233"/>
        <v>0</v>
      </c>
      <c r="IA34" s="116">
        <f t="shared" si="233"/>
        <v>0</v>
      </c>
      <c r="IB34" s="116">
        <f t="shared" si="233"/>
        <v>0</v>
      </c>
      <c r="IC34" s="116">
        <f t="shared" si="233"/>
        <v>0</v>
      </c>
      <c r="ID34" s="116">
        <f t="shared" si="233"/>
        <v>0</v>
      </c>
      <c r="IE34" s="116">
        <f t="shared" si="233"/>
        <v>0</v>
      </c>
      <c r="IF34" s="116">
        <f t="shared" si="233"/>
        <v>0</v>
      </c>
      <c r="IG34" s="116">
        <f t="shared" si="233"/>
        <v>0</v>
      </c>
      <c r="IH34" s="116">
        <f t="shared" si="233"/>
        <v>0</v>
      </c>
      <c r="II34" s="116">
        <f t="shared" si="233"/>
        <v>0</v>
      </c>
      <c r="IJ34" s="116">
        <f t="shared" si="233"/>
        <v>0</v>
      </c>
      <c r="IK34" s="116">
        <f t="shared" si="233"/>
        <v>0</v>
      </c>
      <c r="IL34" s="116">
        <f t="shared" si="233"/>
        <v>0</v>
      </c>
      <c r="IM34" s="116">
        <f t="shared" si="233"/>
        <v>0</v>
      </c>
      <c r="IN34" s="116">
        <f t="shared" si="233"/>
        <v>0</v>
      </c>
      <c r="IO34" s="116">
        <f t="shared" si="233"/>
        <v>0</v>
      </c>
      <c r="IP34" s="116">
        <f t="shared" si="233"/>
        <v>0</v>
      </c>
      <c r="IQ34" s="116">
        <f t="shared" si="233"/>
        <v>0</v>
      </c>
      <c r="IR34" s="116">
        <f t="shared" si="233"/>
        <v>0</v>
      </c>
      <c r="IS34" s="116">
        <f t="shared" si="233"/>
        <v>0</v>
      </c>
      <c r="IT34" s="116">
        <f t="shared" si="233"/>
        <v>0</v>
      </c>
      <c r="IU34" s="116">
        <f t="shared" si="233"/>
        <v>0</v>
      </c>
      <c r="IV34" s="116">
        <f t="shared" si="233"/>
        <v>0</v>
      </c>
      <c r="IW34" s="116">
        <f t="shared" si="233"/>
        <v>0</v>
      </c>
      <c r="IX34" s="116">
        <f t="shared" si="233"/>
        <v>0</v>
      </c>
      <c r="IY34" s="116">
        <f t="shared" si="233"/>
        <v>0</v>
      </c>
      <c r="IZ34" s="116">
        <f t="shared" ref="IZ34:KP34" si="234">IZ$22</f>
        <v>0</v>
      </c>
      <c r="JA34" s="116">
        <f t="shared" si="234"/>
        <v>0</v>
      </c>
      <c r="JB34" s="116">
        <f t="shared" si="234"/>
        <v>0</v>
      </c>
      <c r="JC34" s="116">
        <f t="shared" si="234"/>
        <v>0</v>
      </c>
      <c r="JD34" s="116">
        <f t="shared" si="234"/>
        <v>0</v>
      </c>
      <c r="JE34" s="116">
        <f t="shared" si="234"/>
        <v>0</v>
      </c>
      <c r="JF34" s="116">
        <f t="shared" si="234"/>
        <v>0</v>
      </c>
      <c r="JG34" s="116">
        <f t="shared" si="234"/>
        <v>0</v>
      </c>
      <c r="JH34" s="116">
        <f t="shared" si="234"/>
        <v>0</v>
      </c>
      <c r="JI34" s="116">
        <f t="shared" si="234"/>
        <v>0</v>
      </c>
      <c r="JJ34" s="116">
        <f t="shared" si="234"/>
        <v>0</v>
      </c>
      <c r="JK34" s="116">
        <f t="shared" si="234"/>
        <v>0</v>
      </c>
      <c r="JL34" s="116">
        <f t="shared" si="234"/>
        <v>0</v>
      </c>
      <c r="JM34" s="116">
        <f t="shared" si="234"/>
        <v>0</v>
      </c>
      <c r="JN34" s="116">
        <f t="shared" si="234"/>
        <v>0</v>
      </c>
      <c r="JO34" s="116">
        <f t="shared" si="234"/>
        <v>0</v>
      </c>
      <c r="JP34" s="116">
        <f t="shared" si="234"/>
        <v>0</v>
      </c>
      <c r="JQ34" s="116">
        <f t="shared" si="234"/>
        <v>0</v>
      </c>
      <c r="JR34" s="116">
        <f t="shared" si="234"/>
        <v>0</v>
      </c>
      <c r="JS34" s="116">
        <f t="shared" si="234"/>
        <v>0</v>
      </c>
      <c r="JT34" s="116">
        <f t="shared" si="234"/>
        <v>0</v>
      </c>
      <c r="JU34" s="116">
        <f t="shared" si="234"/>
        <v>0</v>
      </c>
      <c r="JV34" s="116">
        <f t="shared" si="234"/>
        <v>0</v>
      </c>
      <c r="JW34" s="116">
        <f t="shared" si="234"/>
        <v>0</v>
      </c>
      <c r="JX34" s="116">
        <f t="shared" si="234"/>
        <v>0</v>
      </c>
      <c r="JY34" s="116">
        <f t="shared" si="234"/>
        <v>0</v>
      </c>
      <c r="JZ34" s="116">
        <f t="shared" si="234"/>
        <v>0</v>
      </c>
      <c r="KA34" s="116">
        <f t="shared" si="234"/>
        <v>0</v>
      </c>
      <c r="KB34" s="116">
        <f t="shared" si="234"/>
        <v>0</v>
      </c>
      <c r="KC34" s="116">
        <f t="shared" si="234"/>
        <v>0</v>
      </c>
      <c r="KD34" s="116">
        <f t="shared" si="234"/>
        <v>0</v>
      </c>
      <c r="KE34" s="116">
        <f t="shared" si="234"/>
        <v>0</v>
      </c>
      <c r="KF34" s="116">
        <f t="shared" si="234"/>
        <v>0</v>
      </c>
      <c r="KG34" s="116">
        <f t="shared" si="234"/>
        <v>0</v>
      </c>
      <c r="KH34" s="116">
        <f t="shared" si="234"/>
        <v>0</v>
      </c>
      <c r="KI34" s="116">
        <f t="shared" si="234"/>
        <v>0</v>
      </c>
      <c r="KJ34" s="116">
        <f t="shared" si="234"/>
        <v>0</v>
      </c>
      <c r="KK34" s="116">
        <f t="shared" si="234"/>
        <v>0</v>
      </c>
      <c r="KL34" s="116">
        <f t="shared" si="234"/>
        <v>0</v>
      </c>
      <c r="KM34" s="116">
        <f t="shared" si="234"/>
        <v>0</v>
      </c>
      <c r="KN34" s="116">
        <f t="shared" si="234"/>
        <v>0</v>
      </c>
      <c r="KO34" s="116">
        <f t="shared" si="234"/>
        <v>0</v>
      </c>
      <c r="KP34" s="116">
        <f t="shared" si="234"/>
        <v>0</v>
      </c>
    </row>
    <row r="35" spans="1:302" ht="15">
      <c r="A35" s="117">
        <f>C10</f>
        <v>7.0000000000000001E-3</v>
      </c>
      <c r="B35" s="85" t="s">
        <v>74</v>
      </c>
      <c r="C35" s="118">
        <f>C34+$A$35</f>
        <v>9.6375000000000002E-2</v>
      </c>
      <c r="D35" s="118">
        <f t="shared" ref="D35:BO35" si="235">D34+$A$35</f>
        <v>9.4046000000000005E-2</v>
      </c>
      <c r="E35" s="118">
        <f>E34+$A$35</f>
        <v>9.1630666666666666E-2</v>
      </c>
      <c r="F35" s="118">
        <f t="shared" si="235"/>
        <v>8.9215333333333327E-2</v>
      </c>
      <c r="G35" s="118">
        <f t="shared" si="235"/>
        <v>8.6800000000000002E-2</v>
      </c>
      <c r="H35" s="118">
        <f t="shared" si="235"/>
        <v>8.6983333333333329E-2</v>
      </c>
      <c r="I35" s="118">
        <f t="shared" si="235"/>
        <v>8.716666666666667E-2</v>
      </c>
      <c r="J35" s="118">
        <f t="shared" si="235"/>
        <v>8.7350000000000011E-2</v>
      </c>
      <c r="K35" s="118">
        <f t="shared" si="235"/>
        <v>8.7533333333333352E-2</v>
      </c>
      <c r="L35" s="118">
        <f t="shared" si="235"/>
        <v>8.7716666666666693E-2</v>
      </c>
      <c r="M35" s="118">
        <f t="shared" si="235"/>
        <v>8.7900000000000006E-2</v>
      </c>
      <c r="N35" s="118">
        <f t="shared" si="235"/>
        <v>8.7702083333333333E-2</v>
      </c>
      <c r="O35" s="118">
        <f t="shared" si="235"/>
        <v>8.7504166666666661E-2</v>
      </c>
      <c r="P35" s="118">
        <f t="shared" si="235"/>
        <v>8.7306249999999988E-2</v>
      </c>
      <c r="Q35" s="118">
        <f t="shared" si="235"/>
        <v>8.7108333333333315E-2</v>
      </c>
      <c r="R35" s="118">
        <f t="shared" si="235"/>
        <v>8.6910416666666643E-2</v>
      </c>
      <c r="S35" s="118">
        <f t="shared" si="235"/>
        <v>8.671249999999997E-2</v>
      </c>
      <c r="T35" s="118">
        <f t="shared" si="235"/>
        <v>8.6514583333333298E-2</v>
      </c>
      <c r="U35" s="118">
        <f t="shared" si="235"/>
        <v>8.6316666666666625E-2</v>
      </c>
      <c r="V35" s="118">
        <f t="shared" si="235"/>
        <v>8.6118749999999952E-2</v>
      </c>
      <c r="W35" s="118">
        <f t="shared" si="235"/>
        <v>8.592083333333328E-2</v>
      </c>
      <c r="X35" s="118">
        <f t="shared" si="235"/>
        <v>8.5722916666666607E-2</v>
      </c>
      <c r="Y35" s="118">
        <f t="shared" si="235"/>
        <v>8.5525000000000004E-2</v>
      </c>
      <c r="Z35" s="118">
        <f t="shared" si="235"/>
        <v>8.5405833333333334E-2</v>
      </c>
      <c r="AA35" s="118">
        <f t="shared" si="235"/>
        <v>8.5286666666666663E-2</v>
      </c>
      <c r="AB35" s="118">
        <f t="shared" si="235"/>
        <v>8.5167499999999993E-2</v>
      </c>
      <c r="AC35" s="118">
        <f t="shared" si="235"/>
        <v>8.5048333333333323E-2</v>
      </c>
      <c r="AD35" s="118">
        <f t="shared" si="235"/>
        <v>8.4929166666666653E-2</v>
      </c>
      <c r="AE35" s="118">
        <f t="shared" si="235"/>
        <v>8.4809999999999983E-2</v>
      </c>
      <c r="AF35" s="118">
        <f t="shared" si="235"/>
        <v>8.4690833333333312E-2</v>
      </c>
      <c r="AG35" s="118">
        <f t="shared" si="235"/>
        <v>8.4571666666666642E-2</v>
      </c>
      <c r="AH35" s="118">
        <f t="shared" si="235"/>
        <v>8.4452499999999972E-2</v>
      </c>
      <c r="AI35" s="118">
        <f t="shared" si="235"/>
        <v>8.4333333333333302E-2</v>
      </c>
      <c r="AJ35" s="118">
        <f t="shared" si="235"/>
        <v>8.4214166666666632E-2</v>
      </c>
      <c r="AK35" s="118">
        <f t="shared" si="235"/>
        <v>8.4095000000000003E-2</v>
      </c>
      <c r="AL35" s="118">
        <f t="shared" si="235"/>
        <v>8.4161166666666676E-2</v>
      </c>
      <c r="AM35" s="118">
        <f t="shared" si="235"/>
        <v>8.4227333333333348E-2</v>
      </c>
      <c r="AN35" s="118">
        <f t="shared" si="235"/>
        <v>8.4293500000000021E-2</v>
      </c>
      <c r="AO35" s="118">
        <f t="shared" si="235"/>
        <v>8.4359666666666694E-2</v>
      </c>
      <c r="AP35" s="118">
        <f t="shared" si="235"/>
        <v>8.4425833333333367E-2</v>
      </c>
      <c r="AQ35" s="118">
        <f t="shared" si="235"/>
        <v>8.4492000000000039E-2</v>
      </c>
      <c r="AR35" s="118">
        <f t="shared" si="235"/>
        <v>8.4558166666666712E-2</v>
      </c>
      <c r="AS35" s="118">
        <f t="shared" si="235"/>
        <v>8.4624333333333385E-2</v>
      </c>
      <c r="AT35" s="118">
        <f t="shared" si="235"/>
        <v>8.4690500000000057E-2</v>
      </c>
      <c r="AU35" s="118">
        <f t="shared" si="235"/>
        <v>8.475666666666673E-2</v>
      </c>
      <c r="AV35" s="118">
        <f t="shared" si="235"/>
        <v>8.4822833333333403E-2</v>
      </c>
      <c r="AW35" s="118">
        <f t="shared" si="235"/>
        <v>8.4889000000000006E-2</v>
      </c>
      <c r="AX35" s="118">
        <f t="shared" si="235"/>
        <v>8.5000416666666676E-2</v>
      </c>
      <c r="AY35" s="118">
        <f t="shared" si="235"/>
        <v>8.5111833333333345E-2</v>
      </c>
      <c r="AZ35" s="118">
        <f t="shared" si="235"/>
        <v>8.5223250000000014E-2</v>
      </c>
      <c r="BA35" s="118">
        <f t="shared" si="235"/>
        <v>8.5334666666666684E-2</v>
      </c>
      <c r="BB35" s="118">
        <f t="shared" si="235"/>
        <v>8.5446083333333353E-2</v>
      </c>
      <c r="BC35" s="118">
        <f t="shared" si="235"/>
        <v>8.5557500000000022E-2</v>
      </c>
      <c r="BD35" s="118">
        <f t="shared" si="235"/>
        <v>8.5668916666666692E-2</v>
      </c>
      <c r="BE35" s="118">
        <f t="shared" si="235"/>
        <v>8.5780333333333361E-2</v>
      </c>
      <c r="BF35" s="118">
        <f t="shared" si="235"/>
        <v>8.5891750000000031E-2</v>
      </c>
      <c r="BG35" s="118">
        <f t="shared" si="235"/>
        <v>8.60031666666667E-2</v>
      </c>
      <c r="BH35" s="118">
        <f t="shared" si="235"/>
        <v>8.6114583333333369E-2</v>
      </c>
      <c r="BI35" s="118">
        <f t="shared" si="235"/>
        <v>8.6226000000000011E-2</v>
      </c>
      <c r="BJ35" s="118">
        <f t="shared" si="235"/>
        <v>8.6328166666666678E-2</v>
      </c>
      <c r="BK35" s="118">
        <f t="shared" si="235"/>
        <v>8.6430333333333345E-2</v>
      </c>
      <c r="BL35" s="118">
        <f t="shared" si="235"/>
        <v>8.6532500000000012E-2</v>
      </c>
      <c r="BM35" s="118">
        <f t="shared" si="235"/>
        <v>8.6634666666666679E-2</v>
      </c>
      <c r="BN35" s="118">
        <f t="shared" si="235"/>
        <v>8.6736833333333346E-2</v>
      </c>
      <c r="BO35" s="118">
        <f t="shared" si="235"/>
        <v>8.6839000000000013E-2</v>
      </c>
      <c r="BP35" s="118">
        <f t="shared" ref="BP35:EA35" si="236">BP34+$A$35</f>
        <v>8.694116666666668E-2</v>
      </c>
      <c r="BQ35" s="118">
        <f t="shared" si="236"/>
        <v>8.7043333333333348E-2</v>
      </c>
      <c r="BR35" s="118">
        <f t="shared" si="236"/>
        <v>8.7145500000000015E-2</v>
      </c>
      <c r="BS35" s="118">
        <f t="shared" si="236"/>
        <v>8.7247666666666682E-2</v>
      </c>
      <c r="BT35" s="118">
        <f t="shared" si="236"/>
        <v>8.7349833333333349E-2</v>
      </c>
      <c r="BU35" s="118">
        <f t="shared" si="236"/>
        <v>8.7452000000000016E-2</v>
      </c>
      <c r="BV35" s="118">
        <f t="shared" si="236"/>
        <v>8.7554166666666683E-2</v>
      </c>
      <c r="BW35" s="118">
        <f t="shared" si="236"/>
        <v>8.765633333333335E-2</v>
      </c>
      <c r="BX35" s="118">
        <f t="shared" si="236"/>
        <v>8.7758500000000017E-2</v>
      </c>
      <c r="BY35" s="118">
        <f t="shared" si="236"/>
        <v>8.7860666666666684E-2</v>
      </c>
      <c r="BZ35" s="118">
        <f t="shared" si="236"/>
        <v>8.7962833333333351E-2</v>
      </c>
      <c r="CA35" s="118">
        <f t="shared" si="236"/>
        <v>8.8065000000000018E-2</v>
      </c>
      <c r="CB35" s="118">
        <f t="shared" si="236"/>
        <v>8.8167166666666685E-2</v>
      </c>
      <c r="CC35" s="118">
        <f t="shared" si="236"/>
        <v>8.8269333333333352E-2</v>
      </c>
      <c r="CD35" s="118">
        <f t="shared" si="236"/>
        <v>8.8371500000000019E-2</v>
      </c>
      <c r="CE35" s="118">
        <f t="shared" si="236"/>
        <v>8.8473666666666687E-2</v>
      </c>
      <c r="CF35" s="118">
        <f t="shared" si="236"/>
        <v>8.8575833333333354E-2</v>
      </c>
      <c r="CG35" s="118">
        <f t="shared" si="236"/>
        <v>8.8678000000000007E-2</v>
      </c>
      <c r="CH35" s="118">
        <f t="shared" si="236"/>
        <v>8.8748833333333346E-2</v>
      </c>
      <c r="CI35" s="118">
        <f t="shared" si="236"/>
        <v>8.8819666666666686E-2</v>
      </c>
      <c r="CJ35" s="118">
        <f t="shared" si="236"/>
        <v>8.8890500000000025E-2</v>
      </c>
      <c r="CK35" s="118">
        <f t="shared" si="236"/>
        <v>8.8961333333333364E-2</v>
      </c>
      <c r="CL35" s="118">
        <f t="shared" si="236"/>
        <v>8.9032166666666704E-2</v>
      </c>
      <c r="CM35" s="118">
        <f t="shared" si="236"/>
        <v>8.9103000000000043E-2</v>
      </c>
      <c r="CN35" s="118">
        <f t="shared" si="236"/>
        <v>8.9173833333333383E-2</v>
      </c>
      <c r="CO35" s="118">
        <f t="shared" si="236"/>
        <v>8.9244666666666722E-2</v>
      </c>
      <c r="CP35" s="118">
        <f t="shared" si="236"/>
        <v>8.9315500000000062E-2</v>
      </c>
      <c r="CQ35" s="118">
        <f t="shared" si="236"/>
        <v>8.9386333333333401E-2</v>
      </c>
      <c r="CR35" s="118">
        <f t="shared" si="236"/>
        <v>8.945716666666674E-2</v>
      </c>
      <c r="CS35" s="118">
        <f t="shared" si="236"/>
        <v>8.952800000000008E-2</v>
      </c>
      <c r="CT35" s="118">
        <f t="shared" si="236"/>
        <v>8.9598833333333419E-2</v>
      </c>
      <c r="CU35" s="118">
        <f t="shared" si="236"/>
        <v>8.9669666666666759E-2</v>
      </c>
      <c r="CV35" s="118">
        <f t="shared" si="236"/>
        <v>8.9740500000000098E-2</v>
      </c>
      <c r="CW35" s="118">
        <f t="shared" si="236"/>
        <v>8.9811333333333437E-2</v>
      </c>
      <c r="CX35" s="118">
        <f t="shared" si="236"/>
        <v>8.9882166666666777E-2</v>
      </c>
      <c r="CY35" s="118">
        <f t="shared" si="236"/>
        <v>8.9953000000000116E-2</v>
      </c>
      <c r="CZ35" s="118">
        <f t="shared" si="236"/>
        <v>9.0023833333333456E-2</v>
      </c>
      <c r="DA35" s="118">
        <f t="shared" si="236"/>
        <v>9.0094666666666795E-2</v>
      </c>
      <c r="DB35" s="118">
        <f t="shared" si="236"/>
        <v>9.0165500000000134E-2</v>
      </c>
      <c r="DC35" s="118">
        <f t="shared" si="236"/>
        <v>9.0236333333333474E-2</v>
      </c>
      <c r="DD35" s="118">
        <f t="shared" si="236"/>
        <v>9.0307166666666813E-2</v>
      </c>
      <c r="DE35" s="118">
        <f t="shared" si="236"/>
        <v>9.0378000000000153E-2</v>
      </c>
      <c r="DF35" s="118">
        <f t="shared" si="236"/>
        <v>9.0448833333333492E-2</v>
      </c>
      <c r="DG35" s="118">
        <f t="shared" si="236"/>
        <v>9.0519666666666831E-2</v>
      </c>
      <c r="DH35" s="118">
        <f t="shared" si="236"/>
        <v>9.0590500000000171E-2</v>
      </c>
      <c r="DI35" s="118">
        <f t="shared" si="236"/>
        <v>9.066133333333351E-2</v>
      </c>
      <c r="DJ35" s="118">
        <f t="shared" si="236"/>
        <v>9.073216666666685E-2</v>
      </c>
      <c r="DK35" s="118">
        <f t="shared" si="236"/>
        <v>9.0803000000000189E-2</v>
      </c>
      <c r="DL35" s="118">
        <f t="shared" si="236"/>
        <v>9.0873833333333529E-2</v>
      </c>
      <c r="DM35" s="118">
        <f t="shared" si="236"/>
        <v>9.0944666666666868E-2</v>
      </c>
      <c r="DN35" s="118">
        <f t="shared" si="236"/>
        <v>9.1015500000000207E-2</v>
      </c>
      <c r="DO35" s="118">
        <f t="shared" si="236"/>
        <v>9.1086333333333547E-2</v>
      </c>
      <c r="DP35" s="118">
        <f t="shared" si="236"/>
        <v>9.1157166666666886E-2</v>
      </c>
      <c r="DQ35" s="118">
        <f t="shared" si="236"/>
        <v>9.1228000000000004E-2</v>
      </c>
      <c r="DR35" s="118">
        <f t="shared" si="236"/>
        <v>9.1322533333333331E-2</v>
      </c>
      <c r="DS35" s="118">
        <f t="shared" si="236"/>
        <v>9.1417066666666658E-2</v>
      </c>
      <c r="DT35" s="118">
        <f t="shared" si="236"/>
        <v>9.1511599999999985E-2</v>
      </c>
      <c r="DU35" s="118">
        <f t="shared" si="236"/>
        <v>9.1606133333333312E-2</v>
      </c>
      <c r="DV35" s="118">
        <f t="shared" si="236"/>
        <v>9.1700666666666639E-2</v>
      </c>
      <c r="DW35" s="118">
        <f t="shared" si="236"/>
        <v>9.1795199999999966E-2</v>
      </c>
      <c r="DX35" s="118">
        <f t="shared" si="236"/>
        <v>9.1889733333333293E-2</v>
      </c>
      <c r="DY35" s="118">
        <f t="shared" si="236"/>
        <v>9.198426666666662E-2</v>
      </c>
      <c r="DZ35" s="118">
        <f t="shared" si="236"/>
        <v>9.2078799999999947E-2</v>
      </c>
      <c r="EA35" s="118">
        <f t="shared" si="236"/>
        <v>9.2173333333333274E-2</v>
      </c>
      <c r="EB35" s="118">
        <f t="shared" ref="EB35:GM35" si="237">EB34+$A$35</f>
        <v>9.2267866666666601E-2</v>
      </c>
      <c r="EC35" s="118">
        <f t="shared" si="237"/>
        <v>9.2362399999999928E-2</v>
      </c>
      <c r="ED35" s="118">
        <f t="shared" si="237"/>
        <v>9.2456933333333255E-2</v>
      </c>
      <c r="EE35" s="118">
        <f t="shared" si="237"/>
        <v>9.2551466666666582E-2</v>
      </c>
      <c r="EF35" s="118">
        <f t="shared" si="237"/>
        <v>9.2645999999999909E-2</v>
      </c>
      <c r="EG35" s="118">
        <f t="shared" si="237"/>
        <v>9.2740533333333236E-2</v>
      </c>
      <c r="EH35" s="118">
        <f t="shared" si="237"/>
        <v>9.2835066666666563E-2</v>
      </c>
      <c r="EI35" s="118">
        <f t="shared" si="237"/>
        <v>9.292959999999989E-2</v>
      </c>
      <c r="EJ35" s="118">
        <f t="shared" si="237"/>
        <v>9.3024133333333217E-2</v>
      </c>
      <c r="EK35" s="118">
        <f t="shared" si="237"/>
        <v>9.3118666666666544E-2</v>
      </c>
      <c r="EL35" s="118">
        <f t="shared" si="237"/>
        <v>9.3213199999999871E-2</v>
      </c>
      <c r="EM35" s="118">
        <f t="shared" si="237"/>
        <v>9.3307733333333198E-2</v>
      </c>
      <c r="EN35" s="118">
        <f t="shared" si="237"/>
        <v>9.3402266666666525E-2</v>
      </c>
      <c r="EO35" s="118">
        <f t="shared" si="237"/>
        <v>9.3496799999999852E-2</v>
      </c>
      <c r="EP35" s="118">
        <f t="shared" si="237"/>
        <v>9.3591333333333179E-2</v>
      </c>
      <c r="EQ35" s="118">
        <f t="shared" si="237"/>
        <v>9.3685866666666506E-2</v>
      </c>
      <c r="ER35" s="118">
        <f t="shared" si="237"/>
        <v>9.3780399999999833E-2</v>
      </c>
      <c r="ES35" s="118">
        <f t="shared" si="237"/>
        <v>9.387493333333316E-2</v>
      </c>
      <c r="ET35" s="118">
        <f t="shared" si="237"/>
        <v>9.3969466666666487E-2</v>
      </c>
      <c r="EU35" s="118">
        <f t="shared" si="237"/>
        <v>9.4063999999999814E-2</v>
      </c>
      <c r="EV35" s="118">
        <f t="shared" si="237"/>
        <v>9.4158533333333141E-2</v>
      </c>
      <c r="EW35" s="118">
        <f t="shared" si="237"/>
        <v>9.4253066666666468E-2</v>
      </c>
      <c r="EX35" s="118">
        <f t="shared" si="237"/>
        <v>9.4347599999999796E-2</v>
      </c>
      <c r="EY35" s="118">
        <f t="shared" si="237"/>
        <v>9.4442133333333123E-2</v>
      </c>
      <c r="EZ35" s="118">
        <f t="shared" si="237"/>
        <v>9.453666666666645E-2</v>
      </c>
      <c r="FA35" s="118">
        <f t="shared" si="237"/>
        <v>9.4631199999999777E-2</v>
      </c>
      <c r="FB35" s="118">
        <f t="shared" si="237"/>
        <v>9.4725733333333104E-2</v>
      </c>
      <c r="FC35" s="118">
        <f t="shared" si="237"/>
        <v>9.4820266666666431E-2</v>
      </c>
      <c r="FD35" s="118">
        <f t="shared" si="237"/>
        <v>9.4914799999999758E-2</v>
      </c>
      <c r="FE35" s="118">
        <f t="shared" si="237"/>
        <v>9.5009333333333085E-2</v>
      </c>
      <c r="FF35" s="118">
        <f t="shared" si="237"/>
        <v>9.5103866666666412E-2</v>
      </c>
      <c r="FG35" s="118">
        <f t="shared" si="237"/>
        <v>9.5198399999999739E-2</v>
      </c>
      <c r="FH35" s="118">
        <f t="shared" si="237"/>
        <v>9.5292933333333066E-2</v>
      </c>
      <c r="FI35" s="118">
        <f t="shared" si="237"/>
        <v>9.5387466666666393E-2</v>
      </c>
      <c r="FJ35" s="118">
        <f t="shared" si="237"/>
        <v>9.548199999999972E-2</v>
      </c>
      <c r="FK35" s="118">
        <f t="shared" si="237"/>
        <v>9.5576533333333047E-2</v>
      </c>
      <c r="FL35" s="118">
        <f t="shared" si="237"/>
        <v>9.5671066666666374E-2</v>
      </c>
      <c r="FM35" s="118">
        <f t="shared" si="237"/>
        <v>9.5765599999999701E-2</v>
      </c>
      <c r="FN35" s="118">
        <f t="shared" si="237"/>
        <v>9.5860133333333028E-2</v>
      </c>
      <c r="FO35" s="118">
        <f t="shared" si="237"/>
        <v>9.5954666666666355E-2</v>
      </c>
      <c r="FP35" s="118">
        <f t="shared" si="237"/>
        <v>9.6049199999999682E-2</v>
      </c>
      <c r="FQ35" s="118">
        <f t="shared" si="237"/>
        <v>9.6143733333333009E-2</v>
      </c>
      <c r="FR35" s="118">
        <f t="shared" si="237"/>
        <v>9.6238266666666336E-2</v>
      </c>
      <c r="FS35" s="118">
        <f t="shared" si="237"/>
        <v>9.6332799999999663E-2</v>
      </c>
      <c r="FT35" s="118">
        <f t="shared" si="237"/>
        <v>9.642733333333299E-2</v>
      </c>
      <c r="FU35" s="118">
        <f t="shared" si="237"/>
        <v>9.6521866666666317E-2</v>
      </c>
      <c r="FV35" s="118">
        <f t="shared" si="237"/>
        <v>9.6616399999999644E-2</v>
      </c>
      <c r="FW35" s="118">
        <f t="shared" si="237"/>
        <v>9.6710933333332971E-2</v>
      </c>
      <c r="FX35" s="118">
        <f t="shared" si="237"/>
        <v>9.6805466666666298E-2</v>
      </c>
      <c r="FY35" s="118">
        <f t="shared" si="237"/>
        <v>9.69E-2</v>
      </c>
      <c r="FZ35" s="118">
        <f t="shared" si="237"/>
        <v>7.0000000000000001E-3</v>
      </c>
      <c r="GA35" s="118">
        <f t="shared" si="237"/>
        <v>7.0000000000000001E-3</v>
      </c>
      <c r="GB35" s="118">
        <f t="shared" si="237"/>
        <v>7.0000000000000001E-3</v>
      </c>
      <c r="GC35" s="118">
        <f t="shared" si="237"/>
        <v>7.0000000000000001E-3</v>
      </c>
      <c r="GD35" s="118">
        <f t="shared" si="237"/>
        <v>7.0000000000000001E-3</v>
      </c>
      <c r="GE35" s="118">
        <f t="shared" si="237"/>
        <v>7.0000000000000001E-3</v>
      </c>
      <c r="GF35" s="118">
        <f t="shared" si="237"/>
        <v>7.0000000000000001E-3</v>
      </c>
      <c r="GG35" s="118">
        <f t="shared" si="237"/>
        <v>7.0000000000000001E-3</v>
      </c>
      <c r="GH35" s="118">
        <f t="shared" si="237"/>
        <v>7.0000000000000001E-3</v>
      </c>
      <c r="GI35" s="118">
        <f t="shared" si="237"/>
        <v>7.0000000000000001E-3</v>
      </c>
      <c r="GJ35" s="118">
        <f t="shared" si="237"/>
        <v>7.0000000000000001E-3</v>
      </c>
      <c r="GK35" s="118">
        <f t="shared" si="237"/>
        <v>7.0000000000000001E-3</v>
      </c>
      <c r="GL35" s="118">
        <f t="shared" si="237"/>
        <v>7.0000000000000001E-3</v>
      </c>
      <c r="GM35" s="118">
        <f t="shared" si="237"/>
        <v>7.0000000000000001E-3</v>
      </c>
      <c r="GN35" s="118">
        <f t="shared" ref="GN35:IH35" si="238">GN34+$A$35</f>
        <v>7.0000000000000001E-3</v>
      </c>
      <c r="GO35" s="118">
        <f t="shared" si="238"/>
        <v>7.0000000000000001E-3</v>
      </c>
      <c r="GP35" s="118">
        <f t="shared" si="238"/>
        <v>7.0000000000000001E-3</v>
      </c>
      <c r="GQ35" s="118">
        <f t="shared" si="238"/>
        <v>7.0000000000000001E-3</v>
      </c>
      <c r="GR35" s="118">
        <f t="shared" si="238"/>
        <v>7.0000000000000001E-3</v>
      </c>
      <c r="GS35" s="118">
        <f t="shared" si="238"/>
        <v>7.0000000000000001E-3</v>
      </c>
      <c r="GT35" s="118">
        <f t="shared" si="238"/>
        <v>7.0000000000000001E-3</v>
      </c>
      <c r="GU35" s="118">
        <f t="shared" si="238"/>
        <v>7.0000000000000001E-3</v>
      </c>
      <c r="GV35" s="118">
        <f t="shared" si="238"/>
        <v>7.0000000000000001E-3</v>
      </c>
      <c r="GW35" s="118">
        <f t="shared" si="238"/>
        <v>7.0000000000000001E-3</v>
      </c>
      <c r="GX35" s="118">
        <f t="shared" si="238"/>
        <v>7.0000000000000001E-3</v>
      </c>
      <c r="GY35" s="118">
        <f t="shared" si="238"/>
        <v>7.0000000000000001E-3</v>
      </c>
      <c r="GZ35" s="118">
        <f t="shared" si="238"/>
        <v>7.0000000000000001E-3</v>
      </c>
      <c r="HA35" s="118">
        <f t="shared" si="238"/>
        <v>7.0000000000000001E-3</v>
      </c>
      <c r="HB35" s="118">
        <f t="shared" si="238"/>
        <v>7.0000000000000001E-3</v>
      </c>
      <c r="HC35" s="118">
        <f t="shared" si="238"/>
        <v>7.0000000000000001E-3</v>
      </c>
      <c r="HD35" s="118">
        <f t="shared" si="238"/>
        <v>7.0000000000000001E-3</v>
      </c>
      <c r="HE35" s="118">
        <f t="shared" si="238"/>
        <v>7.0000000000000001E-3</v>
      </c>
      <c r="HF35" s="118">
        <f t="shared" si="238"/>
        <v>7.0000000000000001E-3</v>
      </c>
      <c r="HG35" s="118">
        <f t="shared" si="238"/>
        <v>7.0000000000000001E-3</v>
      </c>
      <c r="HH35" s="118">
        <f t="shared" si="238"/>
        <v>7.0000000000000001E-3</v>
      </c>
      <c r="HI35" s="118">
        <f t="shared" si="238"/>
        <v>7.0000000000000001E-3</v>
      </c>
      <c r="HJ35" s="118">
        <f t="shared" si="238"/>
        <v>7.0000000000000001E-3</v>
      </c>
      <c r="HK35" s="118">
        <f t="shared" si="238"/>
        <v>7.0000000000000001E-3</v>
      </c>
      <c r="HL35" s="118">
        <f t="shared" si="238"/>
        <v>7.0000000000000001E-3</v>
      </c>
      <c r="HM35" s="118">
        <f t="shared" si="238"/>
        <v>7.0000000000000001E-3</v>
      </c>
      <c r="HN35" s="118">
        <f t="shared" si="238"/>
        <v>7.0000000000000001E-3</v>
      </c>
      <c r="HO35" s="118">
        <f t="shared" si="238"/>
        <v>7.0000000000000001E-3</v>
      </c>
      <c r="HP35" s="118">
        <f t="shared" si="238"/>
        <v>7.0000000000000001E-3</v>
      </c>
      <c r="HQ35" s="118">
        <f t="shared" si="238"/>
        <v>7.0000000000000001E-3</v>
      </c>
      <c r="HR35" s="118">
        <f t="shared" si="238"/>
        <v>7.0000000000000001E-3</v>
      </c>
      <c r="HS35" s="118">
        <f t="shared" si="238"/>
        <v>7.0000000000000001E-3</v>
      </c>
      <c r="HT35" s="118">
        <f t="shared" si="238"/>
        <v>7.0000000000000001E-3</v>
      </c>
      <c r="HU35" s="118">
        <f t="shared" si="238"/>
        <v>7.0000000000000001E-3</v>
      </c>
      <c r="HV35" s="118">
        <f t="shared" si="238"/>
        <v>7.0000000000000001E-3</v>
      </c>
      <c r="HW35" s="118">
        <f t="shared" si="238"/>
        <v>7.0000000000000001E-3</v>
      </c>
      <c r="HX35" s="118">
        <f t="shared" si="238"/>
        <v>7.0000000000000001E-3</v>
      </c>
      <c r="HY35" s="118">
        <f t="shared" si="238"/>
        <v>7.0000000000000001E-3</v>
      </c>
      <c r="HZ35" s="118">
        <f t="shared" si="238"/>
        <v>7.0000000000000001E-3</v>
      </c>
      <c r="IA35" s="118">
        <f t="shared" si="238"/>
        <v>7.0000000000000001E-3</v>
      </c>
      <c r="IB35" s="118">
        <f t="shared" si="238"/>
        <v>7.0000000000000001E-3</v>
      </c>
      <c r="IC35" s="118">
        <f t="shared" si="238"/>
        <v>7.0000000000000001E-3</v>
      </c>
      <c r="ID35" s="118">
        <f t="shared" si="238"/>
        <v>7.0000000000000001E-3</v>
      </c>
      <c r="IE35" s="118">
        <f t="shared" si="238"/>
        <v>7.0000000000000001E-3</v>
      </c>
      <c r="IF35" s="118">
        <f t="shared" si="238"/>
        <v>7.0000000000000001E-3</v>
      </c>
      <c r="IG35" s="118">
        <f t="shared" si="238"/>
        <v>7.0000000000000001E-3</v>
      </c>
      <c r="IH35" s="118">
        <f t="shared" si="238"/>
        <v>7.0000000000000001E-3</v>
      </c>
      <c r="II35" s="118">
        <f t="shared" ref="II35:IK35" si="239">II34+$A$35</f>
        <v>7.0000000000000001E-3</v>
      </c>
      <c r="IJ35" s="118">
        <f t="shared" si="239"/>
        <v>7.0000000000000001E-3</v>
      </c>
      <c r="IK35" s="118">
        <f t="shared" si="239"/>
        <v>7.0000000000000001E-3</v>
      </c>
      <c r="IL35" s="118">
        <f t="shared" ref="IL35:KP35" si="240">IL34+$A$35</f>
        <v>7.0000000000000001E-3</v>
      </c>
      <c r="IM35" s="118">
        <f t="shared" si="240"/>
        <v>7.0000000000000001E-3</v>
      </c>
      <c r="IN35" s="118">
        <f t="shared" si="240"/>
        <v>7.0000000000000001E-3</v>
      </c>
      <c r="IO35" s="118">
        <f t="shared" si="240"/>
        <v>7.0000000000000001E-3</v>
      </c>
      <c r="IP35" s="118">
        <f t="shared" si="240"/>
        <v>7.0000000000000001E-3</v>
      </c>
      <c r="IQ35" s="118">
        <f t="shared" si="240"/>
        <v>7.0000000000000001E-3</v>
      </c>
      <c r="IR35" s="118">
        <f t="shared" si="240"/>
        <v>7.0000000000000001E-3</v>
      </c>
      <c r="IS35" s="118">
        <f t="shared" si="240"/>
        <v>7.0000000000000001E-3</v>
      </c>
      <c r="IT35" s="118">
        <f t="shared" si="240"/>
        <v>7.0000000000000001E-3</v>
      </c>
      <c r="IU35" s="118">
        <f t="shared" si="240"/>
        <v>7.0000000000000001E-3</v>
      </c>
      <c r="IV35" s="118">
        <f t="shared" si="240"/>
        <v>7.0000000000000001E-3</v>
      </c>
      <c r="IW35" s="118">
        <f t="shared" si="240"/>
        <v>7.0000000000000001E-3</v>
      </c>
      <c r="IX35" s="118">
        <f t="shared" si="240"/>
        <v>7.0000000000000001E-3</v>
      </c>
      <c r="IY35" s="118">
        <f t="shared" si="240"/>
        <v>7.0000000000000001E-3</v>
      </c>
      <c r="IZ35" s="118">
        <f t="shared" si="240"/>
        <v>7.0000000000000001E-3</v>
      </c>
      <c r="JA35" s="118">
        <f t="shared" si="240"/>
        <v>7.0000000000000001E-3</v>
      </c>
      <c r="JB35" s="118">
        <f t="shared" si="240"/>
        <v>7.0000000000000001E-3</v>
      </c>
      <c r="JC35" s="118">
        <f t="shared" si="240"/>
        <v>7.0000000000000001E-3</v>
      </c>
      <c r="JD35" s="118">
        <f t="shared" si="240"/>
        <v>7.0000000000000001E-3</v>
      </c>
      <c r="JE35" s="118">
        <f t="shared" si="240"/>
        <v>7.0000000000000001E-3</v>
      </c>
      <c r="JF35" s="118">
        <f t="shared" si="240"/>
        <v>7.0000000000000001E-3</v>
      </c>
      <c r="JG35" s="118">
        <f t="shared" si="240"/>
        <v>7.0000000000000001E-3</v>
      </c>
      <c r="JH35" s="118">
        <f t="shared" si="240"/>
        <v>7.0000000000000001E-3</v>
      </c>
      <c r="JI35" s="118">
        <f t="shared" si="240"/>
        <v>7.0000000000000001E-3</v>
      </c>
      <c r="JJ35" s="118">
        <f t="shared" si="240"/>
        <v>7.0000000000000001E-3</v>
      </c>
      <c r="JK35" s="118">
        <f t="shared" si="240"/>
        <v>7.0000000000000001E-3</v>
      </c>
      <c r="JL35" s="118">
        <f t="shared" si="240"/>
        <v>7.0000000000000001E-3</v>
      </c>
      <c r="JM35" s="118">
        <f t="shared" si="240"/>
        <v>7.0000000000000001E-3</v>
      </c>
      <c r="JN35" s="118">
        <f t="shared" si="240"/>
        <v>7.0000000000000001E-3</v>
      </c>
      <c r="JO35" s="118">
        <f t="shared" si="240"/>
        <v>7.0000000000000001E-3</v>
      </c>
      <c r="JP35" s="118">
        <f t="shared" si="240"/>
        <v>7.0000000000000001E-3</v>
      </c>
      <c r="JQ35" s="118">
        <f t="shared" si="240"/>
        <v>7.0000000000000001E-3</v>
      </c>
      <c r="JR35" s="118">
        <f t="shared" si="240"/>
        <v>7.0000000000000001E-3</v>
      </c>
      <c r="JS35" s="118">
        <f t="shared" si="240"/>
        <v>7.0000000000000001E-3</v>
      </c>
      <c r="JT35" s="118">
        <f t="shared" si="240"/>
        <v>7.0000000000000001E-3</v>
      </c>
      <c r="JU35" s="118">
        <f t="shared" si="240"/>
        <v>7.0000000000000001E-3</v>
      </c>
      <c r="JV35" s="118">
        <f t="shared" si="240"/>
        <v>7.0000000000000001E-3</v>
      </c>
      <c r="JW35" s="118">
        <f t="shared" si="240"/>
        <v>7.0000000000000001E-3</v>
      </c>
      <c r="JX35" s="118">
        <f t="shared" si="240"/>
        <v>7.0000000000000001E-3</v>
      </c>
      <c r="JY35" s="118">
        <f t="shared" si="240"/>
        <v>7.0000000000000001E-3</v>
      </c>
      <c r="JZ35" s="118">
        <f t="shared" si="240"/>
        <v>7.0000000000000001E-3</v>
      </c>
      <c r="KA35" s="118">
        <f t="shared" si="240"/>
        <v>7.0000000000000001E-3</v>
      </c>
      <c r="KB35" s="118">
        <f t="shared" si="240"/>
        <v>7.0000000000000001E-3</v>
      </c>
      <c r="KC35" s="118">
        <f t="shared" si="240"/>
        <v>7.0000000000000001E-3</v>
      </c>
      <c r="KD35" s="118">
        <f t="shared" si="240"/>
        <v>7.0000000000000001E-3</v>
      </c>
      <c r="KE35" s="118">
        <f t="shared" si="240"/>
        <v>7.0000000000000001E-3</v>
      </c>
      <c r="KF35" s="118">
        <f t="shared" si="240"/>
        <v>7.0000000000000001E-3</v>
      </c>
      <c r="KG35" s="118">
        <f t="shared" si="240"/>
        <v>7.0000000000000001E-3</v>
      </c>
      <c r="KH35" s="118">
        <f t="shared" si="240"/>
        <v>7.0000000000000001E-3</v>
      </c>
      <c r="KI35" s="118">
        <f t="shared" si="240"/>
        <v>7.0000000000000001E-3</v>
      </c>
      <c r="KJ35" s="118">
        <f t="shared" si="240"/>
        <v>7.0000000000000001E-3</v>
      </c>
      <c r="KK35" s="118">
        <f t="shared" si="240"/>
        <v>7.0000000000000001E-3</v>
      </c>
      <c r="KL35" s="118">
        <f t="shared" si="240"/>
        <v>7.0000000000000001E-3</v>
      </c>
      <c r="KM35" s="118">
        <f t="shared" si="240"/>
        <v>7.0000000000000001E-3</v>
      </c>
      <c r="KN35" s="118">
        <f t="shared" si="240"/>
        <v>7.0000000000000001E-3</v>
      </c>
      <c r="KO35" s="118">
        <f t="shared" si="240"/>
        <v>7.0000000000000001E-3</v>
      </c>
      <c r="KP35" s="118">
        <f t="shared" si="240"/>
        <v>7.0000000000000001E-3</v>
      </c>
    </row>
    <row r="36" spans="1:302">
      <c r="B36" s="85" t="s">
        <v>75</v>
      </c>
      <c r="C36" s="119" cm="1">
        <f t="array" ref="C36">IFERROR(INDEX('Refi Perfil 20'!$E$13:$F$252,C$18,1),0)</f>
        <v>4865785384.1313992</v>
      </c>
      <c r="D36" s="119" cm="1">
        <f t="array" ref="D36">IFERROR(INDEX('Refi Perfil 20'!$E$13:$F$252,D$18,1),0)</f>
        <v>4865780518.3413992</v>
      </c>
      <c r="E36" s="119" cm="1">
        <f t="array" ref="E36">IFERROR(INDEX('Refi Perfil 20'!$E$13:$F$252,E$18,1),0)</f>
        <v>4865775652.5513992</v>
      </c>
      <c r="F36" s="119" cm="1">
        <f t="array" ref="F36">IFERROR(INDEX('Refi Perfil 20'!$E$13:$F$252,F$18,1),0)</f>
        <v>4865770786.7613993</v>
      </c>
      <c r="G36" s="119" cm="1">
        <f t="array" ref="G36">IFERROR(INDEX('Refi Perfil 20'!$E$13:$F$252,G$18,1),0)</f>
        <v>4865765920.9713993</v>
      </c>
      <c r="H36" s="119" cm="1">
        <f t="array" ref="H36">IFERROR(INDEX('Refi Perfil 20'!$E$13:$F$252,H$18,1),0)</f>
        <v>4865761055.1813993</v>
      </c>
      <c r="I36" s="119" cm="1">
        <f t="array" ref="I36">IFERROR(INDEX('Refi Perfil 20'!$E$13:$F$252,I$18,1),0)</f>
        <v>4865756189.3913994</v>
      </c>
      <c r="J36" s="119" cm="1">
        <f t="array" ref="J36">IFERROR(INDEX('Refi Perfil 20'!$E$13:$F$252,J$18,1),0)</f>
        <v>4865751323.6013994</v>
      </c>
      <c r="K36" s="119" cm="1">
        <f t="array" ref="K36">IFERROR(INDEX('Refi Perfil 20'!$E$13:$F$252,K$18,1),0)</f>
        <v>4865746457.8113995</v>
      </c>
      <c r="L36" s="119" cm="1">
        <f t="array" ref="L36">IFERROR(INDEX('Refi Perfil 20'!$E$13:$F$252,L$18,1),0)</f>
        <v>4865741592.0213995</v>
      </c>
      <c r="M36" s="119" cm="1">
        <f t="array" ref="M36">IFERROR(INDEX('Refi Perfil 20'!$E$13:$F$252,M$18,1),0)</f>
        <v>4865736726.2313995</v>
      </c>
      <c r="N36" s="119" cm="1">
        <f t="array" ref="N36">IFERROR(INDEX('Refi Perfil 20'!$E$13:$F$252,N$18,1),0)</f>
        <v>4865731860.4413996</v>
      </c>
      <c r="O36" s="119" cm="1">
        <f t="array" ref="O36">IFERROR(INDEX('Refi Perfil 20'!$E$13:$F$252,O$18,1),0)</f>
        <v>4865726994.6513996</v>
      </c>
      <c r="P36" s="119" cm="1">
        <f t="array" ref="P36">IFERROR(INDEX('Refi Perfil 20'!$E$13:$F$252,P$18,1),0)</f>
        <v>4861921950.4813995</v>
      </c>
      <c r="Q36" s="119" cm="1">
        <f t="array" ref="Q36">IFERROR(INDEX('Refi Perfil 20'!$E$13:$F$252,Q$18,1),0)</f>
        <v>4858068248.4613991</v>
      </c>
      <c r="R36" s="119" cm="1">
        <f t="array" ref="R36">IFERROR(INDEX('Refi Perfil 20'!$E$13:$F$252,R$18,1),0)</f>
        <v>4854165888.581399</v>
      </c>
      <c r="S36" s="119" cm="1">
        <f t="array" ref="S36">IFERROR(INDEX('Refi Perfil 20'!$E$13:$F$252,S$18,1),0)</f>
        <v>4850214870.8513994</v>
      </c>
      <c r="T36" s="119" cm="1">
        <f t="array" ref="T36">IFERROR(INDEX('Refi Perfil 20'!$E$13:$F$252,T$18,1),0)</f>
        <v>4846215195.2613993</v>
      </c>
      <c r="U36" s="119" cm="1">
        <f t="array" ref="U36">IFERROR(INDEX('Refi Perfil 20'!$E$13:$F$252,U$18,1),0)</f>
        <v>4842166861.8213997</v>
      </c>
      <c r="V36" s="119" cm="1">
        <f t="array" ref="V36">IFERROR(INDEX('Refi Perfil 20'!$E$13:$F$252,V$18,1),0)</f>
        <v>4838069870.5313997</v>
      </c>
      <c r="W36" s="119" cm="1">
        <f t="array" ref="W36">IFERROR(INDEX('Refi Perfil 20'!$E$13:$F$252,W$18,1),0)</f>
        <v>4833919355.6013994</v>
      </c>
      <c r="X36" s="119" cm="1">
        <f t="array" ref="X36">IFERROR(INDEX('Refi Perfil 20'!$E$13:$F$252,X$18,1),0)</f>
        <v>4829715317.0313997</v>
      </c>
      <c r="Y36" s="119" cm="1">
        <f t="array" ref="Y36">IFERROR(INDEX('Refi Perfil 20'!$E$13:$F$252,Y$18,1),0)</f>
        <v>4825457754.8213997</v>
      </c>
      <c r="Z36" s="119" cm="1">
        <f t="array" ref="Z36">IFERROR(INDEX('Refi Perfil 20'!$E$13:$F$252,Z$18,1),0)</f>
        <v>4821146668.9713993</v>
      </c>
      <c r="AA36" s="119" cm="1">
        <f t="array" ref="AA36">IFERROR(INDEX('Refi Perfil 20'!$E$13:$F$252,AA$18,1),0)</f>
        <v>4816782059.4813995</v>
      </c>
      <c r="AB36" s="119" cm="1">
        <f t="array" ref="AB36">IFERROR(INDEX('Refi Perfil 20'!$E$13:$F$252,AB$18,1),0)</f>
        <v>4812363926.3513994</v>
      </c>
      <c r="AC36" s="119" cm="1">
        <f t="array" ref="AC36">IFERROR(INDEX('Refi Perfil 20'!$E$13:$F$252,AC$18,1),0)</f>
        <v>4807892269.581399</v>
      </c>
      <c r="AD36" s="119" cm="1">
        <f t="array" ref="AD36">IFERROR(INDEX('Refi Perfil 20'!$E$13:$F$252,AD$18,1),0)</f>
        <v>4803367089.1713991</v>
      </c>
      <c r="AE36" s="119" cm="1">
        <f t="array" ref="AE36">IFERROR(INDEX('Refi Perfil 20'!$E$13:$F$252,AE$18,1),0)</f>
        <v>4798783519.3413992</v>
      </c>
      <c r="AF36" s="119" cm="1">
        <f t="array" ref="AF36">IFERROR(INDEX('Refi Perfil 20'!$E$13:$F$252,AF$18,1),0)</f>
        <v>4794141560.081399</v>
      </c>
      <c r="AG36" s="119" cm="1">
        <f t="array" ref="AG36">IFERROR(INDEX('Refi Perfil 20'!$E$13:$F$252,AG$18,1),0)</f>
        <v>4789441211.4013987</v>
      </c>
      <c r="AH36" s="119" cm="1">
        <f t="array" ref="AH36">IFERROR(INDEX('Refi Perfil 20'!$E$13:$F$252,AH$18,1),0)</f>
        <v>4784682473.291399</v>
      </c>
      <c r="AI36" s="119" cm="1">
        <f t="array" ref="AI36">IFERROR(INDEX('Refi Perfil 20'!$E$13:$F$252,AI$18,1),0)</f>
        <v>4779865345.7613993</v>
      </c>
      <c r="AJ36" s="119" cm="1">
        <f t="array" ref="AJ36">IFERROR(INDEX('Refi Perfil 20'!$E$13:$F$252,AJ$18,1),0)</f>
        <v>4774989828.8113995</v>
      </c>
      <c r="AK36" s="119" cm="1">
        <f t="array" ref="AK36">IFERROR(INDEX('Refi Perfil 20'!$E$13:$F$252,AK$18,1),0)</f>
        <v>4770051056.6513996</v>
      </c>
      <c r="AL36" s="119" cm="1">
        <f t="array" ref="AL36">IFERROR(INDEX('Refi Perfil 20'!$E$13:$F$252,AL$18,1),0)</f>
        <v>4765049029.2813997</v>
      </c>
      <c r="AM36" s="119" cm="1">
        <f t="array" ref="AM36">IFERROR(INDEX('Refi Perfil 20'!$E$13:$F$252,AM$18,1),0)</f>
        <v>4759983746.7013998</v>
      </c>
      <c r="AN36" s="119" cm="1">
        <f t="array" ref="AN36">IFERROR(INDEX('Refi Perfil 20'!$E$13:$F$252,AN$18,1),0)</f>
        <v>4754855208.9113998</v>
      </c>
      <c r="AO36" s="119" cm="1">
        <f t="array" ref="AO36">IFERROR(INDEX('Refi Perfil 20'!$E$13:$F$252,AO$18,1),0)</f>
        <v>4749663415.9113998</v>
      </c>
      <c r="AP36" s="119" cm="1">
        <f t="array" ref="AP36">IFERROR(INDEX('Refi Perfil 20'!$E$13:$F$252,AP$18,1),0)</f>
        <v>4744408367.7013998</v>
      </c>
      <c r="AQ36" s="119" cm="1">
        <f t="array" ref="AQ36">IFERROR(INDEX('Refi Perfil 20'!$E$13:$F$252,AQ$18,1),0)</f>
        <v>4739085198.4913998</v>
      </c>
      <c r="AR36" s="119" cm="1">
        <f t="array" ref="AR36">IFERROR(INDEX('Refi Perfil 20'!$E$13:$F$252,AR$18,1),0)</f>
        <v>4733693908.2813997</v>
      </c>
      <c r="AS36" s="119" cm="1">
        <f t="array" ref="AS36">IFERROR(INDEX('Refi Perfil 20'!$E$13:$F$252,AS$18,1),0)</f>
        <v>4728234497.0813999</v>
      </c>
      <c r="AT36" s="119" cm="1">
        <f t="array" ref="AT36">IFERROR(INDEX('Refi Perfil 20'!$E$13:$F$252,AT$18,1),0)</f>
        <v>4722706964.8814001</v>
      </c>
      <c r="AU36" s="119" cm="1">
        <f t="array" ref="AU36">IFERROR(INDEX('Refi Perfil 20'!$E$13:$F$252,AU$18,1),0)</f>
        <v>4717111311.6914005</v>
      </c>
      <c r="AV36" s="119" cm="1">
        <f t="array" ref="AV36">IFERROR(INDEX('Refi Perfil 20'!$E$13:$F$252,AV$18,1),0)</f>
        <v>4711447537.5014009</v>
      </c>
      <c r="AW36" s="119" cm="1">
        <f t="array" ref="AW36">IFERROR(INDEX('Refi Perfil 20'!$E$13:$F$252,AW$18,1),0)</f>
        <v>4705710776.5314007</v>
      </c>
      <c r="AX36" s="119" cm="1">
        <f t="array" ref="AX36">IFERROR(INDEX('Refi Perfil 20'!$E$13:$F$252,AX$18,1),0)</f>
        <v>4699901028.7814007</v>
      </c>
      <c r="AY36" s="119" cm="1">
        <f t="array" ref="AY36">IFERROR(INDEX('Refi Perfil 20'!$E$13:$F$252,AY$18,1),0)</f>
        <v>4694018294.2514009</v>
      </c>
      <c r="AZ36" s="119" cm="1">
        <f t="array" ref="AZ36">IFERROR(INDEX('Refi Perfil 20'!$E$13:$F$252,AZ$18,1),0)</f>
        <v>4688062572.9414005</v>
      </c>
      <c r="BA36" s="119" cm="1">
        <f t="array" ref="BA36">IFERROR(INDEX('Refi Perfil 20'!$E$13:$F$252,BA$18,1),0)</f>
        <v>4682033864.8514004</v>
      </c>
      <c r="BB36" s="119" cm="1">
        <f t="array" ref="BB36">IFERROR(INDEX('Refi Perfil 20'!$E$13:$F$252,BB$18,1),0)</f>
        <v>4675932169.9814005</v>
      </c>
      <c r="BC36" s="119" cm="1">
        <f t="array" ref="BC36">IFERROR(INDEX('Refi Perfil 20'!$E$13:$F$252,BC$18,1),0)</f>
        <v>4669752622.5414009</v>
      </c>
      <c r="BD36" s="119" cm="1">
        <f t="array" ref="BD36">IFERROR(INDEX('Refi Perfil 20'!$E$13:$F$252,BD$18,1),0)</f>
        <v>4663495222.5414009</v>
      </c>
      <c r="BE36" s="119" cm="1">
        <f t="array" ref="BE36">IFERROR(INDEX('Refi Perfil 20'!$E$13:$F$252,BE$18,1),0)</f>
        <v>4657159969.9714012</v>
      </c>
      <c r="BF36" s="119" cm="1">
        <f t="array" ref="BF36">IFERROR(INDEX('Refi Perfil 20'!$E$13:$F$252,BF$18,1),0)</f>
        <v>4650746864.8314009</v>
      </c>
      <c r="BG36" s="119" cm="1">
        <f t="array" ref="BG36">IFERROR(INDEX('Refi Perfil 20'!$E$13:$F$252,BG$18,1),0)</f>
        <v>4644255907.1314011</v>
      </c>
      <c r="BH36" s="119" cm="1">
        <f t="array" ref="BH36">IFERROR(INDEX('Refi Perfil 20'!$E$13:$F$252,BH$18,1),0)</f>
        <v>4637682231.0814009</v>
      </c>
      <c r="BI36" s="119" cm="1">
        <f t="array" ref="BI36">IFERROR(INDEX('Refi Perfil 20'!$E$13:$F$252,BI$18,1),0)</f>
        <v>4631025836.671401</v>
      </c>
      <c r="BJ36" s="119" cm="1">
        <f t="array" ref="BJ36">IFERROR(INDEX('Refi Perfil 20'!$E$13:$F$252,BJ$18,1),0)</f>
        <v>4624286723.9114008</v>
      </c>
      <c r="BK36" s="119" cm="1">
        <f t="array" ref="BK36">IFERROR(INDEX('Refi Perfil 20'!$E$13:$F$252,BK$18,1),0)</f>
        <v>4617464892.8014011</v>
      </c>
      <c r="BL36" s="119" cm="1">
        <f t="array" ref="BL36">IFERROR(INDEX('Refi Perfil 20'!$E$13:$F$252,BL$18,1),0)</f>
        <v>4610555477.5514011</v>
      </c>
      <c r="BM36" s="119" cm="1">
        <f t="array" ref="BM36">IFERROR(INDEX('Refi Perfil 20'!$E$13:$F$252,BM$18,1),0)</f>
        <v>4603558478.171401</v>
      </c>
      <c r="BN36" s="119" cm="1">
        <f t="array" ref="BN36">IFERROR(INDEX('Refi Perfil 20'!$E$13:$F$252,BN$18,1),0)</f>
        <v>4596473894.6514006</v>
      </c>
      <c r="BO36" s="119" cm="1">
        <f t="array" ref="BO36">IFERROR(INDEX('Refi Perfil 20'!$E$13:$F$252,BO$18,1),0)</f>
        <v>4589301726.9914007</v>
      </c>
      <c r="BP36" s="119" cm="1">
        <f t="array" ref="BP36">IFERROR(INDEX('Refi Perfil 20'!$E$13:$F$252,BP$18,1),0)</f>
        <v>4582041975.2014008</v>
      </c>
      <c r="BQ36" s="119" cm="1">
        <f t="array" ref="BQ36">IFERROR(INDEX('Refi Perfil 20'!$E$13:$F$252,BQ$18,1),0)</f>
        <v>4574689773.4814005</v>
      </c>
      <c r="BR36" s="119" cm="1">
        <f t="array" ref="BR36">IFERROR(INDEX('Refi Perfil 20'!$E$13:$F$252,BR$18,1),0)</f>
        <v>4567245121.8414001</v>
      </c>
      <c r="BS36" s="119" cm="1">
        <f t="array" ref="BS36">IFERROR(INDEX('Refi Perfil 20'!$E$13:$F$252,BS$18,1),0)</f>
        <v>4559708020.2813997</v>
      </c>
      <c r="BT36" s="119" cm="1">
        <f t="array" ref="BT36">IFERROR(INDEX('Refi Perfil 20'!$E$13:$F$252,BT$18,1),0)</f>
        <v>4552078468.8014002</v>
      </c>
      <c r="BU36" s="119" cm="1">
        <f t="array" ref="BU36">IFERROR(INDEX('Refi Perfil 20'!$E$13:$F$252,BU$18,1),0)</f>
        <v>4544351601.6114006</v>
      </c>
      <c r="BV36" s="119" cm="1">
        <f t="array" ref="BV36">IFERROR(INDEX('Refi Perfil 20'!$E$13:$F$252,BV$18,1),0)</f>
        <v>4536527418.711401</v>
      </c>
      <c r="BW36" s="119" cm="1">
        <f t="array" ref="BW36">IFERROR(INDEX('Refi Perfil 20'!$E$13:$F$252,BW$18,1),0)</f>
        <v>4528605920.1014013</v>
      </c>
      <c r="BX36" s="119" cm="1">
        <f t="array" ref="BX36">IFERROR(INDEX('Refi Perfil 20'!$E$13:$F$252,BX$18,1),0)</f>
        <v>4520587105.7914009</v>
      </c>
      <c r="BY36" s="119" cm="1">
        <f t="array" ref="BY36">IFERROR(INDEX('Refi Perfil 20'!$E$13:$F$252,BY$18,1),0)</f>
        <v>4512466109.9814005</v>
      </c>
      <c r="BZ36" s="119" cm="1">
        <f t="array" ref="BZ36">IFERROR(INDEX('Refi Perfil 20'!$E$13:$F$252,BZ$18,1),0)</f>
        <v>4504242932.6814003</v>
      </c>
      <c r="CA36" s="119" cm="1">
        <f t="array" ref="CA36">IFERROR(INDEX('Refi Perfil 20'!$E$13:$F$252,CA$18,1),0)</f>
        <v>4495917573.8914003</v>
      </c>
      <c r="CB36" s="119" cm="1">
        <f t="array" ref="CB36">IFERROR(INDEX('Refi Perfil 20'!$E$13:$F$252,CB$18,1),0)</f>
        <v>4487490033.6014004</v>
      </c>
      <c r="CC36" s="119" cm="1">
        <f t="array" ref="CC36">IFERROR(INDEX('Refi Perfil 20'!$E$13:$F$252,CC$18,1),0)</f>
        <v>4478955446.0414</v>
      </c>
      <c r="CD36" s="119" cm="1">
        <f t="array" ref="CD36">IFERROR(INDEX('Refi Perfil 20'!$E$13:$F$252,CD$18,1),0)</f>
        <v>4470313811.2013998</v>
      </c>
      <c r="CE36" s="119" cm="1">
        <f t="array" ref="CE36">IFERROR(INDEX('Refi Perfil 20'!$E$13:$F$252,CE$18,1),0)</f>
        <v>4461565129.0813999</v>
      </c>
      <c r="CF36" s="119" cm="1">
        <f t="array" ref="CF36">IFERROR(INDEX('Refi Perfil 20'!$E$13:$F$252,CF$18,1),0)</f>
        <v>4452709399.6814003</v>
      </c>
      <c r="CG36" s="119" cm="1">
        <f t="array" ref="CG36">IFERROR(INDEX('Refi Perfil 20'!$E$13:$F$252,CG$18,1),0)</f>
        <v>4443741757.2214003</v>
      </c>
      <c r="CH36" s="119" cm="1">
        <f t="array" ref="CH36">IFERROR(INDEX('Refi Perfil 20'!$E$13:$F$252,CH$18,1),0)</f>
        <v>4434662201.6914005</v>
      </c>
      <c r="CI36" s="119" cm="1">
        <f t="array" ref="CI36">IFERROR(INDEX('Refi Perfil 20'!$E$13:$F$252,CI$18,1),0)</f>
        <v>4425470733.1014004</v>
      </c>
      <c r="CJ36" s="119" cm="1">
        <f t="array" ref="CJ36">IFERROR(INDEX('Refi Perfil 20'!$E$13:$F$252,CJ$18,1),0)</f>
        <v>4416162485.6614008</v>
      </c>
      <c r="CK36" s="119" cm="1">
        <f t="array" ref="CK36">IFERROR(INDEX('Refi Perfil 20'!$E$13:$F$252,CK$18,1),0)</f>
        <v>4406737459.3714008</v>
      </c>
      <c r="CL36" s="119" cm="1">
        <f t="array" ref="CL36">IFERROR(INDEX('Refi Perfil 20'!$E$13:$F$252,CL$18,1),0)</f>
        <v>4397195654.2314005</v>
      </c>
      <c r="CM36" s="119" cm="1">
        <f t="array" ref="CM36">IFERROR(INDEX('Refi Perfil 20'!$E$13:$F$252,CM$18,1),0)</f>
        <v>4387532204.4614</v>
      </c>
      <c r="CN36" s="119" cm="1">
        <f t="array" ref="CN36">IFERROR(INDEX('Refi Perfil 20'!$E$13:$F$252,CN$18,1),0)</f>
        <v>4377747110.0514002</v>
      </c>
      <c r="CO36" s="119" cm="1">
        <f t="array" ref="CO36">IFERROR(INDEX('Refi Perfil 20'!$E$13:$F$252,CO$18,1),0)</f>
        <v>4367840371.0114002</v>
      </c>
      <c r="CP36" s="119" cm="1">
        <f t="array" ref="CP36">IFERROR(INDEX('Refi Perfil 20'!$E$13:$F$252,CP$18,1),0)</f>
        <v>4357811987.3313999</v>
      </c>
      <c r="CQ36" s="119" cm="1">
        <f t="array" ref="CQ36">IFERROR(INDEX('Refi Perfil 20'!$E$13:$F$252,CQ$18,1),0)</f>
        <v>4347657093.2313995</v>
      </c>
      <c r="CR36" s="119" cm="1">
        <f t="array" ref="CR36">IFERROR(INDEX('Refi Perfil 20'!$E$13:$F$252,CR$18,1),0)</f>
        <v>4337375688.7113991</v>
      </c>
      <c r="CS36" s="119" cm="1">
        <f t="array" ref="CS36">IFERROR(INDEX('Refi Perfil 20'!$E$13:$F$252,CS$18,1),0)</f>
        <v>4326967773.7713995</v>
      </c>
      <c r="CT36" s="119" cm="1">
        <f t="array" ref="CT36">IFERROR(INDEX('Refi Perfil 20'!$E$13:$F$252,CT$18,1),0)</f>
        <v>4316428482.6313992</v>
      </c>
      <c r="CU36" s="119" cm="1">
        <f t="array" ref="CU36">IFERROR(INDEX('Refi Perfil 20'!$E$13:$F$252,CU$18,1),0)</f>
        <v>4305757815.2813988</v>
      </c>
      <c r="CV36" s="119" cm="1">
        <f t="array" ref="CV36">IFERROR(INDEX('Refi Perfil 20'!$E$13:$F$252,CV$18,1),0)</f>
        <v>4294955771.7313986</v>
      </c>
      <c r="CW36" s="119" cm="1">
        <f t="array" ref="CW36">IFERROR(INDEX('Refi Perfil 20'!$E$13:$F$252,CW$18,1),0)</f>
        <v>4284017486.1913986</v>
      </c>
      <c r="CX36" s="119" cm="1">
        <f t="array" ref="CX36">IFERROR(INDEX('Refi Perfil 20'!$E$13:$F$252,CX$18,1),0)</f>
        <v>4272942958.6613984</v>
      </c>
      <c r="CY36" s="119" cm="1">
        <f t="array" ref="CY36">IFERROR(INDEX('Refi Perfil 20'!$E$13:$F$252,CY$18,1),0)</f>
        <v>4261732189.1313982</v>
      </c>
      <c r="CZ36" s="119" cm="1">
        <f t="array" ref="CZ36">IFERROR(INDEX('Refi Perfil 20'!$E$13:$F$252,CZ$18,1),0)</f>
        <v>4250380311.831398</v>
      </c>
      <c r="DA36" s="119" cm="1">
        <f t="array" ref="DA36">IFERROR(INDEX('Refi Perfil 20'!$E$13:$F$252,DA$18,1),0)</f>
        <v>4238887326.7513981</v>
      </c>
      <c r="DB36" s="119" cm="1">
        <f t="array" ref="DB36">IFERROR(INDEX('Refi Perfil 20'!$E$13:$F$252,DB$18,1),0)</f>
        <v>4227248368.1113982</v>
      </c>
      <c r="DC36" s="119" cm="1">
        <f t="array" ref="DC36">IFERROR(INDEX('Refi Perfil 20'!$E$13:$F$252,DC$18,1),0)</f>
        <v>4215463435.9113984</v>
      </c>
      <c r="DD36" s="119" cm="1">
        <f t="array" ref="DD36">IFERROR(INDEX('Refi Perfil 20'!$E$13:$F$252,DD$18,1),0)</f>
        <v>4203532530.1513982</v>
      </c>
      <c r="DE36" s="119" cm="1">
        <f t="array" ref="DE36">IFERROR(INDEX('Refi Perfil 20'!$E$13:$F$252,DE$18,1),0)</f>
        <v>4191450785.041398</v>
      </c>
      <c r="DF36" s="119" cm="1">
        <f t="array" ref="DF36">IFERROR(INDEX('Refi Perfil 20'!$E$13:$F$252,DF$18,1),0)</f>
        <v>4179218200.581398</v>
      </c>
      <c r="DG36" s="119" cm="1">
        <f t="array" ref="DG36">IFERROR(INDEX('Refi Perfil 20'!$E$13:$F$252,DG$18,1),0)</f>
        <v>4166834776.7813978</v>
      </c>
      <c r="DH36" s="119" cm="1">
        <f t="array" ref="DH36">IFERROR(INDEX('Refi Perfil 20'!$E$13:$F$252,DH$18,1),0)</f>
        <v>4154295647.851398</v>
      </c>
      <c r="DI36" s="119" cm="1">
        <f t="array" ref="DI36">IFERROR(INDEX('Refi Perfil 20'!$E$13:$F$252,DI$18,1),0)</f>
        <v>4141600813.7813978</v>
      </c>
      <c r="DJ36" s="119" cm="1">
        <f t="array" ref="DJ36">IFERROR(INDEX('Refi Perfil 20'!$E$13:$F$252,DJ$18,1),0)</f>
        <v>4128745408.8013978</v>
      </c>
      <c r="DK36" s="119" cm="1">
        <f t="array" ref="DK36">IFERROR(INDEX('Refi Perfil 20'!$E$13:$F$252,DK$18,1),0)</f>
        <v>4115729432.9013977</v>
      </c>
      <c r="DL36" s="119" cm="1">
        <f t="array" ref="DL36">IFERROR(INDEX('Refi Perfil 20'!$E$13:$F$252,DL$18,1),0)</f>
        <v>4102552886.0813975</v>
      </c>
      <c r="DM36" s="119" cm="1">
        <f t="array" ref="DM36">IFERROR(INDEX('Refi Perfil 20'!$E$13:$F$252,DM$18,1),0)</f>
        <v>4089210902.5613976</v>
      </c>
      <c r="DN36" s="119" cm="1">
        <f t="array" ref="DN36">IFERROR(INDEX('Refi Perfil 20'!$E$13:$F$252,DN$18,1),0)</f>
        <v>4075703482.3313975</v>
      </c>
      <c r="DO36" s="119" cm="1">
        <f t="array" ref="DO36">IFERROR(INDEX('Refi Perfil 20'!$E$13:$F$252,DO$18,1),0)</f>
        <v>4062025759.6213975</v>
      </c>
      <c r="DP36" s="119" cm="1">
        <f t="array" ref="DP36">IFERROR(INDEX('Refi Perfil 20'!$E$13:$F$252,DP$18,1),0)</f>
        <v>4048177734.4213977</v>
      </c>
      <c r="DQ36" s="119" cm="1">
        <f t="array" ref="DQ36">IFERROR(INDEX('Refi Perfil 20'!$E$13:$F$252,DQ$18,1),0)</f>
        <v>4034154540.9413977</v>
      </c>
      <c r="DR36" s="119" cm="1">
        <f t="array" ref="DR36">IFERROR(INDEX('Refi Perfil 20'!$E$13:$F$252,DR$18,1),0)</f>
        <v>4019956179.1913977</v>
      </c>
      <c r="DS36" s="119" cm="1">
        <f t="array" ref="DS36">IFERROR(INDEX('Refi Perfil 20'!$E$13:$F$252,DS$18,1),0)</f>
        <v>4005582649.1713977</v>
      </c>
      <c r="DT36" s="119" cm="1">
        <f t="array" ref="DT36">IFERROR(INDEX('Refi Perfil 20'!$E$13:$F$252,DT$18,1),0)</f>
        <v>3991029085.0913978</v>
      </c>
      <c r="DU36" s="119" cm="1">
        <f t="array" ref="DU36">IFERROR(INDEX('Refi Perfil 20'!$E$13:$F$252,DU$18,1),0)</f>
        <v>3976295486.9513979</v>
      </c>
      <c r="DV36" s="119" cm="1">
        <f t="array" ref="DV36">IFERROR(INDEX('Refi Perfil 20'!$E$13:$F$252,DV$18,1),0)</f>
        <v>3961376988.9613981</v>
      </c>
      <c r="DW36" s="119" cm="1">
        <f t="array" ref="DW36">IFERROR(INDEX('Refi Perfil 20'!$E$13:$F$252,DW$18,1),0)</f>
        <v>3946273591.1313982</v>
      </c>
      <c r="DX36" s="119" cm="1">
        <f t="array" ref="DX36">IFERROR(INDEX('Refi Perfil 20'!$E$13:$F$252,DX$18,1),0)</f>
        <v>3930980427.6713982</v>
      </c>
      <c r="DY36" s="119" cm="1">
        <f t="array" ref="DY36">IFERROR(INDEX('Refi Perfil 20'!$E$13:$F$252,DY$18,1),0)</f>
        <v>3915497498.581398</v>
      </c>
      <c r="DZ36" s="119" cm="1">
        <f t="array" ref="DZ36">IFERROR(INDEX('Refi Perfil 20'!$E$13:$F$252,DZ$18,1),0)</f>
        <v>3899819938.0713978</v>
      </c>
      <c r="EA36" s="119" cm="1">
        <f t="array" ref="EA36">IFERROR(INDEX('Refi Perfil 20'!$E$13:$F$252,EA$18,1),0)</f>
        <v>3883947746.1513977</v>
      </c>
      <c r="EB36" s="119" cm="1">
        <f t="array" ref="EB36">IFERROR(INDEX('Refi Perfil 20'!$E$13:$F$252,EB$18,1),0)</f>
        <v>3867876057.0313978</v>
      </c>
      <c r="EC36" s="119" cm="1">
        <f t="array" ref="EC36">IFERROR(INDEX('Refi Perfil 20'!$E$13:$F$252,EC$18,1),0)</f>
        <v>3851604870.7113976</v>
      </c>
      <c r="ED36" s="119" cm="1">
        <f t="array" ref="ED36">IFERROR(INDEX('Refi Perfil 20'!$E$13:$F$252,ED$18,1),0)</f>
        <v>3835129321.4013977</v>
      </c>
      <c r="EE36" s="119" cm="1">
        <f t="array" ref="EE36">IFERROR(INDEX('Refi Perfil 20'!$E$13:$F$252,EE$18,1),0)</f>
        <v>3818449409.1013975</v>
      </c>
      <c r="EF36" s="119" cm="1">
        <f t="array" ref="EF36">IFERROR(INDEX('Refi Perfil 20'!$E$13:$F$252,EF$18,1),0)</f>
        <v>3801560268.0313973</v>
      </c>
      <c r="EG36" s="119" cm="1">
        <f t="array" ref="EG36">IFERROR(INDEX('Refi Perfil 20'!$E$13:$F$252,EG$18,1),0)</f>
        <v>3784461898.1913972</v>
      </c>
      <c r="EH36" s="119" cm="1">
        <f t="array" ref="EH36">IFERROR(INDEX('Refi Perfil 20'!$E$13:$F$252,EH$18,1),0)</f>
        <v>3767149433.7913971</v>
      </c>
      <c r="EI36" s="119" cm="1">
        <f t="array" ref="EI36">IFERROR(INDEX('Refi Perfil 20'!$E$13:$F$252,EI$18,1),0)</f>
        <v>3749622874.8413973</v>
      </c>
      <c r="EJ36" s="119" cm="1">
        <f t="array" ref="EJ36">IFERROR(INDEX('Refi Perfil 20'!$E$13:$F$252,EJ$18,1),0)</f>
        <v>3731877355.5413971</v>
      </c>
      <c r="EK36" s="119" cm="1">
        <f t="array" ref="EK36">IFERROR(INDEX('Refi Perfil 20'!$E$13:$F$252,EK$18,1),0)</f>
        <v>3713908010.121397</v>
      </c>
      <c r="EL36" s="119" cm="1">
        <f t="array" ref="EL36">IFERROR(INDEX('Refi Perfil 20'!$E$13:$F$252,EL$18,1),0)</f>
        <v>3695714838.5713968</v>
      </c>
      <c r="EM36" s="119" cm="1">
        <f t="array" ref="EM36">IFERROR(INDEX('Refi Perfil 20'!$E$13:$F$252,EM$18,1),0)</f>
        <v>3677292975.1113968</v>
      </c>
      <c r="EN36" s="119" cm="1">
        <f t="array" ref="EN36">IFERROR(INDEX('Refi Perfil 20'!$E$13:$F$252,EN$18,1),0)</f>
        <v>3658642419.7313967</v>
      </c>
      <c r="EO36" s="119" cm="1">
        <f t="array" ref="EO36">IFERROR(INDEX('Refi Perfil 20'!$E$13:$F$252,EO$18,1),0)</f>
        <v>3639758306.6513968</v>
      </c>
      <c r="EP36" s="119" cm="1">
        <f t="array" ref="EP36">IFERROR(INDEX('Refi Perfil 20'!$E$13:$F$252,EP$18,1),0)</f>
        <v>3620635770.0913968</v>
      </c>
      <c r="EQ36" s="119" cm="1">
        <f t="array" ref="EQ36">IFERROR(INDEX('Refi Perfil 20'!$E$13:$F$252,EQ$18,1),0)</f>
        <v>3601274810.0513968</v>
      </c>
      <c r="ER36" s="119" cm="1">
        <f t="array" ref="ER36">IFERROR(INDEX('Refi Perfil 20'!$E$13:$F$252,ER$18,1),0)</f>
        <v>3581670560.7413969</v>
      </c>
      <c r="ES36" s="119" cm="1">
        <f t="array" ref="ES36">IFERROR(INDEX('Refi Perfil 20'!$E$13:$F$252,ES$18,1),0)</f>
        <v>3561823022.161397</v>
      </c>
      <c r="ET36" s="119" cm="1">
        <f t="array" ref="ET36">IFERROR(INDEX('Refi Perfil 20'!$E$13:$F$252,ET$18,1),0)</f>
        <v>3541727328.5213971</v>
      </c>
      <c r="EU36" s="119" cm="1">
        <f t="array" ref="EU36">IFERROR(INDEX('Refi Perfil 20'!$E$13:$F$252,EU$18,1),0)</f>
        <v>3521378614.0413971</v>
      </c>
      <c r="EV36" s="119" cm="1">
        <f t="array" ref="EV36">IFERROR(INDEX('Refi Perfil 20'!$E$13:$F$252,EV$18,1),0)</f>
        <v>3500776878.7213969</v>
      </c>
      <c r="EW36" s="119" cm="1">
        <f t="array" ref="EW36">IFERROR(INDEX('Refi Perfil 20'!$E$13:$F$252,EW$18,1),0)</f>
        <v>3479917256.7813969</v>
      </c>
      <c r="EX36" s="119" cm="1">
        <f t="array" ref="EX36">IFERROR(INDEX('Refi Perfil 20'!$E$13:$F$252,EX$18,1),0)</f>
        <v>3458794882.431397</v>
      </c>
      <c r="EY36" s="119" cm="1">
        <f t="array" ref="EY36">IFERROR(INDEX('Refi Perfil 20'!$E$13:$F$252,EY$18,1),0)</f>
        <v>3437409755.6713967</v>
      </c>
      <c r="EZ36" s="119" cm="1">
        <f t="array" ref="EZ36">IFERROR(INDEX('Refi Perfil 20'!$E$13:$F$252,EZ$18,1),0)</f>
        <v>3415757010.7113967</v>
      </c>
      <c r="FA36" s="119" cm="1">
        <f t="array" ref="FA36">IFERROR(INDEX('Refi Perfil 20'!$E$13:$F$252,FA$18,1),0)</f>
        <v>3393831781.7713966</v>
      </c>
      <c r="FB36" s="119" cm="1">
        <f t="array" ref="FB36">IFERROR(INDEX('Refi Perfil 20'!$E$13:$F$252,FB$18,1),0)</f>
        <v>3371634068.8513966</v>
      </c>
      <c r="FC36" s="119" cm="1">
        <f t="array" ref="FC36">IFERROR(INDEX('Refi Perfil 20'!$E$13:$F$252,FC$18,1),0)</f>
        <v>3349159006.1613965</v>
      </c>
      <c r="FD36" s="119" cm="1">
        <f t="array" ref="FD36">IFERROR(INDEX('Refi Perfil 20'!$E$13:$F$252,FD$18,1),0)</f>
        <v>3326401727.9213967</v>
      </c>
      <c r="FE36" s="119" cm="1">
        <f t="array" ref="FE36">IFERROR(INDEX('Refi Perfil 20'!$E$13:$F$252,FE$18,1),0)</f>
        <v>3303362234.1313968</v>
      </c>
      <c r="FF36" s="119" cm="1">
        <f t="array" ref="FF36">IFERROR(INDEX('Refi Perfil 20'!$E$13:$F$252,FF$18,1),0)</f>
        <v>3280035659.0013967</v>
      </c>
      <c r="FG36" s="119" cm="1">
        <f t="array" ref="FG36">IFERROR(INDEX('Refi Perfil 20'!$E$13:$F$252,FG$18,1),0)</f>
        <v>3256417136.7513967</v>
      </c>
      <c r="FH36" s="119" cm="1">
        <f t="array" ref="FH36">IFERROR(INDEX('Refi Perfil 20'!$E$13:$F$252,FH$18,1),0)</f>
        <v>3232501801.5913968</v>
      </c>
      <c r="FI36" s="119" cm="1">
        <f t="array" ref="FI36">IFERROR(INDEX('Refi Perfil 20'!$E$13:$F$252,FI$18,1),0)</f>
        <v>3208289653.5213966</v>
      </c>
      <c r="FJ36" s="119" cm="1">
        <f t="array" ref="FJ36">IFERROR(INDEX('Refi Perfil 20'!$E$13:$F$252,FJ$18,1),0)</f>
        <v>3183775826.7513967</v>
      </c>
      <c r="FK36" s="119" cm="1">
        <f t="array" ref="FK36">IFERROR(INDEX('Refi Perfil 20'!$E$13:$F$252,FK$18,1),0)</f>
        <v>3158955455.5113969</v>
      </c>
      <c r="FL36" s="119" cm="1">
        <f t="array" ref="FL36">IFERROR(INDEX('Refi Perfil 20'!$E$13:$F$252,FL$18,1),0)</f>
        <v>3133823674.0013967</v>
      </c>
      <c r="FM36" s="119" cm="1">
        <f t="array" ref="FM36">IFERROR(INDEX('Refi Perfil 20'!$E$13:$F$252,FM$18,1),0)</f>
        <v>3108375616.4413967</v>
      </c>
      <c r="FN36" s="119" cm="1">
        <f t="array" ref="FN36">IFERROR(INDEX('Refi Perfil 20'!$E$13:$F$252,FN$18,1),0)</f>
        <v>3082611282.8313966</v>
      </c>
      <c r="FO36" s="119" cm="1">
        <f t="array" ref="FO36">IFERROR(INDEX('Refi Perfil 20'!$E$13:$F$252,FO$18,1),0)</f>
        <v>3056525807.3913965</v>
      </c>
      <c r="FP36" s="119" cm="1">
        <f t="array" ref="FP36">IFERROR(INDEX('Refi Perfil 20'!$E$13:$F$252,FP$18,1),0)</f>
        <v>3030114324.3213964</v>
      </c>
      <c r="FQ36" s="119" cm="1">
        <f t="array" ref="FQ36">IFERROR(INDEX('Refi Perfil 20'!$E$13:$F$252,FQ$18,1),0)</f>
        <v>3003371967.8513966</v>
      </c>
      <c r="FR36" s="119" cm="1">
        <f t="array" ref="FR36">IFERROR(INDEX('Refi Perfil 20'!$E$13:$F$252,FR$18,1),0)</f>
        <v>2976293872.1913967</v>
      </c>
      <c r="FS36" s="119" cm="1">
        <f t="array" ref="FS36">IFERROR(INDEX('Refi Perfil 20'!$E$13:$F$252,FS$18,1),0)</f>
        <v>2948875171.5513968</v>
      </c>
      <c r="FT36" s="119" cm="1">
        <f t="array" ref="FT36">IFERROR(INDEX('Refi Perfil 20'!$E$13:$F$252,FT$18,1),0)</f>
        <v>2921115865.931397</v>
      </c>
      <c r="FU36" s="119" cm="1">
        <f t="array" ref="FU36">IFERROR(INDEX('Refi Perfil 20'!$E$13:$F$252,FU$18,1),0)</f>
        <v>2893011089.5513968</v>
      </c>
      <c r="FV36" s="119" cm="1">
        <f t="array" ref="FV36">IFERROR(INDEX('Refi Perfil 20'!$E$13:$F$252,FV$18,1),0)</f>
        <v>2864555976.621397</v>
      </c>
      <c r="FW36" s="119" cm="1">
        <f t="array" ref="FW36">IFERROR(INDEX('Refi Perfil 20'!$E$13:$F$252,FW$18,1),0)</f>
        <v>2835745661.3613968</v>
      </c>
      <c r="FX36" s="119" cm="1">
        <f t="array" ref="FX36">IFERROR(INDEX('Refi Perfil 20'!$E$13:$F$252,FX$18,1),0)</f>
        <v>2806575277.9813967</v>
      </c>
      <c r="FY36" s="119" cm="1">
        <f t="array" ref="FY36">IFERROR(INDEX('Refi Perfil 20'!$E$13:$F$252,FY$18,1),0)</f>
        <v>2777039960.7013965</v>
      </c>
      <c r="FZ36" s="119" cm="1">
        <f t="array" ref="FZ36">IFERROR(INDEX('Refi Perfil 20'!$E$13:$F$252,FZ$18,1),0)</f>
        <v>2747134843.7313967</v>
      </c>
      <c r="GA36" s="119" cm="1">
        <f t="array" ref="GA36">IFERROR(INDEX('Refi Perfil 20'!$E$13:$F$252,GA$18,1),0)</f>
        <v>2716855061.2813969</v>
      </c>
      <c r="GB36" s="119" cm="1">
        <f t="array" ref="GB36">IFERROR(INDEX('Refi Perfil 20'!$E$13:$F$252,GB$18,1),0)</f>
        <v>2686195747.5713968</v>
      </c>
      <c r="GC36" s="119" cm="1">
        <f t="array" ref="GC36">IFERROR(INDEX('Refi Perfil 20'!$E$13:$F$252,GC$18,1),0)</f>
        <v>2655152036.8213968</v>
      </c>
      <c r="GD36" s="119" cm="1">
        <f t="array" ref="GD36">IFERROR(INDEX('Refi Perfil 20'!$E$13:$F$252,GD$18,1),0)</f>
        <v>2623719063.2413969</v>
      </c>
      <c r="GE36" s="119" cm="1">
        <f t="array" ref="GE36">IFERROR(INDEX('Refi Perfil 20'!$E$13:$F$252,GE$18,1),0)</f>
        <v>2591891961.0413971</v>
      </c>
      <c r="GF36" s="119" cm="1">
        <f t="array" ref="GF36">IFERROR(INDEX('Refi Perfil 20'!$E$13:$F$252,GF$18,1),0)</f>
        <v>2559665864.4413972</v>
      </c>
      <c r="GG36" s="119" cm="1">
        <f t="array" ref="GG36">IFERROR(INDEX('Refi Perfil 20'!$E$13:$F$252,GG$18,1),0)</f>
        <v>2527035907.6513972</v>
      </c>
      <c r="GH36" s="119" cm="1">
        <f t="array" ref="GH36">IFERROR(INDEX('Refi Perfil 20'!$E$13:$F$252,GH$18,1),0)</f>
        <v>2493997224.891397</v>
      </c>
      <c r="GI36" s="119" cm="1">
        <f t="array" ref="GI36">IFERROR(INDEX('Refi Perfil 20'!$E$13:$F$252,GI$18,1),0)</f>
        <v>2460544950.371397</v>
      </c>
      <c r="GJ36" s="119" cm="1">
        <f t="array" ref="GJ36">IFERROR(INDEX('Refi Perfil 20'!$E$13:$F$252,GJ$18,1),0)</f>
        <v>2426674218.3113971</v>
      </c>
      <c r="GK36" s="119" cm="1">
        <f t="array" ref="GK36">IFERROR(INDEX('Refi Perfil 20'!$E$13:$F$252,GK$18,1),0)</f>
        <v>2392380162.9213972</v>
      </c>
      <c r="GL36" s="119" cm="1">
        <f t="array" ref="GL36">IFERROR(INDEX('Refi Perfil 20'!$E$13:$F$252,GL$18,1),0)</f>
        <v>2357657918.4213972</v>
      </c>
      <c r="GM36" s="119" cm="1">
        <f t="array" ref="GM36">IFERROR(INDEX('Refi Perfil 20'!$E$13:$F$252,GM$18,1),0)</f>
        <v>2322502619.0213971</v>
      </c>
      <c r="GN36" s="119" cm="1">
        <f t="array" ref="GN36">IFERROR(INDEX('Refi Perfil 20'!$E$13:$F$252,GN$18,1),0)</f>
        <v>2286909398.9413972</v>
      </c>
      <c r="GO36" s="119" cm="1">
        <f t="array" ref="GO36">IFERROR(INDEX('Refi Perfil 20'!$E$13:$F$252,GO$18,1),0)</f>
        <v>2250873392.391397</v>
      </c>
      <c r="GP36" s="119" cm="1">
        <f t="array" ref="GP36">IFERROR(INDEX('Refi Perfil 20'!$E$13:$F$252,GP$18,1),0)</f>
        <v>2214384867.7913971</v>
      </c>
      <c r="GQ36" s="119" cm="1">
        <f t="array" ref="GQ36">IFERROR(INDEX('Refi Perfil 20'!$E$13:$F$252,GQ$18,1),0)</f>
        <v>2177438959.371397</v>
      </c>
      <c r="GR36" s="119" cm="1">
        <f t="array" ref="GR36">IFERROR(INDEX('Refi Perfil 20'!$E$13:$F$252,GR$18,1),0)</f>
        <v>2140030801.341397</v>
      </c>
      <c r="GS36" s="119" cm="1">
        <f t="array" ref="GS36">IFERROR(INDEX('Refi Perfil 20'!$E$13:$F$252,GS$18,1),0)</f>
        <v>2102155527.911397</v>
      </c>
      <c r="GT36" s="119" cm="1">
        <f t="array" ref="GT36">IFERROR(INDEX('Refi Perfil 20'!$E$13:$F$252,GT$18,1),0)</f>
        <v>2063808273.3013971</v>
      </c>
      <c r="GU36" s="119" cm="1">
        <f t="array" ref="GU36">IFERROR(INDEX('Refi Perfil 20'!$E$13:$F$252,GU$18,1),0)</f>
        <v>2024979305.9313972</v>
      </c>
      <c r="GV36" s="119" cm="1">
        <f t="array" ref="GV36">IFERROR(INDEX('Refi Perfil 20'!$E$13:$F$252,GV$18,1),0)</f>
        <v>1985663760.0313971</v>
      </c>
      <c r="GW36" s="119" cm="1">
        <f t="array" ref="GW36">IFERROR(INDEX('Refi Perfil 20'!$E$13:$F$252,GW$18,1),0)</f>
        <v>1945856769.8013971</v>
      </c>
      <c r="GX36" s="119" cm="1">
        <f t="array" ref="GX36">IFERROR(INDEX('Refi Perfil 20'!$E$13:$F$252,GX$18,1),0)</f>
        <v>1905553469.4613972</v>
      </c>
      <c r="GY36" s="119" cm="1">
        <f t="array" ref="GY36">IFERROR(INDEX('Refi Perfil 20'!$E$13:$F$252,GY$18,1),0)</f>
        <v>1864744127.4413972</v>
      </c>
      <c r="GZ36" s="119" cm="1">
        <f t="array" ref="GZ36">IFERROR(INDEX('Refi Perfil 20'!$E$13:$F$252,GZ$18,1),0)</f>
        <v>1823423877.9613972</v>
      </c>
      <c r="HA36" s="119" cm="1">
        <f t="array" ref="HA36">IFERROR(INDEX('Refi Perfil 20'!$E$13:$F$252,HA$18,1),0)</f>
        <v>1781587855.2313972</v>
      </c>
      <c r="HB36" s="119" cm="1">
        <f t="array" ref="HB36">IFERROR(INDEX('Refi Perfil 20'!$E$13:$F$252,HB$18,1),0)</f>
        <v>1739231193.4613972</v>
      </c>
      <c r="HC36" s="119" cm="1">
        <f t="array" ref="HC36">IFERROR(INDEX('Refi Perfil 20'!$E$13:$F$252,HC$18,1),0)</f>
        <v>1696344161.0813971</v>
      </c>
      <c r="HD36" s="119" cm="1">
        <f t="array" ref="HD36">IFERROR(INDEX('Refi Perfil 20'!$E$13:$F$252,HD$18,1),0)</f>
        <v>1652921892.3113971</v>
      </c>
      <c r="HE36" s="119" cm="1">
        <f t="array" ref="HE36">IFERROR(INDEX('Refi Perfil 20'!$E$13:$F$252,HE$18,1),0)</f>
        <v>1608954655.5813971</v>
      </c>
      <c r="HF36" s="119" cm="1">
        <f t="array" ref="HF36">IFERROR(INDEX('Refi Perfil 20'!$E$13:$F$252,HF$18,1),0)</f>
        <v>1564437585.101397</v>
      </c>
      <c r="HG36" s="119" cm="1">
        <f t="array" ref="HG36">IFERROR(INDEX('Refi Perfil 20'!$E$13:$F$252,HG$18,1),0)</f>
        <v>1519365815.091397</v>
      </c>
      <c r="HH36" s="119" cm="1">
        <f t="array" ref="HH36">IFERROR(INDEX('Refi Perfil 20'!$E$13:$F$252,HH$18,1),0)</f>
        <v>1473729613.9713972</v>
      </c>
      <c r="HI36" s="119" cm="1">
        <f t="array" ref="HI36">IFERROR(INDEX('Refi Perfil 20'!$E$13:$F$252,HI$18,1),0)</f>
        <v>1427524115.9613972</v>
      </c>
      <c r="HJ36" s="119" cm="1">
        <f t="array" ref="HJ36">IFERROR(INDEX('Refi Perfil 20'!$E$13:$F$252,HJ$18,1),0)</f>
        <v>1380739589.4913971</v>
      </c>
      <c r="HK36" s="119" cm="1">
        <f t="array" ref="HK36">IFERROR(INDEX('Refi Perfil 20'!$E$13:$F$252,HK$18,1),0)</f>
        <v>1333371168.7813971</v>
      </c>
      <c r="HL36" s="119" cm="1">
        <f t="array" ref="HL36">IFERROR(INDEX('Refi Perfil 20'!$E$13:$F$252,HL$18,1),0)</f>
        <v>1285409122.2513971</v>
      </c>
      <c r="HM36" s="119" cm="1">
        <f t="array" ref="HM36">IFERROR(INDEX('Refi Perfil 20'!$E$13:$F$252,HM$18,1),0)</f>
        <v>1236848584.121397</v>
      </c>
      <c r="HN36" s="119" cm="1">
        <f t="array" ref="HN36">IFERROR(INDEX('Refi Perfil 20'!$E$13:$F$252,HN$18,1),0)</f>
        <v>1187679822.8113971</v>
      </c>
      <c r="HO36" s="119" cm="1">
        <f t="array" ref="HO36">IFERROR(INDEX('Refi Perfil 20'!$E$13:$F$252,HO$18,1),0)</f>
        <v>1137897972.5413971</v>
      </c>
      <c r="HP36" s="119" cm="1">
        <f t="array" ref="HP36">IFERROR(INDEX('Refi Perfil 20'!$E$13:$F$252,HP$18,1),0)</f>
        <v>1087493301.7513971</v>
      </c>
      <c r="HQ36" s="119" cm="1">
        <f t="array" ref="HQ36">IFERROR(INDEX('Refi Perfil 20'!$E$13:$F$252,HQ$18,1),0)</f>
        <v>1036460944.6413971</v>
      </c>
      <c r="HR36" s="119" cm="1">
        <f t="array" ref="HR36">IFERROR(INDEX('Refi Perfil 20'!$E$13:$F$252,HR$18,1),0)</f>
        <v>984791169.65139711</v>
      </c>
      <c r="HS36" s="119" cm="1">
        <f t="array" ref="HS36">IFERROR(INDEX('Refi Perfil 20'!$E$13:$F$252,HS$18,1),0)</f>
        <v>932474245.20139706</v>
      </c>
      <c r="HT36" s="119" cm="1">
        <f t="array" ref="HT36">IFERROR(INDEX('Refi Perfil 20'!$E$13:$F$252,HT$18,1),0)</f>
        <v>879505305.51139712</v>
      </c>
      <c r="HU36" s="119" cm="1">
        <f t="array" ref="HU36">IFERROR(INDEX('Refi Perfil 20'!$E$13:$F$252,HU$18,1),0)</f>
        <v>825874619.01139712</v>
      </c>
      <c r="HV36" s="119" cm="1">
        <f t="array" ref="HV36">IFERROR(INDEX('Refi Perfil 20'!$E$13:$F$252,HV$18,1),0)</f>
        <v>771572454.12139714</v>
      </c>
      <c r="HW36" s="119" cm="1">
        <f t="array" ref="HW36">IFERROR(INDEX('Refi Perfil 20'!$E$13:$F$252,HW$18,1),0)</f>
        <v>716589079.2813971</v>
      </c>
      <c r="HX36" s="119" cm="1">
        <f t="array" ref="HX36">IFERROR(INDEX('Refi Perfil 20'!$E$13:$F$252,HX$18,1),0)</f>
        <v>660919628.70139706</v>
      </c>
      <c r="HY36" s="119" cm="1">
        <f t="array" ref="HY36">IFERROR(INDEX('Refi Perfil 20'!$E$13:$F$252,HY$18,1),0)</f>
        <v>604554370.81139708</v>
      </c>
      <c r="HZ36" s="119" cm="1">
        <f t="array" ref="HZ36">IFERROR(INDEX('Refi Perfil 20'!$E$13:$F$252,HZ$18,1),0)</f>
        <v>547483574.04139709</v>
      </c>
      <c r="IA36" s="119" cm="1">
        <f t="array" ref="IA36">IFERROR(INDEX('Refi Perfil 20'!$E$13:$F$252,IA$18,1),0)</f>
        <v>489697506.82139707</v>
      </c>
      <c r="IB36" s="119" cm="1">
        <f t="array" ref="IB36">IFERROR(INDEX('Refi Perfil 20'!$E$13:$F$252,IB$18,1),0)</f>
        <v>431191303.36139709</v>
      </c>
      <c r="IC36" s="119" cm="1">
        <f t="array" ref="IC36">IFERROR(INDEX('Refi Perfil 20'!$E$13:$F$252,IC$18,1),0)</f>
        <v>371955232.09139711</v>
      </c>
      <c r="ID36" s="119" cm="1">
        <f t="array" ref="ID36">IFERROR(INDEX('Refi Perfil 20'!$E$13:$F$252,ID$18,1),0)</f>
        <v>311979561.45139712</v>
      </c>
      <c r="IE36" s="119" cm="1">
        <f t="array" ref="IE36">IFERROR(INDEX('Refi Perfil 20'!$E$13:$F$252,IE$18,1),0)</f>
        <v>251254559.86139712</v>
      </c>
      <c r="IF36" s="119" cm="1">
        <f t="array" ref="IF36">IFERROR(INDEX('Refi Perfil 20'!$E$13:$F$252,IF$18,1),0)</f>
        <v>189770495.75139713</v>
      </c>
      <c r="IG36" s="119" cm="1">
        <f t="array" ref="IG36">IFERROR(INDEX('Refi Perfil 20'!$E$13:$F$252,IG$18,1),0)</f>
        <v>127517637.55139713</v>
      </c>
      <c r="IH36" s="119" cm="1">
        <f t="array" ref="IH36">IFERROR(INDEX('Refi Perfil 20'!$E$13:$F$252,IH$18,1),0)</f>
        <v>64486253.681397133</v>
      </c>
      <c r="II36" s="119" cm="1">
        <f t="array" ref="II36">IFERROR(INDEX('Refi Perfil 20'!$E$13:$F$252,II$18,1),0)</f>
        <v>0</v>
      </c>
      <c r="IJ36" s="119" cm="1">
        <f t="array" ref="IJ36">IFERROR(INDEX('Refi Perfil 20'!$E$13:$F$252,IJ$18,1),0)</f>
        <v>0</v>
      </c>
      <c r="IK36" s="119" cm="1">
        <f t="array" ref="IK36">IFERROR(INDEX('Refi Perfil 20'!$E$13:$F$252,IK$18,1),0)</f>
        <v>0</v>
      </c>
      <c r="IL36" s="119" cm="1">
        <f t="array" ref="IL36">IFERROR(INDEX('Refi Perfil 20'!$E$13:$F$252,IL$18,1),0)</f>
        <v>0</v>
      </c>
      <c r="IM36" s="119" cm="1">
        <f t="array" ref="IM36">IFERROR(INDEX('Refi Perfil 20'!$E$13:$F$252,IM$18,1),0)</f>
        <v>0</v>
      </c>
      <c r="IN36" s="119" cm="1">
        <f t="array" ref="IN36">IFERROR(INDEX('Refi Perfil 20'!$E$13:$F$252,IN$18,1),0)</f>
        <v>0</v>
      </c>
      <c r="IO36" s="119" cm="1">
        <f t="array" ref="IO36">IFERROR(INDEX('Refi Perfil 20'!$E$13:$F$252,IO$18,1),0)</f>
        <v>0</v>
      </c>
      <c r="IP36" s="119" cm="1">
        <f t="array" ref="IP36">IFERROR(INDEX('Refi Perfil 20'!$E$13:$F$252,IP$18,1),0)</f>
        <v>0</v>
      </c>
      <c r="IQ36" s="119" cm="1">
        <f t="array" ref="IQ36">IFERROR(INDEX('Refi Perfil 20'!$E$13:$F$252,IQ$18,1),0)</f>
        <v>0</v>
      </c>
      <c r="IR36" s="119" cm="1">
        <f t="array" ref="IR36">IFERROR(INDEX('Refi Perfil 20'!$E$13:$F$252,IR$18,1),0)</f>
        <v>0</v>
      </c>
      <c r="IS36" s="119" cm="1">
        <f t="array" ref="IS36">IFERROR(INDEX('Refi Perfil 20'!$E$13:$F$252,IS$18,1),0)</f>
        <v>0</v>
      </c>
      <c r="IT36" s="119" cm="1">
        <f t="array" ref="IT36">IFERROR(INDEX('Refi Perfil 20'!$E$13:$F$252,IT$18,1),0)</f>
        <v>0</v>
      </c>
      <c r="IU36" s="119" cm="1">
        <f t="array" ref="IU36">IFERROR(INDEX('Refi Perfil 20'!$E$13:$F$252,IU$18,1),0)</f>
        <v>0</v>
      </c>
      <c r="IV36" s="119" cm="1">
        <f t="array" ref="IV36">IFERROR(INDEX('Refi Perfil 20'!$E$13:$F$252,IV$18,1),0)</f>
        <v>0</v>
      </c>
      <c r="IW36" s="119" cm="1">
        <f t="array" ref="IW36">IFERROR(INDEX('Refi Perfil 20'!$E$13:$F$252,IW$18,1),0)</f>
        <v>0</v>
      </c>
      <c r="IX36" s="119" cm="1">
        <f t="array" ref="IX36">IFERROR(INDEX('Refi Perfil 20'!$E$13:$F$252,IX$18,1),0)</f>
        <v>0</v>
      </c>
      <c r="IY36" s="119" cm="1">
        <f t="array" ref="IY36">IFERROR(INDEX('Refi Perfil 20'!$E$13:$F$252,IY$18,1),0)</f>
        <v>0</v>
      </c>
      <c r="IZ36" s="119" cm="1">
        <f t="array" ref="IZ36">IFERROR(INDEX('Refi Perfil 20'!$E$13:$F$252,IZ$18,1),0)</f>
        <v>0</v>
      </c>
      <c r="JA36" s="119" cm="1">
        <f t="array" ref="JA36">IFERROR(INDEX('Refi Perfil 20'!$E$13:$F$252,JA$18,1),0)</f>
        <v>0</v>
      </c>
      <c r="JB36" s="119" cm="1">
        <f t="array" ref="JB36">IFERROR(INDEX('Refi Perfil 20'!$E$13:$F$252,JB$18,1),0)</f>
        <v>0</v>
      </c>
      <c r="JC36" s="119" cm="1">
        <f t="array" ref="JC36">IFERROR(INDEX('Refi Perfil 20'!$E$13:$F$252,JC$18,1),0)</f>
        <v>0</v>
      </c>
      <c r="JD36" s="119" cm="1">
        <f t="array" ref="JD36">IFERROR(INDEX('Refi Perfil 20'!$E$13:$F$252,JD$18,1),0)</f>
        <v>0</v>
      </c>
      <c r="JE36" s="119" cm="1">
        <f t="array" ref="JE36">IFERROR(INDEX('Refi Perfil 20'!$E$13:$F$252,JE$18,1),0)</f>
        <v>0</v>
      </c>
      <c r="JF36" s="119" cm="1">
        <f t="array" ref="JF36">IFERROR(INDEX('Refi Perfil 20'!$E$13:$F$252,JF$18,1),0)</f>
        <v>0</v>
      </c>
      <c r="JG36" s="119" cm="1">
        <f t="array" ref="JG36">IFERROR(INDEX('Refi Perfil 20'!$E$13:$F$252,JG$18,1),0)</f>
        <v>0</v>
      </c>
      <c r="JH36" s="119" cm="1">
        <f t="array" ref="JH36">IFERROR(INDEX('Refi Perfil 20'!$E$13:$F$252,JH$18,1),0)</f>
        <v>0</v>
      </c>
      <c r="JI36" s="119" cm="1">
        <f t="array" ref="JI36">IFERROR(INDEX('Refi Perfil 20'!$E$13:$F$252,JI$18,1),0)</f>
        <v>0</v>
      </c>
      <c r="JJ36" s="119" cm="1">
        <f t="array" ref="JJ36">IFERROR(INDEX('Refi Perfil 20'!$E$13:$F$252,JJ$18,1),0)</f>
        <v>0</v>
      </c>
      <c r="JK36" s="119" cm="1">
        <f t="array" ref="JK36">IFERROR(INDEX('Refi Perfil 20'!$E$13:$F$252,JK$18,1),0)</f>
        <v>0</v>
      </c>
      <c r="JL36" s="119" cm="1">
        <f t="array" ref="JL36">IFERROR(INDEX('Refi Perfil 20'!$E$13:$F$252,JL$18,1),0)</f>
        <v>0</v>
      </c>
      <c r="JM36" s="119" cm="1">
        <f t="array" ref="JM36">IFERROR(INDEX('Refi Perfil 20'!$E$13:$F$252,JM$18,1),0)</f>
        <v>0</v>
      </c>
      <c r="JN36" s="119" cm="1">
        <f t="array" ref="JN36">IFERROR(INDEX('Refi Perfil 20'!$E$13:$F$252,JN$18,1),0)</f>
        <v>0</v>
      </c>
      <c r="JO36" s="119" cm="1">
        <f t="array" ref="JO36">IFERROR(INDEX('Refi Perfil 20'!$E$13:$F$252,JO$18,1),0)</f>
        <v>0</v>
      </c>
      <c r="JP36" s="119" cm="1">
        <f t="array" ref="JP36">IFERROR(INDEX('Refi Perfil 20'!$E$13:$F$252,JP$18,1),0)</f>
        <v>0</v>
      </c>
      <c r="JQ36" s="119" cm="1">
        <f t="array" ref="JQ36">IFERROR(INDEX('Refi Perfil 20'!$E$13:$F$252,JQ$18,1),0)</f>
        <v>0</v>
      </c>
      <c r="JR36" s="119" cm="1">
        <f t="array" ref="JR36">IFERROR(INDEX('Refi Perfil 20'!$E$13:$F$252,JR$18,1),0)</f>
        <v>0</v>
      </c>
      <c r="JS36" s="119" cm="1">
        <f t="array" ref="JS36">IFERROR(INDEX('Refi Perfil 20'!$E$13:$F$252,JS$18,1),0)</f>
        <v>0</v>
      </c>
      <c r="JT36" s="119" cm="1">
        <f t="array" ref="JT36">IFERROR(INDEX('Refi Perfil 20'!$E$13:$F$252,JT$18,1),0)</f>
        <v>0</v>
      </c>
      <c r="JU36" s="119" cm="1">
        <f t="array" ref="JU36">IFERROR(INDEX('Refi Perfil 20'!$E$13:$F$252,JU$18,1),0)</f>
        <v>0</v>
      </c>
      <c r="JV36" s="119" cm="1">
        <f t="array" ref="JV36">IFERROR(INDEX('Refi Perfil 20'!$E$13:$F$252,JV$18,1),0)</f>
        <v>0</v>
      </c>
      <c r="JW36" s="119" cm="1">
        <f t="array" ref="JW36">IFERROR(INDEX('Refi Perfil 20'!$E$13:$F$252,JW$18,1),0)</f>
        <v>0</v>
      </c>
      <c r="JX36" s="119" cm="1">
        <f t="array" ref="JX36">IFERROR(INDEX('Refi Perfil 20'!$E$13:$F$252,JX$18,1),0)</f>
        <v>0</v>
      </c>
      <c r="JY36" s="119" cm="1">
        <f t="array" ref="JY36">IFERROR(INDEX('Refi Perfil 20'!$E$13:$F$252,JY$18,1),0)</f>
        <v>0</v>
      </c>
      <c r="JZ36" s="119" cm="1">
        <f t="array" ref="JZ36">IFERROR(INDEX('Refi Perfil 20'!$E$13:$F$252,JZ$18,1),0)</f>
        <v>0</v>
      </c>
      <c r="KA36" s="119" cm="1">
        <f t="array" ref="KA36">IFERROR(INDEX('Refi Perfil 20'!$E$13:$F$252,KA$18,1),0)</f>
        <v>0</v>
      </c>
      <c r="KB36" s="119" cm="1">
        <f t="array" ref="KB36">IFERROR(INDEX('Refi Perfil 20'!$E$13:$F$252,KB$18,1),0)</f>
        <v>0</v>
      </c>
      <c r="KC36" s="119" cm="1">
        <f t="array" ref="KC36">IFERROR(INDEX('Refi Perfil 20'!$E$13:$F$252,KC$18,1),0)</f>
        <v>0</v>
      </c>
      <c r="KD36" s="119" cm="1">
        <f t="array" ref="KD36">IFERROR(INDEX('Refi Perfil 20'!$E$13:$F$252,KD$18,1),0)</f>
        <v>0</v>
      </c>
      <c r="KE36" s="119" cm="1">
        <f t="array" ref="KE36">IFERROR(INDEX('Refi Perfil 20'!$E$13:$F$252,KE$18,1),0)</f>
        <v>0</v>
      </c>
      <c r="KF36" s="119" cm="1">
        <f t="array" ref="KF36">IFERROR(INDEX('Refi Perfil 20'!$E$13:$F$252,KF$18,1),0)</f>
        <v>0</v>
      </c>
      <c r="KG36" s="119" cm="1">
        <f t="array" ref="KG36">IFERROR(INDEX('Refi Perfil 20'!$E$13:$F$252,KG$18,1),0)</f>
        <v>0</v>
      </c>
      <c r="KH36" s="119" cm="1">
        <f t="array" ref="KH36">IFERROR(INDEX('Refi Perfil 20'!$E$13:$F$252,KH$18,1),0)</f>
        <v>0</v>
      </c>
      <c r="KI36" s="119" cm="1">
        <f t="array" ref="KI36">IFERROR(INDEX('Refi Perfil 20'!$E$13:$F$252,KI$18,1),0)</f>
        <v>0</v>
      </c>
      <c r="KJ36" s="119" cm="1">
        <f t="array" ref="KJ36">IFERROR(INDEX('Refi Perfil 20'!$E$13:$F$252,KJ$18,1),0)</f>
        <v>0</v>
      </c>
      <c r="KK36" s="119" cm="1">
        <f t="array" ref="KK36">IFERROR(INDEX('Refi Perfil 20'!$E$13:$F$252,KK$18,1),0)</f>
        <v>0</v>
      </c>
      <c r="KL36" s="119" cm="1">
        <f t="array" ref="KL36">IFERROR(INDEX('Refi Perfil 20'!$E$13:$F$252,KL$18,1),0)</f>
        <v>0</v>
      </c>
      <c r="KM36" s="119" cm="1">
        <f t="array" ref="KM36">IFERROR(INDEX('Refi Perfil 20'!$E$13:$F$252,KM$18,1),0)</f>
        <v>0</v>
      </c>
      <c r="KN36" s="119" cm="1">
        <f t="array" ref="KN36">IFERROR(INDEX('Refi Perfil 20'!$E$13:$F$252,KN$18,1),0)</f>
        <v>0</v>
      </c>
      <c r="KO36" s="119" cm="1">
        <f t="array" ref="KO36">IFERROR(INDEX('Refi Perfil 20'!$E$13:$F$252,KO$18,1),0)</f>
        <v>0</v>
      </c>
      <c r="KP36" s="119" cm="1">
        <f t="array" ref="KP36">IFERROR(INDEX('Refi Perfil 20'!$E$13:$F$252,KP$18,1),0)</f>
        <v>0</v>
      </c>
    </row>
    <row r="37" spans="1:302">
      <c r="B37" s="85" t="s">
        <v>76</v>
      </c>
      <c r="C37" s="119" cm="1">
        <f t="array" ref="C37">IFERROR(INDEX('Refi Perfil 20'!$E$13:$F$252,C$18,2),0)</f>
        <v>4865.79</v>
      </c>
      <c r="D37" s="119" cm="1">
        <f t="array" ref="D37">IFERROR(INDEX('Refi Perfil 20'!$E$13:$F$252,D$18,2),0)</f>
        <v>4865.79</v>
      </c>
      <c r="E37" s="119" cm="1">
        <f t="array" ref="E37">IFERROR(INDEX('Refi Perfil 20'!$E$13:$F$252,E$18,2),0)</f>
        <v>4865.79</v>
      </c>
      <c r="F37" s="119" cm="1">
        <f t="array" ref="F37">IFERROR(INDEX('Refi Perfil 20'!$E$13:$F$252,F$18,2),0)</f>
        <v>4865.79</v>
      </c>
      <c r="G37" s="119" cm="1">
        <f t="array" ref="G37">IFERROR(INDEX('Refi Perfil 20'!$E$13:$F$252,G$18,2),0)</f>
        <v>4865.79</v>
      </c>
      <c r="H37" s="119" cm="1">
        <f t="array" ref="H37">IFERROR(INDEX('Refi Perfil 20'!$E$13:$F$252,H$18,2),0)</f>
        <v>4865.79</v>
      </c>
      <c r="I37" s="119" cm="1">
        <f t="array" ref="I37">IFERROR(INDEX('Refi Perfil 20'!$E$13:$F$252,I$18,2),0)</f>
        <v>4865.79</v>
      </c>
      <c r="J37" s="119" cm="1">
        <f t="array" ref="J37">IFERROR(INDEX('Refi Perfil 20'!$E$13:$F$252,J$18,2),0)</f>
        <v>4865.79</v>
      </c>
      <c r="K37" s="119" cm="1">
        <f t="array" ref="K37">IFERROR(INDEX('Refi Perfil 20'!$E$13:$F$252,K$18,2),0)</f>
        <v>4865.79</v>
      </c>
      <c r="L37" s="119" cm="1">
        <f t="array" ref="L37">IFERROR(INDEX('Refi Perfil 20'!$E$13:$F$252,L$18,2),0)</f>
        <v>4865.79</v>
      </c>
      <c r="M37" s="119" cm="1">
        <f t="array" ref="M37">IFERROR(INDEX('Refi Perfil 20'!$E$13:$F$252,M$18,2),0)</f>
        <v>4865.79</v>
      </c>
      <c r="N37" s="119" cm="1">
        <f t="array" ref="N37">IFERROR(INDEX('Refi Perfil 20'!$E$13:$F$252,N$18,2),0)</f>
        <v>4865.79</v>
      </c>
      <c r="O37" s="119" cm="1">
        <f t="array" ref="O37">IFERROR(INDEX('Refi Perfil 20'!$E$13:$F$252,O$18,2),0)</f>
        <v>3805044.17</v>
      </c>
      <c r="P37" s="119" cm="1">
        <f t="array" ref="P37">IFERROR(INDEX('Refi Perfil 20'!$E$13:$F$252,P$18,2),0)</f>
        <v>3853702.02</v>
      </c>
      <c r="Q37" s="119" cm="1">
        <f t="array" ref="Q37">IFERROR(INDEX('Refi Perfil 20'!$E$13:$F$252,Q$18,2),0)</f>
        <v>3902359.88</v>
      </c>
      <c r="R37" s="119" cm="1">
        <f t="array" ref="R37">IFERROR(INDEX('Refi Perfil 20'!$E$13:$F$252,R$18,2),0)</f>
        <v>3951017.73</v>
      </c>
      <c r="S37" s="119" cm="1">
        <f t="array" ref="S37">IFERROR(INDEX('Refi Perfil 20'!$E$13:$F$252,S$18,2),0)</f>
        <v>3999675.59</v>
      </c>
      <c r="T37" s="119" cm="1">
        <f t="array" ref="T37">IFERROR(INDEX('Refi Perfil 20'!$E$13:$F$252,T$18,2),0)</f>
        <v>4048333.44</v>
      </c>
      <c r="U37" s="119" cm="1">
        <f t="array" ref="U37">IFERROR(INDEX('Refi Perfil 20'!$E$13:$F$252,U$18,2),0)</f>
        <v>4096991.29</v>
      </c>
      <c r="V37" s="119" cm="1">
        <f t="array" ref="V37">IFERROR(INDEX('Refi Perfil 20'!$E$13:$F$252,V$18,2),0)</f>
        <v>4150514.93</v>
      </c>
      <c r="W37" s="119" cm="1">
        <f t="array" ref="W37">IFERROR(INDEX('Refi Perfil 20'!$E$13:$F$252,W$18,2),0)</f>
        <v>4204038.57</v>
      </c>
      <c r="X37" s="119" cm="1">
        <f t="array" ref="X37">IFERROR(INDEX('Refi Perfil 20'!$E$13:$F$252,X$18,2),0)</f>
        <v>4257562.21</v>
      </c>
      <c r="Y37" s="119" cm="1">
        <f t="array" ref="Y37">IFERROR(INDEX('Refi Perfil 20'!$E$13:$F$252,Y$18,2),0)</f>
        <v>4311085.8499999996</v>
      </c>
      <c r="Z37" s="119" cm="1">
        <f t="array" ref="Z37">IFERROR(INDEX('Refi Perfil 20'!$E$13:$F$252,Z$18,2),0)</f>
        <v>4364609.49</v>
      </c>
      <c r="AA37" s="119" cm="1">
        <f t="array" ref="AA37">IFERROR(INDEX('Refi Perfil 20'!$E$13:$F$252,AA$18,2),0)</f>
        <v>4418133.13</v>
      </c>
      <c r="AB37" s="119" cm="1">
        <f t="array" ref="AB37">IFERROR(INDEX('Refi Perfil 20'!$E$13:$F$252,AB$18,2),0)</f>
        <v>4471656.7699999996</v>
      </c>
      <c r="AC37" s="119" cm="1">
        <f t="array" ref="AC37">IFERROR(INDEX('Refi Perfil 20'!$E$13:$F$252,AC$18,2),0)</f>
        <v>4525180.41</v>
      </c>
      <c r="AD37" s="119" cm="1">
        <f t="array" ref="AD37">IFERROR(INDEX('Refi Perfil 20'!$E$13:$F$252,AD$18,2),0)</f>
        <v>4583569.83</v>
      </c>
      <c r="AE37" s="119" cm="1">
        <f t="array" ref="AE37">IFERROR(INDEX('Refi Perfil 20'!$E$13:$F$252,AE$18,2),0)</f>
        <v>4641959.26</v>
      </c>
      <c r="AF37" s="119" cm="1">
        <f t="array" ref="AF37">IFERROR(INDEX('Refi Perfil 20'!$E$13:$F$252,AF$18,2),0)</f>
        <v>4700348.68</v>
      </c>
      <c r="AG37" s="119" cm="1">
        <f t="array" ref="AG37">IFERROR(INDEX('Refi Perfil 20'!$E$13:$F$252,AG$18,2),0)</f>
        <v>4758738.1100000003</v>
      </c>
      <c r="AH37" s="119" cm="1">
        <f t="array" ref="AH37">IFERROR(INDEX('Refi Perfil 20'!$E$13:$F$252,AH$18,2),0)</f>
        <v>4817127.53</v>
      </c>
      <c r="AI37" s="119" cm="1">
        <f t="array" ref="AI37">IFERROR(INDEX('Refi Perfil 20'!$E$13:$F$252,AI$18,2),0)</f>
        <v>4875516.95</v>
      </c>
      <c r="AJ37" s="119" cm="1">
        <f t="array" ref="AJ37">IFERROR(INDEX('Refi Perfil 20'!$E$13:$F$252,AJ$18,2),0)</f>
        <v>4938772.16</v>
      </c>
      <c r="AK37" s="119" cm="1">
        <f t="array" ref="AK37">IFERROR(INDEX('Refi Perfil 20'!$E$13:$F$252,AK$18,2),0)</f>
        <v>5002027.37</v>
      </c>
      <c r="AL37" s="119" cm="1">
        <f t="array" ref="AL37">IFERROR(INDEX('Refi Perfil 20'!$E$13:$F$252,AL$18,2),0)</f>
        <v>5065282.58</v>
      </c>
      <c r="AM37" s="119" cm="1">
        <f t="array" ref="AM37">IFERROR(INDEX('Refi Perfil 20'!$E$13:$F$252,AM$18,2),0)</f>
        <v>5128537.79</v>
      </c>
      <c r="AN37" s="119" cm="1">
        <f t="array" ref="AN37">IFERROR(INDEX('Refi Perfil 20'!$E$13:$F$252,AN$18,2),0)</f>
        <v>5191793</v>
      </c>
      <c r="AO37" s="119" cm="1">
        <f t="array" ref="AO37">IFERROR(INDEX('Refi Perfil 20'!$E$13:$F$252,AO$18,2),0)</f>
        <v>5255048.21</v>
      </c>
      <c r="AP37" s="119" cm="1">
        <f t="array" ref="AP37">IFERROR(INDEX('Refi Perfil 20'!$E$13:$F$252,AP$18,2),0)</f>
        <v>5323169.21</v>
      </c>
      <c r="AQ37" s="119" cm="1">
        <f t="array" ref="AQ37">IFERROR(INDEX('Refi Perfil 20'!$E$13:$F$252,AQ$18,2),0)</f>
        <v>5391290.21</v>
      </c>
      <c r="AR37" s="119" cm="1">
        <f t="array" ref="AR37">IFERROR(INDEX('Refi Perfil 20'!$E$13:$F$252,AR$18,2),0)</f>
        <v>5459411.2000000002</v>
      </c>
      <c r="AS37" s="119" cm="1">
        <f t="array" ref="AS37">IFERROR(INDEX('Refi Perfil 20'!$E$13:$F$252,AS$18,2),0)</f>
        <v>5527532.2000000002</v>
      </c>
      <c r="AT37" s="119" cm="1">
        <f t="array" ref="AT37">IFERROR(INDEX('Refi Perfil 20'!$E$13:$F$252,AT$18,2),0)</f>
        <v>5595653.1900000004</v>
      </c>
      <c r="AU37" s="119" cm="1">
        <f t="array" ref="AU37">IFERROR(INDEX('Refi Perfil 20'!$E$13:$F$252,AU$18,2),0)</f>
        <v>5663774.1900000004</v>
      </c>
      <c r="AV37" s="119" cm="1">
        <f t="array" ref="AV37">IFERROR(INDEX('Refi Perfil 20'!$E$13:$F$252,AV$18,2),0)</f>
        <v>5736760.9699999997</v>
      </c>
      <c r="AW37" s="119" cm="1">
        <f t="array" ref="AW37">IFERROR(INDEX('Refi Perfil 20'!$E$13:$F$252,AW$18,2),0)</f>
        <v>5809747.75</v>
      </c>
      <c r="AX37" s="119" cm="1">
        <f t="array" ref="AX37">IFERROR(INDEX('Refi Perfil 20'!$E$13:$F$252,AX$18,2),0)</f>
        <v>5882734.5300000003</v>
      </c>
      <c r="AY37" s="119" cm="1">
        <f t="array" ref="AY37">IFERROR(INDEX('Refi Perfil 20'!$E$13:$F$252,AY$18,2),0)</f>
        <v>5955721.3099999996</v>
      </c>
      <c r="AZ37" s="119" cm="1">
        <f t="array" ref="AZ37">IFERROR(INDEX('Refi Perfil 20'!$E$13:$F$252,AZ$18,2),0)</f>
        <v>6028708.0899999999</v>
      </c>
      <c r="BA37" s="119" cm="1">
        <f t="array" ref="BA37">IFERROR(INDEX('Refi Perfil 20'!$E$13:$F$252,BA$18,2),0)</f>
        <v>6101694.8700000001</v>
      </c>
      <c r="BB37" s="119" cm="1">
        <f t="array" ref="BB37">IFERROR(INDEX('Refi Perfil 20'!$E$13:$F$252,BB$18,2),0)</f>
        <v>6179547.4400000004</v>
      </c>
      <c r="BC37" s="119" cm="1">
        <f t="array" ref="BC37">IFERROR(INDEX('Refi Perfil 20'!$E$13:$F$252,BC$18,2),0)</f>
        <v>6257400</v>
      </c>
      <c r="BD37" s="119" cm="1">
        <f t="array" ref="BD37">IFERROR(INDEX('Refi Perfil 20'!$E$13:$F$252,BD$18,2),0)</f>
        <v>6335252.5700000003</v>
      </c>
      <c r="BE37" s="119" cm="1">
        <f t="array" ref="BE37">IFERROR(INDEX('Refi Perfil 20'!$E$13:$F$252,BE$18,2),0)</f>
        <v>6413105.1399999997</v>
      </c>
      <c r="BF37" s="119" cm="1">
        <f t="array" ref="BF37">IFERROR(INDEX('Refi Perfil 20'!$E$13:$F$252,BF$18,2),0)</f>
        <v>6490957.7000000002</v>
      </c>
      <c r="BG37" s="119" cm="1">
        <f t="array" ref="BG37">IFERROR(INDEX('Refi Perfil 20'!$E$13:$F$252,BG$18,2),0)</f>
        <v>6573676.0499999998</v>
      </c>
      <c r="BH37" s="119" cm="1">
        <f t="array" ref="BH37">IFERROR(INDEX('Refi Perfil 20'!$E$13:$F$252,BH$18,2),0)</f>
        <v>6656394.4100000001</v>
      </c>
      <c r="BI37" s="119" cm="1">
        <f t="array" ref="BI37">IFERROR(INDEX('Refi Perfil 20'!$E$13:$F$252,BI$18,2),0)</f>
        <v>6739112.7599999998</v>
      </c>
      <c r="BJ37" s="119" cm="1">
        <f t="array" ref="BJ37">IFERROR(INDEX('Refi Perfil 20'!$E$13:$F$252,BJ$18,2),0)</f>
        <v>6821831.1100000003</v>
      </c>
      <c r="BK37" s="119" cm="1">
        <f t="array" ref="BK37">IFERROR(INDEX('Refi Perfil 20'!$E$13:$F$252,BK$18,2),0)</f>
        <v>6909415.25</v>
      </c>
      <c r="BL37" s="119" cm="1">
        <f t="array" ref="BL37">IFERROR(INDEX('Refi Perfil 20'!$E$13:$F$252,BL$18,2),0)</f>
        <v>6996999.3799999999</v>
      </c>
      <c r="BM37" s="119" cm="1">
        <f t="array" ref="BM37">IFERROR(INDEX('Refi Perfil 20'!$E$13:$F$252,BM$18,2),0)</f>
        <v>7084583.5199999996</v>
      </c>
      <c r="BN37" s="119" cm="1">
        <f t="array" ref="BN37">IFERROR(INDEX('Refi Perfil 20'!$E$13:$F$252,BN$18,2),0)</f>
        <v>7172167.6600000001</v>
      </c>
      <c r="BO37" s="119" cm="1">
        <f t="array" ref="BO37">IFERROR(INDEX('Refi Perfil 20'!$E$13:$F$252,BO$18,2),0)</f>
        <v>7259751.79</v>
      </c>
      <c r="BP37" s="119" cm="1">
        <f t="array" ref="BP37">IFERROR(INDEX('Refi Perfil 20'!$E$13:$F$252,BP$18,2),0)</f>
        <v>7352201.7199999997</v>
      </c>
      <c r="BQ37" s="119" cm="1">
        <f t="array" ref="BQ37">IFERROR(INDEX('Refi Perfil 20'!$E$13:$F$252,BQ$18,2),0)</f>
        <v>7444651.6399999997</v>
      </c>
      <c r="BR37" s="119" cm="1">
        <f t="array" ref="BR37">IFERROR(INDEX('Refi Perfil 20'!$E$13:$F$252,BR$18,2),0)</f>
        <v>7537101.5599999996</v>
      </c>
      <c r="BS37" s="119" cm="1">
        <f t="array" ref="BS37">IFERROR(INDEX('Refi Perfil 20'!$E$13:$F$252,BS$18,2),0)</f>
        <v>7629551.4800000004</v>
      </c>
      <c r="BT37" s="119" cm="1">
        <f t="array" ref="BT37">IFERROR(INDEX('Refi Perfil 20'!$E$13:$F$252,BT$18,2),0)</f>
        <v>7726867.1900000004</v>
      </c>
      <c r="BU37" s="119" cm="1">
        <f t="array" ref="BU37">IFERROR(INDEX('Refi Perfil 20'!$E$13:$F$252,BU$18,2),0)</f>
        <v>7824182.9000000004</v>
      </c>
      <c r="BV37" s="119" cm="1">
        <f t="array" ref="BV37">IFERROR(INDEX('Refi Perfil 20'!$E$13:$F$252,BV$18,2),0)</f>
        <v>7921498.6100000003</v>
      </c>
      <c r="BW37" s="119" cm="1">
        <f t="array" ref="BW37">IFERROR(INDEX('Refi Perfil 20'!$E$13:$F$252,BW$18,2),0)</f>
        <v>8018814.3099999996</v>
      </c>
      <c r="BX37" s="119" cm="1">
        <f t="array" ref="BX37">IFERROR(INDEX('Refi Perfil 20'!$E$13:$F$252,BX$18,2),0)</f>
        <v>8120995.8099999996</v>
      </c>
      <c r="BY37" s="119" cm="1">
        <f t="array" ref="BY37">IFERROR(INDEX('Refi Perfil 20'!$E$13:$F$252,BY$18,2),0)</f>
        <v>8223177.2999999998</v>
      </c>
      <c r="BZ37" s="119" cm="1">
        <f t="array" ref="BZ37">IFERROR(INDEX('Refi Perfil 20'!$E$13:$F$252,BZ$18,2),0)</f>
        <v>8325358.79</v>
      </c>
      <c r="CA37" s="119" cm="1">
        <f t="array" ref="CA37">IFERROR(INDEX('Refi Perfil 20'!$E$13:$F$252,CA$18,2),0)</f>
        <v>8427540.2899999991</v>
      </c>
      <c r="CB37" s="119" cm="1">
        <f t="array" ref="CB37">IFERROR(INDEX('Refi Perfil 20'!$E$13:$F$252,CB$18,2),0)</f>
        <v>8534587.5600000005</v>
      </c>
      <c r="CC37" s="119" cm="1">
        <f t="array" ref="CC37">IFERROR(INDEX('Refi Perfil 20'!$E$13:$F$252,CC$18,2),0)</f>
        <v>8641634.8399999999</v>
      </c>
      <c r="CD37" s="119" cm="1">
        <f t="array" ref="CD37">IFERROR(INDEX('Refi Perfil 20'!$E$13:$F$252,CD$18,2),0)</f>
        <v>8748682.1199999992</v>
      </c>
      <c r="CE37" s="119" cm="1">
        <f t="array" ref="CE37">IFERROR(INDEX('Refi Perfil 20'!$E$13:$F$252,CE$18,2),0)</f>
        <v>8855729.4000000004</v>
      </c>
      <c r="CF37" s="119" cm="1">
        <f t="array" ref="CF37">IFERROR(INDEX('Refi Perfil 20'!$E$13:$F$252,CF$18,2),0)</f>
        <v>8967642.4600000009</v>
      </c>
      <c r="CG37" s="119" cm="1">
        <f t="array" ref="CG37">IFERROR(INDEX('Refi Perfil 20'!$E$13:$F$252,CG$18,2),0)</f>
        <v>9079555.5299999993</v>
      </c>
      <c r="CH37" s="119" cm="1">
        <f t="array" ref="CH37">IFERROR(INDEX('Refi Perfil 20'!$E$13:$F$252,CH$18,2),0)</f>
        <v>9191468.5899999999</v>
      </c>
      <c r="CI37" s="119" cm="1">
        <f t="array" ref="CI37">IFERROR(INDEX('Refi Perfil 20'!$E$13:$F$252,CI$18,2),0)</f>
        <v>9308247.4399999995</v>
      </c>
      <c r="CJ37" s="119" cm="1">
        <f t="array" ref="CJ37">IFERROR(INDEX('Refi Perfil 20'!$E$13:$F$252,CJ$18,2),0)</f>
        <v>9425026.2899999991</v>
      </c>
      <c r="CK37" s="119" cm="1">
        <f t="array" ref="CK37">IFERROR(INDEX('Refi Perfil 20'!$E$13:$F$252,CK$18,2),0)</f>
        <v>9541805.1400000006</v>
      </c>
      <c r="CL37" s="119" cm="1">
        <f t="array" ref="CL37">IFERROR(INDEX('Refi Perfil 20'!$E$13:$F$252,CL$18,2),0)</f>
        <v>9663449.7699999996</v>
      </c>
      <c r="CM37" s="119" cm="1">
        <f t="array" ref="CM37">IFERROR(INDEX('Refi Perfil 20'!$E$13:$F$252,CM$18,2),0)</f>
        <v>9785094.4100000001</v>
      </c>
      <c r="CN37" s="119" cm="1">
        <f t="array" ref="CN37">IFERROR(INDEX('Refi Perfil 20'!$E$13:$F$252,CN$18,2),0)</f>
        <v>9906739.0399999991</v>
      </c>
      <c r="CO37" s="119" cm="1">
        <f t="array" ref="CO37">IFERROR(INDEX('Refi Perfil 20'!$E$13:$F$252,CO$18,2),0)</f>
        <v>10028383.68</v>
      </c>
      <c r="CP37" s="119" cm="1">
        <f t="array" ref="CP37">IFERROR(INDEX('Refi Perfil 20'!$E$13:$F$252,CP$18,2),0)</f>
        <v>10154894.1</v>
      </c>
      <c r="CQ37" s="119" cm="1">
        <f t="array" ref="CQ37">IFERROR(INDEX('Refi Perfil 20'!$E$13:$F$252,CQ$18,2),0)</f>
        <v>10281404.52</v>
      </c>
      <c r="CR37" s="119" cm="1">
        <f t="array" ref="CR37">IFERROR(INDEX('Refi Perfil 20'!$E$13:$F$252,CR$18,2),0)</f>
        <v>10407914.939999999</v>
      </c>
      <c r="CS37" s="119" cm="1">
        <f t="array" ref="CS37">IFERROR(INDEX('Refi Perfil 20'!$E$13:$F$252,CS$18,2),0)</f>
        <v>10539291.140000001</v>
      </c>
      <c r="CT37" s="119" cm="1">
        <f t="array" ref="CT37">IFERROR(INDEX('Refi Perfil 20'!$E$13:$F$252,CT$18,2),0)</f>
        <v>10670667.35</v>
      </c>
      <c r="CU37" s="119" cm="1">
        <f t="array" ref="CU37">IFERROR(INDEX('Refi Perfil 20'!$E$13:$F$252,CU$18,2),0)</f>
        <v>10802043.550000001</v>
      </c>
      <c r="CV37" s="119" cm="1">
        <f t="array" ref="CV37">IFERROR(INDEX('Refi Perfil 20'!$E$13:$F$252,CV$18,2),0)</f>
        <v>10938285.539999999</v>
      </c>
      <c r="CW37" s="119" cm="1">
        <f t="array" ref="CW37">IFERROR(INDEX('Refi Perfil 20'!$E$13:$F$252,CW$18,2),0)</f>
        <v>11074527.529999999</v>
      </c>
      <c r="CX37" s="119" cm="1">
        <f t="array" ref="CX37">IFERROR(INDEX('Refi Perfil 20'!$E$13:$F$252,CX$18,2),0)</f>
        <v>11210769.529999999</v>
      </c>
      <c r="CY37" s="119" cm="1">
        <f t="array" ref="CY37">IFERROR(INDEX('Refi Perfil 20'!$E$13:$F$252,CY$18,2),0)</f>
        <v>11351877.300000001</v>
      </c>
      <c r="CZ37" s="119" cm="1">
        <f t="array" ref="CZ37">IFERROR(INDEX('Refi Perfil 20'!$E$13:$F$252,CZ$18,2),0)</f>
        <v>11492985.08</v>
      </c>
      <c r="DA37" s="119" cm="1">
        <f t="array" ref="DA37">IFERROR(INDEX('Refi Perfil 20'!$E$13:$F$252,DA$18,2),0)</f>
        <v>11638958.640000001</v>
      </c>
      <c r="DB37" s="119" cm="1">
        <f t="array" ref="DB37">IFERROR(INDEX('Refi Perfil 20'!$E$13:$F$252,DB$18,2),0)</f>
        <v>11784932.199999999</v>
      </c>
      <c r="DC37" s="119" cm="1">
        <f t="array" ref="DC37">IFERROR(INDEX('Refi Perfil 20'!$E$13:$F$252,DC$18,2),0)</f>
        <v>11930905.76</v>
      </c>
      <c r="DD37" s="119" cm="1">
        <f t="array" ref="DD37">IFERROR(INDEX('Refi Perfil 20'!$E$13:$F$252,DD$18,2),0)</f>
        <v>12081745.109999999</v>
      </c>
      <c r="DE37" s="119" cm="1">
        <f t="array" ref="DE37">IFERROR(INDEX('Refi Perfil 20'!$E$13:$F$252,DE$18,2),0)</f>
        <v>12232584.460000001</v>
      </c>
      <c r="DF37" s="119" cm="1">
        <f t="array" ref="DF37">IFERROR(INDEX('Refi Perfil 20'!$E$13:$F$252,DF$18,2),0)</f>
        <v>12383423.800000001</v>
      </c>
      <c r="DG37" s="119" cm="1">
        <f t="array" ref="DG37">IFERROR(INDEX('Refi Perfil 20'!$E$13:$F$252,DG$18,2),0)</f>
        <v>12539128.93</v>
      </c>
      <c r="DH37" s="119" cm="1">
        <f t="array" ref="DH37">IFERROR(INDEX('Refi Perfil 20'!$E$13:$F$252,DH$18,2),0)</f>
        <v>12694834.07</v>
      </c>
      <c r="DI37" s="119" cm="1">
        <f t="array" ref="DI37">IFERROR(INDEX('Refi Perfil 20'!$E$13:$F$252,DI$18,2),0)</f>
        <v>12855404.98</v>
      </c>
      <c r="DJ37" s="119" cm="1">
        <f t="array" ref="DJ37">IFERROR(INDEX('Refi Perfil 20'!$E$13:$F$252,DJ$18,2),0)</f>
        <v>13015975.9</v>
      </c>
      <c r="DK37" s="119" cm="1">
        <f t="array" ref="DK37">IFERROR(INDEX('Refi Perfil 20'!$E$13:$F$252,DK$18,2),0)</f>
        <v>13176546.82</v>
      </c>
      <c r="DL37" s="119" cm="1">
        <f t="array" ref="DL37">IFERROR(INDEX('Refi Perfil 20'!$E$13:$F$252,DL$18,2),0)</f>
        <v>13341983.52</v>
      </c>
      <c r="DM37" s="119" cm="1">
        <f t="array" ref="DM37">IFERROR(INDEX('Refi Perfil 20'!$E$13:$F$252,DM$18,2),0)</f>
        <v>13507420.23</v>
      </c>
      <c r="DN37" s="119" cm="1">
        <f t="array" ref="DN37">IFERROR(INDEX('Refi Perfil 20'!$E$13:$F$252,DN$18,2),0)</f>
        <v>13677722.710000001</v>
      </c>
      <c r="DO37" s="119" cm="1">
        <f t="array" ref="DO37">IFERROR(INDEX('Refi Perfil 20'!$E$13:$F$252,DO$18,2),0)</f>
        <v>13848025.199999999</v>
      </c>
      <c r="DP37" s="119" cm="1">
        <f t="array" ref="DP37">IFERROR(INDEX('Refi Perfil 20'!$E$13:$F$252,DP$18,2),0)</f>
        <v>14023193.48</v>
      </c>
      <c r="DQ37" s="119" cm="1">
        <f t="array" ref="DQ37">IFERROR(INDEX('Refi Perfil 20'!$E$13:$F$252,DQ$18,2),0)</f>
        <v>14198361.75</v>
      </c>
      <c r="DR37" s="119" cm="1">
        <f t="array" ref="DR37">IFERROR(INDEX('Refi Perfil 20'!$E$13:$F$252,DR$18,2),0)</f>
        <v>14373530.02</v>
      </c>
      <c r="DS37" s="119" cm="1">
        <f t="array" ref="DS37">IFERROR(INDEX('Refi Perfil 20'!$E$13:$F$252,DS$18,2),0)</f>
        <v>14553564.08</v>
      </c>
      <c r="DT37" s="119" cm="1">
        <f t="array" ref="DT37">IFERROR(INDEX('Refi Perfil 20'!$E$13:$F$252,DT$18,2),0)</f>
        <v>14733598.140000001</v>
      </c>
      <c r="DU37" s="119" cm="1">
        <f t="array" ref="DU37">IFERROR(INDEX('Refi Perfil 20'!$E$13:$F$252,DU$18,2),0)</f>
        <v>14918497.99</v>
      </c>
      <c r="DV37" s="119" cm="1">
        <f t="array" ref="DV37">IFERROR(INDEX('Refi Perfil 20'!$E$13:$F$252,DV$18,2),0)</f>
        <v>15103397.83</v>
      </c>
      <c r="DW37" s="119" cm="1">
        <f t="array" ref="DW37">IFERROR(INDEX('Refi Perfil 20'!$E$13:$F$252,DW$18,2),0)</f>
        <v>15293163.460000001</v>
      </c>
      <c r="DX37" s="119" cm="1">
        <f t="array" ref="DX37">IFERROR(INDEX('Refi Perfil 20'!$E$13:$F$252,DX$18,2),0)</f>
        <v>15482929.09</v>
      </c>
      <c r="DY37" s="119" cm="1">
        <f t="array" ref="DY37">IFERROR(INDEX('Refi Perfil 20'!$E$13:$F$252,DY$18,2),0)</f>
        <v>15677560.51</v>
      </c>
      <c r="DZ37" s="119" cm="1">
        <f t="array" ref="DZ37">IFERROR(INDEX('Refi Perfil 20'!$E$13:$F$252,DZ$18,2),0)</f>
        <v>15872191.92</v>
      </c>
      <c r="EA37" s="119" cm="1">
        <f t="array" ref="EA37">IFERROR(INDEX('Refi Perfil 20'!$E$13:$F$252,EA$18,2),0)</f>
        <v>16071689.119999999</v>
      </c>
      <c r="EB37" s="119" cm="1">
        <f t="array" ref="EB37">IFERROR(INDEX('Refi Perfil 20'!$E$13:$F$252,EB$18,2),0)</f>
        <v>16271186.32</v>
      </c>
      <c r="EC37" s="119" cm="1">
        <f t="array" ref="EC37">IFERROR(INDEX('Refi Perfil 20'!$E$13:$F$252,EC$18,2),0)</f>
        <v>16475549.310000001</v>
      </c>
      <c r="ED37" s="119" cm="1">
        <f t="array" ref="ED37">IFERROR(INDEX('Refi Perfil 20'!$E$13:$F$252,ED$18,2),0)</f>
        <v>16679912.300000001</v>
      </c>
      <c r="EE37" s="119" cm="1">
        <f t="array" ref="EE37">IFERROR(INDEX('Refi Perfil 20'!$E$13:$F$252,EE$18,2),0)</f>
        <v>16889141.07</v>
      </c>
      <c r="EF37" s="119" cm="1">
        <f t="array" ref="EF37">IFERROR(INDEX('Refi Perfil 20'!$E$13:$F$252,EF$18,2),0)</f>
        <v>17098369.84</v>
      </c>
      <c r="EG37" s="119" cm="1">
        <f t="array" ref="EG37">IFERROR(INDEX('Refi Perfil 20'!$E$13:$F$252,EG$18,2),0)</f>
        <v>17312464.399999999</v>
      </c>
      <c r="EH37" s="119" cm="1">
        <f t="array" ref="EH37">IFERROR(INDEX('Refi Perfil 20'!$E$13:$F$252,EH$18,2),0)</f>
        <v>17526558.949999999</v>
      </c>
      <c r="EI37" s="119" cm="1">
        <f t="array" ref="EI37">IFERROR(INDEX('Refi Perfil 20'!$E$13:$F$252,EI$18,2),0)</f>
        <v>17745519.300000001</v>
      </c>
      <c r="EJ37" s="119" cm="1">
        <f t="array" ref="EJ37">IFERROR(INDEX('Refi Perfil 20'!$E$13:$F$252,EJ$18,2),0)</f>
        <v>17969345.420000002</v>
      </c>
      <c r="EK37" s="119" cm="1">
        <f t="array" ref="EK37">IFERROR(INDEX('Refi Perfil 20'!$E$13:$F$252,EK$18,2),0)</f>
        <v>18193171.550000001</v>
      </c>
      <c r="EL37" s="119" cm="1">
        <f t="array" ref="EL37">IFERROR(INDEX('Refi Perfil 20'!$E$13:$F$252,EL$18,2),0)</f>
        <v>18421863.460000001</v>
      </c>
      <c r="EM37" s="119" cm="1">
        <f t="array" ref="EM37">IFERROR(INDEX('Refi Perfil 20'!$E$13:$F$252,EM$18,2),0)</f>
        <v>18650555.379999999</v>
      </c>
      <c r="EN37" s="119" cm="1">
        <f t="array" ref="EN37">IFERROR(INDEX('Refi Perfil 20'!$E$13:$F$252,EN$18,2),0)</f>
        <v>18884113.079999998</v>
      </c>
      <c r="EO37" s="119" cm="1">
        <f t="array" ref="EO37">IFERROR(INDEX('Refi Perfil 20'!$E$13:$F$252,EO$18,2),0)</f>
        <v>19122536.559999999</v>
      </c>
      <c r="EP37" s="119" cm="1">
        <f t="array" ref="EP37">IFERROR(INDEX('Refi Perfil 20'!$E$13:$F$252,EP$18,2),0)</f>
        <v>19360960.039999999</v>
      </c>
      <c r="EQ37" s="119" cm="1">
        <f t="array" ref="EQ37">IFERROR(INDEX('Refi Perfil 20'!$E$13:$F$252,EQ$18,2),0)</f>
        <v>19604249.309999999</v>
      </c>
      <c r="ER37" s="119" cm="1">
        <f t="array" ref="ER37">IFERROR(INDEX('Refi Perfil 20'!$E$13:$F$252,ER$18,2),0)</f>
        <v>19847538.579999998</v>
      </c>
      <c r="ES37" s="119" cm="1">
        <f t="array" ref="ES37">IFERROR(INDEX('Refi Perfil 20'!$E$13:$F$252,ES$18,2),0)</f>
        <v>20095693.640000001</v>
      </c>
      <c r="ET37" s="119" cm="1">
        <f t="array" ref="ET37">IFERROR(INDEX('Refi Perfil 20'!$E$13:$F$252,ET$18,2),0)</f>
        <v>20348714.48</v>
      </c>
      <c r="EU37" s="119" cm="1">
        <f t="array" ref="EU37">IFERROR(INDEX('Refi Perfil 20'!$E$13:$F$252,EU$18,2),0)</f>
        <v>20601735.32</v>
      </c>
      <c r="EV37" s="119" cm="1">
        <f t="array" ref="EV37">IFERROR(INDEX('Refi Perfil 20'!$E$13:$F$252,EV$18,2),0)</f>
        <v>20859621.940000001</v>
      </c>
      <c r="EW37" s="119" cm="1">
        <f t="array" ref="EW37">IFERROR(INDEX('Refi Perfil 20'!$E$13:$F$252,EW$18,2),0)</f>
        <v>21122374.350000001</v>
      </c>
      <c r="EX37" s="119" cm="1">
        <f t="array" ref="EX37">IFERROR(INDEX('Refi Perfil 20'!$E$13:$F$252,EX$18,2),0)</f>
        <v>21385126.760000002</v>
      </c>
      <c r="EY37" s="119" cm="1">
        <f t="array" ref="EY37">IFERROR(INDEX('Refi Perfil 20'!$E$13:$F$252,EY$18,2),0)</f>
        <v>21652744.960000001</v>
      </c>
      <c r="EZ37" s="119" cm="1">
        <f t="array" ref="EZ37">IFERROR(INDEX('Refi Perfil 20'!$E$13:$F$252,EZ$18,2),0)</f>
        <v>21925228.940000001</v>
      </c>
      <c r="FA37" s="119" cm="1">
        <f t="array" ref="FA37">IFERROR(INDEX('Refi Perfil 20'!$E$13:$F$252,FA$18,2),0)</f>
        <v>22197712.920000002</v>
      </c>
      <c r="FB37" s="119" cm="1">
        <f t="array" ref="FB37">IFERROR(INDEX('Refi Perfil 20'!$E$13:$F$252,FB$18,2),0)</f>
        <v>22475062.690000001</v>
      </c>
      <c r="FC37" s="119" cm="1">
        <f t="array" ref="FC37">IFERROR(INDEX('Refi Perfil 20'!$E$13:$F$252,FC$18,2),0)</f>
        <v>22757278.239999998</v>
      </c>
      <c r="FD37" s="119" cm="1">
        <f t="array" ref="FD37">IFERROR(INDEX('Refi Perfil 20'!$E$13:$F$252,FD$18,2),0)</f>
        <v>23039493.789999999</v>
      </c>
      <c r="FE37" s="119" cm="1">
        <f t="array" ref="FE37">IFERROR(INDEX('Refi Perfil 20'!$E$13:$F$252,FE$18,2),0)</f>
        <v>23326575.129999999</v>
      </c>
      <c r="FF37" s="119" cm="1">
        <f t="array" ref="FF37">IFERROR(INDEX('Refi Perfil 20'!$E$13:$F$252,FF$18,2),0)</f>
        <v>23618522.25</v>
      </c>
      <c r="FG37" s="119" cm="1">
        <f t="array" ref="FG37">IFERROR(INDEX('Refi Perfil 20'!$E$13:$F$252,FG$18,2),0)</f>
        <v>23915335.16</v>
      </c>
      <c r="FH37" s="119" cm="1">
        <f t="array" ref="FH37">IFERROR(INDEX('Refi Perfil 20'!$E$13:$F$252,FH$18,2),0)</f>
        <v>24212148.07</v>
      </c>
      <c r="FI37" s="119" cm="1">
        <f t="array" ref="FI37">IFERROR(INDEX('Refi Perfil 20'!$E$13:$F$252,FI$18,2),0)</f>
        <v>24513826.77</v>
      </c>
      <c r="FJ37" s="119" cm="1">
        <f t="array" ref="FJ37">IFERROR(INDEX('Refi Perfil 20'!$E$13:$F$252,FJ$18,2),0)</f>
        <v>24820371.239999998</v>
      </c>
      <c r="FK37" s="119" cm="1">
        <f t="array" ref="FK37">IFERROR(INDEX('Refi Perfil 20'!$E$13:$F$252,FK$18,2),0)</f>
        <v>25131781.510000002</v>
      </c>
      <c r="FL37" s="119" cm="1">
        <f t="array" ref="FL37">IFERROR(INDEX('Refi Perfil 20'!$E$13:$F$252,FL$18,2),0)</f>
        <v>25448057.559999999</v>
      </c>
      <c r="FM37" s="119" cm="1">
        <f t="array" ref="FM37">IFERROR(INDEX('Refi Perfil 20'!$E$13:$F$252,FM$18,2),0)</f>
        <v>25764333.609999999</v>
      </c>
      <c r="FN37" s="119" cm="1">
        <f t="array" ref="FN37">IFERROR(INDEX('Refi Perfil 20'!$E$13:$F$252,FN$18,2),0)</f>
        <v>26085475.440000001</v>
      </c>
      <c r="FO37" s="119" cm="1">
        <f t="array" ref="FO37">IFERROR(INDEX('Refi Perfil 20'!$E$13:$F$252,FO$18,2),0)</f>
        <v>26411483.07</v>
      </c>
      <c r="FP37" s="119" cm="1">
        <f t="array" ref="FP37">IFERROR(INDEX('Refi Perfil 20'!$E$13:$F$252,FP$18,2),0)</f>
        <v>26742356.469999999</v>
      </c>
      <c r="FQ37" s="119" cm="1">
        <f t="array" ref="FQ37">IFERROR(INDEX('Refi Perfil 20'!$E$13:$F$252,FQ$18,2),0)</f>
        <v>27078095.66</v>
      </c>
      <c r="FR37" s="119" cm="1">
        <f t="array" ref="FR37">IFERROR(INDEX('Refi Perfil 20'!$E$13:$F$252,FR$18,2),0)</f>
        <v>27418700.640000001</v>
      </c>
      <c r="FS37" s="119" cm="1">
        <f t="array" ref="FS37">IFERROR(INDEX('Refi Perfil 20'!$E$13:$F$252,FS$18,2),0)</f>
        <v>27759305.620000001</v>
      </c>
      <c r="FT37" s="119" cm="1">
        <f t="array" ref="FT37">IFERROR(INDEX('Refi Perfil 20'!$E$13:$F$252,FT$18,2),0)</f>
        <v>28104776.379999999</v>
      </c>
      <c r="FU37" s="119" cm="1">
        <f t="array" ref="FU37">IFERROR(INDEX('Refi Perfil 20'!$E$13:$F$252,FU$18,2),0)</f>
        <v>28455112.93</v>
      </c>
      <c r="FV37" s="119" cm="1">
        <f t="array" ref="FV37">IFERROR(INDEX('Refi Perfil 20'!$E$13:$F$252,FV$18,2),0)</f>
        <v>28810315.260000002</v>
      </c>
      <c r="FW37" s="119" cm="1">
        <f t="array" ref="FW37">IFERROR(INDEX('Refi Perfil 20'!$E$13:$F$252,FW$18,2),0)</f>
        <v>29170383.379999999</v>
      </c>
      <c r="FX37" s="119" cm="1">
        <f t="array" ref="FX37">IFERROR(INDEX('Refi Perfil 20'!$E$13:$F$252,FX$18,2),0)</f>
        <v>29535317.280000001</v>
      </c>
      <c r="FY37" s="119" cm="1">
        <f t="array" ref="FY37">IFERROR(INDEX('Refi Perfil 20'!$E$13:$F$252,FY$18,2),0)</f>
        <v>29905116.969999999</v>
      </c>
      <c r="FZ37" s="119" cm="1">
        <f t="array" ref="FZ37">IFERROR(INDEX('Refi Perfil 20'!$E$13:$F$252,FZ$18,2),0)</f>
        <v>30279782.449999999</v>
      </c>
      <c r="GA37" s="119" cm="1">
        <f t="array" ref="GA37">IFERROR(INDEX('Refi Perfil 20'!$E$13:$F$252,GA$18,2),0)</f>
        <v>30659313.710000001</v>
      </c>
      <c r="GB37" s="119" cm="1">
        <f t="array" ref="GB37">IFERROR(INDEX('Refi Perfil 20'!$E$13:$F$252,GB$18,2),0)</f>
        <v>31043710.75</v>
      </c>
      <c r="GC37" s="119" cm="1">
        <f t="array" ref="GC37">IFERROR(INDEX('Refi Perfil 20'!$E$13:$F$252,GC$18,2),0)</f>
        <v>31432973.579999998</v>
      </c>
      <c r="GD37" s="119" cm="1">
        <f t="array" ref="GD37">IFERROR(INDEX('Refi Perfil 20'!$E$13:$F$252,GD$18,2),0)</f>
        <v>31827102.199999999</v>
      </c>
      <c r="GE37" s="119" cm="1">
        <f t="array" ref="GE37">IFERROR(INDEX('Refi Perfil 20'!$E$13:$F$252,GE$18,2),0)</f>
        <v>32226096.600000001</v>
      </c>
      <c r="GF37" s="119" cm="1">
        <f t="array" ref="GF37">IFERROR(INDEX('Refi Perfil 20'!$E$13:$F$252,GF$18,2),0)</f>
        <v>32629956.789999999</v>
      </c>
      <c r="GG37" s="119" cm="1">
        <f t="array" ref="GG37">IFERROR(INDEX('Refi Perfil 20'!$E$13:$F$252,GG$18,2),0)</f>
        <v>33038682.760000002</v>
      </c>
      <c r="GH37" s="119" cm="1">
        <f t="array" ref="GH37">IFERROR(INDEX('Refi Perfil 20'!$E$13:$F$252,GH$18,2),0)</f>
        <v>33452274.52</v>
      </c>
      <c r="GI37" s="119" cm="1">
        <f t="array" ref="GI37">IFERROR(INDEX('Refi Perfil 20'!$E$13:$F$252,GI$18,2),0)</f>
        <v>33870732.060000002</v>
      </c>
      <c r="GJ37" s="119" cm="1">
        <f t="array" ref="GJ37">IFERROR(INDEX('Refi Perfil 20'!$E$13:$F$252,GJ$18,2),0)</f>
        <v>34294055.390000001</v>
      </c>
      <c r="GK37" s="119" cm="1">
        <f t="array" ref="GK37">IFERROR(INDEX('Refi Perfil 20'!$E$13:$F$252,GK$18,2),0)</f>
        <v>34722244.5</v>
      </c>
      <c r="GL37" s="119" cm="1">
        <f t="array" ref="GL37">IFERROR(INDEX('Refi Perfil 20'!$E$13:$F$252,GL$18,2),0)</f>
        <v>35155299.399999999</v>
      </c>
      <c r="GM37" s="119" cm="1">
        <f t="array" ref="GM37">IFERROR(INDEX('Refi Perfil 20'!$E$13:$F$252,GM$18,2),0)</f>
        <v>35593220.079999998</v>
      </c>
      <c r="GN37" s="119" cm="1">
        <f t="array" ref="GN37">IFERROR(INDEX('Refi Perfil 20'!$E$13:$F$252,GN$18,2),0)</f>
        <v>36036006.549999997</v>
      </c>
      <c r="GO37" s="119" cm="1">
        <f t="array" ref="GO37">IFERROR(INDEX('Refi Perfil 20'!$E$13:$F$252,GO$18,2),0)</f>
        <v>36488524.600000001</v>
      </c>
      <c r="GP37" s="119" cm="1">
        <f t="array" ref="GP37">IFERROR(INDEX('Refi Perfil 20'!$E$13:$F$252,GP$18,2),0)</f>
        <v>36945908.420000002</v>
      </c>
      <c r="GQ37" s="119" cm="1">
        <f t="array" ref="GQ37">IFERROR(INDEX('Refi Perfil 20'!$E$13:$F$252,GQ$18,2),0)</f>
        <v>37408158.030000001</v>
      </c>
      <c r="GR37" s="119" cm="1">
        <f t="array" ref="GR37">IFERROR(INDEX('Refi Perfil 20'!$E$13:$F$252,GR$18,2),0)</f>
        <v>37875273.43</v>
      </c>
      <c r="GS37" s="119" cm="1">
        <f t="array" ref="GS37">IFERROR(INDEX('Refi Perfil 20'!$E$13:$F$252,GS$18,2),0)</f>
        <v>38347254.609999999</v>
      </c>
      <c r="GT37" s="119" cm="1">
        <f t="array" ref="GT37">IFERROR(INDEX('Refi Perfil 20'!$E$13:$F$252,GT$18,2),0)</f>
        <v>38828967.369999997</v>
      </c>
      <c r="GU37" s="119" cm="1">
        <f t="array" ref="GU37">IFERROR(INDEX('Refi Perfil 20'!$E$13:$F$252,GU$18,2),0)</f>
        <v>39315545.899999999</v>
      </c>
      <c r="GV37" s="119" cm="1">
        <f t="array" ref="GV37">IFERROR(INDEX('Refi Perfil 20'!$E$13:$F$252,GV$18,2),0)</f>
        <v>39806990.229999997</v>
      </c>
      <c r="GW37" s="119" cm="1">
        <f t="array" ref="GW37">IFERROR(INDEX('Refi Perfil 20'!$E$13:$F$252,GW$18,2),0)</f>
        <v>40303300.340000004</v>
      </c>
      <c r="GX37" s="119" cm="1">
        <f t="array" ref="GX37">IFERROR(INDEX('Refi Perfil 20'!$E$13:$F$252,GX$18,2),0)</f>
        <v>40809342.020000003</v>
      </c>
      <c r="GY37" s="119" cm="1">
        <f t="array" ref="GY37">IFERROR(INDEX('Refi Perfil 20'!$E$13:$F$252,GY$18,2),0)</f>
        <v>41320249.479999997</v>
      </c>
      <c r="GZ37" s="119" cm="1">
        <f t="array" ref="GZ37">IFERROR(INDEX('Refi Perfil 20'!$E$13:$F$252,GZ$18,2),0)</f>
        <v>41836022.729999997</v>
      </c>
      <c r="HA37" s="119" cm="1">
        <f t="array" ref="HA37">IFERROR(INDEX('Refi Perfil 20'!$E$13:$F$252,HA$18,2),0)</f>
        <v>42356661.770000003</v>
      </c>
      <c r="HB37" s="119" cm="1">
        <f t="array" ref="HB37">IFERROR(INDEX('Refi Perfil 20'!$E$13:$F$252,HB$18,2),0)</f>
        <v>42887032.380000003</v>
      </c>
      <c r="HC37" s="119" cm="1">
        <f t="array" ref="HC37">IFERROR(INDEX('Refi Perfil 20'!$E$13:$F$252,HC$18,2),0)</f>
        <v>43422268.770000003</v>
      </c>
      <c r="HD37" s="119" cm="1">
        <f t="array" ref="HD37">IFERROR(INDEX('Refi Perfil 20'!$E$13:$F$252,HD$18,2),0)</f>
        <v>43967236.729999997</v>
      </c>
      <c r="HE37" s="119" cm="1">
        <f t="array" ref="HE37">IFERROR(INDEX('Refi Perfil 20'!$E$13:$F$252,HE$18,2),0)</f>
        <v>44517070.479999997</v>
      </c>
      <c r="HF37" s="119" cm="1">
        <f t="array" ref="HF37">IFERROR(INDEX('Refi Perfil 20'!$E$13:$F$252,HF$18,2),0)</f>
        <v>45071770.009999998</v>
      </c>
      <c r="HG37" s="119" cm="1">
        <f t="array" ref="HG37">IFERROR(INDEX('Refi Perfil 20'!$E$13:$F$252,HG$18,2),0)</f>
        <v>45636201.119999997</v>
      </c>
      <c r="HH37" s="119" cm="1">
        <f t="array" ref="HH37">IFERROR(INDEX('Refi Perfil 20'!$E$13:$F$252,HH$18,2),0)</f>
        <v>46205498.009999998</v>
      </c>
      <c r="HI37" s="119" cm="1">
        <f t="array" ref="HI37">IFERROR(INDEX('Refi Perfil 20'!$E$13:$F$252,HI$18,2),0)</f>
        <v>46784526.469999999</v>
      </c>
      <c r="HJ37" s="119" cm="1">
        <f t="array" ref="HJ37">IFERROR(INDEX('Refi Perfil 20'!$E$13:$F$252,HJ$18,2),0)</f>
        <v>47368420.710000001</v>
      </c>
      <c r="HK37" s="119" cm="1">
        <f t="array" ref="HK37">IFERROR(INDEX('Refi Perfil 20'!$E$13:$F$252,HK$18,2),0)</f>
        <v>47962046.530000001</v>
      </c>
      <c r="HL37" s="119" cm="1">
        <f t="array" ref="HL37">IFERROR(INDEX('Refi Perfil 20'!$E$13:$F$252,HL$18,2),0)</f>
        <v>48560538.130000003</v>
      </c>
      <c r="HM37" s="119" cm="1">
        <f t="array" ref="HM37">IFERROR(INDEX('Refi Perfil 20'!$E$13:$F$252,HM$18,2),0)</f>
        <v>49168761.310000002</v>
      </c>
      <c r="HN37" s="119" cm="1">
        <f t="array" ref="HN37">IFERROR(INDEX('Refi Perfil 20'!$E$13:$F$252,HN$18,2),0)</f>
        <v>49781850.270000003</v>
      </c>
      <c r="HO37" s="119" cm="1">
        <f t="array" ref="HO37">IFERROR(INDEX('Refi Perfil 20'!$E$13:$F$252,HO$18,2),0)</f>
        <v>50404670.789999999</v>
      </c>
      <c r="HP37" s="119" cm="1">
        <f t="array" ref="HP37">IFERROR(INDEX('Refi Perfil 20'!$E$13:$F$252,HP$18,2),0)</f>
        <v>51032357.109999999</v>
      </c>
      <c r="HQ37" s="119" cm="1">
        <f t="array" ref="HQ37">IFERROR(INDEX('Refi Perfil 20'!$E$13:$F$252,HQ$18,2),0)</f>
        <v>51669774.990000002</v>
      </c>
      <c r="HR37" s="119" cm="1">
        <f t="array" ref="HR37">IFERROR(INDEX('Refi Perfil 20'!$E$13:$F$252,HR$18,2),0)</f>
        <v>52316924.450000003</v>
      </c>
      <c r="HS37" s="119" cm="1">
        <f t="array" ref="HS37">IFERROR(INDEX('Refi Perfil 20'!$E$13:$F$252,HS$18,2),0)</f>
        <v>52968939.689999998</v>
      </c>
      <c r="HT37" s="119" cm="1">
        <f t="array" ref="HT37">IFERROR(INDEX('Refi Perfil 20'!$E$13:$F$252,HT$18,2),0)</f>
        <v>53630686.5</v>
      </c>
      <c r="HU37" s="119" cm="1">
        <f t="array" ref="HU37">IFERROR(INDEX('Refi Perfil 20'!$E$13:$F$252,HU$18,2),0)</f>
        <v>54302164.890000001</v>
      </c>
      <c r="HV37" s="119" cm="1">
        <f t="array" ref="HV37">IFERROR(INDEX('Refi Perfil 20'!$E$13:$F$252,HV$18,2),0)</f>
        <v>54983374.840000004</v>
      </c>
      <c r="HW37" s="119" cm="1">
        <f t="array" ref="HW37">IFERROR(INDEX('Refi Perfil 20'!$E$13:$F$252,HW$18,2),0)</f>
        <v>55669450.579999998</v>
      </c>
      <c r="HX37" s="119" cm="1">
        <f t="array" ref="HX37">IFERROR(INDEX('Refi Perfil 20'!$E$13:$F$252,HX$18,2),0)</f>
        <v>56365257.890000001</v>
      </c>
      <c r="HY37" s="119" cm="1">
        <f t="array" ref="HY37">IFERROR(INDEX('Refi Perfil 20'!$E$13:$F$252,HY$18,2),0)</f>
        <v>57070796.770000003</v>
      </c>
      <c r="HZ37" s="119" cm="1">
        <f t="array" ref="HZ37">IFERROR(INDEX('Refi Perfil 20'!$E$13:$F$252,HZ$18,2),0)</f>
        <v>57786067.219999999</v>
      </c>
      <c r="IA37" s="119" cm="1">
        <f t="array" ref="IA37">IFERROR(INDEX('Refi Perfil 20'!$E$13:$F$252,IA$18,2),0)</f>
        <v>58506203.460000001</v>
      </c>
      <c r="IB37" s="119" cm="1">
        <f t="array" ref="IB37">IFERROR(INDEX('Refi Perfil 20'!$E$13:$F$252,IB$18,2),0)</f>
        <v>59236071.270000003</v>
      </c>
      <c r="IC37" s="119" cm="1">
        <f t="array" ref="IC37">IFERROR(INDEX('Refi Perfil 20'!$E$13:$F$252,IC$18,2),0)</f>
        <v>59975670.640000001</v>
      </c>
      <c r="ID37" s="119" cm="1">
        <f t="array" ref="ID37">IFERROR(INDEX('Refi Perfil 20'!$E$13:$F$252,ID$18,2),0)</f>
        <v>60725001.590000004</v>
      </c>
      <c r="IE37" s="119" cm="1">
        <f t="array" ref="IE37">IFERROR(INDEX('Refi Perfil 20'!$E$13:$F$252,IE$18,2),0)</f>
        <v>61484064.109999999</v>
      </c>
      <c r="IF37" s="119" cm="1">
        <f t="array" ref="IF37">IFERROR(INDEX('Refi Perfil 20'!$E$13:$F$252,IF$18,2),0)</f>
        <v>62252858.200000003</v>
      </c>
      <c r="IG37" s="119" cm="1">
        <f t="array" ref="IG37">IFERROR(INDEX('Refi Perfil 20'!$E$13:$F$252,IG$18,2),0)</f>
        <v>63031383.869999997</v>
      </c>
      <c r="IH37" s="119" cm="1">
        <f t="array" ref="IH37">IFERROR(INDEX('Refi Perfil 20'!$E$13:$F$252,IH$18,2),0)</f>
        <v>64486253.681397133</v>
      </c>
      <c r="II37" s="119" cm="1">
        <f t="array" ref="II37">IFERROR(INDEX('Refi Perfil 20'!$E$13:$F$252,II$18,2),0)</f>
        <v>0</v>
      </c>
      <c r="IJ37" s="119" cm="1">
        <f t="array" ref="IJ37">IFERROR(INDEX('Refi Perfil 20'!$E$13:$F$252,IJ$18,2),0)</f>
        <v>0</v>
      </c>
      <c r="IK37" s="119" cm="1">
        <f t="array" ref="IK37">IFERROR(INDEX('Refi Perfil 20'!$E$13:$F$252,IK$18,2),0)</f>
        <v>0</v>
      </c>
      <c r="IL37" s="119" cm="1">
        <f t="array" ref="IL37">IFERROR(INDEX('Refi Perfil 20'!$E$13:$F$252,IL$18,2),0)</f>
        <v>0</v>
      </c>
      <c r="IM37" s="119" cm="1">
        <f t="array" ref="IM37">IFERROR(INDEX('Refi Perfil 20'!$E$13:$F$252,IM$18,2),0)</f>
        <v>0</v>
      </c>
      <c r="IN37" s="119" cm="1">
        <f t="array" ref="IN37">IFERROR(INDEX('Refi Perfil 20'!$E$13:$F$252,IN$18,2),0)</f>
        <v>0</v>
      </c>
      <c r="IO37" s="119" cm="1">
        <f t="array" ref="IO37">IFERROR(INDEX('Refi Perfil 20'!$E$13:$F$252,IO$18,2),0)</f>
        <v>0</v>
      </c>
      <c r="IP37" s="119" cm="1">
        <f t="array" ref="IP37">IFERROR(INDEX('Refi Perfil 20'!$E$13:$F$252,IP$18,2),0)</f>
        <v>0</v>
      </c>
      <c r="IQ37" s="119" cm="1">
        <f t="array" ref="IQ37">IFERROR(INDEX('Refi Perfil 20'!$E$13:$F$252,IQ$18,2),0)</f>
        <v>0</v>
      </c>
      <c r="IR37" s="119" cm="1">
        <f t="array" ref="IR37">IFERROR(INDEX('Refi Perfil 20'!$E$13:$F$252,IR$18,2),0)</f>
        <v>0</v>
      </c>
      <c r="IS37" s="119" cm="1">
        <f t="array" ref="IS37">IFERROR(INDEX('Refi Perfil 20'!$E$13:$F$252,IS$18,2),0)</f>
        <v>0</v>
      </c>
      <c r="IT37" s="119" cm="1">
        <f t="array" ref="IT37">IFERROR(INDEX('Refi Perfil 20'!$E$13:$F$252,IT$18,2),0)</f>
        <v>0</v>
      </c>
      <c r="IU37" s="119" cm="1">
        <f t="array" ref="IU37">IFERROR(INDEX('Refi Perfil 20'!$E$13:$F$252,IU$18,2),0)</f>
        <v>0</v>
      </c>
      <c r="IV37" s="119" cm="1">
        <f t="array" ref="IV37">IFERROR(INDEX('Refi Perfil 20'!$E$13:$F$252,IV$18,2),0)</f>
        <v>0</v>
      </c>
      <c r="IW37" s="119" cm="1">
        <f t="array" ref="IW37">IFERROR(INDEX('Refi Perfil 20'!$E$13:$F$252,IW$18,2),0)</f>
        <v>0</v>
      </c>
      <c r="IX37" s="119" cm="1">
        <f t="array" ref="IX37">IFERROR(INDEX('Refi Perfil 20'!$E$13:$F$252,IX$18,2),0)</f>
        <v>0</v>
      </c>
      <c r="IY37" s="119" cm="1">
        <f t="array" ref="IY37">IFERROR(INDEX('Refi Perfil 20'!$E$13:$F$252,IY$18,2),0)</f>
        <v>0</v>
      </c>
      <c r="IZ37" s="119" cm="1">
        <f t="array" ref="IZ37">IFERROR(INDEX('Refi Perfil 20'!$E$13:$F$252,IZ$18,2),0)</f>
        <v>0</v>
      </c>
      <c r="JA37" s="119" cm="1">
        <f t="array" ref="JA37">IFERROR(INDEX('Refi Perfil 20'!$E$13:$F$252,JA$18,2),0)</f>
        <v>0</v>
      </c>
      <c r="JB37" s="119" cm="1">
        <f t="array" ref="JB37">IFERROR(INDEX('Refi Perfil 20'!$E$13:$F$252,JB$18,2),0)</f>
        <v>0</v>
      </c>
      <c r="JC37" s="119" cm="1">
        <f t="array" ref="JC37">IFERROR(INDEX('Refi Perfil 20'!$E$13:$F$252,JC$18,2),0)</f>
        <v>0</v>
      </c>
      <c r="JD37" s="119" cm="1">
        <f t="array" ref="JD37">IFERROR(INDEX('Refi Perfil 20'!$E$13:$F$252,JD$18,2),0)</f>
        <v>0</v>
      </c>
      <c r="JE37" s="119" cm="1">
        <f t="array" ref="JE37">IFERROR(INDEX('Refi Perfil 20'!$E$13:$F$252,JE$18,2),0)</f>
        <v>0</v>
      </c>
      <c r="JF37" s="119" cm="1">
        <f t="array" ref="JF37">IFERROR(INDEX('Refi Perfil 20'!$E$13:$F$252,JF$18,2),0)</f>
        <v>0</v>
      </c>
      <c r="JG37" s="119" cm="1">
        <f t="array" ref="JG37">IFERROR(INDEX('Refi Perfil 20'!$E$13:$F$252,JG$18,2),0)</f>
        <v>0</v>
      </c>
      <c r="JH37" s="119" cm="1">
        <f t="array" ref="JH37">IFERROR(INDEX('Refi Perfil 20'!$E$13:$F$252,JH$18,2),0)</f>
        <v>0</v>
      </c>
      <c r="JI37" s="119" cm="1">
        <f t="array" ref="JI37">IFERROR(INDEX('Refi Perfil 20'!$E$13:$F$252,JI$18,2),0)</f>
        <v>0</v>
      </c>
      <c r="JJ37" s="119" cm="1">
        <f t="array" ref="JJ37">IFERROR(INDEX('Refi Perfil 20'!$E$13:$F$252,JJ$18,2),0)</f>
        <v>0</v>
      </c>
      <c r="JK37" s="119" cm="1">
        <f t="array" ref="JK37">IFERROR(INDEX('Refi Perfil 20'!$E$13:$F$252,JK$18,2),0)</f>
        <v>0</v>
      </c>
      <c r="JL37" s="119" cm="1">
        <f t="array" ref="JL37">IFERROR(INDEX('Refi Perfil 20'!$E$13:$F$252,JL$18,2),0)</f>
        <v>0</v>
      </c>
      <c r="JM37" s="119" cm="1">
        <f t="array" ref="JM37">IFERROR(INDEX('Refi Perfil 20'!$E$13:$F$252,JM$18,2),0)</f>
        <v>0</v>
      </c>
      <c r="JN37" s="119" cm="1">
        <f t="array" ref="JN37">IFERROR(INDEX('Refi Perfil 20'!$E$13:$F$252,JN$18,2),0)</f>
        <v>0</v>
      </c>
      <c r="JO37" s="119" cm="1">
        <f t="array" ref="JO37">IFERROR(INDEX('Refi Perfil 20'!$E$13:$F$252,JO$18,2),0)</f>
        <v>0</v>
      </c>
      <c r="JP37" s="119" cm="1">
        <f t="array" ref="JP37">IFERROR(INDEX('Refi Perfil 20'!$E$13:$F$252,JP$18,2),0)</f>
        <v>0</v>
      </c>
      <c r="JQ37" s="119" cm="1">
        <f t="array" ref="JQ37">IFERROR(INDEX('Refi Perfil 20'!$E$13:$F$252,JQ$18,2),0)</f>
        <v>0</v>
      </c>
      <c r="JR37" s="119" cm="1">
        <f t="array" ref="JR37">IFERROR(INDEX('Refi Perfil 20'!$E$13:$F$252,JR$18,2),0)</f>
        <v>0</v>
      </c>
      <c r="JS37" s="119" cm="1">
        <f t="array" ref="JS37">IFERROR(INDEX('Refi Perfil 20'!$E$13:$F$252,JS$18,2),0)</f>
        <v>0</v>
      </c>
      <c r="JT37" s="119" cm="1">
        <f t="array" ref="JT37">IFERROR(INDEX('Refi Perfil 20'!$E$13:$F$252,JT$18,2),0)</f>
        <v>0</v>
      </c>
      <c r="JU37" s="119" cm="1">
        <f t="array" ref="JU37">IFERROR(INDEX('Refi Perfil 20'!$E$13:$F$252,JU$18,2),0)</f>
        <v>0</v>
      </c>
      <c r="JV37" s="119" cm="1">
        <f t="array" ref="JV37">IFERROR(INDEX('Refi Perfil 20'!$E$13:$F$252,JV$18,2),0)</f>
        <v>0</v>
      </c>
      <c r="JW37" s="119" cm="1">
        <f t="array" ref="JW37">IFERROR(INDEX('Refi Perfil 20'!$E$13:$F$252,JW$18,2),0)</f>
        <v>0</v>
      </c>
      <c r="JX37" s="119" cm="1">
        <f t="array" ref="JX37">IFERROR(INDEX('Refi Perfil 20'!$E$13:$F$252,JX$18,2),0)</f>
        <v>0</v>
      </c>
      <c r="JY37" s="119" cm="1">
        <f t="array" ref="JY37">IFERROR(INDEX('Refi Perfil 20'!$E$13:$F$252,JY$18,2),0)</f>
        <v>0</v>
      </c>
      <c r="JZ37" s="119" cm="1">
        <f t="array" ref="JZ37">IFERROR(INDEX('Refi Perfil 20'!$E$13:$F$252,JZ$18,2),0)</f>
        <v>0</v>
      </c>
      <c r="KA37" s="119" cm="1">
        <f t="array" ref="KA37">IFERROR(INDEX('Refi Perfil 20'!$E$13:$F$252,KA$18,2),0)</f>
        <v>0</v>
      </c>
      <c r="KB37" s="119" cm="1">
        <f t="array" ref="KB37">IFERROR(INDEX('Refi Perfil 20'!$E$13:$F$252,KB$18,2),0)</f>
        <v>0</v>
      </c>
      <c r="KC37" s="119" cm="1">
        <f t="array" ref="KC37">IFERROR(INDEX('Refi Perfil 20'!$E$13:$F$252,KC$18,2),0)</f>
        <v>0</v>
      </c>
      <c r="KD37" s="119" cm="1">
        <f t="array" ref="KD37">IFERROR(INDEX('Refi Perfil 20'!$E$13:$F$252,KD$18,2),0)</f>
        <v>0</v>
      </c>
      <c r="KE37" s="119" cm="1">
        <f t="array" ref="KE37">IFERROR(INDEX('Refi Perfil 20'!$E$13:$F$252,KE$18,2),0)</f>
        <v>0</v>
      </c>
      <c r="KF37" s="119" cm="1">
        <f t="array" ref="KF37">IFERROR(INDEX('Refi Perfil 20'!$E$13:$F$252,KF$18,2),0)</f>
        <v>0</v>
      </c>
      <c r="KG37" s="119" cm="1">
        <f t="array" ref="KG37">IFERROR(INDEX('Refi Perfil 20'!$E$13:$F$252,KG$18,2),0)</f>
        <v>0</v>
      </c>
      <c r="KH37" s="119" cm="1">
        <f t="array" ref="KH37">IFERROR(INDEX('Refi Perfil 20'!$E$13:$F$252,KH$18,2),0)</f>
        <v>0</v>
      </c>
      <c r="KI37" s="119" cm="1">
        <f t="array" ref="KI37">IFERROR(INDEX('Refi Perfil 20'!$E$13:$F$252,KI$18,2),0)</f>
        <v>0</v>
      </c>
      <c r="KJ37" s="119" cm="1">
        <f t="array" ref="KJ37">IFERROR(INDEX('Refi Perfil 20'!$E$13:$F$252,KJ$18,2),0)</f>
        <v>0</v>
      </c>
      <c r="KK37" s="119" cm="1">
        <f t="array" ref="KK37">IFERROR(INDEX('Refi Perfil 20'!$E$13:$F$252,KK$18,2),0)</f>
        <v>0</v>
      </c>
      <c r="KL37" s="119" cm="1">
        <f t="array" ref="KL37">IFERROR(INDEX('Refi Perfil 20'!$E$13:$F$252,KL$18,2),0)</f>
        <v>0</v>
      </c>
      <c r="KM37" s="119" cm="1">
        <f t="array" ref="KM37">IFERROR(INDEX('Refi Perfil 20'!$E$13:$F$252,KM$18,2),0)</f>
        <v>0</v>
      </c>
      <c r="KN37" s="119" cm="1">
        <f t="array" ref="KN37">IFERROR(INDEX('Refi Perfil 20'!$E$13:$F$252,KN$18,2),0)</f>
        <v>0</v>
      </c>
      <c r="KO37" s="119" cm="1">
        <f t="array" ref="KO37">IFERROR(INDEX('Refi Perfil 20'!$E$13:$F$252,KO$18,2),0)</f>
        <v>0</v>
      </c>
      <c r="KP37" s="119" cm="1">
        <f t="array" ref="KP37">IFERROR(INDEX('Refi Perfil 20'!$E$13:$F$252,KP$18,2),0)</f>
        <v>0</v>
      </c>
    </row>
    <row r="38" spans="1:302">
      <c r="B38" s="85" t="s">
        <v>77</v>
      </c>
      <c r="C38" s="120">
        <f t="shared" ref="C38:BN38" si="241">C36*C35/12</f>
        <v>39078338.866305299</v>
      </c>
      <c r="D38" s="120">
        <f t="shared" si="241"/>
        <v>38133932.885661267</v>
      </c>
      <c r="E38" s="120">
        <f t="shared" si="241"/>
        <v>37154522.241143309</v>
      </c>
      <c r="F38" s="120">
        <f t="shared" si="241"/>
        <v>36175113.55537615</v>
      </c>
      <c r="G38" s="120">
        <f t="shared" si="241"/>
        <v>35195706.82835979</v>
      </c>
      <c r="H38" s="120">
        <f t="shared" si="241"/>
        <v>35270009.648599617</v>
      </c>
      <c r="I38" s="120">
        <f t="shared" si="241"/>
        <v>35344312.320162527</v>
      </c>
      <c r="J38" s="120">
        <f t="shared" si="241"/>
        <v>35418614.84304852</v>
      </c>
      <c r="K38" s="120">
        <f t="shared" si="241"/>
        <v>35492917.217257604</v>
      </c>
      <c r="L38" s="120">
        <f t="shared" si="241"/>
        <v>35567219.442789771</v>
      </c>
      <c r="M38" s="120">
        <f t="shared" si="241"/>
        <v>35641521.519645005</v>
      </c>
      <c r="N38" s="120">
        <f t="shared" si="241"/>
        <v>35561235.091840558</v>
      </c>
      <c r="O38" s="120">
        <f t="shared" si="241"/>
        <v>35480948.824539594</v>
      </c>
      <c r="P38" s="120">
        <f t="shared" si="241"/>
        <v>35373014.440768056</v>
      </c>
      <c r="Q38" s="120">
        <f t="shared" si="241"/>
        <v>35264852.361921526</v>
      </c>
      <c r="R38" s="120">
        <f t="shared" si="241"/>
        <v>35156464.99547746</v>
      </c>
      <c r="S38" s="120">
        <f t="shared" si="241"/>
        <v>35047854.749058485</v>
      </c>
      <c r="T38" s="120">
        <f t="shared" si="241"/>
        <v>34939024.030142367</v>
      </c>
      <c r="U38" s="120">
        <f t="shared" si="241"/>
        <v>34829975.246351413</v>
      </c>
      <c r="V38" s="120">
        <f t="shared" si="241"/>
        <v>34720710.805235483</v>
      </c>
      <c r="W38" s="120">
        <f t="shared" si="241"/>
        <v>34611198.274950139</v>
      </c>
      <c r="X38" s="120">
        <f t="shared" si="241"/>
        <v>34501440.303800501</v>
      </c>
      <c r="Y38" s="120">
        <f t="shared" si="241"/>
        <v>34391439.540091686</v>
      </c>
      <c r="Z38" s="120">
        <f t="shared" si="241"/>
        <v>34312837.407143876</v>
      </c>
      <c r="AA38" s="120">
        <f t="shared" si="241"/>
        <v>34233940.492747523</v>
      </c>
      <c r="AB38" s="120">
        <f t="shared" si="241"/>
        <v>34154750.391461067</v>
      </c>
      <c r="AC38" s="120">
        <f t="shared" si="241"/>
        <v>34075268.697842941</v>
      </c>
      <c r="AD38" s="120">
        <f t="shared" si="241"/>
        <v>33995497.006451599</v>
      </c>
      <c r="AE38" s="120">
        <f t="shared" si="241"/>
        <v>33915402.52294533</v>
      </c>
      <c r="AF38" s="120">
        <f t="shared" si="241"/>
        <v>33834986.986771695</v>
      </c>
      <c r="AG38" s="120">
        <f t="shared" si="241"/>
        <v>33754252.137519598</v>
      </c>
      <c r="AH38" s="120">
        <f t="shared" si="241"/>
        <v>33673199.71463681</v>
      </c>
      <c r="AI38" s="120">
        <f t="shared" si="241"/>
        <v>33591831.457712047</v>
      </c>
      <c r="AJ38" s="120">
        <f t="shared" si="241"/>
        <v>33510149.106263429</v>
      </c>
      <c r="AK38" s="120">
        <f t="shared" si="241"/>
        <v>33428120.300758287</v>
      </c>
      <c r="AL38" s="120">
        <f t="shared" si="241"/>
        <v>33419340.460682511</v>
      </c>
      <c r="AM38" s="120">
        <f t="shared" si="241"/>
        <v>33410061.474555645</v>
      </c>
      <c r="AN38" s="120">
        <f t="shared" si="241"/>
        <v>33400282.296031099</v>
      </c>
      <c r="AO38" s="120">
        <f t="shared" si="241"/>
        <v>33390001.878762264</v>
      </c>
      <c r="AP38" s="120">
        <f t="shared" si="241"/>
        <v>33379219.17640255</v>
      </c>
      <c r="AQ38" s="120">
        <f t="shared" si="241"/>
        <v>33367898.882577959</v>
      </c>
      <c r="AR38" s="120">
        <f t="shared" si="241"/>
        <v>33356039.870453626</v>
      </c>
      <c r="AS38" s="120">
        <f t="shared" si="241"/>
        <v>33343641.013265193</v>
      </c>
      <c r="AT38" s="120">
        <f t="shared" si="241"/>
        <v>33330701.184107374</v>
      </c>
      <c r="AU38" s="120">
        <f t="shared" si="241"/>
        <v>33317219.256215926</v>
      </c>
      <c r="AV38" s="120">
        <f t="shared" si="241"/>
        <v>33303194.102685452</v>
      </c>
      <c r="AW38" s="120">
        <f t="shared" si="241"/>
        <v>33288590.175747842</v>
      </c>
      <c r="AX38" s="120">
        <f t="shared" si="241"/>
        <v>33291128.811542869</v>
      </c>
      <c r="AY38" s="120">
        <f t="shared" si="241"/>
        <v>33293041.893661913</v>
      </c>
      <c r="AZ38" s="120">
        <f t="shared" si="241"/>
        <v>33294327.389119025</v>
      </c>
      <c r="BA38" s="120">
        <f t="shared" si="241"/>
        <v>33294983.264928281</v>
      </c>
      <c r="BB38" s="120">
        <f t="shared" si="241"/>
        <v>33295007.488103751</v>
      </c>
      <c r="BC38" s="120">
        <f t="shared" si="241"/>
        <v>33294363.333590504</v>
      </c>
      <c r="BD38" s="120">
        <f t="shared" si="241"/>
        <v>33293048.632941458</v>
      </c>
      <c r="BE38" s="120">
        <f t="shared" si="241"/>
        <v>33291061.217566967</v>
      </c>
      <c r="BF38" s="120">
        <f t="shared" si="241"/>
        <v>33288398.91894855</v>
      </c>
      <c r="BG38" s="120">
        <f t="shared" si="241"/>
        <v>33285059.568639439</v>
      </c>
      <c r="BH38" s="120">
        <f t="shared" si="241"/>
        <v>33281006.080164894</v>
      </c>
      <c r="BI38" s="120">
        <f t="shared" si="241"/>
        <v>33276236.149402354</v>
      </c>
      <c r="BJ38" s="120">
        <f t="shared" si="241"/>
        <v>33267182.918023121</v>
      </c>
      <c r="BK38" s="120">
        <f t="shared" si="241"/>
        <v>33257419.153315786</v>
      </c>
      <c r="BL38" s="120">
        <f t="shared" si="241"/>
        <v>33246907.655101389</v>
      </c>
      <c r="BM38" s="120">
        <f t="shared" si="241"/>
        <v>33235646.186407223</v>
      </c>
      <c r="BN38" s="120">
        <f t="shared" si="241"/>
        <v>33223632.510116342</v>
      </c>
      <c r="BO38" s="120">
        <f t="shared" ref="BO38:DZ38" si="242">BO36*BO35/12</f>
        <v>33210864.38918386</v>
      </c>
      <c r="BP38" s="120">
        <f t="shared" si="242"/>
        <v>33197339.5866373</v>
      </c>
      <c r="BQ38" s="120">
        <f t="shared" si="242"/>
        <v>33183020.570811063</v>
      </c>
      <c r="BR38" s="120">
        <f t="shared" si="242"/>
        <v>33167904.980452482</v>
      </c>
      <c r="BS38" s="120">
        <f t="shared" si="242"/>
        <v>33151990.454236519</v>
      </c>
      <c r="BT38" s="120">
        <f t="shared" si="242"/>
        <v>33135274.63083813</v>
      </c>
      <c r="BU38" s="120">
        <f t="shared" si="242"/>
        <v>33117719.688676689</v>
      </c>
      <c r="BV38" s="120">
        <f t="shared" si="242"/>
        <v>33099323.142146766</v>
      </c>
      <c r="BW38" s="120">
        <f t="shared" si="242"/>
        <v>33080082.505642936</v>
      </c>
      <c r="BX38" s="120">
        <f t="shared" si="242"/>
        <v>33059995.293632895</v>
      </c>
      <c r="BY38" s="120">
        <f t="shared" si="242"/>
        <v>33039023.394475494</v>
      </c>
      <c r="BZ38" s="120">
        <f t="shared" si="242"/>
        <v>33017164.198358223</v>
      </c>
      <c r="CA38" s="120">
        <f t="shared" si="242"/>
        <v>32994415.09539552</v>
      </c>
      <c r="CB38" s="120">
        <f t="shared" si="242"/>
        <v>32970773.475628361</v>
      </c>
      <c r="CC38" s="120">
        <f t="shared" si="242"/>
        <v>32946200.937648091</v>
      </c>
      <c r="CD38" s="120">
        <f t="shared" si="242"/>
        <v>32920694.747215379</v>
      </c>
      <c r="CE38" s="120">
        <f t="shared" si="242"/>
        <v>32894252.170164291</v>
      </c>
      <c r="CF38" s="120">
        <f t="shared" si="242"/>
        <v>32866870.472328875</v>
      </c>
      <c r="CG38" s="120">
        <f t="shared" si="242"/>
        <v>32838510.962239947</v>
      </c>
      <c r="CH38" s="120">
        <f t="shared" si="242"/>
        <v>32797591.3856286</v>
      </c>
      <c r="CI38" s="120">
        <f t="shared" si="242"/>
        <v>32755736.279762954</v>
      </c>
      <c r="CJ38" s="120">
        <f t="shared" si="242"/>
        <v>32712907.619307071</v>
      </c>
      <c r="CK38" s="120">
        <f t="shared" si="242"/>
        <v>32669103.336302146</v>
      </c>
      <c r="CL38" s="120">
        <f t="shared" si="242"/>
        <v>32624321.362789381</v>
      </c>
      <c r="CM38" s="120">
        <f t="shared" si="242"/>
        <v>32578523.501177028</v>
      </c>
      <c r="CN38" s="120">
        <f t="shared" si="242"/>
        <v>32531707.597267121</v>
      </c>
      <c r="CO38" s="120">
        <f t="shared" si="242"/>
        <v>32483871.49701019</v>
      </c>
      <c r="CP38" s="120">
        <f t="shared" si="242"/>
        <v>32435013.046208158</v>
      </c>
      <c r="CQ38" s="120">
        <f t="shared" si="242"/>
        <v>32385093.84621777</v>
      </c>
      <c r="CR38" s="120">
        <f t="shared" si="242"/>
        <v>32334111.65675034</v>
      </c>
      <c r="CS38" s="120">
        <f t="shared" si="242"/>
        <v>32282064.237517182</v>
      </c>
      <c r="CT38" s="120">
        <f t="shared" si="242"/>
        <v>32228913.017545331</v>
      </c>
      <c r="CU38" s="120">
        <f t="shared" si="242"/>
        <v>32174655.67030653</v>
      </c>
      <c r="CV38" s="120">
        <f t="shared" si="242"/>
        <v>32119289.869421836</v>
      </c>
      <c r="CW38" s="120">
        <f t="shared" si="242"/>
        <v>32062776.871513739</v>
      </c>
      <c r="CX38" s="120">
        <f t="shared" si="242"/>
        <v>32005114.26396367</v>
      </c>
      <c r="CY38" s="120">
        <f t="shared" si="242"/>
        <v>31946299.634078097</v>
      </c>
      <c r="CZ38" s="120">
        <f t="shared" si="242"/>
        <v>31886294.066299304</v>
      </c>
      <c r="DA38" s="120">
        <f t="shared" si="242"/>
        <v>31825095.061768789</v>
      </c>
      <c r="DB38" s="120">
        <f t="shared" si="242"/>
        <v>31762663.561245739</v>
      </c>
      <c r="DC38" s="120">
        <f t="shared" si="242"/>
        <v>31698996.979781684</v>
      </c>
      <c r="DD38" s="120">
        <f t="shared" si="242"/>
        <v>31634092.732428163</v>
      </c>
      <c r="DE38" s="120">
        <f t="shared" si="242"/>
        <v>31567911.587539345</v>
      </c>
      <c r="DF38" s="120">
        <f t="shared" si="242"/>
        <v>31500450.87400173</v>
      </c>
      <c r="DG38" s="120">
        <f t="shared" si="242"/>
        <v>31431707.920777265</v>
      </c>
      <c r="DH38" s="120">
        <f t="shared" si="242"/>
        <v>31361643.323890235</v>
      </c>
      <c r="DI38" s="120">
        <f t="shared" si="242"/>
        <v>31290254.325986717</v>
      </c>
      <c r="DJ38" s="120">
        <f t="shared" si="242"/>
        <v>31217501.379633665</v>
      </c>
      <c r="DK38" s="120">
        <f t="shared" si="242"/>
        <v>31143381.641312201</v>
      </c>
      <c r="DL38" s="120">
        <f t="shared" si="242"/>
        <v>31067892.267578948</v>
      </c>
      <c r="DM38" s="120">
        <f t="shared" si="242"/>
        <v>30990993.538595524</v>
      </c>
      <c r="DN38" s="120">
        <f t="shared" si="242"/>
        <v>30912682.524677847</v>
      </c>
      <c r="DO38" s="120">
        <f t="shared" si="242"/>
        <v>30832919.362455171</v>
      </c>
      <c r="DP38" s="120">
        <f t="shared" si="242"/>
        <v>30751701.036078442</v>
      </c>
      <c r="DQ38" s="120">
        <f t="shared" si="242"/>
        <v>30668987.538416818</v>
      </c>
      <c r="DR38" s="120">
        <f t="shared" si="242"/>
        <v>30592715.181062143</v>
      </c>
      <c r="DS38" s="120">
        <f t="shared" si="242"/>
        <v>30514884.673178744</v>
      </c>
      <c r="DT38" s="120">
        <f t="shared" si="242"/>
        <v>30435454.768604159</v>
      </c>
      <c r="DU38" s="120">
        <f t="shared" si="242"/>
        <v>30354421.21253344</v>
      </c>
      <c r="DV38" s="120">
        <f t="shared" si="242"/>
        <v>30271742.567146063</v>
      </c>
      <c r="DW38" s="120">
        <f t="shared" si="242"/>
        <v>30187414.462718729</v>
      </c>
      <c r="DX38" s="120">
        <f t="shared" si="242"/>
        <v>30101395.2697731</v>
      </c>
      <c r="DY38" s="120">
        <f t="shared" si="242"/>
        <v>30013680.503514785</v>
      </c>
      <c r="DZ38" s="120">
        <f t="shared" si="242"/>
        <v>29924228.342807367</v>
      </c>
      <c r="EA38" s="120">
        <f t="shared" ref="EA38:GL38" si="243">EA36*EA35/12</f>
        <v>29833034.187938437</v>
      </c>
      <c r="EB38" s="120">
        <f t="shared" si="243"/>
        <v>29740056.026113763</v>
      </c>
      <c r="EC38" s="120">
        <f t="shared" si="243"/>
        <v>29645289.142549511</v>
      </c>
      <c r="ED38" s="120">
        <f t="shared" si="243"/>
        <v>29548691.332793385</v>
      </c>
      <c r="EE38" s="120">
        <f t="shared" si="243"/>
        <v>29450257.767066728</v>
      </c>
      <c r="EF38" s="120">
        <f t="shared" si="243"/>
        <v>29349946.049336374</v>
      </c>
      <c r="EG38" s="120">
        <f t="shared" si="243"/>
        <v>29247751.234829068</v>
      </c>
      <c r="EH38" s="120">
        <f t="shared" si="243"/>
        <v>29143630.735776629</v>
      </c>
      <c r="EI38" s="120">
        <f t="shared" si="243"/>
        <v>29037579.492488395</v>
      </c>
      <c r="EJ38" s="120">
        <f t="shared" si="243"/>
        <v>28929554.725460824</v>
      </c>
      <c r="EK38" s="120">
        <f t="shared" si="243"/>
        <v>28819513.502096433</v>
      </c>
      <c r="EL38" s="120">
        <f t="shared" si="243"/>
        <v>28707450.53256024</v>
      </c>
      <c r="EM38" s="120">
        <f t="shared" si="243"/>
        <v>28593322.692519475</v>
      </c>
      <c r="EN38" s="120">
        <f t="shared" si="243"/>
        <v>28477124.577144165</v>
      </c>
      <c r="EO38" s="120">
        <f t="shared" si="243"/>
        <v>28358812.870443646</v>
      </c>
      <c r="EP38" s="120">
        <f t="shared" si="243"/>
        <v>28238344.103101116</v>
      </c>
      <c r="EQ38" s="120">
        <f t="shared" si="243"/>
        <v>28115712.640374992</v>
      </c>
      <c r="ER38" s="120">
        <f t="shared" si="243"/>
        <v>27990874.821212661</v>
      </c>
      <c r="ES38" s="120">
        <f t="shared" si="243"/>
        <v>27863824.8958777</v>
      </c>
      <c r="ET38" s="120">
        <f t="shared" si="243"/>
        <v>27734519.011659432</v>
      </c>
      <c r="EU38" s="120">
        <f t="shared" si="243"/>
        <v>27602913.162599113</v>
      </c>
      <c r="EV38" s="120">
        <f t="shared" si="243"/>
        <v>27469001.368970886</v>
      </c>
      <c r="EW38" s="120">
        <f t="shared" si="243"/>
        <v>27332739.433158342</v>
      </c>
      <c r="EX38" s="120">
        <f t="shared" si="243"/>
        <v>27194083.004140314</v>
      </c>
      <c r="EY38" s="120">
        <f t="shared" si="243"/>
        <v>27053025.872201506</v>
      </c>
      <c r="EZ38" s="120">
        <f t="shared" si="243"/>
        <v>26909523.494662691</v>
      </c>
      <c r="FA38" s="120">
        <f t="shared" si="243"/>
        <v>26763531.175597053</v>
      </c>
      <c r="FB38" s="120">
        <f t="shared" si="243"/>
        <v>26615042.475299854</v>
      </c>
      <c r="FC38" s="120">
        <f t="shared" si="243"/>
        <v>26464012.506107595</v>
      </c>
      <c r="FD38" s="120">
        <f t="shared" si="243"/>
        <v>26310396.227109417</v>
      </c>
      <c r="FE38" s="120">
        <f t="shared" si="243"/>
        <v>26154186.968611147</v>
      </c>
      <c r="FF38" s="120">
        <f t="shared" si="243"/>
        <v>25995339.497965008</v>
      </c>
      <c r="FG38" s="120">
        <f t="shared" si="243"/>
        <v>25833808.429276109</v>
      </c>
      <c r="FH38" s="120">
        <f t="shared" si="243"/>
        <v>25669548.223244</v>
      </c>
      <c r="FI38" s="120">
        <f t="shared" si="243"/>
        <v>25502551.865190241</v>
      </c>
      <c r="FJ38" s="120">
        <f t="shared" si="243"/>
        <v>25332773.62415633</v>
      </c>
      <c r="FK38" s="120">
        <f t="shared" si="243"/>
        <v>25160167.616016608</v>
      </c>
      <c r="FL38" s="120">
        <f t="shared" si="243"/>
        <v>24984687.803080413</v>
      </c>
      <c r="FM38" s="120">
        <f t="shared" si="243"/>
        <v>24806287.994489942</v>
      </c>
      <c r="FN38" s="120">
        <f t="shared" si="243"/>
        <v>24624960.715587869</v>
      </c>
      <c r="FO38" s="120">
        <f t="shared" si="243"/>
        <v>24440659.583858725</v>
      </c>
      <c r="FP38" s="120">
        <f t="shared" si="243"/>
        <v>24253338.063300807</v>
      </c>
      <c r="FQ38" s="120">
        <f t="shared" si="243"/>
        <v>24062949.464826021</v>
      </c>
      <c r="FR38" s="120">
        <f t="shared" si="243"/>
        <v>23869446.945860047</v>
      </c>
      <c r="FS38" s="120">
        <f t="shared" si="243"/>
        <v>23672783.510502119</v>
      </c>
      <c r="FT38" s="120">
        <f t="shared" si="243"/>
        <v>23472951.109121203</v>
      </c>
      <c r="FU38" s="120">
        <f t="shared" si="243"/>
        <v>23269902.554238915</v>
      </c>
      <c r="FV38" s="120">
        <f t="shared" si="243"/>
        <v>23063590.504970212</v>
      </c>
      <c r="FW38" s="120">
        <f t="shared" si="243"/>
        <v>22853967.467184186</v>
      </c>
      <c r="FX38" s="120">
        <f t="shared" si="243"/>
        <v>22640985.793343153</v>
      </c>
      <c r="FY38" s="120">
        <f t="shared" si="243"/>
        <v>22424597.68266378</v>
      </c>
      <c r="FZ38" s="120">
        <f t="shared" si="243"/>
        <v>1602495.3255099815</v>
      </c>
      <c r="GA38" s="120">
        <f t="shared" si="243"/>
        <v>1584832.1190808148</v>
      </c>
      <c r="GB38" s="120">
        <f t="shared" si="243"/>
        <v>1566947.5194166482</v>
      </c>
      <c r="GC38" s="120">
        <f t="shared" si="243"/>
        <v>1548838.6881458147</v>
      </c>
      <c r="GD38" s="120">
        <f t="shared" si="243"/>
        <v>1530502.786890815</v>
      </c>
      <c r="GE38" s="120">
        <f t="shared" si="243"/>
        <v>1511936.9772741485</v>
      </c>
      <c r="GF38" s="120">
        <f t="shared" si="243"/>
        <v>1493138.4209241485</v>
      </c>
      <c r="GG38" s="120">
        <f t="shared" si="243"/>
        <v>1474104.2794633151</v>
      </c>
      <c r="GH38" s="120">
        <f t="shared" si="243"/>
        <v>1454831.7145199815</v>
      </c>
      <c r="GI38" s="120">
        <f t="shared" si="243"/>
        <v>1435317.8877166482</v>
      </c>
      <c r="GJ38" s="120">
        <f t="shared" si="243"/>
        <v>1415559.9606816482</v>
      </c>
      <c r="GK38" s="120">
        <f t="shared" si="243"/>
        <v>1395555.0950374817</v>
      </c>
      <c r="GL38" s="120">
        <f t="shared" si="243"/>
        <v>1375300.4524124817</v>
      </c>
      <c r="GM38" s="120">
        <f t="shared" ref="GM38:HV38" si="244">GM36*GM35/12</f>
        <v>1354793.1944291482</v>
      </c>
      <c r="GN38" s="120">
        <f t="shared" si="244"/>
        <v>1334030.4827158151</v>
      </c>
      <c r="GO38" s="120">
        <f t="shared" si="244"/>
        <v>1313009.4788949816</v>
      </c>
      <c r="GP38" s="120">
        <f t="shared" si="244"/>
        <v>1291724.5062116485</v>
      </c>
      <c r="GQ38" s="120">
        <f t="shared" si="244"/>
        <v>1270172.7262999816</v>
      </c>
      <c r="GR38" s="120">
        <f t="shared" si="244"/>
        <v>1248351.3007824817</v>
      </c>
      <c r="GS38" s="120">
        <f t="shared" si="244"/>
        <v>1226257.3912816483</v>
      </c>
      <c r="GT38" s="120">
        <f t="shared" si="244"/>
        <v>1203888.1594258149</v>
      </c>
      <c r="GU38" s="120">
        <f t="shared" si="244"/>
        <v>1181237.9284599817</v>
      </c>
      <c r="GV38" s="120">
        <f t="shared" si="244"/>
        <v>1158303.860018315</v>
      </c>
      <c r="GW38" s="120">
        <f t="shared" si="244"/>
        <v>1135083.1157174816</v>
      </c>
      <c r="GX38" s="120">
        <f t="shared" si="244"/>
        <v>1111572.857185815</v>
      </c>
      <c r="GY38" s="120">
        <f t="shared" si="244"/>
        <v>1087767.4076741484</v>
      </c>
      <c r="GZ38" s="120">
        <f t="shared" si="244"/>
        <v>1063663.9288108151</v>
      </c>
      <c r="HA38" s="120">
        <f t="shared" si="244"/>
        <v>1039259.582218315</v>
      </c>
      <c r="HB38" s="120">
        <f t="shared" si="244"/>
        <v>1014551.5295191483</v>
      </c>
      <c r="HC38" s="120">
        <f t="shared" si="244"/>
        <v>989534.09396414831</v>
      </c>
      <c r="HD38" s="120">
        <f t="shared" si="244"/>
        <v>964204.43718164833</v>
      </c>
      <c r="HE38" s="120">
        <f t="shared" si="244"/>
        <v>938556.88242248166</v>
      </c>
      <c r="HF38" s="120">
        <f t="shared" si="244"/>
        <v>912588.59130914835</v>
      </c>
      <c r="HG38" s="120">
        <f t="shared" si="244"/>
        <v>886296.72546998167</v>
      </c>
      <c r="HH38" s="120">
        <f t="shared" si="244"/>
        <v>859675.60814998171</v>
      </c>
      <c r="HI38" s="120">
        <f t="shared" si="244"/>
        <v>832722.40097748174</v>
      </c>
      <c r="HJ38" s="120">
        <f t="shared" si="244"/>
        <v>805431.42720331496</v>
      </c>
      <c r="HK38" s="120">
        <f t="shared" si="244"/>
        <v>777799.84845581499</v>
      </c>
      <c r="HL38" s="120">
        <f t="shared" si="244"/>
        <v>749821.9879799817</v>
      </c>
      <c r="HM38" s="120">
        <f t="shared" si="244"/>
        <v>721495.00740414823</v>
      </c>
      <c r="HN38" s="120">
        <f t="shared" si="244"/>
        <v>692813.22997331491</v>
      </c>
      <c r="HO38" s="120">
        <f t="shared" si="244"/>
        <v>663773.81731581502</v>
      </c>
      <c r="HP38" s="120">
        <f t="shared" si="244"/>
        <v>634371.09268831497</v>
      </c>
      <c r="HQ38" s="120">
        <f t="shared" si="244"/>
        <v>604602.2177074817</v>
      </c>
      <c r="HR38" s="120">
        <f t="shared" si="244"/>
        <v>574461.51562998164</v>
      </c>
      <c r="HS38" s="120">
        <f t="shared" si="244"/>
        <v>543943.30970081489</v>
      </c>
      <c r="HT38" s="120">
        <f t="shared" si="244"/>
        <v>513044.761548315</v>
      </c>
      <c r="HU38" s="120">
        <f t="shared" si="244"/>
        <v>481760.19442331494</v>
      </c>
      <c r="HV38" s="120">
        <f t="shared" si="244"/>
        <v>450083.93157081498</v>
      </c>
      <c r="HW38" s="120"/>
      <c r="HX38" s="120">
        <f t="shared" ref="HX38:IH38" si="245">HX36*HX35/12</f>
        <v>385536.45007581497</v>
      </c>
      <c r="HY38" s="120">
        <f t="shared" si="245"/>
        <v>352656.71630664828</v>
      </c>
      <c r="HZ38" s="120">
        <f t="shared" si="245"/>
        <v>319365.41819081496</v>
      </c>
      <c r="IA38" s="120">
        <f t="shared" si="245"/>
        <v>285656.87897914828</v>
      </c>
      <c r="IB38" s="120">
        <f t="shared" si="245"/>
        <v>251528.26029414832</v>
      </c>
      <c r="IC38" s="120">
        <f t="shared" si="245"/>
        <v>216973.88538664833</v>
      </c>
      <c r="ID38" s="120">
        <f t="shared" si="245"/>
        <v>181988.07751331499</v>
      </c>
      <c r="IE38" s="120">
        <f t="shared" si="245"/>
        <v>146565.15991914834</v>
      </c>
      <c r="IF38" s="120">
        <f t="shared" si="245"/>
        <v>110699.45585498167</v>
      </c>
      <c r="IG38" s="120">
        <f t="shared" si="245"/>
        <v>74385.288571648329</v>
      </c>
      <c r="IH38" s="120">
        <f t="shared" si="245"/>
        <v>37616.981314148325</v>
      </c>
      <c r="II38" s="120">
        <f t="shared" ref="II38:IK38" si="246">II36*II35/12</f>
        <v>0</v>
      </c>
      <c r="IJ38" s="120">
        <f t="shared" si="246"/>
        <v>0</v>
      </c>
      <c r="IK38" s="120">
        <f t="shared" si="246"/>
        <v>0</v>
      </c>
      <c r="IL38" s="120">
        <f t="shared" ref="IL38:KP38" si="247">IL36*IL35/12</f>
        <v>0</v>
      </c>
      <c r="IM38" s="120">
        <f t="shared" si="247"/>
        <v>0</v>
      </c>
      <c r="IN38" s="120">
        <f t="shared" si="247"/>
        <v>0</v>
      </c>
      <c r="IO38" s="120">
        <f t="shared" si="247"/>
        <v>0</v>
      </c>
      <c r="IP38" s="120">
        <f t="shared" si="247"/>
        <v>0</v>
      </c>
      <c r="IQ38" s="120">
        <f t="shared" si="247"/>
        <v>0</v>
      </c>
      <c r="IR38" s="120">
        <f t="shared" si="247"/>
        <v>0</v>
      </c>
      <c r="IS38" s="120">
        <f t="shared" si="247"/>
        <v>0</v>
      </c>
      <c r="IT38" s="120">
        <f t="shared" si="247"/>
        <v>0</v>
      </c>
      <c r="IU38" s="120">
        <f t="shared" si="247"/>
        <v>0</v>
      </c>
      <c r="IV38" s="120">
        <f t="shared" si="247"/>
        <v>0</v>
      </c>
      <c r="IW38" s="120">
        <f t="shared" si="247"/>
        <v>0</v>
      </c>
      <c r="IX38" s="120">
        <f t="shared" si="247"/>
        <v>0</v>
      </c>
      <c r="IY38" s="120">
        <f t="shared" si="247"/>
        <v>0</v>
      </c>
      <c r="IZ38" s="120">
        <f t="shared" si="247"/>
        <v>0</v>
      </c>
      <c r="JA38" s="120">
        <f t="shared" si="247"/>
        <v>0</v>
      </c>
      <c r="JB38" s="120">
        <f t="shared" si="247"/>
        <v>0</v>
      </c>
      <c r="JC38" s="120">
        <f t="shared" si="247"/>
        <v>0</v>
      </c>
      <c r="JD38" s="120">
        <f t="shared" si="247"/>
        <v>0</v>
      </c>
      <c r="JE38" s="120">
        <f t="shared" si="247"/>
        <v>0</v>
      </c>
      <c r="JF38" s="120">
        <f t="shared" si="247"/>
        <v>0</v>
      </c>
      <c r="JG38" s="120">
        <f t="shared" si="247"/>
        <v>0</v>
      </c>
      <c r="JH38" s="120">
        <f t="shared" si="247"/>
        <v>0</v>
      </c>
      <c r="JI38" s="120">
        <f t="shared" si="247"/>
        <v>0</v>
      </c>
      <c r="JJ38" s="120">
        <f t="shared" si="247"/>
        <v>0</v>
      </c>
      <c r="JK38" s="120">
        <f t="shared" si="247"/>
        <v>0</v>
      </c>
      <c r="JL38" s="120">
        <f t="shared" si="247"/>
        <v>0</v>
      </c>
      <c r="JM38" s="120">
        <f t="shared" si="247"/>
        <v>0</v>
      </c>
      <c r="JN38" s="120">
        <f t="shared" si="247"/>
        <v>0</v>
      </c>
      <c r="JO38" s="120">
        <f t="shared" si="247"/>
        <v>0</v>
      </c>
      <c r="JP38" s="120">
        <f t="shared" si="247"/>
        <v>0</v>
      </c>
      <c r="JQ38" s="120">
        <f t="shared" si="247"/>
        <v>0</v>
      </c>
      <c r="JR38" s="120">
        <f t="shared" si="247"/>
        <v>0</v>
      </c>
      <c r="JS38" s="120">
        <f t="shared" si="247"/>
        <v>0</v>
      </c>
      <c r="JT38" s="120">
        <f t="shared" si="247"/>
        <v>0</v>
      </c>
      <c r="JU38" s="120">
        <f t="shared" si="247"/>
        <v>0</v>
      </c>
      <c r="JV38" s="120">
        <f t="shared" si="247"/>
        <v>0</v>
      </c>
      <c r="JW38" s="120">
        <f t="shared" si="247"/>
        <v>0</v>
      </c>
      <c r="JX38" s="120">
        <f t="shared" si="247"/>
        <v>0</v>
      </c>
      <c r="JY38" s="120">
        <f t="shared" si="247"/>
        <v>0</v>
      </c>
      <c r="JZ38" s="120">
        <f t="shared" si="247"/>
        <v>0</v>
      </c>
      <c r="KA38" s="120">
        <f t="shared" si="247"/>
        <v>0</v>
      </c>
      <c r="KB38" s="120">
        <f t="shared" si="247"/>
        <v>0</v>
      </c>
      <c r="KC38" s="120">
        <f t="shared" si="247"/>
        <v>0</v>
      </c>
      <c r="KD38" s="120">
        <f t="shared" si="247"/>
        <v>0</v>
      </c>
      <c r="KE38" s="120">
        <f t="shared" si="247"/>
        <v>0</v>
      </c>
      <c r="KF38" s="120">
        <f t="shared" si="247"/>
        <v>0</v>
      </c>
      <c r="KG38" s="120">
        <f t="shared" si="247"/>
        <v>0</v>
      </c>
      <c r="KH38" s="120">
        <f t="shared" si="247"/>
        <v>0</v>
      </c>
      <c r="KI38" s="120">
        <f t="shared" si="247"/>
        <v>0</v>
      </c>
      <c r="KJ38" s="120">
        <f t="shared" si="247"/>
        <v>0</v>
      </c>
      <c r="KK38" s="120">
        <f t="shared" si="247"/>
        <v>0</v>
      </c>
      <c r="KL38" s="120">
        <f t="shared" si="247"/>
        <v>0</v>
      </c>
      <c r="KM38" s="120">
        <f t="shared" si="247"/>
        <v>0</v>
      </c>
      <c r="KN38" s="120">
        <f t="shared" si="247"/>
        <v>0</v>
      </c>
      <c r="KO38" s="120">
        <f t="shared" si="247"/>
        <v>0</v>
      </c>
      <c r="KP38" s="120">
        <f t="shared" si="247"/>
        <v>0</v>
      </c>
    </row>
    <row r="39" spans="1:302">
      <c r="B39" s="85" t="s">
        <v>78</v>
      </c>
      <c r="C39" s="119">
        <f>C36-C37</f>
        <v>4865780518.3413992</v>
      </c>
      <c r="D39" s="119">
        <f>D36-D37</f>
        <v>4865775652.5513992</v>
      </c>
      <c r="E39" s="119">
        <f>E36-E37</f>
        <v>4865770786.7613993</v>
      </c>
      <c r="F39" s="119">
        <f t="shared" ref="F39:BQ39" si="248">F36-F37</f>
        <v>4865765920.9713993</v>
      </c>
      <c r="G39" s="119">
        <f t="shared" si="248"/>
        <v>4865761055.1813993</v>
      </c>
      <c r="H39" s="119">
        <f t="shared" si="248"/>
        <v>4865756189.3913994</v>
      </c>
      <c r="I39" s="119">
        <f t="shared" si="248"/>
        <v>4865751323.6013994</v>
      </c>
      <c r="J39" s="119">
        <f t="shared" si="248"/>
        <v>4865746457.8113995</v>
      </c>
      <c r="K39" s="119">
        <f t="shared" si="248"/>
        <v>4865741592.0213995</v>
      </c>
      <c r="L39" s="119">
        <f t="shared" si="248"/>
        <v>4865736726.2313995</v>
      </c>
      <c r="M39" s="119">
        <f t="shared" si="248"/>
        <v>4865731860.4413996</v>
      </c>
      <c r="N39" s="119">
        <f t="shared" si="248"/>
        <v>4865726994.6513996</v>
      </c>
      <c r="O39" s="119">
        <f t="shared" si="248"/>
        <v>4861921950.4813995</v>
      </c>
      <c r="P39" s="119">
        <f t="shared" si="248"/>
        <v>4858068248.4613991</v>
      </c>
      <c r="Q39" s="119">
        <f t="shared" si="248"/>
        <v>4854165888.581399</v>
      </c>
      <c r="R39" s="119">
        <f t="shared" si="248"/>
        <v>4850214870.8513994</v>
      </c>
      <c r="S39" s="119">
        <f t="shared" si="248"/>
        <v>4846215195.2613993</v>
      </c>
      <c r="T39" s="119">
        <f t="shared" si="248"/>
        <v>4842166861.8213997</v>
      </c>
      <c r="U39" s="119">
        <f t="shared" si="248"/>
        <v>4838069870.5313997</v>
      </c>
      <c r="V39" s="119">
        <f t="shared" si="248"/>
        <v>4833919355.6013994</v>
      </c>
      <c r="W39" s="119">
        <f t="shared" si="248"/>
        <v>4829715317.0313997</v>
      </c>
      <c r="X39" s="119">
        <f t="shared" si="248"/>
        <v>4825457754.8213997</v>
      </c>
      <c r="Y39" s="119">
        <f t="shared" si="248"/>
        <v>4821146668.9713993</v>
      </c>
      <c r="Z39" s="119">
        <f t="shared" si="248"/>
        <v>4816782059.4813995</v>
      </c>
      <c r="AA39" s="119">
        <f t="shared" si="248"/>
        <v>4812363926.3513994</v>
      </c>
      <c r="AB39" s="119">
        <f t="shared" si="248"/>
        <v>4807892269.581399</v>
      </c>
      <c r="AC39" s="119">
        <f t="shared" si="248"/>
        <v>4803367089.1713991</v>
      </c>
      <c r="AD39" s="119">
        <f t="shared" si="248"/>
        <v>4798783519.3413992</v>
      </c>
      <c r="AE39" s="119">
        <f t="shared" si="248"/>
        <v>4794141560.081399</v>
      </c>
      <c r="AF39" s="119">
        <f t="shared" si="248"/>
        <v>4789441211.4013987</v>
      </c>
      <c r="AG39" s="119">
        <f t="shared" si="248"/>
        <v>4784682473.291399</v>
      </c>
      <c r="AH39" s="119">
        <f t="shared" si="248"/>
        <v>4779865345.7613993</v>
      </c>
      <c r="AI39" s="119">
        <f t="shared" si="248"/>
        <v>4774989828.8113995</v>
      </c>
      <c r="AJ39" s="119">
        <f t="shared" si="248"/>
        <v>4770051056.6513996</v>
      </c>
      <c r="AK39" s="119">
        <f t="shared" si="248"/>
        <v>4765049029.2813997</v>
      </c>
      <c r="AL39" s="119">
        <f t="shared" si="248"/>
        <v>4759983746.7013998</v>
      </c>
      <c r="AM39" s="119">
        <f t="shared" si="248"/>
        <v>4754855208.9113998</v>
      </c>
      <c r="AN39" s="119">
        <f t="shared" si="248"/>
        <v>4749663415.9113998</v>
      </c>
      <c r="AO39" s="119">
        <f t="shared" si="248"/>
        <v>4744408367.7013998</v>
      </c>
      <c r="AP39" s="119">
        <f t="shared" si="248"/>
        <v>4739085198.4913998</v>
      </c>
      <c r="AQ39" s="119">
        <f t="shared" si="248"/>
        <v>4733693908.2813997</v>
      </c>
      <c r="AR39" s="119">
        <f t="shared" si="248"/>
        <v>4728234497.0813999</v>
      </c>
      <c r="AS39" s="119">
        <f t="shared" si="248"/>
        <v>4722706964.8814001</v>
      </c>
      <c r="AT39" s="119">
        <f t="shared" si="248"/>
        <v>4717111311.6914005</v>
      </c>
      <c r="AU39" s="119">
        <f t="shared" si="248"/>
        <v>4711447537.5014009</v>
      </c>
      <c r="AV39" s="119">
        <f t="shared" si="248"/>
        <v>4705710776.5314007</v>
      </c>
      <c r="AW39" s="119">
        <f t="shared" si="248"/>
        <v>4699901028.7814007</v>
      </c>
      <c r="AX39" s="119">
        <f t="shared" si="248"/>
        <v>4694018294.2514009</v>
      </c>
      <c r="AY39" s="119">
        <f t="shared" si="248"/>
        <v>4688062572.9414005</v>
      </c>
      <c r="AZ39" s="119">
        <f t="shared" si="248"/>
        <v>4682033864.8514004</v>
      </c>
      <c r="BA39" s="119">
        <f t="shared" si="248"/>
        <v>4675932169.9814005</v>
      </c>
      <c r="BB39" s="119">
        <f t="shared" si="248"/>
        <v>4669752622.5414009</v>
      </c>
      <c r="BC39" s="119">
        <f t="shared" si="248"/>
        <v>4663495222.5414009</v>
      </c>
      <c r="BD39" s="119">
        <f t="shared" si="248"/>
        <v>4657159969.9714012</v>
      </c>
      <c r="BE39" s="119">
        <f t="shared" si="248"/>
        <v>4650746864.8314009</v>
      </c>
      <c r="BF39" s="119">
        <f t="shared" si="248"/>
        <v>4644255907.1314011</v>
      </c>
      <c r="BG39" s="119">
        <f t="shared" si="248"/>
        <v>4637682231.0814009</v>
      </c>
      <c r="BH39" s="119">
        <f t="shared" si="248"/>
        <v>4631025836.671401</v>
      </c>
      <c r="BI39" s="119">
        <f t="shared" si="248"/>
        <v>4624286723.9114008</v>
      </c>
      <c r="BJ39" s="119">
        <f t="shared" si="248"/>
        <v>4617464892.8014011</v>
      </c>
      <c r="BK39" s="119">
        <f t="shared" si="248"/>
        <v>4610555477.5514011</v>
      </c>
      <c r="BL39" s="119">
        <f t="shared" si="248"/>
        <v>4603558478.171401</v>
      </c>
      <c r="BM39" s="119">
        <f t="shared" si="248"/>
        <v>4596473894.6514006</v>
      </c>
      <c r="BN39" s="119">
        <f t="shared" si="248"/>
        <v>4589301726.9914007</v>
      </c>
      <c r="BO39" s="119">
        <f t="shared" si="248"/>
        <v>4582041975.2014008</v>
      </c>
      <c r="BP39" s="119">
        <f t="shared" si="248"/>
        <v>4574689773.4814005</v>
      </c>
      <c r="BQ39" s="119">
        <f t="shared" si="248"/>
        <v>4567245121.8414001</v>
      </c>
      <c r="BR39" s="119">
        <f t="shared" ref="BR39:EC39" si="249">BR36-BR37</f>
        <v>4559708020.2813997</v>
      </c>
      <c r="BS39" s="119">
        <f t="shared" si="249"/>
        <v>4552078468.8014002</v>
      </c>
      <c r="BT39" s="119">
        <f t="shared" si="249"/>
        <v>4544351601.6114006</v>
      </c>
      <c r="BU39" s="119">
        <f t="shared" si="249"/>
        <v>4536527418.711401</v>
      </c>
      <c r="BV39" s="119">
        <f t="shared" si="249"/>
        <v>4528605920.1014013</v>
      </c>
      <c r="BW39" s="119">
        <f t="shared" si="249"/>
        <v>4520587105.7914009</v>
      </c>
      <c r="BX39" s="119">
        <f t="shared" si="249"/>
        <v>4512466109.9814005</v>
      </c>
      <c r="BY39" s="119">
        <f t="shared" si="249"/>
        <v>4504242932.6814003</v>
      </c>
      <c r="BZ39" s="119">
        <f t="shared" si="249"/>
        <v>4495917573.8914003</v>
      </c>
      <c r="CA39" s="119">
        <f t="shared" si="249"/>
        <v>4487490033.6014004</v>
      </c>
      <c r="CB39" s="119">
        <f t="shared" si="249"/>
        <v>4478955446.0414</v>
      </c>
      <c r="CC39" s="119">
        <f t="shared" si="249"/>
        <v>4470313811.2013998</v>
      </c>
      <c r="CD39" s="119">
        <f t="shared" si="249"/>
        <v>4461565129.0813999</v>
      </c>
      <c r="CE39" s="119">
        <f t="shared" si="249"/>
        <v>4452709399.6814003</v>
      </c>
      <c r="CF39" s="119">
        <f t="shared" si="249"/>
        <v>4443741757.2214003</v>
      </c>
      <c r="CG39" s="119">
        <f t="shared" si="249"/>
        <v>4434662201.6914005</v>
      </c>
      <c r="CH39" s="119">
        <f t="shared" si="249"/>
        <v>4425470733.1014004</v>
      </c>
      <c r="CI39" s="119">
        <f t="shared" si="249"/>
        <v>4416162485.6614008</v>
      </c>
      <c r="CJ39" s="119">
        <f t="shared" si="249"/>
        <v>4406737459.3714008</v>
      </c>
      <c r="CK39" s="119">
        <f t="shared" si="249"/>
        <v>4397195654.2314005</v>
      </c>
      <c r="CL39" s="119">
        <f t="shared" si="249"/>
        <v>4387532204.4614</v>
      </c>
      <c r="CM39" s="119">
        <f t="shared" si="249"/>
        <v>4377747110.0514002</v>
      </c>
      <c r="CN39" s="119">
        <f t="shared" si="249"/>
        <v>4367840371.0114002</v>
      </c>
      <c r="CO39" s="119">
        <f t="shared" si="249"/>
        <v>4357811987.3313999</v>
      </c>
      <c r="CP39" s="119">
        <f t="shared" si="249"/>
        <v>4347657093.2313995</v>
      </c>
      <c r="CQ39" s="119">
        <f t="shared" si="249"/>
        <v>4337375688.7113991</v>
      </c>
      <c r="CR39" s="119">
        <f t="shared" si="249"/>
        <v>4326967773.7713995</v>
      </c>
      <c r="CS39" s="119">
        <f t="shared" si="249"/>
        <v>4316428482.6313992</v>
      </c>
      <c r="CT39" s="119">
        <f t="shared" si="249"/>
        <v>4305757815.2813988</v>
      </c>
      <c r="CU39" s="119">
        <f t="shared" si="249"/>
        <v>4294955771.7313986</v>
      </c>
      <c r="CV39" s="119">
        <f t="shared" si="249"/>
        <v>4284017486.1913986</v>
      </c>
      <c r="CW39" s="119">
        <f t="shared" si="249"/>
        <v>4272942958.6613984</v>
      </c>
      <c r="CX39" s="119">
        <f t="shared" si="249"/>
        <v>4261732189.1313982</v>
      </c>
      <c r="CY39" s="119">
        <f t="shared" si="249"/>
        <v>4250380311.831398</v>
      </c>
      <c r="CZ39" s="119">
        <f t="shared" si="249"/>
        <v>4238887326.7513981</v>
      </c>
      <c r="DA39" s="119">
        <f t="shared" si="249"/>
        <v>4227248368.1113982</v>
      </c>
      <c r="DB39" s="119">
        <f t="shared" si="249"/>
        <v>4215463435.9113984</v>
      </c>
      <c r="DC39" s="119">
        <f t="shared" si="249"/>
        <v>4203532530.1513982</v>
      </c>
      <c r="DD39" s="119">
        <f t="shared" si="249"/>
        <v>4191450785.041398</v>
      </c>
      <c r="DE39" s="119">
        <f t="shared" si="249"/>
        <v>4179218200.581398</v>
      </c>
      <c r="DF39" s="119">
        <f t="shared" si="249"/>
        <v>4166834776.7813978</v>
      </c>
      <c r="DG39" s="119">
        <f t="shared" si="249"/>
        <v>4154295647.851398</v>
      </c>
      <c r="DH39" s="119">
        <f t="shared" si="249"/>
        <v>4141600813.7813978</v>
      </c>
      <c r="DI39" s="119">
        <f t="shared" si="249"/>
        <v>4128745408.8013978</v>
      </c>
      <c r="DJ39" s="119">
        <f t="shared" si="249"/>
        <v>4115729432.9013977</v>
      </c>
      <c r="DK39" s="119">
        <f t="shared" si="249"/>
        <v>4102552886.0813975</v>
      </c>
      <c r="DL39" s="119">
        <f t="shared" si="249"/>
        <v>4089210902.5613976</v>
      </c>
      <c r="DM39" s="119">
        <f t="shared" si="249"/>
        <v>4075703482.3313975</v>
      </c>
      <c r="DN39" s="119">
        <f t="shared" si="249"/>
        <v>4062025759.6213975</v>
      </c>
      <c r="DO39" s="119">
        <f t="shared" si="249"/>
        <v>4048177734.4213977</v>
      </c>
      <c r="DP39" s="119">
        <f t="shared" si="249"/>
        <v>4034154540.9413977</v>
      </c>
      <c r="DQ39" s="119">
        <f t="shared" si="249"/>
        <v>4019956179.1913977</v>
      </c>
      <c r="DR39" s="119">
        <f t="shared" si="249"/>
        <v>4005582649.1713977</v>
      </c>
      <c r="DS39" s="119">
        <f t="shared" si="249"/>
        <v>3991029085.0913978</v>
      </c>
      <c r="DT39" s="119">
        <f t="shared" si="249"/>
        <v>3976295486.9513979</v>
      </c>
      <c r="DU39" s="119">
        <f t="shared" si="249"/>
        <v>3961376988.9613981</v>
      </c>
      <c r="DV39" s="119">
        <f t="shared" si="249"/>
        <v>3946273591.1313982</v>
      </c>
      <c r="DW39" s="119">
        <f t="shared" si="249"/>
        <v>3930980427.6713982</v>
      </c>
      <c r="DX39" s="119">
        <f t="shared" si="249"/>
        <v>3915497498.581398</v>
      </c>
      <c r="DY39" s="119">
        <f t="shared" si="249"/>
        <v>3899819938.0713978</v>
      </c>
      <c r="DZ39" s="119">
        <f t="shared" si="249"/>
        <v>3883947746.1513977</v>
      </c>
      <c r="EA39" s="119">
        <f t="shared" si="249"/>
        <v>3867876057.0313978</v>
      </c>
      <c r="EB39" s="119">
        <f t="shared" si="249"/>
        <v>3851604870.7113976</v>
      </c>
      <c r="EC39" s="119">
        <f t="shared" si="249"/>
        <v>3835129321.4013977</v>
      </c>
      <c r="ED39" s="119">
        <f t="shared" ref="ED39:GO39" si="250">ED36-ED37</f>
        <v>3818449409.1013975</v>
      </c>
      <c r="EE39" s="119">
        <f t="shared" si="250"/>
        <v>3801560268.0313973</v>
      </c>
      <c r="EF39" s="119">
        <f t="shared" si="250"/>
        <v>3784461898.1913972</v>
      </c>
      <c r="EG39" s="119">
        <f t="shared" si="250"/>
        <v>3767149433.7913971</v>
      </c>
      <c r="EH39" s="119">
        <f t="shared" si="250"/>
        <v>3749622874.8413973</v>
      </c>
      <c r="EI39" s="119">
        <f t="shared" si="250"/>
        <v>3731877355.5413971</v>
      </c>
      <c r="EJ39" s="119">
        <f t="shared" si="250"/>
        <v>3713908010.121397</v>
      </c>
      <c r="EK39" s="119">
        <f t="shared" si="250"/>
        <v>3695714838.5713968</v>
      </c>
      <c r="EL39" s="119">
        <f t="shared" si="250"/>
        <v>3677292975.1113968</v>
      </c>
      <c r="EM39" s="119">
        <f t="shared" si="250"/>
        <v>3658642419.7313967</v>
      </c>
      <c r="EN39" s="119">
        <f t="shared" si="250"/>
        <v>3639758306.6513968</v>
      </c>
      <c r="EO39" s="119">
        <f t="shared" si="250"/>
        <v>3620635770.0913968</v>
      </c>
      <c r="EP39" s="119">
        <f t="shared" si="250"/>
        <v>3601274810.0513968</v>
      </c>
      <c r="EQ39" s="119">
        <f t="shared" si="250"/>
        <v>3581670560.7413969</v>
      </c>
      <c r="ER39" s="119">
        <f t="shared" si="250"/>
        <v>3561823022.161397</v>
      </c>
      <c r="ES39" s="119">
        <f t="shared" si="250"/>
        <v>3541727328.5213971</v>
      </c>
      <c r="ET39" s="119">
        <f t="shared" si="250"/>
        <v>3521378614.0413971</v>
      </c>
      <c r="EU39" s="119">
        <f t="shared" si="250"/>
        <v>3500776878.7213969</v>
      </c>
      <c r="EV39" s="119">
        <f t="shared" si="250"/>
        <v>3479917256.7813969</v>
      </c>
      <c r="EW39" s="119">
        <f t="shared" si="250"/>
        <v>3458794882.431397</v>
      </c>
      <c r="EX39" s="119">
        <f t="shared" si="250"/>
        <v>3437409755.6713967</v>
      </c>
      <c r="EY39" s="119">
        <f t="shared" si="250"/>
        <v>3415757010.7113967</v>
      </c>
      <c r="EZ39" s="119">
        <f t="shared" si="250"/>
        <v>3393831781.7713966</v>
      </c>
      <c r="FA39" s="119">
        <f t="shared" si="250"/>
        <v>3371634068.8513966</v>
      </c>
      <c r="FB39" s="119">
        <f t="shared" si="250"/>
        <v>3349159006.1613965</v>
      </c>
      <c r="FC39" s="119">
        <f t="shared" si="250"/>
        <v>3326401727.9213967</v>
      </c>
      <c r="FD39" s="119">
        <f t="shared" si="250"/>
        <v>3303362234.1313968</v>
      </c>
      <c r="FE39" s="119">
        <f t="shared" si="250"/>
        <v>3280035659.0013967</v>
      </c>
      <c r="FF39" s="119">
        <f t="shared" si="250"/>
        <v>3256417136.7513967</v>
      </c>
      <c r="FG39" s="119">
        <f t="shared" si="250"/>
        <v>3232501801.5913968</v>
      </c>
      <c r="FH39" s="119">
        <f t="shared" si="250"/>
        <v>3208289653.5213966</v>
      </c>
      <c r="FI39" s="119">
        <f t="shared" si="250"/>
        <v>3183775826.7513967</v>
      </c>
      <c r="FJ39" s="119">
        <f t="shared" si="250"/>
        <v>3158955455.5113969</v>
      </c>
      <c r="FK39" s="119">
        <f t="shared" si="250"/>
        <v>3133823674.0013967</v>
      </c>
      <c r="FL39" s="119">
        <f t="shared" si="250"/>
        <v>3108375616.4413967</v>
      </c>
      <c r="FM39" s="119">
        <f t="shared" si="250"/>
        <v>3082611282.8313966</v>
      </c>
      <c r="FN39" s="119">
        <f t="shared" si="250"/>
        <v>3056525807.3913965</v>
      </c>
      <c r="FO39" s="119">
        <f t="shared" si="250"/>
        <v>3030114324.3213964</v>
      </c>
      <c r="FP39" s="119">
        <f t="shared" si="250"/>
        <v>3003371967.8513966</v>
      </c>
      <c r="FQ39" s="119">
        <f t="shared" si="250"/>
        <v>2976293872.1913967</v>
      </c>
      <c r="FR39" s="119">
        <f t="shared" si="250"/>
        <v>2948875171.5513968</v>
      </c>
      <c r="FS39" s="119">
        <f t="shared" si="250"/>
        <v>2921115865.931397</v>
      </c>
      <c r="FT39" s="119">
        <f t="shared" si="250"/>
        <v>2893011089.5513968</v>
      </c>
      <c r="FU39" s="119">
        <f t="shared" si="250"/>
        <v>2864555976.621397</v>
      </c>
      <c r="FV39" s="119">
        <f t="shared" si="250"/>
        <v>2835745661.3613968</v>
      </c>
      <c r="FW39" s="119">
        <f t="shared" si="250"/>
        <v>2806575277.9813967</v>
      </c>
      <c r="FX39" s="119">
        <f t="shared" si="250"/>
        <v>2777039960.7013965</v>
      </c>
      <c r="FY39" s="119">
        <f t="shared" si="250"/>
        <v>2747134843.7313967</v>
      </c>
      <c r="FZ39" s="119">
        <f t="shared" si="250"/>
        <v>2716855061.2813969</v>
      </c>
      <c r="GA39" s="119">
        <f t="shared" si="250"/>
        <v>2686195747.5713968</v>
      </c>
      <c r="GB39" s="119">
        <f t="shared" si="250"/>
        <v>2655152036.8213968</v>
      </c>
      <c r="GC39" s="119">
        <f t="shared" si="250"/>
        <v>2623719063.2413969</v>
      </c>
      <c r="GD39" s="119">
        <f t="shared" si="250"/>
        <v>2591891961.0413971</v>
      </c>
      <c r="GE39" s="119">
        <f t="shared" si="250"/>
        <v>2559665864.4413972</v>
      </c>
      <c r="GF39" s="119">
        <f t="shared" si="250"/>
        <v>2527035907.6513972</v>
      </c>
      <c r="GG39" s="119">
        <f t="shared" si="250"/>
        <v>2493997224.891397</v>
      </c>
      <c r="GH39" s="119">
        <f t="shared" si="250"/>
        <v>2460544950.371397</v>
      </c>
      <c r="GI39" s="119">
        <f t="shared" si="250"/>
        <v>2426674218.3113971</v>
      </c>
      <c r="GJ39" s="119">
        <f t="shared" si="250"/>
        <v>2392380162.9213972</v>
      </c>
      <c r="GK39" s="119">
        <f t="shared" si="250"/>
        <v>2357657918.4213972</v>
      </c>
      <c r="GL39" s="119">
        <f t="shared" si="250"/>
        <v>2322502619.0213971</v>
      </c>
      <c r="GM39" s="119">
        <f t="shared" si="250"/>
        <v>2286909398.9413972</v>
      </c>
      <c r="GN39" s="119">
        <f t="shared" si="250"/>
        <v>2250873392.391397</v>
      </c>
      <c r="GO39" s="119">
        <f t="shared" si="250"/>
        <v>2214384867.7913971</v>
      </c>
      <c r="GP39" s="119">
        <f t="shared" ref="GP39:IH39" si="251">GP36-GP37</f>
        <v>2177438959.371397</v>
      </c>
      <c r="GQ39" s="119">
        <f t="shared" si="251"/>
        <v>2140030801.341397</v>
      </c>
      <c r="GR39" s="119">
        <f t="shared" si="251"/>
        <v>2102155527.911397</v>
      </c>
      <c r="GS39" s="119">
        <f t="shared" si="251"/>
        <v>2063808273.3013971</v>
      </c>
      <c r="GT39" s="119">
        <f t="shared" si="251"/>
        <v>2024979305.9313972</v>
      </c>
      <c r="GU39" s="119">
        <f t="shared" si="251"/>
        <v>1985663760.0313971</v>
      </c>
      <c r="GV39" s="119">
        <f t="shared" si="251"/>
        <v>1945856769.8013971</v>
      </c>
      <c r="GW39" s="119">
        <f t="shared" si="251"/>
        <v>1905553469.4613972</v>
      </c>
      <c r="GX39" s="119">
        <f t="shared" si="251"/>
        <v>1864744127.4413972</v>
      </c>
      <c r="GY39" s="119">
        <f t="shared" si="251"/>
        <v>1823423877.9613972</v>
      </c>
      <c r="GZ39" s="119">
        <f t="shared" si="251"/>
        <v>1781587855.2313972</v>
      </c>
      <c r="HA39" s="119">
        <f t="shared" si="251"/>
        <v>1739231193.4613972</v>
      </c>
      <c r="HB39" s="119">
        <f t="shared" si="251"/>
        <v>1696344161.0813971</v>
      </c>
      <c r="HC39" s="119">
        <f t="shared" si="251"/>
        <v>1652921892.3113971</v>
      </c>
      <c r="HD39" s="119">
        <f t="shared" si="251"/>
        <v>1608954655.5813971</v>
      </c>
      <c r="HE39" s="119">
        <f t="shared" si="251"/>
        <v>1564437585.101397</v>
      </c>
      <c r="HF39" s="119">
        <f t="shared" si="251"/>
        <v>1519365815.091397</v>
      </c>
      <c r="HG39" s="119">
        <f t="shared" si="251"/>
        <v>1473729613.9713972</v>
      </c>
      <c r="HH39" s="119">
        <f t="shared" si="251"/>
        <v>1427524115.9613972</v>
      </c>
      <c r="HI39" s="119">
        <f t="shared" si="251"/>
        <v>1380739589.4913971</v>
      </c>
      <c r="HJ39" s="119">
        <f t="shared" si="251"/>
        <v>1333371168.7813971</v>
      </c>
      <c r="HK39" s="119">
        <f t="shared" si="251"/>
        <v>1285409122.2513971</v>
      </c>
      <c r="HL39" s="119">
        <f t="shared" si="251"/>
        <v>1236848584.121397</v>
      </c>
      <c r="HM39" s="119">
        <f t="shared" si="251"/>
        <v>1187679822.8113971</v>
      </c>
      <c r="HN39" s="119">
        <f t="shared" si="251"/>
        <v>1137897972.5413971</v>
      </c>
      <c r="HO39" s="119">
        <f t="shared" si="251"/>
        <v>1087493301.7513971</v>
      </c>
      <c r="HP39" s="119">
        <f t="shared" si="251"/>
        <v>1036460944.6413971</v>
      </c>
      <c r="HQ39" s="119">
        <f t="shared" si="251"/>
        <v>984791169.65139711</v>
      </c>
      <c r="HR39" s="119">
        <f t="shared" si="251"/>
        <v>932474245.20139706</v>
      </c>
      <c r="HS39" s="119">
        <f t="shared" si="251"/>
        <v>879505305.51139712</v>
      </c>
      <c r="HT39" s="119">
        <f t="shared" si="251"/>
        <v>825874619.01139712</v>
      </c>
      <c r="HU39" s="119">
        <f t="shared" si="251"/>
        <v>771572454.12139714</v>
      </c>
      <c r="HV39" s="119">
        <f t="shared" si="251"/>
        <v>716589079.2813971</v>
      </c>
      <c r="HW39" s="119"/>
      <c r="HX39" s="119">
        <f t="shared" si="251"/>
        <v>604554370.81139708</v>
      </c>
      <c r="HY39" s="119">
        <f t="shared" si="251"/>
        <v>547483574.04139709</v>
      </c>
      <c r="HZ39" s="119">
        <f t="shared" si="251"/>
        <v>489697506.82139707</v>
      </c>
      <c r="IA39" s="119">
        <f t="shared" si="251"/>
        <v>431191303.36139709</v>
      </c>
      <c r="IB39" s="119">
        <f t="shared" si="251"/>
        <v>371955232.09139711</v>
      </c>
      <c r="IC39" s="119">
        <f t="shared" si="251"/>
        <v>311979561.45139712</v>
      </c>
      <c r="ID39" s="119">
        <f t="shared" si="251"/>
        <v>251254559.86139712</v>
      </c>
      <c r="IE39" s="119">
        <f t="shared" si="251"/>
        <v>189770495.75139713</v>
      </c>
      <c r="IF39" s="119">
        <f t="shared" si="251"/>
        <v>127517637.55139713</v>
      </c>
      <c r="IG39" s="119">
        <f t="shared" si="251"/>
        <v>64486253.681397133</v>
      </c>
      <c r="IH39" s="119">
        <f t="shared" si="251"/>
        <v>0</v>
      </c>
      <c r="II39" s="119">
        <f t="shared" ref="II39:IK39" si="252">II36-II37</f>
        <v>0</v>
      </c>
      <c r="IJ39" s="119">
        <f t="shared" si="252"/>
        <v>0</v>
      </c>
      <c r="IK39" s="119">
        <f t="shared" si="252"/>
        <v>0</v>
      </c>
      <c r="IL39" s="119">
        <f t="shared" ref="IL39:KP39" si="253">IL36-IL37</f>
        <v>0</v>
      </c>
      <c r="IM39" s="119">
        <f t="shared" si="253"/>
        <v>0</v>
      </c>
      <c r="IN39" s="119">
        <f t="shared" si="253"/>
        <v>0</v>
      </c>
      <c r="IO39" s="119">
        <f t="shared" si="253"/>
        <v>0</v>
      </c>
      <c r="IP39" s="119">
        <f t="shared" si="253"/>
        <v>0</v>
      </c>
      <c r="IQ39" s="119">
        <f t="shared" si="253"/>
        <v>0</v>
      </c>
      <c r="IR39" s="119">
        <f t="shared" si="253"/>
        <v>0</v>
      </c>
      <c r="IS39" s="119">
        <f t="shared" si="253"/>
        <v>0</v>
      </c>
      <c r="IT39" s="119">
        <f t="shared" si="253"/>
        <v>0</v>
      </c>
      <c r="IU39" s="119">
        <f t="shared" si="253"/>
        <v>0</v>
      </c>
      <c r="IV39" s="119">
        <f t="shared" si="253"/>
        <v>0</v>
      </c>
      <c r="IW39" s="119">
        <f t="shared" si="253"/>
        <v>0</v>
      </c>
      <c r="IX39" s="119">
        <f t="shared" si="253"/>
        <v>0</v>
      </c>
      <c r="IY39" s="119">
        <f t="shared" si="253"/>
        <v>0</v>
      </c>
      <c r="IZ39" s="119">
        <f t="shared" si="253"/>
        <v>0</v>
      </c>
      <c r="JA39" s="119">
        <f t="shared" si="253"/>
        <v>0</v>
      </c>
      <c r="JB39" s="119">
        <f t="shared" si="253"/>
        <v>0</v>
      </c>
      <c r="JC39" s="119">
        <f t="shared" si="253"/>
        <v>0</v>
      </c>
      <c r="JD39" s="119">
        <f t="shared" si="253"/>
        <v>0</v>
      </c>
      <c r="JE39" s="119">
        <f t="shared" si="253"/>
        <v>0</v>
      </c>
      <c r="JF39" s="119">
        <f t="shared" si="253"/>
        <v>0</v>
      </c>
      <c r="JG39" s="119">
        <f t="shared" si="253"/>
        <v>0</v>
      </c>
      <c r="JH39" s="119">
        <f t="shared" si="253"/>
        <v>0</v>
      </c>
      <c r="JI39" s="119">
        <f t="shared" si="253"/>
        <v>0</v>
      </c>
      <c r="JJ39" s="119">
        <f t="shared" si="253"/>
        <v>0</v>
      </c>
      <c r="JK39" s="119">
        <f t="shared" si="253"/>
        <v>0</v>
      </c>
      <c r="JL39" s="119">
        <f t="shared" si="253"/>
        <v>0</v>
      </c>
      <c r="JM39" s="119">
        <f t="shared" si="253"/>
        <v>0</v>
      </c>
      <c r="JN39" s="119">
        <f t="shared" si="253"/>
        <v>0</v>
      </c>
      <c r="JO39" s="119">
        <f t="shared" si="253"/>
        <v>0</v>
      </c>
      <c r="JP39" s="119">
        <f t="shared" si="253"/>
        <v>0</v>
      </c>
      <c r="JQ39" s="119">
        <f t="shared" si="253"/>
        <v>0</v>
      </c>
      <c r="JR39" s="119">
        <f t="shared" si="253"/>
        <v>0</v>
      </c>
      <c r="JS39" s="119">
        <f t="shared" si="253"/>
        <v>0</v>
      </c>
      <c r="JT39" s="119">
        <f t="shared" si="253"/>
        <v>0</v>
      </c>
      <c r="JU39" s="119">
        <f t="shared" si="253"/>
        <v>0</v>
      </c>
      <c r="JV39" s="119">
        <f t="shared" si="253"/>
        <v>0</v>
      </c>
      <c r="JW39" s="119">
        <f t="shared" si="253"/>
        <v>0</v>
      </c>
      <c r="JX39" s="119">
        <f t="shared" si="253"/>
        <v>0</v>
      </c>
      <c r="JY39" s="119">
        <f t="shared" si="253"/>
        <v>0</v>
      </c>
      <c r="JZ39" s="119">
        <f t="shared" si="253"/>
        <v>0</v>
      </c>
      <c r="KA39" s="119">
        <f t="shared" si="253"/>
        <v>0</v>
      </c>
      <c r="KB39" s="119">
        <f t="shared" si="253"/>
        <v>0</v>
      </c>
      <c r="KC39" s="119">
        <f t="shared" si="253"/>
        <v>0</v>
      </c>
      <c r="KD39" s="119">
        <f t="shared" si="253"/>
        <v>0</v>
      </c>
      <c r="KE39" s="119">
        <f t="shared" si="253"/>
        <v>0</v>
      </c>
      <c r="KF39" s="119">
        <f t="shared" si="253"/>
        <v>0</v>
      </c>
      <c r="KG39" s="119">
        <f t="shared" si="253"/>
        <v>0</v>
      </c>
      <c r="KH39" s="119">
        <f t="shared" si="253"/>
        <v>0</v>
      </c>
      <c r="KI39" s="119">
        <f t="shared" si="253"/>
        <v>0</v>
      </c>
      <c r="KJ39" s="119">
        <f t="shared" si="253"/>
        <v>0</v>
      </c>
      <c r="KK39" s="119">
        <f t="shared" si="253"/>
        <v>0</v>
      </c>
      <c r="KL39" s="119">
        <f t="shared" si="253"/>
        <v>0</v>
      </c>
      <c r="KM39" s="119">
        <f t="shared" si="253"/>
        <v>0</v>
      </c>
      <c r="KN39" s="119">
        <f t="shared" si="253"/>
        <v>0</v>
      </c>
      <c r="KO39" s="119">
        <f t="shared" si="253"/>
        <v>0</v>
      </c>
      <c r="KP39" s="119">
        <f t="shared" si="253"/>
        <v>0</v>
      </c>
    </row>
    <row r="40" spans="1:302" ht="15">
      <c r="A40" s="121"/>
      <c r="B40" s="121" t="s">
        <v>79</v>
      </c>
      <c r="C40" s="122">
        <f>C37+C38</f>
        <v>39083204.656305298</v>
      </c>
      <c r="D40" s="122">
        <f t="shared" ref="D40:BO40" si="254">D37+D38</f>
        <v>38138798.675661266</v>
      </c>
      <c r="E40" s="122">
        <f t="shared" si="254"/>
        <v>37159388.031143308</v>
      </c>
      <c r="F40" s="122">
        <f t="shared" si="254"/>
        <v>36179979.345376149</v>
      </c>
      <c r="G40" s="122">
        <f t="shared" si="254"/>
        <v>35200572.618359789</v>
      </c>
      <c r="H40" s="122">
        <f t="shared" si="254"/>
        <v>35274875.438599616</v>
      </c>
      <c r="I40" s="122">
        <f t="shared" si="254"/>
        <v>35349178.110162526</v>
      </c>
      <c r="J40" s="122">
        <f t="shared" si="254"/>
        <v>35423480.633048519</v>
      </c>
      <c r="K40" s="122">
        <f t="shared" si="254"/>
        <v>35497783.007257603</v>
      </c>
      <c r="L40" s="122">
        <f t="shared" si="254"/>
        <v>35572085.23278977</v>
      </c>
      <c r="M40" s="122">
        <f t="shared" si="254"/>
        <v>35646387.309645005</v>
      </c>
      <c r="N40" s="122">
        <f t="shared" si="254"/>
        <v>35566100.881840557</v>
      </c>
      <c r="O40" s="122">
        <f t="shared" si="254"/>
        <v>39285992.994539596</v>
      </c>
      <c r="P40" s="122">
        <f t="shared" si="254"/>
        <v>39226716.460768059</v>
      </c>
      <c r="Q40" s="122">
        <f t="shared" si="254"/>
        <v>39167212.241921529</v>
      </c>
      <c r="R40" s="122">
        <f t="shared" si="254"/>
        <v>39107482.725477457</v>
      </c>
      <c r="S40" s="122">
        <f t="shared" si="254"/>
        <v>39047530.339058489</v>
      </c>
      <c r="T40" s="122">
        <f t="shared" si="254"/>
        <v>38987357.470142365</v>
      </c>
      <c r="U40" s="122">
        <f t="shared" si="254"/>
        <v>38926966.536351413</v>
      </c>
      <c r="V40" s="122">
        <f t="shared" si="254"/>
        <v>38871225.735235482</v>
      </c>
      <c r="W40" s="122">
        <f t="shared" si="254"/>
        <v>38815236.84495014</v>
      </c>
      <c r="X40" s="122">
        <f t="shared" si="254"/>
        <v>38759002.513800502</v>
      </c>
      <c r="Y40" s="122">
        <f t="shared" si="254"/>
        <v>38702525.390091687</v>
      </c>
      <c r="Z40" s="122">
        <f t="shared" si="254"/>
        <v>38677446.897143878</v>
      </c>
      <c r="AA40" s="122">
        <f t="shared" si="254"/>
        <v>38652073.622747526</v>
      </c>
      <c r="AB40" s="122">
        <f t="shared" si="254"/>
        <v>38626407.16146107</v>
      </c>
      <c r="AC40" s="122">
        <f t="shared" si="254"/>
        <v>38600449.107842937</v>
      </c>
      <c r="AD40" s="122">
        <f t="shared" si="254"/>
        <v>38579066.836451598</v>
      </c>
      <c r="AE40" s="122">
        <f t="shared" si="254"/>
        <v>38557361.782945327</v>
      </c>
      <c r="AF40" s="122">
        <f t="shared" si="254"/>
        <v>38535335.666771695</v>
      </c>
      <c r="AG40" s="122">
        <f t="shared" si="254"/>
        <v>38512990.247519597</v>
      </c>
      <c r="AH40" s="122">
        <f t="shared" si="254"/>
        <v>38490327.244636811</v>
      </c>
      <c r="AI40" s="122">
        <f t="shared" si="254"/>
        <v>38467348.40771205</v>
      </c>
      <c r="AJ40" s="122">
        <f t="shared" si="254"/>
        <v>38448921.266263425</v>
      </c>
      <c r="AK40" s="122">
        <f t="shared" si="254"/>
        <v>38430147.670758285</v>
      </c>
      <c r="AL40" s="122">
        <f t="shared" si="254"/>
        <v>38484623.04068251</v>
      </c>
      <c r="AM40" s="122">
        <f t="shared" si="254"/>
        <v>38538599.264555648</v>
      </c>
      <c r="AN40" s="122">
        <f t="shared" si="254"/>
        <v>38592075.296031103</v>
      </c>
      <c r="AO40" s="122">
        <f t="shared" si="254"/>
        <v>38645050.088762261</v>
      </c>
      <c r="AP40" s="122">
        <f t="shared" si="254"/>
        <v>38702388.386402547</v>
      </c>
      <c r="AQ40" s="122">
        <f t="shared" si="254"/>
        <v>38759189.092577957</v>
      </c>
      <c r="AR40" s="122">
        <f t="shared" si="254"/>
        <v>38815451.070453629</v>
      </c>
      <c r="AS40" s="122">
        <f t="shared" si="254"/>
        <v>38871173.213265195</v>
      </c>
      <c r="AT40" s="122">
        <f t="shared" si="254"/>
        <v>38926354.374107376</v>
      </c>
      <c r="AU40" s="122">
        <f t="shared" si="254"/>
        <v>38980993.446215928</v>
      </c>
      <c r="AV40" s="122">
        <f t="shared" si="254"/>
        <v>39039955.07268545</v>
      </c>
      <c r="AW40" s="122">
        <f t="shared" si="254"/>
        <v>39098337.925747842</v>
      </c>
      <c r="AX40" s="122">
        <f t="shared" si="254"/>
        <v>39173863.34154287</v>
      </c>
      <c r="AY40" s="122">
        <f t="shared" si="254"/>
        <v>39248763.203661911</v>
      </c>
      <c r="AZ40" s="122">
        <f t="shared" si="254"/>
        <v>39323035.479119025</v>
      </c>
      <c r="BA40" s="122">
        <f t="shared" si="254"/>
        <v>39396678.134928279</v>
      </c>
      <c r="BB40" s="122">
        <f t="shared" si="254"/>
        <v>39474554.928103752</v>
      </c>
      <c r="BC40" s="122">
        <f t="shared" si="254"/>
        <v>39551763.333590508</v>
      </c>
      <c r="BD40" s="122">
        <f t="shared" si="254"/>
        <v>39628301.202941462</v>
      </c>
      <c r="BE40" s="122">
        <f t="shared" si="254"/>
        <v>39704166.357566968</v>
      </c>
      <c r="BF40" s="122">
        <f t="shared" si="254"/>
        <v>39779356.618948549</v>
      </c>
      <c r="BG40" s="122">
        <f t="shared" si="254"/>
        <v>39858735.618639439</v>
      </c>
      <c r="BH40" s="122">
        <f t="shared" si="254"/>
        <v>39937400.490164891</v>
      </c>
      <c r="BI40" s="122">
        <f t="shared" si="254"/>
        <v>40015348.909402356</v>
      </c>
      <c r="BJ40" s="122">
        <f t="shared" si="254"/>
        <v>40089014.028023124</v>
      </c>
      <c r="BK40" s="122">
        <f t="shared" si="254"/>
        <v>40166834.403315783</v>
      </c>
      <c r="BL40" s="122">
        <f t="shared" si="254"/>
        <v>40243907.035101391</v>
      </c>
      <c r="BM40" s="122">
        <f t="shared" si="254"/>
        <v>40320229.706407219</v>
      </c>
      <c r="BN40" s="122">
        <f t="shared" si="254"/>
        <v>40395800.170116343</v>
      </c>
      <c r="BO40" s="122">
        <f t="shared" si="254"/>
        <v>40470616.179183863</v>
      </c>
      <c r="BP40" s="122">
        <f t="shared" ref="BP40:EA40" si="255">BP37+BP38</f>
        <v>40549541.306637302</v>
      </c>
      <c r="BQ40" s="122">
        <f t="shared" si="255"/>
        <v>40627672.210811064</v>
      </c>
      <c r="BR40" s="122">
        <f t="shared" si="255"/>
        <v>40705006.54045248</v>
      </c>
      <c r="BS40" s="122">
        <f t="shared" si="255"/>
        <v>40781541.934236519</v>
      </c>
      <c r="BT40" s="122">
        <f t="shared" si="255"/>
        <v>40862141.820838131</v>
      </c>
      <c r="BU40" s="122">
        <f t="shared" si="255"/>
        <v>40941902.588676691</v>
      </c>
      <c r="BV40" s="122">
        <f t="shared" si="255"/>
        <v>41020821.752146766</v>
      </c>
      <c r="BW40" s="122">
        <f t="shared" si="255"/>
        <v>41098896.815642938</v>
      </c>
      <c r="BX40" s="122">
        <f t="shared" si="255"/>
        <v>41180991.103632897</v>
      </c>
      <c r="BY40" s="122">
        <f t="shared" si="255"/>
        <v>41262200.694475494</v>
      </c>
      <c r="BZ40" s="122">
        <f t="shared" si="255"/>
        <v>41342522.988358222</v>
      </c>
      <c r="CA40" s="122">
        <f t="shared" si="255"/>
        <v>41421955.385395519</v>
      </c>
      <c r="CB40" s="122">
        <f t="shared" si="255"/>
        <v>41505361.035628363</v>
      </c>
      <c r="CC40" s="122">
        <f t="shared" si="255"/>
        <v>41587835.777648091</v>
      </c>
      <c r="CD40" s="122">
        <f t="shared" si="255"/>
        <v>41669376.86721538</v>
      </c>
      <c r="CE40" s="122">
        <f t="shared" si="255"/>
        <v>41749981.570164293</v>
      </c>
      <c r="CF40" s="122">
        <f t="shared" si="255"/>
        <v>41834512.93232888</v>
      </c>
      <c r="CG40" s="122">
        <f t="shared" si="255"/>
        <v>41918066.492239945</v>
      </c>
      <c r="CH40" s="122">
        <f t="shared" si="255"/>
        <v>41989059.9756286</v>
      </c>
      <c r="CI40" s="122">
        <f t="shared" si="255"/>
        <v>42063983.719762951</v>
      </c>
      <c r="CJ40" s="122">
        <f t="shared" si="255"/>
        <v>42137933.90930707</v>
      </c>
      <c r="CK40" s="122">
        <f t="shared" si="255"/>
        <v>42210908.476302147</v>
      </c>
      <c r="CL40" s="122">
        <f t="shared" si="255"/>
        <v>42287771.132789381</v>
      </c>
      <c r="CM40" s="122">
        <f t="shared" si="255"/>
        <v>42363617.911177024</v>
      </c>
      <c r="CN40" s="122">
        <f t="shared" si="255"/>
        <v>42438446.63726712</v>
      </c>
      <c r="CO40" s="122">
        <f t="shared" si="255"/>
        <v>42512255.177010193</v>
      </c>
      <c r="CP40" s="122">
        <f t="shared" si="255"/>
        <v>42589907.14620816</v>
      </c>
      <c r="CQ40" s="122">
        <f t="shared" si="255"/>
        <v>42666498.36621777</v>
      </c>
      <c r="CR40" s="122">
        <f t="shared" si="255"/>
        <v>42742026.596750341</v>
      </c>
      <c r="CS40" s="122">
        <f t="shared" si="255"/>
        <v>42821355.377517179</v>
      </c>
      <c r="CT40" s="122">
        <f t="shared" si="255"/>
        <v>42899580.367545329</v>
      </c>
      <c r="CU40" s="122">
        <f t="shared" si="255"/>
        <v>42976699.220306531</v>
      </c>
      <c r="CV40" s="122">
        <f t="shared" si="255"/>
        <v>43057575.409421831</v>
      </c>
      <c r="CW40" s="122">
        <f t="shared" si="255"/>
        <v>43137304.40151374</v>
      </c>
      <c r="CX40" s="122">
        <f t="shared" si="255"/>
        <v>43215883.793963671</v>
      </c>
      <c r="CY40" s="122">
        <f t="shared" si="255"/>
        <v>43298176.934078097</v>
      </c>
      <c r="CZ40" s="122">
        <f t="shared" si="255"/>
        <v>43379279.146299303</v>
      </c>
      <c r="DA40" s="122">
        <f t="shared" si="255"/>
        <v>43464053.701768786</v>
      </c>
      <c r="DB40" s="122">
        <f t="shared" si="255"/>
        <v>43547595.761245742</v>
      </c>
      <c r="DC40" s="122">
        <f t="shared" si="255"/>
        <v>43629902.739781685</v>
      </c>
      <c r="DD40" s="122">
        <f t="shared" si="255"/>
        <v>43715837.842428163</v>
      </c>
      <c r="DE40" s="122">
        <f t="shared" si="255"/>
        <v>43800496.047539346</v>
      </c>
      <c r="DF40" s="122">
        <f t="shared" si="255"/>
        <v>43883874.674001731</v>
      </c>
      <c r="DG40" s="122">
        <f t="shared" si="255"/>
        <v>43970836.850777268</v>
      </c>
      <c r="DH40" s="122">
        <f t="shared" si="255"/>
        <v>44056477.393890232</v>
      </c>
      <c r="DI40" s="122">
        <f t="shared" si="255"/>
        <v>44145659.305986717</v>
      </c>
      <c r="DJ40" s="122">
        <f t="shared" si="255"/>
        <v>44233477.279633664</v>
      </c>
      <c r="DK40" s="122">
        <f t="shared" si="255"/>
        <v>44319928.461312205</v>
      </c>
      <c r="DL40" s="122">
        <f t="shared" si="255"/>
        <v>44409875.787578948</v>
      </c>
      <c r="DM40" s="122">
        <f t="shared" si="255"/>
        <v>44498413.768595524</v>
      </c>
      <c r="DN40" s="122">
        <f t="shared" si="255"/>
        <v>44590405.234677851</v>
      </c>
      <c r="DO40" s="122">
        <f t="shared" si="255"/>
        <v>44680944.56245517</v>
      </c>
      <c r="DP40" s="122">
        <f t="shared" si="255"/>
        <v>44774894.516078442</v>
      </c>
      <c r="DQ40" s="122">
        <f t="shared" si="255"/>
        <v>44867349.288416818</v>
      </c>
      <c r="DR40" s="122">
        <f t="shared" si="255"/>
        <v>44966245.201062143</v>
      </c>
      <c r="DS40" s="122">
        <f t="shared" si="255"/>
        <v>45068448.753178746</v>
      </c>
      <c r="DT40" s="122">
        <f t="shared" si="255"/>
        <v>45169052.90860416</v>
      </c>
      <c r="DU40" s="122">
        <f t="shared" si="255"/>
        <v>45272919.202533439</v>
      </c>
      <c r="DV40" s="122">
        <f t="shared" si="255"/>
        <v>45375140.397146061</v>
      </c>
      <c r="DW40" s="122">
        <f t="shared" si="255"/>
        <v>45480577.922718734</v>
      </c>
      <c r="DX40" s="122">
        <f t="shared" si="255"/>
        <v>45584324.359773099</v>
      </c>
      <c r="DY40" s="122">
        <f t="shared" si="255"/>
        <v>45691241.013514787</v>
      </c>
      <c r="DZ40" s="122">
        <f t="shared" si="255"/>
        <v>45796420.262807369</v>
      </c>
      <c r="EA40" s="122">
        <f t="shared" si="255"/>
        <v>45904723.307938434</v>
      </c>
      <c r="EB40" s="122">
        <f t="shared" ref="EB40:GM40" si="256">EB37+EB38</f>
        <v>46011242.346113764</v>
      </c>
      <c r="EC40" s="122">
        <f t="shared" si="256"/>
        <v>46120838.45254951</v>
      </c>
      <c r="ED40" s="122">
        <f t="shared" si="256"/>
        <v>46228603.632793382</v>
      </c>
      <c r="EE40" s="122">
        <f t="shared" si="256"/>
        <v>46339398.837066725</v>
      </c>
      <c r="EF40" s="122">
        <f t="shared" si="256"/>
        <v>46448315.889336377</v>
      </c>
      <c r="EG40" s="122">
        <f t="shared" si="256"/>
        <v>46560215.634829067</v>
      </c>
      <c r="EH40" s="122">
        <f t="shared" si="256"/>
        <v>46670189.685776629</v>
      </c>
      <c r="EI40" s="122">
        <f t="shared" si="256"/>
        <v>46783098.792488396</v>
      </c>
      <c r="EJ40" s="122">
        <f t="shared" si="256"/>
        <v>46898900.145460829</v>
      </c>
      <c r="EK40" s="122">
        <f t="shared" si="256"/>
        <v>47012685.052096434</v>
      </c>
      <c r="EL40" s="122">
        <f t="shared" si="256"/>
        <v>47129313.992560238</v>
      </c>
      <c r="EM40" s="122">
        <f t="shared" si="256"/>
        <v>47243878.072519474</v>
      </c>
      <c r="EN40" s="122">
        <f t="shared" si="256"/>
        <v>47361237.657144159</v>
      </c>
      <c r="EO40" s="122">
        <f t="shared" si="256"/>
        <v>47481349.430443645</v>
      </c>
      <c r="EP40" s="122">
        <f t="shared" si="256"/>
        <v>47599304.143101111</v>
      </c>
      <c r="EQ40" s="122">
        <f t="shared" si="256"/>
        <v>47719961.950374991</v>
      </c>
      <c r="ER40" s="122">
        <f t="shared" si="256"/>
        <v>47838413.401212662</v>
      </c>
      <c r="ES40" s="122">
        <f t="shared" si="256"/>
        <v>47959518.535877705</v>
      </c>
      <c r="ET40" s="122">
        <f t="shared" si="256"/>
        <v>48083233.491659433</v>
      </c>
      <c r="EU40" s="122">
        <f t="shared" si="256"/>
        <v>48204648.482599109</v>
      </c>
      <c r="EV40" s="122">
        <f t="shared" si="256"/>
        <v>48328623.308970883</v>
      </c>
      <c r="EW40" s="122">
        <f t="shared" si="256"/>
        <v>48455113.783158347</v>
      </c>
      <c r="EX40" s="122">
        <f t="shared" si="256"/>
        <v>48579209.764140315</v>
      </c>
      <c r="EY40" s="122">
        <f t="shared" si="256"/>
        <v>48705770.832201511</v>
      </c>
      <c r="EZ40" s="122">
        <f t="shared" si="256"/>
        <v>48834752.434662692</v>
      </c>
      <c r="FA40" s="122">
        <f t="shared" si="256"/>
        <v>48961244.095597059</v>
      </c>
      <c r="FB40" s="122">
        <f t="shared" si="256"/>
        <v>49090105.165299855</v>
      </c>
      <c r="FC40" s="122">
        <f t="shared" si="256"/>
        <v>49221290.746107593</v>
      </c>
      <c r="FD40" s="122">
        <f t="shared" si="256"/>
        <v>49349890.017109416</v>
      </c>
      <c r="FE40" s="122">
        <f t="shared" si="256"/>
        <v>49480762.098611146</v>
      </c>
      <c r="FF40" s="122">
        <f t="shared" si="256"/>
        <v>49613861.747965008</v>
      </c>
      <c r="FG40" s="122">
        <f t="shared" si="256"/>
        <v>49749143.589276105</v>
      </c>
      <c r="FH40" s="122">
        <f t="shared" si="256"/>
        <v>49881696.293244004</v>
      </c>
      <c r="FI40" s="122">
        <f t="shared" si="256"/>
        <v>50016378.635190241</v>
      </c>
      <c r="FJ40" s="122">
        <f t="shared" si="256"/>
        <v>50153144.864156328</v>
      </c>
      <c r="FK40" s="122">
        <f t="shared" si="256"/>
        <v>50291949.126016609</v>
      </c>
      <c r="FL40" s="122">
        <f t="shared" si="256"/>
        <v>50432745.363080412</v>
      </c>
      <c r="FM40" s="122">
        <f t="shared" si="256"/>
        <v>50570621.604489937</v>
      </c>
      <c r="FN40" s="122">
        <f t="shared" si="256"/>
        <v>50710436.155587867</v>
      </c>
      <c r="FO40" s="122">
        <f t="shared" si="256"/>
        <v>50852142.653858721</v>
      </c>
      <c r="FP40" s="122">
        <f t="shared" si="256"/>
        <v>50995694.533300802</v>
      </c>
      <c r="FQ40" s="122">
        <f t="shared" si="256"/>
        <v>51141045.124826021</v>
      </c>
      <c r="FR40" s="122">
        <f t="shared" si="256"/>
        <v>51288147.585860044</v>
      </c>
      <c r="FS40" s="122">
        <f t="shared" si="256"/>
        <v>51432089.13050212</v>
      </c>
      <c r="FT40" s="122">
        <f t="shared" si="256"/>
        <v>51577727.489121199</v>
      </c>
      <c r="FU40" s="122">
        <f t="shared" si="256"/>
        <v>51725015.484238915</v>
      </c>
      <c r="FV40" s="122">
        <f t="shared" si="256"/>
        <v>51873905.764970213</v>
      </c>
      <c r="FW40" s="122">
        <f t="shared" si="256"/>
        <v>52024350.847184181</v>
      </c>
      <c r="FX40" s="122">
        <f t="shared" si="256"/>
        <v>52176303.073343158</v>
      </c>
      <c r="FY40" s="122">
        <f t="shared" si="256"/>
        <v>52329714.652663782</v>
      </c>
      <c r="FZ40" s="122">
        <f t="shared" si="256"/>
        <v>31882277.77550998</v>
      </c>
      <c r="GA40" s="122">
        <f t="shared" si="256"/>
        <v>32244145.829080816</v>
      </c>
      <c r="GB40" s="122">
        <f t="shared" si="256"/>
        <v>32610658.269416649</v>
      </c>
      <c r="GC40" s="122">
        <f t="shared" si="256"/>
        <v>32981812.268145815</v>
      </c>
      <c r="GD40" s="122">
        <f t="shared" si="256"/>
        <v>33357604.986890815</v>
      </c>
      <c r="GE40" s="122">
        <f t="shared" si="256"/>
        <v>33738033.577274151</v>
      </c>
      <c r="GF40" s="122">
        <f t="shared" si="256"/>
        <v>34123095.210924149</v>
      </c>
      <c r="GG40" s="122">
        <f t="shared" si="256"/>
        <v>34512787.039463319</v>
      </c>
      <c r="GH40" s="122">
        <f t="shared" si="256"/>
        <v>34907106.234519981</v>
      </c>
      <c r="GI40" s="122">
        <f t="shared" si="256"/>
        <v>35306049.947716653</v>
      </c>
      <c r="GJ40" s="122">
        <f t="shared" si="256"/>
        <v>35709615.350681648</v>
      </c>
      <c r="GK40" s="122">
        <f t="shared" si="256"/>
        <v>36117799.595037483</v>
      </c>
      <c r="GL40" s="122">
        <f t="shared" si="256"/>
        <v>36530599.852412477</v>
      </c>
      <c r="GM40" s="122">
        <f t="shared" si="256"/>
        <v>36948013.27442915</v>
      </c>
      <c r="GN40" s="122">
        <f t="shared" ref="GN40:IH40" si="257">GN37+GN38</f>
        <v>37370037.032715812</v>
      </c>
      <c r="GO40" s="122">
        <f t="shared" si="257"/>
        <v>37801534.07889498</v>
      </c>
      <c r="GP40" s="122">
        <f t="shared" si="257"/>
        <v>38237632.926211648</v>
      </c>
      <c r="GQ40" s="122">
        <f t="shared" si="257"/>
        <v>38678330.75629998</v>
      </c>
      <c r="GR40" s="122">
        <f t="shared" si="257"/>
        <v>39123624.730782479</v>
      </c>
      <c r="GS40" s="122">
        <f t="shared" si="257"/>
        <v>39573512.001281649</v>
      </c>
      <c r="GT40" s="122">
        <f t="shared" si="257"/>
        <v>40032855.529425815</v>
      </c>
      <c r="GU40" s="122">
        <f t="shared" si="257"/>
        <v>40496783.828459978</v>
      </c>
      <c r="GV40" s="122">
        <f t="shared" si="257"/>
        <v>40965294.09001831</v>
      </c>
      <c r="GW40" s="122">
        <f t="shared" si="257"/>
        <v>41438383.455717482</v>
      </c>
      <c r="GX40" s="122">
        <f t="shared" si="257"/>
        <v>41920914.877185822</v>
      </c>
      <c r="GY40" s="122">
        <f t="shared" si="257"/>
        <v>42408016.887674145</v>
      </c>
      <c r="GZ40" s="122">
        <f t="shared" si="257"/>
        <v>42899686.658810809</v>
      </c>
      <c r="HA40" s="122">
        <f t="shared" si="257"/>
        <v>43395921.352218315</v>
      </c>
      <c r="HB40" s="122">
        <f t="shared" si="257"/>
        <v>43901583.909519151</v>
      </c>
      <c r="HC40" s="122">
        <f t="shared" si="257"/>
        <v>44411802.863964155</v>
      </c>
      <c r="HD40" s="122">
        <f t="shared" si="257"/>
        <v>44931441.167181648</v>
      </c>
      <c r="HE40" s="122">
        <f t="shared" si="257"/>
        <v>45455627.362422481</v>
      </c>
      <c r="HF40" s="122">
        <f t="shared" si="257"/>
        <v>45984358.601309143</v>
      </c>
      <c r="HG40" s="122">
        <f t="shared" si="257"/>
        <v>46522497.845469981</v>
      </c>
      <c r="HH40" s="122">
        <f t="shared" si="257"/>
        <v>47065173.618149981</v>
      </c>
      <c r="HI40" s="122">
        <f t="shared" si="257"/>
        <v>47617248.870977484</v>
      </c>
      <c r="HJ40" s="122">
        <f t="shared" si="257"/>
        <v>48173852.137203313</v>
      </c>
      <c r="HK40" s="122">
        <f t="shared" si="257"/>
        <v>48739846.378455818</v>
      </c>
      <c r="HL40" s="122">
        <f t="shared" si="257"/>
        <v>49310360.117979981</v>
      </c>
      <c r="HM40" s="122">
        <f t="shared" si="257"/>
        <v>49890256.317404151</v>
      </c>
      <c r="HN40" s="122">
        <f t="shared" si="257"/>
        <v>50474663.499973319</v>
      </c>
      <c r="HO40" s="122">
        <f t="shared" si="257"/>
        <v>51068444.607315816</v>
      </c>
      <c r="HP40" s="122">
        <f t="shared" si="257"/>
        <v>51666728.202688314</v>
      </c>
      <c r="HQ40" s="122">
        <f t="shared" si="257"/>
        <v>52274377.207707487</v>
      </c>
      <c r="HR40" s="122">
        <f t="shared" si="257"/>
        <v>52891385.965629987</v>
      </c>
      <c r="HS40" s="122">
        <f t="shared" si="257"/>
        <v>53512882.999700814</v>
      </c>
      <c r="HT40" s="122">
        <f t="shared" si="257"/>
        <v>54143731.261548318</v>
      </c>
      <c r="HU40" s="122">
        <f t="shared" si="257"/>
        <v>54783925.084423319</v>
      </c>
      <c r="HV40" s="122">
        <f t="shared" si="257"/>
        <v>55433458.771570817</v>
      </c>
      <c r="HW40" s="122">
        <f t="shared" si="257"/>
        <v>55669450.579999998</v>
      </c>
      <c r="HX40" s="122">
        <f t="shared" si="257"/>
        <v>56750794.340075813</v>
      </c>
      <c r="HY40" s="122">
        <f t="shared" si="257"/>
        <v>57423453.486306652</v>
      </c>
      <c r="HZ40" s="122">
        <f t="shared" si="257"/>
        <v>58105432.638190813</v>
      </c>
      <c r="IA40" s="122">
        <f t="shared" si="257"/>
        <v>58791860.338979147</v>
      </c>
      <c r="IB40" s="122">
        <f t="shared" si="257"/>
        <v>59487599.53029415</v>
      </c>
      <c r="IC40" s="122">
        <f t="shared" si="257"/>
        <v>60192644.525386646</v>
      </c>
      <c r="ID40" s="122">
        <f t="shared" si="257"/>
        <v>60906989.667513318</v>
      </c>
      <c r="IE40" s="122">
        <f t="shared" si="257"/>
        <v>61630629.26991915</v>
      </c>
      <c r="IF40" s="122">
        <f t="shared" si="257"/>
        <v>62363557.655854985</v>
      </c>
      <c r="IG40" s="122">
        <f t="shared" si="257"/>
        <v>63105769.158571646</v>
      </c>
      <c r="IH40" s="122">
        <f t="shared" si="257"/>
        <v>64523870.662711278</v>
      </c>
      <c r="II40" s="122">
        <f t="shared" ref="II40:IK40" si="258">II37+II38</f>
        <v>0</v>
      </c>
      <c r="IJ40" s="122">
        <f t="shared" si="258"/>
        <v>0</v>
      </c>
      <c r="IK40" s="122">
        <f t="shared" si="258"/>
        <v>0</v>
      </c>
      <c r="IL40" s="122">
        <f t="shared" ref="IL40:KP40" si="259">IL37+IL38</f>
        <v>0</v>
      </c>
      <c r="IM40" s="122">
        <f t="shared" si="259"/>
        <v>0</v>
      </c>
      <c r="IN40" s="122">
        <f t="shared" si="259"/>
        <v>0</v>
      </c>
      <c r="IO40" s="122">
        <f t="shared" si="259"/>
        <v>0</v>
      </c>
      <c r="IP40" s="122">
        <f t="shared" si="259"/>
        <v>0</v>
      </c>
      <c r="IQ40" s="122">
        <f t="shared" si="259"/>
        <v>0</v>
      </c>
      <c r="IR40" s="122">
        <f t="shared" si="259"/>
        <v>0</v>
      </c>
      <c r="IS40" s="122">
        <f t="shared" si="259"/>
        <v>0</v>
      </c>
      <c r="IT40" s="122">
        <f t="shared" si="259"/>
        <v>0</v>
      </c>
      <c r="IU40" s="122">
        <f t="shared" si="259"/>
        <v>0</v>
      </c>
      <c r="IV40" s="122">
        <f t="shared" si="259"/>
        <v>0</v>
      </c>
      <c r="IW40" s="122">
        <f t="shared" si="259"/>
        <v>0</v>
      </c>
      <c r="IX40" s="122">
        <f t="shared" si="259"/>
        <v>0</v>
      </c>
      <c r="IY40" s="122">
        <f t="shared" si="259"/>
        <v>0</v>
      </c>
      <c r="IZ40" s="122">
        <f t="shared" si="259"/>
        <v>0</v>
      </c>
      <c r="JA40" s="122">
        <f t="shared" si="259"/>
        <v>0</v>
      </c>
      <c r="JB40" s="122">
        <f t="shared" si="259"/>
        <v>0</v>
      </c>
      <c r="JC40" s="122">
        <f t="shared" si="259"/>
        <v>0</v>
      </c>
      <c r="JD40" s="122">
        <f t="shared" si="259"/>
        <v>0</v>
      </c>
      <c r="JE40" s="122">
        <f t="shared" si="259"/>
        <v>0</v>
      </c>
      <c r="JF40" s="122">
        <f t="shared" si="259"/>
        <v>0</v>
      </c>
      <c r="JG40" s="122">
        <f t="shared" si="259"/>
        <v>0</v>
      </c>
      <c r="JH40" s="122">
        <f t="shared" si="259"/>
        <v>0</v>
      </c>
      <c r="JI40" s="122">
        <f t="shared" si="259"/>
        <v>0</v>
      </c>
      <c r="JJ40" s="122">
        <f t="shared" si="259"/>
        <v>0</v>
      </c>
      <c r="JK40" s="122">
        <f t="shared" si="259"/>
        <v>0</v>
      </c>
      <c r="JL40" s="122">
        <f t="shared" si="259"/>
        <v>0</v>
      </c>
      <c r="JM40" s="122">
        <f t="shared" si="259"/>
        <v>0</v>
      </c>
      <c r="JN40" s="122">
        <f t="shared" si="259"/>
        <v>0</v>
      </c>
      <c r="JO40" s="122">
        <f t="shared" si="259"/>
        <v>0</v>
      </c>
      <c r="JP40" s="122">
        <f t="shared" si="259"/>
        <v>0</v>
      </c>
      <c r="JQ40" s="122">
        <f t="shared" si="259"/>
        <v>0</v>
      </c>
      <c r="JR40" s="122">
        <f t="shared" si="259"/>
        <v>0</v>
      </c>
      <c r="JS40" s="122">
        <f t="shared" si="259"/>
        <v>0</v>
      </c>
      <c r="JT40" s="122">
        <f t="shared" si="259"/>
        <v>0</v>
      </c>
      <c r="JU40" s="122">
        <f t="shared" si="259"/>
        <v>0</v>
      </c>
      <c r="JV40" s="122">
        <f t="shared" si="259"/>
        <v>0</v>
      </c>
      <c r="JW40" s="122">
        <f t="shared" si="259"/>
        <v>0</v>
      </c>
      <c r="JX40" s="122">
        <f t="shared" si="259"/>
        <v>0</v>
      </c>
      <c r="JY40" s="122">
        <f t="shared" si="259"/>
        <v>0</v>
      </c>
      <c r="JZ40" s="122">
        <f t="shared" si="259"/>
        <v>0</v>
      </c>
      <c r="KA40" s="122">
        <f t="shared" si="259"/>
        <v>0</v>
      </c>
      <c r="KB40" s="122">
        <f t="shared" si="259"/>
        <v>0</v>
      </c>
      <c r="KC40" s="122">
        <f t="shared" si="259"/>
        <v>0</v>
      </c>
      <c r="KD40" s="122">
        <f t="shared" si="259"/>
        <v>0</v>
      </c>
      <c r="KE40" s="122">
        <f t="shared" si="259"/>
        <v>0</v>
      </c>
      <c r="KF40" s="122">
        <f t="shared" si="259"/>
        <v>0</v>
      </c>
      <c r="KG40" s="122">
        <f t="shared" si="259"/>
        <v>0</v>
      </c>
      <c r="KH40" s="122">
        <f t="shared" si="259"/>
        <v>0</v>
      </c>
      <c r="KI40" s="122">
        <f t="shared" si="259"/>
        <v>0</v>
      </c>
      <c r="KJ40" s="122">
        <f t="shared" si="259"/>
        <v>0</v>
      </c>
      <c r="KK40" s="122">
        <f t="shared" si="259"/>
        <v>0</v>
      </c>
      <c r="KL40" s="122">
        <f t="shared" si="259"/>
        <v>0</v>
      </c>
      <c r="KM40" s="122">
        <f t="shared" si="259"/>
        <v>0</v>
      </c>
      <c r="KN40" s="122">
        <f t="shared" si="259"/>
        <v>0</v>
      </c>
      <c r="KO40" s="122">
        <f t="shared" si="259"/>
        <v>0</v>
      </c>
      <c r="KP40" s="122">
        <f t="shared" si="259"/>
        <v>0</v>
      </c>
    </row>
    <row r="42" spans="1:302" ht="15">
      <c r="A42" s="123"/>
      <c r="B42" s="114" t="str">
        <f>+B11</f>
        <v>Refinanciamiento 25 yrs</v>
      </c>
      <c r="HB42" s="85">
        <v>1</v>
      </c>
    </row>
    <row r="43" spans="1:302">
      <c r="B43" s="85" t="s">
        <v>73</v>
      </c>
      <c r="C43" s="116">
        <f>C$22</f>
        <v>8.9374999999999996E-2</v>
      </c>
      <c r="D43" s="116">
        <f t="shared" ref="D43:BO43" si="260">D$22</f>
        <v>8.7045999999999998E-2</v>
      </c>
      <c r="E43" s="116">
        <f t="shared" si="260"/>
        <v>8.463066666666666E-2</v>
      </c>
      <c r="F43" s="116">
        <f t="shared" si="260"/>
        <v>8.2215333333333321E-2</v>
      </c>
      <c r="G43" s="116">
        <f t="shared" si="260"/>
        <v>7.9799999999999996E-2</v>
      </c>
      <c r="H43" s="116">
        <f t="shared" si="260"/>
        <v>7.9983333333333323E-2</v>
      </c>
      <c r="I43" s="116">
        <f t="shared" si="260"/>
        <v>8.0166666666666664E-2</v>
      </c>
      <c r="J43" s="116">
        <f t="shared" si="260"/>
        <v>8.0350000000000005E-2</v>
      </c>
      <c r="K43" s="116">
        <f t="shared" si="260"/>
        <v>8.0533333333333346E-2</v>
      </c>
      <c r="L43" s="116">
        <f t="shared" si="260"/>
        <v>8.0716666666666687E-2</v>
      </c>
      <c r="M43" s="116">
        <f t="shared" si="260"/>
        <v>8.09E-2</v>
      </c>
      <c r="N43" s="116">
        <f t="shared" si="260"/>
        <v>8.0702083333333327E-2</v>
      </c>
      <c r="O43" s="116">
        <f t="shared" si="260"/>
        <v>8.0504166666666654E-2</v>
      </c>
      <c r="P43" s="116">
        <f t="shared" si="260"/>
        <v>8.0306249999999982E-2</v>
      </c>
      <c r="Q43" s="116">
        <f t="shared" si="260"/>
        <v>8.0108333333333309E-2</v>
      </c>
      <c r="R43" s="116">
        <f t="shared" si="260"/>
        <v>7.9910416666666637E-2</v>
      </c>
      <c r="S43" s="116">
        <f t="shared" si="260"/>
        <v>7.9712499999999964E-2</v>
      </c>
      <c r="T43" s="116">
        <f t="shared" si="260"/>
        <v>7.9514583333333291E-2</v>
      </c>
      <c r="U43" s="116">
        <f t="shared" si="260"/>
        <v>7.9316666666666619E-2</v>
      </c>
      <c r="V43" s="116">
        <f t="shared" si="260"/>
        <v>7.9118749999999946E-2</v>
      </c>
      <c r="W43" s="116">
        <f t="shared" si="260"/>
        <v>7.8920833333333273E-2</v>
      </c>
      <c r="X43" s="116">
        <f t="shared" si="260"/>
        <v>7.8722916666666601E-2</v>
      </c>
      <c r="Y43" s="116">
        <f t="shared" si="260"/>
        <v>7.8524999999999998E-2</v>
      </c>
      <c r="Z43" s="116">
        <f t="shared" si="260"/>
        <v>7.8405833333333327E-2</v>
      </c>
      <c r="AA43" s="116">
        <f t="shared" si="260"/>
        <v>7.8286666666666657E-2</v>
      </c>
      <c r="AB43" s="116">
        <f t="shared" si="260"/>
        <v>7.8167499999999987E-2</v>
      </c>
      <c r="AC43" s="116">
        <f t="shared" si="260"/>
        <v>7.8048333333333317E-2</v>
      </c>
      <c r="AD43" s="116">
        <f t="shared" si="260"/>
        <v>7.7929166666666647E-2</v>
      </c>
      <c r="AE43" s="116">
        <f t="shared" si="260"/>
        <v>7.7809999999999976E-2</v>
      </c>
      <c r="AF43" s="116">
        <f t="shared" si="260"/>
        <v>7.7690833333333306E-2</v>
      </c>
      <c r="AG43" s="116">
        <f t="shared" si="260"/>
        <v>7.7571666666666636E-2</v>
      </c>
      <c r="AH43" s="116">
        <f t="shared" si="260"/>
        <v>7.7452499999999966E-2</v>
      </c>
      <c r="AI43" s="116">
        <f t="shared" si="260"/>
        <v>7.7333333333333296E-2</v>
      </c>
      <c r="AJ43" s="116">
        <f t="shared" si="260"/>
        <v>7.7214166666666625E-2</v>
      </c>
      <c r="AK43" s="116">
        <f t="shared" si="260"/>
        <v>7.7094999999999997E-2</v>
      </c>
      <c r="AL43" s="116">
        <f t="shared" si="260"/>
        <v>7.716116666666667E-2</v>
      </c>
      <c r="AM43" s="116">
        <f t="shared" si="260"/>
        <v>7.7227333333333342E-2</v>
      </c>
      <c r="AN43" s="116">
        <f t="shared" si="260"/>
        <v>7.7293500000000015E-2</v>
      </c>
      <c r="AO43" s="116">
        <f t="shared" si="260"/>
        <v>7.7359666666666688E-2</v>
      </c>
      <c r="AP43" s="116">
        <f t="shared" si="260"/>
        <v>7.742583333333336E-2</v>
      </c>
      <c r="AQ43" s="116">
        <f t="shared" si="260"/>
        <v>7.7492000000000033E-2</v>
      </c>
      <c r="AR43" s="116">
        <f t="shared" si="260"/>
        <v>7.7558166666666706E-2</v>
      </c>
      <c r="AS43" s="116">
        <f t="shared" si="260"/>
        <v>7.7624333333333378E-2</v>
      </c>
      <c r="AT43" s="116">
        <f t="shared" si="260"/>
        <v>7.7690500000000051E-2</v>
      </c>
      <c r="AU43" s="116">
        <f t="shared" si="260"/>
        <v>7.7756666666666724E-2</v>
      </c>
      <c r="AV43" s="116">
        <f t="shared" si="260"/>
        <v>7.7822833333333397E-2</v>
      </c>
      <c r="AW43" s="116">
        <f t="shared" si="260"/>
        <v>7.7889E-2</v>
      </c>
      <c r="AX43" s="116">
        <f t="shared" si="260"/>
        <v>7.8000416666666669E-2</v>
      </c>
      <c r="AY43" s="116">
        <f t="shared" si="260"/>
        <v>7.8111833333333339E-2</v>
      </c>
      <c r="AZ43" s="116">
        <f t="shared" si="260"/>
        <v>7.8223250000000008E-2</v>
      </c>
      <c r="BA43" s="116">
        <f t="shared" si="260"/>
        <v>7.8334666666666677E-2</v>
      </c>
      <c r="BB43" s="116">
        <f t="shared" si="260"/>
        <v>7.8446083333333347E-2</v>
      </c>
      <c r="BC43" s="116">
        <f t="shared" si="260"/>
        <v>7.8557500000000016E-2</v>
      </c>
      <c r="BD43" s="116">
        <f t="shared" si="260"/>
        <v>7.8668916666666686E-2</v>
      </c>
      <c r="BE43" s="116">
        <f t="shared" si="260"/>
        <v>7.8780333333333355E-2</v>
      </c>
      <c r="BF43" s="116">
        <f t="shared" si="260"/>
        <v>7.8891750000000024E-2</v>
      </c>
      <c r="BG43" s="116">
        <f t="shared" si="260"/>
        <v>7.9003166666666694E-2</v>
      </c>
      <c r="BH43" s="116">
        <f t="shared" si="260"/>
        <v>7.9114583333333363E-2</v>
      </c>
      <c r="BI43" s="116">
        <f t="shared" si="260"/>
        <v>7.9226000000000005E-2</v>
      </c>
      <c r="BJ43" s="116">
        <f t="shared" si="260"/>
        <v>7.9328166666666672E-2</v>
      </c>
      <c r="BK43" s="116">
        <f t="shared" si="260"/>
        <v>7.9430333333333339E-2</v>
      </c>
      <c r="BL43" s="116">
        <f t="shared" si="260"/>
        <v>7.9532500000000006E-2</v>
      </c>
      <c r="BM43" s="116">
        <f t="shared" si="260"/>
        <v>7.9634666666666673E-2</v>
      </c>
      <c r="BN43" s="116">
        <f t="shared" si="260"/>
        <v>7.973683333333334E-2</v>
      </c>
      <c r="BO43" s="116">
        <f t="shared" si="260"/>
        <v>7.9839000000000007E-2</v>
      </c>
      <c r="BP43" s="116">
        <f t="shared" ref="BP43:EA43" si="261">BP$22</f>
        <v>7.9941166666666674E-2</v>
      </c>
      <c r="BQ43" s="116">
        <f t="shared" si="261"/>
        <v>8.0043333333333341E-2</v>
      </c>
      <c r="BR43" s="116">
        <f t="shared" si="261"/>
        <v>8.0145500000000008E-2</v>
      </c>
      <c r="BS43" s="116">
        <f t="shared" si="261"/>
        <v>8.0247666666666675E-2</v>
      </c>
      <c r="BT43" s="116">
        <f t="shared" si="261"/>
        <v>8.0349833333333343E-2</v>
      </c>
      <c r="BU43" s="116">
        <f t="shared" si="261"/>
        <v>8.045200000000001E-2</v>
      </c>
      <c r="BV43" s="116">
        <f t="shared" si="261"/>
        <v>8.0554166666666677E-2</v>
      </c>
      <c r="BW43" s="116">
        <f t="shared" si="261"/>
        <v>8.0656333333333344E-2</v>
      </c>
      <c r="BX43" s="116">
        <f t="shared" si="261"/>
        <v>8.0758500000000011E-2</v>
      </c>
      <c r="BY43" s="116">
        <f t="shared" si="261"/>
        <v>8.0860666666666678E-2</v>
      </c>
      <c r="BZ43" s="116">
        <f t="shared" si="261"/>
        <v>8.0962833333333345E-2</v>
      </c>
      <c r="CA43" s="116">
        <f t="shared" si="261"/>
        <v>8.1065000000000012E-2</v>
      </c>
      <c r="CB43" s="116">
        <f t="shared" si="261"/>
        <v>8.1167166666666679E-2</v>
      </c>
      <c r="CC43" s="116">
        <f t="shared" si="261"/>
        <v>8.1269333333333346E-2</v>
      </c>
      <c r="CD43" s="116">
        <f t="shared" si="261"/>
        <v>8.1371500000000013E-2</v>
      </c>
      <c r="CE43" s="116">
        <f t="shared" si="261"/>
        <v>8.147366666666668E-2</v>
      </c>
      <c r="CF43" s="116">
        <f t="shared" si="261"/>
        <v>8.1575833333333347E-2</v>
      </c>
      <c r="CG43" s="116">
        <f t="shared" si="261"/>
        <v>8.1678000000000001E-2</v>
      </c>
      <c r="CH43" s="116">
        <f t="shared" si="261"/>
        <v>8.174883333333334E-2</v>
      </c>
      <c r="CI43" s="116">
        <f t="shared" si="261"/>
        <v>8.1819666666666679E-2</v>
      </c>
      <c r="CJ43" s="116">
        <f t="shared" si="261"/>
        <v>8.1890500000000019E-2</v>
      </c>
      <c r="CK43" s="116">
        <f t="shared" si="261"/>
        <v>8.1961333333333358E-2</v>
      </c>
      <c r="CL43" s="116">
        <f t="shared" si="261"/>
        <v>8.2032166666666698E-2</v>
      </c>
      <c r="CM43" s="116">
        <f t="shared" si="261"/>
        <v>8.2103000000000037E-2</v>
      </c>
      <c r="CN43" s="116">
        <f t="shared" si="261"/>
        <v>8.2173833333333376E-2</v>
      </c>
      <c r="CO43" s="116">
        <f t="shared" si="261"/>
        <v>8.2244666666666716E-2</v>
      </c>
      <c r="CP43" s="116">
        <f t="shared" si="261"/>
        <v>8.2315500000000055E-2</v>
      </c>
      <c r="CQ43" s="116">
        <f t="shared" si="261"/>
        <v>8.2386333333333395E-2</v>
      </c>
      <c r="CR43" s="116">
        <f t="shared" si="261"/>
        <v>8.2457166666666734E-2</v>
      </c>
      <c r="CS43" s="116">
        <f t="shared" si="261"/>
        <v>8.2528000000000074E-2</v>
      </c>
      <c r="CT43" s="116">
        <f t="shared" si="261"/>
        <v>8.2598833333333413E-2</v>
      </c>
      <c r="CU43" s="116">
        <f t="shared" si="261"/>
        <v>8.2669666666666752E-2</v>
      </c>
      <c r="CV43" s="116">
        <f t="shared" si="261"/>
        <v>8.2740500000000092E-2</v>
      </c>
      <c r="CW43" s="116">
        <f t="shared" si="261"/>
        <v>8.2811333333333431E-2</v>
      </c>
      <c r="CX43" s="116">
        <f t="shared" si="261"/>
        <v>8.2882166666666771E-2</v>
      </c>
      <c r="CY43" s="116">
        <f t="shared" si="261"/>
        <v>8.295300000000011E-2</v>
      </c>
      <c r="CZ43" s="116">
        <f t="shared" si="261"/>
        <v>8.3023833333333449E-2</v>
      </c>
      <c r="DA43" s="116">
        <f t="shared" si="261"/>
        <v>8.3094666666666789E-2</v>
      </c>
      <c r="DB43" s="116">
        <f t="shared" si="261"/>
        <v>8.3165500000000128E-2</v>
      </c>
      <c r="DC43" s="116">
        <f t="shared" si="261"/>
        <v>8.3236333333333468E-2</v>
      </c>
      <c r="DD43" s="116">
        <f t="shared" si="261"/>
        <v>8.3307166666666807E-2</v>
      </c>
      <c r="DE43" s="116">
        <f t="shared" si="261"/>
        <v>8.3378000000000146E-2</v>
      </c>
      <c r="DF43" s="116">
        <f t="shared" si="261"/>
        <v>8.3448833333333486E-2</v>
      </c>
      <c r="DG43" s="116">
        <f t="shared" si="261"/>
        <v>8.3519666666666825E-2</v>
      </c>
      <c r="DH43" s="116">
        <f t="shared" si="261"/>
        <v>8.3590500000000165E-2</v>
      </c>
      <c r="DI43" s="116">
        <f t="shared" si="261"/>
        <v>8.3661333333333504E-2</v>
      </c>
      <c r="DJ43" s="116">
        <f t="shared" si="261"/>
        <v>8.3732166666666843E-2</v>
      </c>
      <c r="DK43" s="116">
        <f t="shared" si="261"/>
        <v>8.3803000000000183E-2</v>
      </c>
      <c r="DL43" s="116">
        <f t="shared" si="261"/>
        <v>8.3873833333333522E-2</v>
      </c>
      <c r="DM43" s="116">
        <f t="shared" si="261"/>
        <v>8.3944666666666862E-2</v>
      </c>
      <c r="DN43" s="116">
        <f t="shared" si="261"/>
        <v>8.4015500000000201E-2</v>
      </c>
      <c r="DO43" s="116">
        <f t="shared" si="261"/>
        <v>8.4086333333333541E-2</v>
      </c>
      <c r="DP43" s="116">
        <f t="shared" si="261"/>
        <v>8.415716666666688E-2</v>
      </c>
      <c r="DQ43" s="116">
        <f t="shared" si="261"/>
        <v>8.4227999999999997E-2</v>
      </c>
      <c r="DR43" s="116">
        <f t="shared" si="261"/>
        <v>8.4322533333333324E-2</v>
      </c>
      <c r="DS43" s="116">
        <f t="shared" si="261"/>
        <v>8.4417066666666651E-2</v>
      </c>
      <c r="DT43" s="116">
        <f t="shared" si="261"/>
        <v>8.4511599999999978E-2</v>
      </c>
      <c r="DU43" s="116">
        <f t="shared" si="261"/>
        <v>8.4606133333333305E-2</v>
      </c>
      <c r="DV43" s="116">
        <f t="shared" si="261"/>
        <v>8.4700666666666632E-2</v>
      </c>
      <c r="DW43" s="116">
        <f t="shared" si="261"/>
        <v>8.4795199999999959E-2</v>
      </c>
      <c r="DX43" s="116">
        <f t="shared" si="261"/>
        <v>8.4889733333333287E-2</v>
      </c>
      <c r="DY43" s="116">
        <f t="shared" si="261"/>
        <v>8.4984266666666614E-2</v>
      </c>
      <c r="DZ43" s="116">
        <f t="shared" si="261"/>
        <v>8.5078799999999941E-2</v>
      </c>
      <c r="EA43" s="116">
        <f t="shared" si="261"/>
        <v>8.5173333333333268E-2</v>
      </c>
      <c r="EB43" s="116">
        <f t="shared" ref="EB43:GM43" si="262">EB$22</f>
        <v>8.5267866666666595E-2</v>
      </c>
      <c r="EC43" s="116">
        <f t="shared" si="262"/>
        <v>8.5362399999999922E-2</v>
      </c>
      <c r="ED43" s="116">
        <f t="shared" si="262"/>
        <v>8.5456933333333249E-2</v>
      </c>
      <c r="EE43" s="116">
        <f t="shared" si="262"/>
        <v>8.5551466666666576E-2</v>
      </c>
      <c r="EF43" s="116">
        <f t="shared" si="262"/>
        <v>8.5645999999999903E-2</v>
      </c>
      <c r="EG43" s="116">
        <f t="shared" si="262"/>
        <v>8.574053333333323E-2</v>
      </c>
      <c r="EH43" s="116">
        <f t="shared" si="262"/>
        <v>8.5835066666666557E-2</v>
      </c>
      <c r="EI43" s="116">
        <f t="shared" si="262"/>
        <v>8.5929599999999884E-2</v>
      </c>
      <c r="EJ43" s="116">
        <f t="shared" si="262"/>
        <v>8.6024133333333211E-2</v>
      </c>
      <c r="EK43" s="116">
        <f t="shared" si="262"/>
        <v>8.6118666666666538E-2</v>
      </c>
      <c r="EL43" s="116">
        <f t="shared" si="262"/>
        <v>8.6213199999999865E-2</v>
      </c>
      <c r="EM43" s="116">
        <f t="shared" si="262"/>
        <v>8.6307733333333192E-2</v>
      </c>
      <c r="EN43" s="116">
        <f t="shared" si="262"/>
        <v>8.6402266666666519E-2</v>
      </c>
      <c r="EO43" s="116">
        <f t="shared" si="262"/>
        <v>8.6496799999999846E-2</v>
      </c>
      <c r="EP43" s="116">
        <f t="shared" si="262"/>
        <v>8.6591333333333173E-2</v>
      </c>
      <c r="EQ43" s="116">
        <f t="shared" si="262"/>
        <v>8.66858666666665E-2</v>
      </c>
      <c r="ER43" s="116">
        <f t="shared" si="262"/>
        <v>8.6780399999999827E-2</v>
      </c>
      <c r="ES43" s="116">
        <f t="shared" si="262"/>
        <v>8.6874933333333154E-2</v>
      </c>
      <c r="ET43" s="116">
        <f t="shared" si="262"/>
        <v>8.6969466666666481E-2</v>
      </c>
      <c r="EU43" s="116">
        <f t="shared" si="262"/>
        <v>8.7063999999999808E-2</v>
      </c>
      <c r="EV43" s="116">
        <f t="shared" si="262"/>
        <v>8.7158533333333135E-2</v>
      </c>
      <c r="EW43" s="116">
        <f t="shared" si="262"/>
        <v>8.7253066666666462E-2</v>
      </c>
      <c r="EX43" s="116">
        <f t="shared" si="262"/>
        <v>8.7347599999999789E-2</v>
      </c>
      <c r="EY43" s="116">
        <f t="shared" si="262"/>
        <v>8.7442133333333116E-2</v>
      </c>
      <c r="EZ43" s="116">
        <f t="shared" si="262"/>
        <v>8.7536666666666443E-2</v>
      </c>
      <c r="FA43" s="116">
        <f t="shared" si="262"/>
        <v>8.763119999999977E-2</v>
      </c>
      <c r="FB43" s="116">
        <f t="shared" si="262"/>
        <v>8.7725733333333097E-2</v>
      </c>
      <c r="FC43" s="116">
        <f t="shared" si="262"/>
        <v>8.7820266666666424E-2</v>
      </c>
      <c r="FD43" s="116">
        <f t="shared" si="262"/>
        <v>8.7914799999999751E-2</v>
      </c>
      <c r="FE43" s="116">
        <f t="shared" si="262"/>
        <v>8.8009333333333079E-2</v>
      </c>
      <c r="FF43" s="116">
        <f t="shared" si="262"/>
        <v>8.8103866666666406E-2</v>
      </c>
      <c r="FG43" s="116">
        <f t="shared" si="262"/>
        <v>8.8198399999999733E-2</v>
      </c>
      <c r="FH43" s="116">
        <f t="shared" si="262"/>
        <v>8.829293333333306E-2</v>
      </c>
      <c r="FI43" s="116">
        <f t="shared" si="262"/>
        <v>8.8387466666666387E-2</v>
      </c>
      <c r="FJ43" s="116">
        <f t="shared" si="262"/>
        <v>8.8481999999999714E-2</v>
      </c>
      <c r="FK43" s="116">
        <f t="shared" si="262"/>
        <v>8.8576533333333041E-2</v>
      </c>
      <c r="FL43" s="116">
        <f t="shared" si="262"/>
        <v>8.8671066666666368E-2</v>
      </c>
      <c r="FM43" s="116">
        <f t="shared" si="262"/>
        <v>8.8765599999999695E-2</v>
      </c>
      <c r="FN43" s="116">
        <f t="shared" si="262"/>
        <v>8.8860133333333022E-2</v>
      </c>
      <c r="FO43" s="116">
        <f t="shared" si="262"/>
        <v>8.8954666666666349E-2</v>
      </c>
      <c r="FP43" s="116">
        <f t="shared" si="262"/>
        <v>8.9049199999999676E-2</v>
      </c>
      <c r="FQ43" s="116">
        <f t="shared" si="262"/>
        <v>8.9143733333333003E-2</v>
      </c>
      <c r="FR43" s="116">
        <f t="shared" si="262"/>
        <v>8.923826666666633E-2</v>
      </c>
      <c r="FS43" s="116">
        <f t="shared" si="262"/>
        <v>8.9332799999999657E-2</v>
      </c>
      <c r="FT43" s="116">
        <f t="shared" si="262"/>
        <v>8.9427333333332984E-2</v>
      </c>
      <c r="FU43" s="116">
        <f t="shared" si="262"/>
        <v>8.9521866666666311E-2</v>
      </c>
      <c r="FV43" s="116">
        <f t="shared" si="262"/>
        <v>8.9616399999999638E-2</v>
      </c>
      <c r="FW43" s="116">
        <f t="shared" si="262"/>
        <v>8.9710933333332965E-2</v>
      </c>
      <c r="FX43" s="116">
        <f t="shared" si="262"/>
        <v>8.9805466666666292E-2</v>
      </c>
      <c r="FY43" s="116">
        <f t="shared" si="262"/>
        <v>8.9899999999999994E-2</v>
      </c>
      <c r="FZ43" s="116">
        <f t="shared" si="262"/>
        <v>0</v>
      </c>
      <c r="GA43" s="116">
        <f t="shared" si="262"/>
        <v>0</v>
      </c>
      <c r="GB43" s="116">
        <f t="shared" si="262"/>
        <v>0</v>
      </c>
      <c r="GC43" s="116">
        <f t="shared" si="262"/>
        <v>0</v>
      </c>
      <c r="GD43" s="116">
        <f t="shared" si="262"/>
        <v>0</v>
      </c>
      <c r="GE43" s="116">
        <f t="shared" si="262"/>
        <v>0</v>
      </c>
      <c r="GF43" s="116">
        <f t="shared" si="262"/>
        <v>0</v>
      </c>
      <c r="GG43" s="116">
        <f t="shared" si="262"/>
        <v>0</v>
      </c>
      <c r="GH43" s="116">
        <f t="shared" si="262"/>
        <v>0</v>
      </c>
      <c r="GI43" s="116">
        <f t="shared" si="262"/>
        <v>0</v>
      </c>
      <c r="GJ43" s="116">
        <f t="shared" si="262"/>
        <v>0</v>
      </c>
      <c r="GK43" s="116">
        <f t="shared" si="262"/>
        <v>0</v>
      </c>
      <c r="GL43" s="116">
        <f t="shared" si="262"/>
        <v>0</v>
      </c>
      <c r="GM43" s="116">
        <f t="shared" si="262"/>
        <v>0</v>
      </c>
      <c r="GN43" s="116">
        <f t="shared" ref="GN43:IY43" si="263">GN$22</f>
        <v>0</v>
      </c>
      <c r="GO43" s="116">
        <f t="shared" si="263"/>
        <v>0</v>
      </c>
      <c r="GP43" s="116">
        <f t="shared" si="263"/>
        <v>0</v>
      </c>
      <c r="GQ43" s="116">
        <f t="shared" si="263"/>
        <v>0</v>
      </c>
      <c r="GR43" s="116">
        <f t="shared" si="263"/>
        <v>0</v>
      </c>
      <c r="GS43" s="116">
        <f t="shared" si="263"/>
        <v>0</v>
      </c>
      <c r="GT43" s="116">
        <f t="shared" si="263"/>
        <v>0</v>
      </c>
      <c r="GU43" s="116">
        <f t="shared" si="263"/>
        <v>0</v>
      </c>
      <c r="GV43" s="116">
        <f t="shared" si="263"/>
        <v>0</v>
      </c>
      <c r="GW43" s="116">
        <f t="shared" si="263"/>
        <v>0</v>
      </c>
      <c r="GX43" s="116">
        <f t="shared" si="263"/>
        <v>0</v>
      </c>
      <c r="GY43" s="116">
        <f t="shared" si="263"/>
        <v>0</v>
      </c>
      <c r="GZ43" s="116">
        <f t="shared" si="263"/>
        <v>0</v>
      </c>
      <c r="HA43" s="116">
        <f t="shared" si="263"/>
        <v>0</v>
      </c>
      <c r="HB43" s="116">
        <f t="shared" si="263"/>
        <v>0</v>
      </c>
      <c r="HC43" s="116">
        <f t="shared" si="263"/>
        <v>0</v>
      </c>
      <c r="HD43" s="116">
        <f t="shared" si="263"/>
        <v>0</v>
      </c>
      <c r="HE43" s="116">
        <f t="shared" si="263"/>
        <v>0</v>
      </c>
      <c r="HF43" s="116">
        <f t="shared" si="263"/>
        <v>0</v>
      </c>
      <c r="HG43" s="116">
        <f t="shared" si="263"/>
        <v>0</v>
      </c>
      <c r="HH43" s="116">
        <f t="shared" si="263"/>
        <v>0</v>
      </c>
      <c r="HI43" s="116">
        <f t="shared" si="263"/>
        <v>0</v>
      </c>
      <c r="HJ43" s="116">
        <f t="shared" si="263"/>
        <v>0</v>
      </c>
      <c r="HK43" s="116">
        <f t="shared" si="263"/>
        <v>0</v>
      </c>
      <c r="HL43" s="116">
        <f t="shared" si="263"/>
        <v>0</v>
      </c>
      <c r="HM43" s="116">
        <f t="shared" si="263"/>
        <v>0</v>
      </c>
      <c r="HN43" s="116">
        <f t="shared" si="263"/>
        <v>0</v>
      </c>
      <c r="HO43" s="116">
        <f t="shared" si="263"/>
        <v>0</v>
      </c>
      <c r="HP43" s="116">
        <f t="shared" si="263"/>
        <v>0</v>
      </c>
      <c r="HQ43" s="116">
        <f t="shared" si="263"/>
        <v>0</v>
      </c>
      <c r="HR43" s="116">
        <f t="shared" si="263"/>
        <v>0</v>
      </c>
      <c r="HS43" s="116">
        <f t="shared" si="263"/>
        <v>0</v>
      </c>
      <c r="HT43" s="116">
        <f t="shared" si="263"/>
        <v>0</v>
      </c>
      <c r="HU43" s="116">
        <f t="shared" si="263"/>
        <v>0</v>
      </c>
      <c r="HV43" s="116">
        <f t="shared" si="263"/>
        <v>0</v>
      </c>
      <c r="HW43" s="116">
        <f t="shared" si="263"/>
        <v>0</v>
      </c>
      <c r="HX43" s="116">
        <f t="shared" si="263"/>
        <v>0</v>
      </c>
      <c r="HY43" s="116">
        <f t="shared" si="263"/>
        <v>0</v>
      </c>
      <c r="HZ43" s="116">
        <f t="shared" si="263"/>
        <v>0</v>
      </c>
      <c r="IA43" s="116">
        <f t="shared" si="263"/>
        <v>0</v>
      </c>
      <c r="IB43" s="116">
        <f t="shared" si="263"/>
        <v>0</v>
      </c>
      <c r="IC43" s="116">
        <f t="shared" si="263"/>
        <v>0</v>
      </c>
      <c r="ID43" s="116">
        <f t="shared" si="263"/>
        <v>0</v>
      </c>
      <c r="IE43" s="116">
        <f t="shared" si="263"/>
        <v>0</v>
      </c>
      <c r="IF43" s="116">
        <f t="shared" si="263"/>
        <v>0</v>
      </c>
      <c r="IG43" s="116">
        <f t="shared" si="263"/>
        <v>0</v>
      </c>
      <c r="IH43" s="116">
        <f t="shared" si="263"/>
        <v>0</v>
      </c>
      <c r="II43" s="116">
        <f t="shared" si="263"/>
        <v>0</v>
      </c>
      <c r="IJ43" s="116">
        <f t="shared" si="263"/>
        <v>0</v>
      </c>
      <c r="IK43" s="116">
        <f t="shared" si="263"/>
        <v>0</v>
      </c>
      <c r="IL43" s="116">
        <f t="shared" si="263"/>
        <v>0</v>
      </c>
      <c r="IM43" s="116">
        <f t="shared" si="263"/>
        <v>0</v>
      </c>
      <c r="IN43" s="116">
        <f t="shared" si="263"/>
        <v>0</v>
      </c>
      <c r="IO43" s="116">
        <f t="shared" si="263"/>
        <v>0</v>
      </c>
      <c r="IP43" s="116">
        <f t="shared" si="263"/>
        <v>0</v>
      </c>
      <c r="IQ43" s="116">
        <f t="shared" si="263"/>
        <v>0</v>
      </c>
      <c r="IR43" s="116">
        <f t="shared" si="263"/>
        <v>0</v>
      </c>
      <c r="IS43" s="116">
        <f t="shared" si="263"/>
        <v>0</v>
      </c>
      <c r="IT43" s="116">
        <f t="shared" si="263"/>
        <v>0</v>
      </c>
      <c r="IU43" s="116">
        <f t="shared" si="263"/>
        <v>0</v>
      </c>
      <c r="IV43" s="116">
        <f t="shared" si="263"/>
        <v>0</v>
      </c>
      <c r="IW43" s="116">
        <f t="shared" si="263"/>
        <v>0</v>
      </c>
      <c r="IX43" s="116">
        <f t="shared" si="263"/>
        <v>0</v>
      </c>
      <c r="IY43" s="116">
        <f t="shared" si="263"/>
        <v>0</v>
      </c>
      <c r="IZ43" s="116">
        <f t="shared" ref="IZ43:KP43" si="264">IZ$22</f>
        <v>0</v>
      </c>
      <c r="JA43" s="116">
        <f t="shared" si="264"/>
        <v>0</v>
      </c>
      <c r="JB43" s="116">
        <f t="shared" si="264"/>
        <v>0</v>
      </c>
      <c r="JC43" s="116">
        <f t="shared" si="264"/>
        <v>0</v>
      </c>
      <c r="JD43" s="116">
        <f t="shared" si="264"/>
        <v>0</v>
      </c>
      <c r="JE43" s="116">
        <f t="shared" si="264"/>
        <v>0</v>
      </c>
      <c r="JF43" s="116">
        <f t="shared" si="264"/>
        <v>0</v>
      </c>
      <c r="JG43" s="116">
        <f t="shared" si="264"/>
        <v>0</v>
      </c>
      <c r="JH43" s="116">
        <f t="shared" si="264"/>
        <v>0</v>
      </c>
      <c r="JI43" s="116">
        <f t="shared" si="264"/>
        <v>0</v>
      </c>
      <c r="JJ43" s="116">
        <f t="shared" si="264"/>
        <v>0</v>
      </c>
      <c r="JK43" s="116">
        <f t="shared" si="264"/>
        <v>0</v>
      </c>
      <c r="JL43" s="116">
        <f t="shared" si="264"/>
        <v>0</v>
      </c>
      <c r="JM43" s="116">
        <f t="shared" si="264"/>
        <v>0</v>
      </c>
      <c r="JN43" s="116">
        <f t="shared" si="264"/>
        <v>0</v>
      </c>
      <c r="JO43" s="116">
        <f t="shared" si="264"/>
        <v>0</v>
      </c>
      <c r="JP43" s="116">
        <f t="shared" si="264"/>
        <v>0</v>
      </c>
      <c r="JQ43" s="116">
        <f t="shared" si="264"/>
        <v>0</v>
      </c>
      <c r="JR43" s="116">
        <f t="shared" si="264"/>
        <v>0</v>
      </c>
      <c r="JS43" s="116">
        <f t="shared" si="264"/>
        <v>0</v>
      </c>
      <c r="JT43" s="116">
        <f t="shared" si="264"/>
        <v>0</v>
      </c>
      <c r="JU43" s="116">
        <f t="shared" si="264"/>
        <v>0</v>
      </c>
      <c r="JV43" s="116">
        <f t="shared" si="264"/>
        <v>0</v>
      </c>
      <c r="JW43" s="116">
        <f t="shared" si="264"/>
        <v>0</v>
      </c>
      <c r="JX43" s="116">
        <f t="shared" si="264"/>
        <v>0</v>
      </c>
      <c r="JY43" s="116">
        <f t="shared" si="264"/>
        <v>0</v>
      </c>
      <c r="JZ43" s="116">
        <f t="shared" si="264"/>
        <v>0</v>
      </c>
      <c r="KA43" s="116">
        <f t="shared" si="264"/>
        <v>0</v>
      </c>
      <c r="KB43" s="116">
        <f t="shared" si="264"/>
        <v>0</v>
      </c>
      <c r="KC43" s="116">
        <f t="shared" si="264"/>
        <v>0</v>
      </c>
      <c r="KD43" s="116">
        <f t="shared" si="264"/>
        <v>0</v>
      </c>
      <c r="KE43" s="116">
        <f t="shared" si="264"/>
        <v>0</v>
      </c>
      <c r="KF43" s="116">
        <f t="shared" si="264"/>
        <v>0</v>
      </c>
      <c r="KG43" s="116">
        <f t="shared" si="264"/>
        <v>0</v>
      </c>
      <c r="KH43" s="116">
        <f t="shared" si="264"/>
        <v>0</v>
      </c>
      <c r="KI43" s="116">
        <f t="shared" si="264"/>
        <v>0</v>
      </c>
      <c r="KJ43" s="116">
        <f t="shared" si="264"/>
        <v>0</v>
      </c>
      <c r="KK43" s="116">
        <f t="shared" si="264"/>
        <v>0</v>
      </c>
      <c r="KL43" s="116">
        <f t="shared" si="264"/>
        <v>0</v>
      </c>
      <c r="KM43" s="116">
        <f t="shared" si="264"/>
        <v>0</v>
      </c>
      <c r="KN43" s="116">
        <f t="shared" si="264"/>
        <v>0</v>
      </c>
      <c r="KO43" s="116">
        <f t="shared" si="264"/>
        <v>0</v>
      </c>
      <c r="KP43" s="116">
        <f t="shared" si="264"/>
        <v>0</v>
      </c>
    </row>
    <row r="44" spans="1:302" ht="15">
      <c r="A44" s="117">
        <f>+C11</f>
        <v>9.4999999999999998E-3</v>
      </c>
      <c r="B44" s="85" t="s">
        <v>74</v>
      </c>
      <c r="C44" s="118">
        <f>C43+$A$44</f>
        <v>9.8874999999999991E-2</v>
      </c>
      <c r="D44" s="118">
        <f t="shared" ref="D44:BO44" si="265">D43+$A$44</f>
        <v>9.6545999999999993E-2</v>
      </c>
      <c r="E44" s="118">
        <f>E43+$A$44</f>
        <v>9.4130666666666654E-2</v>
      </c>
      <c r="F44" s="118">
        <f t="shared" si="265"/>
        <v>9.1715333333333315E-2</v>
      </c>
      <c r="G44" s="118">
        <f t="shared" si="265"/>
        <v>8.929999999999999E-2</v>
      </c>
      <c r="H44" s="118">
        <f t="shared" si="265"/>
        <v>8.9483333333333318E-2</v>
      </c>
      <c r="I44" s="118">
        <f t="shared" si="265"/>
        <v>8.9666666666666658E-2</v>
      </c>
      <c r="J44" s="118">
        <f t="shared" si="265"/>
        <v>8.9849999999999999E-2</v>
      </c>
      <c r="K44" s="118">
        <f t="shared" si="265"/>
        <v>9.003333333333334E-2</v>
      </c>
      <c r="L44" s="118">
        <f t="shared" si="265"/>
        <v>9.0216666666666681E-2</v>
      </c>
      <c r="M44" s="118">
        <f t="shared" si="265"/>
        <v>9.0399999999999994E-2</v>
      </c>
      <c r="N44" s="118">
        <f t="shared" si="265"/>
        <v>9.0202083333333322E-2</v>
      </c>
      <c r="O44" s="118">
        <f t="shared" si="265"/>
        <v>9.0004166666666649E-2</v>
      </c>
      <c r="P44" s="118">
        <f t="shared" si="265"/>
        <v>8.9806249999999976E-2</v>
      </c>
      <c r="Q44" s="118">
        <f t="shared" si="265"/>
        <v>8.9608333333333304E-2</v>
      </c>
      <c r="R44" s="118">
        <f t="shared" si="265"/>
        <v>8.9410416666666631E-2</v>
      </c>
      <c r="S44" s="118">
        <f t="shared" si="265"/>
        <v>8.9212499999999958E-2</v>
      </c>
      <c r="T44" s="118">
        <f t="shared" si="265"/>
        <v>8.9014583333333286E-2</v>
      </c>
      <c r="U44" s="118">
        <f t="shared" si="265"/>
        <v>8.8816666666666613E-2</v>
      </c>
      <c r="V44" s="118">
        <f t="shared" si="265"/>
        <v>8.8618749999999941E-2</v>
      </c>
      <c r="W44" s="118">
        <f t="shared" si="265"/>
        <v>8.8420833333333268E-2</v>
      </c>
      <c r="X44" s="118">
        <f t="shared" si="265"/>
        <v>8.8222916666666595E-2</v>
      </c>
      <c r="Y44" s="118">
        <f t="shared" si="265"/>
        <v>8.8024999999999992E-2</v>
      </c>
      <c r="Z44" s="118">
        <f t="shared" si="265"/>
        <v>8.7905833333333322E-2</v>
      </c>
      <c r="AA44" s="118">
        <f t="shared" si="265"/>
        <v>8.7786666666666652E-2</v>
      </c>
      <c r="AB44" s="118">
        <f t="shared" si="265"/>
        <v>8.7667499999999982E-2</v>
      </c>
      <c r="AC44" s="118">
        <f t="shared" si="265"/>
        <v>8.7548333333333311E-2</v>
      </c>
      <c r="AD44" s="118">
        <f t="shared" si="265"/>
        <v>8.7429166666666641E-2</v>
      </c>
      <c r="AE44" s="118">
        <f t="shared" si="265"/>
        <v>8.7309999999999971E-2</v>
      </c>
      <c r="AF44" s="118">
        <f t="shared" si="265"/>
        <v>8.7190833333333301E-2</v>
      </c>
      <c r="AG44" s="118">
        <f t="shared" si="265"/>
        <v>8.7071666666666631E-2</v>
      </c>
      <c r="AH44" s="118">
        <f t="shared" si="265"/>
        <v>8.695249999999996E-2</v>
      </c>
      <c r="AI44" s="118">
        <f t="shared" si="265"/>
        <v>8.683333333333329E-2</v>
      </c>
      <c r="AJ44" s="118">
        <f t="shared" si="265"/>
        <v>8.671416666666662E-2</v>
      </c>
      <c r="AK44" s="118">
        <f t="shared" si="265"/>
        <v>8.6594999999999991E-2</v>
      </c>
      <c r="AL44" s="118">
        <f t="shared" si="265"/>
        <v>8.6661166666666664E-2</v>
      </c>
      <c r="AM44" s="118">
        <f t="shared" si="265"/>
        <v>8.6727333333333337E-2</v>
      </c>
      <c r="AN44" s="118">
        <f t="shared" si="265"/>
        <v>8.679350000000001E-2</v>
      </c>
      <c r="AO44" s="118">
        <f t="shared" si="265"/>
        <v>8.6859666666666682E-2</v>
      </c>
      <c r="AP44" s="118">
        <f t="shared" si="265"/>
        <v>8.6925833333333355E-2</v>
      </c>
      <c r="AQ44" s="118">
        <f t="shared" si="265"/>
        <v>8.6992000000000028E-2</v>
      </c>
      <c r="AR44" s="118">
        <f t="shared" si="265"/>
        <v>8.70581666666667E-2</v>
      </c>
      <c r="AS44" s="118">
        <f t="shared" si="265"/>
        <v>8.7124333333333373E-2</v>
      </c>
      <c r="AT44" s="118">
        <f t="shared" si="265"/>
        <v>8.7190500000000046E-2</v>
      </c>
      <c r="AU44" s="118">
        <f t="shared" si="265"/>
        <v>8.7256666666666718E-2</v>
      </c>
      <c r="AV44" s="118">
        <f t="shared" si="265"/>
        <v>8.7322833333333391E-2</v>
      </c>
      <c r="AW44" s="118">
        <f t="shared" si="265"/>
        <v>8.7388999999999994E-2</v>
      </c>
      <c r="AX44" s="118">
        <f t="shared" si="265"/>
        <v>8.7500416666666664E-2</v>
      </c>
      <c r="AY44" s="118">
        <f t="shared" si="265"/>
        <v>8.7611833333333333E-2</v>
      </c>
      <c r="AZ44" s="118">
        <f t="shared" si="265"/>
        <v>8.7723250000000003E-2</v>
      </c>
      <c r="BA44" s="118">
        <f t="shared" si="265"/>
        <v>8.7834666666666672E-2</v>
      </c>
      <c r="BB44" s="118">
        <f t="shared" si="265"/>
        <v>8.7946083333333341E-2</v>
      </c>
      <c r="BC44" s="118">
        <f t="shared" si="265"/>
        <v>8.8057500000000011E-2</v>
      </c>
      <c r="BD44" s="118">
        <f t="shared" si="265"/>
        <v>8.816891666666668E-2</v>
      </c>
      <c r="BE44" s="118">
        <f t="shared" si="265"/>
        <v>8.828033333333335E-2</v>
      </c>
      <c r="BF44" s="118">
        <f t="shared" si="265"/>
        <v>8.8391750000000019E-2</v>
      </c>
      <c r="BG44" s="118">
        <f t="shared" si="265"/>
        <v>8.8503166666666688E-2</v>
      </c>
      <c r="BH44" s="118">
        <f t="shared" si="265"/>
        <v>8.8614583333333358E-2</v>
      </c>
      <c r="BI44" s="118">
        <f t="shared" si="265"/>
        <v>8.8725999999999999E-2</v>
      </c>
      <c r="BJ44" s="118">
        <f t="shared" si="265"/>
        <v>8.8828166666666666E-2</v>
      </c>
      <c r="BK44" s="118">
        <f t="shared" si="265"/>
        <v>8.8930333333333333E-2</v>
      </c>
      <c r="BL44" s="118">
        <f t="shared" si="265"/>
        <v>8.9032500000000001E-2</v>
      </c>
      <c r="BM44" s="118">
        <f t="shared" si="265"/>
        <v>8.9134666666666668E-2</v>
      </c>
      <c r="BN44" s="118">
        <f t="shared" si="265"/>
        <v>8.9236833333333335E-2</v>
      </c>
      <c r="BO44" s="118">
        <f t="shared" si="265"/>
        <v>8.9339000000000002E-2</v>
      </c>
      <c r="BP44" s="118">
        <f t="shared" ref="BP44:EA44" si="266">BP43+$A$44</f>
        <v>8.9441166666666669E-2</v>
      </c>
      <c r="BQ44" s="118">
        <f t="shared" si="266"/>
        <v>8.9543333333333336E-2</v>
      </c>
      <c r="BR44" s="118">
        <f t="shared" si="266"/>
        <v>8.9645500000000003E-2</v>
      </c>
      <c r="BS44" s="118">
        <f t="shared" si="266"/>
        <v>8.974766666666667E-2</v>
      </c>
      <c r="BT44" s="118">
        <f t="shared" si="266"/>
        <v>8.9849833333333337E-2</v>
      </c>
      <c r="BU44" s="118">
        <f t="shared" si="266"/>
        <v>8.9952000000000004E-2</v>
      </c>
      <c r="BV44" s="118">
        <f t="shared" si="266"/>
        <v>9.0054166666666671E-2</v>
      </c>
      <c r="BW44" s="118">
        <f t="shared" si="266"/>
        <v>9.0156333333333338E-2</v>
      </c>
      <c r="BX44" s="118">
        <f t="shared" si="266"/>
        <v>9.0258500000000005E-2</v>
      </c>
      <c r="BY44" s="118">
        <f t="shared" si="266"/>
        <v>9.0360666666666672E-2</v>
      </c>
      <c r="BZ44" s="118">
        <f t="shared" si="266"/>
        <v>9.046283333333334E-2</v>
      </c>
      <c r="CA44" s="118">
        <f t="shared" si="266"/>
        <v>9.0565000000000007E-2</v>
      </c>
      <c r="CB44" s="118">
        <f t="shared" si="266"/>
        <v>9.0667166666666674E-2</v>
      </c>
      <c r="CC44" s="118">
        <f t="shared" si="266"/>
        <v>9.0769333333333341E-2</v>
      </c>
      <c r="CD44" s="118">
        <f t="shared" si="266"/>
        <v>9.0871500000000008E-2</v>
      </c>
      <c r="CE44" s="118">
        <f t="shared" si="266"/>
        <v>9.0973666666666675E-2</v>
      </c>
      <c r="CF44" s="118">
        <f t="shared" si="266"/>
        <v>9.1075833333333342E-2</v>
      </c>
      <c r="CG44" s="118">
        <f t="shared" si="266"/>
        <v>9.1177999999999995E-2</v>
      </c>
      <c r="CH44" s="118">
        <f t="shared" si="266"/>
        <v>9.1248833333333335E-2</v>
      </c>
      <c r="CI44" s="118">
        <f t="shared" si="266"/>
        <v>9.1319666666666674E-2</v>
      </c>
      <c r="CJ44" s="118">
        <f t="shared" si="266"/>
        <v>9.1390500000000013E-2</v>
      </c>
      <c r="CK44" s="118">
        <f t="shared" si="266"/>
        <v>9.1461333333333353E-2</v>
      </c>
      <c r="CL44" s="118">
        <f t="shared" si="266"/>
        <v>9.1532166666666692E-2</v>
      </c>
      <c r="CM44" s="118">
        <f t="shared" si="266"/>
        <v>9.1603000000000032E-2</v>
      </c>
      <c r="CN44" s="118">
        <f t="shared" si="266"/>
        <v>9.1673833333333371E-2</v>
      </c>
      <c r="CO44" s="118">
        <f t="shared" si="266"/>
        <v>9.174466666666671E-2</v>
      </c>
      <c r="CP44" s="118">
        <f t="shared" si="266"/>
        <v>9.181550000000005E-2</v>
      </c>
      <c r="CQ44" s="118">
        <f t="shared" si="266"/>
        <v>9.1886333333333389E-2</v>
      </c>
      <c r="CR44" s="118">
        <f t="shared" si="266"/>
        <v>9.1957166666666729E-2</v>
      </c>
      <c r="CS44" s="118">
        <f t="shared" si="266"/>
        <v>9.2028000000000068E-2</v>
      </c>
      <c r="CT44" s="118">
        <f t="shared" si="266"/>
        <v>9.2098833333333407E-2</v>
      </c>
      <c r="CU44" s="118">
        <f t="shared" si="266"/>
        <v>9.2169666666666747E-2</v>
      </c>
      <c r="CV44" s="118">
        <f t="shared" si="266"/>
        <v>9.2240500000000086E-2</v>
      </c>
      <c r="CW44" s="118">
        <f t="shared" si="266"/>
        <v>9.2311333333333426E-2</v>
      </c>
      <c r="CX44" s="118">
        <f t="shared" si="266"/>
        <v>9.2382166666666765E-2</v>
      </c>
      <c r="CY44" s="118">
        <f t="shared" si="266"/>
        <v>9.2453000000000105E-2</v>
      </c>
      <c r="CZ44" s="118">
        <f t="shared" si="266"/>
        <v>9.2523833333333444E-2</v>
      </c>
      <c r="DA44" s="118">
        <f t="shared" si="266"/>
        <v>9.2594666666666783E-2</v>
      </c>
      <c r="DB44" s="118">
        <f t="shared" si="266"/>
        <v>9.2665500000000123E-2</v>
      </c>
      <c r="DC44" s="118">
        <f t="shared" si="266"/>
        <v>9.2736333333333462E-2</v>
      </c>
      <c r="DD44" s="118">
        <f t="shared" si="266"/>
        <v>9.2807166666666802E-2</v>
      </c>
      <c r="DE44" s="118">
        <f t="shared" si="266"/>
        <v>9.2878000000000141E-2</v>
      </c>
      <c r="DF44" s="118">
        <f t="shared" si="266"/>
        <v>9.294883333333348E-2</v>
      </c>
      <c r="DG44" s="118">
        <f t="shared" si="266"/>
        <v>9.301966666666682E-2</v>
      </c>
      <c r="DH44" s="118">
        <f t="shared" si="266"/>
        <v>9.3090500000000159E-2</v>
      </c>
      <c r="DI44" s="118">
        <f t="shared" si="266"/>
        <v>9.3161333333333499E-2</v>
      </c>
      <c r="DJ44" s="118">
        <f t="shared" si="266"/>
        <v>9.3232166666666838E-2</v>
      </c>
      <c r="DK44" s="118">
        <f t="shared" si="266"/>
        <v>9.3303000000000177E-2</v>
      </c>
      <c r="DL44" s="118">
        <f t="shared" si="266"/>
        <v>9.3373833333333517E-2</v>
      </c>
      <c r="DM44" s="118">
        <f t="shared" si="266"/>
        <v>9.3444666666666856E-2</v>
      </c>
      <c r="DN44" s="118">
        <f t="shared" si="266"/>
        <v>9.3515500000000196E-2</v>
      </c>
      <c r="DO44" s="118">
        <f t="shared" si="266"/>
        <v>9.3586333333333535E-2</v>
      </c>
      <c r="DP44" s="118">
        <f t="shared" si="266"/>
        <v>9.3657166666666875E-2</v>
      </c>
      <c r="DQ44" s="118">
        <f t="shared" si="266"/>
        <v>9.3727999999999992E-2</v>
      </c>
      <c r="DR44" s="118">
        <f t="shared" si="266"/>
        <v>9.3822533333333319E-2</v>
      </c>
      <c r="DS44" s="118">
        <f t="shared" si="266"/>
        <v>9.3917066666666646E-2</v>
      </c>
      <c r="DT44" s="118">
        <f t="shared" si="266"/>
        <v>9.4011599999999973E-2</v>
      </c>
      <c r="DU44" s="118">
        <f t="shared" si="266"/>
        <v>9.41061333333333E-2</v>
      </c>
      <c r="DV44" s="118">
        <f t="shared" si="266"/>
        <v>9.4200666666666627E-2</v>
      </c>
      <c r="DW44" s="118">
        <f t="shared" si="266"/>
        <v>9.4295199999999954E-2</v>
      </c>
      <c r="DX44" s="118">
        <f t="shared" si="266"/>
        <v>9.4389733333333281E-2</v>
      </c>
      <c r="DY44" s="118">
        <f t="shared" si="266"/>
        <v>9.4484266666666608E-2</v>
      </c>
      <c r="DZ44" s="118">
        <f t="shared" si="266"/>
        <v>9.4578799999999935E-2</v>
      </c>
      <c r="EA44" s="118">
        <f t="shared" si="266"/>
        <v>9.4673333333333262E-2</v>
      </c>
      <c r="EB44" s="118">
        <f t="shared" ref="EB44:GM44" si="267">EB43+$A$44</f>
        <v>9.4767866666666589E-2</v>
      </c>
      <c r="EC44" s="118">
        <f t="shared" si="267"/>
        <v>9.4862399999999916E-2</v>
      </c>
      <c r="ED44" s="118">
        <f t="shared" si="267"/>
        <v>9.4956933333333243E-2</v>
      </c>
      <c r="EE44" s="118">
        <f t="shared" si="267"/>
        <v>9.505146666666657E-2</v>
      </c>
      <c r="EF44" s="118">
        <f t="shared" si="267"/>
        <v>9.5145999999999897E-2</v>
      </c>
      <c r="EG44" s="118">
        <f t="shared" si="267"/>
        <v>9.5240533333333224E-2</v>
      </c>
      <c r="EH44" s="118">
        <f t="shared" si="267"/>
        <v>9.5335066666666551E-2</v>
      </c>
      <c r="EI44" s="118">
        <f t="shared" si="267"/>
        <v>9.5429599999999878E-2</v>
      </c>
      <c r="EJ44" s="118">
        <f t="shared" si="267"/>
        <v>9.5524133333333205E-2</v>
      </c>
      <c r="EK44" s="118">
        <f t="shared" si="267"/>
        <v>9.5618666666666532E-2</v>
      </c>
      <c r="EL44" s="118">
        <f t="shared" si="267"/>
        <v>9.571319999999986E-2</v>
      </c>
      <c r="EM44" s="118">
        <f t="shared" si="267"/>
        <v>9.5807733333333187E-2</v>
      </c>
      <c r="EN44" s="118">
        <f t="shared" si="267"/>
        <v>9.5902266666666514E-2</v>
      </c>
      <c r="EO44" s="118">
        <f t="shared" si="267"/>
        <v>9.5996799999999841E-2</v>
      </c>
      <c r="EP44" s="118">
        <f t="shared" si="267"/>
        <v>9.6091333333333168E-2</v>
      </c>
      <c r="EQ44" s="118">
        <f t="shared" si="267"/>
        <v>9.6185866666666495E-2</v>
      </c>
      <c r="ER44" s="118">
        <f t="shared" si="267"/>
        <v>9.6280399999999822E-2</v>
      </c>
      <c r="ES44" s="118">
        <f t="shared" si="267"/>
        <v>9.6374933333333149E-2</v>
      </c>
      <c r="ET44" s="118">
        <f t="shared" si="267"/>
        <v>9.6469466666666476E-2</v>
      </c>
      <c r="EU44" s="118">
        <f t="shared" si="267"/>
        <v>9.6563999999999803E-2</v>
      </c>
      <c r="EV44" s="118">
        <f t="shared" si="267"/>
        <v>9.665853333333313E-2</v>
      </c>
      <c r="EW44" s="118">
        <f t="shared" si="267"/>
        <v>9.6753066666666457E-2</v>
      </c>
      <c r="EX44" s="118">
        <f t="shared" si="267"/>
        <v>9.6847599999999784E-2</v>
      </c>
      <c r="EY44" s="118">
        <f t="shared" si="267"/>
        <v>9.6942133333333111E-2</v>
      </c>
      <c r="EZ44" s="118">
        <f t="shared" si="267"/>
        <v>9.7036666666666438E-2</v>
      </c>
      <c r="FA44" s="118">
        <f t="shared" si="267"/>
        <v>9.7131199999999765E-2</v>
      </c>
      <c r="FB44" s="118">
        <f t="shared" si="267"/>
        <v>9.7225733333333092E-2</v>
      </c>
      <c r="FC44" s="118">
        <f t="shared" si="267"/>
        <v>9.7320266666666419E-2</v>
      </c>
      <c r="FD44" s="118">
        <f t="shared" si="267"/>
        <v>9.7414799999999746E-2</v>
      </c>
      <c r="FE44" s="118">
        <f t="shared" si="267"/>
        <v>9.7509333333333073E-2</v>
      </c>
      <c r="FF44" s="118">
        <f t="shared" si="267"/>
        <v>9.76038666666664E-2</v>
      </c>
      <c r="FG44" s="118">
        <f t="shared" si="267"/>
        <v>9.7698399999999727E-2</v>
      </c>
      <c r="FH44" s="118">
        <f t="shared" si="267"/>
        <v>9.7792933333333054E-2</v>
      </c>
      <c r="FI44" s="118">
        <f t="shared" si="267"/>
        <v>9.7887466666666381E-2</v>
      </c>
      <c r="FJ44" s="118">
        <f t="shared" si="267"/>
        <v>9.7981999999999708E-2</v>
      </c>
      <c r="FK44" s="118">
        <f t="shared" si="267"/>
        <v>9.8076533333333035E-2</v>
      </c>
      <c r="FL44" s="118">
        <f t="shared" si="267"/>
        <v>9.8171066666666362E-2</v>
      </c>
      <c r="FM44" s="118">
        <f t="shared" si="267"/>
        <v>9.8265599999999689E-2</v>
      </c>
      <c r="FN44" s="118">
        <f t="shared" si="267"/>
        <v>9.8360133333333016E-2</v>
      </c>
      <c r="FO44" s="118">
        <f t="shared" si="267"/>
        <v>9.8454666666666343E-2</v>
      </c>
      <c r="FP44" s="118">
        <f t="shared" si="267"/>
        <v>9.854919999999967E-2</v>
      </c>
      <c r="FQ44" s="118">
        <f t="shared" si="267"/>
        <v>9.8643733333332997E-2</v>
      </c>
      <c r="FR44" s="118">
        <f t="shared" si="267"/>
        <v>9.8738266666666324E-2</v>
      </c>
      <c r="FS44" s="118">
        <f t="shared" si="267"/>
        <v>9.8832799999999651E-2</v>
      </c>
      <c r="FT44" s="118">
        <f t="shared" si="267"/>
        <v>9.8927333333332979E-2</v>
      </c>
      <c r="FU44" s="118">
        <f t="shared" si="267"/>
        <v>9.9021866666666306E-2</v>
      </c>
      <c r="FV44" s="118">
        <f t="shared" si="267"/>
        <v>9.9116399999999633E-2</v>
      </c>
      <c r="FW44" s="118">
        <f t="shared" si="267"/>
        <v>9.921093333333296E-2</v>
      </c>
      <c r="FX44" s="118">
        <f t="shared" si="267"/>
        <v>9.9305466666666287E-2</v>
      </c>
      <c r="FY44" s="118">
        <f t="shared" si="267"/>
        <v>9.9399999999999988E-2</v>
      </c>
      <c r="FZ44" s="118">
        <f t="shared" si="267"/>
        <v>9.4999999999999998E-3</v>
      </c>
      <c r="GA44" s="118">
        <f t="shared" si="267"/>
        <v>9.4999999999999998E-3</v>
      </c>
      <c r="GB44" s="118">
        <f t="shared" si="267"/>
        <v>9.4999999999999998E-3</v>
      </c>
      <c r="GC44" s="118">
        <f t="shared" si="267"/>
        <v>9.4999999999999998E-3</v>
      </c>
      <c r="GD44" s="118">
        <f t="shared" si="267"/>
        <v>9.4999999999999998E-3</v>
      </c>
      <c r="GE44" s="118">
        <f t="shared" si="267"/>
        <v>9.4999999999999998E-3</v>
      </c>
      <c r="GF44" s="118">
        <f t="shared" si="267"/>
        <v>9.4999999999999998E-3</v>
      </c>
      <c r="GG44" s="118">
        <f t="shared" si="267"/>
        <v>9.4999999999999998E-3</v>
      </c>
      <c r="GH44" s="118">
        <f t="shared" si="267"/>
        <v>9.4999999999999998E-3</v>
      </c>
      <c r="GI44" s="118">
        <f t="shared" si="267"/>
        <v>9.4999999999999998E-3</v>
      </c>
      <c r="GJ44" s="118">
        <f t="shared" si="267"/>
        <v>9.4999999999999998E-3</v>
      </c>
      <c r="GK44" s="118">
        <f t="shared" si="267"/>
        <v>9.4999999999999998E-3</v>
      </c>
      <c r="GL44" s="118">
        <f t="shared" si="267"/>
        <v>9.4999999999999998E-3</v>
      </c>
      <c r="GM44" s="118">
        <f t="shared" si="267"/>
        <v>9.4999999999999998E-3</v>
      </c>
      <c r="GN44" s="118">
        <f t="shared" ref="GN44:IH44" si="268">GN43+$A$44</f>
        <v>9.4999999999999998E-3</v>
      </c>
      <c r="GO44" s="118">
        <f t="shared" si="268"/>
        <v>9.4999999999999998E-3</v>
      </c>
      <c r="GP44" s="118">
        <f t="shared" si="268"/>
        <v>9.4999999999999998E-3</v>
      </c>
      <c r="GQ44" s="118">
        <f t="shared" si="268"/>
        <v>9.4999999999999998E-3</v>
      </c>
      <c r="GR44" s="118">
        <f t="shared" si="268"/>
        <v>9.4999999999999998E-3</v>
      </c>
      <c r="GS44" s="118">
        <f t="shared" si="268"/>
        <v>9.4999999999999998E-3</v>
      </c>
      <c r="GT44" s="118">
        <f t="shared" si="268"/>
        <v>9.4999999999999998E-3</v>
      </c>
      <c r="GU44" s="118">
        <f t="shared" si="268"/>
        <v>9.4999999999999998E-3</v>
      </c>
      <c r="GV44" s="118">
        <f t="shared" si="268"/>
        <v>9.4999999999999998E-3</v>
      </c>
      <c r="GW44" s="118">
        <f t="shared" si="268"/>
        <v>9.4999999999999998E-3</v>
      </c>
      <c r="GX44" s="118">
        <f t="shared" si="268"/>
        <v>9.4999999999999998E-3</v>
      </c>
      <c r="GY44" s="118">
        <f t="shared" si="268"/>
        <v>9.4999999999999998E-3</v>
      </c>
      <c r="GZ44" s="118">
        <f t="shared" si="268"/>
        <v>9.4999999999999998E-3</v>
      </c>
      <c r="HA44" s="118">
        <f t="shared" si="268"/>
        <v>9.4999999999999998E-3</v>
      </c>
      <c r="HB44" s="118">
        <f t="shared" si="268"/>
        <v>9.4999999999999998E-3</v>
      </c>
      <c r="HC44" s="118">
        <f t="shared" si="268"/>
        <v>9.4999999999999998E-3</v>
      </c>
      <c r="HD44" s="118">
        <f t="shared" si="268"/>
        <v>9.4999999999999998E-3</v>
      </c>
      <c r="HE44" s="118">
        <f t="shared" si="268"/>
        <v>9.4999999999999998E-3</v>
      </c>
      <c r="HF44" s="118">
        <f t="shared" si="268"/>
        <v>9.4999999999999998E-3</v>
      </c>
      <c r="HG44" s="118">
        <f t="shared" si="268"/>
        <v>9.4999999999999998E-3</v>
      </c>
      <c r="HH44" s="118">
        <f t="shared" si="268"/>
        <v>9.4999999999999998E-3</v>
      </c>
      <c r="HI44" s="118">
        <f t="shared" si="268"/>
        <v>9.4999999999999998E-3</v>
      </c>
      <c r="HJ44" s="118">
        <f t="shared" si="268"/>
        <v>9.4999999999999998E-3</v>
      </c>
      <c r="HK44" s="118">
        <f t="shared" si="268"/>
        <v>9.4999999999999998E-3</v>
      </c>
      <c r="HL44" s="118">
        <f t="shared" si="268"/>
        <v>9.4999999999999998E-3</v>
      </c>
      <c r="HM44" s="118">
        <f t="shared" si="268"/>
        <v>9.4999999999999998E-3</v>
      </c>
      <c r="HN44" s="118">
        <f t="shared" si="268"/>
        <v>9.4999999999999998E-3</v>
      </c>
      <c r="HO44" s="118">
        <f t="shared" si="268"/>
        <v>9.4999999999999998E-3</v>
      </c>
      <c r="HP44" s="118">
        <f t="shared" si="268"/>
        <v>9.4999999999999998E-3</v>
      </c>
      <c r="HQ44" s="118">
        <f t="shared" si="268"/>
        <v>9.4999999999999998E-3</v>
      </c>
      <c r="HR44" s="118">
        <f t="shared" si="268"/>
        <v>9.4999999999999998E-3</v>
      </c>
      <c r="HS44" s="118">
        <f t="shared" si="268"/>
        <v>9.4999999999999998E-3</v>
      </c>
      <c r="HT44" s="118">
        <f t="shared" si="268"/>
        <v>9.4999999999999998E-3</v>
      </c>
      <c r="HU44" s="118">
        <f t="shared" si="268"/>
        <v>9.4999999999999998E-3</v>
      </c>
      <c r="HV44" s="118">
        <f t="shared" si="268"/>
        <v>9.4999999999999998E-3</v>
      </c>
      <c r="HW44" s="118">
        <f t="shared" si="268"/>
        <v>9.4999999999999998E-3</v>
      </c>
      <c r="HX44" s="118">
        <f t="shared" si="268"/>
        <v>9.4999999999999998E-3</v>
      </c>
      <c r="HY44" s="118">
        <f t="shared" si="268"/>
        <v>9.4999999999999998E-3</v>
      </c>
      <c r="HZ44" s="118">
        <f t="shared" si="268"/>
        <v>9.4999999999999998E-3</v>
      </c>
      <c r="IA44" s="118">
        <f t="shared" si="268"/>
        <v>9.4999999999999998E-3</v>
      </c>
      <c r="IB44" s="118">
        <f t="shared" si="268"/>
        <v>9.4999999999999998E-3</v>
      </c>
      <c r="IC44" s="118">
        <f t="shared" si="268"/>
        <v>9.4999999999999998E-3</v>
      </c>
      <c r="ID44" s="118">
        <f t="shared" si="268"/>
        <v>9.4999999999999998E-3</v>
      </c>
      <c r="IE44" s="118">
        <f t="shared" si="268"/>
        <v>9.4999999999999998E-3</v>
      </c>
      <c r="IF44" s="118">
        <f t="shared" si="268"/>
        <v>9.4999999999999998E-3</v>
      </c>
      <c r="IG44" s="118">
        <f t="shared" si="268"/>
        <v>9.4999999999999998E-3</v>
      </c>
      <c r="IH44" s="118">
        <f t="shared" si="268"/>
        <v>9.4999999999999998E-3</v>
      </c>
      <c r="II44" s="118">
        <f t="shared" ref="II44:IK44" si="269">II43+$A$44</f>
        <v>9.4999999999999998E-3</v>
      </c>
      <c r="IJ44" s="118">
        <f t="shared" si="269"/>
        <v>9.4999999999999998E-3</v>
      </c>
      <c r="IK44" s="118">
        <f t="shared" si="269"/>
        <v>9.4999999999999998E-3</v>
      </c>
      <c r="IL44" s="118">
        <f t="shared" ref="IL44:KP44" si="270">IL43+$A$44</f>
        <v>9.4999999999999998E-3</v>
      </c>
      <c r="IM44" s="118">
        <f t="shared" si="270"/>
        <v>9.4999999999999998E-3</v>
      </c>
      <c r="IN44" s="118">
        <f t="shared" si="270"/>
        <v>9.4999999999999998E-3</v>
      </c>
      <c r="IO44" s="118">
        <f t="shared" si="270"/>
        <v>9.4999999999999998E-3</v>
      </c>
      <c r="IP44" s="118">
        <f t="shared" si="270"/>
        <v>9.4999999999999998E-3</v>
      </c>
      <c r="IQ44" s="118">
        <f t="shared" si="270"/>
        <v>9.4999999999999998E-3</v>
      </c>
      <c r="IR44" s="118">
        <f t="shared" si="270"/>
        <v>9.4999999999999998E-3</v>
      </c>
      <c r="IS44" s="118">
        <f t="shared" si="270"/>
        <v>9.4999999999999998E-3</v>
      </c>
      <c r="IT44" s="118">
        <f t="shared" si="270"/>
        <v>9.4999999999999998E-3</v>
      </c>
      <c r="IU44" s="118">
        <f t="shared" si="270"/>
        <v>9.4999999999999998E-3</v>
      </c>
      <c r="IV44" s="118">
        <f t="shared" si="270"/>
        <v>9.4999999999999998E-3</v>
      </c>
      <c r="IW44" s="118">
        <f t="shared" si="270"/>
        <v>9.4999999999999998E-3</v>
      </c>
      <c r="IX44" s="118">
        <f t="shared" si="270"/>
        <v>9.4999999999999998E-3</v>
      </c>
      <c r="IY44" s="118">
        <f t="shared" si="270"/>
        <v>9.4999999999999998E-3</v>
      </c>
      <c r="IZ44" s="118">
        <f t="shared" si="270"/>
        <v>9.4999999999999998E-3</v>
      </c>
      <c r="JA44" s="118">
        <f t="shared" si="270"/>
        <v>9.4999999999999998E-3</v>
      </c>
      <c r="JB44" s="118">
        <f t="shared" si="270"/>
        <v>9.4999999999999998E-3</v>
      </c>
      <c r="JC44" s="118">
        <f t="shared" si="270"/>
        <v>9.4999999999999998E-3</v>
      </c>
      <c r="JD44" s="118">
        <f t="shared" si="270"/>
        <v>9.4999999999999998E-3</v>
      </c>
      <c r="JE44" s="118">
        <f t="shared" si="270"/>
        <v>9.4999999999999998E-3</v>
      </c>
      <c r="JF44" s="118">
        <f t="shared" si="270"/>
        <v>9.4999999999999998E-3</v>
      </c>
      <c r="JG44" s="118">
        <f t="shared" si="270"/>
        <v>9.4999999999999998E-3</v>
      </c>
      <c r="JH44" s="118">
        <f t="shared" si="270"/>
        <v>9.4999999999999998E-3</v>
      </c>
      <c r="JI44" s="118">
        <f t="shared" si="270"/>
        <v>9.4999999999999998E-3</v>
      </c>
      <c r="JJ44" s="118">
        <f t="shared" si="270"/>
        <v>9.4999999999999998E-3</v>
      </c>
      <c r="JK44" s="118">
        <f t="shared" si="270"/>
        <v>9.4999999999999998E-3</v>
      </c>
      <c r="JL44" s="118">
        <f t="shared" si="270"/>
        <v>9.4999999999999998E-3</v>
      </c>
      <c r="JM44" s="118">
        <f t="shared" si="270"/>
        <v>9.4999999999999998E-3</v>
      </c>
      <c r="JN44" s="118">
        <f t="shared" si="270"/>
        <v>9.4999999999999998E-3</v>
      </c>
      <c r="JO44" s="118">
        <f t="shared" si="270"/>
        <v>9.4999999999999998E-3</v>
      </c>
      <c r="JP44" s="118">
        <f t="shared" si="270"/>
        <v>9.4999999999999998E-3</v>
      </c>
      <c r="JQ44" s="118">
        <f t="shared" si="270"/>
        <v>9.4999999999999998E-3</v>
      </c>
      <c r="JR44" s="118">
        <f t="shared" si="270"/>
        <v>9.4999999999999998E-3</v>
      </c>
      <c r="JS44" s="118">
        <f t="shared" si="270"/>
        <v>9.4999999999999998E-3</v>
      </c>
      <c r="JT44" s="118">
        <f t="shared" si="270"/>
        <v>9.4999999999999998E-3</v>
      </c>
      <c r="JU44" s="118">
        <f t="shared" si="270"/>
        <v>9.4999999999999998E-3</v>
      </c>
      <c r="JV44" s="118">
        <f t="shared" si="270"/>
        <v>9.4999999999999998E-3</v>
      </c>
      <c r="JW44" s="118">
        <f t="shared" si="270"/>
        <v>9.4999999999999998E-3</v>
      </c>
      <c r="JX44" s="118">
        <f t="shared" si="270"/>
        <v>9.4999999999999998E-3</v>
      </c>
      <c r="JY44" s="118">
        <f t="shared" si="270"/>
        <v>9.4999999999999998E-3</v>
      </c>
      <c r="JZ44" s="118">
        <f t="shared" si="270"/>
        <v>9.4999999999999998E-3</v>
      </c>
      <c r="KA44" s="118">
        <f t="shared" si="270"/>
        <v>9.4999999999999998E-3</v>
      </c>
      <c r="KB44" s="118">
        <f t="shared" si="270"/>
        <v>9.4999999999999998E-3</v>
      </c>
      <c r="KC44" s="118">
        <f t="shared" si="270"/>
        <v>9.4999999999999998E-3</v>
      </c>
      <c r="KD44" s="118">
        <f t="shared" si="270"/>
        <v>9.4999999999999998E-3</v>
      </c>
      <c r="KE44" s="118">
        <f t="shared" si="270"/>
        <v>9.4999999999999998E-3</v>
      </c>
      <c r="KF44" s="118">
        <f t="shared" si="270"/>
        <v>9.4999999999999998E-3</v>
      </c>
      <c r="KG44" s="118">
        <f t="shared" si="270"/>
        <v>9.4999999999999998E-3</v>
      </c>
      <c r="KH44" s="118">
        <f t="shared" si="270"/>
        <v>9.4999999999999998E-3</v>
      </c>
      <c r="KI44" s="118">
        <f t="shared" si="270"/>
        <v>9.4999999999999998E-3</v>
      </c>
      <c r="KJ44" s="118">
        <f t="shared" si="270"/>
        <v>9.4999999999999998E-3</v>
      </c>
      <c r="KK44" s="118">
        <f t="shared" si="270"/>
        <v>9.4999999999999998E-3</v>
      </c>
      <c r="KL44" s="118">
        <f t="shared" si="270"/>
        <v>9.4999999999999998E-3</v>
      </c>
      <c r="KM44" s="118">
        <f t="shared" si="270"/>
        <v>9.4999999999999998E-3</v>
      </c>
      <c r="KN44" s="118">
        <f t="shared" si="270"/>
        <v>9.4999999999999998E-3</v>
      </c>
      <c r="KO44" s="118">
        <f t="shared" si="270"/>
        <v>9.4999999999999998E-3</v>
      </c>
      <c r="KP44" s="118">
        <f t="shared" si="270"/>
        <v>9.4999999999999998E-3</v>
      </c>
    </row>
    <row r="45" spans="1:302">
      <c r="B45" s="85" t="s">
        <v>75</v>
      </c>
      <c r="C45" s="119" cm="1">
        <f t="array" ref="C45">IFERROR(INDEX('Refi Perfil 25'!$E$13:$F$312,C$18,1),0)</f>
        <v>4865785384.1313992</v>
      </c>
      <c r="D45" s="119" cm="1">
        <f t="array" ref="D45">IFERROR(INDEX('Refi Perfil 25'!$E$13:$F$312,D$18,1),0)</f>
        <v>4865780518.3413992</v>
      </c>
      <c r="E45" s="119" cm="1">
        <f t="array" ref="E45">IFERROR(INDEX('Refi Perfil 25'!$E$13:$F$312,E$18,1),0)</f>
        <v>4865775652.5513992</v>
      </c>
      <c r="F45" s="119" cm="1">
        <f t="array" ref="F45">IFERROR(INDEX('Refi Perfil 25'!$E$13:$F$312,F$18,1),0)</f>
        <v>4865770786.7613993</v>
      </c>
      <c r="G45" s="119" cm="1">
        <f t="array" ref="G45">IFERROR(INDEX('Refi Perfil 25'!$E$13:$F$312,G$18,1),0)</f>
        <v>4865765920.9713993</v>
      </c>
      <c r="H45" s="119" cm="1">
        <f t="array" ref="H45">IFERROR(INDEX('Refi Perfil 25'!$E$13:$F$312,H$18,1),0)</f>
        <v>4865761055.1813993</v>
      </c>
      <c r="I45" s="119" cm="1">
        <f t="array" ref="I45">IFERROR(INDEX('Refi Perfil 25'!$E$13:$F$312,I$18,1),0)</f>
        <v>4865756189.3913994</v>
      </c>
      <c r="J45" s="119" cm="1">
        <f t="array" ref="J45">IFERROR(INDEX('Refi Perfil 25'!$E$13:$F$312,J$18,1),0)</f>
        <v>4865751323.6013994</v>
      </c>
      <c r="K45" s="119" cm="1">
        <f t="array" ref="K45">IFERROR(INDEX('Refi Perfil 25'!$E$13:$F$312,K$18,1),0)</f>
        <v>4865746457.8113995</v>
      </c>
      <c r="L45" s="119" cm="1">
        <f t="array" ref="L45">IFERROR(INDEX('Refi Perfil 25'!$E$13:$F$312,L$18,1),0)</f>
        <v>4865741592.0213995</v>
      </c>
      <c r="M45" s="119" cm="1">
        <f t="array" ref="M45">IFERROR(INDEX('Refi Perfil 25'!$E$13:$F$312,M$18,1),0)</f>
        <v>4865736726.2313995</v>
      </c>
      <c r="N45" s="119" cm="1">
        <f t="array" ref="N45">IFERROR(INDEX('Refi Perfil 25'!$E$13:$F$312,N$18,1),0)</f>
        <v>4865731860.4413996</v>
      </c>
      <c r="O45" s="119" cm="1">
        <f t="array" ref="O45">IFERROR(INDEX('Refi Perfil 25'!$E$13:$F$312,O$18,1),0)</f>
        <v>4865726994.6513996</v>
      </c>
      <c r="P45" s="119" cm="1">
        <f t="array" ref="P45">IFERROR(INDEX('Refi Perfil 25'!$E$13:$F$312,P$18,1),0)</f>
        <v>4863980177.7013998</v>
      </c>
      <c r="Q45" s="119" cm="1">
        <f t="array" ref="Q45">IFERROR(INDEX('Refi Perfil 25'!$E$13:$F$312,Q$18,1),0)</f>
        <v>4862213897.6113997</v>
      </c>
      <c r="R45" s="119" cm="1">
        <f t="array" ref="R45">IFERROR(INDEX('Refi Perfil 25'!$E$13:$F$312,R$18,1),0)</f>
        <v>4860423288.5913992</v>
      </c>
      <c r="S45" s="119" cm="1">
        <f t="array" ref="S45">IFERROR(INDEX('Refi Perfil 25'!$E$13:$F$312,S$18,1),0)</f>
        <v>4858608350.6413994</v>
      </c>
      <c r="T45" s="119" cm="1">
        <f t="array" ref="T45">IFERROR(INDEX('Refi Perfil 25'!$E$13:$F$312,T$18,1),0)</f>
        <v>4856769083.7613993</v>
      </c>
      <c r="U45" s="119" cm="1">
        <f t="array" ref="U45">IFERROR(INDEX('Refi Perfil 25'!$E$13:$F$312,U$18,1),0)</f>
        <v>4854905487.9613991</v>
      </c>
      <c r="V45" s="119" cm="1">
        <f t="array" ref="V45">IFERROR(INDEX('Refi Perfil 25'!$E$13:$F$312,V$18,1),0)</f>
        <v>4853017563.2313995</v>
      </c>
      <c r="W45" s="119" cm="1">
        <f t="array" ref="W45">IFERROR(INDEX('Refi Perfil 25'!$E$13:$F$312,W$18,1),0)</f>
        <v>4851105309.5713997</v>
      </c>
      <c r="X45" s="119" cm="1">
        <f t="array" ref="X45">IFERROR(INDEX('Refi Perfil 25'!$E$13:$F$312,X$18,1),0)</f>
        <v>4849168726.9913998</v>
      </c>
      <c r="Y45" s="119" cm="1">
        <f t="array" ref="Y45">IFERROR(INDEX('Refi Perfil 25'!$E$13:$F$312,Y$18,1),0)</f>
        <v>4847207815.4813995</v>
      </c>
      <c r="Z45" s="119" cm="1">
        <f t="array" ref="Z45">IFERROR(INDEX('Refi Perfil 25'!$E$13:$F$312,Z$18,1),0)</f>
        <v>4845222575.0414</v>
      </c>
      <c r="AA45" s="119" cm="1">
        <f t="array" ref="AA45">IFERROR(INDEX('Refi Perfil 25'!$E$13:$F$312,AA$18,1),0)</f>
        <v>4843213005.6814003</v>
      </c>
      <c r="AB45" s="119" cm="1">
        <f t="array" ref="AB45">IFERROR(INDEX('Refi Perfil 25'!$E$13:$F$312,AB$18,1),0)</f>
        <v>4841179107.3914003</v>
      </c>
      <c r="AC45" s="119" cm="1">
        <f t="array" ref="AC45">IFERROR(INDEX('Refi Perfil 25'!$E$13:$F$312,AC$18,1),0)</f>
        <v>4839120880.1714001</v>
      </c>
      <c r="AD45" s="119" cm="1">
        <f t="array" ref="AD45">IFERROR(INDEX('Refi Perfil 25'!$E$13:$F$312,AD$18,1),0)</f>
        <v>4837038324.0313997</v>
      </c>
      <c r="AE45" s="119" cm="1">
        <f t="array" ref="AE45">IFERROR(INDEX('Refi Perfil 25'!$E$13:$F$312,AE$18,1),0)</f>
        <v>4834931438.9614</v>
      </c>
      <c r="AF45" s="119" cm="1">
        <f t="array" ref="AF45">IFERROR(INDEX('Refi Perfil 25'!$E$13:$F$312,AF$18,1),0)</f>
        <v>4832800224.9614</v>
      </c>
      <c r="AG45" s="119" cm="1">
        <f t="array" ref="AG45">IFERROR(INDEX('Refi Perfil 25'!$E$13:$F$312,AG$18,1),0)</f>
        <v>4830644682.0313997</v>
      </c>
      <c r="AH45" s="119" cm="1">
        <f t="array" ref="AH45">IFERROR(INDEX('Refi Perfil 25'!$E$13:$F$312,AH$18,1),0)</f>
        <v>4828459944.3913994</v>
      </c>
      <c r="AI45" s="119" cm="1">
        <f t="array" ref="AI45">IFERROR(INDEX('Refi Perfil 25'!$E$13:$F$312,AI$18,1),0)</f>
        <v>4826246012.041399</v>
      </c>
      <c r="AJ45" s="119" cm="1">
        <f t="array" ref="AJ45">IFERROR(INDEX('Refi Perfil 25'!$E$13:$F$312,AJ$18,1),0)</f>
        <v>4824002884.9813986</v>
      </c>
      <c r="AK45" s="119" cm="1">
        <f t="array" ref="AK45">IFERROR(INDEX('Refi Perfil 25'!$E$13:$F$312,AK$18,1),0)</f>
        <v>4821730563.2113981</v>
      </c>
      <c r="AL45" s="119" cm="1">
        <f t="array" ref="AL45">IFERROR(INDEX('Refi Perfil 25'!$E$13:$F$312,AL$18,1),0)</f>
        <v>4819429046.7213984</v>
      </c>
      <c r="AM45" s="119" cm="1">
        <f t="array" ref="AM45">IFERROR(INDEX('Refi Perfil 25'!$E$13:$F$312,AM$18,1),0)</f>
        <v>4817098335.5213985</v>
      </c>
      <c r="AN45" s="119" cm="1">
        <f t="array" ref="AN45">IFERROR(INDEX('Refi Perfil 25'!$E$13:$F$312,AN$18,1),0)</f>
        <v>4814738429.6113987</v>
      </c>
      <c r="AO45" s="119" cm="1">
        <f t="array" ref="AO45">IFERROR(INDEX('Refi Perfil 25'!$E$13:$F$312,AO$18,1),0)</f>
        <v>4812349328.9913988</v>
      </c>
      <c r="AP45" s="119" cm="1">
        <f t="array" ref="AP45">IFERROR(INDEX('Refi Perfil 25'!$E$13:$F$312,AP$18,1),0)</f>
        <v>4809931033.6513987</v>
      </c>
      <c r="AQ45" s="119" cm="1">
        <f t="array" ref="AQ45">IFERROR(INDEX('Refi Perfil 25'!$E$13:$F$312,AQ$18,1),0)</f>
        <v>4807483543.6013985</v>
      </c>
      <c r="AR45" s="119" cm="1">
        <f t="array" ref="AR45">IFERROR(INDEX('Refi Perfil 25'!$E$13:$F$312,AR$18,1),0)</f>
        <v>4805006858.8413982</v>
      </c>
      <c r="AS45" s="119" cm="1">
        <f t="array" ref="AS45">IFERROR(INDEX('Refi Perfil 25'!$E$13:$F$312,AS$18,1),0)</f>
        <v>4802500979.371398</v>
      </c>
      <c r="AT45" s="119" cm="1">
        <f t="array" ref="AT45">IFERROR(INDEX('Refi Perfil 25'!$E$13:$F$312,AT$18,1),0)</f>
        <v>4799965905.1813984</v>
      </c>
      <c r="AU45" s="119" cm="1">
        <f t="array" ref="AU45">IFERROR(INDEX('Refi Perfil 25'!$E$13:$F$312,AU$18,1),0)</f>
        <v>4797396770.5013981</v>
      </c>
      <c r="AV45" s="119" cm="1">
        <f t="array" ref="AV45">IFERROR(INDEX('Refi Perfil 25'!$E$13:$F$312,AV$18,1),0)</f>
        <v>4794793575.3213978</v>
      </c>
      <c r="AW45" s="119" cm="1">
        <f t="array" ref="AW45">IFERROR(INDEX('Refi Perfil 25'!$E$13:$F$312,AW$18,1),0)</f>
        <v>4792156319.6413975</v>
      </c>
      <c r="AX45" s="119" cm="1">
        <f t="array" ref="AX45">IFERROR(INDEX('Refi Perfil 25'!$E$13:$F$312,AX$18,1),0)</f>
        <v>4789485003.4613972</v>
      </c>
      <c r="AY45" s="119" cm="1">
        <f t="array" ref="AY45">IFERROR(INDEX('Refi Perfil 25'!$E$13:$F$312,AY$18,1),0)</f>
        <v>4786779626.7913971</v>
      </c>
      <c r="AZ45" s="119" cm="1">
        <f t="array" ref="AZ45">IFERROR(INDEX('Refi Perfil 25'!$E$13:$F$312,AZ$18,1),0)</f>
        <v>4784040189.621397</v>
      </c>
      <c r="BA45" s="119" cm="1">
        <f t="array" ref="BA45">IFERROR(INDEX('Refi Perfil 25'!$E$13:$F$312,BA$18,1),0)</f>
        <v>4781266691.9513969</v>
      </c>
      <c r="BB45" s="119" cm="1">
        <f t="array" ref="BB45">IFERROR(INDEX('Refi Perfil 25'!$E$13:$F$312,BB$18,1),0)</f>
        <v>4778459133.7813969</v>
      </c>
      <c r="BC45" s="119" cm="1">
        <f t="array" ref="BC45">IFERROR(INDEX('Refi Perfil 25'!$E$13:$F$312,BC$18,1),0)</f>
        <v>4775617515.121397</v>
      </c>
      <c r="BD45" s="119" cm="1">
        <f t="array" ref="BD45">IFERROR(INDEX('Refi Perfil 25'!$E$13:$F$312,BD$18,1),0)</f>
        <v>4772741835.9613972</v>
      </c>
      <c r="BE45" s="119" cm="1">
        <f t="array" ref="BE45">IFERROR(INDEX('Refi Perfil 25'!$E$13:$F$312,BE$18,1),0)</f>
        <v>4769832096.3013973</v>
      </c>
      <c r="BF45" s="119" cm="1">
        <f t="array" ref="BF45">IFERROR(INDEX('Refi Perfil 25'!$E$13:$F$312,BF$18,1),0)</f>
        <v>4766888296.1413975</v>
      </c>
      <c r="BG45" s="119" cm="1">
        <f t="array" ref="BG45">IFERROR(INDEX('Refi Perfil 25'!$E$13:$F$312,BG$18,1),0)</f>
        <v>4763905569.7013979</v>
      </c>
      <c r="BH45" s="119" cm="1">
        <f t="array" ref="BH45">IFERROR(INDEX('Refi Perfil 25'!$E$13:$F$312,BH$18,1),0)</f>
        <v>4760883916.9813976</v>
      </c>
      <c r="BI45" s="119" cm="1">
        <f t="array" ref="BI45">IFERROR(INDEX('Refi Perfil 25'!$E$13:$F$312,BI$18,1),0)</f>
        <v>4757823337.9713974</v>
      </c>
      <c r="BJ45" s="119" cm="1">
        <f t="array" ref="BJ45">IFERROR(INDEX('Refi Perfil 25'!$E$13:$F$312,BJ$18,1),0)</f>
        <v>4754723832.6813974</v>
      </c>
      <c r="BK45" s="119" cm="1">
        <f t="array" ref="BK45">IFERROR(INDEX('Refi Perfil 25'!$E$13:$F$312,BK$18,1),0)</f>
        <v>4751585401.1113977</v>
      </c>
      <c r="BL45" s="119" cm="1">
        <f t="array" ref="BL45">IFERROR(INDEX('Refi Perfil 25'!$E$13:$F$312,BL$18,1),0)</f>
        <v>4748408043.2513981</v>
      </c>
      <c r="BM45" s="119" cm="1">
        <f t="array" ref="BM45">IFERROR(INDEX('Refi Perfil 25'!$E$13:$F$312,BM$18,1),0)</f>
        <v>4745191759.1113977</v>
      </c>
      <c r="BN45" s="119" cm="1">
        <f t="array" ref="BN45">IFERROR(INDEX('Refi Perfil 25'!$E$13:$F$312,BN$18,1),0)</f>
        <v>4741936548.6913977</v>
      </c>
      <c r="BO45" s="119" cm="1">
        <f t="array" ref="BO45">IFERROR(INDEX('Refi Perfil 25'!$E$13:$F$312,BO$18,1),0)</f>
        <v>4738642411.9813976</v>
      </c>
      <c r="BP45" s="119" cm="1">
        <f t="array" ref="BP45">IFERROR(INDEX('Refi Perfil 25'!$E$13:$F$312,BP$18,1),0)</f>
        <v>4735309348.9913979</v>
      </c>
      <c r="BQ45" s="119" cm="1">
        <f t="array" ref="BQ45">IFERROR(INDEX('Refi Perfil 25'!$E$13:$F$312,BQ$18,1),0)</f>
        <v>4731932493.9313974</v>
      </c>
      <c r="BR45" s="119" cm="1">
        <f t="array" ref="BR45">IFERROR(INDEX('Refi Perfil 25'!$E$13:$F$312,BR$18,1),0)</f>
        <v>4728511846.8013973</v>
      </c>
      <c r="BS45" s="119" cm="1">
        <f t="array" ref="BS45">IFERROR(INDEX('Refi Perfil 25'!$E$13:$F$312,BS$18,1),0)</f>
        <v>4725047407.6113977</v>
      </c>
      <c r="BT45" s="119" cm="1">
        <f t="array" ref="BT45">IFERROR(INDEX('Refi Perfil 25'!$E$13:$F$312,BT$18,1),0)</f>
        <v>4721539176.3513975</v>
      </c>
      <c r="BU45" s="119" cm="1">
        <f t="array" ref="BU45">IFERROR(INDEX('Refi Perfil 25'!$E$13:$F$312,BU$18,1),0)</f>
        <v>4717987153.0213976</v>
      </c>
      <c r="BV45" s="119" cm="1">
        <f t="array" ref="BV45">IFERROR(INDEX('Refi Perfil 25'!$E$13:$F$312,BV$18,1),0)</f>
        <v>4714391337.621398</v>
      </c>
      <c r="BW45" s="119" cm="1">
        <f t="array" ref="BW45">IFERROR(INDEX('Refi Perfil 25'!$E$13:$F$312,BW$18,1),0)</f>
        <v>4710751730.1513977</v>
      </c>
      <c r="BX45" s="119" cm="1">
        <f t="array" ref="BX45">IFERROR(INDEX('Refi Perfil 25'!$E$13:$F$312,BX$18,1),0)</f>
        <v>4707068330.6113977</v>
      </c>
      <c r="BY45" s="119" cm="1">
        <f t="array" ref="BY45">IFERROR(INDEX('Refi Perfil 25'!$E$13:$F$312,BY$18,1),0)</f>
        <v>4703341139.0113974</v>
      </c>
      <c r="BZ45" s="119" cm="1">
        <f t="array" ref="BZ45">IFERROR(INDEX('Refi Perfil 25'!$E$13:$F$312,BZ$18,1),0)</f>
        <v>4699565289.5513973</v>
      </c>
      <c r="CA45" s="119" cm="1">
        <f t="array" ref="CA45">IFERROR(INDEX('Refi Perfil 25'!$E$13:$F$312,CA$18,1),0)</f>
        <v>4695740782.2413969</v>
      </c>
      <c r="CB45" s="119" cm="1">
        <f t="array" ref="CB45">IFERROR(INDEX('Refi Perfil 25'!$E$13:$F$312,CB$18,1),0)</f>
        <v>4691867617.0713968</v>
      </c>
      <c r="CC45" s="119" cm="1">
        <f t="array" ref="CC45">IFERROR(INDEX('Refi Perfil 25'!$E$13:$F$312,CC$18,1),0)</f>
        <v>4687945794.0513964</v>
      </c>
      <c r="CD45" s="119" cm="1">
        <f t="array" ref="CD45">IFERROR(INDEX('Refi Perfil 25'!$E$13:$F$312,CD$18,1),0)</f>
        <v>4683975313.1813965</v>
      </c>
      <c r="CE45" s="119" cm="1">
        <f t="array" ref="CE45">IFERROR(INDEX('Refi Perfil 25'!$E$13:$F$312,CE$18,1),0)</f>
        <v>4679956174.4513969</v>
      </c>
      <c r="CF45" s="119" cm="1">
        <f t="array" ref="CF45">IFERROR(INDEX('Refi Perfil 25'!$E$13:$F$312,CF$18,1),0)</f>
        <v>4675888377.871397</v>
      </c>
      <c r="CG45" s="119" cm="1">
        <f t="array" ref="CG45">IFERROR(INDEX('Refi Perfil 25'!$E$13:$F$312,CG$18,1),0)</f>
        <v>4671771923.4413967</v>
      </c>
      <c r="CH45" s="119" cm="1">
        <f t="array" ref="CH45">IFERROR(INDEX('Refi Perfil 25'!$E$13:$F$312,CH$18,1),0)</f>
        <v>4667601945.371397</v>
      </c>
      <c r="CI45" s="119" cm="1">
        <f t="array" ref="CI45">IFERROR(INDEX('Refi Perfil 25'!$E$13:$F$312,CI$18,1),0)</f>
        <v>4663378443.661397</v>
      </c>
      <c r="CJ45" s="119" cm="1">
        <f t="array" ref="CJ45">IFERROR(INDEX('Refi Perfil 25'!$E$13:$F$312,CJ$18,1),0)</f>
        <v>4659101418.3113966</v>
      </c>
      <c r="CK45" s="119" cm="1">
        <f t="array" ref="CK45">IFERROR(INDEX('Refi Perfil 25'!$E$13:$F$312,CK$18,1),0)</f>
        <v>4654770869.3213968</v>
      </c>
      <c r="CL45" s="119" cm="1">
        <f t="array" ref="CL45">IFERROR(INDEX('Refi Perfil 25'!$E$13:$F$312,CL$18,1),0)</f>
        <v>4650386796.6913967</v>
      </c>
      <c r="CM45" s="119" cm="1">
        <f t="array" ref="CM45">IFERROR(INDEX('Refi Perfil 25'!$E$13:$F$312,CM$18,1),0)</f>
        <v>4645949200.4213963</v>
      </c>
      <c r="CN45" s="119" cm="1">
        <f t="array" ref="CN45">IFERROR(INDEX('Refi Perfil 25'!$E$13:$F$312,CN$18,1),0)</f>
        <v>4641458080.5113964</v>
      </c>
      <c r="CO45" s="119" cm="1">
        <f t="array" ref="CO45">IFERROR(INDEX('Refi Perfil 25'!$E$13:$F$312,CO$18,1),0)</f>
        <v>4636908571.1813965</v>
      </c>
      <c r="CP45" s="119" cm="1">
        <f t="array" ref="CP45">IFERROR(INDEX('Refi Perfil 25'!$E$13:$F$312,CP$18,1),0)</f>
        <v>4632300672.4213963</v>
      </c>
      <c r="CQ45" s="119" cm="1">
        <f t="array" ref="CQ45">IFERROR(INDEX('Refi Perfil 25'!$E$13:$F$312,CQ$18,1),0)</f>
        <v>4627634384.241396</v>
      </c>
      <c r="CR45" s="119" cm="1">
        <f t="array" ref="CR45">IFERROR(INDEX('Refi Perfil 25'!$E$13:$F$312,CR$18,1),0)</f>
        <v>4622909706.6313963</v>
      </c>
      <c r="CS45" s="119" cm="1">
        <f t="array" ref="CS45">IFERROR(INDEX('Refi Perfil 25'!$E$13:$F$312,CS$18,1),0)</f>
        <v>4618126639.6013966</v>
      </c>
      <c r="CT45" s="119" cm="1">
        <f t="array" ref="CT45">IFERROR(INDEX('Refi Perfil 25'!$E$13:$F$312,CT$18,1),0)</f>
        <v>4613285183.1413965</v>
      </c>
      <c r="CU45" s="119" cm="1">
        <f t="array" ref="CU45">IFERROR(INDEX('Refi Perfil 25'!$E$13:$F$312,CU$18,1),0)</f>
        <v>4608385337.2613964</v>
      </c>
      <c r="CV45" s="119" cm="1">
        <f t="array" ref="CV45">IFERROR(INDEX('Refi Perfil 25'!$E$13:$F$312,CV$18,1),0)</f>
        <v>4603422236.1713963</v>
      </c>
      <c r="CW45" s="119" cm="1">
        <f t="array" ref="CW45">IFERROR(INDEX('Refi Perfil 25'!$E$13:$F$312,CW$18,1),0)</f>
        <v>4598395879.8713961</v>
      </c>
      <c r="CX45" s="119" cm="1">
        <f t="array" ref="CX45">IFERROR(INDEX('Refi Perfil 25'!$E$13:$F$312,CX$18,1),0)</f>
        <v>4593306268.3613958</v>
      </c>
      <c r="CY45" s="119" cm="1">
        <f t="array" ref="CY45">IFERROR(INDEX('Refi Perfil 25'!$E$13:$F$312,CY$18,1),0)</f>
        <v>4588153401.6413956</v>
      </c>
      <c r="CZ45" s="119" cm="1">
        <f t="array" ref="CZ45">IFERROR(INDEX('Refi Perfil 25'!$E$13:$F$312,CZ$18,1),0)</f>
        <v>4582937279.7113953</v>
      </c>
      <c r="DA45" s="119" cm="1">
        <f t="array" ref="DA45">IFERROR(INDEX('Refi Perfil 25'!$E$13:$F$312,DA$18,1),0)</f>
        <v>4577657902.5713949</v>
      </c>
      <c r="DB45" s="119" cm="1">
        <f t="array" ref="DB45">IFERROR(INDEX('Refi Perfil 25'!$E$13:$F$312,DB$18,1),0)</f>
        <v>4572310404.4313946</v>
      </c>
      <c r="DC45" s="119" cm="1">
        <f t="array" ref="DC45">IFERROR(INDEX('Refi Perfil 25'!$E$13:$F$312,DC$18,1),0)</f>
        <v>4566894785.3013945</v>
      </c>
      <c r="DD45" s="119" cm="1">
        <f t="array" ref="DD45">IFERROR(INDEX('Refi Perfil 25'!$E$13:$F$312,DD$18,1),0)</f>
        <v>4561411045.1713943</v>
      </c>
      <c r="DE45" s="119" cm="1">
        <f t="array" ref="DE45">IFERROR(INDEX('Refi Perfil 25'!$E$13:$F$312,DE$18,1),0)</f>
        <v>4555859184.0513945</v>
      </c>
      <c r="DF45" s="119" cm="1">
        <f t="array" ref="DF45">IFERROR(INDEX('Refi Perfil 25'!$E$13:$F$312,DF$18,1),0)</f>
        <v>4550239201.9313946</v>
      </c>
      <c r="DG45" s="119" cm="1">
        <f t="array" ref="DG45">IFERROR(INDEX('Refi Perfil 25'!$E$13:$F$312,DG$18,1),0)</f>
        <v>4544551098.8213949</v>
      </c>
      <c r="DH45" s="119" cm="1">
        <f t="array" ref="DH45">IFERROR(INDEX('Refi Perfil 25'!$E$13:$F$312,DH$18,1),0)</f>
        <v>4538790008.9313946</v>
      </c>
      <c r="DI45" s="119" cm="1">
        <f t="array" ref="DI45">IFERROR(INDEX('Refi Perfil 25'!$E$13:$F$312,DI$18,1),0)</f>
        <v>4532955932.2513943</v>
      </c>
      <c r="DJ45" s="119" cm="1">
        <f t="array" ref="DJ45">IFERROR(INDEX('Refi Perfil 25'!$E$13:$F$312,DJ$18,1),0)</f>
        <v>4527048868.7913942</v>
      </c>
      <c r="DK45" s="119" cm="1">
        <f t="array" ref="DK45">IFERROR(INDEX('Refi Perfil 25'!$E$13:$F$312,DK$18,1),0)</f>
        <v>4521068818.5513945</v>
      </c>
      <c r="DL45" s="119" cm="1">
        <f t="array" ref="DL45">IFERROR(INDEX('Refi Perfil 25'!$E$13:$F$312,DL$18,1),0)</f>
        <v>4515015781.531394</v>
      </c>
      <c r="DM45" s="119" cm="1">
        <f t="array" ref="DM45">IFERROR(INDEX('Refi Perfil 25'!$E$13:$F$312,DM$18,1),0)</f>
        <v>4508884891.9513941</v>
      </c>
      <c r="DN45" s="119" cm="1">
        <f t="array" ref="DN45">IFERROR(INDEX('Refi Perfil 25'!$E$13:$F$312,DN$18,1),0)</f>
        <v>4502676149.8013945</v>
      </c>
      <c r="DO45" s="119" cm="1">
        <f t="array" ref="DO45">IFERROR(INDEX('Refi Perfil 25'!$E$13:$F$312,DO$18,1),0)</f>
        <v>4496389555.0813942</v>
      </c>
      <c r="DP45" s="119" cm="1">
        <f t="array" ref="DP45">IFERROR(INDEX('Refi Perfil 25'!$E$13:$F$312,DP$18,1),0)</f>
        <v>4490025107.8013945</v>
      </c>
      <c r="DQ45" s="119" cm="1">
        <f t="array" ref="DQ45">IFERROR(INDEX('Refi Perfil 25'!$E$13:$F$312,DQ$18,1),0)</f>
        <v>4483582807.9513941</v>
      </c>
      <c r="DR45" s="119" cm="1">
        <f t="array" ref="DR45">IFERROR(INDEX('Refi Perfil 25'!$E$13:$F$312,DR$18,1),0)</f>
        <v>4477057789.7513943</v>
      </c>
      <c r="DS45" s="119" cm="1">
        <f t="array" ref="DS45">IFERROR(INDEX('Refi Perfil 25'!$E$13:$F$312,DS$18,1),0)</f>
        <v>4470450053.2013941</v>
      </c>
      <c r="DT45" s="119" cm="1">
        <f t="array" ref="DT45">IFERROR(INDEX('Refi Perfil 25'!$E$13:$F$312,DT$18,1),0)</f>
        <v>4463759598.3013945</v>
      </c>
      <c r="DU45" s="119" cm="1">
        <f t="array" ref="DU45">IFERROR(INDEX('Refi Perfil 25'!$E$13:$F$312,DU$18,1),0)</f>
        <v>4456986425.0513945</v>
      </c>
      <c r="DV45" s="119" cm="1">
        <f t="array" ref="DV45">IFERROR(INDEX('Refi Perfil 25'!$E$13:$F$312,DV$18,1),0)</f>
        <v>4450130533.4413948</v>
      </c>
      <c r="DW45" s="119" cm="1">
        <f t="array" ref="DW45">IFERROR(INDEX('Refi Perfil 25'!$E$13:$F$312,DW$18,1),0)</f>
        <v>4443187057.701395</v>
      </c>
      <c r="DX45" s="119" cm="1">
        <f t="array" ref="DX45">IFERROR(INDEX('Refi Perfil 25'!$E$13:$F$312,DX$18,1),0)</f>
        <v>4436155997.8213949</v>
      </c>
      <c r="DY45" s="119" cm="1">
        <f t="array" ref="DY45">IFERROR(INDEX('Refi Perfil 25'!$E$13:$F$312,DY$18,1),0)</f>
        <v>4429037353.8013945</v>
      </c>
      <c r="DZ45" s="119" cm="1">
        <f t="array" ref="DZ45">IFERROR(INDEX('Refi Perfil 25'!$E$13:$F$312,DZ$18,1),0)</f>
        <v>4421831125.6513948</v>
      </c>
      <c r="EA45" s="119" cm="1">
        <f t="array" ref="EA45">IFERROR(INDEX('Refi Perfil 25'!$E$13:$F$312,EA$18,1),0)</f>
        <v>4414532447.5713949</v>
      </c>
      <c r="EB45" s="119" cm="1">
        <f t="array" ref="EB45">IFERROR(INDEX('Refi Perfil 25'!$E$13:$F$312,EB$18,1),0)</f>
        <v>4407141319.5713949</v>
      </c>
      <c r="EC45" s="119" cm="1">
        <f t="array" ref="EC45">IFERROR(INDEX('Refi Perfil 25'!$E$13:$F$312,EC$18,1),0)</f>
        <v>4399657741.6513948</v>
      </c>
      <c r="ED45" s="119" cm="1">
        <f t="array" ref="ED45">IFERROR(INDEX('Refi Perfil 25'!$E$13:$F$312,ED$18,1),0)</f>
        <v>4392081713.8113947</v>
      </c>
      <c r="EE45" s="119" cm="1">
        <f t="array" ref="EE45">IFERROR(INDEX('Refi Perfil 25'!$E$13:$F$312,EE$18,1),0)</f>
        <v>4384413236.0413942</v>
      </c>
      <c r="EF45" s="119" cm="1">
        <f t="array" ref="EF45">IFERROR(INDEX('Refi Perfil 25'!$E$13:$F$312,EF$18,1),0)</f>
        <v>4376647442.571394</v>
      </c>
      <c r="EG45" s="119" cm="1">
        <f t="array" ref="EG45">IFERROR(INDEX('Refi Perfil 25'!$E$13:$F$312,EG$18,1),0)</f>
        <v>4368784333.3913937</v>
      </c>
      <c r="EH45" s="119" cm="1">
        <f t="array" ref="EH45">IFERROR(INDEX('Refi Perfil 25'!$E$13:$F$312,EH$18,1),0)</f>
        <v>4360823908.5013933</v>
      </c>
      <c r="EI45" s="119" cm="1">
        <f t="array" ref="EI45">IFERROR(INDEX('Refi Perfil 25'!$E$13:$F$312,EI$18,1),0)</f>
        <v>4352766167.9013929</v>
      </c>
      <c r="EJ45" s="119" cm="1">
        <f t="array" ref="EJ45">IFERROR(INDEX('Refi Perfil 25'!$E$13:$F$312,EJ$18,1),0)</f>
        <v>4344606245.8113928</v>
      </c>
      <c r="EK45" s="119" cm="1">
        <f t="array" ref="EK45">IFERROR(INDEX('Refi Perfil 25'!$E$13:$F$312,EK$18,1),0)</f>
        <v>4336344142.2313929</v>
      </c>
      <c r="EL45" s="119" cm="1">
        <f t="array" ref="EL45">IFERROR(INDEX('Refi Perfil 25'!$E$13:$F$312,EL$18,1),0)</f>
        <v>4327979857.1513929</v>
      </c>
      <c r="EM45" s="119" cm="1">
        <f t="array" ref="EM45">IFERROR(INDEX('Refi Perfil 25'!$E$13:$F$312,EM$18,1),0)</f>
        <v>4319513390.5813932</v>
      </c>
      <c r="EN45" s="119" cm="1">
        <f t="array" ref="EN45">IFERROR(INDEX('Refi Perfil 25'!$E$13:$F$312,EN$18,1),0)</f>
        <v>4310939876.7313929</v>
      </c>
      <c r="EO45" s="119" cm="1">
        <f t="array" ref="EO45">IFERROR(INDEX('Refi Perfil 25'!$E$13:$F$312,EO$18,1),0)</f>
        <v>4302259315.6013927</v>
      </c>
      <c r="EP45" s="119" cm="1">
        <f t="array" ref="EP45">IFERROR(INDEX('Refi Perfil 25'!$E$13:$F$312,EP$18,1),0)</f>
        <v>4293471707.2013927</v>
      </c>
      <c r="EQ45" s="119" cm="1">
        <f t="array" ref="EQ45">IFERROR(INDEX('Refi Perfil 25'!$E$13:$F$312,EQ$18,1),0)</f>
        <v>4284572185.7313929</v>
      </c>
      <c r="ER45" s="119" cm="1">
        <f t="array" ref="ER45">IFERROR(INDEX('Refi Perfil 25'!$E$13:$F$312,ER$18,1),0)</f>
        <v>4275560751.2013927</v>
      </c>
      <c r="ES45" s="119" cm="1">
        <f t="array" ref="ES45">IFERROR(INDEX('Refi Perfil 25'!$E$13:$F$312,ES$18,1),0)</f>
        <v>4266437403.6013927</v>
      </c>
      <c r="ET45" s="119" cm="1">
        <f t="array" ref="ET45">IFERROR(INDEX('Refi Perfil 25'!$E$13:$F$312,ET$18,1),0)</f>
        <v>4257202142.9413929</v>
      </c>
      <c r="EU45" s="119" cm="1">
        <f t="array" ref="EU45">IFERROR(INDEX('Refi Perfil 25'!$E$13:$F$312,EU$18,1),0)</f>
        <v>4247850103.4313927</v>
      </c>
      <c r="EV45" s="119" cm="1">
        <f t="array" ref="EV45">IFERROR(INDEX('Refi Perfil 25'!$E$13:$F$312,EV$18,1),0)</f>
        <v>4238381285.0713925</v>
      </c>
      <c r="EW45" s="119" cm="1">
        <f t="array" ref="EW45">IFERROR(INDEX('Refi Perfil 25'!$E$13:$F$312,EW$18,1),0)</f>
        <v>4228795687.8613925</v>
      </c>
      <c r="EX45" s="119" cm="1">
        <f t="array" ref="EX45">IFERROR(INDEX('Refi Perfil 25'!$E$13:$F$312,EX$18,1),0)</f>
        <v>4219088446.0213923</v>
      </c>
      <c r="EY45" s="119" cm="1">
        <f t="array" ref="EY45">IFERROR(INDEX('Refi Perfil 25'!$E$13:$F$312,EY$18,1),0)</f>
        <v>4209259559.5413923</v>
      </c>
      <c r="EZ45" s="119" cm="1">
        <f t="array" ref="EZ45">IFERROR(INDEX('Refi Perfil 25'!$E$13:$F$312,EZ$18,1),0)</f>
        <v>4199309028.4313922</v>
      </c>
      <c r="FA45" s="119" cm="1">
        <f t="array" ref="FA45">IFERROR(INDEX('Refi Perfil 25'!$E$13:$F$312,FA$18,1),0)</f>
        <v>4189231986.901392</v>
      </c>
      <c r="FB45" s="119" cm="1">
        <f t="array" ref="FB45">IFERROR(INDEX('Refi Perfil 25'!$E$13:$F$312,FB$18,1),0)</f>
        <v>4179028434.9513922</v>
      </c>
      <c r="FC45" s="119" cm="1">
        <f t="array" ref="FC45">IFERROR(INDEX('Refi Perfil 25'!$E$13:$F$312,FC$18,1),0)</f>
        <v>4168698372.5813923</v>
      </c>
      <c r="FD45" s="119" cm="1">
        <f t="array" ref="FD45">IFERROR(INDEX('Refi Perfil 25'!$E$13:$F$312,FD$18,1),0)</f>
        <v>4158236934.0013924</v>
      </c>
      <c r="FE45" s="119" cm="1">
        <f t="array" ref="FE45">IFERROR(INDEX('Refi Perfil 25'!$E$13:$F$312,FE$18,1),0)</f>
        <v>4147644119.2213922</v>
      </c>
      <c r="FF45" s="119" cm="1">
        <f t="array" ref="FF45">IFERROR(INDEX('Refi Perfil 25'!$E$13:$F$312,FF$18,1),0)</f>
        <v>4136919928.2313924</v>
      </c>
      <c r="FG45" s="119" cm="1">
        <f t="array" ref="FG45">IFERROR(INDEX('Refi Perfil 25'!$E$13:$F$312,FG$18,1),0)</f>
        <v>4126059495.2513924</v>
      </c>
      <c r="FH45" s="119" cm="1">
        <f t="array" ref="FH45">IFERROR(INDEX('Refi Perfil 25'!$E$13:$F$312,FH$18,1),0)</f>
        <v>4115062820.2813926</v>
      </c>
      <c r="FI45" s="119" cm="1">
        <f t="array" ref="FI45">IFERROR(INDEX('Refi Perfil 25'!$E$13:$F$312,FI$18,1),0)</f>
        <v>4103929903.3213925</v>
      </c>
      <c r="FJ45" s="119" cm="1">
        <f t="array" ref="FJ45">IFERROR(INDEX('Refi Perfil 25'!$E$13:$F$312,FJ$18,1),0)</f>
        <v>4092655878.5813928</v>
      </c>
      <c r="FK45" s="119" cm="1">
        <f t="array" ref="FK45">IFERROR(INDEX('Refi Perfil 25'!$E$13:$F$312,FK$18,1),0)</f>
        <v>4081240746.0713925</v>
      </c>
      <c r="FL45" s="119" cm="1">
        <f t="array" ref="FL45">IFERROR(INDEX('Refi Perfil 25'!$E$13:$F$312,FL$18,1),0)</f>
        <v>4069684505.7813926</v>
      </c>
      <c r="FM45" s="119" cm="1">
        <f t="array" ref="FM45">IFERROR(INDEX('Refi Perfil 25'!$E$13:$F$312,FM$18,1),0)</f>
        <v>4057982291.9313927</v>
      </c>
      <c r="FN45" s="119" cm="1">
        <f t="array" ref="FN45">IFERROR(INDEX('Refi Perfil 25'!$E$13:$F$312,FN$18,1),0)</f>
        <v>4046134104.5213928</v>
      </c>
      <c r="FO45" s="119" cm="1">
        <f t="array" ref="FO45">IFERROR(INDEX('Refi Perfil 25'!$E$13:$F$312,FO$18,1),0)</f>
        <v>4034139943.551393</v>
      </c>
      <c r="FP45" s="119" cm="1">
        <f t="array" ref="FP45">IFERROR(INDEX('Refi Perfil 25'!$E$13:$F$312,FP$18,1),0)</f>
        <v>4021994943.2313929</v>
      </c>
      <c r="FQ45" s="119" cm="1">
        <f t="array" ref="FQ45">IFERROR(INDEX('Refi Perfil 25'!$E$13:$F$312,FQ$18,1),0)</f>
        <v>4009699103.5613928</v>
      </c>
      <c r="FR45" s="119" cm="1">
        <f t="array" ref="FR45">IFERROR(INDEX('Refi Perfil 25'!$E$13:$F$312,FR$18,1),0)</f>
        <v>3997247558.7613926</v>
      </c>
      <c r="FS45" s="119" cm="1">
        <f t="array" ref="FS45">IFERROR(INDEX('Refi Perfil 25'!$E$13:$F$312,FS$18,1),0)</f>
        <v>3984640308.8313928</v>
      </c>
      <c r="FT45" s="119" cm="1">
        <f t="array" ref="FT45">IFERROR(INDEX('Refi Perfil 25'!$E$13:$F$312,FT$18,1),0)</f>
        <v>3971877353.7713928</v>
      </c>
      <c r="FU45" s="119" cm="1">
        <f t="array" ref="FU45">IFERROR(INDEX('Refi Perfil 25'!$E$13:$F$312,FU$18,1),0)</f>
        <v>3958953827.7913928</v>
      </c>
      <c r="FV45" s="119" cm="1">
        <f t="array" ref="FV45">IFERROR(INDEX('Refi Perfil 25'!$E$13:$F$312,FV$18,1),0)</f>
        <v>3945869730.8913927</v>
      </c>
      <c r="FW45" s="119" cm="1">
        <f t="array" ref="FW45">IFERROR(INDEX('Refi Perfil 25'!$E$13:$F$312,FW$18,1),0)</f>
        <v>3932620197.2913928</v>
      </c>
      <c r="FX45" s="119" cm="1">
        <f t="array" ref="FX45">IFERROR(INDEX('Refi Perfil 25'!$E$13:$F$312,FX$18,1),0)</f>
        <v>3919205226.9913926</v>
      </c>
      <c r="FY45" s="119" cm="1">
        <f t="array" ref="FY45">IFERROR(INDEX('Refi Perfil 25'!$E$13:$F$312,FY$18,1),0)</f>
        <v>3905624819.9813924</v>
      </c>
      <c r="FZ45" s="119" cm="1">
        <f t="array" ref="FZ45">IFERROR(INDEX('Refi Perfil 25'!$E$13:$F$312,FZ$18,1),0)</f>
        <v>3891874110.4813924</v>
      </c>
      <c r="GA45" s="119" cm="1">
        <f t="array" ref="GA45">IFERROR(INDEX('Refi Perfil 25'!$E$13:$F$312,GA$18,1),0)</f>
        <v>3877953098.5013924</v>
      </c>
      <c r="GB45" s="119" cm="1">
        <f t="array" ref="GB45">IFERROR(INDEX('Refi Perfil 25'!$E$13:$F$312,GB$18,1),0)</f>
        <v>3863856918.2413921</v>
      </c>
      <c r="GC45" s="119" cm="1">
        <f t="array" ref="GC45">IFERROR(INDEX('Refi Perfil 25'!$E$13:$F$312,GC$18,1),0)</f>
        <v>3849585569.7113919</v>
      </c>
      <c r="GD45" s="119" cm="1">
        <f t="array" ref="GD45">IFERROR(INDEX('Refi Perfil 25'!$E$13:$F$312,GD$18,1),0)</f>
        <v>3835134187.1213918</v>
      </c>
      <c r="GE45" s="119" cm="1">
        <f t="array" ref="GE45">IFERROR(INDEX('Refi Perfil 25'!$E$13:$F$312,GE$18,1),0)</f>
        <v>3820502770.4713917</v>
      </c>
      <c r="GF45" s="119" cm="1">
        <f t="array" ref="GF45">IFERROR(INDEX('Refi Perfil 25'!$E$13:$F$312,GF$18,1),0)</f>
        <v>3805686453.9813919</v>
      </c>
      <c r="GG45" s="119" cm="1">
        <f t="array" ref="GG45">IFERROR(INDEX('Refi Perfil 25'!$E$13:$F$312,GG$18,1),0)</f>
        <v>3790685237.6413918</v>
      </c>
      <c r="GH45" s="119" cm="1">
        <f t="array" ref="GH45">IFERROR(INDEX('Refi Perfil 25'!$E$13:$F$312,GH$18,1),0)</f>
        <v>3775494255.671392</v>
      </c>
      <c r="GI45" s="119" cm="1">
        <f t="array" ref="GI45">IFERROR(INDEX('Refi Perfil 25'!$E$13:$F$312,GI$18,1),0)</f>
        <v>3760113508.0713921</v>
      </c>
      <c r="GJ45" s="119" cm="1">
        <f t="array" ref="GJ45">IFERROR(INDEX('Refi Perfil 25'!$E$13:$F$312,GJ$18,1),0)</f>
        <v>3744538129.0613918</v>
      </c>
      <c r="GK45" s="119" cm="1">
        <f t="array" ref="GK45">IFERROR(INDEX('Refi Perfil 25'!$E$13:$F$312,GK$18,1),0)</f>
        <v>3728768118.631392</v>
      </c>
      <c r="GL45" s="119" cm="1">
        <f t="array" ref="GL45">IFERROR(INDEX('Refi Perfil 25'!$E$13:$F$312,GL$18,1),0)</f>
        <v>3712798611.0013919</v>
      </c>
      <c r="GM45" s="119" cm="1">
        <f t="array" ref="GM45">IFERROR(INDEX('Refi Perfil 25'!$E$13:$F$312,GM$18,1),0)</f>
        <v>3696629606.171392</v>
      </c>
      <c r="GN45" s="119" cm="1">
        <f t="array" ref="GN45">IFERROR(INDEX('Refi Perfil 25'!$E$13:$F$312,GN$18,1),0)</f>
        <v>3680256238.3513918</v>
      </c>
      <c r="GO45" s="119" cm="1">
        <f t="array" ref="GO45">IFERROR(INDEX('Refi Perfil 25'!$E$13:$F$312,GO$18,1),0)</f>
        <v>3663678507.5513916</v>
      </c>
      <c r="GP45" s="119" cm="1">
        <f t="array" ref="GP45">IFERROR(INDEX('Refi Perfil 25'!$E$13:$F$312,GP$18,1),0)</f>
        <v>3646891547.9713917</v>
      </c>
      <c r="GQ45" s="119" cm="1">
        <f t="array" ref="GQ45">IFERROR(INDEX('Refi Perfil 25'!$E$13:$F$312,GQ$18,1),0)</f>
        <v>3629895359.6213918</v>
      </c>
      <c r="GR45" s="119" cm="1">
        <f t="array" ref="GR45">IFERROR(INDEX('Refi Perfil 25'!$E$13:$F$312,GR$18,1),0)</f>
        <v>3612685076.7213917</v>
      </c>
      <c r="GS45" s="119" cm="1">
        <f t="array" ref="GS45">IFERROR(INDEX('Refi Perfil 25'!$E$13:$F$312,GS$18,1),0)</f>
        <v>3595260699.2613916</v>
      </c>
      <c r="GT45" s="119" cm="1">
        <f t="array" ref="GT45">IFERROR(INDEX('Refi Perfil 25'!$E$13:$F$312,GT$18,1),0)</f>
        <v>3577617361.4613914</v>
      </c>
      <c r="GU45" s="119" cm="1">
        <f t="array" ref="GU45">IFERROR(INDEX('Refi Perfil 25'!$E$13:$F$312,GU$18,1),0)</f>
        <v>3559755063.3113914</v>
      </c>
      <c r="GV45" s="119" cm="1">
        <f t="array" ref="GV45">IFERROR(INDEX('Refi Perfil 25'!$E$13:$F$312,GV$18,1),0)</f>
        <v>3541668939.0413914</v>
      </c>
      <c r="GW45" s="119" cm="1">
        <f t="array" ref="GW45">IFERROR(INDEX('Refi Perfil 25'!$E$13:$F$312,GW$18,1),0)</f>
        <v>3523358988.6413913</v>
      </c>
      <c r="GX45" s="119" cm="1">
        <f t="array" ref="GX45">IFERROR(INDEX('Refi Perfil 25'!$E$13:$F$312,GX$18,1),0)</f>
        <v>3504820346.3313913</v>
      </c>
      <c r="GY45" s="119" cm="1">
        <f t="array" ref="GY45">IFERROR(INDEX('Refi Perfil 25'!$E$13:$F$312,GY$18,1),0)</f>
        <v>3486048146.3213911</v>
      </c>
      <c r="GZ45" s="119" cm="1">
        <f t="array" ref="GZ45">IFERROR(INDEX('Refi Perfil 25'!$E$13:$F$312,GZ$18,1),0)</f>
        <v>3467042388.6113911</v>
      </c>
      <c r="HA45" s="119" cm="1">
        <f t="array" ref="HA45">IFERROR(INDEX('Refi Perfil 25'!$E$13:$F$312,HA$18,1),0)</f>
        <v>3447798207.421391</v>
      </c>
      <c r="HB45" s="119" cm="1">
        <f t="array" ref="HB45">IFERROR(INDEX('Refi Perfil 25'!$E$13:$F$312,HB$18,1),0)</f>
        <v>3428315602.7413912</v>
      </c>
      <c r="HC45" s="119" cm="1">
        <f t="array" ref="HC45">IFERROR(INDEX('Refi Perfil 25'!$E$13:$F$312,HC$18,1),0)</f>
        <v>3408589708.7913914</v>
      </c>
      <c r="HD45" s="119" cm="1">
        <f t="array" ref="HD45">IFERROR(INDEX('Refi Perfil 25'!$E$13:$F$312,HD$18,1),0)</f>
        <v>3388615659.7913914</v>
      </c>
      <c r="HE45" s="119" cm="1">
        <f t="array" ref="HE45">IFERROR(INDEX('Refi Perfil 25'!$E$13:$F$312,HE$18,1),0)</f>
        <v>3368393455.7313914</v>
      </c>
      <c r="HF45" s="119" cm="1">
        <f t="array" ref="HF45">IFERROR(INDEX('Refi Perfil 25'!$E$13:$F$312,HF$18,1),0)</f>
        <v>3347918230.8313913</v>
      </c>
      <c r="HG45" s="119" cm="1">
        <f t="array" ref="HG45">IFERROR(INDEX('Refi Perfil 25'!$E$13:$F$312,HG$18,1),0)</f>
        <v>3327185119.3113914</v>
      </c>
      <c r="HH45" s="119" cm="1">
        <f t="array" ref="HH45">IFERROR(INDEX('Refi Perfil 25'!$E$13:$F$312,HH$18,1),0)</f>
        <v>3306194121.1613913</v>
      </c>
      <c r="HI45" s="119" cm="1">
        <f t="array" ref="HI45">IFERROR(INDEX('Refi Perfil 25'!$E$13:$F$312,HI$18,1),0)</f>
        <v>3284940370.6013913</v>
      </c>
      <c r="HJ45" s="119" cm="1">
        <f t="array" ref="HJ45">IFERROR(INDEX('Refi Perfil 25'!$E$13:$F$312,HJ$18,1),0)</f>
        <v>3263419001.8513913</v>
      </c>
      <c r="HK45" s="119" cm="1">
        <f t="array" ref="HK45">IFERROR(INDEX('Refi Perfil 25'!$E$13:$F$312,HK$18,1),0)</f>
        <v>3241630014.9013915</v>
      </c>
      <c r="HL45" s="119" cm="1">
        <f t="array" ref="HL45">IFERROR(INDEX('Refi Perfil 25'!$E$13:$F$312,HL$18,1),0)</f>
        <v>3219568543.9713917</v>
      </c>
      <c r="HM45" s="119" cm="1">
        <f t="array" ref="HM45">IFERROR(INDEX('Refi Perfil 25'!$E$13:$F$312,HM$18,1),0)</f>
        <v>3197229723.2713919</v>
      </c>
      <c r="HN45" s="119" cm="1">
        <f t="array" ref="HN45">IFERROR(INDEX('Refi Perfil 25'!$E$13:$F$312,HN$18,1),0)</f>
        <v>3174613552.8013921</v>
      </c>
      <c r="HO45" s="119" cm="1">
        <f t="array" ref="HO45">IFERROR(INDEX('Refi Perfil 25'!$E$13:$F$312,HO$18,1),0)</f>
        <v>3151715166.7813921</v>
      </c>
      <c r="HP45" s="119" cm="1">
        <f t="array" ref="HP45">IFERROR(INDEX('Refi Perfil 25'!$E$13:$F$312,HP$18,1),0)</f>
        <v>3128529699.421392</v>
      </c>
      <c r="HQ45" s="119" cm="1">
        <f t="array" ref="HQ45">IFERROR(INDEX('Refi Perfil 25'!$E$13:$F$312,HQ$18,1),0)</f>
        <v>3105052284.9413919</v>
      </c>
      <c r="HR45" s="119" cm="1">
        <f t="array" ref="HR45">IFERROR(INDEX('Refi Perfil 25'!$E$13:$F$312,HR$18,1),0)</f>
        <v>3081282923.341392</v>
      </c>
      <c r="HS45" s="119" cm="1">
        <f t="array" ref="HS45">IFERROR(INDEX('Refi Perfil 25'!$E$13:$F$312,HS$18,1),0)</f>
        <v>3057216748.8313918</v>
      </c>
      <c r="HT45" s="119" cm="1">
        <f t="array" ref="HT45">IFERROR(INDEX('Refi Perfil 25'!$E$13:$F$312,HT$18,1),0)</f>
        <v>3032848895.631392</v>
      </c>
      <c r="HU45" s="119" cm="1">
        <f t="array" ref="HU45">IFERROR(INDEX('Refi Perfil 25'!$E$13:$F$312,HU$18,1),0)</f>
        <v>3008174497.9513922</v>
      </c>
      <c r="HV45" s="119" cm="1">
        <f t="array" ref="HV45">IFERROR(INDEX('Refi Perfil 25'!$E$13:$F$312,HV$18,1),0)</f>
        <v>2983193555.7913923</v>
      </c>
      <c r="HW45" s="119" cm="1">
        <f t="array" ref="HW45">IFERROR(INDEX('Refi Perfil 25'!$E$13:$F$312,HW$18,1),0)</f>
        <v>2957901203.3613925</v>
      </c>
      <c r="HX45" s="119" cm="1">
        <f t="array" ref="HX45">IFERROR(INDEX('Refi Perfil 25'!$E$13:$F$312,HX$18,1),0)</f>
        <v>2932292574.8813925</v>
      </c>
      <c r="HY45" s="119" cm="1">
        <f t="array" ref="HY45">IFERROR(INDEX('Refi Perfil 25'!$E$13:$F$312,HY$18,1),0)</f>
        <v>2906362804.5713925</v>
      </c>
      <c r="HZ45" s="119" cm="1">
        <f t="array" ref="HZ45">IFERROR(INDEX('Refi Perfil 25'!$E$13:$F$312,HZ$18,1),0)</f>
        <v>2880107026.6413927</v>
      </c>
      <c r="IA45" s="119" cm="1">
        <f t="array" ref="IA45">IFERROR(INDEX('Refi Perfil 25'!$E$13:$F$312,IA$18,1),0)</f>
        <v>2853525241.0913925</v>
      </c>
      <c r="IB45" s="119" cm="1">
        <f t="array" ref="IB45">IFERROR(INDEX('Refi Perfil 25'!$E$13:$F$312,IB$18,1),0)</f>
        <v>2826612582.1313925</v>
      </c>
      <c r="IC45" s="119" cm="1">
        <f t="array" ref="IC45">IFERROR(INDEX('Refi Perfil 25'!$E$13:$F$312,IC$18,1),0)</f>
        <v>2799364183.9813924</v>
      </c>
      <c r="ID45" s="119" cm="1">
        <f t="array" ref="ID45">IFERROR(INDEX('Refi Perfil 25'!$E$13:$F$312,ID$18,1),0)</f>
        <v>2771775180.8513923</v>
      </c>
      <c r="IE45" s="119" cm="1">
        <f t="array" ref="IE45">IFERROR(INDEX('Refi Perfil 25'!$E$13:$F$312,IE$18,1),0)</f>
        <v>2743840706.9613924</v>
      </c>
      <c r="IF45" s="119" cm="1">
        <f t="array" ref="IF45">IFERROR(INDEX('Refi Perfil 25'!$E$13:$F$312,IF$18,1),0)</f>
        <v>2715555896.5213923</v>
      </c>
      <c r="IG45" s="119" cm="1">
        <f t="array" ref="IG45">IFERROR(INDEX('Refi Perfil 25'!$E$13:$F$312,IG$18,1),0)</f>
        <v>2686915883.7513924</v>
      </c>
      <c r="IH45" s="119" cm="1">
        <f t="array" ref="IH45">IFERROR(INDEX('Refi Perfil 25'!$E$13:$F$312,IH$18,1),0)</f>
        <v>2657915802.8613925</v>
      </c>
      <c r="II45" s="119" cm="1">
        <f t="array" ref="II45">IFERROR(INDEX('Refi Perfil 25'!$E$13:$F$312,II$18,1),0)</f>
        <v>2628550788.0713925</v>
      </c>
      <c r="IJ45" s="119" cm="1">
        <f t="array" ref="IJ45">IFERROR(INDEX('Refi Perfil 25'!$E$13:$F$312,IJ$18,1),0)</f>
        <v>2598820839.3713927</v>
      </c>
      <c r="IK45" s="119" cm="1">
        <f t="array" ref="IK45">IFERROR(INDEX('Refi Perfil 25'!$E$13:$F$312,IK$18,1),0)</f>
        <v>2568721090.9813929</v>
      </c>
      <c r="IL45" s="119" cm="1">
        <f t="array" ref="IL45">IFERROR(INDEX('Refi Perfil 25'!$E$13:$F$312,IL$18,1),0)</f>
        <v>2538246677.1213927</v>
      </c>
      <c r="IM45" s="119" cm="1">
        <f t="array" ref="IM45">IFERROR(INDEX('Refi Perfil 25'!$E$13:$F$312,IM$18,1),0)</f>
        <v>2507392732.0013928</v>
      </c>
      <c r="IN45" s="119" cm="1">
        <f t="array" ref="IN45">IFERROR(INDEX('Refi Perfil 25'!$E$13:$F$312,IN$18,1),0)</f>
        <v>2476154389.8313928</v>
      </c>
      <c r="IO45" s="119" cm="1">
        <f t="array" ref="IO45">IFERROR(INDEX('Refi Perfil 25'!$E$13:$F$312,IO$18,1),0)</f>
        <v>2444526784.8313928</v>
      </c>
      <c r="IP45" s="119" cm="1">
        <f t="array" ref="IP45">IFERROR(INDEX('Refi Perfil 25'!$E$13:$F$312,IP$18,1),0)</f>
        <v>2412505051.2213926</v>
      </c>
      <c r="IQ45" s="119" cm="1">
        <f t="array" ref="IQ45">IFERROR(INDEX('Refi Perfil 25'!$E$13:$F$312,IQ$18,1),0)</f>
        <v>2380084323.2113924</v>
      </c>
      <c r="IR45" s="119" cm="1">
        <f t="array" ref="IR45">IFERROR(INDEX('Refi Perfil 25'!$E$13:$F$312,IR$18,1),0)</f>
        <v>2347259735.0113926</v>
      </c>
      <c r="IS45" s="119" cm="1">
        <f t="array" ref="IS45">IFERROR(INDEX('Refi Perfil 25'!$E$13:$F$312,IS$18,1),0)</f>
        <v>2314026420.8413925</v>
      </c>
      <c r="IT45" s="119" cm="1">
        <f t="array" ref="IT45">IFERROR(INDEX('Refi Perfil 25'!$E$13:$F$312,IT$18,1),0)</f>
        <v>2280379514.9113927</v>
      </c>
      <c r="IU45" s="119" cm="1">
        <f t="array" ref="IU45">IFERROR(INDEX('Refi Perfil 25'!$E$13:$F$312,IU$18,1),0)</f>
        <v>2246314151.4413929</v>
      </c>
      <c r="IV45" s="119" cm="1">
        <f t="array" ref="IV45">IFERROR(INDEX('Refi Perfil 25'!$E$13:$F$312,IV$18,1),0)</f>
        <v>2211820598.8513927</v>
      </c>
      <c r="IW45" s="119" cm="1">
        <f t="array" ref="IW45">IFERROR(INDEX('Refi Perfil 25'!$E$13:$F$312,IW$18,1),0)</f>
        <v>2176893991.361393</v>
      </c>
      <c r="IX45" s="119" cm="1">
        <f t="array" ref="IX45">IFERROR(INDEX('Refi Perfil 25'!$E$13:$F$312,IX$18,1),0)</f>
        <v>2141529463.1913929</v>
      </c>
      <c r="IY45" s="119" cm="1">
        <f t="array" ref="IY45">IFERROR(INDEX('Refi Perfil 25'!$E$13:$F$312,IY$18,1),0)</f>
        <v>2105722148.5513928</v>
      </c>
      <c r="IZ45" s="119" cm="1">
        <f t="array" ref="IZ45">IFERROR(INDEX('Refi Perfil 25'!$E$13:$F$312,IZ$18,1),0)</f>
        <v>2069467181.6513927</v>
      </c>
      <c r="JA45" s="119" cm="1">
        <f t="array" ref="JA45">IFERROR(INDEX('Refi Perfil 25'!$E$13:$F$312,JA$18,1),0)</f>
        <v>2032759696.7113926</v>
      </c>
      <c r="JB45" s="119" cm="1">
        <f t="array" ref="JB45">IFERROR(INDEX('Refi Perfil 25'!$E$13:$F$312,JB$18,1),0)</f>
        <v>1995594827.9513927</v>
      </c>
      <c r="JC45" s="119" cm="1">
        <f t="array" ref="JC45">IFERROR(INDEX('Refi Perfil 25'!$E$13:$F$312,JC$18,1),0)</f>
        <v>1957967709.5713925</v>
      </c>
      <c r="JD45" s="119" cm="1">
        <f t="array" ref="JD45">IFERROR(INDEX('Refi Perfil 25'!$E$13:$F$312,JD$18,1),0)</f>
        <v>1919868610.0113926</v>
      </c>
      <c r="JE45" s="119" cm="1">
        <f t="array" ref="JE45">IFERROR(INDEX('Refi Perfil 25'!$E$13:$F$312,JE$18,1),0)</f>
        <v>1881292663.4813926</v>
      </c>
      <c r="JF45" s="119" cm="1">
        <f t="array" ref="JF45">IFERROR(INDEX('Refi Perfil 25'!$E$13:$F$312,JF$18,1),0)</f>
        <v>1842235004.2013927</v>
      </c>
      <c r="JG45" s="119" cm="1">
        <f t="array" ref="JG45">IFERROR(INDEX('Refi Perfil 25'!$E$13:$F$312,JG$18,1),0)</f>
        <v>1802690766.3813927</v>
      </c>
      <c r="JH45" s="119" cm="1">
        <f t="array" ref="JH45">IFERROR(INDEX('Refi Perfil 25'!$E$13:$F$312,JH$18,1),0)</f>
        <v>1762650218.4513927</v>
      </c>
      <c r="JI45" s="119" cm="1">
        <f t="array" ref="JI45">IFERROR(INDEX('Refi Perfil 25'!$E$13:$F$312,JI$18,1),0)</f>
        <v>1722108494.6313927</v>
      </c>
      <c r="JJ45" s="119" cm="1">
        <f t="array" ref="JJ45">IFERROR(INDEX('Refi Perfil 25'!$E$13:$F$312,JJ$18,1),0)</f>
        <v>1681060729.1313927</v>
      </c>
      <c r="JK45" s="119" cm="1">
        <f t="array" ref="JK45">IFERROR(INDEX('Refi Perfil 25'!$E$13:$F$312,JK$18,1),0)</f>
        <v>1639502056.1613927</v>
      </c>
      <c r="JL45" s="119" cm="1">
        <f t="array" ref="JL45">IFERROR(INDEX('Refi Perfil 25'!$E$13:$F$312,JL$18,1),0)</f>
        <v>1597422744.1613927</v>
      </c>
      <c r="JM45" s="119" cm="1">
        <f t="array" ref="JM45">IFERROR(INDEX('Refi Perfil 25'!$E$13:$F$312,JM$18,1),0)</f>
        <v>1554817927.3413928</v>
      </c>
      <c r="JN45" s="119" cm="1">
        <f t="array" ref="JN45">IFERROR(INDEX('Refi Perfil 25'!$E$13:$F$312,JN$18,1),0)</f>
        <v>1511682739.9113927</v>
      </c>
      <c r="JO45" s="119" cm="1">
        <f t="array" ref="JO45">IFERROR(INDEX('Refi Perfil 25'!$E$13:$F$312,JO$18,1),0)</f>
        <v>1468007450.3013928</v>
      </c>
      <c r="JP45" s="119" cm="1">
        <f t="array" ref="JP45">IFERROR(INDEX('Refi Perfil 25'!$E$13:$F$312,JP$18,1),0)</f>
        <v>1423787192.7313929</v>
      </c>
      <c r="JQ45" s="119" cm="1">
        <f t="array" ref="JQ45">IFERROR(INDEX('Refi Perfil 25'!$E$13:$F$312,JQ$18,1),0)</f>
        <v>1379012235.631393</v>
      </c>
      <c r="JR45" s="119" cm="1">
        <f t="array" ref="JR45">IFERROR(INDEX('Refi Perfil 25'!$E$13:$F$312,JR$18,1),0)</f>
        <v>1333677713.2113929</v>
      </c>
      <c r="JS45" s="119" cm="1">
        <f t="array" ref="JS45">IFERROR(INDEX('Refi Perfil 25'!$E$13:$F$312,JS$18,1),0)</f>
        <v>1287778759.6813929</v>
      </c>
      <c r="JT45" s="119" cm="1">
        <f t="array" ref="JT45">IFERROR(INDEX('Refi Perfil 25'!$E$13:$F$312,JT$18,1),0)</f>
        <v>1241305643.4813929</v>
      </c>
      <c r="JU45" s="119" cm="1">
        <f t="array" ref="JU45">IFERROR(INDEX('Refi Perfil 25'!$E$13:$F$312,JU$18,1),0)</f>
        <v>1194253498.8213928</v>
      </c>
      <c r="JV45" s="119" cm="1">
        <f t="array" ref="JV45">IFERROR(INDEX('Refi Perfil 25'!$E$13:$F$312,JV$18,1),0)</f>
        <v>1146612594.1213927</v>
      </c>
      <c r="JW45" s="119" cm="1">
        <f t="array" ref="JW45">IFERROR(INDEX('Refi Perfil 25'!$E$13:$F$312,JW$18,1),0)</f>
        <v>1098378063.6113927</v>
      </c>
      <c r="JX45" s="119" cm="1">
        <f t="array" ref="JX45">IFERROR(INDEX('Refi Perfil 25'!$E$13:$F$312,JX$18,1),0)</f>
        <v>1049540175.7113928</v>
      </c>
      <c r="JY45" s="119" cm="1">
        <f t="array" ref="JY45">IFERROR(INDEX('Refi Perfil 25'!$E$13:$F$312,JY$18,1),0)</f>
        <v>1000094064.6413927</v>
      </c>
      <c r="JZ45" s="119" cm="1">
        <f t="array" ref="JZ45">IFERROR(INDEX('Refi Perfil 25'!$E$13:$F$312,JZ$18,1),0)</f>
        <v>950029998.82139266</v>
      </c>
      <c r="KA45" s="119" cm="1">
        <f t="array" ref="KA45">IFERROR(INDEX('Refi Perfil 25'!$E$13:$F$312,KA$18,1),0)</f>
        <v>899338246.69139266</v>
      </c>
      <c r="KB45" s="119" cm="1">
        <f t="array" ref="KB45">IFERROR(INDEX('Refi Perfil 25'!$E$13:$F$312,KB$18,1),0)</f>
        <v>848013942.46139264</v>
      </c>
      <c r="KC45" s="119" cm="1">
        <f t="array" ref="KC45">IFERROR(INDEX('Refi Perfil 25'!$E$13:$F$312,KC$18,1),0)</f>
        <v>796047354.56139266</v>
      </c>
      <c r="KD45" s="119" cm="1">
        <f t="array" ref="KD45">IFERROR(INDEX('Refi Perfil 25'!$E$13:$F$312,KD$18,1),0)</f>
        <v>743428751.42139268</v>
      </c>
      <c r="KE45" s="119" cm="1">
        <f t="array" ref="KE45">IFERROR(INDEX('Refi Perfil 25'!$E$13:$F$312,KE$18,1),0)</f>
        <v>690153267.25139272</v>
      </c>
      <c r="KF45" s="119" cm="1">
        <f t="array" ref="KF45">IFERROR(INDEX('Refi Perfil 25'!$E$13:$F$312,KF$18,1),0)</f>
        <v>636211170.48139274</v>
      </c>
      <c r="KG45" s="119" cm="1">
        <f t="array" ref="KG45">IFERROR(INDEX('Refi Perfil 25'!$E$13:$F$312,KG$18,1),0)</f>
        <v>581592729.5413928</v>
      </c>
      <c r="KH45" s="119" cm="1">
        <f t="array" ref="KH45">IFERROR(INDEX('Refi Perfil 25'!$E$13:$F$312,KH$18,1),0)</f>
        <v>526293078.65139282</v>
      </c>
      <c r="KI45" s="119" cm="1">
        <f t="array" ref="KI45">IFERROR(INDEX('Refi Perfil 25'!$E$13:$F$312,KI$18,1),0)</f>
        <v>470302486.2313928</v>
      </c>
      <c r="KJ45" s="119" cm="1">
        <f t="array" ref="KJ45">IFERROR(INDEX('Refi Perfil 25'!$E$13:$F$312,KJ$18,1),0)</f>
        <v>413611220.72139281</v>
      </c>
      <c r="KK45" s="119" cm="1">
        <f t="array" ref="KK45">IFERROR(INDEX('Refi Perfil 25'!$E$13:$F$312,KK$18,1),0)</f>
        <v>356209550.5413928</v>
      </c>
      <c r="KL45" s="119" cm="1">
        <f t="array" ref="KL45">IFERROR(INDEX('Refi Perfil 25'!$E$13:$F$312,KL$18,1),0)</f>
        <v>298092609.91139281</v>
      </c>
      <c r="KM45" s="119" cm="1">
        <f t="array" ref="KM45">IFERROR(INDEX('Refi Perfil 25'!$E$13:$F$312,KM$18,1),0)</f>
        <v>239250667.2613928</v>
      </c>
      <c r="KN45" s="119" cm="1">
        <f t="array" ref="KN45">IFERROR(INDEX('Refi Perfil 25'!$E$13:$F$312,KN$18,1),0)</f>
        <v>179673991.02139279</v>
      </c>
      <c r="KO45" s="119" cm="1">
        <f t="array" ref="KO45">IFERROR(INDEX('Refi Perfil 25'!$E$13:$F$312,KO$18,1),0)</f>
        <v>119352849.6113928</v>
      </c>
      <c r="KP45" s="119" cm="1">
        <f t="array" ref="KP45">IFERROR(INDEX('Refi Perfil 25'!$E$13:$F$312,KP$18,1),0)</f>
        <v>58277511.471392795</v>
      </c>
    </row>
    <row r="46" spans="1:302">
      <c r="B46" s="85" t="s">
        <v>76</v>
      </c>
      <c r="C46" s="119" cm="1">
        <f t="array" ref="C46">IFERROR(INDEX('Refi Perfil 25'!$E$13:$F$312,C$18,2),0)</f>
        <v>4865.79</v>
      </c>
      <c r="D46" s="119" cm="1">
        <f t="array" ref="D46">IFERROR(INDEX('Refi Perfil 25'!$E$13:$F$312,D$18,2),0)</f>
        <v>4865.79</v>
      </c>
      <c r="E46" s="119" cm="1">
        <f t="array" ref="E46">IFERROR(INDEX('Refi Perfil 25'!$E$13:$F$312,E$18,2),0)</f>
        <v>4865.79</v>
      </c>
      <c r="F46" s="119" cm="1">
        <f t="array" ref="F46">IFERROR(INDEX('Refi Perfil 25'!$E$13:$F$312,F$18,2),0)</f>
        <v>4865.79</v>
      </c>
      <c r="G46" s="119" cm="1">
        <f t="array" ref="G46">IFERROR(INDEX('Refi Perfil 25'!$E$13:$F$312,G$18,2),0)</f>
        <v>4865.79</v>
      </c>
      <c r="H46" s="119" cm="1">
        <f t="array" ref="H46">IFERROR(INDEX('Refi Perfil 25'!$E$13:$F$312,H$18,2),0)</f>
        <v>4865.79</v>
      </c>
      <c r="I46" s="119" cm="1">
        <f t="array" ref="I46">IFERROR(INDEX('Refi Perfil 25'!$E$13:$F$312,I$18,2),0)</f>
        <v>4865.79</v>
      </c>
      <c r="J46" s="119" cm="1">
        <f t="array" ref="J46">IFERROR(INDEX('Refi Perfil 25'!$E$13:$F$312,J$18,2),0)</f>
        <v>4865.79</v>
      </c>
      <c r="K46" s="119" cm="1">
        <f t="array" ref="K46">IFERROR(INDEX('Refi Perfil 25'!$E$13:$F$312,K$18,2),0)</f>
        <v>4865.79</v>
      </c>
      <c r="L46" s="119" cm="1">
        <f t="array" ref="L46">IFERROR(INDEX('Refi Perfil 25'!$E$13:$F$312,L$18,2),0)</f>
        <v>4865.79</v>
      </c>
      <c r="M46" s="119" cm="1">
        <f t="array" ref="M46">IFERROR(INDEX('Refi Perfil 25'!$E$13:$F$312,M$18,2),0)</f>
        <v>4865.79</v>
      </c>
      <c r="N46" s="119" cm="1">
        <f t="array" ref="N46">IFERROR(INDEX('Refi Perfil 25'!$E$13:$F$312,N$18,2),0)</f>
        <v>4865.79</v>
      </c>
      <c r="O46" s="119" cm="1">
        <f t="array" ref="O46">IFERROR(INDEX('Refi Perfil 25'!$E$13:$F$312,O$18,2),0)</f>
        <v>1746816.95</v>
      </c>
      <c r="P46" s="119" cm="1">
        <f t="array" ref="P46">IFERROR(INDEX('Refi Perfil 25'!$E$13:$F$312,P$18,2),0)</f>
        <v>1766280.09</v>
      </c>
      <c r="Q46" s="119" cm="1">
        <f t="array" ref="Q46">IFERROR(INDEX('Refi Perfil 25'!$E$13:$F$312,Q$18,2),0)</f>
        <v>1790609.02</v>
      </c>
      <c r="R46" s="119" cm="1">
        <f t="array" ref="R46">IFERROR(INDEX('Refi Perfil 25'!$E$13:$F$312,R$18,2),0)</f>
        <v>1814937.95</v>
      </c>
      <c r="S46" s="119" cm="1">
        <f t="array" ref="S46">IFERROR(INDEX('Refi Perfil 25'!$E$13:$F$312,S$18,2),0)</f>
        <v>1839266.88</v>
      </c>
      <c r="T46" s="119" cm="1">
        <f t="array" ref="T46">IFERROR(INDEX('Refi Perfil 25'!$E$13:$F$312,T$18,2),0)</f>
        <v>1863595.8</v>
      </c>
      <c r="U46" s="119" cm="1">
        <f t="array" ref="U46">IFERROR(INDEX('Refi Perfil 25'!$E$13:$F$312,U$18,2),0)</f>
        <v>1887924.73</v>
      </c>
      <c r="V46" s="119" cm="1">
        <f t="array" ref="V46">IFERROR(INDEX('Refi Perfil 25'!$E$13:$F$312,V$18,2),0)</f>
        <v>1912253.66</v>
      </c>
      <c r="W46" s="119" cm="1">
        <f t="array" ref="W46">IFERROR(INDEX('Refi Perfil 25'!$E$13:$F$312,W$18,2),0)</f>
        <v>1936582.58</v>
      </c>
      <c r="X46" s="119" cm="1">
        <f t="array" ref="X46">IFERROR(INDEX('Refi Perfil 25'!$E$13:$F$312,X$18,2),0)</f>
        <v>1960911.51</v>
      </c>
      <c r="Y46" s="119" cm="1">
        <f t="array" ref="Y46">IFERROR(INDEX('Refi Perfil 25'!$E$13:$F$312,Y$18,2),0)</f>
        <v>1985240.44</v>
      </c>
      <c r="Z46" s="119" cm="1">
        <f t="array" ref="Z46">IFERROR(INDEX('Refi Perfil 25'!$E$13:$F$312,Z$18,2),0)</f>
        <v>2009569.36</v>
      </c>
      <c r="AA46" s="119" cm="1">
        <f t="array" ref="AA46">IFERROR(INDEX('Refi Perfil 25'!$E$13:$F$312,AA$18,2),0)</f>
        <v>2033898.29</v>
      </c>
      <c r="AB46" s="119" cm="1">
        <f t="array" ref="AB46">IFERROR(INDEX('Refi Perfil 25'!$E$13:$F$312,AB$18,2),0)</f>
        <v>2058227.22</v>
      </c>
      <c r="AC46" s="119" cm="1">
        <f t="array" ref="AC46">IFERROR(INDEX('Refi Perfil 25'!$E$13:$F$312,AC$18,2),0)</f>
        <v>2082556.14</v>
      </c>
      <c r="AD46" s="119" cm="1">
        <f t="array" ref="AD46">IFERROR(INDEX('Refi Perfil 25'!$E$13:$F$312,AD$18,2),0)</f>
        <v>2106885.0699999998</v>
      </c>
      <c r="AE46" s="119" cm="1">
        <f t="array" ref="AE46">IFERROR(INDEX('Refi Perfil 25'!$E$13:$F$312,AE$18,2),0)</f>
        <v>2131214</v>
      </c>
      <c r="AF46" s="119" cm="1">
        <f t="array" ref="AF46">IFERROR(INDEX('Refi Perfil 25'!$E$13:$F$312,AF$18,2),0)</f>
        <v>2155542.9300000002</v>
      </c>
      <c r="AG46" s="119" cm="1">
        <f t="array" ref="AG46">IFERROR(INDEX('Refi Perfil 25'!$E$13:$F$312,AG$18,2),0)</f>
        <v>2184737.64</v>
      </c>
      <c r="AH46" s="119" cm="1">
        <f t="array" ref="AH46">IFERROR(INDEX('Refi Perfil 25'!$E$13:$F$312,AH$18,2),0)</f>
        <v>2213932.35</v>
      </c>
      <c r="AI46" s="119" cm="1">
        <f t="array" ref="AI46">IFERROR(INDEX('Refi Perfil 25'!$E$13:$F$312,AI$18,2),0)</f>
        <v>2243127.06</v>
      </c>
      <c r="AJ46" s="119" cm="1">
        <f t="array" ref="AJ46">IFERROR(INDEX('Refi Perfil 25'!$E$13:$F$312,AJ$18,2),0)</f>
        <v>2272321.77</v>
      </c>
      <c r="AK46" s="119" cm="1">
        <f t="array" ref="AK46">IFERROR(INDEX('Refi Perfil 25'!$E$13:$F$312,AK$18,2),0)</f>
        <v>2301516.4900000002</v>
      </c>
      <c r="AL46" s="119" cm="1">
        <f t="array" ref="AL46">IFERROR(INDEX('Refi Perfil 25'!$E$13:$F$312,AL$18,2),0)</f>
        <v>2330711.2000000002</v>
      </c>
      <c r="AM46" s="119" cm="1">
        <f t="array" ref="AM46">IFERROR(INDEX('Refi Perfil 25'!$E$13:$F$312,AM$18,2),0)</f>
        <v>2359905.91</v>
      </c>
      <c r="AN46" s="119" cm="1">
        <f t="array" ref="AN46">IFERROR(INDEX('Refi Perfil 25'!$E$13:$F$312,AN$18,2),0)</f>
        <v>2389100.62</v>
      </c>
      <c r="AO46" s="119" cm="1">
        <f t="array" ref="AO46">IFERROR(INDEX('Refi Perfil 25'!$E$13:$F$312,AO$18,2),0)</f>
        <v>2418295.34</v>
      </c>
      <c r="AP46" s="119" cm="1">
        <f t="array" ref="AP46">IFERROR(INDEX('Refi Perfil 25'!$E$13:$F$312,AP$18,2),0)</f>
        <v>2447490.0499999998</v>
      </c>
      <c r="AQ46" s="119" cm="1">
        <f t="array" ref="AQ46">IFERROR(INDEX('Refi Perfil 25'!$E$13:$F$312,AQ$18,2),0)</f>
        <v>2476684.7599999998</v>
      </c>
      <c r="AR46" s="119" cm="1">
        <f t="array" ref="AR46">IFERROR(INDEX('Refi Perfil 25'!$E$13:$F$312,AR$18,2),0)</f>
        <v>2505879.4700000002</v>
      </c>
      <c r="AS46" s="119" cm="1">
        <f t="array" ref="AS46">IFERROR(INDEX('Refi Perfil 25'!$E$13:$F$312,AS$18,2),0)</f>
        <v>2535074.19</v>
      </c>
      <c r="AT46" s="119" cm="1">
        <f t="array" ref="AT46">IFERROR(INDEX('Refi Perfil 25'!$E$13:$F$312,AT$18,2),0)</f>
        <v>2569134.6800000002</v>
      </c>
      <c r="AU46" s="119" cm="1">
        <f t="array" ref="AU46">IFERROR(INDEX('Refi Perfil 25'!$E$13:$F$312,AU$18,2),0)</f>
        <v>2603195.1800000002</v>
      </c>
      <c r="AV46" s="119" cm="1">
        <f t="array" ref="AV46">IFERROR(INDEX('Refi Perfil 25'!$E$13:$F$312,AV$18,2),0)</f>
        <v>2637255.6800000002</v>
      </c>
      <c r="AW46" s="119" cm="1">
        <f t="array" ref="AW46">IFERROR(INDEX('Refi Perfil 25'!$E$13:$F$312,AW$18,2),0)</f>
        <v>2671316.1800000002</v>
      </c>
      <c r="AX46" s="119" cm="1">
        <f t="array" ref="AX46">IFERROR(INDEX('Refi Perfil 25'!$E$13:$F$312,AX$18,2),0)</f>
        <v>2705376.67</v>
      </c>
      <c r="AY46" s="119" cm="1">
        <f t="array" ref="AY46">IFERROR(INDEX('Refi Perfil 25'!$E$13:$F$312,AY$18,2),0)</f>
        <v>2739437.17</v>
      </c>
      <c r="AZ46" s="119" cm="1">
        <f t="array" ref="AZ46">IFERROR(INDEX('Refi Perfil 25'!$E$13:$F$312,AZ$18,2),0)</f>
        <v>2773497.67</v>
      </c>
      <c r="BA46" s="119" cm="1">
        <f t="array" ref="BA46">IFERROR(INDEX('Refi Perfil 25'!$E$13:$F$312,BA$18,2),0)</f>
        <v>2807558.17</v>
      </c>
      <c r="BB46" s="119" cm="1">
        <f t="array" ref="BB46">IFERROR(INDEX('Refi Perfil 25'!$E$13:$F$312,BB$18,2),0)</f>
        <v>2841618.66</v>
      </c>
      <c r="BC46" s="119" cm="1">
        <f t="array" ref="BC46">IFERROR(INDEX('Refi Perfil 25'!$E$13:$F$312,BC$18,2),0)</f>
        <v>2875679.16</v>
      </c>
      <c r="BD46" s="119" cm="1">
        <f t="array" ref="BD46">IFERROR(INDEX('Refi Perfil 25'!$E$13:$F$312,BD$18,2),0)</f>
        <v>2909739.66</v>
      </c>
      <c r="BE46" s="119" cm="1">
        <f t="array" ref="BE46">IFERROR(INDEX('Refi Perfil 25'!$E$13:$F$312,BE$18,2),0)</f>
        <v>2943800.16</v>
      </c>
      <c r="BF46" s="119" cm="1">
        <f t="array" ref="BF46">IFERROR(INDEX('Refi Perfil 25'!$E$13:$F$312,BF$18,2),0)</f>
        <v>2982726.44</v>
      </c>
      <c r="BG46" s="119" cm="1">
        <f t="array" ref="BG46">IFERROR(INDEX('Refi Perfil 25'!$E$13:$F$312,BG$18,2),0)</f>
        <v>3021652.72</v>
      </c>
      <c r="BH46" s="119" cm="1">
        <f t="array" ref="BH46">IFERROR(INDEX('Refi Perfil 25'!$E$13:$F$312,BH$18,2),0)</f>
        <v>3060579.01</v>
      </c>
      <c r="BI46" s="119" cm="1">
        <f t="array" ref="BI46">IFERROR(INDEX('Refi Perfil 25'!$E$13:$F$312,BI$18,2),0)</f>
        <v>3099505.29</v>
      </c>
      <c r="BJ46" s="119" cm="1">
        <f t="array" ref="BJ46">IFERROR(INDEX('Refi Perfil 25'!$E$13:$F$312,BJ$18,2),0)</f>
        <v>3138431.57</v>
      </c>
      <c r="BK46" s="119" cm="1">
        <f t="array" ref="BK46">IFERROR(INDEX('Refi Perfil 25'!$E$13:$F$312,BK$18,2),0)</f>
        <v>3177357.86</v>
      </c>
      <c r="BL46" s="119" cm="1">
        <f t="array" ref="BL46">IFERROR(INDEX('Refi Perfil 25'!$E$13:$F$312,BL$18,2),0)</f>
        <v>3216284.14</v>
      </c>
      <c r="BM46" s="119" cm="1">
        <f t="array" ref="BM46">IFERROR(INDEX('Refi Perfil 25'!$E$13:$F$312,BM$18,2),0)</f>
        <v>3255210.42</v>
      </c>
      <c r="BN46" s="119" cm="1">
        <f t="array" ref="BN46">IFERROR(INDEX('Refi Perfil 25'!$E$13:$F$312,BN$18,2),0)</f>
        <v>3294136.71</v>
      </c>
      <c r="BO46" s="119" cm="1">
        <f t="array" ref="BO46">IFERROR(INDEX('Refi Perfil 25'!$E$13:$F$312,BO$18,2),0)</f>
        <v>3333062.99</v>
      </c>
      <c r="BP46" s="119" cm="1">
        <f t="array" ref="BP46">IFERROR(INDEX('Refi Perfil 25'!$E$13:$F$312,BP$18,2),0)</f>
        <v>3376855.06</v>
      </c>
      <c r="BQ46" s="119" cm="1">
        <f t="array" ref="BQ46">IFERROR(INDEX('Refi Perfil 25'!$E$13:$F$312,BQ$18,2),0)</f>
        <v>3420647.13</v>
      </c>
      <c r="BR46" s="119" cm="1">
        <f t="array" ref="BR46">IFERROR(INDEX('Refi Perfil 25'!$E$13:$F$312,BR$18,2),0)</f>
        <v>3464439.19</v>
      </c>
      <c r="BS46" s="119" cm="1">
        <f t="array" ref="BS46">IFERROR(INDEX('Refi Perfil 25'!$E$13:$F$312,BS$18,2),0)</f>
        <v>3508231.26</v>
      </c>
      <c r="BT46" s="119" cm="1">
        <f t="array" ref="BT46">IFERROR(INDEX('Refi Perfil 25'!$E$13:$F$312,BT$18,2),0)</f>
        <v>3552023.33</v>
      </c>
      <c r="BU46" s="119" cm="1">
        <f t="array" ref="BU46">IFERROR(INDEX('Refi Perfil 25'!$E$13:$F$312,BU$18,2),0)</f>
        <v>3595815.4</v>
      </c>
      <c r="BV46" s="119" cm="1">
        <f t="array" ref="BV46">IFERROR(INDEX('Refi Perfil 25'!$E$13:$F$312,BV$18,2),0)</f>
        <v>3639607.47</v>
      </c>
      <c r="BW46" s="119" cm="1">
        <f t="array" ref="BW46">IFERROR(INDEX('Refi Perfil 25'!$E$13:$F$312,BW$18,2),0)</f>
        <v>3683399.54</v>
      </c>
      <c r="BX46" s="119" cm="1">
        <f t="array" ref="BX46">IFERROR(INDEX('Refi Perfil 25'!$E$13:$F$312,BX$18,2),0)</f>
        <v>3727191.6</v>
      </c>
      <c r="BY46" s="119" cm="1">
        <f t="array" ref="BY46">IFERROR(INDEX('Refi Perfil 25'!$E$13:$F$312,BY$18,2),0)</f>
        <v>3775849.46</v>
      </c>
      <c r="BZ46" s="119" cm="1">
        <f t="array" ref="BZ46">IFERROR(INDEX('Refi Perfil 25'!$E$13:$F$312,BZ$18,2),0)</f>
        <v>3824507.31</v>
      </c>
      <c r="CA46" s="119" cm="1">
        <f t="array" ref="CA46">IFERROR(INDEX('Refi Perfil 25'!$E$13:$F$312,CA$18,2),0)</f>
        <v>3873165.17</v>
      </c>
      <c r="CB46" s="119" cm="1">
        <f t="array" ref="CB46">IFERROR(INDEX('Refi Perfil 25'!$E$13:$F$312,CB$18,2),0)</f>
        <v>3921823.02</v>
      </c>
      <c r="CC46" s="119" cm="1">
        <f t="array" ref="CC46">IFERROR(INDEX('Refi Perfil 25'!$E$13:$F$312,CC$18,2),0)</f>
        <v>3970480.87</v>
      </c>
      <c r="CD46" s="119" cm="1">
        <f t="array" ref="CD46">IFERROR(INDEX('Refi Perfil 25'!$E$13:$F$312,CD$18,2),0)</f>
        <v>4019138.73</v>
      </c>
      <c r="CE46" s="119" cm="1">
        <f t="array" ref="CE46">IFERROR(INDEX('Refi Perfil 25'!$E$13:$F$312,CE$18,2),0)</f>
        <v>4067796.58</v>
      </c>
      <c r="CF46" s="119" cm="1">
        <f t="array" ref="CF46">IFERROR(INDEX('Refi Perfil 25'!$E$13:$F$312,CF$18,2),0)</f>
        <v>4116454.43</v>
      </c>
      <c r="CG46" s="119" cm="1">
        <f t="array" ref="CG46">IFERROR(INDEX('Refi Perfil 25'!$E$13:$F$312,CG$18,2),0)</f>
        <v>4169978.07</v>
      </c>
      <c r="CH46" s="119" cm="1">
        <f t="array" ref="CH46">IFERROR(INDEX('Refi Perfil 25'!$E$13:$F$312,CH$18,2),0)</f>
        <v>4223501.71</v>
      </c>
      <c r="CI46" s="119" cm="1">
        <f t="array" ref="CI46">IFERROR(INDEX('Refi Perfil 25'!$E$13:$F$312,CI$18,2),0)</f>
        <v>4277025.3499999996</v>
      </c>
      <c r="CJ46" s="119" cm="1">
        <f t="array" ref="CJ46">IFERROR(INDEX('Refi Perfil 25'!$E$13:$F$312,CJ$18,2),0)</f>
        <v>4330548.99</v>
      </c>
      <c r="CK46" s="119" cm="1">
        <f t="array" ref="CK46">IFERROR(INDEX('Refi Perfil 25'!$E$13:$F$312,CK$18,2),0)</f>
        <v>4384072.63</v>
      </c>
      <c r="CL46" s="119" cm="1">
        <f t="array" ref="CL46">IFERROR(INDEX('Refi Perfil 25'!$E$13:$F$312,CL$18,2),0)</f>
        <v>4437596.2699999996</v>
      </c>
      <c r="CM46" s="119" cm="1">
        <f t="array" ref="CM46">IFERROR(INDEX('Refi Perfil 25'!$E$13:$F$312,CM$18,2),0)</f>
        <v>4491119.91</v>
      </c>
      <c r="CN46" s="119" cm="1">
        <f t="array" ref="CN46">IFERROR(INDEX('Refi Perfil 25'!$E$13:$F$312,CN$18,2),0)</f>
        <v>4549509.33</v>
      </c>
      <c r="CO46" s="119" cm="1">
        <f t="array" ref="CO46">IFERROR(INDEX('Refi Perfil 25'!$E$13:$F$312,CO$18,2),0)</f>
        <v>4607898.76</v>
      </c>
      <c r="CP46" s="119" cm="1">
        <f t="array" ref="CP46">IFERROR(INDEX('Refi Perfil 25'!$E$13:$F$312,CP$18,2),0)</f>
        <v>4666288.18</v>
      </c>
      <c r="CQ46" s="119" cm="1">
        <f t="array" ref="CQ46">IFERROR(INDEX('Refi Perfil 25'!$E$13:$F$312,CQ$18,2),0)</f>
        <v>4724677.6100000003</v>
      </c>
      <c r="CR46" s="119" cm="1">
        <f t="array" ref="CR46">IFERROR(INDEX('Refi Perfil 25'!$E$13:$F$312,CR$18,2),0)</f>
        <v>4783067.03</v>
      </c>
      <c r="CS46" s="119" cm="1">
        <f t="array" ref="CS46">IFERROR(INDEX('Refi Perfil 25'!$E$13:$F$312,CS$18,2),0)</f>
        <v>4841456.46</v>
      </c>
      <c r="CT46" s="119" cm="1">
        <f t="array" ref="CT46">IFERROR(INDEX('Refi Perfil 25'!$E$13:$F$312,CT$18,2),0)</f>
        <v>4899845.88</v>
      </c>
      <c r="CU46" s="119" cm="1">
        <f t="array" ref="CU46">IFERROR(INDEX('Refi Perfil 25'!$E$13:$F$312,CU$18,2),0)</f>
        <v>4963101.09</v>
      </c>
      <c r="CV46" s="119" cm="1">
        <f t="array" ref="CV46">IFERROR(INDEX('Refi Perfil 25'!$E$13:$F$312,CV$18,2),0)</f>
        <v>5026356.3</v>
      </c>
      <c r="CW46" s="119" cm="1">
        <f t="array" ref="CW46">IFERROR(INDEX('Refi Perfil 25'!$E$13:$F$312,CW$18,2),0)</f>
        <v>5089611.51</v>
      </c>
      <c r="CX46" s="119" cm="1">
        <f t="array" ref="CX46">IFERROR(INDEX('Refi Perfil 25'!$E$13:$F$312,CX$18,2),0)</f>
        <v>5152866.72</v>
      </c>
      <c r="CY46" s="119" cm="1">
        <f t="array" ref="CY46">IFERROR(INDEX('Refi Perfil 25'!$E$13:$F$312,CY$18,2),0)</f>
        <v>5216121.93</v>
      </c>
      <c r="CZ46" s="119" cm="1">
        <f t="array" ref="CZ46">IFERROR(INDEX('Refi Perfil 25'!$E$13:$F$312,CZ$18,2),0)</f>
        <v>5279377.1399999997</v>
      </c>
      <c r="DA46" s="119" cm="1">
        <f t="array" ref="DA46">IFERROR(INDEX('Refi Perfil 25'!$E$13:$F$312,DA$18,2),0)</f>
        <v>5347498.1399999997</v>
      </c>
      <c r="DB46" s="119" cm="1">
        <f t="array" ref="DB46">IFERROR(INDEX('Refi Perfil 25'!$E$13:$F$312,DB$18,2),0)</f>
        <v>5415619.1299999999</v>
      </c>
      <c r="DC46" s="119" cm="1">
        <f t="array" ref="DC46">IFERROR(INDEX('Refi Perfil 25'!$E$13:$F$312,DC$18,2),0)</f>
        <v>5483740.1299999999</v>
      </c>
      <c r="DD46" s="119" cm="1">
        <f t="array" ref="DD46">IFERROR(INDEX('Refi Perfil 25'!$E$13:$F$312,DD$18,2),0)</f>
        <v>5551861.1200000001</v>
      </c>
      <c r="DE46" s="119" cm="1">
        <f t="array" ref="DE46">IFERROR(INDEX('Refi Perfil 25'!$E$13:$F$312,DE$18,2),0)</f>
        <v>5619982.1200000001</v>
      </c>
      <c r="DF46" s="119" cm="1">
        <f t="array" ref="DF46">IFERROR(INDEX('Refi Perfil 25'!$E$13:$F$312,DF$18,2),0)</f>
        <v>5688103.1100000003</v>
      </c>
      <c r="DG46" s="119" cm="1">
        <f t="array" ref="DG46">IFERROR(INDEX('Refi Perfil 25'!$E$13:$F$312,DG$18,2),0)</f>
        <v>5761089.8899999997</v>
      </c>
      <c r="DH46" s="119" cm="1">
        <f t="array" ref="DH46">IFERROR(INDEX('Refi Perfil 25'!$E$13:$F$312,DH$18,2),0)</f>
        <v>5834076.6799999997</v>
      </c>
      <c r="DI46" s="119" cm="1">
        <f t="array" ref="DI46">IFERROR(INDEX('Refi Perfil 25'!$E$13:$F$312,DI$18,2),0)</f>
        <v>5907063.46</v>
      </c>
      <c r="DJ46" s="119" cm="1">
        <f t="array" ref="DJ46">IFERROR(INDEX('Refi Perfil 25'!$E$13:$F$312,DJ$18,2),0)</f>
        <v>5980050.2400000002</v>
      </c>
      <c r="DK46" s="119" cm="1">
        <f t="array" ref="DK46">IFERROR(INDEX('Refi Perfil 25'!$E$13:$F$312,DK$18,2),0)</f>
        <v>6053037.0199999996</v>
      </c>
      <c r="DL46" s="119" cm="1">
        <f t="array" ref="DL46">IFERROR(INDEX('Refi Perfil 25'!$E$13:$F$312,DL$18,2),0)</f>
        <v>6130889.5800000001</v>
      </c>
      <c r="DM46" s="119" cm="1">
        <f t="array" ref="DM46">IFERROR(INDEX('Refi Perfil 25'!$E$13:$F$312,DM$18,2),0)</f>
        <v>6208742.1500000004</v>
      </c>
      <c r="DN46" s="119" cm="1">
        <f t="array" ref="DN46">IFERROR(INDEX('Refi Perfil 25'!$E$13:$F$312,DN$18,2),0)</f>
        <v>6286594.7199999997</v>
      </c>
      <c r="DO46" s="119" cm="1">
        <f t="array" ref="DO46">IFERROR(INDEX('Refi Perfil 25'!$E$13:$F$312,DO$18,2),0)</f>
        <v>6364447.2800000003</v>
      </c>
      <c r="DP46" s="119" cm="1">
        <f t="array" ref="DP46">IFERROR(INDEX('Refi Perfil 25'!$E$13:$F$312,DP$18,2),0)</f>
        <v>6442299.8499999996</v>
      </c>
      <c r="DQ46" s="119" cm="1">
        <f t="array" ref="DQ46">IFERROR(INDEX('Refi Perfil 25'!$E$13:$F$312,DQ$18,2),0)</f>
        <v>6525018.2000000002</v>
      </c>
      <c r="DR46" s="119" cm="1">
        <f t="array" ref="DR46">IFERROR(INDEX('Refi Perfil 25'!$E$13:$F$312,DR$18,2),0)</f>
        <v>6607736.5499999998</v>
      </c>
      <c r="DS46" s="119" cm="1">
        <f t="array" ref="DS46">IFERROR(INDEX('Refi Perfil 25'!$E$13:$F$312,DS$18,2),0)</f>
        <v>6690454.9000000004</v>
      </c>
      <c r="DT46" s="119" cm="1">
        <f t="array" ref="DT46">IFERROR(INDEX('Refi Perfil 25'!$E$13:$F$312,DT$18,2),0)</f>
        <v>6773173.25</v>
      </c>
      <c r="DU46" s="119" cm="1">
        <f t="array" ref="DU46">IFERROR(INDEX('Refi Perfil 25'!$E$13:$F$312,DU$18,2),0)</f>
        <v>6855891.6100000003</v>
      </c>
      <c r="DV46" s="119" cm="1">
        <f t="array" ref="DV46">IFERROR(INDEX('Refi Perfil 25'!$E$13:$F$312,DV$18,2),0)</f>
        <v>6943475.7400000002</v>
      </c>
      <c r="DW46" s="119" cm="1">
        <f t="array" ref="DW46">IFERROR(INDEX('Refi Perfil 25'!$E$13:$F$312,DW$18,2),0)</f>
        <v>7031059.8799999999</v>
      </c>
      <c r="DX46" s="119" cm="1">
        <f t="array" ref="DX46">IFERROR(INDEX('Refi Perfil 25'!$E$13:$F$312,DX$18,2),0)</f>
        <v>7118644.0199999996</v>
      </c>
      <c r="DY46" s="119" cm="1">
        <f t="array" ref="DY46">IFERROR(INDEX('Refi Perfil 25'!$E$13:$F$312,DY$18,2),0)</f>
        <v>7206228.1500000004</v>
      </c>
      <c r="DZ46" s="119" cm="1">
        <f t="array" ref="DZ46">IFERROR(INDEX('Refi Perfil 25'!$E$13:$F$312,DZ$18,2),0)</f>
        <v>7298678.0800000001</v>
      </c>
      <c r="EA46" s="119" cm="1">
        <f t="array" ref="EA46">IFERROR(INDEX('Refi Perfil 25'!$E$13:$F$312,EA$18,2),0)</f>
        <v>7391128</v>
      </c>
      <c r="EB46" s="119" cm="1">
        <f t="array" ref="EB46">IFERROR(INDEX('Refi Perfil 25'!$E$13:$F$312,EB$18,2),0)</f>
        <v>7483577.9199999999</v>
      </c>
      <c r="EC46" s="119" cm="1">
        <f t="array" ref="EC46">IFERROR(INDEX('Refi Perfil 25'!$E$13:$F$312,EC$18,2),0)</f>
        <v>7576027.8399999999</v>
      </c>
      <c r="ED46" s="119" cm="1">
        <f t="array" ref="ED46">IFERROR(INDEX('Refi Perfil 25'!$E$13:$F$312,ED$18,2),0)</f>
        <v>7668477.7699999996</v>
      </c>
      <c r="EE46" s="119" cm="1">
        <f t="array" ref="EE46">IFERROR(INDEX('Refi Perfil 25'!$E$13:$F$312,EE$18,2),0)</f>
        <v>7765793.4699999997</v>
      </c>
      <c r="EF46" s="119" cm="1">
        <f t="array" ref="EF46">IFERROR(INDEX('Refi Perfil 25'!$E$13:$F$312,EF$18,2),0)</f>
        <v>7863109.1799999997</v>
      </c>
      <c r="EG46" s="119" cm="1">
        <f t="array" ref="EG46">IFERROR(INDEX('Refi Perfil 25'!$E$13:$F$312,EG$18,2),0)</f>
        <v>7960424.8899999997</v>
      </c>
      <c r="EH46" s="119" cm="1">
        <f t="array" ref="EH46">IFERROR(INDEX('Refi Perfil 25'!$E$13:$F$312,EH$18,2),0)</f>
        <v>8057740.5999999996</v>
      </c>
      <c r="EI46" s="119" cm="1">
        <f t="array" ref="EI46">IFERROR(INDEX('Refi Perfil 25'!$E$13:$F$312,EI$18,2),0)</f>
        <v>8159922.0899999999</v>
      </c>
      <c r="EJ46" s="119" cm="1">
        <f t="array" ref="EJ46">IFERROR(INDEX('Refi Perfil 25'!$E$13:$F$312,EJ$18,2),0)</f>
        <v>8262103.5800000001</v>
      </c>
      <c r="EK46" s="119" cm="1">
        <f t="array" ref="EK46">IFERROR(INDEX('Refi Perfil 25'!$E$13:$F$312,EK$18,2),0)</f>
        <v>8364285.0800000001</v>
      </c>
      <c r="EL46" s="119" cm="1">
        <f t="array" ref="EL46">IFERROR(INDEX('Refi Perfil 25'!$E$13:$F$312,EL$18,2),0)</f>
        <v>8466466.5700000003</v>
      </c>
      <c r="EM46" s="119" cm="1">
        <f t="array" ref="EM46">IFERROR(INDEX('Refi Perfil 25'!$E$13:$F$312,EM$18,2),0)</f>
        <v>8573513.8499999996</v>
      </c>
      <c r="EN46" s="119" cm="1">
        <f t="array" ref="EN46">IFERROR(INDEX('Refi Perfil 25'!$E$13:$F$312,EN$18,2),0)</f>
        <v>8680561.1300000008</v>
      </c>
      <c r="EO46" s="119" cm="1">
        <f t="array" ref="EO46">IFERROR(INDEX('Refi Perfil 25'!$E$13:$F$312,EO$18,2),0)</f>
        <v>8787608.4000000004</v>
      </c>
      <c r="EP46" s="119" cm="1">
        <f t="array" ref="EP46">IFERROR(INDEX('Refi Perfil 25'!$E$13:$F$312,EP$18,2),0)</f>
        <v>8899521.4700000007</v>
      </c>
      <c r="EQ46" s="119" cm="1">
        <f t="array" ref="EQ46">IFERROR(INDEX('Refi Perfil 25'!$E$13:$F$312,EQ$18,2),0)</f>
        <v>9011434.5299999993</v>
      </c>
      <c r="ER46" s="119" cm="1">
        <f t="array" ref="ER46">IFERROR(INDEX('Refi Perfil 25'!$E$13:$F$312,ER$18,2),0)</f>
        <v>9123347.5999999996</v>
      </c>
      <c r="ES46" s="119" cm="1">
        <f t="array" ref="ES46">IFERROR(INDEX('Refi Perfil 25'!$E$13:$F$312,ES$18,2),0)</f>
        <v>9235260.6600000001</v>
      </c>
      <c r="ET46" s="119" cm="1">
        <f t="array" ref="ET46">IFERROR(INDEX('Refi Perfil 25'!$E$13:$F$312,ET$18,2),0)</f>
        <v>9352039.5099999998</v>
      </c>
      <c r="EU46" s="119" cm="1">
        <f t="array" ref="EU46">IFERROR(INDEX('Refi Perfil 25'!$E$13:$F$312,EU$18,2),0)</f>
        <v>9468818.3599999994</v>
      </c>
      <c r="EV46" s="119" cm="1">
        <f t="array" ref="EV46">IFERROR(INDEX('Refi Perfil 25'!$E$13:$F$312,EV$18,2),0)</f>
        <v>9585597.2100000009</v>
      </c>
      <c r="EW46" s="119" cm="1">
        <f t="array" ref="EW46">IFERROR(INDEX('Refi Perfil 25'!$E$13:$F$312,EW$18,2),0)</f>
        <v>9707241.8399999999</v>
      </c>
      <c r="EX46" s="119" cm="1">
        <f t="array" ref="EX46">IFERROR(INDEX('Refi Perfil 25'!$E$13:$F$312,EX$18,2),0)</f>
        <v>9828886.4800000004</v>
      </c>
      <c r="EY46" s="119" cm="1">
        <f t="array" ref="EY46">IFERROR(INDEX('Refi Perfil 25'!$E$13:$F$312,EY$18,2),0)</f>
        <v>9950531.1099999994</v>
      </c>
      <c r="EZ46" s="119" cm="1">
        <f t="array" ref="EZ46">IFERROR(INDEX('Refi Perfil 25'!$E$13:$F$312,EZ$18,2),0)</f>
        <v>10077041.529999999</v>
      </c>
      <c r="FA46" s="119" cm="1">
        <f t="array" ref="FA46">IFERROR(INDEX('Refi Perfil 25'!$E$13:$F$312,FA$18,2),0)</f>
        <v>10203551.949999999</v>
      </c>
      <c r="FB46" s="119" cm="1">
        <f t="array" ref="FB46">IFERROR(INDEX('Refi Perfil 25'!$E$13:$F$312,FB$18,2),0)</f>
        <v>10330062.369999999</v>
      </c>
      <c r="FC46" s="119" cm="1">
        <f t="array" ref="FC46">IFERROR(INDEX('Refi Perfil 25'!$E$13:$F$312,FC$18,2),0)</f>
        <v>10461438.58</v>
      </c>
      <c r="FD46" s="119" cm="1">
        <f t="array" ref="FD46">IFERROR(INDEX('Refi Perfil 25'!$E$13:$F$312,FD$18,2),0)</f>
        <v>10592814.779999999</v>
      </c>
      <c r="FE46" s="119" cm="1">
        <f t="array" ref="FE46">IFERROR(INDEX('Refi Perfil 25'!$E$13:$F$312,FE$18,2),0)</f>
        <v>10724190.99</v>
      </c>
      <c r="FF46" s="119" cm="1">
        <f t="array" ref="FF46">IFERROR(INDEX('Refi Perfil 25'!$E$13:$F$312,FF$18,2),0)</f>
        <v>10860432.98</v>
      </c>
      <c r="FG46" s="119" cm="1">
        <f t="array" ref="FG46">IFERROR(INDEX('Refi Perfil 25'!$E$13:$F$312,FG$18,2),0)</f>
        <v>10996674.970000001</v>
      </c>
      <c r="FH46" s="119" cm="1">
        <f t="array" ref="FH46">IFERROR(INDEX('Refi Perfil 25'!$E$13:$F$312,FH$18,2),0)</f>
        <v>11132916.960000001</v>
      </c>
      <c r="FI46" s="119" cm="1">
        <f t="array" ref="FI46">IFERROR(INDEX('Refi Perfil 25'!$E$13:$F$312,FI$18,2),0)</f>
        <v>11274024.74</v>
      </c>
      <c r="FJ46" s="119" cm="1">
        <f t="array" ref="FJ46">IFERROR(INDEX('Refi Perfil 25'!$E$13:$F$312,FJ$18,2),0)</f>
        <v>11415132.51</v>
      </c>
      <c r="FK46" s="119" cm="1">
        <f t="array" ref="FK46">IFERROR(INDEX('Refi Perfil 25'!$E$13:$F$312,FK$18,2),0)</f>
        <v>11556240.289999999</v>
      </c>
      <c r="FL46" s="119" cm="1">
        <f t="array" ref="FL46">IFERROR(INDEX('Refi Perfil 25'!$E$13:$F$312,FL$18,2),0)</f>
        <v>11702213.85</v>
      </c>
      <c r="FM46" s="119" cm="1">
        <f t="array" ref="FM46">IFERROR(INDEX('Refi Perfil 25'!$E$13:$F$312,FM$18,2),0)</f>
        <v>11848187.41</v>
      </c>
      <c r="FN46" s="119" cm="1">
        <f t="array" ref="FN46">IFERROR(INDEX('Refi Perfil 25'!$E$13:$F$312,FN$18,2),0)</f>
        <v>11994160.970000001</v>
      </c>
      <c r="FO46" s="119" cm="1">
        <f t="array" ref="FO46">IFERROR(INDEX('Refi Perfil 25'!$E$13:$F$312,FO$18,2),0)</f>
        <v>12145000.32</v>
      </c>
      <c r="FP46" s="119" cm="1">
        <f t="array" ref="FP46">IFERROR(INDEX('Refi Perfil 25'!$E$13:$F$312,FP$18,2),0)</f>
        <v>12295839.67</v>
      </c>
      <c r="FQ46" s="119" cm="1">
        <f t="array" ref="FQ46">IFERROR(INDEX('Refi Perfil 25'!$E$13:$F$312,FQ$18,2),0)</f>
        <v>12451544.800000001</v>
      </c>
      <c r="FR46" s="119" cm="1">
        <f t="array" ref="FR46">IFERROR(INDEX('Refi Perfil 25'!$E$13:$F$312,FR$18,2),0)</f>
        <v>12607249.93</v>
      </c>
      <c r="FS46" s="119" cm="1">
        <f t="array" ref="FS46">IFERROR(INDEX('Refi Perfil 25'!$E$13:$F$312,FS$18,2),0)</f>
        <v>12762955.060000001</v>
      </c>
      <c r="FT46" s="119" cm="1">
        <f t="array" ref="FT46">IFERROR(INDEX('Refi Perfil 25'!$E$13:$F$312,FT$18,2),0)</f>
        <v>12923525.98</v>
      </c>
      <c r="FU46" s="119" cm="1">
        <f t="array" ref="FU46">IFERROR(INDEX('Refi Perfil 25'!$E$13:$F$312,FU$18,2),0)</f>
        <v>13084096.9</v>
      </c>
      <c r="FV46" s="119" cm="1">
        <f t="array" ref="FV46">IFERROR(INDEX('Refi Perfil 25'!$E$13:$F$312,FV$18,2),0)</f>
        <v>13249533.6</v>
      </c>
      <c r="FW46" s="119" cm="1">
        <f t="array" ref="FW46">IFERROR(INDEX('Refi Perfil 25'!$E$13:$F$312,FW$18,2),0)</f>
        <v>13414970.300000001</v>
      </c>
      <c r="FX46" s="119" cm="1">
        <f t="array" ref="FX46">IFERROR(INDEX('Refi Perfil 25'!$E$13:$F$312,FX$18,2),0)</f>
        <v>13580407.01</v>
      </c>
      <c r="FY46" s="119" cm="1">
        <f t="array" ref="FY46">IFERROR(INDEX('Refi Perfil 25'!$E$13:$F$312,FY$18,2),0)</f>
        <v>13750709.5</v>
      </c>
      <c r="FZ46" s="119" cm="1">
        <f t="array" ref="FZ46">IFERROR(INDEX('Refi Perfil 25'!$E$13:$F$312,FZ$18,2),0)</f>
        <v>13921011.98</v>
      </c>
      <c r="GA46" s="119" cm="1">
        <f t="array" ref="GA46">IFERROR(INDEX('Refi Perfil 25'!$E$13:$F$312,GA$18,2),0)</f>
        <v>14096180.26</v>
      </c>
      <c r="GB46" s="119" cm="1">
        <f t="array" ref="GB46">IFERROR(INDEX('Refi Perfil 25'!$E$13:$F$312,GB$18,2),0)</f>
        <v>14271348.529999999</v>
      </c>
      <c r="GC46" s="119" cm="1">
        <f t="array" ref="GC46">IFERROR(INDEX('Refi Perfil 25'!$E$13:$F$312,GC$18,2),0)</f>
        <v>14451382.59</v>
      </c>
      <c r="GD46" s="119" cm="1">
        <f t="array" ref="GD46">IFERROR(INDEX('Refi Perfil 25'!$E$13:$F$312,GD$18,2),0)</f>
        <v>14631416.65</v>
      </c>
      <c r="GE46" s="119" cm="1">
        <f t="array" ref="GE46">IFERROR(INDEX('Refi Perfil 25'!$E$13:$F$312,GE$18,2),0)</f>
        <v>14816316.49</v>
      </c>
      <c r="GF46" s="119" cm="1">
        <f t="array" ref="GF46">IFERROR(INDEX('Refi Perfil 25'!$E$13:$F$312,GF$18,2),0)</f>
        <v>15001216.34</v>
      </c>
      <c r="GG46" s="119" cm="1">
        <f t="array" ref="GG46">IFERROR(INDEX('Refi Perfil 25'!$E$13:$F$312,GG$18,2),0)</f>
        <v>15190981.970000001</v>
      </c>
      <c r="GH46" s="119" cm="1">
        <f t="array" ref="GH46">IFERROR(INDEX('Refi Perfil 25'!$E$13:$F$312,GH$18,2),0)</f>
        <v>15380747.6</v>
      </c>
      <c r="GI46" s="119" cm="1">
        <f t="array" ref="GI46">IFERROR(INDEX('Refi Perfil 25'!$E$13:$F$312,GI$18,2),0)</f>
        <v>15575379.01</v>
      </c>
      <c r="GJ46" s="119" cm="1">
        <f t="array" ref="GJ46">IFERROR(INDEX('Refi Perfil 25'!$E$13:$F$312,GJ$18,2),0)</f>
        <v>15770010.43</v>
      </c>
      <c r="GK46" s="119" cm="1">
        <f t="array" ref="GK46">IFERROR(INDEX('Refi Perfil 25'!$E$13:$F$312,GK$18,2),0)</f>
        <v>15969507.630000001</v>
      </c>
      <c r="GL46" s="119" cm="1">
        <f t="array" ref="GL46">IFERROR(INDEX('Refi Perfil 25'!$E$13:$F$312,GL$18,2),0)</f>
        <v>16169004.83</v>
      </c>
      <c r="GM46" s="119" cm="1">
        <f t="array" ref="GM46">IFERROR(INDEX('Refi Perfil 25'!$E$13:$F$312,GM$18,2),0)</f>
        <v>16373367.82</v>
      </c>
      <c r="GN46" s="119" cm="1">
        <f t="array" ref="GN46">IFERROR(INDEX('Refi Perfil 25'!$E$13:$F$312,GN$18,2),0)</f>
        <v>16577730.800000001</v>
      </c>
      <c r="GO46" s="119" cm="1">
        <f t="array" ref="GO46">IFERROR(INDEX('Refi Perfil 25'!$E$13:$F$312,GO$18,2),0)</f>
        <v>16786959.579999998</v>
      </c>
      <c r="GP46" s="119" cm="1">
        <f t="array" ref="GP46">IFERROR(INDEX('Refi Perfil 25'!$E$13:$F$312,GP$18,2),0)</f>
        <v>16996188.350000001</v>
      </c>
      <c r="GQ46" s="119" cm="1">
        <f t="array" ref="GQ46">IFERROR(INDEX('Refi Perfil 25'!$E$13:$F$312,GQ$18,2),0)</f>
        <v>17210282.899999999</v>
      </c>
      <c r="GR46" s="119" cm="1">
        <f t="array" ref="GR46">IFERROR(INDEX('Refi Perfil 25'!$E$13:$F$312,GR$18,2),0)</f>
        <v>17424377.460000001</v>
      </c>
      <c r="GS46" s="119" cm="1">
        <f t="array" ref="GS46">IFERROR(INDEX('Refi Perfil 25'!$E$13:$F$312,GS$18,2),0)</f>
        <v>17643337.800000001</v>
      </c>
      <c r="GT46" s="119" cm="1">
        <f t="array" ref="GT46">IFERROR(INDEX('Refi Perfil 25'!$E$13:$F$312,GT$18,2),0)</f>
        <v>17862298.149999999</v>
      </c>
      <c r="GU46" s="119" cm="1">
        <f t="array" ref="GU46">IFERROR(INDEX('Refi Perfil 25'!$E$13:$F$312,GU$18,2),0)</f>
        <v>18086124.27</v>
      </c>
      <c r="GV46" s="119" cm="1">
        <f t="array" ref="GV46">IFERROR(INDEX('Refi Perfil 25'!$E$13:$F$312,GV$18,2),0)</f>
        <v>18309950.399999999</v>
      </c>
      <c r="GW46" s="119" cm="1">
        <f t="array" ref="GW46">IFERROR(INDEX('Refi Perfil 25'!$E$13:$F$312,GW$18,2),0)</f>
        <v>18538642.309999999</v>
      </c>
      <c r="GX46" s="119" cm="1">
        <f t="array" ref="GX46">IFERROR(INDEX('Refi Perfil 25'!$E$13:$F$312,GX$18,2),0)</f>
        <v>18772200.010000002</v>
      </c>
      <c r="GY46" s="119" cm="1">
        <f t="array" ref="GY46">IFERROR(INDEX('Refi Perfil 25'!$E$13:$F$312,GY$18,2),0)</f>
        <v>19005757.710000001</v>
      </c>
      <c r="GZ46" s="119" cm="1">
        <f t="array" ref="GZ46">IFERROR(INDEX('Refi Perfil 25'!$E$13:$F$312,GZ$18,2),0)</f>
        <v>19244181.190000001</v>
      </c>
      <c r="HA46" s="119" cm="1">
        <f t="array" ref="HA46">IFERROR(INDEX('Refi Perfil 25'!$E$13:$F$312,HA$18,2),0)</f>
        <v>19482604.68</v>
      </c>
      <c r="HB46" s="119" cm="1">
        <f t="array" ref="HB46">IFERROR(INDEX('Refi Perfil 25'!$E$13:$F$312,HB$18,2),0)</f>
        <v>19725893.949999999</v>
      </c>
      <c r="HC46" s="119" cm="1">
        <f t="array" ref="HC46">IFERROR(INDEX('Refi Perfil 25'!$E$13:$F$312,HC$18,2),0)</f>
        <v>19974049</v>
      </c>
      <c r="HD46" s="119" cm="1">
        <f t="array" ref="HD46">IFERROR(INDEX('Refi Perfil 25'!$E$13:$F$312,HD$18,2),0)</f>
        <v>20222204.059999999</v>
      </c>
      <c r="HE46" s="119" cm="1">
        <f t="array" ref="HE46">IFERROR(INDEX('Refi Perfil 25'!$E$13:$F$312,HE$18,2),0)</f>
        <v>20475224.899999999</v>
      </c>
      <c r="HF46" s="119" cm="1">
        <f t="array" ref="HF46">IFERROR(INDEX('Refi Perfil 25'!$E$13:$F$312,HF$18,2),0)</f>
        <v>20733111.52</v>
      </c>
      <c r="HG46" s="119" cm="1">
        <f t="array" ref="HG46">IFERROR(INDEX('Refi Perfil 25'!$E$13:$F$312,HG$18,2),0)</f>
        <v>20990998.149999999</v>
      </c>
      <c r="HH46" s="119" cm="1">
        <f t="array" ref="HH46">IFERROR(INDEX('Refi Perfil 25'!$E$13:$F$312,HH$18,2),0)</f>
        <v>21253750.559999999</v>
      </c>
      <c r="HI46" s="119" cm="1">
        <f t="array" ref="HI46">IFERROR(INDEX('Refi Perfil 25'!$E$13:$F$312,HI$18,2),0)</f>
        <v>21521368.75</v>
      </c>
      <c r="HJ46" s="119" cm="1">
        <f t="array" ref="HJ46">IFERROR(INDEX('Refi Perfil 25'!$E$13:$F$312,HJ$18,2),0)</f>
        <v>21788986.949999999</v>
      </c>
      <c r="HK46" s="119" cm="1">
        <f t="array" ref="HK46">IFERROR(INDEX('Refi Perfil 25'!$E$13:$F$312,HK$18,2),0)</f>
        <v>22061470.93</v>
      </c>
      <c r="HL46" s="119" cm="1">
        <f t="array" ref="HL46">IFERROR(INDEX('Refi Perfil 25'!$E$13:$F$312,HL$18,2),0)</f>
        <v>22338820.699999999</v>
      </c>
      <c r="HM46" s="119" cm="1">
        <f t="array" ref="HM46">IFERROR(INDEX('Refi Perfil 25'!$E$13:$F$312,HM$18,2),0)</f>
        <v>22616170.469999999</v>
      </c>
      <c r="HN46" s="119" cm="1">
        <f t="array" ref="HN46">IFERROR(INDEX('Refi Perfil 25'!$E$13:$F$312,HN$18,2),0)</f>
        <v>22898386.02</v>
      </c>
      <c r="HO46" s="119" cm="1">
        <f t="array" ref="HO46">IFERROR(INDEX('Refi Perfil 25'!$E$13:$F$312,HO$18,2),0)</f>
        <v>23185467.359999999</v>
      </c>
      <c r="HP46" s="119" cm="1">
        <f t="array" ref="HP46">IFERROR(INDEX('Refi Perfil 25'!$E$13:$F$312,HP$18,2),0)</f>
        <v>23477414.48</v>
      </c>
      <c r="HQ46" s="119" cm="1">
        <f t="array" ref="HQ46">IFERROR(INDEX('Refi Perfil 25'!$E$13:$F$312,HQ$18,2),0)</f>
        <v>23769361.600000001</v>
      </c>
      <c r="HR46" s="119" cm="1">
        <f t="array" ref="HR46">IFERROR(INDEX('Refi Perfil 25'!$E$13:$F$312,HR$18,2),0)</f>
        <v>24066174.510000002</v>
      </c>
      <c r="HS46" s="119" cm="1">
        <f t="array" ref="HS46">IFERROR(INDEX('Refi Perfil 25'!$E$13:$F$312,HS$18,2),0)</f>
        <v>24367853.199999999</v>
      </c>
      <c r="HT46" s="119" cm="1">
        <f t="array" ref="HT46">IFERROR(INDEX('Refi Perfil 25'!$E$13:$F$312,HT$18,2),0)</f>
        <v>24674397.68</v>
      </c>
      <c r="HU46" s="119" cm="1">
        <f t="array" ref="HU46">IFERROR(INDEX('Refi Perfil 25'!$E$13:$F$312,HU$18,2),0)</f>
        <v>24980942.16</v>
      </c>
      <c r="HV46" s="119" cm="1">
        <f t="array" ref="HV46">IFERROR(INDEX('Refi Perfil 25'!$E$13:$F$312,HV$18,2),0)</f>
        <v>25292352.43</v>
      </c>
      <c r="HW46" s="119" cm="1">
        <f t="array" ref="HW46">IFERROR(INDEX('Refi Perfil 25'!$E$13:$F$312,HW$18,2),0)</f>
        <v>25608628.48</v>
      </c>
      <c r="HX46" s="119" cm="1">
        <f t="array" ref="HX46">IFERROR(INDEX('Refi Perfil 25'!$E$13:$F$312,HX$18,2),0)</f>
        <v>25929770.309999999</v>
      </c>
      <c r="HY46" s="119" cm="1">
        <f t="array" ref="HY46">IFERROR(INDEX('Refi Perfil 25'!$E$13:$F$312,HY$18,2),0)</f>
        <v>26255777.93</v>
      </c>
      <c r="HZ46" s="119" cm="1">
        <f t="array" ref="HZ46">IFERROR(INDEX('Refi Perfil 25'!$E$13:$F$312,HZ$18,2),0)</f>
        <v>26581785.550000001</v>
      </c>
      <c r="IA46" s="119" cm="1">
        <f t="array" ref="IA46">IFERROR(INDEX('Refi Perfil 25'!$E$13:$F$312,IA$18,2),0)</f>
        <v>26912658.960000001</v>
      </c>
      <c r="IB46" s="119" cm="1">
        <f t="array" ref="IB46">IFERROR(INDEX('Refi Perfil 25'!$E$13:$F$312,IB$18,2),0)</f>
        <v>27248398.149999999</v>
      </c>
      <c r="IC46" s="119" cm="1">
        <f t="array" ref="IC46">IFERROR(INDEX('Refi Perfil 25'!$E$13:$F$312,IC$18,2),0)</f>
        <v>27589003.129999999</v>
      </c>
      <c r="ID46" s="119" cm="1">
        <f t="array" ref="ID46">IFERROR(INDEX('Refi Perfil 25'!$E$13:$F$312,ID$18,2),0)</f>
        <v>27934473.890000001</v>
      </c>
      <c r="IE46" s="119" cm="1">
        <f t="array" ref="IE46">IFERROR(INDEX('Refi Perfil 25'!$E$13:$F$312,IE$18,2),0)</f>
        <v>28284810.440000001</v>
      </c>
      <c r="IF46" s="119" cm="1">
        <f t="array" ref="IF46">IFERROR(INDEX('Refi Perfil 25'!$E$13:$F$312,IF$18,2),0)</f>
        <v>28640012.77</v>
      </c>
      <c r="IG46" s="119" cm="1">
        <f t="array" ref="IG46">IFERROR(INDEX('Refi Perfil 25'!$E$13:$F$312,IG$18,2),0)</f>
        <v>29000080.890000001</v>
      </c>
      <c r="IH46" s="119" cm="1">
        <f t="array" ref="IH46">IFERROR(INDEX('Refi Perfil 25'!$E$13:$F$312,IH$18,2),0)</f>
        <v>29365014.789999999</v>
      </c>
      <c r="II46" s="119" cm="1">
        <f t="array" ref="II46">IFERROR(INDEX('Refi Perfil 25'!$E$13:$F$312,II$18,2),0)</f>
        <v>29729948.699999999</v>
      </c>
      <c r="IJ46" s="119" cm="1">
        <f t="array" ref="IJ46">IFERROR(INDEX('Refi Perfil 25'!$E$13:$F$312,IJ$18,2),0)</f>
        <v>30099748.390000001</v>
      </c>
      <c r="IK46" s="119" cm="1">
        <f t="array" ref="IK46">IFERROR(INDEX('Refi Perfil 25'!$E$13:$F$312,IK$18,2),0)</f>
        <v>30474413.859999999</v>
      </c>
      <c r="IL46" s="119" cm="1">
        <f t="array" ref="IL46">IFERROR(INDEX('Refi Perfil 25'!$E$13:$F$312,IL$18,2),0)</f>
        <v>30853945.120000001</v>
      </c>
      <c r="IM46" s="119" cm="1">
        <f t="array" ref="IM46">IFERROR(INDEX('Refi Perfil 25'!$E$13:$F$312,IM$18,2),0)</f>
        <v>31238342.170000002</v>
      </c>
      <c r="IN46" s="119" cm="1">
        <f t="array" ref="IN46">IFERROR(INDEX('Refi Perfil 25'!$E$13:$F$312,IN$18,2),0)</f>
        <v>31627605</v>
      </c>
      <c r="IO46" s="119" cm="1">
        <f t="array" ref="IO46">IFERROR(INDEX('Refi Perfil 25'!$E$13:$F$312,IO$18,2),0)</f>
        <v>32021733.609999999</v>
      </c>
      <c r="IP46" s="119" cm="1">
        <f t="array" ref="IP46">IFERROR(INDEX('Refi Perfil 25'!$E$13:$F$312,IP$18,2),0)</f>
        <v>32420728.010000002</v>
      </c>
      <c r="IQ46" s="119" cm="1">
        <f t="array" ref="IQ46">IFERROR(INDEX('Refi Perfil 25'!$E$13:$F$312,IQ$18,2),0)</f>
        <v>32824588.199999999</v>
      </c>
      <c r="IR46" s="119" cm="1">
        <f t="array" ref="IR46">IFERROR(INDEX('Refi Perfil 25'!$E$13:$F$312,IR$18,2),0)</f>
        <v>33233314.170000002</v>
      </c>
      <c r="IS46" s="119" cm="1">
        <f t="array" ref="IS46">IFERROR(INDEX('Refi Perfil 25'!$E$13:$F$312,IS$18,2),0)</f>
        <v>33646905.93</v>
      </c>
      <c r="IT46" s="119" cm="1">
        <f t="array" ref="IT46">IFERROR(INDEX('Refi Perfil 25'!$E$13:$F$312,IT$18,2),0)</f>
        <v>34065363.469999999</v>
      </c>
      <c r="IU46" s="119" cm="1">
        <f t="array" ref="IU46">IFERROR(INDEX('Refi Perfil 25'!$E$13:$F$312,IU$18,2),0)</f>
        <v>34493552.590000004</v>
      </c>
      <c r="IV46" s="119" cm="1">
        <f t="array" ref="IV46">IFERROR(INDEX('Refi Perfil 25'!$E$13:$F$312,IV$18,2),0)</f>
        <v>34926607.490000002</v>
      </c>
      <c r="IW46" s="119" cm="1">
        <f t="array" ref="IW46">IFERROR(INDEX('Refi Perfil 25'!$E$13:$F$312,IW$18,2),0)</f>
        <v>35364528.170000002</v>
      </c>
      <c r="IX46" s="119" cm="1">
        <f t="array" ref="IX46">IFERROR(INDEX('Refi Perfil 25'!$E$13:$F$312,IX$18,2),0)</f>
        <v>35807314.640000001</v>
      </c>
      <c r="IY46" s="119" cm="1">
        <f t="array" ref="IY46">IFERROR(INDEX('Refi Perfil 25'!$E$13:$F$312,IY$18,2),0)</f>
        <v>36254966.899999999</v>
      </c>
      <c r="IZ46" s="119" cm="1">
        <f t="array" ref="IZ46">IFERROR(INDEX('Refi Perfil 25'!$E$13:$F$312,IZ$18,2),0)</f>
        <v>36707484.939999998</v>
      </c>
      <c r="JA46" s="119" cm="1">
        <f t="array" ref="JA46">IFERROR(INDEX('Refi Perfil 25'!$E$13:$F$312,JA$18,2),0)</f>
        <v>37164868.759999998</v>
      </c>
      <c r="JB46" s="119" cm="1">
        <f t="array" ref="JB46">IFERROR(INDEX('Refi Perfil 25'!$E$13:$F$312,JB$18,2),0)</f>
        <v>37627118.380000003</v>
      </c>
      <c r="JC46" s="119" cm="1">
        <f t="array" ref="JC46">IFERROR(INDEX('Refi Perfil 25'!$E$13:$F$312,JC$18,2),0)</f>
        <v>38099099.560000002</v>
      </c>
      <c r="JD46" s="119" cm="1">
        <f t="array" ref="JD46">IFERROR(INDEX('Refi Perfil 25'!$E$13:$F$312,JD$18,2),0)</f>
        <v>38575946.530000001</v>
      </c>
      <c r="JE46" s="119" cm="1">
        <f t="array" ref="JE46">IFERROR(INDEX('Refi Perfil 25'!$E$13:$F$312,JE$18,2),0)</f>
        <v>39057659.280000001</v>
      </c>
      <c r="JF46" s="119" cm="1">
        <f t="array" ref="JF46">IFERROR(INDEX('Refi Perfil 25'!$E$13:$F$312,JF$18,2),0)</f>
        <v>39544237.82</v>
      </c>
      <c r="JG46" s="119" cm="1">
        <f t="array" ref="JG46">IFERROR(INDEX('Refi Perfil 25'!$E$13:$F$312,JG$18,2),0)</f>
        <v>40040547.93</v>
      </c>
      <c r="JH46" s="119" cm="1">
        <f t="array" ref="JH46">IFERROR(INDEX('Refi Perfil 25'!$E$13:$F$312,JH$18,2),0)</f>
        <v>40541723.82</v>
      </c>
      <c r="JI46" s="119" cm="1">
        <f t="array" ref="JI46">IFERROR(INDEX('Refi Perfil 25'!$E$13:$F$312,JI$18,2),0)</f>
        <v>41047765.5</v>
      </c>
      <c r="JJ46" s="119" cm="1">
        <f t="array" ref="JJ46">IFERROR(INDEX('Refi Perfil 25'!$E$13:$F$312,JJ$18,2),0)</f>
        <v>41558672.969999999</v>
      </c>
      <c r="JK46" s="119" cm="1">
        <f t="array" ref="JK46">IFERROR(INDEX('Refi Perfil 25'!$E$13:$F$312,JK$18,2),0)</f>
        <v>42079312</v>
      </c>
      <c r="JL46" s="119" cm="1">
        <f t="array" ref="JL46">IFERROR(INDEX('Refi Perfil 25'!$E$13:$F$312,JL$18,2),0)</f>
        <v>42604816.82</v>
      </c>
      <c r="JM46" s="119" cm="1">
        <f t="array" ref="JM46">IFERROR(INDEX('Refi Perfil 25'!$E$13:$F$312,JM$18,2),0)</f>
        <v>43135187.43</v>
      </c>
      <c r="JN46" s="119" cm="1">
        <f t="array" ref="JN46">IFERROR(INDEX('Refi Perfil 25'!$E$13:$F$312,JN$18,2),0)</f>
        <v>43675289.609999999</v>
      </c>
      <c r="JO46" s="119" cm="1">
        <f t="array" ref="JO46">IFERROR(INDEX('Refi Perfil 25'!$E$13:$F$312,JO$18,2),0)</f>
        <v>44220257.57</v>
      </c>
      <c r="JP46" s="119" cm="1">
        <f t="array" ref="JP46">IFERROR(INDEX('Refi Perfil 25'!$E$13:$F$312,JP$18,2),0)</f>
        <v>44774957.100000001</v>
      </c>
      <c r="JQ46" s="119" cm="1">
        <f t="array" ref="JQ46">IFERROR(INDEX('Refi Perfil 25'!$E$13:$F$312,JQ$18,2),0)</f>
        <v>45334522.420000002</v>
      </c>
      <c r="JR46" s="119" cm="1">
        <f t="array" ref="JR46">IFERROR(INDEX('Refi Perfil 25'!$E$13:$F$312,JR$18,2),0)</f>
        <v>45898953.530000001</v>
      </c>
      <c r="JS46" s="119" cm="1">
        <f t="array" ref="JS46">IFERROR(INDEX('Refi Perfil 25'!$E$13:$F$312,JS$18,2),0)</f>
        <v>46473116.200000003</v>
      </c>
      <c r="JT46" s="119" cm="1">
        <f t="array" ref="JT46">IFERROR(INDEX('Refi Perfil 25'!$E$13:$F$312,JT$18,2),0)</f>
        <v>47052144.659999996</v>
      </c>
      <c r="JU46" s="119" cm="1">
        <f t="array" ref="JU46">IFERROR(INDEX('Refi Perfil 25'!$E$13:$F$312,JU$18,2),0)</f>
        <v>47640904.700000003</v>
      </c>
      <c r="JV46" s="119" cm="1">
        <f t="array" ref="JV46">IFERROR(INDEX('Refi Perfil 25'!$E$13:$F$312,JV$18,2),0)</f>
        <v>48234530.509999998</v>
      </c>
      <c r="JW46" s="119" cm="1">
        <f t="array" ref="JW46">IFERROR(INDEX('Refi Perfil 25'!$E$13:$F$312,JW$18,2),0)</f>
        <v>48837887.899999999</v>
      </c>
      <c r="JX46" s="119" cm="1">
        <f t="array" ref="JX46">IFERROR(INDEX('Refi Perfil 25'!$E$13:$F$312,JX$18,2),0)</f>
        <v>49446111.07</v>
      </c>
      <c r="JY46" s="119" cm="1">
        <f t="array" ref="JY46">IFERROR(INDEX('Refi Perfil 25'!$E$13:$F$312,JY$18,2),0)</f>
        <v>50064065.82</v>
      </c>
      <c r="JZ46" s="119" cm="1">
        <f t="array" ref="JZ46">IFERROR(INDEX('Refi Perfil 25'!$E$13:$F$312,JZ$18,2),0)</f>
        <v>50691752.130000003</v>
      </c>
      <c r="KA46" s="119" cm="1">
        <f t="array" ref="KA46">IFERROR(INDEX('Refi Perfil 25'!$E$13:$F$312,KA$18,2),0)</f>
        <v>51324304.229999997</v>
      </c>
      <c r="KB46" s="119" cm="1">
        <f t="array" ref="KB46">IFERROR(INDEX('Refi Perfil 25'!$E$13:$F$312,KB$18,2),0)</f>
        <v>51966587.899999999</v>
      </c>
      <c r="KC46" s="119" cm="1">
        <f t="array" ref="KC46">IFERROR(INDEX('Refi Perfil 25'!$E$13:$F$312,KC$18,2),0)</f>
        <v>52618603.140000001</v>
      </c>
      <c r="KD46" s="119" cm="1">
        <f t="array" ref="KD46">IFERROR(INDEX('Refi Perfil 25'!$E$13:$F$312,KD$18,2),0)</f>
        <v>53275484.170000002</v>
      </c>
      <c r="KE46" s="119" cm="1">
        <f t="array" ref="KE46">IFERROR(INDEX('Refi Perfil 25'!$E$13:$F$312,KE$18,2),0)</f>
        <v>53942096.770000003</v>
      </c>
      <c r="KF46" s="119" cm="1">
        <f t="array" ref="KF46">IFERROR(INDEX('Refi Perfil 25'!$E$13:$F$312,KF$18,2),0)</f>
        <v>54618440.939999998</v>
      </c>
      <c r="KG46" s="119" cm="1">
        <f t="array" ref="KG46">IFERROR(INDEX('Refi Perfil 25'!$E$13:$F$312,KG$18,2),0)</f>
        <v>55299650.890000001</v>
      </c>
      <c r="KH46" s="119" cm="1">
        <f t="array" ref="KH46">IFERROR(INDEX('Refi Perfil 25'!$E$13:$F$312,KH$18,2),0)</f>
        <v>55990592.420000002</v>
      </c>
      <c r="KI46" s="119" cm="1">
        <f t="array" ref="KI46">IFERROR(INDEX('Refi Perfil 25'!$E$13:$F$312,KI$18,2),0)</f>
        <v>56691265.509999998</v>
      </c>
      <c r="KJ46" s="119" cm="1">
        <f t="array" ref="KJ46">IFERROR(INDEX('Refi Perfil 25'!$E$13:$F$312,KJ$18,2),0)</f>
        <v>57401670.18</v>
      </c>
      <c r="KK46" s="119" cm="1">
        <f t="array" ref="KK46">IFERROR(INDEX('Refi Perfil 25'!$E$13:$F$312,KK$18,2),0)</f>
        <v>58116940.630000003</v>
      </c>
      <c r="KL46" s="119" cm="1">
        <f t="array" ref="KL46">IFERROR(INDEX('Refi Perfil 25'!$E$13:$F$312,KL$18,2),0)</f>
        <v>58841942.649999999</v>
      </c>
      <c r="KM46" s="119" cm="1">
        <f t="array" ref="KM46">IFERROR(INDEX('Refi Perfil 25'!$E$13:$F$312,KM$18,2),0)</f>
        <v>59576676.240000002</v>
      </c>
      <c r="KN46" s="119" cm="1">
        <f t="array" ref="KN46">IFERROR(INDEX('Refi Perfil 25'!$E$13:$F$312,KN$18,2),0)</f>
        <v>60321141.409999996</v>
      </c>
      <c r="KO46" s="119" cm="1">
        <f t="array" ref="KO46">IFERROR(INDEX('Refi Perfil 25'!$E$13:$F$312,KO$18,2),0)</f>
        <v>61075338.140000001</v>
      </c>
      <c r="KP46" s="119" cm="1">
        <f t="array" ref="KP46">IFERROR(INDEX('Refi Perfil 25'!$E$13:$F$312,KP$18,2),0)</f>
        <v>58277511.471392795</v>
      </c>
    </row>
    <row r="47" spans="1:302">
      <c r="B47" s="85" t="s">
        <v>77</v>
      </c>
      <c r="C47" s="120">
        <f t="shared" ref="C47:BN47" si="271">C45*C44/12</f>
        <v>40092044.154665999</v>
      </c>
      <c r="D47" s="120">
        <f t="shared" si="271"/>
        <v>39147637.160315722</v>
      </c>
      <c r="E47" s="120">
        <f t="shared" si="271"/>
        <v>38168225.50209152</v>
      </c>
      <c r="F47" s="120">
        <f t="shared" si="271"/>
        <v>37188815.802618101</v>
      </c>
      <c r="G47" s="120">
        <f t="shared" si="271"/>
        <v>36209408.061895497</v>
      </c>
      <c r="H47" s="120">
        <f t="shared" si="271"/>
        <v>36283709.868429072</v>
      </c>
      <c r="I47" s="120">
        <f t="shared" si="271"/>
        <v>36358011.52628573</v>
      </c>
      <c r="J47" s="120">
        <f t="shared" si="271"/>
        <v>36432313.035465479</v>
      </c>
      <c r="K47" s="120">
        <f t="shared" si="271"/>
        <v>36506614.395968311</v>
      </c>
      <c r="L47" s="120">
        <f t="shared" si="271"/>
        <v>36580915.607794218</v>
      </c>
      <c r="M47" s="120">
        <f t="shared" si="271"/>
        <v>36655216.670943208</v>
      </c>
      <c r="N47" s="120">
        <f t="shared" si="271"/>
        <v>36574929.229432508</v>
      </c>
      <c r="O47" s="120">
        <f t="shared" si="271"/>
        <v>36494641.9484253</v>
      </c>
      <c r="P47" s="120">
        <f t="shared" si="271"/>
        <v>36401318.31947469</v>
      </c>
      <c r="Q47" s="120">
        <f t="shared" si="271"/>
        <v>36307906.972927339</v>
      </c>
      <c r="R47" s="120">
        <f t="shared" si="271"/>
        <v>36214372.617443927</v>
      </c>
      <c r="S47" s="120">
        <f t="shared" si="271"/>
        <v>36120716.456799634</v>
      </c>
      <c r="T47" s="120">
        <f t="shared" si="271"/>
        <v>36026939.694769651</v>
      </c>
      <c r="U47" s="120">
        <f t="shared" si="271"/>
        <v>35933043.535203166</v>
      </c>
      <c r="V47" s="120">
        <f t="shared" si="271"/>
        <v>35839029.181801029</v>
      </c>
      <c r="W47" s="120">
        <f t="shared" si="271"/>
        <v>35744897.838338397</v>
      </c>
      <c r="X47" s="120">
        <f t="shared" si="271"/>
        <v>35650650.708664</v>
      </c>
      <c r="Y47" s="120">
        <f t="shared" si="271"/>
        <v>35556288.996479176</v>
      </c>
      <c r="Z47" s="120">
        <f t="shared" si="271"/>
        <v>35493610.678707786</v>
      </c>
      <c r="AA47" s="120">
        <f t="shared" si="271"/>
        <v>35430793.810451485</v>
      </c>
      <c r="AB47" s="120">
        <f t="shared" si="271"/>
        <v>35367839.116436295</v>
      </c>
      <c r="AC47" s="120">
        <f t="shared" si="271"/>
        <v>35304747.321461581</v>
      </c>
      <c r="AD47" s="120">
        <f t="shared" si="271"/>
        <v>35241519.150399595</v>
      </c>
      <c r="AE47" s="120">
        <f t="shared" si="271"/>
        <v>35178155.327976637</v>
      </c>
      <c r="AF47" s="120">
        <f t="shared" si="271"/>
        <v>35114656.578992091</v>
      </c>
      <c r="AG47" s="120">
        <f t="shared" si="271"/>
        <v>35051023.628245316</v>
      </c>
      <c r="AH47" s="120">
        <f t="shared" si="271"/>
        <v>34987221.942891084</v>
      </c>
      <c r="AI47" s="120">
        <f t="shared" si="271"/>
        <v>34923252.392688438</v>
      </c>
      <c r="AJ47" s="120">
        <f t="shared" si="271"/>
        <v>34859115.847396471</v>
      </c>
      <c r="AK47" s="120">
        <f t="shared" si="271"/>
        <v>34794813.176774248</v>
      </c>
      <c r="AL47" s="120">
        <f t="shared" si="271"/>
        <v>34804778.654674791</v>
      </c>
      <c r="AM47" s="120">
        <f t="shared" si="271"/>
        <v>34814507.753684126</v>
      </c>
      <c r="AN47" s="120">
        <f t="shared" si="271"/>
        <v>34823999.990873083</v>
      </c>
      <c r="AO47" s="120">
        <f t="shared" si="271"/>
        <v>34833254.883312501</v>
      </c>
      <c r="AP47" s="120">
        <f t="shared" si="271"/>
        <v>34842271.948000774</v>
      </c>
      <c r="AQ47" s="120">
        <f t="shared" si="271"/>
        <v>34851050.702081084</v>
      </c>
      <c r="AR47" s="120">
        <f t="shared" si="271"/>
        <v>34859590.662624255</v>
      </c>
      <c r="AS47" s="120">
        <f t="shared" si="271"/>
        <v>34867891.346701138</v>
      </c>
      <c r="AT47" s="120">
        <f t="shared" si="271"/>
        <v>34875952.271309912</v>
      </c>
      <c r="AU47" s="120">
        <f t="shared" si="271"/>
        <v>34883737.572615325</v>
      </c>
      <c r="AV47" s="120">
        <f t="shared" si="271"/>
        <v>34891246.687127344</v>
      </c>
      <c r="AW47" s="120">
        <f t="shared" si="271"/>
        <v>34898479.051428504</v>
      </c>
      <c r="AX47" s="120">
        <f t="shared" si="271"/>
        <v>34923494.451801978</v>
      </c>
      <c r="AY47" s="120">
        <f t="shared" si="271"/>
        <v>34948211.57215362</v>
      </c>
      <c r="AZ47" s="120">
        <f t="shared" si="271"/>
        <v>34972629.463683769</v>
      </c>
      <c r="BA47" s="120">
        <f t="shared" si="271"/>
        <v>34996747.177665584</v>
      </c>
      <c r="BB47" s="120">
        <f t="shared" si="271"/>
        <v>35020563.765372217</v>
      </c>
      <c r="BC47" s="120">
        <f t="shared" si="271"/>
        <v>35044078.278150208</v>
      </c>
      <c r="BD47" s="120">
        <f t="shared" si="271"/>
        <v>35067289.767199509</v>
      </c>
      <c r="BE47" s="120">
        <f t="shared" si="271"/>
        <v>35090197.283793293</v>
      </c>
      <c r="BF47" s="120">
        <f t="shared" si="271"/>
        <v>35112799.879204705</v>
      </c>
      <c r="BG47" s="120">
        <f t="shared" si="271"/>
        <v>35135060.71829538</v>
      </c>
      <c r="BH47" s="120">
        <f t="shared" si="271"/>
        <v>35156978.716806218</v>
      </c>
      <c r="BI47" s="120">
        <f t="shared" si="271"/>
        <v>35178552.790404186</v>
      </c>
      <c r="BJ47" s="120">
        <f t="shared" si="271"/>
        <v>35196116.755282938</v>
      </c>
      <c r="BK47" s="120">
        <f t="shared" si="271"/>
        <v>35213339.465219744</v>
      </c>
      <c r="BL47" s="120">
        <f t="shared" si="271"/>
        <v>35230219.925898343</v>
      </c>
      <c r="BM47" s="120">
        <f t="shared" si="271"/>
        <v>35246757.143150672</v>
      </c>
      <c r="BN47" s="120">
        <f t="shared" si="271"/>
        <v>35262950.122734681</v>
      </c>
      <c r="BO47" s="120">
        <f t="shared" ref="BO47:DZ47" si="272">BO45*BO44/12</f>
        <v>35278797.870333843</v>
      </c>
      <c r="BP47" s="120">
        <f t="shared" si="272"/>
        <v>35294299.391780369</v>
      </c>
      <c r="BQ47" s="120">
        <f t="shared" si="272"/>
        <v>35309417.384577535</v>
      </c>
      <c r="BR47" s="120">
        <f t="shared" si="272"/>
        <v>35324150.730202891</v>
      </c>
      <c r="BS47" s="120">
        <f t="shared" si="272"/>
        <v>35338498.310208768</v>
      </c>
      <c r="BT47" s="120">
        <f t="shared" si="272"/>
        <v>35352459.005998082</v>
      </c>
      <c r="BU47" s="120">
        <f t="shared" si="272"/>
        <v>35366031.6990484</v>
      </c>
      <c r="BV47" s="120">
        <f t="shared" si="272"/>
        <v>35379215.270837247</v>
      </c>
      <c r="BW47" s="120">
        <f t="shared" si="272"/>
        <v>35392008.602842174</v>
      </c>
      <c r="BX47" s="120">
        <f t="shared" si="272"/>
        <v>35404410.576540738</v>
      </c>
      <c r="BY47" s="120">
        <f t="shared" si="272"/>
        <v>35416420.073485769</v>
      </c>
      <c r="BZ47" s="120">
        <f t="shared" si="272"/>
        <v>35427999.293983877</v>
      </c>
      <c r="CA47" s="120">
        <f t="shared" si="272"/>
        <v>35439146.995307676</v>
      </c>
      <c r="CB47" s="120">
        <f t="shared" si="272"/>
        <v>35449861.934579045</v>
      </c>
      <c r="CC47" s="120">
        <f t="shared" si="272"/>
        <v>35460142.869070768</v>
      </c>
      <c r="CD47" s="120">
        <f t="shared" si="272"/>
        <v>35469988.555980273</v>
      </c>
      <c r="CE47" s="120">
        <f t="shared" si="272"/>
        <v>35479397.752429165</v>
      </c>
      <c r="CF47" s="120">
        <f t="shared" si="272"/>
        <v>35488369.215690479</v>
      </c>
      <c r="CG47" s="120">
        <f t="shared" si="272"/>
        <v>35496901.702961639</v>
      </c>
      <c r="CH47" s="120">
        <f t="shared" si="272"/>
        <v>35492769.331628092</v>
      </c>
      <c r="CI47" s="120">
        <f t="shared" si="272"/>
        <v>35488180.417973131</v>
      </c>
      <c r="CJ47" s="120">
        <f t="shared" si="272"/>
        <v>35483134.014182314</v>
      </c>
      <c r="CK47" s="120">
        <f t="shared" si="272"/>
        <v>35477629.172441177</v>
      </c>
      <c r="CL47" s="120">
        <f t="shared" si="272"/>
        <v>35471664.944935262</v>
      </c>
      <c r="CM47" s="120">
        <f t="shared" si="272"/>
        <v>35465240.383850105</v>
      </c>
      <c r="CN47" s="120">
        <f t="shared" si="272"/>
        <v>35458354.541371264</v>
      </c>
      <c r="CO47" s="120">
        <f t="shared" si="272"/>
        <v>35450969.268903919</v>
      </c>
      <c r="CP47" s="120">
        <f t="shared" si="272"/>
        <v>35443083.532392241</v>
      </c>
      <c r="CQ47" s="120">
        <f t="shared" si="272"/>
        <v>35434696.297933325</v>
      </c>
      <c r="CR47" s="120">
        <f t="shared" si="272"/>
        <v>35425806.531471223</v>
      </c>
      <c r="CS47" s="120">
        <f t="shared" si="272"/>
        <v>35416413.199103139</v>
      </c>
      <c r="CT47" s="120">
        <f t="shared" si="272"/>
        <v>35406515.266772993</v>
      </c>
      <c r="CU47" s="120">
        <f t="shared" si="272"/>
        <v>35396111.700578131</v>
      </c>
      <c r="CV47" s="120">
        <f t="shared" si="272"/>
        <v>35385164.064630672</v>
      </c>
      <c r="CW47" s="120">
        <f t="shared" si="272"/>
        <v>35373671.238786288</v>
      </c>
      <c r="CX47" s="120">
        <f t="shared" si="272"/>
        <v>35361632.102900639</v>
      </c>
      <c r="CY47" s="120">
        <f t="shared" si="272"/>
        <v>35349045.536829367</v>
      </c>
      <c r="CZ47" s="120">
        <f t="shared" si="272"/>
        <v>35335910.420428142</v>
      </c>
      <c r="DA47" s="120">
        <f t="shared" si="272"/>
        <v>35322225.633552611</v>
      </c>
      <c r="DB47" s="120">
        <f t="shared" si="272"/>
        <v>35307952.481819831</v>
      </c>
      <c r="DC47" s="120">
        <f t="shared" si="272"/>
        <v>35293089.758997701</v>
      </c>
      <c r="DD47" s="120">
        <f t="shared" si="272"/>
        <v>35277636.2586997</v>
      </c>
      <c r="DE47" s="120">
        <f t="shared" si="272"/>
        <v>35261590.774693839</v>
      </c>
      <c r="DF47" s="120">
        <f t="shared" si="272"/>
        <v>35244952.100593463</v>
      </c>
      <c r="DG47" s="120">
        <f t="shared" si="272"/>
        <v>35227719.030166715</v>
      </c>
      <c r="DH47" s="120">
        <f t="shared" si="272"/>
        <v>35209852.610535726</v>
      </c>
      <c r="DI47" s="120">
        <f t="shared" si="272"/>
        <v>35191351.549148642</v>
      </c>
      <c r="DJ47" s="120">
        <f t="shared" si="272"/>
        <v>35172214.553608738</v>
      </c>
      <c r="DK47" s="120">
        <f t="shared" si="272"/>
        <v>35152440.331441797</v>
      </c>
      <c r="DL47" s="120">
        <f t="shared" si="272"/>
        <v>35132027.59017358</v>
      </c>
      <c r="DM47" s="120">
        <f t="shared" si="272"/>
        <v>35110937.147230685</v>
      </c>
      <c r="DN47" s="120">
        <f t="shared" si="272"/>
        <v>35089167.6238961</v>
      </c>
      <c r="DO47" s="120">
        <f t="shared" si="272"/>
        <v>35066717.641530551</v>
      </c>
      <c r="DP47" s="120">
        <f t="shared" si="272"/>
        <v>35043585.82157284</v>
      </c>
      <c r="DQ47" s="120">
        <f t="shared" si="272"/>
        <v>35019770.785305686</v>
      </c>
      <c r="DR47" s="120">
        <f t="shared" si="272"/>
        <v>35004075.30951748</v>
      </c>
      <c r="DS47" s="120">
        <f t="shared" si="272"/>
        <v>34987629.639709897</v>
      </c>
      <c r="DT47" s="120">
        <f t="shared" si="272"/>
        <v>34970431.820972607</v>
      </c>
      <c r="DU47" s="120">
        <f t="shared" si="272"/>
        <v>34952479.898395255</v>
      </c>
      <c r="DV47" s="120">
        <f t="shared" si="272"/>
        <v>34933771.916989014</v>
      </c>
      <c r="DW47" s="120">
        <f t="shared" si="272"/>
        <v>34914267.686947033</v>
      </c>
      <c r="DX47" s="120">
        <f t="shared" si="272"/>
        <v>34893965.138285704</v>
      </c>
      <c r="DY47" s="120">
        <f t="shared" si="272"/>
        <v>34872862.201099865</v>
      </c>
      <c r="DZ47" s="120">
        <f t="shared" si="272"/>
        <v>34850956.805563159</v>
      </c>
      <c r="EA47" s="120">
        <f t="shared" ref="EA47:GL47" si="273">EA45*EA44/12</f>
        <v>34828208.493311852</v>
      </c>
      <c r="EB47" s="120">
        <f t="shared" si="273"/>
        <v>34804615.079524919</v>
      </c>
      <c r="EC47" s="120">
        <f t="shared" si="273"/>
        <v>34780174.379302576</v>
      </c>
      <c r="ED47" s="120">
        <f t="shared" si="273"/>
        <v>34754884.207745053</v>
      </c>
      <c r="EE47" s="120">
        <f t="shared" si="273"/>
        <v>34728742.379873358</v>
      </c>
      <c r="EF47" s="120">
        <f t="shared" si="273"/>
        <v>34701708.130908117</v>
      </c>
      <c r="EG47" s="120">
        <f t="shared" si="273"/>
        <v>34673779.160875581</v>
      </c>
      <c r="EH47" s="120">
        <f t="shared" si="273"/>
        <v>34644953.169881143</v>
      </c>
      <c r="EI47" s="120">
        <f t="shared" si="273"/>
        <v>34615227.858030185</v>
      </c>
      <c r="EJ47" s="120">
        <f t="shared" si="273"/>
        <v>34584562.192143314</v>
      </c>
      <c r="EK47" s="120">
        <f t="shared" si="273"/>
        <v>34552953.757331297</v>
      </c>
      <c r="EL47" s="120">
        <f t="shared" si="273"/>
        <v>34520400.138625175</v>
      </c>
      <c r="EM47" s="120">
        <f t="shared" si="273"/>
        <v>34486898.921215333</v>
      </c>
      <c r="EN47" s="120">
        <f t="shared" si="273"/>
        <v>34452408.803521708</v>
      </c>
      <c r="EO47" s="120">
        <f t="shared" si="273"/>
        <v>34416927.255660258</v>
      </c>
      <c r="EP47" s="120">
        <f t="shared" si="273"/>
        <v>34380451.747827001</v>
      </c>
      <c r="EQ47" s="120">
        <f t="shared" si="273"/>
        <v>34342940.748372294</v>
      </c>
      <c r="ER47" s="120">
        <f t="shared" si="273"/>
        <v>34304391.612497486</v>
      </c>
      <c r="ES47" s="120">
        <f t="shared" si="273"/>
        <v>34264801.695243604</v>
      </c>
      <c r="ET47" s="120">
        <f t="shared" si="273"/>
        <v>34224168.351812147</v>
      </c>
      <c r="EU47" s="120">
        <f t="shared" si="273"/>
        <v>34182449.782312348</v>
      </c>
      <c r="EV47" s="120">
        <f t="shared" si="273"/>
        <v>34139643.226870708</v>
      </c>
      <c r="EW47" s="120">
        <f t="shared" si="273"/>
        <v>34095745.925613746</v>
      </c>
      <c r="EX47" s="120">
        <f t="shared" si="273"/>
        <v>34050715.848741703</v>
      </c>
      <c r="EY47" s="120">
        <f t="shared" si="273"/>
        <v>34004550.121305719</v>
      </c>
      <c r="EZ47" s="120">
        <f t="shared" si="273"/>
        <v>33957245.868518323</v>
      </c>
      <c r="FA47" s="120">
        <f t="shared" si="273"/>
        <v>33908760.830509625</v>
      </c>
      <c r="FB47" s="120">
        <f t="shared" si="273"/>
        <v>33859092.017416701</v>
      </c>
      <c r="FC47" s="120">
        <f t="shared" si="273"/>
        <v>33808236.439376615</v>
      </c>
      <c r="FD47" s="120">
        <f t="shared" si="273"/>
        <v>33756151.606529817</v>
      </c>
      <c r="FE47" s="120">
        <f t="shared" si="273"/>
        <v>33702834.414099783</v>
      </c>
      <c r="FF47" s="120">
        <f t="shared" si="273"/>
        <v>33648281.757147662</v>
      </c>
      <c r="FG47" s="120">
        <f t="shared" si="273"/>
        <v>33592450.915905625</v>
      </c>
      <c r="FH47" s="120">
        <f t="shared" si="273"/>
        <v>33535338.670521308</v>
      </c>
      <c r="FI47" s="120">
        <f t="shared" si="273"/>
        <v>33476941.80114235</v>
      </c>
      <c r="FJ47" s="120">
        <f t="shared" si="273"/>
        <v>33417217.357930068</v>
      </c>
      <c r="FK47" s="120">
        <f t="shared" si="273"/>
        <v>33356162.006118994</v>
      </c>
      <c r="FL47" s="120">
        <f t="shared" si="273"/>
        <v>33293772.410780355</v>
      </c>
      <c r="FM47" s="120">
        <f t="shared" si="273"/>
        <v>33230005.392167684</v>
      </c>
      <c r="FN47" s="120">
        <f t="shared" si="273"/>
        <v>33164857.500439182</v>
      </c>
      <c r="FO47" s="120">
        <f t="shared" si="273"/>
        <v>33098325.285753045</v>
      </c>
      <c r="FP47" s="120">
        <f t="shared" si="273"/>
        <v>33030365.338291485</v>
      </c>
      <c r="FQ47" s="120">
        <f t="shared" si="273"/>
        <v>32960974.093217865</v>
      </c>
      <c r="FR47" s="120">
        <f t="shared" si="273"/>
        <v>32890107.949138612</v>
      </c>
      <c r="FS47" s="120">
        <f t="shared" si="273"/>
        <v>32817763.226222489</v>
      </c>
      <c r="FT47" s="120">
        <f t="shared" si="273"/>
        <v>32743936.24463826</v>
      </c>
      <c r="FU47" s="120">
        <f t="shared" si="273"/>
        <v>32668583.172920626</v>
      </c>
      <c r="FV47" s="120">
        <f t="shared" si="273"/>
        <v>32591700.216243517</v>
      </c>
      <c r="FW47" s="120">
        <f t="shared" si="273"/>
        <v>32513243.351566255</v>
      </c>
      <c r="FX47" s="120">
        <f t="shared" si="273"/>
        <v>32433208.669068169</v>
      </c>
      <c r="FY47" s="120">
        <f t="shared" si="273"/>
        <v>32351592.258845862</v>
      </c>
      <c r="FZ47" s="120">
        <f t="shared" si="273"/>
        <v>3081067.0041311025</v>
      </c>
      <c r="GA47" s="120">
        <f t="shared" si="273"/>
        <v>3070046.2029802687</v>
      </c>
      <c r="GB47" s="120">
        <f t="shared" si="273"/>
        <v>3058886.7269411017</v>
      </c>
      <c r="GC47" s="120">
        <f t="shared" si="273"/>
        <v>3047588.5760215186</v>
      </c>
      <c r="GD47" s="120">
        <f t="shared" si="273"/>
        <v>3036147.8981377683</v>
      </c>
      <c r="GE47" s="120">
        <f t="shared" si="273"/>
        <v>3024564.6932898518</v>
      </c>
      <c r="GF47" s="120">
        <f t="shared" si="273"/>
        <v>3012835.1094019352</v>
      </c>
      <c r="GG47" s="120">
        <f t="shared" si="273"/>
        <v>3000959.146466102</v>
      </c>
      <c r="GH47" s="120">
        <f t="shared" si="273"/>
        <v>2988932.9524065186</v>
      </c>
      <c r="GI47" s="120">
        <f t="shared" si="273"/>
        <v>2976756.5272231852</v>
      </c>
      <c r="GJ47" s="120">
        <f t="shared" si="273"/>
        <v>2964426.0188402683</v>
      </c>
      <c r="GK47" s="120">
        <f t="shared" si="273"/>
        <v>2951941.4272498521</v>
      </c>
      <c r="GL47" s="120">
        <f t="shared" si="273"/>
        <v>2939298.900376102</v>
      </c>
      <c r="GM47" s="120">
        <f t="shared" ref="GM47:HV47" si="274">GM45*GM44/12</f>
        <v>2926498.4382190183</v>
      </c>
      <c r="GN47" s="120">
        <f t="shared" si="274"/>
        <v>2913536.1886948515</v>
      </c>
      <c r="GO47" s="120">
        <f t="shared" si="274"/>
        <v>2900412.1518115182</v>
      </c>
      <c r="GP47" s="120">
        <f t="shared" si="274"/>
        <v>2887122.4754773513</v>
      </c>
      <c r="GQ47" s="120">
        <f t="shared" si="274"/>
        <v>2873667.1597002684</v>
      </c>
      <c r="GR47" s="120">
        <f t="shared" si="274"/>
        <v>2860042.3524044347</v>
      </c>
      <c r="GS47" s="120">
        <f t="shared" si="274"/>
        <v>2846248.0535819349</v>
      </c>
      <c r="GT47" s="120">
        <f t="shared" si="274"/>
        <v>2832280.4111569352</v>
      </c>
      <c r="GU47" s="120">
        <f t="shared" si="274"/>
        <v>2818139.4251215179</v>
      </c>
      <c r="GV47" s="120">
        <f t="shared" si="274"/>
        <v>2803821.2434077677</v>
      </c>
      <c r="GW47" s="120">
        <f t="shared" si="274"/>
        <v>2789325.8660077681</v>
      </c>
      <c r="GX47" s="120">
        <f t="shared" si="274"/>
        <v>2774649.4408456846</v>
      </c>
      <c r="GY47" s="120">
        <f t="shared" si="274"/>
        <v>2759788.1158377682</v>
      </c>
      <c r="GZ47" s="120">
        <f t="shared" si="274"/>
        <v>2744741.8909840179</v>
      </c>
      <c r="HA47" s="120">
        <f t="shared" si="274"/>
        <v>2729506.9142086012</v>
      </c>
      <c r="HB47" s="120">
        <f t="shared" si="274"/>
        <v>2714083.1855036016</v>
      </c>
      <c r="HC47" s="120">
        <f t="shared" si="274"/>
        <v>2698466.8527931846</v>
      </c>
      <c r="HD47" s="120">
        <f t="shared" si="274"/>
        <v>2682654.0640015178</v>
      </c>
      <c r="HE47" s="120">
        <f t="shared" si="274"/>
        <v>2666644.8191206851</v>
      </c>
      <c r="HF47" s="120">
        <f t="shared" si="274"/>
        <v>2650435.2660748516</v>
      </c>
      <c r="HG47" s="120">
        <f t="shared" si="274"/>
        <v>2634021.5527881845</v>
      </c>
      <c r="HH47" s="120">
        <f t="shared" si="274"/>
        <v>2617403.6792527679</v>
      </c>
      <c r="HI47" s="120">
        <f t="shared" si="274"/>
        <v>2600577.7933927681</v>
      </c>
      <c r="HJ47" s="120">
        <f t="shared" si="274"/>
        <v>2583540.0431323512</v>
      </c>
      <c r="HK47" s="120">
        <f t="shared" si="274"/>
        <v>2566290.4284636015</v>
      </c>
      <c r="HL47" s="120">
        <f t="shared" si="274"/>
        <v>2548825.0973106851</v>
      </c>
      <c r="HM47" s="120">
        <f t="shared" si="274"/>
        <v>2531140.1975898519</v>
      </c>
      <c r="HN47" s="120">
        <f t="shared" si="274"/>
        <v>2513235.729301102</v>
      </c>
      <c r="HO47" s="120">
        <f t="shared" si="274"/>
        <v>2495107.840368602</v>
      </c>
      <c r="HP47" s="120">
        <f t="shared" si="274"/>
        <v>2476752.6787086022</v>
      </c>
      <c r="HQ47" s="120">
        <f t="shared" si="274"/>
        <v>2458166.3922452684</v>
      </c>
      <c r="HR47" s="120">
        <f t="shared" si="274"/>
        <v>2439348.9809786021</v>
      </c>
      <c r="HS47" s="120">
        <f t="shared" si="274"/>
        <v>2420296.5928248516</v>
      </c>
      <c r="HT47" s="120">
        <f t="shared" si="274"/>
        <v>2401005.3757081851</v>
      </c>
      <c r="HU47" s="120">
        <f t="shared" si="274"/>
        <v>2381471.4775448521</v>
      </c>
      <c r="HV47" s="120">
        <f t="shared" si="274"/>
        <v>2361694.898334852</v>
      </c>
      <c r="HW47" s="120"/>
      <c r="HX47" s="120">
        <f t="shared" ref="HX47:IH47" si="275">HX45*HX44/12</f>
        <v>2321398.2884477689</v>
      </c>
      <c r="HY47" s="120">
        <f t="shared" si="275"/>
        <v>2300870.5536190192</v>
      </c>
      <c r="HZ47" s="120">
        <f t="shared" si="275"/>
        <v>2280084.7294244361</v>
      </c>
      <c r="IA47" s="120">
        <f t="shared" si="275"/>
        <v>2259040.8158640191</v>
      </c>
      <c r="IB47" s="120">
        <f t="shared" si="275"/>
        <v>2237734.960854019</v>
      </c>
      <c r="IC47" s="120">
        <f t="shared" si="275"/>
        <v>2216163.3123186021</v>
      </c>
      <c r="ID47" s="120">
        <f t="shared" si="275"/>
        <v>2194322.0181740187</v>
      </c>
      <c r="IE47" s="120">
        <f t="shared" si="275"/>
        <v>2172207.2263444355</v>
      </c>
      <c r="IF47" s="120">
        <f t="shared" si="275"/>
        <v>2149815.0847461023</v>
      </c>
      <c r="IG47" s="120">
        <f t="shared" si="275"/>
        <v>2127141.7413031855</v>
      </c>
      <c r="IH47" s="120">
        <f t="shared" si="275"/>
        <v>2104183.3439319357</v>
      </c>
      <c r="II47" s="120">
        <f t="shared" ref="II47:IK47" si="276">II45*II44/12</f>
        <v>2080936.0405565191</v>
      </c>
      <c r="IJ47" s="120">
        <f t="shared" si="276"/>
        <v>2057399.8311690192</v>
      </c>
      <c r="IK47" s="120">
        <f t="shared" si="276"/>
        <v>2033570.8636936026</v>
      </c>
      <c r="IL47" s="120">
        <f t="shared" ref="IL47:KP47" si="277">IL45*IL44/12</f>
        <v>2009445.2860544359</v>
      </c>
      <c r="IM47" s="120">
        <f t="shared" si="277"/>
        <v>1985019.2461677694</v>
      </c>
      <c r="IN47" s="120">
        <f t="shared" si="277"/>
        <v>1960288.8919498527</v>
      </c>
      <c r="IO47" s="120">
        <f t="shared" si="277"/>
        <v>1935250.3713248523</v>
      </c>
      <c r="IP47" s="120">
        <f t="shared" si="277"/>
        <v>1909899.8322169359</v>
      </c>
      <c r="IQ47" s="120">
        <f t="shared" si="277"/>
        <v>1884233.4225423522</v>
      </c>
      <c r="IR47" s="120">
        <f t="shared" si="277"/>
        <v>1858247.2902173523</v>
      </c>
      <c r="IS47" s="120">
        <f t="shared" si="277"/>
        <v>1831937.5831661022</v>
      </c>
      <c r="IT47" s="120">
        <f t="shared" si="277"/>
        <v>1805300.4493048526</v>
      </c>
      <c r="IU47" s="120">
        <f t="shared" si="277"/>
        <v>1778332.0365577694</v>
      </c>
      <c r="IV47" s="120">
        <f t="shared" si="277"/>
        <v>1751024.6407573523</v>
      </c>
      <c r="IW47" s="120">
        <f t="shared" si="277"/>
        <v>1723374.4098277695</v>
      </c>
      <c r="IX47" s="120">
        <f t="shared" si="277"/>
        <v>1695377.4916931859</v>
      </c>
      <c r="IY47" s="120">
        <f t="shared" si="277"/>
        <v>1667030.0342698526</v>
      </c>
      <c r="IZ47" s="120">
        <f t="shared" si="277"/>
        <v>1638328.1854740193</v>
      </c>
      <c r="JA47" s="120">
        <f t="shared" si="277"/>
        <v>1609268.0932298526</v>
      </c>
      <c r="JB47" s="120">
        <f t="shared" si="277"/>
        <v>1579845.905461519</v>
      </c>
      <c r="JC47" s="120">
        <f t="shared" si="277"/>
        <v>1550057.7700773524</v>
      </c>
      <c r="JD47" s="120">
        <f t="shared" si="277"/>
        <v>1519895.9829256858</v>
      </c>
      <c r="JE47" s="120">
        <f t="shared" si="277"/>
        <v>1489356.6919227692</v>
      </c>
      <c r="JF47" s="120">
        <f t="shared" si="277"/>
        <v>1458436.0449927691</v>
      </c>
      <c r="JG47" s="120">
        <f t="shared" si="277"/>
        <v>1427130.1900519358</v>
      </c>
      <c r="JH47" s="120">
        <f t="shared" si="277"/>
        <v>1395431.4229406859</v>
      </c>
      <c r="JI47" s="120">
        <f t="shared" si="277"/>
        <v>1363335.8915831859</v>
      </c>
      <c r="JJ47" s="120">
        <f t="shared" si="277"/>
        <v>1330839.743895686</v>
      </c>
      <c r="JK47" s="120">
        <f t="shared" si="277"/>
        <v>1297939.1277944359</v>
      </c>
      <c r="JL47" s="120">
        <f t="shared" si="277"/>
        <v>1264626.3391277692</v>
      </c>
      <c r="JM47" s="120">
        <f t="shared" si="277"/>
        <v>1230897.525811936</v>
      </c>
      <c r="JN47" s="120">
        <f t="shared" si="277"/>
        <v>1196748.835763186</v>
      </c>
      <c r="JO47" s="120">
        <f t="shared" si="277"/>
        <v>1162172.564821936</v>
      </c>
      <c r="JP47" s="120">
        <f t="shared" si="277"/>
        <v>1127164.8609123526</v>
      </c>
      <c r="JQ47" s="120">
        <f t="shared" si="277"/>
        <v>1091718.0198748528</v>
      </c>
      <c r="JR47" s="120">
        <f t="shared" si="277"/>
        <v>1055828.189625686</v>
      </c>
      <c r="JS47" s="120">
        <f t="shared" si="277"/>
        <v>1019491.5180811026</v>
      </c>
      <c r="JT47" s="120">
        <f t="shared" si="277"/>
        <v>982700.30108943593</v>
      </c>
      <c r="JU47" s="120">
        <f t="shared" si="277"/>
        <v>945450.68656693585</v>
      </c>
      <c r="JV47" s="120">
        <f t="shared" si="277"/>
        <v>907734.97034610249</v>
      </c>
      <c r="JW47" s="120">
        <f t="shared" si="277"/>
        <v>869549.30035901919</v>
      </c>
      <c r="JX47" s="120">
        <f t="shared" si="277"/>
        <v>830885.97243818594</v>
      </c>
      <c r="JY47" s="120">
        <f t="shared" si="277"/>
        <v>791741.13450776925</v>
      </c>
      <c r="JZ47" s="120">
        <f t="shared" si="277"/>
        <v>752107.08240026922</v>
      </c>
      <c r="KA47" s="120">
        <f t="shared" si="277"/>
        <v>711976.11196401913</v>
      </c>
      <c r="KB47" s="120">
        <f t="shared" si="277"/>
        <v>671344.37111526914</v>
      </c>
      <c r="KC47" s="120">
        <f t="shared" si="277"/>
        <v>630204.15569443582</v>
      </c>
      <c r="KD47" s="120">
        <f t="shared" si="277"/>
        <v>588547.76154193585</v>
      </c>
      <c r="KE47" s="120">
        <f t="shared" si="277"/>
        <v>546371.33657401928</v>
      </c>
      <c r="KF47" s="120">
        <f t="shared" si="277"/>
        <v>503667.17663110257</v>
      </c>
      <c r="KG47" s="120">
        <f t="shared" si="277"/>
        <v>460427.57755360263</v>
      </c>
      <c r="KH47" s="120">
        <f t="shared" si="277"/>
        <v>416648.68726568599</v>
      </c>
      <c r="KI47" s="120">
        <f t="shared" si="277"/>
        <v>372322.80159985268</v>
      </c>
      <c r="KJ47" s="120">
        <f t="shared" si="277"/>
        <v>327442.21640443598</v>
      </c>
      <c r="KK47" s="120">
        <f t="shared" si="277"/>
        <v>281999.22751193593</v>
      </c>
      <c r="KL47" s="120">
        <f t="shared" si="277"/>
        <v>235989.9828465193</v>
      </c>
      <c r="KM47" s="120">
        <f t="shared" si="277"/>
        <v>189406.77824860264</v>
      </c>
      <c r="KN47" s="120">
        <f t="shared" si="277"/>
        <v>142241.90955860264</v>
      </c>
      <c r="KO47" s="120">
        <f t="shared" si="277"/>
        <v>94487.672609019282</v>
      </c>
      <c r="KP47" s="120">
        <f t="shared" si="277"/>
        <v>46136.36324818596</v>
      </c>
    </row>
    <row r="48" spans="1:302">
      <c r="B48" s="85" t="s">
        <v>78</v>
      </c>
      <c r="C48" s="119">
        <f>C45-C46</f>
        <v>4865780518.3413992</v>
      </c>
      <c r="D48" s="119">
        <f>D45-D46</f>
        <v>4865775652.5513992</v>
      </c>
      <c r="E48" s="119">
        <f>E45-E46</f>
        <v>4865770786.7613993</v>
      </c>
      <c r="F48" s="119">
        <f t="shared" ref="F48:BQ48" si="278">F45-F46</f>
        <v>4865765920.9713993</v>
      </c>
      <c r="G48" s="119">
        <f t="shared" si="278"/>
        <v>4865761055.1813993</v>
      </c>
      <c r="H48" s="119">
        <f t="shared" si="278"/>
        <v>4865756189.3913994</v>
      </c>
      <c r="I48" s="119">
        <f t="shared" si="278"/>
        <v>4865751323.6013994</v>
      </c>
      <c r="J48" s="119">
        <f t="shared" si="278"/>
        <v>4865746457.8113995</v>
      </c>
      <c r="K48" s="119">
        <f t="shared" si="278"/>
        <v>4865741592.0213995</v>
      </c>
      <c r="L48" s="119">
        <f t="shared" si="278"/>
        <v>4865736726.2313995</v>
      </c>
      <c r="M48" s="119">
        <f t="shared" si="278"/>
        <v>4865731860.4413996</v>
      </c>
      <c r="N48" s="119">
        <f t="shared" si="278"/>
        <v>4865726994.6513996</v>
      </c>
      <c r="O48" s="119">
        <f t="shared" si="278"/>
        <v>4863980177.7013998</v>
      </c>
      <c r="P48" s="119">
        <f t="shared" si="278"/>
        <v>4862213897.6113997</v>
      </c>
      <c r="Q48" s="119">
        <f t="shared" si="278"/>
        <v>4860423288.5913992</v>
      </c>
      <c r="R48" s="119">
        <f t="shared" si="278"/>
        <v>4858608350.6413994</v>
      </c>
      <c r="S48" s="119">
        <f t="shared" si="278"/>
        <v>4856769083.7613993</v>
      </c>
      <c r="T48" s="119">
        <f t="shared" si="278"/>
        <v>4854905487.9613991</v>
      </c>
      <c r="U48" s="119">
        <f t="shared" si="278"/>
        <v>4853017563.2313995</v>
      </c>
      <c r="V48" s="119">
        <f t="shared" si="278"/>
        <v>4851105309.5713997</v>
      </c>
      <c r="W48" s="119">
        <f t="shared" si="278"/>
        <v>4849168726.9913998</v>
      </c>
      <c r="X48" s="119">
        <f t="shared" si="278"/>
        <v>4847207815.4813995</v>
      </c>
      <c r="Y48" s="119">
        <f t="shared" si="278"/>
        <v>4845222575.0414</v>
      </c>
      <c r="Z48" s="119">
        <f t="shared" si="278"/>
        <v>4843213005.6814003</v>
      </c>
      <c r="AA48" s="119">
        <f t="shared" si="278"/>
        <v>4841179107.3914003</v>
      </c>
      <c r="AB48" s="119">
        <f t="shared" si="278"/>
        <v>4839120880.1714001</v>
      </c>
      <c r="AC48" s="119">
        <f t="shared" si="278"/>
        <v>4837038324.0313997</v>
      </c>
      <c r="AD48" s="119">
        <f t="shared" si="278"/>
        <v>4834931438.9614</v>
      </c>
      <c r="AE48" s="119">
        <f t="shared" si="278"/>
        <v>4832800224.9614</v>
      </c>
      <c r="AF48" s="119">
        <f t="shared" si="278"/>
        <v>4830644682.0313997</v>
      </c>
      <c r="AG48" s="119">
        <f t="shared" si="278"/>
        <v>4828459944.3913994</v>
      </c>
      <c r="AH48" s="119">
        <f t="shared" si="278"/>
        <v>4826246012.041399</v>
      </c>
      <c r="AI48" s="119">
        <f t="shared" si="278"/>
        <v>4824002884.9813986</v>
      </c>
      <c r="AJ48" s="119">
        <f t="shared" si="278"/>
        <v>4821730563.2113981</v>
      </c>
      <c r="AK48" s="119">
        <f t="shared" si="278"/>
        <v>4819429046.7213984</v>
      </c>
      <c r="AL48" s="119">
        <f t="shared" si="278"/>
        <v>4817098335.5213985</v>
      </c>
      <c r="AM48" s="119">
        <f t="shared" si="278"/>
        <v>4814738429.6113987</v>
      </c>
      <c r="AN48" s="119">
        <f t="shared" si="278"/>
        <v>4812349328.9913988</v>
      </c>
      <c r="AO48" s="119">
        <f t="shared" si="278"/>
        <v>4809931033.6513987</v>
      </c>
      <c r="AP48" s="119">
        <f t="shared" si="278"/>
        <v>4807483543.6013985</v>
      </c>
      <c r="AQ48" s="119">
        <f t="shared" si="278"/>
        <v>4805006858.8413982</v>
      </c>
      <c r="AR48" s="119">
        <f t="shared" si="278"/>
        <v>4802500979.371398</v>
      </c>
      <c r="AS48" s="119">
        <f t="shared" si="278"/>
        <v>4799965905.1813984</v>
      </c>
      <c r="AT48" s="119">
        <f t="shared" si="278"/>
        <v>4797396770.5013981</v>
      </c>
      <c r="AU48" s="119">
        <f t="shared" si="278"/>
        <v>4794793575.3213978</v>
      </c>
      <c r="AV48" s="119">
        <f t="shared" si="278"/>
        <v>4792156319.6413975</v>
      </c>
      <c r="AW48" s="119">
        <f t="shared" si="278"/>
        <v>4789485003.4613972</v>
      </c>
      <c r="AX48" s="119">
        <f t="shared" si="278"/>
        <v>4786779626.7913971</v>
      </c>
      <c r="AY48" s="119">
        <f t="shared" si="278"/>
        <v>4784040189.621397</v>
      </c>
      <c r="AZ48" s="119">
        <f t="shared" si="278"/>
        <v>4781266691.9513969</v>
      </c>
      <c r="BA48" s="119">
        <f t="shared" si="278"/>
        <v>4778459133.7813969</v>
      </c>
      <c r="BB48" s="119">
        <f t="shared" si="278"/>
        <v>4775617515.121397</v>
      </c>
      <c r="BC48" s="119">
        <f t="shared" si="278"/>
        <v>4772741835.9613972</v>
      </c>
      <c r="BD48" s="119">
        <f t="shared" si="278"/>
        <v>4769832096.3013973</v>
      </c>
      <c r="BE48" s="119">
        <f t="shared" si="278"/>
        <v>4766888296.1413975</v>
      </c>
      <c r="BF48" s="119">
        <f t="shared" si="278"/>
        <v>4763905569.7013979</v>
      </c>
      <c r="BG48" s="119">
        <f t="shared" si="278"/>
        <v>4760883916.9813976</v>
      </c>
      <c r="BH48" s="119">
        <f t="shared" si="278"/>
        <v>4757823337.9713974</v>
      </c>
      <c r="BI48" s="119">
        <f t="shared" si="278"/>
        <v>4754723832.6813974</v>
      </c>
      <c r="BJ48" s="119">
        <f t="shared" si="278"/>
        <v>4751585401.1113977</v>
      </c>
      <c r="BK48" s="119">
        <f t="shared" si="278"/>
        <v>4748408043.2513981</v>
      </c>
      <c r="BL48" s="119">
        <f t="shared" si="278"/>
        <v>4745191759.1113977</v>
      </c>
      <c r="BM48" s="119">
        <f t="shared" si="278"/>
        <v>4741936548.6913977</v>
      </c>
      <c r="BN48" s="119">
        <f t="shared" si="278"/>
        <v>4738642411.9813976</v>
      </c>
      <c r="BO48" s="119">
        <f t="shared" si="278"/>
        <v>4735309348.9913979</v>
      </c>
      <c r="BP48" s="119">
        <f t="shared" si="278"/>
        <v>4731932493.9313974</v>
      </c>
      <c r="BQ48" s="119">
        <f t="shared" si="278"/>
        <v>4728511846.8013973</v>
      </c>
      <c r="BR48" s="119">
        <f t="shared" ref="BR48:EC48" si="279">BR45-BR46</f>
        <v>4725047407.6113977</v>
      </c>
      <c r="BS48" s="119">
        <f t="shared" si="279"/>
        <v>4721539176.3513975</v>
      </c>
      <c r="BT48" s="119">
        <f t="shared" si="279"/>
        <v>4717987153.0213976</v>
      </c>
      <c r="BU48" s="119">
        <f t="shared" si="279"/>
        <v>4714391337.621398</v>
      </c>
      <c r="BV48" s="119">
        <f t="shared" si="279"/>
        <v>4710751730.1513977</v>
      </c>
      <c r="BW48" s="119">
        <f t="shared" si="279"/>
        <v>4707068330.6113977</v>
      </c>
      <c r="BX48" s="119">
        <f t="shared" si="279"/>
        <v>4703341139.0113974</v>
      </c>
      <c r="BY48" s="119">
        <f t="shared" si="279"/>
        <v>4699565289.5513973</v>
      </c>
      <c r="BZ48" s="119">
        <f t="shared" si="279"/>
        <v>4695740782.2413969</v>
      </c>
      <c r="CA48" s="119">
        <f t="shared" si="279"/>
        <v>4691867617.0713968</v>
      </c>
      <c r="CB48" s="119">
        <f t="shared" si="279"/>
        <v>4687945794.0513964</v>
      </c>
      <c r="CC48" s="119">
        <f t="shared" si="279"/>
        <v>4683975313.1813965</v>
      </c>
      <c r="CD48" s="119">
        <f t="shared" si="279"/>
        <v>4679956174.4513969</v>
      </c>
      <c r="CE48" s="119">
        <f t="shared" si="279"/>
        <v>4675888377.871397</v>
      </c>
      <c r="CF48" s="119">
        <f t="shared" si="279"/>
        <v>4671771923.4413967</v>
      </c>
      <c r="CG48" s="119">
        <f t="shared" si="279"/>
        <v>4667601945.371397</v>
      </c>
      <c r="CH48" s="119">
        <f t="shared" si="279"/>
        <v>4663378443.661397</v>
      </c>
      <c r="CI48" s="119">
        <f t="shared" si="279"/>
        <v>4659101418.3113966</v>
      </c>
      <c r="CJ48" s="119">
        <f t="shared" si="279"/>
        <v>4654770869.3213968</v>
      </c>
      <c r="CK48" s="119">
        <f t="shared" si="279"/>
        <v>4650386796.6913967</v>
      </c>
      <c r="CL48" s="119">
        <f t="shared" si="279"/>
        <v>4645949200.4213963</v>
      </c>
      <c r="CM48" s="119">
        <f t="shared" si="279"/>
        <v>4641458080.5113964</v>
      </c>
      <c r="CN48" s="119">
        <f t="shared" si="279"/>
        <v>4636908571.1813965</v>
      </c>
      <c r="CO48" s="119">
        <f t="shared" si="279"/>
        <v>4632300672.4213963</v>
      </c>
      <c r="CP48" s="119">
        <f t="shared" si="279"/>
        <v>4627634384.241396</v>
      </c>
      <c r="CQ48" s="119">
        <f t="shared" si="279"/>
        <v>4622909706.6313963</v>
      </c>
      <c r="CR48" s="119">
        <f t="shared" si="279"/>
        <v>4618126639.6013966</v>
      </c>
      <c r="CS48" s="119">
        <f t="shared" si="279"/>
        <v>4613285183.1413965</v>
      </c>
      <c r="CT48" s="119">
        <f t="shared" si="279"/>
        <v>4608385337.2613964</v>
      </c>
      <c r="CU48" s="119">
        <f t="shared" si="279"/>
        <v>4603422236.1713963</v>
      </c>
      <c r="CV48" s="119">
        <f t="shared" si="279"/>
        <v>4598395879.8713961</v>
      </c>
      <c r="CW48" s="119">
        <f t="shared" si="279"/>
        <v>4593306268.3613958</v>
      </c>
      <c r="CX48" s="119">
        <f t="shared" si="279"/>
        <v>4588153401.6413956</v>
      </c>
      <c r="CY48" s="119">
        <f t="shared" si="279"/>
        <v>4582937279.7113953</v>
      </c>
      <c r="CZ48" s="119">
        <f t="shared" si="279"/>
        <v>4577657902.5713949</v>
      </c>
      <c r="DA48" s="119">
        <f t="shared" si="279"/>
        <v>4572310404.4313946</v>
      </c>
      <c r="DB48" s="119">
        <f t="shared" si="279"/>
        <v>4566894785.3013945</v>
      </c>
      <c r="DC48" s="119">
        <f t="shared" si="279"/>
        <v>4561411045.1713943</v>
      </c>
      <c r="DD48" s="119">
        <f t="shared" si="279"/>
        <v>4555859184.0513945</v>
      </c>
      <c r="DE48" s="119">
        <f t="shared" si="279"/>
        <v>4550239201.9313946</v>
      </c>
      <c r="DF48" s="119">
        <f t="shared" si="279"/>
        <v>4544551098.8213949</v>
      </c>
      <c r="DG48" s="119">
        <f t="shared" si="279"/>
        <v>4538790008.9313946</v>
      </c>
      <c r="DH48" s="119">
        <f t="shared" si="279"/>
        <v>4532955932.2513943</v>
      </c>
      <c r="DI48" s="119">
        <f t="shared" si="279"/>
        <v>4527048868.7913942</v>
      </c>
      <c r="DJ48" s="119">
        <f t="shared" si="279"/>
        <v>4521068818.5513945</v>
      </c>
      <c r="DK48" s="119">
        <f t="shared" si="279"/>
        <v>4515015781.531394</v>
      </c>
      <c r="DL48" s="119">
        <f t="shared" si="279"/>
        <v>4508884891.9513941</v>
      </c>
      <c r="DM48" s="119">
        <f t="shared" si="279"/>
        <v>4502676149.8013945</v>
      </c>
      <c r="DN48" s="119">
        <f t="shared" si="279"/>
        <v>4496389555.0813942</v>
      </c>
      <c r="DO48" s="119">
        <f t="shared" si="279"/>
        <v>4490025107.8013945</v>
      </c>
      <c r="DP48" s="119">
        <f t="shared" si="279"/>
        <v>4483582807.9513941</v>
      </c>
      <c r="DQ48" s="119">
        <f t="shared" si="279"/>
        <v>4477057789.7513943</v>
      </c>
      <c r="DR48" s="119">
        <f t="shared" si="279"/>
        <v>4470450053.2013941</v>
      </c>
      <c r="DS48" s="119">
        <f t="shared" si="279"/>
        <v>4463759598.3013945</v>
      </c>
      <c r="DT48" s="119">
        <f t="shared" si="279"/>
        <v>4456986425.0513945</v>
      </c>
      <c r="DU48" s="119">
        <f t="shared" si="279"/>
        <v>4450130533.4413948</v>
      </c>
      <c r="DV48" s="119">
        <f t="shared" si="279"/>
        <v>4443187057.701395</v>
      </c>
      <c r="DW48" s="119">
        <f t="shared" si="279"/>
        <v>4436155997.8213949</v>
      </c>
      <c r="DX48" s="119">
        <f t="shared" si="279"/>
        <v>4429037353.8013945</v>
      </c>
      <c r="DY48" s="119">
        <f t="shared" si="279"/>
        <v>4421831125.6513948</v>
      </c>
      <c r="DZ48" s="119">
        <f t="shared" si="279"/>
        <v>4414532447.5713949</v>
      </c>
      <c r="EA48" s="119">
        <f t="shared" si="279"/>
        <v>4407141319.5713949</v>
      </c>
      <c r="EB48" s="119">
        <f t="shared" si="279"/>
        <v>4399657741.6513948</v>
      </c>
      <c r="EC48" s="119">
        <f t="shared" si="279"/>
        <v>4392081713.8113947</v>
      </c>
      <c r="ED48" s="119">
        <f t="shared" ref="ED48:GO48" si="280">ED45-ED46</f>
        <v>4384413236.0413942</v>
      </c>
      <c r="EE48" s="119">
        <f t="shared" si="280"/>
        <v>4376647442.571394</v>
      </c>
      <c r="EF48" s="119">
        <f t="shared" si="280"/>
        <v>4368784333.3913937</v>
      </c>
      <c r="EG48" s="119">
        <f t="shared" si="280"/>
        <v>4360823908.5013933</v>
      </c>
      <c r="EH48" s="119">
        <f t="shared" si="280"/>
        <v>4352766167.9013929</v>
      </c>
      <c r="EI48" s="119">
        <f t="shared" si="280"/>
        <v>4344606245.8113928</v>
      </c>
      <c r="EJ48" s="119">
        <f t="shared" si="280"/>
        <v>4336344142.2313929</v>
      </c>
      <c r="EK48" s="119">
        <f t="shared" si="280"/>
        <v>4327979857.1513929</v>
      </c>
      <c r="EL48" s="119">
        <f t="shared" si="280"/>
        <v>4319513390.5813932</v>
      </c>
      <c r="EM48" s="119">
        <f t="shared" si="280"/>
        <v>4310939876.7313929</v>
      </c>
      <c r="EN48" s="119">
        <f t="shared" si="280"/>
        <v>4302259315.6013927</v>
      </c>
      <c r="EO48" s="119">
        <f t="shared" si="280"/>
        <v>4293471707.2013927</v>
      </c>
      <c r="EP48" s="119">
        <f t="shared" si="280"/>
        <v>4284572185.7313929</v>
      </c>
      <c r="EQ48" s="119">
        <f t="shared" si="280"/>
        <v>4275560751.2013927</v>
      </c>
      <c r="ER48" s="119">
        <f t="shared" si="280"/>
        <v>4266437403.6013927</v>
      </c>
      <c r="ES48" s="119">
        <f t="shared" si="280"/>
        <v>4257202142.9413929</v>
      </c>
      <c r="ET48" s="119">
        <f t="shared" si="280"/>
        <v>4247850103.4313927</v>
      </c>
      <c r="EU48" s="119">
        <f t="shared" si="280"/>
        <v>4238381285.0713925</v>
      </c>
      <c r="EV48" s="119">
        <f t="shared" si="280"/>
        <v>4228795687.8613925</v>
      </c>
      <c r="EW48" s="119">
        <f t="shared" si="280"/>
        <v>4219088446.0213923</v>
      </c>
      <c r="EX48" s="119">
        <f t="shared" si="280"/>
        <v>4209259559.5413923</v>
      </c>
      <c r="EY48" s="119">
        <f t="shared" si="280"/>
        <v>4199309028.4313922</v>
      </c>
      <c r="EZ48" s="119">
        <f t="shared" si="280"/>
        <v>4189231986.901392</v>
      </c>
      <c r="FA48" s="119">
        <f t="shared" si="280"/>
        <v>4179028434.9513922</v>
      </c>
      <c r="FB48" s="119">
        <f t="shared" si="280"/>
        <v>4168698372.5813923</v>
      </c>
      <c r="FC48" s="119">
        <f t="shared" si="280"/>
        <v>4158236934.0013924</v>
      </c>
      <c r="FD48" s="119">
        <f t="shared" si="280"/>
        <v>4147644119.2213922</v>
      </c>
      <c r="FE48" s="119">
        <f t="shared" si="280"/>
        <v>4136919928.2313924</v>
      </c>
      <c r="FF48" s="119">
        <f t="shared" si="280"/>
        <v>4126059495.2513924</v>
      </c>
      <c r="FG48" s="119">
        <f t="shared" si="280"/>
        <v>4115062820.2813926</v>
      </c>
      <c r="FH48" s="119">
        <f t="shared" si="280"/>
        <v>4103929903.3213925</v>
      </c>
      <c r="FI48" s="119">
        <f t="shared" si="280"/>
        <v>4092655878.5813928</v>
      </c>
      <c r="FJ48" s="119">
        <f t="shared" si="280"/>
        <v>4081240746.0713925</v>
      </c>
      <c r="FK48" s="119">
        <f t="shared" si="280"/>
        <v>4069684505.7813926</v>
      </c>
      <c r="FL48" s="119">
        <f t="shared" si="280"/>
        <v>4057982291.9313927</v>
      </c>
      <c r="FM48" s="119">
        <f t="shared" si="280"/>
        <v>4046134104.5213928</v>
      </c>
      <c r="FN48" s="119">
        <f t="shared" si="280"/>
        <v>4034139943.551393</v>
      </c>
      <c r="FO48" s="119">
        <f t="shared" si="280"/>
        <v>4021994943.2313929</v>
      </c>
      <c r="FP48" s="119">
        <f t="shared" si="280"/>
        <v>4009699103.5613928</v>
      </c>
      <c r="FQ48" s="119">
        <f t="shared" si="280"/>
        <v>3997247558.7613926</v>
      </c>
      <c r="FR48" s="119">
        <f t="shared" si="280"/>
        <v>3984640308.8313928</v>
      </c>
      <c r="FS48" s="119">
        <f t="shared" si="280"/>
        <v>3971877353.7713928</v>
      </c>
      <c r="FT48" s="119">
        <f t="shared" si="280"/>
        <v>3958953827.7913928</v>
      </c>
      <c r="FU48" s="119">
        <f t="shared" si="280"/>
        <v>3945869730.8913927</v>
      </c>
      <c r="FV48" s="119">
        <f t="shared" si="280"/>
        <v>3932620197.2913928</v>
      </c>
      <c r="FW48" s="119">
        <f t="shared" si="280"/>
        <v>3919205226.9913926</v>
      </c>
      <c r="FX48" s="119">
        <f t="shared" si="280"/>
        <v>3905624819.9813924</v>
      </c>
      <c r="FY48" s="119">
        <f t="shared" si="280"/>
        <v>3891874110.4813924</v>
      </c>
      <c r="FZ48" s="119">
        <f t="shared" si="280"/>
        <v>3877953098.5013924</v>
      </c>
      <c r="GA48" s="119">
        <f t="shared" si="280"/>
        <v>3863856918.2413921</v>
      </c>
      <c r="GB48" s="119">
        <f t="shared" si="280"/>
        <v>3849585569.7113919</v>
      </c>
      <c r="GC48" s="119">
        <f t="shared" si="280"/>
        <v>3835134187.1213918</v>
      </c>
      <c r="GD48" s="119">
        <f t="shared" si="280"/>
        <v>3820502770.4713917</v>
      </c>
      <c r="GE48" s="119">
        <f t="shared" si="280"/>
        <v>3805686453.9813919</v>
      </c>
      <c r="GF48" s="119">
        <f t="shared" si="280"/>
        <v>3790685237.6413918</v>
      </c>
      <c r="GG48" s="119">
        <f t="shared" si="280"/>
        <v>3775494255.671392</v>
      </c>
      <c r="GH48" s="119">
        <f t="shared" si="280"/>
        <v>3760113508.0713921</v>
      </c>
      <c r="GI48" s="119">
        <f t="shared" si="280"/>
        <v>3744538129.0613918</v>
      </c>
      <c r="GJ48" s="119">
        <f t="shared" si="280"/>
        <v>3728768118.631392</v>
      </c>
      <c r="GK48" s="119">
        <f t="shared" si="280"/>
        <v>3712798611.0013919</v>
      </c>
      <c r="GL48" s="119">
        <f t="shared" si="280"/>
        <v>3696629606.171392</v>
      </c>
      <c r="GM48" s="119">
        <f t="shared" si="280"/>
        <v>3680256238.3513918</v>
      </c>
      <c r="GN48" s="119">
        <f t="shared" si="280"/>
        <v>3663678507.5513916</v>
      </c>
      <c r="GO48" s="119">
        <f t="shared" si="280"/>
        <v>3646891547.9713917</v>
      </c>
      <c r="GP48" s="119">
        <f t="shared" ref="GP48:HV48" si="281">GP45-GP46</f>
        <v>3629895359.6213918</v>
      </c>
      <c r="GQ48" s="119">
        <f t="shared" si="281"/>
        <v>3612685076.7213917</v>
      </c>
      <c r="GR48" s="119">
        <f t="shared" si="281"/>
        <v>3595260699.2613916</v>
      </c>
      <c r="GS48" s="119">
        <f t="shared" si="281"/>
        <v>3577617361.4613914</v>
      </c>
      <c r="GT48" s="119">
        <f t="shared" si="281"/>
        <v>3559755063.3113914</v>
      </c>
      <c r="GU48" s="119">
        <f t="shared" si="281"/>
        <v>3541668939.0413914</v>
      </c>
      <c r="GV48" s="119">
        <f t="shared" si="281"/>
        <v>3523358988.6413913</v>
      </c>
      <c r="GW48" s="119">
        <f t="shared" si="281"/>
        <v>3504820346.3313913</v>
      </c>
      <c r="GX48" s="119">
        <f t="shared" si="281"/>
        <v>3486048146.3213911</v>
      </c>
      <c r="GY48" s="119">
        <f t="shared" si="281"/>
        <v>3467042388.6113911</v>
      </c>
      <c r="GZ48" s="119">
        <f t="shared" si="281"/>
        <v>3447798207.421391</v>
      </c>
      <c r="HA48" s="119">
        <f t="shared" si="281"/>
        <v>3428315602.7413912</v>
      </c>
      <c r="HB48" s="119">
        <f t="shared" si="281"/>
        <v>3408589708.7913914</v>
      </c>
      <c r="HC48" s="119">
        <f t="shared" si="281"/>
        <v>3388615659.7913914</v>
      </c>
      <c r="HD48" s="119">
        <f t="shared" si="281"/>
        <v>3368393455.7313914</v>
      </c>
      <c r="HE48" s="119">
        <f t="shared" si="281"/>
        <v>3347918230.8313913</v>
      </c>
      <c r="HF48" s="119">
        <f t="shared" si="281"/>
        <v>3327185119.3113914</v>
      </c>
      <c r="HG48" s="119">
        <f t="shared" si="281"/>
        <v>3306194121.1613913</v>
      </c>
      <c r="HH48" s="119">
        <f t="shared" si="281"/>
        <v>3284940370.6013913</v>
      </c>
      <c r="HI48" s="119">
        <f t="shared" si="281"/>
        <v>3263419001.8513913</v>
      </c>
      <c r="HJ48" s="119">
        <f t="shared" si="281"/>
        <v>3241630014.9013915</v>
      </c>
      <c r="HK48" s="119">
        <f t="shared" si="281"/>
        <v>3219568543.9713917</v>
      </c>
      <c r="HL48" s="119">
        <f t="shared" si="281"/>
        <v>3197229723.2713919</v>
      </c>
      <c r="HM48" s="119">
        <f t="shared" si="281"/>
        <v>3174613552.8013921</v>
      </c>
      <c r="HN48" s="119">
        <f t="shared" si="281"/>
        <v>3151715166.7813921</v>
      </c>
      <c r="HO48" s="119">
        <f t="shared" si="281"/>
        <v>3128529699.421392</v>
      </c>
      <c r="HP48" s="119">
        <f t="shared" si="281"/>
        <v>3105052284.9413919</v>
      </c>
      <c r="HQ48" s="119">
        <f t="shared" si="281"/>
        <v>3081282923.341392</v>
      </c>
      <c r="HR48" s="119">
        <f t="shared" si="281"/>
        <v>3057216748.8313918</v>
      </c>
      <c r="HS48" s="119">
        <f t="shared" si="281"/>
        <v>3032848895.631392</v>
      </c>
      <c r="HT48" s="119">
        <f t="shared" si="281"/>
        <v>3008174497.9513922</v>
      </c>
      <c r="HU48" s="119">
        <f t="shared" si="281"/>
        <v>2983193555.7913923</v>
      </c>
      <c r="HV48" s="119">
        <f t="shared" si="281"/>
        <v>2957901203.3613925</v>
      </c>
      <c r="HW48" s="119"/>
      <c r="HX48" s="119">
        <f t="shared" ref="HX48:IH48" si="282">HX45-HX46</f>
        <v>2906362804.5713925</v>
      </c>
      <c r="HY48" s="119">
        <f t="shared" si="282"/>
        <v>2880107026.6413927</v>
      </c>
      <c r="HZ48" s="119">
        <f t="shared" si="282"/>
        <v>2853525241.0913925</v>
      </c>
      <c r="IA48" s="119">
        <f t="shared" si="282"/>
        <v>2826612582.1313925</v>
      </c>
      <c r="IB48" s="119">
        <f t="shared" si="282"/>
        <v>2799364183.9813924</v>
      </c>
      <c r="IC48" s="119">
        <f t="shared" si="282"/>
        <v>2771775180.8513923</v>
      </c>
      <c r="ID48" s="119">
        <f t="shared" si="282"/>
        <v>2743840706.9613924</v>
      </c>
      <c r="IE48" s="119">
        <f t="shared" si="282"/>
        <v>2715555896.5213923</v>
      </c>
      <c r="IF48" s="119">
        <f t="shared" si="282"/>
        <v>2686915883.7513924</v>
      </c>
      <c r="IG48" s="119">
        <f t="shared" si="282"/>
        <v>2657915802.8613925</v>
      </c>
      <c r="IH48" s="119">
        <f t="shared" si="282"/>
        <v>2628550788.0713925</v>
      </c>
      <c r="II48" s="119">
        <f t="shared" ref="II48:IK48" si="283">II45-II46</f>
        <v>2598820839.3713927</v>
      </c>
      <c r="IJ48" s="119">
        <f t="shared" si="283"/>
        <v>2568721090.9813929</v>
      </c>
      <c r="IK48" s="119">
        <f t="shared" si="283"/>
        <v>2538246677.1213927</v>
      </c>
      <c r="IL48" s="119">
        <f t="shared" ref="IL48:KP48" si="284">IL45-IL46</f>
        <v>2507392732.0013928</v>
      </c>
      <c r="IM48" s="119">
        <f t="shared" si="284"/>
        <v>2476154389.8313928</v>
      </c>
      <c r="IN48" s="119">
        <f t="shared" si="284"/>
        <v>2444526784.8313928</v>
      </c>
      <c r="IO48" s="119">
        <f t="shared" si="284"/>
        <v>2412505051.2213926</v>
      </c>
      <c r="IP48" s="119">
        <f t="shared" si="284"/>
        <v>2380084323.2113924</v>
      </c>
      <c r="IQ48" s="119">
        <f t="shared" si="284"/>
        <v>2347259735.0113926</v>
      </c>
      <c r="IR48" s="119">
        <f t="shared" si="284"/>
        <v>2314026420.8413925</v>
      </c>
      <c r="IS48" s="119">
        <f t="shared" si="284"/>
        <v>2280379514.9113927</v>
      </c>
      <c r="IT48" s="119">
        <f t="shared" si="284"/>
        <v>2246314151.4413929</v>
      </c>
      <c r="IU48" s="119">
        <f t="shared" si="284"/>
        <v>2211820598.8513927</v>
      </c>
      <c r="IV48" s="119">
        <f t="shared" si="284"/>
        <v>2176893991.361393</v>
      </c>
      <c r="IW48" s="119">
        <f t="shared" si="284"/>
        <v>2141529463.1913929</v>
      </c>
      <c r="IX48" s="119">
        <f t="shared" si="284"/>
        <v>2105722148.5513928</v>
      </c>
      <c r="IY48" s="119">
        <f t="shared" si="284"/>
        <v>2069467181.6513927</v>
      </c>
      <c r="IZ48" s="119">
        <f t="shared" si="284"/>
        <v>2032759696.7113926</v>
      </c>
      <c r="JA48" s="119">
        <f t="shared" si="284"/>
        <v>1995594827.9513927</v>
      </c>
      <c r="JB48" s="119">
        <f t="shared" si="284"/>
        <v>1957967709.5713925</v>
      </c>
      <c r="JC48" s="119">
        <f t="shared" si="284"/>
        <v>1919868610.0113926</v>
      </c>
      <c r="JD48" s="119">
        <f t="shared" si="284"/>
        <v>1881292663.4813926</v>
      </c>
      <c r="JE48" s="119">
        <f t="shared" si="284"/>
        <v>1842235004.2013927</v>
      </c>
      <c r="JF48" s="119">
        <f t="shared" si="284"/>
        <v>1802690766.3813927</v>
      </c>
      <c r="JG48" s="119">
        <f t="shared" si="284"/>
        <v>1762650218.4513927</v>
      </c>
      <c r="JH48" s="119">
        <f t="shared" si="284"/>
        <v>1722108494.6313927</v>
      </c>
      <c r="JI48" s="119">
        <f t="shared" si="284"/>
        <v>1681060729.1313927</v>
      </c>
      <c r="JJ48" s="119">
        <f t="shared" si="284"/>
        <v>1639502056.1613927</v>
      </c>
      <c r="JK48" s="119">
        <f t="shared" si="284"/>
        <v>1597422744.1613927</v>
      </c>
      <c r="JL48" s="119">
        <f t="shared" si="284"/>
        <v>1554817927.3413928</v>
      </c>
      <c r="JM48" s="119">
        <f t="shared" si="284"/>
        <v>1511682739.9113927</v>
      </c>
      <c r="JN48" s="119">
        <f t="shared" si="284"/>
        <v>1468007450.3013928</v>
      </c>
      <c r="JO48" s="119">
        <f t="shared" si="284"/>
        <v>1423787192.7313929</v>
      </c>
      <c r="JP48" s="119">
        <f t="shared" si="284"/>
        <v>1379012235.631393</v>
      </c>
      <c r="JQ48" s="119">
        <f t="shared" si="284"/>
        <v>1333677713.2113929</v>
      </c>
      <c r="JR48" s="119">
        <f t="shared" si="284"/>
        <v>1287778759.6813929</v>
      </c>
      <c r="JS48" s="119">
        <f t="shared" si="284"/>
        <v>1241305643.4813929</v>
      </c>
      <c r="JT48" s="119">
        <f t="shared" si="284"/>
        <v>1194253498.8213928</v>
      </c>
      <c r="JU48" s="119">
        <f t="shared" si="284"/>
        <v>1146612594.1213927</v>
      </c>
      <c r="JV48" s="119">
        <f t="shared" si="284"/>
        <v>1098378063.6113927</v>
      </c>
      <c r="JW48" s="119">
        <f t="shared" si="284"/>
        <v>1049540175.7113928</v>
      </c>
      <c r="JX48" s="119">
        <f t="shared" si="284"/>
        <v>1000094064.6413927</v>
      </c>
      <c r="JY48" s="119">
        <f t="shared" si="284"/>
        <v>950029998.82139266</v>
      </c>
      <c r="JZ48" s="119">
        <f t="shared" si="284"/>
        <v>899338246.69139266</v>
      </c>
      <c r="KA48" s="119">
        <f t="shared" si="284"/>
        <v>848013942.46139264</v>
      </c>
      <c r="KB48" s="119">
        <f t="shared" si="284"/>
        <v>796047354.56139266</v>
      </c>
      <c r="KC48" s="119">
        <f t="shared" si="284"/>
        <v>743428751.42139268</v>
      </c>
      <c r="KD48" s="119">
        <f t="shared" si="284"/>
        <v>690153267.25139272</v>
      </c>
      <c r="KE48" s="119">
        <f t="shared" si="284"/>
        <v>636211170.48139274</v>
      </c>
      <c r="KF48" s="119">
        <f t="shared" si="284"/>
        <v>581592729.5413928</v>
      </c>
      <c r="KG48" s="119">
        <f t="shared" si="284"/>
        <v>526293078.65139282</v>
      </c>
      <c r="KH48" s="119">
        <f t="shared" si="284"/>
        <v>470302486.2313928</v>
      </c>
      <c r="KI48" s="119">
        <f t="shared" si="284"/>
        <v>413611220.72139281</v>
      </c>
      <c r="KJ48" s="119">
        <f t="shared" si="284"/>
        <v>356209550.5413928</v>
      </c>
      <c r="KK48" s="119">
        <f t="shared" si="284"/>
        <v>298092609.91139281</v>
      </c>
      <c r="KL48" s="119">
        <f t="shared" si="284"/>
        <v>239250667.2613928</v>
      </c>
      <c r="KM48" s="119">
        <f t="shared" si="284"/>
        <v>179673991.02139279</v>
      </c>
      <c r="KN48" s="119">
        <f t="shared" si="284"/>
        <v>119352849.6113928</v>
      </c>
      <c r="KO48" s="119">
        <f t="shared" si="284"/>
        <v>58277511.471392795</v>
      </c>
      <c r="KP48" s="119">
        <f t="shared" si="284"/>
        <v>0</v>
      </c>
    </row>
    <row r="49" spans="1:302" ht="15">
      <c r="A49" s="121"/>
      <c r="B49" s="121" t="s">
        <v>79</v>
      </c>
      <c r="C49" s="122">
        <f>C46+C47</f>
        <v>40096909.944665998</v>
      </c>
      <c r="D49" s="122">
        <f t="shared" ref="D49:BO49" si="285">D46+D47</f>
        <v>39152502.950315721</v>
      </c>
      <c r="E49" s="122">
        <f t="shared" si="285"/>
        <v>38173091.292091519</v>
      </c>
      <c r="F49" s="122">
        <f t="shared" si="285"/>
        <v>37193681.5926181</v>
      </c>
      <c r="G49" s="122">
        <f t="shared" si="285"/>
        <v>36214273.851895496</v>
      </c>
      <c r="H49" s="122">
        <f t="shared" si="285"/>
        <v>36288575.658429071</v>
      </c>
      <c r="I49" s="122">
        <f t="shared" si="285"/>
        <v>36362877.316285729</v>
      </c>
      <c r="J49" s="122">
        <f t="shared" si="285"/>
        <v>36437178.825465478</v>
      </c>
      <c r="K49" s="122">
        <f t="shared" si="285"/>
        <v>36511480.18596831</v>
      </c>
      <c r="L49" s="122">
        <f t="shared" si="285"/>
        <v>36585781.397794217</v>
      </c>
      <c r="M49" s="122">
        <f t="shared" si="285"/>
        <v>36660082.460943207</v>
      </c>
      <c r="N49" s="122">
        <f t="shared" si="285"/>
        <v>36579795.019432507</v>
      </c>
      <c r="O49" s="122">
        <f t="shared" si="285"/>
        <v>38241458.898425303</v>
      </c>
      <c r="P49" s="122">
        <f t="shared" si="285"/>
        <v>38167598.409474693</v>
      </c>
      <c r="Q49" s="122">
        <f t="shared" si="285"/>
        <v>38098515.992927343</v>
      </c>
      <c r="R49" s="122">
        <f t="shared" si="285"/>
        <v>38029310.56744393</v>
      </c>
      <c r="S49" s="122">
        <f t="shared" si="285"/>
        <v>37959983.336799636</v>
      </c>
      <c r="T49" s="122">
        <f t="shared" si="285"/>
        <v>37890535.494769648</v>
      </c>
      <c r="U49" s="122">
        <f t="shared" si="285"/>
        <v>37820968.265203163</v>
      </c>
      <c r="V49" s="122">
        <f t="shared" si="285"/>
        <v>37751282.841801025</v>
      </c>
      <c r="W49" s="122">
        <f t="shared" si="285"/>
        <v>37681480.418338396</v>
      </c>
      <c r="X49" s="122">
        <f t="shared" si="285"/>
        <v>37611562.218663998</v>
      </c>
      <c r="Y49" s="122">
        <f t="shared" si="285"/>
        <v>37541529.436479174</v>
      </c>
      <c r="Z49" s="122">
        <f t="shared" si="285"/>
        <v>37503180.038707785</v>
      </c>
      <c r="AA49" s="122">
        <f t="shared" si="285"/>
        <v>37464692.100451484</v>
      </c>
      <c r="AB49" s="122">
        <f t="shared" si="285"/>
        <v>37426066.336436294</v>
      </c>
      <c r="AC49" s="122">
        <f t="shared" si="285"/>
        <v>37387303.461461581</v>
      </c>
      <c r="AD49" s="122">
        <f t="shared" si="285"/>
        <v>37348404.220399596</v>
      </c>
      <c r="AE49" s="122">
        <f t="shared" si="285"/>
        <v>37309369.327976637</v>
      </c>
      <c r="AF49" s="122">
        <f t="shared" si="285"/>
        <v>37270199.508992091</v>
      </c>
      <c r="AG49" s="122">
        <f t="shared" si="285"/>
        <v>37235761.268245317</v>
      </c>
      <c r="AH49" s="122">
        <f t="shared" si="285"/>
        <v>37201154.292891085</v>
      </c>
      <c r="AI49" s="122">
        <f t="shared" si="285"/>
        <v>37166379.452688441</v>
      </c>
      <c r="AJ49" s="122">
        <f t="shared" si="285"/>
        <v>37131437.617396474</v>
      </c>
      <c r="AK49" s="122">
        <f t="shared" si="285"/>
        <v>37096329.666774251</v>
      </c>
      <c r="AL49" s="122">
        <f t="shared" si="285"/>
        <v>37135489.854674794</v>
      </c>
      <c r="AM49" s="122">
        <f t="shared" si="285"/>
        <v>37174413.66368413</v>
      </c>
      <c r="AN49" s="122">
        <f t="shared" si="285"/>
        <v>37213100.610873081</v>
      </c>
      <c r="AO49" s="122">
        <f t="shared" si="285"/>
        <v>37251550.223312497</v>
      </c>
      <c r="AP49" s="122">
        <f t="shared" si="285"/>
        <v>37289761.998000771</v>
      </c>
      <c r="AQ49" s="122">
        <f t="shared" si="285"/>
        <v>37327735.462081082</v>
      </c>
      <c r="AR49" s="122">
        <f t="shared" si="285"/>
        <v>37365470.132624254</v>
      </c>
      <c r="AS49" s="122">
        <f t="shared" si="285"/>
        <v>37402965.536701135</v>
      </c>
      <c r="AT49" s="122">
        <f t="shared" si="285"/>
        <v>37445086.951309912</v>
      </c>
      <c r="AU49" s="122">
        <f t="shared" si="285"/>
        <v>37486932.752615325</v>
      </c>
      <c r="AV49" s="122">
        <f t="shared" si="285"/>
        <v>37528502.367127344</v>
      </c>
      <c r="AW49" s="122">
        <f t="shared" si="285"/>
        <v>37569795.231428504</v>
      </c>
      <c r="AX49" s="122">
        <f t="shared" si="285"/>
        <v>37628871.12180198</v>
      </c>
      <c r="AY49" s="122">
        <f t="shared" si="285"/>
        <v>37687648.742153622</v>
      </c>
      <c r="AZ49" s="122">
        <f t="shared" si="285"/>
        <v>37746127.133683771</v>
      </c>
      <c r="BA49" s="122">
        <f t="shared" si="285"/>
        <v>37804305.347665586</v>
      </c>
      <c r="BB49" s="122">
        <f t="shared" si="285"/>
        <v>37862182.425372213</v>
      </c>
      <c r="BC49" s="122">
        <f t="shared" si="285"/>
        <v>37919757.438150212</v>
      </c>
      <c r="BD49" s="122">
        <f t="shared" si="285"/>
        <v>37977029.427199513</v>
      </c>
      <c r="BE49" s="122">
        <f t="shared" si="285"/>
        <v>38033997.443793297</v>
      </c>
      <c r="BF49" s="122">
        <f t="shared" si="285"/>
        <v>38095526.319204703</v>
      </c>
      <c r="BG49" s="122">
        <f t="shared" si="285"/>
        <v>38156713.438295379</v>
      </c>
      <c r="BH49" s="122">
        <f t="shared" si="285"/>
        <v>38217557.726806216</v>
      </c>
      <c r="BI49" s="122">
        <f t="shared" si="285"/>
        <v>38278058.080404185</v>
      </c>
      <c r="BJ49" s="122">
        <f t="shared" si="285"/>
        <v>38334548.325282939</v>
      </c>
      <c r="BK49" s="122">
        <f t="shared" si="285"/>
        <v>38390697.325219743</v>
      </c>
      <c r="BL49" s="122">
        <f t="shared" si="285"/>
        <v>38446504.065898344</v>
      </c>
      <c r="BM49" s="122">
        <f t="shared" si="285"/>
        <v>38501967.563150674</v>
      </c>
      <c r="BN49" s="122">
        <f t="shared" si="285"/>
        <v>38557086.832734682</v>
      </c>
      <c r="BO49" s="122">
        <f t="shared" si="285"/>
        <v>38611860.860333845</v>
      </c>
      <c r="BP49" s="122">
        <f t="shared" ref="BP49:EA49" si="286">BP46+BP47</f>
        <v>38671154.451780371</v>
      </c>
      <c r="BQ49" s="122">
        <f t="shared" si="286"/>
        <v>38730064.514577538</v>
      </c>
      <c r="BR49" s="122">
        <f t="shared" si="286"/>
        <v>38788589.920202889</v>
      </c>
      <c r="BS49" s="122">
        <f t="shared" si="286"/>
        <v>38846729.570208766</v>
      </c>
      <c r="BT49" s="122">
        <f t="shared" si="286"/>
        <v>38904482.335998081</v>
      </c>
      <c r="BU49" s="122">
        <f t="shared" si="286"/>
        <v>38961847.099048398</v>
      </c>
      <c r="BV49" s="122">
        <f t="shared" si="286"/>
        <v>39018822.740837246</v>
      </c>
      <c r="BW49" s="122">
        <f t="shared" si="286"/>
        <v>39075408.142842174</v>
      </c>
      <c r="BX49" s="122">
        <f t="shared" si="286"/>
        <v>39131602.17654074</v>
      </c>
      <c r="BY49" s="122">
        <f t="shared" si="286"/>
        <v>39192269.53348577</v>
      </c>
      <c r="BZ49" s="122">
        <f t="shared" si="286"/>
        <v>39252506.603983879</v>
      </c>
      <c r="CA49" s="122">
        <f t="shared" si="286"/>
        <v>39312312.165307678</v>
      </c>
      <c r="CB49" s="122">
        <f t="shared" si="286"/>
        <v>39371684.954579048</v>
      </c>
      <c r="CC49" s="122">
        <f t="shared" si="286"/>
        <v>39430623.739070766</v>
      </c>
      <c r="CD49" s="122">
        <f t="shared" si="286"/>
        <v>39489127.285980269</v>
      </c>
      <c r="CE49" s="122">
        <f t="shared" si="286"/>
        <v>39547194.332429163</v>
      </c>
      <c r="CF49" s="122">
        <f t="shared" si="286"/>
        <v>39604823.645690478</v>
      </c>
      <c r="CG49" s="122">
        <f t="shared" si="286"/>
        <v>39666879.772961639</v>
      </c>
      <c r="CH49" s="122">
        <f t="shared" si="286"/>
        <v>39716271.041628093</v>
      </c>
      <c r="CI49" s="122">
        <f t="shared" si="286"/>
        <v>39765205.767973132</v>
      </c>
      <c r="CJ49" s="122">
        <f t="shared" si="286"/>
        <v>39813683.004182316</v>
      </c>
      <c r="CK49" s="122">
        <f t="shared" si="286"/>
        <v>39861701.80244118</v>
      </c>
      <c r="CL49" s="122">
        <f t="shared" si="286"/>
        <v>39909261.214935258</v>
      </c>
      <c r="CM49" s="122">
        <f t="shared" si="286"/>
        <v>39956360.293850109</v>
      </c>
      <c r="CN49" s="122">
        <f t="shared" si="286"/>
        <v>40007863.871371262</v>
      </c>
      <c r="CO49" s="122">
        <f t="shared" si="286"/>
        <v>40058868.028903916</v>
      </c>
      <c r="CP49" s="122">
        <f t="shared" si="286"/>
        <v>40109371.712392241</v>
      </c>
      <c r="CQ49" s="122">
        <f t="shared" si="286"/>
        <v>40159373.907933325</v>
      </c>
      <c r="CR49" s="122">
        <f t="shared" si="286"/>
        <v>40208873.561471224</v>
      </c>
      <c r="CS49" s="122">
        <f t="shared" si="286"/>
        <v>40257869.65910314</v>
      </c>
      <c r="CT49" s="122">
        <f t="shared" si="286"/>
        <v>40306361.146772996</v>
      </c>
      <c r="CU49" s="122">
        <f t="shared" si="286"/>
        <v>40359212.790578127</v>
      </c>
      <c r="CV49" s="122">
        <f t="shared" si="286"/>
        <v>40411520.364630669</v>
      </c>
      <c r="CW49" s="122">
        <f t="shared" si="286"/>
        <v>40463282.748786286</v>
      </c>
      <c r="CX49" s="122">
        <f t="shared" si="286"/>
        <v>40514498.822900638</v>
      </c>
      <c r="CY49" s="122">
        <f t="shared" si="286"/>
        <v>40565167.466829367</v>
      </c>
      <c r="CZ49" s="122">
        <f t="shared" si="286"/>
        <v>40615287.560428143</v>
      </c>
      <c r="DA49" s="122">
        <f t="shared" si="286"/>
        <v>40669723.773552611</v>
      </c>
      <c r="DB49" s="122">
        <f t="shared" si="286"/>
        <v>40723571.611819834</v>
      </c>
      <c r="DC49" s="122">
        <f t="shared" si="286"/>
        <v>40776829.888997704</v>
      </c>
      <c r="DD49" s="122">
        <f t="shared" si="286"/>
        <v>40829497.378699698</v>
      </c>
      <c r="DE49" s="122">
        <f t="shared" si="286"/>
        <v>40881572.894693837</v>
      </c>
      <c r="DF49" s="122">
        <f t="shared" si="286"/>
        <v>40933055.210593462</v>
      </c>
      <c r="DG49" s="122">
        <f t="shared" si="286"/>
        <v>40988808.920166716</v>
      </c>
      <c r="DH49" s="122">
        <f t="shared" si="286"/>
        <v>41043929.290535726</v>
      </c>
      <c r="DI49" s="122">
        <f t="shared" si="286"/>
        <v>41098415.009148642</v>
      </c>
      <c r="DJ49" s="122">
        <f t="shared" si="286"/>
        <v>41152264.79360874</v>
      </c>
      <c r="DK49" s="122">
        <f t="shared" si="286"/>
        <v>41205477.351441801</v>
      </c>
      <c r="DL49" s="122">
        <f t="shared" si="286"/>
        <v>41262917.170173578</v>
      </c>
      <c r="DM49" s="122">
        <f t="shared" si="286"/>
        <v>41319679.297230683</v>
      </c>
      <c r="DN49" s="122">
        <f t="shared" si="286"/>
        <v>41375762.343896098</v>
      </c>
      <c r="DO49" s="122">
        <f t="shared" si="286"/>
        <v>41431164.921530552</v>
      </c>
      <c r="DP49" s="122">
        <f t="shared" si="286"/>
        <v>41485885.671572842</v>
      </c>
      <c r="DQ49" s="122">
        <f t="shared" si="286"/>
        <v>41544788.985305689</v>
      </c>
      <c r="DR49" s="122">
        <f t="shared" si="286"/>
        <v>41611811.859517477</v>
      </c>
      <c r="DS49" s="122">
        <f t="shared" si="286"/>
        <v>41678084.539709896</v>
      </c>
      <c r="DT49" s="122">
        <f t="shared" si="286"/>
        <v>41743605.070972607</v>
      </c>
      <c r="DU49" s="122">
        <f t="shared" si="286"/>
        <v>41808371.508395255</v>
      </c>
      <c r="DV49" s="122">
        <f t="shared" si="286"/>
        <v>41877247.656989016</v>
      </c>
      <c r="DW49" s="122">
        <f t="shared" si="286"/>
        <v>41945327.566947035</v>
      </c>
      <c r="DX49" s="122">
        <f t="shared" si="286"/>
        <v>42012609.158285707</v>
      </c>
      <c r="DY49" s="122">
        <f t="shared" si="286"/>
        <v>42079090.351099864</v>
      </c>
      <c r="DZ49" s="122">
        <f t="shared" si="286"/>
        <v>42149634.885563157</v>
      </c>
      <c r="EA49" s="122">
        <f t="shared" si="286"/>
        <v>42219336.493311852</v>
      </c>
      <c r="EB49" s="122">
        <f t="shared" ref="EB49:GM49" si="287">EB46+EB47</f>
        <v>42288192.999524921</v>
      </c>
      <c r="EC49" s="122">
        <f t="shared" si="287"/>
        <v>42356202.21930258</v>
      </c>
      <c r="ED49" s="122">
        <f t="shared" si="287"/>
        <v>42423361.977745056</v>
      </c>
      <c r="EE49" s="122">
        <f t="shared" si="287"/>
        <v>42494535.849873357</v>
      </c>
      <c r="EF49" s="122">
        <f t="shared" si="287"/>
        <v>42564817.310908116</v>
      </c>
      <c r="EG49" s="122">
        <f t="shared" si="287"/>
        <v>42634204.050875582</v>
      </c>
      <c r="EH49" s="122">
        <f t="shared" si="287"/>
        <v>42702693.769881144</v>
      </c>
      <c r="EI49" s="122">
        <f t="shared" si="287"/>
        <v>42775149.948030189</v>
      </c>
      <c r="EJ49" s="122">
        <f t="shared" si="287"/>
        <v>42846665.772143312</v>
      </c>
      <c r="EK49" s="122">
        <f t="shared" si="287"/>
        <v>42917238.837331295</v>
      </c>
      <c r="EL49" s="122">
        <f t="shared" si="287"/>
        <v>42986866.708625175</v>
      </c>
      <c r="EM49" s="122">
        <f t="shared" si="287"/>
        <v>43060412.771215335</v>
      </c>
      <c r="EN49" s="122">
        <f t="shared" si="287"/>
        <v>43132969.93352171</v>
      </c>
      <c r="EO49" s="122">
        <f t="shared" si="287"/>
        <v>43204535.655660257</v>
      </c>
      <c r="EP49" s="122">
        <f t="shared" si="287"/>
        <v>43279973.217827</v>
      </c>
      <c r="EQ49" s="122">
        <f t="shared" si="287"/>
        <v>43354375.278372295</v>
      </c>
      <c r="ER49" s="122">
        <f t="shared" si="287"/>
        <v>43427739.212497488</v>
      </c>
      <c r="ES49" s="122">
        <f t="shared" si="287"/>
        <v>43500062.355243608</v>
      </c>
      <c r="ET49" s="122">
        <f t="shared" si="287"/>
        <v>43576207.861812145</v>
      </c>
      <c r="EU49" s="122">
        <f t="shared" si="287"/>
        <v>43651268.142312348</v>
      </c>
      <c r="EV49" s="122">
        <f t="shared" si="287"/>
        <v>43725240.436870709</v>
      </c>
      <c r="EW49" s="122">
        <f t="shared" si="287"/>
        <v>43802987.76561375</v>
      </c>
      <c r="EX49" s="122">
        <f t="shared" si="287"/>
        <v>43879602.328741699</v>
      </c>
      <c r="EY49" s="122">
        <f t="shared" si="287"/>
        <v>43955081.231305718</v>
      </c>
      <c r="EZ49" s="122">
        <f t="shared" si="287"/>
        <v>44034287.398518324</v>
      </c>
      <c r="FA49" s="122">
        <f t="shared" si="287"/>
        <v>44112312.780509621</v>
      </c>
      <c r="FB49" s="122">
        <f t="shared" si="287"/>
        <v>44189154.387416698</v>
      </c>
      <c r="FC49" s="122">
        <f t="shared" si="287"/>
        <v>44269675.019376613</v>
      </c>
      <c r="FD49" s="122">
        <f t="shared" si="287"/>
        <v>44348966.386529818</v>
      </c>
      <c r="FE49" s="122">
        <f t="shared" si="287"/>
        <v>44427025.404099785</v>
      </c>
      <c r="FF49" s="122">
        <f t="shared" si="287"/>
        <v>44508714.737147659</v>
      </c>
      <c r="FG49" s="122">
        <f t="shared" si="287"/>
        <v>44589125.885905623</v>
      </c>
      <c r="FH49" s="122">
        <f t="shared" si="287"/>
        <v>44668255.630521312</v>
      </c>
      <c r="FI49" s="122">
        <f t="shared" si="287"/>
        <v>44750966.541142352</v>
      </c>
      <c r="FJ49" s="122">
        <f t="shared" si="287"/>
        <v>44832349.86793007</v>
      </c>
      <c r="FK49" s="122">
        <f t="shared" si="287"/>
        <v>44912402.29611899</v>
      </c>
      <c r="FL49" s="122">
        <f t="shared" si="287"/>
        <v>44995986.260780357</v>
      </c>
      <c r="FM49" s="122">
        <f t="shared" si="287"/>
        <v>45078192.802167684</v>
      </c>
      <c r="FN49" s="122">
        <f t="shared" si="287"/>
        <v>45159018.470439181</v>
      </c>
      <c r="FO49" s="122">
        <f t="shared" si="287"/>
        <v>45243325.605753049</v>
      </c>
      <c r="FP49" s="122">
        <f t="shared" si="287"/>
        <v>45326205.008291483</v>
      </c>
      <c r="FQ49" s="122">
        <f t="shared" si="287"/>
        <v>45412518.893217862</v>
      </c>
      <c r="FR49" s="122">
        <f t="shared" si="287"/>
        <v>45497357.879138611</v>
      </c>
      <c r="FS49" s="122">
        <f t="shared" si="287"/>
        <v>45580718.286222488</v>
      </c>
      <c r="FT49" s="122">
        <f t="shared" si="287"/>
        <v>45667462.224638261</v>
      </c>
      <c r="FU49" s="122">
        <f t="shared" si="287"/>
        <v>45752680.072920628</v>
      </c>
      <c r="FV49" s="122">
        <f t="shared" si="287"/>
        <v>45841233.816243514</v>
      </c>
      <c r="FW49" s="122">
        <f t="shared" si="287"/>
        <v>45928213.651566252</v>
      </c>
      <c r="FX49" s="122">
        <f t="shared" si="287"/>
        <v>46013615.67906817</v>
      </c>
      <c r="FY49" s="122">
        <f t="shared" si="287"/>
        <v>46102301.758845866</v>
      </c>
      <c r="FZ49" s="122">
        <f t="shared" si="287"/>
        <v>17002078.984131102</v>
      </c>
      <c r="GA49" s="122">
        <f t="shared" si="287"/>
        <v>17166226.46298027</v>
      </c>
      <c r="GB49" s="122">
        <f t="shared" si="287"/>
        <v>17330235.256941102</v>
      </c>
      <c r="GC49" s="122">
        <f t="shared" si="287"/>
        <v>17498971.166021518</v>
      </c>
      <c r="GD49" s="122">
        <f t="shared" si="287"/>
        <v>17667564.548137769</v>
      </c>
      <c r="GE49" s="122">
        <f t="shared" si="287"/>
        <v>17840881.183289852</v>
      </c>
      <c r="GF49" s="122">
        <f t="shared" si="287"/>
        <v>18014051.449401934</v>
      </c>
      <c r="GG49" s="122">
        <f t="shared" si="287"/>
        <v>18191941.116466101</v>
      </c>
      <c r="GH49" s="122">
        <f t="shared" si="287"/>
        <v>18369680.55240652</v>
      </c>
      <c r="GI49" s="122">
        <f t="shared" si="287"/>
        <v>18552135.537223186</v>
      </c>
      <c r="GJ49" s="122">
        <f t="shared" si="287"/>
        <v>18734436.448840268</v>
      </c>
      <c r="GK49" s="122">
        <f t="shared" si="287"/>
        <v>18921449.057249852</v>
      </c>
      <c r="GL49" s="122">
        <f t="shared" si="287"/>
        <v>19108303.730376102</v>
      </c>
      <c r="GM49" s="122">
        <f t="shared" si="287"/>
        <v>19299866.258219019</v>
      </c>
      <c r="GN49" s="122">
        <f t="shared" ref="GN49:IH49" si="288">GN46+GN47</f>
        <v>19491266.988694854</v>
      </c>
      <c r="GO49" s="122">
        <f t="shared" si="288"/>
        <v>19687371.731811516</v>
      </c>
      <c r="GP49" s="122">
        <f t="shared" si="288"/>
        <v>19883310.825477354</v>
      </c>
      <c r="GQ49" s="122">
        <f t="shared" si="288"/>
        <v>20083950.059700266</v>
      </c>
      <c r="GR49" s="122">
        <f t="shared" si="288"/>
        <v>20284419.812404435</v>
      </c>
      <c r="GS49" s="122">
        <f t="shared" si="288"/>
        <v>20489585.853581935</v>
      </c>
      <c r="GT49" s="122">
        <f t="shared" si="288"/>
        <v>20694578.561156932</v>
      </c>
      <c r="GU49" s="122">
        <f t="shared" si="288"/>
        <v>20904263.695121519</v>
      </c>
      <c r="GV49" s="122">
        <f t="shared" si="288"/>
        <v>21113771.643407766</v>
      </c>
      <c r="GW49" s="122">
        <f t="shared" si="288"/>
        <v>21327968.176007766</v>
      </c>
      <c r="GX49" s="122">
        <f t="shared" si="288"/>
        <v>21546849.450845685</v>
      </c>
      <c r="GY49" s="122">
        <f t="shared" si="288"/>
        <v>21765545.825837769</v>
      </c>
      <c r="GZ49" s="122">
        <f t="shared" si="288"/>
        <v>21988923.080984019</v>
      </c>
      <c r="HA49" s="122">
        <f t="shared" si="288"/>
        <v>22212111.594208602</v>
      </c>
      <c r="HB49" s="122">
        <f t="shared" si="288"/>
        <v>22439977.135503601</v>
      </c>
      <c r="HC49" s="122">
        <f t="shared" si="288"/>
        <v>22672515.852793183</v>
      </c>
      <c r="HD49" s="122">
        <f t="shared" si="288"/>
        <v>22904858.124001518</v>
      </c>
      <c r="HE49" s="122">
        <f t="shared" si="288"/>
        <v>23141869.719120685</v>
      </c>
      <c r="HF49" s="122">
        <f t="shared" si="288"/>
        <v>23383546.786074851</v>
      </c>
      <c r="HG49" s="122">
        <f t="shared" si="288"/>
        <v>23625019.702788182</v>
      </c>
      <c r="HH49" s="122">
        <f t="shared" si="288"/>
        <v>23871154.239252768</v>
      </c>
      <c r="HI49" s="122">
        <f t="shared" si="288"/>
        <v>24121946.54339277</v>
      </c>
      <c r="HJ49" s="122">
        <f t="shared" si="288"/>
        <v>24372526.993132349</v>
      </c>
      <c r="HK49" s="122">
        <f t="shared" si="288"/>
        <v>24627761.3584636</v>
      </c>
      <c r="HL49" s="122">
        <f t="shared" si="288"/>
        <v>24887645.797310684</v>
      </c>
      <c r="HM49" s="122">
        <f t="shared" si="288"/>
        <v>25147310.667589851</v>
      </c>
      <c r="HN49" s="122">
        <f t="shared" si="288"/>
        <v>25411621.749301102</v>
      </c>
      <c r="HO49" s="122">
        <f t="shared" si="288"/>
        <v>25680575.200368602</v>
      </c>
      <c r="HP49" s="122">
        <f t="shared" si="288"/>
        <v>25954167.158708602</v>
      </c>
      <c r="HQ49" s="122">
        <f t="shared" si="288"/>
        <v>26227527.992245272</v>
      </c>
      <c r="HR49" s="122">
        <f t="shared" si="288"/>
        <v>26505523.490978602</v>
      </c>
      <c r="HS49" s="122">
        <f t="shared" si="288"/>
        <v>26788149.792824849</v>
      </c>
      <c r="HT49" s="122">
        <f t="shared" si="288"/>
        <v>27075403.055708185</v>
      </c>
      <c r="HU49" s="122">
        <f t="shared" si="288"/>
        <v>27362413.637544852</v>
      </c>
      <c r="HV49" s="122">
        <f t="shared" si="288"/>
        <v>27654047.328334853</v>
      </c>
      <c r="HW49" s="122">
        <f t="shared" si="288"/>
        <v>25608628.48</v>
      </c>
      <c r="HX49" s="122">
        <f t="shared" si="288"/>
        <v>28251168.598447766</v>
      </c>
      <c r="HY49" s="122">
        <f t="shared" si="288"/>
        <v>28556648.483619019</v>
      </c>
      <c r="HZ49" s="122">
        <f t="shared" si="288"/>
        <v>28861870.279424436</v>
      </c>
      <c r="IA49" s="122">
        <f t="shared" si="288"/>
        <v>29171699.77586402</v>
      </c>
      <c r="IB49" s="122">
        <f t="shared" si="288"/>
        <v>29486133.110854018</v>
      </c>
      <c r="IC49" s="122">
        <f t="shared" si="288"/>
        <v>29805166.4423186</v>
      </c>
      <c r="ID49" s="122">
        <f t="shared" si="288"/>
        <v>30128795.908174019</v>
      </c>
      <c r="IE49" s="122">
        <f t="shared" si="288"/>
        <v>30457017.666344438</v>
      </c>
      <c r="IF49" s="122">
        <f t="shared" si="288"/>
        <v>30789827.854746103</v>
      </c>
      <c r="IG49" s="122">
        <f t="shared" si="288"/>
        <v>31127222.631303187</v>
      </c>
      <c r="IH49" s="122">
        <f t="shared" si="288"/>
        <v>31469198.133931935</v>
      </c>
      <c r="II49" s="122">
        <f t="shared" ref="II49:IK49" si="289">II46+II47</f>
        <v>31810884.740556519</v>
      </c>
      <c r="IJ49" s="122">
        <f t="shared" si="289"/>
        <v>32157148.221169021</v>
      </c>
      <c r="IK49" s="122">
        <f t="shared" si="289"/>
        <v>32507984.723693602</v>
      </c>
      <c r="IL49" s="122">
        <f t="shared" ref="IL49:KP49" si="290">IL46+IL47</f>
        <v>32863390.406054437</v>
      </c>
      <c r="IM49" s="122">
        <f t="shared" si="290"/>
        <v>33223361.41616777</v>
      </c>
      <c r="IN49" s="122">
        <f t="shared" si="290"/>
        <v>33587893.891949855</v>
      </c>
      <c r="IO49" s="122">
        <f t="shared" si="290"/>
        <v>33956983.981324852</v>
      </c>
      <c r="IP49" s="122">
        <f t="shared" si="290"/>
        <v>34330627.842216939</v>
      </c>
      <c r="IQ49" s="122">
        <f t="shared" si="290"/>
        <v>34708821.622542351</v>
      </c>
      <c r="IR49" s="122">
        <f t="shared" si="290"/>
        <v>35091561.460217357</v>
      </c>
      <c r="IS49" s="122">
        <f t="shared" si="290"/>
        <v>35478843.5131661</v>
      </c>
      <c r="IT49" s="122">
        <f t="shared" si="290"/>
        <v>35870663.919304848</v>
      </c>
      <c r="IU49" s="122">
        <f t="shared" si="290"/>
        <v>36271884.626557775</v>
      </c>
      <c r="IV49" s="122">
        <f t="shared" si="290"/>
        <v>36677632.130757354</v>
      </c>
      <c r="IW49" s="122">
        <f t="shared" si="290"/>
        <v>37087902.579827771</v>
      </c>
      <c r="IX49" s="122">
        <f t="shared" si="290"/>
        <v>37502692.131693184</v>
      </c>
      <c r="IY49" s="122">
        <f t="shared" si="290"/>
        <v>37921996.934269853</v>
      </c>
      <c r="IZ49" s="122">
        <f t="shared" si="290"/>
        <v>38345813.125474013</v>
      </c>
      <c r="JA49" s="122">
        <f t="shared" si="290"/>
        <v>38774136.853229851</v>
      </c>
      <c r="JB49" s="122">
        <f t="shared" si="290"/>
        <v>39206964.285461523</v>
      </c>
      <c r="JC49" s="122">
        <f t="shared" si="290"/>
        <v>39649157.330077358</v>
      </c>
      <c r="JD49" s="122">
        <f t="shared" si="290"/>
        <v>40095842.512925684</v>
      </c>
      <c r="JE49" s="122">
        <f t="shared" si="290"/>
        <v>40547015.97192277</v>
      </c>
      <c r="JF49" s="122">
        <f t="shared" si="290"/>
        <v>41002673.864992768</v>
      </c>
      <c r="JG49" s="122">
        <f t="shared" si="290"/>
        <v>41467678.120051935</v>
      </c>
      <c r="JH49" s="122">
        <f t="shared" si="290"/>
        <v>41937155.242940687</v>
      </c>
      <c r="JI49" s="122">
        <f t="shared" si="290"/>
        <v>42411101.391583189</v>
      </c>
      <c r="JJ49" s="122">
        <f t="shared" si="290"/>
        <v>42889512.713895686</v>
      </c>
      <c r="JK49" s="122">
        <f t="shared" si="290"/>
        <v>43377251.127794437</v>
      </c>
      <c r="JL49" s="122">
        <f t="shared" si="290"/>
        <v>43869443.159127772</v>
      </c>
      <c r="JM49" s="122">
        <f t="shared" si="290"/>
        <v>44366084.955811933</v>
      </c>
      <c r="JN49" s="122">
        <f t="shared" si="290"/>
        <v>44872038.445763186</v>
      </c>
      <c r="JO49" s="122">
        <f t="shared" si="290"/>
        <v>45382430.134821936</v>
      </c>
      <c r="JP49" s="122">
        <f t="shared" si="290"/>
        <v>45902121.960912354</v>
      </c>
      <c r="JQ49" s="122">
        <f t="shared" si="290"/>
        <v>46426240.439874858</v>
      </c>
      <c r="JR49" s="122">
        <f t="shared" si="290"/>
        <v>46954781.719625689</v>
      </c>
      <c r="JS49" s="122">
        <f t="shared" si="290"/>
        <v>47492607.718081109</v>
      </c>
      <c r="JT49" s="122">
        <f t="shared" si="290"/>
        <v>48034844.961089432</v>
      </c>
      <c r="JU49" s="122">
        <f t="shared" si="290"/>
        <v>48586355.386566937</v>
      </c>
      <c r="JV49" s="122">
        <f t="shared" si="290"/>
        <v>49142265.480346099</v>
      </c>
      <c r="JW49" s="122">
        <f t="shared" si="290"/>
        <v>49707437.200359017</v>
      </c>
      <c r="JX49" s="122">
        <f t="shared" si="290"/>
        <v>50276997.042438187</v>
      </c>
      <c r="JY49" s="122">
        <f t="shared" si="290"/>
        <v>50855806.954507768</v>
      </c>
      <c r="JZ49" s="122">
        <f t="shared" si="290"/>
        <v>51443859.212400272</v>
      </c>
      <c r="KA49" s="122">
        <f t="shared" si="290"/>
        <v>52036280.341964014</v>
      </c>
      <c r="KB49" s="122">
        <f t="shared" si="290"/>
        <v>52637932.271115266</v>
      </c>
      <c r="KC49" s="122">
        <f t="shared" si="290"/>
        <v>53248807.295694433</v>
      </c>
      <c r="KD49" s="122">
        <f t="shared" si="290"/>
        <v>53864031.931541935</v>
      </c>
      <c r="KE49" s="122">
        <f t="shared" si="290"/>
        <v>54488468.106574021</v>
      </c>
      <c r="KF49" s="122">
        <f t="shared" si="290"/>
        <v>55122108.116631098</v>
      </c>
      <c r="KG49" s="122">
        <f t="shared" si="290"/>
        <v>55760078.467553601</v>
      </c>
      <c r="KH49" s="122">
        <f t="shared" si="290"/>
        <v>56407241.107265688</v>
      </c>
      <c r="KI49" s="122">
        <f t="shared" si="290"/>
        <v>57063588.311599851</v>
      </c>
      <c r="KJ49" s="122">
        <f t="shared" si="290"/>
        <v>57729112.396404438</v>
      </c>
      <c r="KK49" s="122">
        <f t="shared" si="290"/>
        <v>58398939.857511938</v>
      </c>
      <c r="KL49" s="122">
        <f t="shared" si="290"/>
        <v>59077932.632846519</v>
      </c>
      <c r="KM49" s="122">
        <f t="shared" si="290"/>
        <v>59766083.018248603</v>
      </c>
      <c r="KN49" s="122">
        <f t="shared" si="290"/>
        <v>60463383.319558598</v>
      </c>
      <c r="KO49" s="122">
        <f t="shared" si="290"/>
        <v>61169825.812609017</v>
      </c>
      <c r="KP49" s="122">
        <f t="shared" si="290"/>
        <v>58323647.83464098</v>
      </c>
    </row>
    <row r="51" spans="1:302" ht="15">
      <c r="A51" s="123"/>
      <c r="B51" s="114" t="str">
        <f>B12</f>
        <v>Deuda Nueva 15 yrs</v>
      </c>
      <c r="HB51" s="85">
        <v>1</v>
      </c>
    </row>
    <row r="52" spans="1:302">
      <c r="B52" s="85" t="s">
        <v>73</v>
      </c>
      <c r="C52" s="116">
        <f>C$22</f>
        <v>8.9374999999999996E-2</v>
      </c>
      <c r="D52" s="116">
        <f t="shared" ref="D52:BO52" si="291">D$22</f>
        <v>8.7045999999999998E-2</v>
      </c>
      <c r="E52" s="116">
        <f t="shared" si="291"/>
        <v>8.463066666666666E-2</v>
      </c>
      <c r="F52" s="116">
        <f t="shared" si="291"/>
        <v>8.2215333333333321E-2</v>
      </c>
      <c r="G52" s="116">
        <f t="shared" si="291"/>
        <v>7.9799999999999996E-2</v>
      </c>
      <c r="H52" s="116">
        <f t="shared" si="291"/>
        <v>7.9983333333333323E-2</v>
      </c>
      <c r="I52" s="116">
        <f t="shared" si="291"/>
        <v>8.0166666666666664E-2</v>
      </c>
      <c r="J52" s="116">
        <f t="shared" si="291"/>
        <v>8.0350000000000005E-2</v>
      </c>
      <c r="K52" s="116">
        <f t="shared" si="291"/>
        <v>8.0533333333333346E-2</v>
      </c>
      <c r="L52" s="116">
        <f t="shared" si="291"/>
        <v>8.0716666666666687E-2</v>
      </c>
      <c r="M52" s="116">
        <f t="shared" si="291"/>
        <v>8.09E-2</v>
      </c>
      <c r="N52" s="116">
        <f t="shared" si="291"/>
        <v>8.0702083333333327E-2</v>
      </c>
      <c r="O52" s="116">
        <f t="shared" si="291"/>
        <v>8.0504166666666654E-2</v>
      </c>
      <c r="P52" s="116">
        <f t="shared" si="291"/>
        <v>8.0306249999999982E-2</v>
      </c>
      <c r="Q52" s="116">
        <f t="shared" si="291"/>
        <v>8.0108333333333309E-2</v>
      </c>
      <c r="R52" s="116">
        <f t="shared" si="291"/>
        <v>7.9910416666666637E-2</v>
      </c>
      <c r="S52" s="116">
        <f t="shared" si="291"/>
        <v>7.9712499999999964E-2</v>
      </c>
      <c r="T52" s="116">
        <f t="shared" si="291"/>
        <v>7.9514583333333291E-2</v>
      </c>
      <c r="U52" s="116">
        <f t="shared" si="291"/>
        <v>7.9316666666666619E-2</v>
      </c>
      <c r="V52" s="116">
        <f t="shared" si="291"/>
        <v>7.9118749999999946E-2</v>
      </c>
      <c r="W52" s="116">
        <f t="shared" si="291"/>
        <v>7.8920833333333273E-2</v>
      </c>
      <c r="X52" s="116">
        <f t="shared" si="291"/>
        <v>7.8722916666666601E-2</v>
      </c>
      <c r="Y52" s="116">
        <f t="shared" si="291"/>
        <v>7.8524999999999998E-2</v>
      </c>
      <c r="Z52" s="116">
        <f t="shared" si="291"/>
        <v>7.8405833333333327E-2</v>
      </c>
      <c r="AA52" s="116">
        <f t="shared" si="291"/>
        <v>7.8286666666666657E-2</v>
      </c>
      <c r="AB52" s="116">
        <f t="shared" si="291"/>
        <v>7.8167499999999987E-2</v>
      </c>
      <c r="AC52" s="116">
        <f t="shared" si="291"/>
        <v>7.8048333333333317E-2</v>
      </c>
      <c r="AD52" s="116">
        <f t="shared" si="291"/>
        <v>7.7929166666666647E-2</v>
      </c>
      <c r="AE52" s="116">
        <f t="shared" si="291"/>
        <v>7.7809999999999976E-2</v>
      </c>
      <c r="AF52" s="116">
        <f t="shared" si="291"/>
        <v>7.7690833333333306E-2</v>
      </c>
      <c r="AG52" s="116">
        <f t="shared" si="291"/>
        <v>7.7571666666666636E-2</v>
      </c>
      <c r="AH52" s="116">
        <f t="shared" si="291"/>
        <v>7.7452499999999966E-2</v>
      </c>
      <c r="AI52" s="116">
        <f t="shared" si="291"/>
        <v>7.7333333333333296E-2</v>
      </c>
      <c r="AJ52" s="116">
        <f t="shared" si="291"/>
        <v>7.7214166666666625E-2</v>
      </c>
      <c r="AK52" s="116">
        <f t="shared" si="291"/>
        <v>7.7094999999999997E-2</v>
      </c>
      <c r="AL52" s="116">
        <f t="shared" si="291"/>
        <v>7.716116666666667E-2</v>
      </c>
      <c r="AM52" s="116">
        <f t="shared" si="291"/>
        <v>7.7227333333333342E-2</v>
      </c>
      <c r="AN52" s="116">
        <f t="shared" si="291"/>
        <v>7.7293500000000015E-2</v>
      </c>
      <c r="AO52" s="116">
        <f t="shared" si="291"/>
        <v>7.7359666666666688E-2</v>
      </c>
      <c r="AP52" s="116">
        <f t="shared" si="291"/>
        <v>7.742583333333336E-2</v>
      </c>
      <c r="AQ52" s="116">
        <f t="shared" si="291"/>
        <v>7.7492000000000033E-2</v>
      </c>
      <c r="AR52" s="116">
        <f t="shared" si="291"/>
        <v>7.7558166666666706E-2</v>
      </c>
      <c r="AS52" s="116">
        <f t="shared" si="291"/>
        <v>7.7624333333333378E-2</v>
      </c>
      <c r="AT52" s="116">
        <f t="shared" si="291"/>
        <v>7.7690500000000051E-2</v>
      </c>
      <c r="AU52" s="116">
        <f t="shared" si="291"/>
        <v>7.7756666666666724E-2</v>
      </c>
      <c r="AV52" s="116">
        <f t="shared" si="291"/>
        <v>7.7822833333333397E-2</v>
      </c>
      <c r="AW52" s="116">
        <f t="shared" si="291"/>
        <v>7.7889E-2</v>
      </c>
      <c r="AX52" s="116">
        <f t="shared" si="291"/>
        <v>7.8000416666666669E-2</v>
      </c>
      <c r="AY52" s="116">
        <f t="shared" si="291"/>
        <v>7.8111833333333339E-2</v>
      </c>
      <c r="AZ52" s="116">
        <f t="shared" si="291"/>
        <v>7.8223250000000008E-2</v>
      </c>
      <c r="BA52" s="116">
        <f t="shared" si="291"/>
        <v>7.8334666666666677E-2</v>
      </c>
      <c r="BB52" s="116">
        <f t="shared" si="291"/>
        <v>7.8446083333333347E-2</v>
      </c>
      <c r="BC52" s="116">
        <f t="shared" si="291"/>
        <v>7.8557500000000016E-2</v>
      </c>
      <c r="BD52" s="116">
        <f t="shared" si="291"/>
        <v>7.8668916666666686E-2</v>
      </c>
      <c r="BE52" s="116">
        <f t="shared" si="291"/>
        <v>7.8780333333333355E-2</v>
      </c>
      <c r="BF52" s="116">
        <f t="shared" si="291"/>
        <v>7.8891750000000024E-2</v>
      </c>
      <c r="BG52" s="116">
        <f t="shared" si="291"/>
        <v>7.9003166666666694E-2</v>
      </c>
      <c r="BH52" s="116">
        <f t="shared" si="291"/>
        <v>7.9114583333333363E-2</v>
      </c>
      <c r="BI52" s="116">
        <f t="shared" si="291"/>
        <v>7.9226000000000005E-2</v>
      </c>
      <c r="BJ52" s="116">
        <f t="shared" si="291"/>
        <v>7.9328166666666672E-2</v>
      </c>
      <c r="BK52" s="116">
        <f t="shared" si="291"/>
        <v>7.9430333333333339E-2</v>
      </c>
      <c r="BL52" s="116">
        <f t="shared" si="291"/>
        <v>7.9532500000000006E-2</v>
      </c>
      <c r="BM52" s="116">
        <f t="shared" si="291"/>
        <v>7.9634666666666673E-2</v>
      </c>
      <c r="BN52" s="116">
        <f t="shared" si="291"/>
        <v>7.973683333333334E-2</v>
      </c>
      <c r="BO52" s="116">
        <f t="shared" si="291"/>
        <v>7.9839000000000007E-2</v>
      </c>
      <c r="BP52" s="116">
        <f t="shared" ref="BP52:EA52" si="292">BP$22</f>
        <v>7.9941166666666674E-2</v>
      </c>
      <c r="BQ52" s="116">
        <f t="shared" si="292"/>
        <v>8.0043333333333341E-2</v>
      </c>
      <c r="BR52" s="116">
        <f t="shared" si="292"/>
        <v>8.0145500000000008E-2</v>
      </c>
      <c r="BS52" s="116">
        <f t="shared" si="292"/>
        <v>8.0247666666666675E-2</v>
      </c>
      <c r="BT52" s="116">
        <f t="shared" si="292"/>
        <v>8.0349833333333343E-2</v>
      </c>
      <c r="BU52" s="116">
        <f t="shared" si="292"/>
        <v>8.045200000000001E-2</v>
      </c>
      <c r="BV52" s="116">
        <f t="shared" si="292"/>
        <v>8.0554166666666677E-2</v>
      </c>
      <c r="BW52" s="116">
        <f t="shared" si="292"/>
        <v>8.0656333333333344E-2</v>
      </c>
      <c r="BX52" s="116">
        <f t="shared" si="292"/>
        <v>8.0758500000000011E-2</v>
      </c>
      <c r="BY52" s="116">
        <f t="shared" si="292"/>
        <v>8.0860666666666678E-2</v>
      </c>
      <c r="BZ52" s="116">
        <f t="shared" si="292"/>
        <v>8.0962833333333345E-2</v>
      </c>
      <c r="CA52" s="116">
        <f t="shared" si="292"/>
        <v>8.1065000000000012E-2</v>
      </c>
      <c r="CB52" s="116">
        <f t="shared" si="292"/>
        <v>8.1167166666666679E-2</v>
      </c>
      <c r="CC52" s="116">
        <f t="shared" si="292"/>
        <v>8.1269333333333346E-2</v>
      </c>
      <c r="CD52" s="116">
        <f t="shared" si="292"/>
        <v>8.1371500000000013E-2</v>
      </c>
      <c r="CE52" s="116">
        <f t="shared" si="292"/>
        <v>8.147366666666668E-2</v>
      </c>
      <c r="CF52" s="116">
        <f t="shared" si="292"/>
        <v>8.1575833333333347E-2</v>
      </c>
      <c r="CG52" s="116">
        <f t="shared" si="292"/>
        <v>8.1678000000000001E-2</v>
      </c>
      <c r="CH52" s="116">
        <f t="shared" si="292"/>
        <v>8.174883333333334E-2</v>
      </c>
      <c r="CI52" s="116">
        <f t="shared" si="292"/>
        <v>8.1819666666666679E-2</v>
      </c>
      <c r="CJ52" s="116">
        <f t="shared" si="292"/>
        <v>8.1890500000000019E-2</v>
      </c>
      <c r="CK52" s="116">
        <f t="shared" si="292"/>
        <v>8.1961333333333358E-2</v>
      </c>
      <c r="CL52" s="116">
        <f t="shared" si="292"/>
        <v>8.2032166666666698E-2</v>
      </c>
      <c r="CM52" s="116">
        <f t="shared" si="292"/>
        <v>8.2103000000000037E-2</v>
      </c>
      <c r="CN52" s="116">
        <f t="shared" si="292"/>
        <v>8.2173833333333376E-2</v>
      </c>
      <c r="CO52" s="116">
        <f t="shared" si="292"/>
        <v>8.2244666666666716E-2</v>
      </c>
      <c r="CP52" s="116">
        <f t="shared" si="292"/>
        <v>8.2315500000000055E-2</v>
      </c>
      <c r="CQ52" s="116">
        <f t="shared" si="292"/>
        <v>8.2386333333333395E-2</v>
      </c>
      <c r="CR52" s="116">
        <f t="shared" si="292"/>
        <v>8.2457166666666734E-2</v>
      </c>
      <c r="CS52" s="116">
        <f t="shared" si="292"/>
        <v>8.2528000000000074E-2</v>
      </c>
      <c r="CT52" s="116">
        <f t="shared" si="292"/>
        <v>8.2598833333333413E-2</v>
      </c>
      <c r="CU52" s="116">
        <f t="shared" si="292"/>
        <v>8.2669666666666752E-2</v>
      </c>
      <c r="CV52" s="116">
        <f t="shared" si="292"/>
        <v>8.2740500000000092E-2</v>
      </c>
      <c r="CW52" s="116">
        <f t="shared" si="292"/>
        <v>8.2811333333333431E-2</v>
      </c>
      <c r="CX52" s="116">
        <f t="shared" si="292"/>
        <v>8.2882166666666771E-2</v>
      </c>
      <c r="CY52" s="116">
        <f t="shared" si="292"/>
        <v>8.295300000000011E-2</v>
      </c>
      <c r="CZ52" s="116">
        <f t="shared" si="292"/>
        <v>8.3023833333333449E-2</v>
      </c>
      <c r="DA52" s="116">
        <f t="shared" si="292"/>
        <v>8.3094666666666789E-2</v>
      </c>
      <c r="DB52" s="116">
        <f t="shared" si="292"/>
        <v>8.3165500000000128E-2</v>
      </c>
      <c r="DC52" s="116">
        <f t="shared" si="292"/>
        <v>8.3236333333333468E-2</v>
      </c>
      <c r="DD52" s="116">
        <f t="shared" si="292"/>
        <v>8.3307166666666807E-2</v>
      </c>
      <c r="DE52" s="116">
        <f t="shared" si="292"/>
        <v>8.3378000000000146E-2</v>
      </c>
      <c r="DF52" s="116">
        <f t="shared" si="292"/>
        <v>8.3448833333333486E-2</v>
      </c>
      <c r="DG52" s="116">
        <f t="shared" si="292"/>
        <v>8.3519666666666825E-2</v>
      </c>
      <c r="DH52" s="116">
        <f t="shared" si="292"/>
        <v>8.3590500000000165E-2</v>
      </c>
      <c r="DI52" s="116">
        <f t="shared" si="292"/>
        <v>8.3661333333333504E-2</v>
      </c>
      <c r="DJ52" s="116">
        <f t="shared" si="292"/>
        <v>8.3732166666666843E-2</v>
      </c>
      <c r="DK52" s="116">
        <f t="shared" si="292"/>
        <v>8.3803000000000183E-2</v>
      </c>
      <c r="DL52" s="116">
        <f t="shared" si="292"/>
        <v>8.3873833333333522E-2</v>
      </c>
      <c r="DM52" s="116">
        <f t="shared" si="292"/>
        <v>8.3944666666666862E-2</v>
      </c>
      <c r="DN52" s="116">
        <f t="shared" si="292"/>
        <v>8.4015500000000201E-2</v>
      </c>
      <c r="DO52" s="116">
        <f t="shared" si="292"/>
        <v>8.4086333333333541E-2</v>
      </c>
      <c r="DP52" s="116">
        <f t="shared" si="292"/>
        <v>8.415716666666688E-2</v>
      </c>
      <c r="DQ52" s="116">
        <f t="shared" si="292"/>
        <v>8.4227999999999997E-2</v>
      </c>
      <c r="DR52" s="116">
        <f t="shared" si="292"/>
        <v>8.4322533333333324E-2</v>
      </c>
      <c r="DS52" s="116">
        <f t="shared" si="292"/>
        <v>8.4417066666666651E-2</v>
      </c>
      <c r="DT52" s="116">
        <f t="shared" si="292"/>
        <v>8.4511599999999978E-2</v>
      </c>
      <c r="DU52" s="116">
        <f t="shared" si="292"/>
        <v>8.4606133333333305E-2</v>
      </c>
      <c r="DV52" s="116">
        <f t="shared" si="292"/>
        <v>8.4700666666666632E-2</v>
      </c>
      <c r="DW52" s="116">
        <f t="shared" si="292"/>
        <v>8.4795199999999959E-2</v>
      </c>
      <c r="DX52" s="116">
        <f t="shared" si="292"/>
        <v>8.4889733333333287E-2</v>
      </c>
      <c r="DY52" s="116">
        <f t="shared" si="292"/>
        <v>8.4984266666666614E-2</v>
      </c>
      <c r="DZ52" s="116">
        <f t="shared" si="292"/>
        <v>8.5078799999999941E-2</v>
      </c>
      <c r="EA52" s="116">
        <f t="shared" si="292"/>
        <v>8.5173333333333268E-2</v>
      </c>
      <c r="EB52" s="116">
        <f t="shared" ref="EB52:GM52" si="293">EB$22</f>
        <v>8.5267866666666595E-2</v>
      </c>
      <c r="EC52" s="116">
        <f t="shared" si="293"/>
        <v>8.5362399999999922E-2</v>
      </c>
      <c r="ED52" s="116">
        <f t="shared" si="293"/>
        <v>8.5456933333333249E-2</v>
      </c>
      <c r="EE52" s="116">
        <f t="shared" si="293"/>
        <v>8.5551466666666576E-2</v>
      </c>
      <c r="EF52" s="116">
        <f t="shared" si="293"/>
        <v>8.5645999999999903E-2</v>
      </c>
      <c r="EG52" s="116">
        <f t="shared" si="293"/>
        <v>8.574053333333323E-2</v>
      </c>
      <c r="EH52" s="116">
        <f t="shared" si="293"/>
        <v>8.5835066666666557E-2</v>
      </c>
      <c r="EI52" s="116">
        <f t="shared" si="293"/>
        <v>8.5929599999999884E-2</v>
      </c>
      <c r="EJ52" s="116">
        <f t="shared" si="293"/>
        <v>8.6024133333333211E-2</v>
      </c>
      <c r="EK52" s="116">
        <f t="shared" si="293"/>
        <v>8.6118666666666538E-2</v>
      </c>
      <c r="EL52" s="116">
        <f t="shared" si="293"/>
        <v>8.6213199999999865E-2</v>
      </c>
      <c r="EM52" s="116">
        <f t="shared" si="293"/>
        <v>8.6307733333333192E-2</v>
      </c>
      <c r="EN52" s="116">
        <f t="shared" si="293"/>
        <v>8.6402266666666519E-2</v>
      </c>
      <c r="EO52" s="116">
        <f t="shared" si="293"/>
        <v>8.6496799999999846E-2</v>
      </c>
      <c r="EP52" s="116">
        <f t="shared" si="293"/>
        <v>8.6591333333333173E-2</v>
      </c>
      <c r="EQ52" s="116">
        <f t="shared" si="293"/>
        <v>8.66858666666665E-2</v>
      </c>
      <c r="ER52" s="116">
        <f t="shared" si="293"/>
        <v>8.6780399999999827E-2</v>
      </c>
      <c r="ES52" s="116">
        <f t="shared" si="293"/>
        <v>8.6874933333333154E-2</v>
      </c>
      <c r="ET52" s="116">
        <f t="shared" si="293"/>
        <v>8.6969466666666481E-2</v>
      </c>
      <c r="EU52" s="116">
        <f t="shared" si="293"/>
        <v>8.7063999999999808E-2</v>
      </c>
      <c r="EV52" s="116">
        <f t="shared" si="293"/>
        <v>8.7158533333333135E-2</v>
      </c>
      <c r="EW52" s="116">
        <f t="shared" si="293"/>
        <v>8.7253066666666462E-2</v>
      </c>
      <c r="EX52" s="116">
        <f t="shared" si="293"/>
        <v>8.7347599999999789E-2</v>
      </c>
      <c r="EY52" s="116">
        <f t="shared" si="293"/>
        <v>8.7442133333333116E-2</v>
      </c>
      <c r="EZ52" s="116">
        <f t="shared" si="293"/>
        <v>8.7536666666666443E-2</v>
      </c>
      <c r="FA52" s="116">
        <f t="shared" si="293"/>
        <v>8.763119999999977E-2</v>
      </c>
      <c r="FB52" s="116">
        <f t="shared" si="293"/>
        <v>8.7725733333333097E-2</v>
      </c>
      <c r="FC52" s="116">
        <f t="shared" si="293"/>
        <v>8.7820266666666424E-2</v>
      </c>
      <c r="FD52" s="116">
        <f t="shared" si="293"/>
        <v>8.7914799999999751E-2</v>
      </c>
      <c r="FE52" s="116">
        <f t="shared" si="293"/>
        <v>8.8009333333333079E-2</v>
      </c>
      <c r="FF52" s="116">
        <f t="shared" si="293"/>
        <v>8.8103866666666406E-2</v>
      </c>
      <c r="FG52" s="116">
        <f t="shared" si="293"/>
        <v>8.8198399999999733E-2</v>
      </c>
      <c r="FH52" s="116">
        <f t="shared" si="293"/>
        <v>8.829293333333306E-2</v>
      </c>
      <c r="FI52" s="116">
        <f t="shared" si="293"/>
        <v>8.8387466666666387E-2</v>
      </c>
      <c r="FJ52" s="116">
        <f t="shared" si="293"/>
        <v>8.8481999999999714E-2</v>
      </c>
      <c r="FK52" s="116">
        <f t="shared" si="293"/>
        <v>8.8576533333333041E-2</v>
      </c>
      <c r="FL52" s="116">
        <f t="shared" si="293"/>
        <v>8.8671066666666368E-2</v>
      </c>
      <c r="FM52" s="116">
        <f t="shared" si="293"/>
        <v>8.8765599999999695E-2</v>
      </c>
      <c r="FN52" s="116">
        <f t="shared" si="293"/>
        <v>8.8860133333333022E-2</v>
      </c>
      <c r="FO52" s="116">
        <f t="shared" si="293"/>
        <v>8.8954666666666349E-2</v>
      </c>
      <c r="FP52" s="116">
        <f t="shared" si="293"/>
        <v>8.9049199999999676E-2</v>
      </c>
      <c r="FQ52" s="116">
        <f t="shared" si="293"/>
        <v>8.9143733333333003E-2</v>
      </c>
      <c r="FR52" s="116">
        <f t="shared" si="293"/>
        <v>8.923826666666633E-2</v>
      </c>
      <c r="FS52" s="116">
        <f t="shared" si="293"/>
        <v>8.9332799999999657E-2</v>
      </c>
      <c r="FT52" s="116">
        <f t="shared" si="293"/>
        <v>8.9427333333332984E-2</v>
      </c>
      <c r="FU52" s="116">
        <f t="shared" si="293"/>
        <v>8.9521866666666311E-2</v>
      </c>
      <c r="FV52" s="116">
        <f t="shared" si="293"/>
        <v>8.9616399999999638E-2</v>
      </c>
      <c r="FW52" s="116">
        <f t="shared" si="293"/>
        <v>8.9710933333332965E-2</v>
      </c>
      <c r="FX52" s="116">
        <f t="shared" si="293"/>
        <v>8.9805466666666292E-2</v>
      </c>
      <c r="FY52" s="116">
        <f t="shared" si="293"/>
        <v>8.9899999999999994E-2</v>
      </c>
      <c r="FZ52" s="116">
        <f t="shared" si="293"/>
        <v>0</v>
      </c>
      <c r="GA52" s="116">
        <f t="shared" si="293"/>
        <v>0</v>
      </c>
      <c r="GB52" s="116">
        <f t="shared" si="293"/>
        <v>0</v>
      </c>
      <c r="GC52" s="116">
        <f t="shared" si="293"/>
        <v>0</v>
      </c>
      <c r="GD52" s="116">
        <f t="shared" si="293"/>
        <v>0</v>
      </c>
      <c r="GE52" s="116">
        <f t="shared" si="293"/>
        <v>0</v>
      </c>
      <c r="GF52" s="116">
        <f t="shared" si="293"/>
        <v>0</v>
      </c>
      <c r="GG52" s="116">
        <f t="shared" si="293"/>
        <v>0</v>
      </c>
      <c r="GH52" s="116">
        <f t="shared" si="293"/>
        <v>0</v>
      </c>
      <c r="GI52" s="116">
        <f t="shared" si="293"/>
        <v>0</v>
      </c>
      <c r="GJ52" s="116">
        <f t="shared" si="293"/>
        <v>0</v>
      </c>
      <c r="GK52" s="116">
        <f t="shared" si="293"/>
        <v>0</v>
      </c>
      <c r="GL52" s="116">
        <f t="shared" si="293"/>
        <v>0</v>
      </c>
      <c r="GM52" s="116">
        <f t="shared" si="293"/>
        <v>0</v>
      </c>
      <c r="GN52" s="116">
        <f t="shared" ref="GN52:IY52" si="294">GN$22</f>
        <v>0</v>
      </c>
      <c r="GO52" s="116">
        <f t="shared" si="294"/>
        <v>0</v>
      </c>
      <c r="GP52" s="116">
        <f t="shared" si="294"/>
        <v>0</v>
      </c>
      <c r="GQ52" s="116">
        <f t="shared" si="294"/>
        <v>0</v>
      </c>
      <c r="GR52" s="116">
        <f t="shared" si="294"/>
        <v>0</v>
      </c>
      <c r="GS52" s="116">
        <f t="shared" si="294"/>
        <v>0</v>
      </c>
      <c r="GT52" s="116">
        <f t="shared" si="294"/>
        <v>0</v>
      </c>
      <c r="GU52" s="116">
        <f t="shared" si="294"/>
        <v>0</v>
      </c>
      <c r="GV52" s="116">
        <f t="shared" si="294"/>
        <v>0</v>
      </c>
      <c r="GW52" s="116">
        <f t="shared" si="294"/>
        <v>0</v>
      </c>
      <c r="GX52" s="116">
        <f t="shared" si="294"/>
        <v>0</v>
      </c>
      <c r="GY52" s="116">
        <f t="shared" si="294"/>
        <v>0</v>
      </c>
      <c r="GZ52" s="116">
        <f t="shared" si="294"/>
        <v>0</v>
      </c>
      <c r="HA52" s="116">
        <f t="shared" si="294"/>
        <v>0</v>
      </c>
      <c r="HB52" s="116">
        <f t="shared" si="294"/>
        <v>0</v>
      </c>
      <c r="HC52" s="116">
        <f t="shared" si="294"/>
        <v>0</v>
      </c>
      <c r="HD52" s="116">
        <f t="shared" si="294"/>
        <v>0</v>
      </c>
      <c r="HE52" s="116">
        <f t="shared" si="294"/>
        <v>0</v>
      </c>
      <c r="HF52" s="116">
        <f t="shared" si="294"/>
        <v>0</v>
      </c>
      <c r="HG52" s="116">
        <f t="shared" si="294"/>
        <v>0</v>
      </c>
      <c r="HH52" s="116">
        <f t="shared" si="294"/>
        <v>0</v>
      </c>
      <c r="HI52" s="116">
        <f t="shared" si="294"/>
        <v>0</v>
      </c>
      <c r="HJ52" s="116">
        <f t="shared" si="294"/>
        <v>0</v>
      </c>
      <c r="HK52" s="116">
        <f t="shared" si="294"/>
        <v>0</v>
      </c>
      <c r="HL52" s="116">
        <f t="shared" si="294"/>
        <v>0</v>
      </c>
      <c r="HM52" s="116">
        <f t="shared" si="294"/>
        <v>0</v>
      </c>
      <c r="HN52" s="116">
        <f t="shared" si="294"/>
        <v>0</v>
      </c>
      <c r="HO52" s="116">
        <f t="shared" si="294"/>
        <v>0</v>
      </c>
      <c r="HP52" s="116">
        <f t="shared" si="294"/>
        <v>0</v>
      </c>
      <c r="HQ52" s="116">
        <f t="shared" si="294"/>
        <v>0</v>
      </c>
      <c r="HR52" s="116">
        <f t="shared" si="294"/>
        <v>0</v>
      </c>
      <c r="HS52" s="116">
        <f t="shared" si="294"/>
        <v>0</v>
      </c>
      <c r="HT52" s="116">
        <f t="shared" si="294"/>
        <v>0</v>
      </c>
      <c r="HU52" s="116">
        <f t="shared" si="294"/>
        <v>0</v>
      </c>
      <c r="HV52" s="116">
        <f t="shared" si="294"/>
        <v>0</v>
      </c>
      <c r="HW52" s="116">
        <f t="shared" si="294"/>
        <v>0</v>
      </c>
      <c r="HX52" s="116">
        <f t="shared" si="294"/>
        <v>0</v>
      </c>
      <c r="HY52" s="116">
        <f t="shared" si="294"/>
        <v>0</v>
      </c>
      <c r="HZ52" s="116">
        <f t="shared" si="294"/>
        <v>0</v>
      </c>
      <c r="IA52" s="116">
        <f t="shared" si="294"/>
        <v>0</v>
      </c>
      <c r="IB52" s="116">
        <f t="shared" si="294"/>
        <v>0</v>
      </c>
      <c r="IC52" s="116">
        <f t="shared" si="294"/>
        <v>0</v>
      </c>
      <c r="ID52" s="116">
        <f t="shared" si="294"/>
        <v>0</v>
      </c>
      <c r="IE52" s="116">
        <f t="shared" si="294"/>
        <v>0</v>
      </c>
      <c r="IF52" s="116">
        <f t="shared" si="294"/>
        <v>0</v>
      </c>
      <c r="IG52" s="116">
        <f t="shared" si="294"/>
        <v>0</v>
      </c>
      <c r="IH52" s="116">
        <f t="shared" si="294"/>
        <v>0</v>
      </c>
      <c r="II52" s="116">
        <f t="shared" si="294"/>
        <v>0</v>
      </c>
      <c r="IJ52" s="116">
        <f t="shared" si="294"/>
        <v>0</v>
      </c>
      <c r="IK52" s="116">
        <f t="shared" si="294"/>
        <v>0</v>
      </c>
      <c r="IL52" s="116">
        <f t="shared" si="294"/>
        <v>0</v>
      </c>
      <c r="IM52" s="116">
        <f t="shared" si="294"/>
        <v>0</v>
      </c>
      <c r="IN52" s="116">
        <f t="shared" si="294"/>
        <v>0</v>
      </c>
      <c r="IO52" s="116">
        <f t="shared" si="294"/>
        <v>0</v>
      </c>
      <c r="IP52" s="116">
        <f t="shared" si="294"/>
        <v>0</v>
      </c>
      <c r="IQ52" s="116">
        <f t="shared" si="294"/>
        <v>0</v>
      </c>
      <c r="IR52" s="116">
        <f t="shared" si="294"/>
        <v>0</v>
      </c>
      <c r="IS52" s="116">
        <f t="shared" si="294"/>
        <v>0</v>
      </c>
      <c r="IT52" s="116">
        <f t="shared" si="294"/>
        <v>0</v>
      </c>
      <c r="IU52" s="116">
        <f t="shared" si="294"/>
        <v>0</v>
      </c>
      <c r="IV52" s="116">
        <f t="shared" si="294"/>
        <v>0</v>
      </c>
      <c r="IW52" s="116">
        <f t="shared" si="294"/>
        <v>0</v>
      </c>
      <c r="IX52" s="116">
        <f t="shared" si="294"/>
        <v>0</v>
      </c>
      <c r="IY52" s="116">
        <f t="shared" si="294"/>
        <v>0</v>
      </c>
      <c r="IZ52" s="116">
        <f t="shared" ref="IZ52:KP52" si="295">IZ$22</f>
        <v>0</v>
      </c>
      <c r="JA52" s="116">
        <f t="shared" si="295"/>
        <v>0</v>
      </c>
      <c r="JB52" s="116">
        <f t="shared" si="295"/>
        <v>0</v>
      </c>
      <c r="JC52" s="116">
        <f t="shared" si="295"/>
        <v>0</v>
      </c>
      <c r="JD52" s="116">
        <f t="shared" si="295"/>
        <v>0</v>
      </c>
      <c r="JE52" s="116">
        <f t="shared" si="295"/>
        <v>0</v>
      </c>
      <c r="JF52" s="116">
        <f t="shared" si="295"/>
        <v>0</v>
      </c>
      <c r="JG52" s="116">
        <f t="shared" si="295"/>
        <v>0</v>
      </c>
      <c r="JH52" s="116">
        <f t="shared" si="295"/>
        <v>0</v>
      </c>
      <c r="JI52" s="116">
        <f t="shared" si="295"/>
        <v>0</v>
      </c>
      <c r="JJ52" s="116">
        <f t="shared" si="295"/>
        <v>0</v>
      </c>
      <c r="JK52" s="116">
        <f t="shared" si="295"/>
        <v>0</v>
      </c>
      <c r="JL52" s="116">
        <f t="shared" si="295"/>
        <v>0</v>
      </c>
      <c r="JM52" s="116">
        <f t="shared" si="295"/>
        <v>0</v>
      </c>
      <c r="JN52" s="116">
        <f t="shared" si="295"/>
        <v>0</v>
      </c>
      <c r="JO52" s="116">
        <f t="shared" si="295"/>
        <v>0</v>
      </c>
      <c r="JP52" s="116">
        <f t="shared" si="295"/>
        <v>0</v>
      </c>
      <c r="JQ52" s="116">
        <f t="shared" si="295"/>
        <v>0</v>
      </c>
      <c r="JR52" s="116">
        <f t="shared" si="295"/>
        <v>0</v>
      </c>
      <c r="JS52" s="116">
        <f t="shared" si="295"/>
        <v>0</v>
      </c>
      <c r="JT52" s="116">
        <f t="shared" si="295"/>
        <v>0</v>
      </c>
      <c r="JU52" s="116">
        <f t="shared" si="295"/>
        <v>0</v>
      </c>
      <c r="JV52" s="116">
        <f t="shared" si="295"/>
        <v>0</v>
      </c>
      <c r="JW52" s="116">
        <f t="shared" si="295"/>
        <v>0</v>
      </c>
      <c r="JX52" s="116">
        <f t="shared" si="295"/>
        <v>0</v>
      </c>
      <c r="JY52" s="116">
        <f t="shared" si="295"/>
        <v>0</v>
      </c>
      <c r="JZ52" s="116">
        <f t="shared" si="295"/>
        <v>0</v>
      </c>
      <c r="KA52" s="116">
        <f t="shared" si="295"/>
        <v>0</v>
      </c>
      <c r="KB52" s="116">
        <f t="shared" si="295"/>
        <v>0</v>
      </c>
      <c r="KC52" s="116">
        <f t="shared" si="295"/>
        <v>0</v>
      </c>
      <c r="KD52" s="116">
        <f t="shared" si="295"/>
        <v>0</v>
      </c>
      <c r="KE52" s="116">
        <f t="shared" si="295"/>
        <v>0</v>
      </c>
      <c r="KF52" s="116">
        <f t="shared" si="295"/>
        <v>0</v>
      </c>
      <c r="KG52" s="116">
        <f t="shared" si="295"/>
        <v>0</v>
      </c>
      <c r="KH52" s="116">
        <f t="shared" si="295"/>
        <v>0</v>
      </c>
      <c r="KI52" s="116">
        <f t="shared" si="295"/>
        <v>0</v>
      </c>
      <c r="KJ52" s="116">
        <f t="shared" si="295"/>
        <v>0</v>
      </c>
      <c r="KK52" s="116">
        <f t="shared" si="295"/>
        <v>0</v>
      </c>
      <c r="KL52" s="116">
        <f t="shared" si="295"/>
        <v>0</v>
      </c>
      <c r="KM52" s="116">
        <f t="shared" si="295"/>
        <v>0</v>
      </c>
      <c r="KN52" s="116">
        <f t="shared" si="295"/>
        <v>0</v>
      </c>
      <c r="KO52" s="116">
        <f t="shared" si="295"/>
        <v>0</v>
      </c>
      <c r="KP52" s="116">
        <f t="shared" si="295"/>
        <v>0</v>
      </c>
    </row>
    <row r="53" spans="1:302" ht="15">
      <c r="A53" s="117">
        <f>C12</f>
        <v>5.0000000000000001E-3</v>
      </c>
      <c r="B53" s="85" t="s">
        <v>74</v>
      </c>
      <c r="C53" s="118">
        <f>C52+$A$53</f>
        <v>9.4375000000000001E-2</v>
      </c>
      <c r="D53" s="118">
        <f t="shared" ref="D53:BO53" si="296">D52+$A$53</f>
        <v>9.2046000000000003E-2</v>
      </c>
      <c r="E53" s="118">
        <f>E52+$A$53</f>
        <v>8.9630666666666664E-2</v>
      </c>
      <c r="F53" s="118">
        <f t="shared" si="296"/>
        <v>8.7215333333333325E-2</v>
      </c>
      <c r="G53" s="118">
        <f t="shared" si="296"/>
        <v>8.48E-2</v>
      </c>
      <c r="H53" s="118">
        <f t="shared" si="296"/>
        <v>8.4983333333333327E-2</v>
      </c>
      <c r="I53" s="118">
        <f t="shared" si="296"/>
        <v>8.5166666666666668E-2</v>
      </c>
      <c r="J53" s="118">
        <f t="shared" si="296"/>
        <v>8.5350000000000009E-2</v>
      </c>
      <c r="K53" s="118">
        <f t="shared" si="296"/>
        <v>8.553333333333335E-2</v>
      </c>
      <c r="L53" s="118">
        <f t="shared" si="296"/>
        <v>8.5716666666666691E-2</v>
      </c>
      <c r="M53" s="118">
        <f t="shared" si="296"/>
        <v>8.5900000000000004E-2</v>
      </c>
      <c r="N53" s="118">
        <f t="shared" si="296"/>
        <v>8.5702083333333332E-2</v>
      </c>
      <c r="O53" s="118">
        <f t="shared" si="296"/>
        <v>8.5504166666666659E-2</v>
      </c>
      <c r="P53" s="118">
        <f t="shared" si="296"/>
        <v>8.5306249999999986E-2</v>
      </c>
      <c r="Q53" s="118">
        <f t="shared" si="296"/>
        <v>8.5108333333333314E-2</v>
      </c>
      <c r="R53" s="118">
        <f t="shared" si="296"/>
        <v>8.4910416666666641E-2</v>
      </c>
      <c r="S53" s="118">
        <f t="shared" si="296"/>
        <v>8.4712499999999968E-2</v>
      </c>
      <c r="T53" s="118">
        <f t="shared" si="296"/>
        <v>8.4514583333333296E-2</v>
      </c>
      <c r="U53" s="118">
        <f t="shared" si="296"/>
        <v>8.4316666666666623E-2</v>
      </c>
      <c r="V53" s="118">
        <f t="shared" si="296"/>
        <v>8.4118749999999951E-2</v>
      </c>
      <c r="W53" s="118">
        <f t="shared" si="296"/>
        <v>8.3920833333333278E-2</v>
      </c>
      <c r="X53" s="118">
        <f t="shared" si="296"/>
        <v>8.3722916666666605E-2</v>
      </c>
      <c r="Y53" s="118">
        <f t="shared" si="296"/>
        <v>8.3525000000000002E-2</v>
      </c>
      <c r="Z53" s="118">
        <f t="shared" si="296"/>
        <v>8.3405833333333332E-2</v>
      </c>
      <c r="AA53" s="118">
        <f t="shared" si="296"/>
        <v>8.3286666666666662E-2</v>
      </c>
      <c r="AB53" s="118">
        <f t="shared" si="296"/>
        <v>8.3167499999999991E-2</v>
      </c>
      <c r="AC53" s="118">
        <f t="shared" si="296"/>
        <v>8.3048333333333321E-2</v>
      </c>
      <c r="AD53" s="118">
        <f t="shared" si="296"/>
        <v>8.2929166666666651E-2</v>
      </c>
      <c r="AE53" s="118">
        <f t="shared" si="296"/>
        <v>8.2809999999999981E-2</v>
      </c>
      <c r="AF53" s="118">
        <f t="shared" si="296"/>
        <v>8.2690833333333311E-2</v>
      </c>
      <c r="AG53" s="118">
        <f t="shared" si="296"/>
        <v>8.257166666666664E-2</v>
      </c>
      <c r="AH53" s="118">
        <f t="shared" si="296"/>
        <v>8.245249999999997E-2</v>
      </c>
      <c r="AI53" s="118">
        <f t="shared" si="296"/>
        <v>8.23333333333333E-2</v>
      </c>
      <c r="AJ53" s="118">
        <f t="shared" si="296"/>
        <v>8.221416666666663E-2</v>
      </c>
      <c r="AK53" s="118">
        <f t="shared" si="296"/>
        <v>8.2095000000000001E-2</v>
      </c>
      <c r="AL53" s="118">
        <f t="shared" si="296"/>
        <v>8.2161166666666674E-2</v>
      </c>
      <c r="AM53" s="118">
        <f t="shared" si="296"/>
        <v>8.2227333333333347E-2</v>
      </c>
      <c r="AN53" s="118">
        <f t="shared" si="296"/>
        <v>8.2293500000000019E-2</v>
      </c>
      <c r="AO53" s="118">
        <f t="shared" si="296"/>
        <v>8.2359666666666692E-2</v>
      </c>
      <c r="AP53" s="118">
        <f t="shared" si="296"/>
        <v>8.2425833333333365E-2</v>
      </c>
      <c r="AQ53" s="118">
        <f t="shared" si="296"/>
        <v>8.2492000000000038E-2</v>
      </c>
      <c r="AR53" s="118">
        <f t="shared" si="296"/>
        <v>8.255816666666671E-2</v>
      </c>
      <c r="AS53" s="118">
        <f t="shared" si="296"/>
        <v>8.2624333333333383E-2</v>
      </c>
      <c r="AT53" s="118">
        <f t="shared" si="296"/>
        <v>8.2690500000000056E-2</v>
      </c>
      <c r="AU53" s="118">
        <f t="shared" si="296"/>
        <v>8.2756666666666728E-2</v>
      </c>
      <c r="AV53" s="118">
        <f t="shared" si="296"/>
        <v>8.2822833333333401E-2</v>
      </c>
      <c r="AW53" s="118">
        <f t="shared" si="296"/>
        <v>8.2889000000000004E-2</v>
      </c>
      <c r="AX53" s="118">
        <f t="shared" si="296"/>
        <v>8.3000416666666674E-2</v>
      </c>
      <c r="AY53" s="118">
        <f t="shared" si="296"/>
        <v>8.3111833333333343E-2</v>
      </c>
      <c r="AZ53" s="118">
        <f t="shared" si="296"/>
        <v>8.3223250000000012E-2</v>
      </c>
      <c r="BA53" s="118">
        <f t="shared" si="296"/>
        <v>8.3334666666666682E-2</v>
      </c>
      <c r="BB53" s="118">
        <f t="shared" si="296"/>
        <v>8.3446083333333351E-2</v>
      </c>
      <c r="BC53" s="118">
        <f t="shared" si="296"/>
        <v>8.3557500000000021E-2</v>
      </c>
      <c r="BD53" s="118">
        <f t="shared" si="296"/>
        <v>8.366891666666669E-2</v>
      </c>
      <c r="BE53" s="118">
        <f t="shared" si="296"/>
        <v>8.3780333333333359E-2</v>
      </c>
      <c r="BF53" s="118">
        <f t="shared" si="296"/>
        <v>8.3891750000000029E-2</v>
      </c>
      <c r="BG53" s="118">
        <f t="shared" si="296"/>
        <v>8.4003166666666698E-2</v>
      </c>
      <c r="BH53" s="118">
        <f t="shared" si="296"/>
        <v>8.4114583333333368E-2</v>
      </c>
      <c r="BI53" s="118">
        <f t="shared" si="296"/>
        <v>8.4226000000000009E-2</v>
      </c>
      <c r="BJ53" s="118">
        <f t="shared" si="296"/>
        <v>8.4328166666666676E-2</v>
      </c>
      <c r="BK53" s="118">
        <f t="shared" si="296"/>
        <v>8.4430333333333343E-2</v>
      </c>
      <c r="BL53" s="118">
        <f t="shared" si="296"/>
        <v>8.453250000000001E-2</v>
      </c>
      <c r="BM53" s="118">
        <f t="shared" si="296"/>
        <v>8.4634666666666677E-2</v>
      </c>
      <c r="BN53" s="118">
        <f t="shared" si="296"/>
        <v>8.4736833333333345E-2</v>
      </c>
      <c r="BO53" s="118">
        <f t="shared" si="296"/>
        <v>8.4839000000000012E-2</v>
      </c>
      <c r="BP53" s="118">
        <f t="shared" ref="BP53:EA53" si="297">BP52+$A$53</f>
        <v>8.4941166666666679E-2</v>
      </c>
      <c r="BQ53" s="118">
        <f t="shared" si="297"/>
        <v>8.5043333333333346E-2</v>
      </c>
      <c r="BR53" s="118">
        <f t="shared" si="297"/>
        <v>8.5145500000000013E-2</v>
      </c>
      <c r="BS53" s="118">
        <f t="shared" si="297"/>
        <v>8.524766666666668E-2</v>
      </c>
      <c r="BT53" s="118">
        <f t="shared" si="297"/>
        <v>8.5349833333333347E-2</v>
      </c>
      <c r="BU53" s="118">
        <f t="shared" si="297"/>
        <v>8.5452000000000014E-2</v>
      </c>
      <c r="BV53" s="118">
        <f t="shared" si="297"/>
        <v>8.5554166666666681E-2</v>
      </c>
      <c r="BW53" s="118">
        <f t="shared" si="297"/>
        <v>8.5656333333333348E-2</v>
      </c>
      <c r="BX53" s="118">
        <f t="shared" si="297"/>
        <v>8.5758500000000015E-2</v>
      </c>
      <c r="BY53" s="118">
        <f t="shared" si="297"/>
        <v>8.5860666666666682E-2</v>
      </c>
      <c r="BZ53" s="118">
        <f t="shared" si="297"/>
        <v>8.5962833333333349E-2</v>
      </c>
      <c r="CA53" s="118">
        <f t="shared" si="297"/>
        <v>8.6065000000000016E-2</v>
      </c>
      <c r="CB53" s="118">
        <f t="shared" si="297"/>
        <v>8.6167166666666684E-2</v>
      </c>
      <c r="CC53" s="118">
        <f t="shared" si="297"/>
        <v>8.6269333333333351E-2</v>
      </c>
      <c r="CD53" s="118">
        <f t="shared" si="297"/>
        <v>8.6371500000000018E-2</v>
      </c>
      <c r="CE53" s="118">
        <f t="shared" si="297"/>
        <v>8.6473666666666685E-2</v>
      </c>
      <c r="CF53" s="118">
        <f t="shared" si="297"/>
        <v>8.6575833333333352E-2</v>
      </c>
      <c r="CG53" s="118">
        <f t="shared" si="297"/>
        <v>8.6678000000000005E-2</v>
      </c>
      <c r="CH53" s="118">
        <f t="shared" si="297"/>
        <v>8.6748833333333344E-2</v>
      </c>
      <c r="CI53" s="118">
        <f t="shared" si="297"/>
        <v>8.6819666666666684E-2</v>
      </c>
      <c r="CJ53" s="118">
        <f t="shared" si="297"/>
        <v>8.6890500000000023E-2</v>
      </c>
      <c r="CK53" s="118">
        <f t="shared" si="297"/>
        <v>8.6961333333333363E-2</v>
      </c>
      <c r="CL53" s="118">
        <f t="shared" si="297"/>
        <v>8.7032166666666702E-2</v>
      </c>
      <c r="CM53" s="118">
        <f t="shared" si="297"/>
        <v>8.7103000000000042E-2</v>
      </c>
      <c r="CN53" s="118">
        <f t="shared" si="297"/>
        <v>8.7173833333333381E-2</v>
      </c>
      <c r="CO53" s="118">
        <f t="shared" si="297"/>
        <v>8.724466666666672E-2</v>
      </c>
      <c r="CP53" s="118">
        <f t="shared" si="297"/>
        <v>8.731550000000006E-2</v>
      </c>
      <c r="CQ53" s="118">
        <f t="shared" si="297"/>
        <v>8.7386333333333399E-2</v>
      </c>
      <c r="CR53" s="118">
        <f t="shared" si="297"/>
        <v>8.7457166666666739E-2</v>
      </c>
      <c r="CS53" s="118">
        <f t="shared" si="297"/>
        <v>8.7528000000000078E-2</v>
      </c>
      <c r="CT53" s="118">
        <f t="shared" si="297"/>
        <v>8.7598833333333417E-2</v>
      </c>
      <c r="CU53" s="118">
        <f t="shared" si="297"/>
        <v>8.7669666666666757E-2</v>
      </c>
      <c r="CV53" s="118">
        <f t="shared" si="297"/>
        <v>8.7740500000000096E-2</v>
      </c>
      <c r="CW53" s="118">
        <f t="shared" si="297"/>
        <v>8.7811333333333436E-2</v>
      </c>
      <c r="CX53" s="118">
        <f t="shared" si="297"/>
        <v>8.7882166666666775E-2</v>
      </c>
      <c r="CY53" s="118">
        <f t="shared" si="297"/>
        <v>8.7953000000000114E-2</v>
      </c>
      <c r="CZ53" s="118">
        <f t="shared" si="297"/>
        <v>8.8023833333333454E-2</v>
      </c>
      <c r="DA53" s="118">
        <f t="shared" si="297"/>
        <v>8.8094666666666793E-2</v>
      </c>
      <c r="DB53" s="118">
        <f t="shared" si="297"/>
        <v>8.8165500000000133E-2</v>
      </c>
      <c r="DC53" s="118">
        <f t="shared" si="297"/>
        <v>8.8236333333333472E-2</v>
      </c>
      <c r="DD53" s="118">
        <f t="shared" si="297"/>
        <v>8.8307166666666811E-2</v>
      </c>
      <c r="DE53" s="118">
        <f t="shared" si="297"/>
        <v>8.8378000000000151E-2</v>
      </c>
      <c r="DF53" s="118">
        <f t="shared" si="297"/>
        <v>8.844883333333349E-2</v>
      </c>
      <c r="DG53" s="118">
        <f t="shared" si="297"/>
        <v>8.851966666666683E-2</v>
      </c>
      <c r="DH53" s="118">
        <f t="shared" si="297"/>
        <v>8.8590500000000169E-2</v>
      </c>
      <c r="DI53" s="118">
        <f t="shared" si="297"/>
        <v>8.8661333333333509E-2</v>
      </c>
      <c r="DJ53" s="118">
        <f t="shared" si="297"/>
        <v>8.8732166666666848E-2</v>
      </c>
      <c r="DK53" s="118">
        <f t="shared" si="297"/>
        <v>8.8803000000000187E-2</v>
      </c>
      <c r="DL53" s="118">
        <f t="shared" si="297"/>
        <v>8.8873833333333527E-2</v>
      </c>
      <c r="DM53" s="118">
        <f t="shared" si="297"/>
        <v>8.8944666666666866E-2</v>
      </c>
      <c r="DN53" s="118">
        <f t="shared" si="297"/>
        <v>8.9015500000000206E-2</v>
      </c>
      <c r="DO53" s="118">
        <f t="shared" si="297"/>
        <v>8.9086333333333545E-2</v>
      </c>
      <c r="DP53" s="118">
        <f t="shared" si="297"/>
        <v>8.9157166666666884E-2</v>
      </c>
      <c r="DQ53" s="118">
        <f t="shared" si="297"/>
        <v>8.9228000000000002E-2</v>
      </c>
      <c r="DR53" s="118">
        <f t="shared" si="297"/>
        <v>8.9322533333333329E-2</v>
      </c>
      <c r="DS53" s="118">
        <f t="shared" si="297"/>
        <v>8.9417066666666656E-2</v>
      </c>
      <c r="DT53" s="118">
        <f t="shared" si="297"/>
        <v>8.9511599999999983E-2</v>
      </c>
      <c r="DU53" s="118">
        <f t="shared" si="297"/>
        <v>8.960613333333331E-2</v>
      </c>
      <c r="DV53" s="118">
        <f t="shared" si="297"/>
        <v>8.9700666666666637E-2</v>
      </c>
      <c r="DW53" s="118">
        <f t="shared" si="297"/>
        <v>8.9795199999999964E-2</v>
      </c>
      <c r="DX53" s="118">
        <f t="shared" si="297"/>
        <v>8.9889733333333291E-2</v>
      </c>
      <c r="DY53" s="118">
        <f t="shared" si="297"/>
        <v>8.9984266666666618E-2</v>
      </c>
      <c r="DZ53" s="118">
        <f t="shared" si="297"/>
        <v>9.0078799999999945E-2</v>
      </c>
      <c r="EA53" s="118">
        <f t="shared" si="297"/>
        <v>9.0173333333333272E-2</v>
      </c>
      <c r="EB53" s="118">
        <f t="shared" ref="EB53:GM53" si="298">EB52+$A$53</f>
        <v>9.0267866666666599E-2</v>
      </c>
      <c r="EC53" s="118">
        <f t="shared" si="298"/>
        <v>9.0362399999999926E-2</v>
      </c>
      <c r="ED53" s="118">
        <f t="shared" si="298"/>
        <v>9.0456933333333253E-2</v>
      </c>
      <c r="EE53" s="118">
        <f t="shared" si="298"/>
        <v>9.055146666666658E-2</v>
      </c>
      <c r="EF53" s="118">
        <f t="shared" si="298"/>
        <v>9.0645999999999907E-2</v>
      </c>
      <c r="EG53" s="118">
        <f t="shared" si="298"/>
        <v>9.0740533333333234E-2</v>
      </c>
      <c r="EH53" s="118">
        <f t="shared" si="298"/>
        <v>9.0835066666666561E-2</v>
      </c>
      <c r="EI53" s="118">
        <f t="shared" si="298"/>
        <v>9.0929599999999888E-2</v>
      </c>
      <c r="EJ53" s="118">
        <f t="shared" si="298"/>
        <v>9.1024133333333215E-2</v>
      </c>
      <c r="EK53" s="118">
        <f t="shared" si="298"/>
        <v>9.1118666666666542E-2</v>
      </c>
      <c r="EL53" s="118">
        <f t="shared" si="298"/>
        <v>9.1213199999999869E-2</v>
      </c>
      <c r="EM53" s="118">
        <f t="shared" si="298"/>
        <v>9.1307733333333196E-2</v>
      </c>
      <c r="EN53" s="118">
        <f t="shared" si="298"/>
        <v>9.1402266666666523E-2</v>
      </c>
      <c r="EO53" s="118">
        <f t="shared" si="298"/>
        <v>9.149679999999985E-2</v>
      </c>
      <c r="EP53" s="118">
        <f t="shared" si="298"/>
        <v>9.1591333333333178E-2</v>
      </c>
      <c r="EQ53" s="118">
        <f t="shared" si="298"/>
        <v>9.1685866666666505E-2</v>
      </c>
      <c r="ER53" s="118">
        <f t="shared" si="298"/>
        <v>9.1780399999999832E-2</v>
      </c>
      <c r="ES53" s="118">
        <f t="shared" si="298"/>
        <v>9.1874933333333159E-2</v>
      </c>
      <c r="ET53" s="118">
        <f t="shared" si="298"/>
        <v>9.1969466666666486E-2</v>
      </c>
      <c r="EU53" s="118">
        <f t="shared" si="298"/>
        <v>9.2063999999999813E-2</v>
      </c>
      <c r="EV53" s="118">
        <f t="shared" si="298"/>
        <v>9.215853333333314E-2</v>
      </c>
      <c r="EW53" s="118">
        <f t="shared" si="298"/>
        <v>9.2253066666666467E-2</v>
      </c>
      <c r="EX53" s="118">
        <f t="shared" si="298"/>
        <v>9.2347599999999794E-2</v>
      </c>
      <c r="EY53" s="118">
        <f t="shared" si="298"/>
        <v>9.2442133333333121E-2</v>
      </c>
      <c r="EZ53" s="118">
        <f t="shared" si="298"/>
        <v>9.2536666666666448E-2</v>
      </c>
      <c r="FA53" s="118">
        <f t="shared" si="298"/>
        <v>9.2631199999999775E-2</v>
      </c>
      <c r="FB53" s="118">
        <f t="shared" si="298"/>
        <v>9.2725733333333102E-2</v>
      </c>
      <c r="FC53" s="118">
        <f t="shared" si="298"/>
        <v>9.2820266666666429E-2</v>
      </c>
      <c r="FD53" s="118">
        <f t="shared" si="298"/>
        <v>9.2914799999999756E-2</v>
      </c>
      <c r="FE53" s="118">
        <f t="shared" si="298"/>
        <v>9.3009333333333083E-2</v>
      </c>
      <c r="FF53" s="118">
        <f t="shared" si="298"/>
        <v>9.310386666666641E-2</v>
      </c>
      <c r="FG53" s="118">
        <f t="shared" si="298"/>
        <v>9.3198399999999737E-2</v>
      </c>
      <c r="FH53" s="118">
        <f t="shared" si="298"/>
        <v>9.3292933333333064E-2</v>
      </c>
      <c r="FI53" s="118">
        <f t="shared" si="298"/>
        <v>9.3387466666666391E-2</v>
      </c>
      <c r="FJ53" s="118">
        <f t="shared" si="298"/>
        <v>9.3481999999999718E-2</v>
      </c>
      <c r="FK53" s="118">
        <f t="shared" si="298"/>
        <v>9.3576533333333045E-2</v>
      </c>
      <c r="FL53" s="118">
        <f t="shared" si="298"/>
        <v>9.3671066666666372E-2</v>
      </c>
      <c r="FM53" s="118">
        <f t="shared" si="298"/>
        <v>9.3765599999999699E-2</v>
      </c>
      <c r="FN53" s="118">
        <f t="shared" si="298"/>
        <v>9.3860133333333026E-2</v>
      </c>
      <c r="FO53" s="118">
        <f t="shared" si="298"/>
        <v>9.3954666666666353E-2</v>
      </c>
      <c r="FP53" s="118">
        <f t="shared" si="298"/>
        <v>9.404919999999968E-2</v>
      </c>
      <c r="FQ53" s="118">
        <f t="shared" si="298"/>
        <v>9.4143733333333007E-2</v>
      </c>
      <c r="FR53" s="118">
        <f t="shared" si="298"/>
        <v>9.4238266666666334E-2</v>
      </c>
      <c r="FS53" s="118">
        <f t="shared" si="298"/>
        <v>9.4332799999999661E-2</v>
      </c>
      <c r="FT53" s="118">
        <f t="shared" si="298"/>
        <v>9.4427333333332988E-2</v>
      </c>
      <c r="FU53" s="118">
        <f t="shared" si="298"/>
        <v>9.4521866666666315E-2</v>
      </c>
      <c r="FV53" s="118">
        <f t="shared" si="298"/>
        <v>9.4616399999999642E-2</v>
      </c>
      <c r="FW53" s="118">
        <f t="shared" si="298"/>
        <v>9.4710933333332969E-2</v>
      </c>
      <c r="FX53" s="118">
        <f t="shared" si="298"/>
        <v>9.4805466666666297E-2</v>
      </c>
      <c r="FY53" s="118">
        <f t="shared" si="298"/>
        <v>9.4899999999999998E-2</v>
      </c>
      <c r="FZ53" s="118">
        <f t="shared" si="298"/>
        <v>5.0000000000000001E-3</v>
      </c>
      <c r="GA53" s="118">
        <f t="shared" si="298"/>
        <v>5.0000000000000001E-3</v>
      </c>
      <c r="GB53" s="118">
        <f t="shared" si="298"/>
        <v>5.0000000000000001E-3</v>
      </c>
      <c r="GC53" s="118">
        <f t="shared" si="298"/>
        <v>5.0000000000000001E-3</v>
      </c>
      <c r="GD53" s="118">
        <f t="shared" si="298"/>
        <v>5.0000000000000001E-3</v>
      </c>
      <c r="GE53" s="118">
        <f t="shared" si="298"/>
        <v>5.0000000000000001E-3</v>
      </c>
      <c r="GF53" s="118">
        <f t="shared" si="298"/>
        <v>5.0000000000000001E-3</v>
      </c>
      <c r="GG53" s="118">
        <f t="shared" si="298"/>
        <v>5.0000000000000001E-3</v>
      </c>
      <c r="GH53" s="118">
        <f t="shared" si="298"/>
        <v>5.0000000000000001E-3</v>
      </c>
      <c r="GI53" s="118">
        <f t="shared" si="298"/>
        <v>5.0000000000000001E-3</v>
      </c>
      <c r="GJ53" s="118">
        <f t="shared" si="298"/>
        <v>5.0000000000000001E-3</v>
      </c>
      <c r="GK53" s="118">
        <f t="shared" si="298"/>
        <v>5.0000000000000001E-3</v>
      </c>
      <c r="GL53" s="118">
        <f t="shared" si="298"/>
        <v>5.0000000000000001E-3</v>
      </c>
      <c r="GM53" s="118">
        <f t="shared" si="298"/>
        <v>5.0000000000000001E-3</v>
      </c>
      <c r="GN53" s="118">
        <f t="shared" ref="GN53:IH53" si="299">GN52+$A$53</f>
        <v>5.0000000000000001E-3</v>
      </c>
      <c r="GO53" s="118">
        <f t="shared" si="299"/>
        <v>5.0000000000000001E-3</v>
      </c>
      <c r="GP53" s="118">
        <f t="shared" si="299"/>
        <v>5.0000000000000001E-3</v>
      </c>
      <c r="GQ53" s="118">
        <f t="shared" si="299"/>
        <v>5.0000000000000001E-3</v>
      </c>
      <c r="GR53" s="118">
        <f t="shared" si="299"/>
        <v>5.0000000000000001E-3</v>
      </c>
      <c r="GS53" s="118">
        <f t="shared" si="299"/>
        <v>5.0000000000000001E-3</v>
      </c>
      <c r="GT53" s="118">
        <f t="shared" si="299"/>
        <v>5.0000000000000001E-3</v>
      </c>
      <c r="GU53" s="118">
        <f t="shared" si="299"/>
        <v>5.0000000000000001E-3</v>
      </c>
      <c r="GV53" s="118">
        <f t="shared" si="299"/>
        <v>5.0000000000000001E-3</v>
      </c>
      <c r="GW53" s="118">
        <f t="shared" si="299"/>
        <v>5.0000000000000001E-3</v>
      </c>
      <c r="GX53" s="118">
        <f t="shared" si="299"/>
        <v>5.0000000000000001E-3</v>
      </c>
      <c r="GY53" s="118">
        <f t="shared" si="299"/>
        <v>5.0000000000000001E-3</v>
      </c>
      <c r="GZ53" s="118">
        <f t="shared" si="299"/>
        <v>5.0000000000000001E-3</v>
      </c>
      <c r="HA53" s="118">
        <f t="shared" si="299"/>
        <v>5.0000000000000001E-3</v>
      </c>
      <c r="HB53" s="118">
        <f t="shared" si="299"/>
        <v>5.0000000000000001E-3</v>
      </c>
      <c r="HC53" s="118">
        <f t="shared" si="299"/>
        <v>5.0000000000000001E-3</v>
      </c>
      <c r="HD53" s="118">
        <f t="shared" si="299"/>
        <v>5.0000000000000001E-3</v>
      </c>
      <c r="HE53" s="118">
        <f t="shared" si="299"/>
        <v>5.0000000000000001E-3</v>
      </c>
      <c r="HF53" s="118">
        <f t="shared" si="299"/>
        <v>5.0000000000000001E-3</v>
      </c>
      <c r="HG53" s="118">
        <f t="shared" si="299"/>
        <v>5.0000000000000001E-3</v>
      </c>
      <c r="HH53" s="118">
        <f t="shared" si="299"/>
        <v>5.0000000000000001E-3</v>
      </c>
      <c r="HI53" s="118">
        <f t="shared" si="299"/>
        <v>5.0000000000000001E-3</v>
      </c>
      <c r="HJ53" s="118">
        <f t="shared" si="299"/>
        <v>5.0000000000000001E-3</v>
      </c>
      <c r="HK53" s="118">
        <f t="shared" si="299"/>
        <v>5.0000000000000001E-3</v>
      </c>
      <c r="HL53" s="118">
        <f t="shared" si="299"/>
        <v>5.0000000000000001E-3</v>
      </c>
      <c r="HM53" s="118">
        <f t="shared" si="299"/>
        <v>5.0000000000000001E-3</v>
      </c>
      <c r="HN53" s="118">
        <f t="shared" si="299"/>
        <v>5.0000000000000001E-3</v>
      </c>
      <c r="HO53" s="118">
        <f t="shared" si="299"/>
        <v>5.0000000000000001E-3</v>
      </c>
      <c r="HP53" s="118">
        <f t="shared" si="299"/>
        <v>5.0000000000000001E-3</v>
      </c>
      <c r="HQ53" s="118">
        <f t="shared" si="299"/>
        <v>5.0000000000000001E-3</v>
      </c>
      <c r="HR53" s="118">
        <f t="shared" si="299"/>
        <v>5.0000000000000001E-3</v>
      </c>
      <c r="HS53" s="118">
        <f t="shared" si="299"/>
        <v>5.0000000000000001E-3</v>
      </c>
      <c r="HT53" s="118">
        <f t="shared" si="299"/>
        <v>5.0000000000000001E-3</v>
      </c>
      <c r="HU53" s="118">
        <f t="shared" si="299"/>
        <v>5.0000000000000001E-3</v>
      </c>
      <c r="HV53" s="118">
        <f t="shared" si="299"/>
        <v>5.0000000000000001E-3</v>
      </c>
      <c r="HW53" s="118">
        <f t="shared" si="299"/>
        <v>5.0000000000000001E-3</v>
      </c>
      <c r="HX53" s="118">
        <f t="shared" si="299"/>
        <v>5.0000000000000001E-3</v>
      </c>
      <c r="HY53" s="118">
        <f t="shared" si="299"/>
        <v>5.0000000000000001E-3</v>
      </c>
      <c r="HZ53" s="118">
        <f t="shared" si="299"/>
        <v>5.0000000000000001E-3</v>
      </c>
      <c r="IA53" s="118">
        <f t="shared" si="299"/>
        <v>5.0000000000000001E-3</v>
      </c>
      <c r="IB53" s="118">
        <f t="shared" si="299"/>
        <v>5.0000000000000001E-3</v>
      </c>
      <c r="IC53" s="118">
        <f t="shared" si="299"/>
        <v>5.0000000000000001E-3</v>
      </c>
      <c r="ID53" s="118">
        <f t="shared" si="299"/>
        <v>5.0000000000000001E-3</v>
      </c>
      <c r="IE53" s="118">
        <f t="shared" si="299"/>
        <v>5.0000000000000001E-3</v>
      </c>
      <c r="IF53" s="118">
        <f t="shared" si="299"/>
        <v>5.0000000000000001E-3</v>
      </c>
      <c r="IG53" s="118">
        <f t="shared" si="299"/>
        <v>5.0000000000000001E-3</v>
      </c>
      <c r="IH53" s="118">
        <f t="shared" si="299"/>
        <v>5.0000000000000001E-3</v>
      </c>
      <c r="II53" s="118">
        <f t="shared" ref="II53:IK53" si="300">II52+$A$53</f>
        <v>5.0000000000000001E-3</v>
      </c>
      <c r="IJ53" s="118">
        <f t="shared" si="300"/>
        <v>5.0000000000000001E-3</v>
      </c>
      <c r="IK53" s="118">
        <f t="shared" si="300"/>
        <v>5.0000000000000001E-3</v>
      </c>
      <c r="IL53" s="118">
        <f t="shared" ref="IL53:KP53" si="301">IL52+$A$53</f>
        <v>5.0000000000000001E-3</v>
      </c>
      <c r="IM53" s="118">
        <f t="shared" si="301"/>
        <v>5.0000000000000001E-3</v>
      </c>
      <c r="IN53" s="118">
        <f t="shared" si="301"/>
        <v>5.0000000000000001E-3</v>
      </c>
      <c r="IO53" s="118">
        <f t="shared" si="301"/>
        <v>5.0000000000000001E-3</v>
      </c>
      <c r="IP53" s="118">
        <f t="shared" si="301"/>
        <v>5.0000000000000001E-3</v>
      </c>
      <c r="IQ53" s="118">
        <f t="shared" si="301"/>
        <v>5.0000000000000001E-3</v>
      </c>
      <c r="IR53" s="118">
        <f t="shared" si="301"/>
        <v>5.0000000000000001E-3</v>
      </c>
      <c r="IS53" s="118">
        <f t="shared" si="301"/>
        <v>5.0000000000000001E-3</v>
      </c>
      <c r="IT53" s="118">
        <f t="shared" si="301"/>
        <v>5.0000000000000001E-3</v>
      </c>
      <c r="IU53" s="118">
        <f t="shared" si="301"/>
        <v>5.0000000000000001E-3</v>
      </c>
      <c r="IV53" s="118">
        <f t="shared" si="301"/>
        <v>5.0000000000000001E-3</v>
      </c>
      <c r="IW53" s="118">
        <f t="shared" si="301"/>
        <v>5.0000000000000001E-3</v>
      </c>
      <c r="IX53" s="118">
        <f t="shared" si="301"/>
        <v>5.0000000000000001E-3</v>
      </c>
      <c r="IY53" s="118">
        <f t="shared" si="301"/>
        <v>5.0000000000000001E-3</v>
      </c>
      <c r="IZ53" s="118">
        <f t="shared" si="301"/>
        <v>5.0000000000000001E-3</v>
      </c>
      <c r="JA53" s="118">
        <f t="shared" si="301"/>
        <v>5.0000000000000001E-3</v>
      </c>
      <c r="JB53" s="118">
        <f t="shared" si="301"/>
        <v>5.0000000000000001E-3</v>
      </c>
      <c r="JC53" s="118">
        <f t="shared" si="301"/>
        <v>5.0000000000000001E-3</v>
      </c>
      <c r="JD53" s="118">
        <f t="shared" si="301"/>
        <v>5.0000000000000001E-3</v>
      </c>
      <c r="JE53" s="118">
        <f t="shared" si="301"/>
        <v>5.0000000000000001E-3</v>
      </c>
      <c r="JF53" s="118">
        <f t="shared" si="301"/>
        <v>5.0000000000000001E-3</v>
      </c>
      <c r="JG53" s="118">
        <f t="shared" si="301"/>
        <v>5.0000000000000001E-3</v>
      </c>
      <c r="JH53" s="118">
        <f t="shared" si="301"/>
        <v>5.0000000000000001E-3</v>
      </c>
      <c r="JI53" s="118">
        <f t="shared" si="301"/>
        <v>5.0000000000000001E-3</v>
      </c>
      <c r="JJ53" s="118">
        <f t="shared" si="301"/>
        <v>5.0000000000000001E-3</v>
      </c>
      <c r="JK53" s="118">
        <f t="shared" si="301"/>
        <v>5.0000000000000001E-3</v>
      </c>
      <c r="JL53" s="118">
        <f t="shared" si="301"/>
        <v>5.0000000000000001E-3</v>
      </c>
      <c r="JM53" s="118">
        <f t="shared" si="301"/>
        <v>5.0000000000000001E-3</v>
      </c>
      <c r="JN53" s="118">
        <f t="shared" si="301"/>
        <v>5.0000000000000001E-3</v>
      </c>
      <c r="JO53" s="118">
        <f t="shared" si="301"/>
        <v>5.0000000000000001E-3</v>
      </c>
      <c r="JP53" s="118">
        <f t="shared" si="301"/>
        <v>5.0000000000000001E-3</v>
      </c>
      <c r="JQ53" s="118">
        <f t="shared" si="301"/>
        <v>5.0000000000000001E-3</v>
      </c>
      <c r="JR53" s="118">
        <f t="shared" si="301"/>
        <v>5.0000000000000001E-3</v>
      </c>
      <c r="JS53" s="118">
        <f t="shared" si="301"/>
        <v>5.0000000000000001E-3</v>
      </c>
      <c r="JT53" s="118">
        <f t="shared" si="301"/>
        <v>5.0000000000000001E-3</v>
      </c>
      <c r="JU53" s="118">
        <f t="shared" si="301"/>
        <v>5.0000000000000001E-3</v>
      </c>
      <c r="JV53" s="118">
        <f t="shared" si="301"/>
        <v>5.0000000000000001E-3</v>
      </c>
      <c r="JW53" s="118">
        <f t="shared" si="301"/>
        <v>5.0000000000000001E-3</v>
      </c>
      <c r="JX53" s="118">
        <f t="shared" si="301"/>
        <v>5.0000000000000001E-3</v>
      </c>
      <c r="JY53" s="118">
        <f t="shared" si="301"/>
        <v>5.0000000000000001E-3</v>
      </c>
      <c r="JZ53" s="118">
        <f t="shared" si="301"/>
        <v>5.0000000000000001E-3</v>
      </c>
      <c r="KA53" s="118">
        <f t="shared" si="301"/>
        <v>5.0000000000000001E-3</v>
      </c>
      <c r="KB53" s="118">
        <f t="shared" si="301"/>
        <v>5.0000000000000001E-3</v>
      </c>
      <c r="KC53" s="118">
        <f t="shared" si="301"/>
        <v>5.0000000000000001E-3</v>
      </c>
      <c r="KD53" s="118">
        <f t="shared" si="301"/>
        <v>5.0000000000000001E-3</v>
      </c>
      <c r="KE53" s="118">
        <f t="shared" si="301"/>
        <v>5.0000000000000001E-3</v>
      </c>
      <c r="KF53" s="118">
        <f t="shared" si="301"/>
        <v>5.0000000000000001E-3</v>
      </c>
      <c r="KG53" s="118">
        <f t="shared" si="301"/>
        <v>5.0000000000000001E-3</v>
      </c>
      <c r="KH53" s="118">
        <f t="shared" si="301"/>
        <v>5.0000000000000001E-3</v>
      </c>
      <c r="KI53" s="118">
        <f t="shared" si="301"/>
        <v>5.0000000000000001E-3</v>
      </c>
      <c r="KJ53" s="118">
        <f t="shared" si="301"/>
        <v>5.0000000000000001E-3</v>
      </c>
      <c r="KK53" s="118">
        <f t="shared" si="301"/>
        <v>5.0000000000000001E-3</v>
      </c>
      <c r="KL53" s="118">
        <f t="shared" si="301"/>
        <v>5.0000000000000001E-3</v>
      </c>
      <c r="KM53" s="118">
        <f t="shared" si="301"/>
        <v>5.0000000000000001E-3</v>
      </c>
      <c r="KN53" s="118">
        <f t="shared" si="301"/>
        <v>5.0000000000000001E-3</v>
      </c>
      <c r="KO53" s="118">
        <f t="shared" si="301"/>
        <v>5.0000000000000001E-3</v>
      </c>
      <c r="KP53" s="118">
        <f t="shared" si="301"/>
        <v>5.0000000000000001E-3</v>
      </c>
    </row>
    <row r="54" spans="1:302">
      <c r="B54" s="85" t="s">
        <v>75</v>
      </c>
      <c r="C54" s="119" cm="1">
        <f t="array" ref="C54">IFERROR(INDEX('D Nueva Perfil 15'!$E$13:$F$192,C$18,1),0)</f>
        <v>1934000000</v>
      </c>
      <c r="D54" s="119" cm="1">
        <f t="array" ref="D54">IFERROR(INDEX('D Nueva Perfil 15'!$E$13:$F$192,D$18,1),0)</f>
        <v>1933998066</v>
      </c>
      <c r="E54" s="119" cm="1">
        <f t="array" ref="E54">IFERROR(INDEX('D Nueva Perfil 15'!$E$13:$F$192,E$18,1),0)</f>
        <v>1933996132</v>
      </c>
      <c r="F54" s="119" cm="1">
        <f t="array" ref="F54">IFERROR(INDEX('D Nueva Perfil 15'!$E$13:$F$192,F$18,1),0)</f>
        <v>1933994198</v>
      </c>
      <c r="G54" s="119" cm="1">
        <f t="array" ref="G54">IFERROR(INDEX('D Nueva Perfil 15'!$E$13:$F$192,G$18,1),0)</f>
        <v>1933992264</v>
      </c>
      <c r="H54" s="119" cm="1">
        <f t="array" ref="H54">IFERROR(INDEX('D Nueva Perfil 15'!$E$13:$F$192,H$18,1),0)</f>
        <v>1933990330</v>
      </c>
      <c r="I54" s="119" cm="1">
        <f t="array" ref="I54">IFERROR(INDEX('D Nueva Perfil 15'!$E$13:$F$192,I$18,1),0)</f>
        <v>1933988396</v>
      </c>
      <c r="J54" s="119" cm="1">
        <f t="array" ref="J54">IFERROR(INDEX('D Nueva Perfil 15'!$E$13:$F$192,J$18,1),0)</f>
        <v>1933986462</v>
      </c>
      <c r="K54" s="119" cm="1">
        <f t="array" ref="K54">IFERROR(INDEX('D Nueva Perfil 15'!$E$13:$F$192,K$18,1),0)</f>
        <v>1933984528</v>
      </c>
      <c r="L54" s="119" cm="1">
        <f t="array" ref="L54">IFERROR(INDEX('D Nueva Perfil 15'!$E$13:$F$192,L$18,1),0)</f>
        <v>1933982594</v>
      </c>
      <c r="M54" s="119" cm="1">
        <f t="array" ref="M54">IFERROR(INDEX('D Nueva Perfil 15'!$E$13:$F$192,M$18,1),0)</f>
        <v>1933980660</v>
      </c>
      <c r="N54" s="119" cm="1">
        <f t="array" ref="N54">IFERROR(INDEX('D Nueva Perfil 15'!$E$13:$F$192,N$18,1),0)</f>
        <v>1933978726</v>
      </c>
      <c r="O54" s="119" cm="1">
        <f t="array" ref="O54">IFERROR(INDEX('D Nueva Perfil 15'!$E$13:$F$192,O$18,1),0)</f>
        <v>1933976792</v>
      </c>
      <c r="P54" s="119" cm="1">
        <f t="array" ref="P54">IFERROR(INDEX('D Nueva Perfil 15'!$E$13:$F$192,P$18,1),0)</f>
        <v>1930553612</v>
      </c>
      <c r="Q54" s="119" cm="1">
        <f t="array" ref="Q54">IFERROR(INDEX('D Nueva Perfil 15'!$E$13:$F$192,Q$18,1),0)</f>
        <v>1927087884</v>
      </c>
      <c r="R54" s="119" cm="1">
        <f t="array" ref="R54">IFERROR(INDEX('D Nueva Perfil 15'!$E$13:$F$192,R$18,1),0)</f>
        <v>1923579608</v>
      </c>
      <c r="S54" s="119" cm="1">
        <f t="array" ref="S54">IFERROR(INDEX('D Nueva Perfil 15'!$E$13:$F$192,S$18,1),0)</f>
        <v>1920026850</v>
      </c>
      <c r="T54" s="119" cm="1">
        <f t="array" ref="T54">IFERROR(INDEX('D Nueva Perfil 15'!$E$13:$F$192,T$18,1),0)</f>
        <v>1916429610</v>
      </c>
      <c r="U54" s="119" cm="1">
        <f t="array" ref="U54">IFERROR(INDEX('D Nueva Perfil 15'!$E$13:$F$192,U$18,1),0)</f>
        <v>1912787888</v>
      </c>
      <c r="V54" s="119" cm="1">
        <f t="array" ref="V54">IFERROR(INDEX('D Nueva Perfil 15'!$E$13:$F$192,V$18,1),0)</f>
        <v>1909099750</v>
      </c>
      <c r="W54" s="119" cm="1">
        <f t="array" ref="W54">IFERROR(INDEX('D Nueva Perfil 15'!$E$13:$F$192,W$18,1),0)</f>
        <v>1905365196</v>
      </c>
      <c r="X54" s="119" cm="1">
        <f t="array" ref="X54">IFERROR(INDEX('D Nueva Perfil 15'!$E$13:$F$192,X$18,1),0)</f>
        <v>1901584226</v>
      </c>
      <c r="Y54" s="119" cm="1">
        <f t="array" ref="Y54">IFERROR(INDEX('D Nueva Perfil 15'!$E$13:$F$192,Y$18,1),0)</f>
        <v>1897756840</v>
      </c>
      <c r="Z54" s="119" cm="1">
        <f t="array" ref="Z54">IFERROR(INDEX('D Nueva Perfil 15'!$E$13:$F$192,Z$18,1),0)</f>
        <v>1893881104</v>
      </c>
      <c r="AA54" s="119" cm="1">
        <f t="array" ref="AA54">IFERROR(INDEX('D Nueva Perfil 15'!$E$13:$F$192,AA$18,1),0)</f>
        <v>1889957018</v>
      </c>
      <c r="AB54" s="119" cm="1">
        <f t="array" ref="AB54">IFERROR(INDEX('D Nueva Perfil 15'!$E$13:$F$192,AB$18,1),0)</f>
        <v>1885984582</v>
      </c>
      <c r="AC54" s="119" cm="1">
        <f t="array" ref="AC54">IFERROR(INDEX('D Nueva Perfil 15'!$E$13:$F$192,AC$18,1),0)</f>
        <v>1881961862</v>
      </c>
      <c r="AD54" s="119" cm="1">
        <f t="array" ref="AD54">IFERROR(INDEX('D Nueva Perfil 15'!$E$13:$F$192,AD$18,1),0)</f>
        <v>1877888858</v>
      </c>
      <c r="AE54" s="119" cm="1">
        <f t="array" ref="AE54">IFERROR(INDEX('D Nueva Perfil 15'!$E$13:$F$192,AE$18,1),0)</f>
        <v>1873765570</v>
      </c>
      <c r="AF54" s="119" cm="1">
        <f t="array" ref="AF54">IFERROR(INDEX('D Nueva Perfil 15'!$E$13:$F$192,AF$18,1),0)</f>
        <v>1869590064</v>
      </c>
      <c r="AG54" s="119" cm="1">
        <f t="array" ref="AG54">IFERROR(INDEX('D Nueva Perfil 15'!$E$13:$F$192,AG$18,1),0)</f>
        <v>1865362340</v>
      </c>
      <c r="AH54" s="119" cm="1">
        <f t="array" ref="AH54">IFERROR(INDEX('D Nueva Perfil 15'!$E$13:$F$192,AH$18,1),0)</f>
        <v>1861082398</v>
      </c>
      <c r="AI54" s="119" cm="1">
        <f t="array" ref="AI54">IFERROR(INDEX('D Nueva Perfil 15'!$E$13:$F$192,AI$18,1),0)</f>
        <v>1856748304</v>
      </c>
      <c r="AJ54" s="119" cm="1">
        <f t="array" ref="AJ54">IFERROR(INDEX('D Nueva Perfil 15'!$E$13:$F$192,AJ$18,1),0)</f>
        <v>1852360058</v>
      </c>
      <c r="AK54" s="119" cm="1">
        <f t="array" ref="AK54">IFERROR(INDEX('D Nueva Perfil 15'!$E$13:$F$192,AK$18,1),0)</f>
        <v>1847917660</v>
      </c>
      <c r="AL54" s="119" cm="1">
        <f t="array" ref="AL54">IFERROR(INDEX('D Nueva Perfil 15'!$E$13:$F$192,AL$18,1),0)</f>
        <v>1843419176</v>
      </c>
      <c r="AM54" s="119" cm="1">
        <f t="array" ref="AM54">IFERROR(INDEX('D Nueva Perfil 15'!$E$13:$F$192,AM$18,1),0)</f>
        <v>1838864606</v>
      </c>
      <c r="AN54" s="119" cm="1">
        <f t="array" ref="AN54">IFERROR(INDEX('D Nueva Perfil 15'!$E$13:$F$192,AN$18,1),0)</f>
        <v>1834253950</v>
      </c>
      <c r="AO54" s="119" cm="1">
        <f t="array" ref="AO54">IFERROR(INDEX('D Nueva Perfil 15'!$E$13:$F$192,AO$18,1),0)</f>
        <v>1829585274</v>
      </c>
      <c r="AP54" s="119" cm="1">
        <f t="array" ref="AP54">IFERROR(INDEX('D Nueva Perfil 15'!$E$13:$F$192,AP$18,1),0)</f>
        <v>1824858578</v>
      </c>
      <c r="AQ54" s="119" cm="1">
        <f t="array" ref="AQ54">IFERROR(INDEX('D Nueva Perfil 15'!$E$13:$F$192,AQ$18,1),0)</f>
        <v>1820071928</v>
      </c>
      <c r="AR54" s="119" cm="1">
        <f t="array" ref="AR54">IFERROR(INDEX('D Nueva Perfil 15'!$E$13:$F$192,AR$18,1),0)</f>
        <v>1815225324</v>
      </c>
      <c r="AS54" s="119" cm="1">
        <f t="array" ref="AS54">IFERROR(INDEX('D Nueva Perfil 15'!$E$13:$F$192,AS$18,1),0)</f>
        <v>1810318766</v>
      </c>
      <c r="AT54" s="119" cm="1">
        <f t="array" ref="AT54">IFERROR(INDEX('D Nueva Perfil 15'!$E$13:$F$192,AT$18,1),0)</f>
        <v>1805350320</v>
      </c>
      <c r="AU54" s="119" cm="1">
        <f t="array" ref="AU54">IFERROR(INDEX('D Nueva Perfil 15'!$E$13:$F$192,AU$18,1),0)</f>
        <v>1800319986</v>
      </c>
      <c r="AV54" s="119" cm="1">
        <f t="array" ref="AV54">IFERROR(INDEX('D Nueva Perfil 15'!$E$13:$F$192,AV$18,1),0)</f>
        <v>1795225830</v>
      </c>
      <c r="AW54" s="119" cm="1">
        <f t="array" ref="AW54">IFERROR(INDEX('D Nueva Perfil 15'!$E$13:$F$192,AW$18,1),0)</f>
        <v>1790067852</v>
      </c>
      <c r="AX54" s="119" cm="1">
        <f t="array" ref="AX54">IFERROR(INDEX('D Nueva Perfil 15'!$E$13:$F$192,AX$18,1),0)</f>
        <v>1784846052</v>
      </c>
      <c r="AY54" s="119" cm="1">
        <f t="array" ref="AY54">IFERROR(INDEX('D Nueva Perfil 15'!$E$13:$F$192,AY$18,1),0)</f>
        <v>1779558496</v>
      </c>
      <c r="AZ54" s="119" cm="1">
        <f t="array" ref="AZ54">IFERROR(INDEX('D Nueva Perfil 15'!$E$13:$F$192,AZ$18,1),0)</f>
        <v>1774205184</v>
      </c>
      <c r="BA54" s="119" cm="1">
        <f t="array" ref="BA54">IFERROR(INDEX('D Nueva Perfil 15'!$E$13:$F$192,BA$18,1),0)</f>
        <v>1768784182</v>
      </c>
      <c r="BB54" s="119" cm="1">
        <f t="array" ref="BB54">IFERROR(INDEX('D Nueva Perfil 15'!$E$13:$F$192,BB$18,1),0)</f>
        <v>1763295490</v>
      </c>
      <c r="BC54" s="119" cm="1">
        <f t="array" ref="BC54">IFERROR(INDEX('D Nueva Perfil 15'!$E$13:$F$192,BC$18,1),0)</f>
        <v>1757739108</v>
      </c>
      <c r="BD54" s="119" cm="1">
        <f t="array" ref="BD54">IFERROR(INDEX('D Nueva Perfil 15'!$E$13:$F$192,BD$18,1),0)</f>
        <v>1752113102</v>
      </c>
      <c r="BE54" s="119" cm="1">
        <f t="array" ref="BE54">IFERROR(INDEX('D Nueva Perfil 15'!$E$13:$F$192,BE$18,1),0)</f>
        <v>1746417472</v>
      </c>
      <c r="BF54" s="119" cm="1">
        <f t="array" ref="BF54">IFERROR(INDEX('D Nueva Perfil 15'!$E$13:$F$192,BF$18,1),0)</f>
        <v>1740650284</v>
      </c>
      <c r="BG54" s="119" cm="1">
        <f t="array" ref="BG54">IFERROR(INDEX('D Nueva Perfil 15'!$E$13:$F$192,BG$18,1),0)</f>
        <v>1734811538</v>
      </c>
      <c r="BH54" s="119" cm="1">
        <f t="array" ref="BH54">IFERROR(INDEX('D Nueva Perfil 15'!$E$13:$F$192,BH$18,1),0)</f>
        <v>1728899300</v>
      </c>
      <c r="BI54" s="119" cm="1">
        <f t="array" ref="BI54">IFERROR(INDEX('D Nueva Perfil 15'!$E$13:$F$192,BI$18,1),0)</f>
        <v>1722913570</v>
      </c>
      <c r="BJ54" s="119" cm="1">
        <f t="array" ref="BJ54">IFERROR(INDEX('D Nueva Perfil 15'!$E$13:$F$192,BJ$18,1),0)</f>
        <v>1716852414</v>
      </c>
      <c r="BK54" s="119" cm="1">
        <f t="array" ref="BK54">IFERROR(INDEX('D Nueva Perfil 15'!$E$13:$F$192,BK$18,1),0)</f>
        <v>1710715832</v>
      </c>
      <c r="BL54" s="119" cm="1">
        <f t="array" ref="BL54">IFERROR(INDEX('D Nueva Perfil 15'!$E$13:$F$192,BL$18,1),0)</f>
        <v>1704501890</v>
      </c>
      <c r="BM54" s="119" cm="1">
        <f t="array" ref="BM54">IFERROR(INDEX('D Nueva Perfil 15'!$E$13:$F$192,BM$18,1),0)</f>
        <v>1698210588</v>
      </c>
      <c r="BN54" s="119" cm="1">
        <f t="array" ref="BN54">IFERROR(INDEX('D Nueva Perfil 15'!$E$13:$F$192,BN$18,1),0)</f>
        <v>1691839992</v>
      </c>
      <c r="BO54" s="119" cm="1">
        <f t="array" ref="BO54">IFERROR(INDEX('D Nueva Perfil 15'!$E$13:$F$192,BO$18,1),0)</f>
        <v>1685390102</v>
      </c>
      <c r="BP54" s="119" cm="1">
        <f t="array" ref="BP54">IFERROR(INDEX('D Nueva Perfil 15'!$E$13:$F$192,BP$18,1),0)</f>
        <v>1678858984</v>
      </c>
      <c r="BQ54" s="119" cm="1">
        <f t="array" ref="BQ54">IFERROR(INDEX('D Nueva Perfil 15'!$E$13:$F$192,BQ$18,1),0)</f>
        <v>1672246638</v>
      </c>
      <c r="BR54" s="119" cm="1">
        <f t="array" ref="BR54">IFERROR(INDEX('D Nueva Perfil 15'!$E$13:$F$192,BR$18,1),0)</f>
        <v>1665551130</v>
      </c>
      <c r="BS54" s="119" cm="1">
        <f t="array" ref="BS54">IFERROR(INDEX('D Nueva Perfil 15'!$E$13:$F$192,BS$18,1),0)</f>
        <v>1658772460</v>
      </c>
      <c r="BT54" s="119" cm="1">
        <f t="array" ref="BT54">IFERROR(INDEX('D Nueva Perfil 15'!$E$13:$F$192,BT$18,1),0)</f>
        <v>1651908694</v>
      </c>
      <c r="BU54" s="119" cm="1">
        <f t="array" ref="BU54">IFERROR(INDEX('D Nueva Perfil 15'!$E$13:$F$192,BU$18,1),0)</f>
        <v>1644959832</v>
      </c>
      <c r="BV54" s="119" cm="1">
        <f t="array" ref="BV54">IFERROR(INDEX('D Nueva Perfil 15'!$E$13:$F$192,BV$18,1),0)</f>
        <v>1637923940</v>
      </c>
      <c r="BW54" s="119" cm="1">
        <f t="array" ref="BW54">IFERROR(INDEX('D Nueva Perfil 15'!$E$13:$F$192,BW$18,1),0)</f>
        <v>1630801018</v>
      </c>
      <c r="BX54" s="119" cm="1">
        <f t="array" ref="BX54">IFERROR(INDEX('D Nueva Perfil 15'!$E$13:$F$192,BX$18,1),0)</f>
        <v>1623589132</v>
      </c>
      <c r="BY54" s="119" cm="1">
        <f t="array" ref="BY54">IFERROR(INDEX('D Nueva Perfil 15'!$E$13:$F$192,BY$18,1),0)</f>
        <v>1616286348</v>
      </c>
      <c r="BZ54" s="119" cm="1">
        <f t="array" ref="BZ54">IFERROR(INDEX('D Nueva Perfil 15'!$E$13:$F$192,BZ$18,1),0)</f>
        <v>1608892666</v>
      </c>
      <c r="CA54" s="119" cm="1">
        <f t="array" ref="CA54">IFERROR(INDEX('D Nueva Perfil 15'!$E$13:$F$192,CA$18,1),0)</f>
        <v>1601406152</v>
      </c>
      <c r="CB54" s="119" cm="1">
        <f t="array" ref="CB54">IFERROR(INDEX('D Nueva Perfil 15'!$E$13:$F$192,CB$18,1),0)</f>
        <v>1593826806</v>
      </c>
      <c r="CC54" s="119" cm="1">
        <f t="array" ref="CC54">IFERROR(INDEX('D Nueva Perfil 15'!$E$13:$F$192,CC$18,1),0)</f>
        <v>1586152694</v>
      </c>
      <c r="CD54" s="119" cm="1">
        <f t="array" ref="CD54">IFERROR(INDEX('D Nueva Perfil 15'!$E$13:$F$192,CD$18,1),0)</f>
        <v>1578381882</v>
      </c>
      <c r="CE54" s="119" cm="1">
        <f t="array" ref="CE54">IFERROR(INDEX('D Nueva Perfil 15'!$E$13:$F$192,CE$18,1),0)</f>
        <v>1570514370</v>
      </c>
      <c r="CF54" s="119" cm="1">
        <f t="array" ref="CF54">IFERROR(INDEX('D Nueva Perfil 15'!$E$13:$F$192,CF$18,1),0)</f>
        <v>1562548224</v>
      </c>
      <c r="CG54" s="119" cm="1">
        <f t="array" ref="CG54">IFERROR(INDEX('D Nueva Perfil 15'!$E$13:$F$192,CG$18,1),0)</f>
        <v>1554483444</v>
      </c>
      <c r="CH54" s="119" cm="1">
        <f t="array" ref="CH54">IFERROR(INDEX('D Nueva Perfil 15'!$E$13:$F$192,CH$18,1),0)</f>
        <v>1546318096</v>
      </c>
      <c r="CI54" s="119" cm="1">
        <f t="array" ref="CI54">IFERROR(INDEX('D Nueva Perfil 15'!$E$13:$F$192,CI$18,1),0)</f>
        <v>1538050246</v>
      </c>
      <c r="CJ54" s="119" cm="1">
        <f t="array" ref="CJ54">IFERROR(INDEX('D Nueva Perfil 15'!$E$13:$F$192,CJ$18,1),0)</f>
        <v>1529679894</v>
      </c>
      <c r="CK54" s="119" cm="1">
        <f t="array" ref="CK54">IFERROR(INDEX('D Nueva Perfil 15'!$E$13:$F$192,CK$18,1),0)</f>
        <v>1521205106</v>
      </c>
      <c r="CL54" s="119" cm="1">
        <f t="array" ref="CL54">IFERROR(INDEX('D Nueva Perfil 15'!$E$13:$F$192,CL$18,1),0)</f>
        <v>1512623948</v>
      </c>
      <c r="CM54" s="119" cm="1">
        <f t="array" ref="CM54">IFERROR(INDEX('D Nueva Perfil 15'!$E$13:$F$192,CM$18,1),0)</f>
        <v>1503936420</v>
      </c>
      <c r="CN54" s="119" cm="1">
        <f t="array" ref="CN54">IFERROR(INDEX('D Nueva Perfil 15'!$E$13:$F$192,CN$18,1),0)</f>
        <v>1495140588</v>
      </c>
      <c r="CO54" s="119" cm="1">
        <f t="array" ref="CO54">IFERROR(INDEX('D Nueva Perfil 15'!$E$13:$F$192,CO$18,1),0)</f>
        <v>1486234518</v>
      </c>
      <c r="CP54" s="119" cm="1">
        <f t="array" ref="CP54">IFERROR(INDEX('D Nueva Perfil 15'!$E$13:$F$192,CP$18,1),0)</f>
        <v>1477216276</v>
      </c>
      <c r="CQ54" s="119" cm="1">
        <f t="array" ref="CQ54">IFERROR(INDEX('D Nueva Perfil 15'!$E$13:$F$192,CQ$18,1),0)</f>
        <v>1468085862</v>
      </c>
      <c r="CR54" s="119" cm="1">
        <f t="array" ref="CR54">IFERROR(INDEX('D Nueva Perfil 15'!$E$13:$F$192,CR$18,1),0)</f>
        <v>1458841342</v>
      </c>
      <c r="CS54" s="119" cm="1">
        <f t="array" ref="CS54">IFERROR(INDEX('D Nueva Perfil 15'!$E$13:$F$192,CS$18,1),0)</f>
        <v>1449480782</v>
      </c>
      <c r="CT54" s="119" cm="1">
        <f t="array" ref="CT54">IFERROR(INDEX('D Nueva Perfil 15'!$E$13:$F$192,CT$18,1),0)</f>
        <v>1440002248</v>
      </c>
      <c r="CU54" s="119" cm="1">
        <f t="array" ref="CU54">IFERROR(INDEX('D Nueva Perfil 15'!$E$13:$F$192,CU$18,1),0)</f>
        <v>1430405740</v>
      </c>
      <c r="CV54" s="119" cm="1">
        <f t="array" ref="CV54">IFERROR(INDEX('D Nueva Perfil 15'!$E$13:$F$192,CV$18,1),0)</f>
        <v>1420689324</v>
      </c>
      <c r="CW54" s="119" cm="1">
        <f t="array" ref="CW54">IFERROR(INDEX('D Nueva Perfil 15'!$E$13:$F$192,CW$18,1),0)</f>
        <v>1410851066</v>
      </c>
      <c r="CX54" s="119" cm="1">
        <f t="array" ref="CX54">IFERROR(INDEX('D Nueva Perfil 15'!$E$13:$F$192,CX$18,1),0)</f>
        <v>1400889032</v>
      </c>
      <c r="CY54" s="119" cm="1">
        <f t="array" ref="CY54">IFERROR(INDEX('D Nueva Perfil 15'!$E$13:$F$192,CY$18,1),0)</f>
        <v>1390803222</v>
      </c>
      <c r="CZ54" s="119" cm="1">
        <f t="array" ref="CZ54">IFERROR(INDEX('D Nueva Perfil 15'!$E$13:$F$192,CZ$18,1),0)</f>
        <v>1380591702</v>
      </c>
      <c r="DA54" s="119" cm="1">
        <f t="array" ref="DA54">IFERROR(INDEX('D Nueva Perfil 15'!$E$13:$F$192,DA$18,1),0)</f>
        <v>1370252538</v>
      </c>
      <c r="DB54" s="119" cm="1">
        <f t="array" ref="DB54">IFERROR(INDEX('D Nueva Perfil 15'!$E$13:$F$192,DB$18,1),0)</f>
        <v>1359783796</v>
      </c>
      <c r="DC54" s="119" cm="1">
        <f t="array" ref="DC54">IFERROR(INDEX('D Nueva Perfil 15'!$E$13:$F$192,DC$18,1),0)</f>
        <v>1349183542</v>
      </c>
      <c r="DD54" s="119" cm="1">
        <f t="array" ref="DD54">IFERROR(INDEX('D Nueva Perfil 15'!$E$13:$F$192,DD$18,1),0)</f>
        <v>1338449842</v>
      </c>
      <c r="DE54" s="119" cm="1">
        <f t="array" ref="DE54">IFERROR(INDEX('D Nueva Perfil 15'!$E$13:$F$192,DE$18,1),0)</f>
        <v>1327582696</v>
      </c>
      <c r="DF54" s="119" cm="1">
        <f t="array" ref="DF54">IFERROR(INDEX('D Nueva Perfil 15'!$E$13:$F$192,DF$18,1),0)</f>
        <v>1316580170</v>
      </c>
      <c r="DG54" s="119" cm="1">
        <f t="array" ref="DG54">IFERROR(INDEX('D Nueva Perfil 15'!$E$13:$F$192,DG$18,1),0)</f>
        <v>1305440330</v>
      </c>
      <c r="DH54" s="119" cm="1">
        <f t="array" ref="DH54">IFERROR(INDEX('D Nueva Perfil 15'!$E$13:$F$192,DH$18,1),0)</f>
        <v>1294161242</v>
      </c>
      <c r="DI54" s="119" cm="1">
        <f t="array" ref="DI54">IFERROR(INDEX('D Nueva Perfil 15'!$E$13:$F$192,DI$18,1),0)</f>
        <v>1282740972</v>
      </c>
      <c r="DJ54" s="119" cm="1">
        <f t="array" ref="DJ54">IFERROR(INDEX('D Nueva Perfil 15'!$E$13:$F$192,DJ$18,1),0)</f>
        <v>1271177586</v>
      </c>
      <c r="DK54" s="119" cm="1">
        <f t="array" ref="DK54">IFERROR(INDEX('D Nueva Perfil 15'!$E$13:$F$192,DK$18,1),0)</f>
        <v>1259469150</v>
      </c>
      <c r="DL54" s="119" cm="1">
        <f t="array" ref="DL54">IFERROR(INDEX('D Nueva Perfil 15'!$E$13:$F$192,DL$18,1),0)</f>
        <v>1247613730</v>
      </c>
      <c r="DM54" s="119" cm="1">
        <f t="array" ref="DM54">IFERROR(INDEX('D Nueva Perfil 15'!$E$13:$F$192,DM$18,1),0)</f>
        <v>1235609392</v>
      </c>
      <c r="DN54" s="119" cm="1">
        <f t="array" ref="DN54">IFERROR(INDEX('D Nueva Perfil 15'!$E$13:$F$192,DN$18,1),0)</f>
        <v>1223454202</v>
      </c>
      <c r="DO54" s="119" cm="1">
        <f t="array" ref="DO54">IFERROR(INDEX('D Nueva Perfil 15'!$E$13:$F$192,DO$18,1),0)</f>
        <v>1211146226</v>
      </c>
      <c r="DP54" s="119" cm="1">
        <f t="array" ref="DP54">IFERROR(INDEX('D Nueva Perfil 15'!$E$13:$F$192,DP$18,1),0)</f>
        <v>1198683530</v>
      </c>
      <c r="DQ54" s="119" cm="1">
        <f t="array" ref="DQ54">IFERROR(INDEX('D Nueva Perfil 15'!$E$13:$F$192,DQ$18,1),0)</f>
        <v>1186064180</v>
      </c>
      <c r="DR54" s="119" cm="1">
        <f t="array" ref="DR54">IFERROR(INDEX('D Nueva Perfil 15'!$E$13:$F$192,DR$18,1),0)</f>
        <v>1173286242</v>
      </c>
      <c r="DS54" s="119" cm="1">
        <f t="array" ref="DS54">IFERROR(INDEX('D Nueva Perfil 15'!$E$13:$F$192,DS$18,1),0)</f>
        <v>1160347782</v>
      </c>
      <c r="DT54" s="119" cm="1">
        <f t="array" ref="DT54">IFERROR(INDEX('D Nueva Perfil 15'!$E$13:$F$192,DT$18,1),0)</f>
        <v>1147246866</v>
      </c>
      <c r="DU54" s="119" cm="1">
        <f t="array" ref="DU54">IFERROR(INDEX('D Nueva Perfil 15'!$E$13:$F$192,DU$18,1),0)</f>
        <v>1133981560</v>
      </c>
      <c r="DV54" s="119" cm="1">
        <f t="array" ref="DV54">IFERROR(INDEX('D Nueva Perfil 15'!$E$13:$F$192,DV$18,1),0)</f>
        <v>1120549930</v>
      </c>
      <c r="DW54" s="119" cm="1">
        <f t="array" ref="DW54">IFERROR(INDEX('D Nueva Perfil 15'!$E$13:$F$192,DW$18,1),0)</f>
        <v>1106950042</v>
      </c>
      <c r="DX54" s="119" cm="1">
        <f t="array" ref="DX54">IFERROR(INDEX('D Nueva Perfil 15'!$E$13:$F$192,DX$18,1),0)</f>
        <v>1093179962</v>
      </c>
      <c r="DY54" s="119" cm="1">
        <f t="array" ref="DY54">IFERROR(INDEX('D Nueva Perfil 15'!$E$13:$F$192,DY$18,1),0)</f>
        <v>1079237756</v>
      </c>
      <c r="DZ54" s="119" cm="1">
        <f t="array" ref="DZ54">IFERROR(INDEX('D Nueva Perfil 15'!$E$13:$F$192,DZ$18,1),0)</f>
        <v>1065121490</v>
      </c>
      <c r="EA54" s="119" cm="1">
        <f t="array" ref="EA54">IFERROR(INDEX('D Nueva Perfil 15'!$E$13:$F$192,EA$18,1),0)</f>
        <v>1050829230</v>
      </c>
      <c r="EB54" s="119" cm="1">
        <f t="array" ref="EB54">IFERROR(INDEX('D Nueva Perfil 15'!$E$13:$F$192,EB$18,1),0)</f>
        <v>1036359042</v>
      </c>
      <c r="EC54" s="119" cm="1">
        <f t="array" ref="EC54">IFERROR(INDEX('D Nueva Perfil 15'!$E$13:$F$192,EC$18,1),0)</f>
        <v>1021707058</v>
      </c>
      <c r="ED54" s="119" cm="1">
        <f t="array" ref="ED54">IFERROR(INDEX('D Nueva Perfil 15'!$E$13:$F$192,ED$18,1),0)</f>
        <v>1006871344</v>
      </c>
      <c r="EE54" s="119" cm="1">
        <f t="array" ref="EE54">IFERROR(INDEX('D Nueva Perfil 15'!$E$13:$F$192,EE$18,1),0)</f>
        <v>991849966</v>
      </c>
      <c r="EF54" s="119" cm="1">
        <f t="array" ref="EF54">IFERROR(INDEX('D Nueva Perfil 15'!$E$13:$F$192,EF$18,1),0)</f>
        <v>976640990</v>
      </c>
      <c r="EG54" s="119" cm="1">
        <f t="array" ref="EG54">IFERROR(INDEX('D Nueva Perfil 15'!$E$13:$F$192,EG$18,1),0)</f>
        <v>961242482</v>
      </c>
      <c r="EH54" s="119" cm="1">
        <f t="array" ref="EH54">IFERROR(INDEX('D Nueva Perfil 15'!$E$13:$F$192,EH$18,1),0)</f>
        <v>945650574</v>
      </c>
      <c r="EI54" s="119" cm="1">
        <f t="array" ref="EI54">IFERROR(INDEX('D Nueva Perfil 15'!$E$13:$F$192,EI$18,1),0)</f>
        <v>929863332</v>
      </c>
      <c r="EJ54" s="119" cm="1">
        <f t="array" ref="EJ54">IFERROR(INDEX('D Nueva Perfil 15'!$E$13:$F$192,EJ$18,1),0)</f>
        <v>913878822</v>
      </c>
      <c r="EK54" s="119" cm="1">
        <f t="array" ref="EK54">IFERROR(INDEX('D Nueva Perfil 15'!$E$13:$F$192,EK$18,1),0)</f>
        <v>897695110</v>
      </c>
      <c r="EL54" s="119" cm="1">
        <f t="array" ref="EL54">IFERROR(INDEX('D Nueva Perfil 15'!$E$13:$F$192,EL$18,1),0)</f>
        <v>881308328</v>
      </c>
      <c r="EM54" s="119" cm="1">
        <f t="array" ref="EM54">IFERROR(INDEX('D Nueva Perfil 15'!$E$13:$F$192,EM$18,1),0)</f>
        <v>864716542</v>
      </c>
      <c r="EN54" s="119" cm="1">
        <f t="array" ref="EN54">IFERROR(INDEX('D Nueva Perfil 15'!$E$13:$F$192,EN$18,1),0)</f>
        <v>847917818</v>
      </c>
      <c r="EO54" s="119" cm="1">
        <f t="array" ref="EO54">IFERROR(INDEX('D Nueva Perfil 15'!$E$13:$F$192,EO$18,1),0)</f>
        <v>830908288</v>
      </c>
      <c r="EP54" s="119" cm="1">
        <f t="array" ref="EP54">IFERROR(INDEX('D Nueva Perfil 15'!$E$13:$F$192,EP$18,1),0)</f>
        <v>813686018</v>
      </c>
      <c r="EQ54" s="119" cm="1">
        <f t="array" ref="EQ54">IFERROR(INDEX('D Nueva Perfil 15'!$E$13:$F$192,EQ$18,1),0)</f>
        <v>796249074</v>
      </c>
      <c r="ER54" s="119" cm="1">
        <f t="array" ref="ER54">IFERROR(INDEX('D Nueva Perfil 15'!$E$13:$F$192,ER$18,1),0)</f>
        <v>778593588</v>
      </c>
      <c r="ES54" s="119" cm="1">
        <f t="array" ref="ES54">IFERROR(INDEX('D Nueva Perfil 15'!$E$13:$F$192,ES$18,1),0)</f>
        <v>760717626</v>
      </c>
      <c r="ET54" s="119" cm="1">
        <f t="array" ref="ET54">IFERROR(INDEX('D Nueva Perfil 15'!$E$13:$F$192,ET$18,1),0)</f>
        <v>742617320</v>
      </c>
      <c r="EU54" s="119" cm="1">
        <f t="array" ref="EU54">IFERROR(INDEX('D Nueva Perfil 15'!$E$13:$F$192,EU$18,1),0)</f>
        <v>724290736</v>
      </c>
      <c r="EV54" s="119" cm="1">
        <f t="array" ref="EV54">IFERROR(INDEX('D Nueva Perfil 15'!$E$13:$F$192,EV$18,1),0)</f>
        <v>705735940</v>
      </c>
      <c r="EW54" s="119" cm="1">
        <f t="array" ref="EW54">IFERROR(INDEX('D Nueva Perfil 15'!$E$13:$F$192,EW$18,1),0)</f>
        <v>686949064</v>
      </c>
      <c r="EX54" s="119" cm="1">
        <f t="array" ref="EX54">IFERROR(INDEX('D Nueva Perfil 15'!$E$13:$F$192,EX$18,1),0)</f>
        <v>667928174</v>
      </c>
      <c r="EY54" s="119" cm="1">
        <f t="array" ref="EY54">IFERROR(INDEX('D Nueva Perfil 15'!$E$13:$F$192,EY$18,1),0)</f>
        <v>648669402</v>
      </c>
      <c r="EZ54" s="119" cm="1">
        <f t="array" ref="EZ54">IFERROR(INDEX('D Nueva Perfil 15'!$E$13:$F$192,EZ$18,1),0)</f>
        <v>629170814</v>
      </c>
      <c r="FA54" s="119" cm="1">
        <f t="array" ref="FA54">IFERROR(INDEX('D Nueva Perfil 15'!$E$13:$F$192,FA$18,1),0)</f>
        <v>609428542</v>
      </c>
      <c r="FB54" s="119" cm="1">
        <f t="array" ref="FB54">IFERROR(INDEX('D Nueva Perfil 15'!$E$13:$F$192,FB$18,1),0)</f>
        <v>589438718</v>
      </c>
      <c r="FC54" s="119" cm="1">
        <f t="array" ref="FC54">IFERROR(INDEX('D Nueva Perfil 15'!$E$13:$F$192,FC$18,1),0)</f>
        <v>569199408</v>
      </c>
      <c r="FD54" s="119" cm="1">
        <f t="array" ref="FD54">IFERROR(INDEX('D Nueva Perfil 15'!$E$13:$F$192,FD$18,1),0)</f>
        <v>548706744</v>
      </c>
      <c r="FE54" s="119" cm="1">
        <f t="array" ref="FE54">IFERROR(INDEX('D Nueva Perfil 15'!$E$13:$F$192,FE$18,1),0)</f>
        <v>527958792</v>
      </c>
      <c r="FF54" s="119" cm="1">
        <f t="array" ref="FF54">IFERROR(INDEX('D Nueva Perfil 15'!$E$13:$F$192,FF$18,1),0)</f>
        <v>506951684</v>
      </c>
      <c r="FG54" s="119" cm="1">
        <f t="array" ref="FG54">IFERROR(INDEX('D Nueva Perfil 15'!$E$13:$F$192,FG$18,1),0)</f>
        <v>485681552</v>
      </c>
      <c r="FH54" s="119" cm="1">
        <f t="array" ref="FH54">IFERROR(INDEX('D Nueva Perfil 15'!$E$13:$F$192,FH$18,1),0)</f>
        <v>464146462</v>
      </c>
      <c r="FI54" s="119" cm="1">
        <f t="array" ref="FI54">IFERROR(INDEX('D Nueva Perfil 15'!$E$13:$F$192,FI$18,1),0)</f>
        <v>442342546</v>
      </c>
      <c r="FJ54" s="119" cm="1">
        <f t="array" ref="FJ54">IFERROR(INDEX('D Nueva Perfil 15'!$E$13:$F$192,FJ$18,1),0)</f>
        <v>420265936</v>
      </c>
      <c r="FK54" s="119" cm="1">
        <f t="array" ref="FK54">IFERROR(INDEX('D Nueva Perfil 15'!$E$13:$F$192,FK$18,1),0)</f>
        <v>397912764</v>
      </c>
      <c r="FL54" s="119" cm="1">
        <f t="array" ref="FL54">IFERROR(INDEX('D Nueva Perfil 15'!$E$13:$F$192,FL$18,1),0)</f>
        <v>375281096</v>
      </c>
      <c r="FM54" s="119" cm="1">
        <f t="array" ref="FM54">IFERROR(INDEX('D Nueva Perfil 15'!$E$13:$F$192,FM$18,1),0)</f>
        <v>352367064</v>
      </c>
      <c r="FN54" s="119" cm="1">
        <f t="array" ref="FN54">IFERROR(INDEX('D Nueva Perfil 15'!$E$13:$F$192,FN$18,1),0)</f>
        <v>329166800</v>
      </c>
      <c r="FO54" s="119" cm="1">
        <f t="array" ref="FO54">IFERROR(INDEX('D Nueva Perfil 15'!$E$13:$F$192,FO$18,1),0)</f>
        <v>305676436</v>
      </c>
      <c r="FP54" s="119" cm="1">
        <f t="array" ref="FP54">IFERROR(INDEX('D Nueva Perfil 15'!$E$13:$F$192,FP$18,1),0)</f>
        <v>281892104</v>
      </c>
      <c r="FQ54" s="119" cm="1">
        <f t="array" ref="FQ54">IFERROR(INDEX('D Nueva Perfil 15'!$E$13:$F$192,FQ$18,1),0)</f>
        <v>257809936</v>
      </c>
      <c r="FR54" s="119" cm="1">
        <f t="array" ref="FR54">IFERROR(INDEX('D Nueva Perfil 15'!$E$13:$F$192,FR$18,1),0)</f>
        <v>233426064</v>
      </c>
      <c r="FS54" s="119" cm="1">
        <f t="array" ref="FS54">IFERROR(INDEX('D Nueva Perfil 15'!$E$13:$F$192,FS$18,1),0)</f>
        <v>208736620</v>
      </c>
      <c r="FT54" s="119" cm="1">
        <f t="array" ref="FT54">IFERROR(INDEX('D Nueva Perfil 15'!$E$13:$F$192,FT$18,1),0)</f>
        <v>183737736</v>
      </c>
      <c r="FU54" s="119" cm="1">
        <f t="array" ref="FU54">IFERROR(INDEX('D Nueva Perfil 15'!$E$13:$F$192,FU$18,1),0)</f>
        <v>158425544</v>
      </c>
      <c r="FV54" s="119" cm="1">
        <f t="array" ref="FV54">IFERROR(INDEX('D Nueva Perfil 15'!$E$13:$F$192,FV$18,1),0)</f>
        <v>132796176</v>
      </c>
      <c r="FW54" s="119" cm="1">
        <f t="array" ref="FW54">IFERROR(INDEX('D Nueva Perfil 15'!$E$13:$F$192,FW$18,1),0)</f>
        <v>106845764</v>
      </c>
      <c r="FX54" s="119" cm="1">
        <f t="array" ref="FX54">IFERROR(INDEX('D Nueva Perfil 15'!$E$13:$F$192,FX$18,1),0)</f>
        <v>80570440</v>
      </c>
      <c r="FY54" s="119" cm="1">
        <f t="array" ref="FY54">IFERROR(INDEX('D Nueva Perfil 15'!$E$13:$F$192,FY$18,1),0)</f>
        <v>53966336</v>
      </c>
      <c r="FZ54" s="119" cm="1">
        <f t="array" ref="FZ54">IFERROR(INDEX('D Nueva Perfil 15'!$E$13:$F$192,FZ$18,1),0)</f>
        <v>27029584</v>
      </c>
      <c r="GA54" s="119" cm="1">
        <f t="array" ref="GA54">IFERROR(INDEX('D Nueva Perfil 15'!$E$13:$F$192,GA$18,1),0)</f>
        <v>0</v>
      </c>
      <c r="GB54" s="119" cm="1">
        <f t="array" ref="GB54">IFERROR(INDEX('D Nueva Perfil 15'!$E$13:$F$192,GB$18,1),0)</f>
        <v>0</v>
      </c>
      <c r="GC54" s="119" cm="1">
        <f t="array" ref="GC54">IFERROR(INDEX('D Nueva Perfil 15'!$E$13:$F$192,GC$18,1),0)</f>
        <v>0</v>
      </c>
      <c r="GD54" s="119" cm="1">
        <f t="array" ref="GD54">IFERROR(INDEX('D Nueva Perfil 15'!$E$13:$F$192,GD$18,1),0)</f>
        <v>0</v>
      </c>
      <c r="GE54" s="119" cm="1">
        <f t="array" ref="GE54">IFERROR(INDEX('D Nueva Perfil 15'!$E$13:$F$192,GE$18,1),0)</f>
        <v>0</v>
      </c>
      <c r="GF54" s="119" cm="1">
        <f t="array" ref="GF54">IFERROR(INDEX('D Nueva Perfil 15'!$E$13:$F$192,GF$18,1),0)</f>
        <v>0</v>
      </c>
      <c r="GG54" s="119" cm="1">
        <f t="array" ref="GG54">IFERROR(INDEX('D Nueva Perfil 15'!$E$13:$F$192,GG$18,1),0)</f>
        <v>0</v>
      </c>
      <c r="GH54" s="119" cm="1">
        <f t="array" ref="GH54">IFERROR(INDEX('D Nueva Perfil 15'!$E$13:$F$192,GH$18,1),0)</f>
        <v>0</v>
      </c>
      <c r="GI54" s="119" cm="1">
        <f t="array" ref="GI54">IFERROR(INDEX('D Nueva Perfil 15'!$E$13:$F$192,GI$18,1),0)</f>
        <v>0</v>
      </c>
      <c r="GJ54" s="119" cm="1">
        <f t="array" ref="GJ54">IFERROR(INDEX('D Nueva Perfil 15'!$E$13:$F$192,GJ$18,1),0)</f>
        <v>0</v>
      </c>
      <c r="GK54" s="119" cm="1">
        <f t="array" ref="GK54">IFERROR(INDEX('D Nueva Perfil 15'!$E$13:$F$192,GK$18,1),0)</f>
        <v>0</v>
      </c>
      <c r="GL54" s="119" cm="1">
        <f t="array" ref="GL54">IFERROR(INDEX('D Nueva Perfil 15'!$E$13:$F$192,GL$18,1),0)</f>
        <v>0</v>
      </c>
      <c r="GM54" s="119" cm="1">
        <f t="array" ref="GM54">IFERROR(INDEX('D Nueva Perfil 15'!$E$13:$F$192,GM$18,1),0)</f>
        <v>0</v>
      </c>
      <c r="GN54" s="119" cm="1">
        <f t="array" ref="GN54">IFERROR(INDEX('D Nueva Perfil 15'!$E$13:$F$192,GN$18,1),0)</f>
        <v>0</v>
      </c>
      <c r="GO54" s="119" cm="1">
        <f t="array" ref="GO54">IFERROR(INDEX('D Nueva Perfil 15'!$E$13:$F$192,GO$18,1),0)</f>
        <v>0</v>
      </c>
      <c r="GP54" s="119" cm="1">
        <f t="array" ref="GP54">IFERROR(INDEX('D Nueva Perfil 15'!$E$13:$F$192,GP$18,1),0)</f>
        <v>0</v>
      </c>
      <c r="GQ54" s="119" cm="1">
        <f t="array" ref="GQ54">IFERROR(INDEX('D Nueva Perfil 15'!$E$13:$F$192,GQ$18,1),0)</f>
        <v>0</v>
      </c>
      <c r="GR54" s="119" cm="1">
        <f t="array" ref="GR54">IFERROR(INDEX('D Nueva Perfil 15'!$E$13:$F$192,GR$18,1),0)</f>
        <v>0</v>
      </c>
      <c r="GS54" s="119" cm="1">
        <f t="array" ref="GS54">IFERROR(INDEX('D Nueva Perfil 15'!$E$13:$F$192,GS$18,1),0)</f>
        <v>0</v>
      </c>
      <c r="GT54" s="119" cm="1">
        <f t="array" ref="GT54">IFERROR(INDEX('D Nueva Perfil 15'!$E$13:$F$192,GT$18,1),0)</f>
        <v>0</v>
      </c>
      <c r="GU54" s="119" cm="1">
        <f t="array" ref="GU54">IFERROR(INDEX('D Nueva Perfil 15'!$E$13:$F$192,GU$18,1),0)</f>
        <v>0</v>
      </c>
      <c r="GV54" s="119" cm="1">
        <f t="array" ref="GV54">IFERROR(INDEX('D Nueva Perfil 15'!$E$13:$F$192,GV$18,1),0)</f>
        <v>0</v>
      </c>
      <c r="GW54" s="119" cm="1">
        <f t="array" ref="GW54">IFERROR(INDEX('D Nueva Perfil 15'!$E$13:$F$192,GW$18,1),0)</f>
        <v>0</v>
      </c>
      <c r="GX54" s="119" cm="1">
        <f t="array" ref="GX54">IFERROR(INDEX('D Nueva Perfil 15'!$E$13:$F$192,GX$18,1),0)</f>
        <v>0</v>
      </c>
      <c r="GY54" s="119" cm="1">
        <f t="array" ref="GY54">IFERROR(INDEX('D Nueva Perfil 15'!$E$13:$F$192,GY$18,1),0)</f>
        <v>0</v>
      </c>
      <c r="GZ54" s="119" cm="1">
        <f t="array" ref="GZ54">IFERROR(INDEX('D Nueva Perfil 15'!$E$13:$F$192,GZ$18,1),0)</f>
        <v>0</v>
      </c>
      <c r="HA54" s="119" cm="1">
        <f t="array" ref="HA54">IFERROR(INDEX('D Nueva Perfil 15'!$E$13:$F$192,HA$18,1),0)</f>
        <v>0</v>
      </c>
      <c r="HB54" s="119" cm="1">
        <f t="array" ref="HB54">IFERROR(INDEX('D Nueva Perfil 15'!$E$13:$F$192,HB$18,1),0)</f>
        <v>0</v>
      </c>
      <c r="HC54" s="119" cm="1">
        <f t="array" ref="HC54">IFERROR(INDEX('D Nueva Perfil 15'!$E$13:$F$192,HC$18,1),0)</f>
        <v>0</v>
      </c>
      <c r="HD54" s="119" cm="1">
        <f t="array" ref="HD54">IFERROR(INDEX('D Nueva Perfil 15'!$E$13:$F$192,HD$18,1),0)</f>
        <v>0</v>
      </c>
      <c r="HE54" s="119" cm="1">
        <f t="array" ref="HE54">IFERROR(INDEX('D Nueva Perfil 15'!$E$13:$F$192,HE$18,1),0)</f>
        <v>0</v>
      </c>
      <c r="HF54" s="119" cm="1">
        <f t="array" ref="HF54">IFERROR(INDEX('D Nueva Perfil 15'!$E$13:$F$192,HF$18,1),0)</f>
        <v>0</v>
      </c>
      <c r="HG54" s="119" cm="1">
        <f t="array" ref="HG54">IFERROR(INDEX('D Nueva Perfil 15'!$E$13:$F$192,HG$18,1),0)</f>
        <v>0</v>
      </c>
      <c r="HH54" s="119" cm="1">
        <f t="array" ref="HH54">IFERROR(INDEX('D Nueva Perfil 15'!$E$13:$F$192,HH$18,1),0)</f>
        <v>0</v>
      </c>
      <c r="HI54" s="119" cm="1">
        <f t="array" ref="HI54">IFERROR(INDEX('D Nueva Perfil 15'!$E$13:$F$192,HI$18,1),0)</f>
        <v>0</v>
      </c>
      <c r="HJ54" s="119" cm="1">
        <f t="array" ref="HJ54">IFERROR(INDEX('D Nueva Perfil 15'!$E$13:$F$192,HJ$18,1),0)</f>
        <v>0</v>
      </c>
      <c r="HK54" s="119" cm="1">
        <f t="array" ref="HK54">IFERROR(INDEX('D Nueva Perfil 15'!$E$13:$F$192,HK$18,1),0)</f>
        <v>0</v>
      </c>
      <c r="HL54" s="119" cm="1">
        <f t="array" ref="HL54">IFERROR(INDEX('D Nueva Perfil 15'!$E$13:$F$192,HL$18,1),0)</f>
        <v>0</v>
      </c>
      <c r="HM54" s="119" cm="1">
        <f t="array" ref="HM54">IFERROR(INDEX('D Nueva Perfil 15'!$E$13:$F$192,HM$18,1),0)</f>
        <v>0</v>
      </c>
      <c r="HN54" s="119" cm="1">
        <f t="array" ref="HN54">IFERROR(INDEX('D Nueva Perfil 15'!$E$13:$F$192,HN$18,1),0)</f>
        <v>0</v>
      </c>
      <c r="HO54" s="119" cm="1">
        <f t="array" ref="HO54">IFERROR(INDEX('D Nueva Perfil 15'!$E$13:$F$192,HO$18,1),0)</f>
        <v>0</v>
      </c>
      <c r="HP54" s="119" cm="1">
        <f t="array" ref="HP54">IFERROR(INDEX('D Nueva Perfil 15'!$E$13:$F$192,HP$18,1),0)</f>
        <v>0</v>
      </c>
      <c r="HQ54" s="119" cm="1">
        <f t="array" ref="HQ54">IFERROR(INDEX('D Nueva Perfil 15'!$E$13:$F$192,HQ$18,1),0)</f>
        <v>0</v>
      </c>
      <c r="HR54" s="119" cm="1">
        <f t="array" ref="HR54">IFERROR(INDEX('D Nueva Perfil 15'!$E$13:$F$192,HR$18,1),0)</f>
        <v>0</v>
      </c>
      <c r="HS54" s="119" cm="1">
        <f t="array" ref="HS54">IFERROR(INDEX('D Nueva Perfil 15'!$E$13:$F$192,HS$18,1),0)</f>
        <v>0</v>
      </c>
      <c r="HT54" s="119" cm="1">
        <f t="array" ref="HT54">IFERROR(INDEX('D Nueva Perfil 15'!$E$13:$F$192,HT$18,1),0)</f>
        <v>0</v>
      </c>
      <c r="HU54" s="119" cm="1">
        <f t="array" ref="HU54">IFERROR(INDEX('D Nueva Perfil 15'!$E$13:$F$192,HU$18,1),0)</f>
        <v>0</v>
      </c>
      <c r="HV54" s="119" cm="1">
        <f t="array" ref="HV54">IFERROR(INDEX('D Nueva Perfil 15'!$E$13:$F$192,HV$18,1),0)</f>
        <v>0</v>
      </c>
      <c r="HW54" s="119" cm="1">
        <f t="array" ref="HW54">IFERROR(INDEX('D Nueva Perfil 15'!$E$13:$F$192,HW$18,1),0)</f>
        <v>0</v>
      </c>
      <c r="HX54" s="119" cm="1">
        <f t="array" ref="HX54">IFERROR(INDEX('D Nueva Perfil 15'!$E$13:$F$192,HX$18,1),0)</f>
        <v>0</v>
      </c>
      <c r="HY54" s="119" cm="1">
        <f t="array" ref="HY54">IFERROR(INDEX('D Nueva Perfil 15'!$E$13:$F$192,HY$18,1),0)</f>
        <v>0</v>
      </c>
      <c r="HZ54" s="119" cm="1">
        <f t="array" ref="HZ54">IFERROR(INDEX('D Nueva Perfil 15'!$E$13:$F$192,HZ$18,1),0)</f>
        <v>0</v>
      </c>
      <c r="IA54" s="119" cm="1">
        <f t="array" ref="IA54">IFERROR(INDEX('D Nueva Perfil 15'!$E$13:$F$192,IA$18,1),0)</f>
        <v>0</v>
      </c>
      <c r="IB54" s="119" cm="1">
        <f t="array" ref="IB54">IFERROR(INDEX('D Nueva Perfil 15'!$E$13:$F$192,IB$18,1),0)</f>
        <v>0</v>
      </c>
      <c r="IC54" s="119" cm="1">
        <f t="array" ref="IC54">IFERROR(INDEX('D Nueva Perfil 15'!$E$13:$F$192,IC$18,1),0)</f>
        <v>0</v>
      </c>
      <c r="ID54" s="119" cm="1">
        <f t="array" ref="ID54">IFERROR(INDEX('D Nueva Perfil 15'!$E$13:$F$192,ID$18,1),0)</f>
        <v>0</v>
      </c>
      <c r="IE54" s="119" cm="1">
        <f t="array" ref="IE54">IFERROR(INDEX('D Nueva Perfil 15'!$E$13:$F$192,IE$18,1),0)</f>
        <v>0</v>
      </c>
      <c r="IF54" s="119" cm="1">
        <f t="array" ref="IF54">IFERROR(INDEX('D Nueva Perfil 15'!$E$13:$F$192,IF$18,1),0)</f>
        <v>0</v>
      </c>
      <c r="IG54" s="119" cm="1">
        <f t="array" ref="IG54">IFERROR(INDEX('D Nueva Perfil 15'!$E$13:$F$192,IG$18,1),0)</f>
        <v>0</v>
      </c>
      <c r="IH54" s="119" cm="1">
        <f t="array" ref="IH54">IFERROR(INDEX('D Nueva Perfil 15'!$E$13:$F$192,IH$18,1),0)</f>
        <v>0</v>
      </c>
      <c r="II54" s="119" cm="1">
        <f t="array" ref="II54">IFERROR(INDEX('D Nueva Perfil 15'!$E$13:$F$192,II$18,1),0)</f>
        <v>0</v>
      </c>
      <c r="IJ54" s="119" cm="1">
        <f t="array" ref="IJ54">IFERROR(INDEX('D Nueva Perfil 15'!$E$13:$F$192,IJ$18,1),0)</f>
        <v>0</v>
      </c>
      <c r="IK54" s="119" cm="1">
        <f t="array" ref="IK54">IFERROR(INDEX('D Nueva Perfil 15'!$E$13:$F$192,IK$18,1),0)</f>
        <v>0</v>
      </c>
      <c r="IL54" s="119" cm="1">
        <f t="array" ref="IL54">IFERROR(INDEX('D Nueva Perfil 15'!$E$13:$F$192,IL$18,1),0)</f>
        <v>0</v>
      </c>
      <c r="IM54" s="119" cm="1">
        <f t="array" ref="IM54">IFERROR(INDEX('D Nueva Perfil 15'!$E$13:$F$192,IM$18,1),0)</f>
        <v>0</v>
      </c>
      <c r="IN54" s="119" cm="1">
        <f t="array" ref="IN54">IFERROR(INDEX('D Nueva Perfil 15'!$E$13:$F$192,IN$18,1),0)</f>
        <v>0</v>
      </c>
      <c r="IO54" s="119" cm="1">
        <f t="array" ref="IO54">IFERROR(INDEX('D Nueva Perfil 15'!$E$13:$F$192,IO$18,1),0)</f>
        <v>0</v>
      </c>
      <c r="IP54" s="119" cm="1">
        <f t="array" ref="IP54">IFERROR(INDEX('D Nueva Perfil 15'!$E$13:$F$192,IP$18,1),0)</f>
        <v>0</v>
      </c>
      <c r="IQ54" s="119" cm="1">
        <f t="array" ref="IQ54">IFERROR(INDEX('D Nueva Perfil 15'!$E$13:$F$192,IQ$18,1),0)</f>
        <v>0</v>
      </c>
      <c r="IR54" s="119" cm="1">
        <f t="array" ref="IR54">IFERROR(INDEX('D Nueva Perfil 15'!$E$13:$F$192,IR$18,1),0)</f>
        <v>0</v>
      </c>
      <c r="IS54" s="119" cm="1">
        <f t="array" ref="IS54">IFERROR(INDEX('D Nueva Perfil 15'!$E$13:$F$192,IS$18,1),0)</f>
        <v>0</v>
      </c>
      <c r="IT54" s="119" cm="1">
        <f t="array" ref="IT54">IFERROR(INDEX('D Nueva Perfil 15'!$E$13:$F$192,IT$18,1),0)</f>
        <v>0</v>
      </c>
      <c r="IU54" s="119" cm="1">
        <f t="array" ref="IU54">IFERROR(INDEX('D Nueva Perfil 15'!$E$13:$F$192,IU$18,1),0)</f>
        <v>0</v>
      </c>
      <c r="IV54" s="119" cm="1">
        <f t="array" ref="IV54">IFERROR(INDEX('D Nueva Perfil 15'!$E$13:$F$192,IV$18,1),0)</f>
        <v>0</v>
      </c>
      <c r="IW54" s="119" cm="1">
        <f t="array" ref="IW54">IFERROR(INDEX('D Nueva Perfil 15'!$E$13:$F$192,IW$18,1),0)</f>
        <v>0</v>
      </c>
      <c r="IX54" s="119" cm="1">
        <f t="array" ref="IX54">IFERROR(INDEX('D Nueva Perfil 15'!$E$13:$F$192,IX$18,1),0)</f>
        <v>0</v>
      </c>
      <c r="IY54" s="119" cm="1">
        <f t="array" ref="IY54">IFERROR(INDEX('D Nueva Perfil 15'!$E$13:$F$192,IY$18,1),0)</f>
        <v>0</v>
      </c>
      <c r="IZ54" s="119" cm="1">
        <f t="array" ref="IZ54">IFERROR(INDEX('D Nueva Perfil 15'!$E$13:$F$192,IZ$18,1),0)</f>
        <v>0</v>
      </c>
      <c r="JA54" s="119" cm="1">
        <f t="array" ref="JA54">IFERROR(INDEX('D Nueva Perfil 15'!$E$13:$F$192,JA$18,1),0)</f>
        <v>0</v>
      </c>
      <c r="JB54" s="119" cm="1">
        <f t="array" ref="JB54">IFERROR(INDEX('D Nueva Perfil 15'!$E$13:$F$192,JB$18,1),0)</f>
        <v>0</v>
      </c>
      <c r="JC54" s="119" cm="1">
        <f t="array" ref="JC54">IFERROR(INDEX('D Nueva Perfil 15'!$E$13:$F$192,JC$18,1),0)</f>
        <v>0</v>
      </c>
      <c r="JD54" s="119" cm="1">
        <f t="array" ref="JD54">IFERROR(INDEX('D Nueva Perfil 15'!$E$13:$F$192,JD$18,1),0)</f>
        <v>0</v>
      </c>
      <c r="JE54" s="119" cm="1">
        <f t="array" ref="JE54">IFERROR(INDEX('D Nueva Perfil 15'!$E$13:$F$192,JE$18,1),0)</f>
        <v>0</v>
      </c>
      <c r="JF54" s="119" cm="1">
        <f t="array" ref="JF54">IFERROR(INDEX('D Nueva Perfil 15'!$E$13:$F$192,JF$18,1),0)</f>
        <v>0</v>
      </c>
      <c r="JG54" s="119" cm="1">
        <f t="array" ref="JG54">IFERROR(INDEX('D Nueva Perfil 15'!$E$13:$F$192,JG$18,1),0)</f>
        <v>0</v>
      </c>
      <c r="JH54" s="119" cm="1">
        <f t="array" ref="JH54">IFERROR(INDEX('D Nueva Perfil 15'!$E$13:$F$192,JH$18,1),0)</f>
        <v>0</v>
      </c>
      <c r="JI54" s="119" cm="1">
        <f t="array" ref="JI54">IFERROR(INDEX('D Nueva Perfil 15'!$E$13:$F$192,JI$18,1),0)</f>
        <v>0</v>
      </c>
      <c r="JJ54" s="119" cm="1">
        <f t="array" ref="JJ54">IFERROR(INDEX('D Nueva Perfil 15'!$E$13:$F$192,JJ$18,1),0)</f>
        <v>0</v>
      </c>
      <c r="JK54" s="119" cm="1">
        <f t="array" ref="JK54">IFERROR(INDEX('D Nueva Perfil 15'!$E$13:$F$192,JK$18,1),0)</f>
        <v>0</v>
      </c>
      <c r="JL54" s="119" cm="1">
        <f t="array" ref="JL54">IFERROR(INDEX('D Nueva Perfil 15'!$E$13:$F$192,JL$18,1),0)</f>
        <v>0</v>
      </c>
      <c r="JM54" s="119" cm="1">
        <f t="array" ref="JM54">IFERROR(INDEX('D Nueva Perfil 15'!$E$13:$F$192,JM$18,1),0)</f>
        <v>0</v>
      </c>
      <c r="JN54" s="119" cm="1">
        <f t="array" ref="JN54">IFERROR(INDEX('D Nueva Perfil 15'!$E$13:$F$192,JN$18,1),0)</f>
        <v>0</v>
      </c>
      <c r="JO54" s="119" cm="1">
        <f t="array" ref="JO54">IFERROR(INDEX('D Nueva Perfil 15'!$E$13:$F$192,JO$18,1),0)</f>
        <v>0</v>
      </c>
      <c r="JP54" s="119" cm="1">
        <f t="array" ref="JP54">IFERROR(INDEX('D Nueva Perfil 15'!$E$13:$F$192,JP$18,1),0)</f>
        <v>0</v>
      </c>
      <c r="JQ54" s="119" cm="1">
        <f t="array" ref="JQ54">IFERROR(INDEX('D Nueva Perfil 15'!$E$13:$F$192,JQ$18,1),0)</f>
        <v>0</v>
      </c>
      <c r="JR54" s="119" cm="1">
        <f t="array" ref="JR54">IFERROR(INDEX('D Nueva Perfil 15'!$E$13:$F$192,JR$18,1),0)</f>
        <v>0</v>
      </c>
      <c r="JS54" s="119" cm="1">
        <f t="array" ref="JS54">IFERROR(INDEX('D Nueva Perfil 15'!$E$13:$F$192,JS$18,1),0)</f>
        <v>0</v>
      </c>
      <c r="JT54" s="119" cm="1">
        <f t="array" ref="JT54">IFERROR(INDEX('D Nueva Perfil 15'!$E$13:$F$192,JT$18,1),0)</f>
        <v>0</v>
      </c>
      <c r="JU54" s="119" cm="1">
        <f t="array" ref="JU54">IFERROR(INDEX('D Nueva Perfil 15'!$E$13:$F$192,JU$18,1),0)</f>
        <v>0</v>
      </c>
      <c r="JV54" s="119" cm="1">
        <f t="array" ref="JV54">IFERROR(INDEX('D Nueva Perfil 15'!$E$13:$F$192,JV$18,1),0)</f>
        <v>0</v>
      </c>
      <c r="JW54" s="119" cm="1">
        <f t="array" ref="JW54">IFERROR(INDEX('D Nueva Perfil 15'!$E$13:$F$192,JW$18,1),0)</f>
        <v>0</v>
      </c>
      <c r="JX54" s="119" cm="1">
        <f t="array" ref="JX54">IFERROR(INDEX('D Nueva Perfil 15'!$E$13:$F$192,JX$18,1),0)</f>
        <v>0</v>
      </c>
      <c r="JY54" s="119" cm="1">
        <f t="array" ref="JY54">IFERROR(INDEX('D Nueva Perfil 15'!$E$13:$F$192,JY$18,1),0)</f>
        <v>0</v>
      </c>
      <c r="JZ54" s="119" cm="1">
        <f t="array" ref="JZ54">IFERROR(INDEX('D Nueva Perfil 15'!$E$13:$F$192,JZ$18,1),0)</f>
        <v>0</v>
      </c>
      <c r="KA54" s="119" cm="1">
        <f t="array" ref="KA54">IFERROR(INDEX('D Nueva Perfil 15'!$E$13:$F$192,KA$18,1),0)</f>
        <v>0</v>
      </c>
      <c r="KB54" s="119" cm="1">
        <f t="array" ref="KB54">IFERROR(INDEX('D Nueva Perfil 15'!$E$13:$F$192,KB$18,1),0)</f>
        <v>0</v>
      </c>
      <c r="KC54" s="119" cm="1">
        <f t="array" ref="KC54">IFERROR(INDEX('D Nueva Perfil 15'!$E$13:$F$192,KC$18,1),0)</f>
        <v>0</v>
      </c>
      <c r="KD54" s="119" cm="1">
        <f t="array" ref="KD54">IFERROR(INDEX('D Nueva Perfil 15'!$E$13:$F$192,KD$18,1),0)</f>
        <v>0</v>
      </c>
      <c r="KE54" s="119" cm="1">
        <f t="array" ref="KE54">IFERROR(INDEX('D Nueva Perfil 15'!$E$13:$F$192,KE$18,1),0)</f>
        <v>0</v>
      </c>
      <c r="KF54" s="119" cm="1">
        <f t="array" ref="KF54">IFERROR(INDEX('D Nueva Perfil 15'!$E$13:$F$192,KF$18,1),0)</f>
        <v>0</v>
      </c>
      <c r="KG54" s="119" cm="1">
        <f t="array" ref="KG54">IFERROR(INDEX('D Nueva Perfil 15'!$E$13:$F$192,KG$18,1),0)</f>
        <v>0</v>
      </c>
      <c r="KH54" s="119" cm="1">
        <f t="array" ref="KH54">IFERROR(INDEX('D Nueva Perfil 15'!$E$13:$F$192,KH$18,1),0)</f>
        <v>0</v>
      </c>
      <c r="KI54" s="119" cm="1">
        <f t="array" ref="KI54">IFERROR(INDEX('D Nueva Perfil 15'!$E$13:$F$192,KI$18,1),0)</f>
        <v>0</v>
      </c>
      <c r="KJ54" s="119" cm="1">
        <f t="array" ref="KJ54">IFERROR(INDEX('D Nueva Perfil 15'!$E$13:$F$192,KJ$18,1),0)</f>
        <v>0</v>
      </c>
      <c r="KK54" s="119" cm="1">
        <f t="array" ref="KK54">IFERROR(INDEX('D Nueva Perfil 15'!$E$13:$F$192,KK$18,1),0)</f>
        <v>0</v>
      </c>
      <c r="KL54" s="119" cm="1">
        <f t="array" ref="KL54">IFERROR(INDEX('D Nueva Perfil 15'!$E$13:$F$192,KL$18,1),0)</f>
        <v>0</v>
      </c>
      <c r="KM54" s="119" cm="1">
        <f t="array" ref="KM54">IFERROR(INDEX('D Nueva Perfil 15'!$E$13:$F$192,KM$18,1),0)</f>
        <v>0</v>
      </c>
      <c r="KN54" s="119" cm="1">
        <f t="array" ref="KN54">IFERROR(INDEX('D Nueva Perfil 15'!$E$13:$F$192,KN$18,1),0)</f>
        <v>0</v>
      </c>
      <c r="KO54" s="119" cm="1">
        <f t="array" ref="KO54">IFERROR(INDEX('D Nueva Perfil 15'!$E$13:$F$192,KO$18,1),0)</f>
        <v>0</v>
      </c>
      <c r="KP54" s="119" cm="1">
        <f t="array" ref="KP54">IFERROR(INDEX('D Nueva Perfil 15'!$E$13:$F$192,KP$18,1),0)</f>
        <v>0</v>
      </c>
    </row>
    <row r="55" spans="1:302">
      <c r="B55" s="85" t="s">
        <v>76</v>
      </c>
      <c r="C55" s="119" cm="1">
        <f t="array" ref="C55">IFERROR(INDEX('D Nueva Perfil 15'!$E$13:$F$192,C$18,2),0)</f>
        <v>1934</v>
      </c>
      <c r="D55" s="119" cm="1">
        <f t="array" ref="D55">IFERROR(INDEX('D Nueva Perfil 15'!$E$13:$F$192,D$18,2),0)</f>
        <v>1934</v>
      </c>
      <c r="E55" s="119" cm="1">
        <f t="array" ref="E55">IFERROR(INDEX('D Nueva Perfil 15'!$E$13:$F$192,E$18,2),0)</f>
        <v>1934</v>
      </c>
      <c r="F55" s="119" cm="1">
        <f t="array" ref="F55">IFERROR(INDEX('D Nueva Perfil 15'!$E$13:$F$192,F$18,2),0)</f>
        <v>1934</v>
      </c>
      <c r="G55" s="119" cm="1">
        <f t="array" ref="G55">IFERROR(INDEX('D Nueva Perfil 15'!$E$13:$F$192,G$18,2),0)</f>
        <v>1934</v>
      </c>
      <c r="H55" s="119" cm="1">
        <f t="array" ref="H55">IFERROR(INDEX('D Nueva Perfil 15'!$E$13:$F$192,H$18,2),0)</f>
        <v>1934</v>
      </c>
      <c r="I55" s="119" cm="1">
        <f t="array" ref="I55">IFERROR(INDEX('D Nueva Perfil 15'!$E$13:$F$192,I$18,2),0)</f>
        <v>1934</v>
      </c>
      <c r="J55" s="119" cm="1">
        <f t="array" ref="J55">IFERROR(INDEX('D Nueva Perfil 15'!$E$13:$F$192,J$18,2),0)</f>
        <v>1934</v>
      </c>
      <c r="K55" s="119" cm="1">
        <f t="array" ref="K55">IFERROR(INDEX('D Nueva Perfil 15'!$E$13:$F$192,K$18,2),0)</f>
        <v>1934</v>
      </c>
      <c r="L55" s="119" cm="1">
        <f t="array" ref="L55">IFERROR(INDEX('D Nueva Perfil 15'!$E$13:$F$192,L$18,2),0)</f>
        <v>1934</v>
      </c>
      <c r="M55" s="119" cm="1">
        <f t="array" ref="M55">IFERROR(INDEX('D Nueva Perfil 15'!$E$13:$F$192,M$18,2),0)</f>
        <v>1934</v>
      </c>
      <c r="N55" s="119" cm="1">
        <f t="array" ref="N55">IFERROR(INDEX('D Nueva Perfil 15'!$E$13:$F$192,N$18,2),0)</f>
        <v>1934</v>
      </c>
      <c r="O55" s="119" cm="1">
        <f t="array" ref="O55">IFERROR(INDEX('D Nueva Perfil 15'!$E$13:$F$192,O$18,2),0)</f>
        <v>3423180</v>
      </c>
      <c r="P55" s="119" cm="1">
        <f t="array" ref="P55">IFERROR(INDEX('D Nueva Perfil 15'!$E$13:$F$192,P$18,2),0)</f>
        <v>3465728</v>
      </c>
      <c r="Q55" s="119" cm="1">
        <f t="array" ref="Q55">IFERROR(INDEX('D Nueva Perfil 15'!$E$13:$F$192,Q$18,2),0)</f>
        <v>3508276</v>
      </c>
      <c r="R55" s="119" cm="1">
        <f t="array" ref="R55">IFERROR(INDEX('D Nueva Perfil 15'!$E$13:$F$192,R$18,2),0)</f>
        <v>3552758</v>
      </c>
      <c r="S55" s="119" cm="1">
        <f t="array" ref="S55">IFERROR(INDEX('D Nueva Perfil 15'!$E$13:$F$192,S$18,2),0)</f>
        <v>3597240</v>
      </c>
      <c r="T55" s="119" cm="1">
        <f t="array" ref="T55">IFERROR(INDEX('D Nueva Perfil 15'!$E$13:$F$192,T$18,2),0)</f>
        <v>3641722</v>
      </c>
      <c r="U55" s="119" cm="1">
        <f t="array" ref="U55">IFERROR(INDEX('D Nueva Perfil 15'!$E$13:$F$192,U$18,2),0)</f>
        <v>3688138</v>
      </c>
      <c r="V55" s="119" cm="1">
        <f t="array" ref="V55">IFERROR(INDEX('D Nueva Perfil 15'!$E$13:$F$192,V$18,2),0)</f>
        <v>3734554</v>
      </c>
      <c r="W55" s="119" cm="1">
        <f t="array" ref="W55">IFERROR(INDEX('D Nueva Perfil 15'!$E$13:$F$192,W$18,2),0)</f>
        <v>3780970</v>
      </c>
      <c r="X55" s="119" cm="1">
        <f t="array" ref="X55">IFERROR(INDEX('D Nueva Perfil 15'!$E$13:$F$192,X$18,2),0)</f>
        <v>3827386</v>
      </c>
      <c r="Y55" s="119" cm="1">
        <f t="array" ref="Y55">IFERROR(INDEX('D Nueva Perfil 15'!$E$13:$F$192,Y$18,2),0)</f>
        <v>3875736</v>
      </c>
      <c r="Z55" s="119" cm="1">
        <f t="array" ref="Z55">IFERROR(INDEX('D Nueva Perfil 15'!$E$13:$F$192,Z$18,2),0)</f>
        <v>3924086</v>
      </c>
      <c r="AA55" s="119" cm="1">
        <f t="array" ref="AA55">IFERROR(INDEX('D Nueva Perfil 15'!$E$13:$F$192,AA$18,2),0)</f>
        <v>3972436</v>
      </c>
      <c r="AB55" s="119" cm="1">
        <f t="array" ref="AB55">IFERROR(INDEX('D Nueva Perfil 15'!$E$13:$F$192,AB$18,2),0)</f>
        <v>4022720</v>
      </c>
      <c r="AC55" s="119" cm="1">
        <f t="array" ref="AC55">IFERROR(INDEX('D Nueva Perfil 15'!$E$13:$F$192,AC$18,2),0)</f>
        <v>4073004</v>
      </c>
      <c r="AD55" s="119" cm="1">
        <f t="array" ref="AD55">IFERROR(INDEX('D Nueva Perfil 15'!$E$13:$F$192,AD$18,2),0)</f>
        <v>4123288</v>
      </c>
      <c r="AE55" s="119" cm="1">
        <f t="array" ref="AE55">IFERROR(INDEX('D Nueva Perfil 15'!$E$13:$F$192,AE$18,2),0)</f>
        <v>4175506</v>
      </c>
      <c r="AF55" s="119" cm="1">
        <f t="array" ref="AF55">IFERROR(INDEX('D Nueva Perfil 15'!$E$13:$F$192,AF$18,2),0)</f>
        <v>4227724</v>
      </c>
      <c r="AG55" s="119" cm="1">
        <f t="array" ref="AG55">IFERROR(INDEX('D Nueva Perfil 15'!$E$13:$F$192,AG$18,2),0)</f>
        <v>4279942</v>
      </c>
      <c r="AH55" s="119" cm="1">
        <f t="array" ref="AH55">IFERROR(INDEX('D Nueva Perfil 15'!$E$13:$F$192,AH$18,2),0)</f>
        <v>4334094</v>
      </c>
      <c r="AI55" s="119" cm="1">
        <f t="array" ref="AI55">IFERROR(INDEX('D Nueva Perfil 15'!$E$13:$F$192,AI$18,2),0)</f>
        <v>4388246</v>
      </c>
      <c r="AJ55" s="119" cm="1">
        <f t="array" ref="AJ55">IFERROR(INDEX('D Nueva Perfil 15'!$E$13:$F$192,AJ$18,2),0)</f>
        <v>4442398</v>
      </c>
      <c r="AK55" s="119" cm="1">
        <f t="array" ref="AK55">IFERROR(INDEX('D Nueva Perfil 15'!$E$13:$F$192,AK$18,2),0)</f>
        <v>4498484</v>
      </c>
      <c r="AL55" s="119" cm="1">
        <f t="array" ref="AL55">IFERROR(INDEX('D Nueva Perfil 15'!$E$13:$F$192,AL$18,2),0)</f>
        <v>4554570</v>
      </c>
      <c r="AM55" s="119" cm="1">
        <f t="array" ref="AM55">IFERROR(INDEX('D Nueva Perfil 15'!$E$13:$F$192,AM$18,2),0)</f>
        <v>4610656</v>
      </c>
      <c r="AN55" s="119" cm="1">
        <f t="array" ref="AN55">IFERROR(INDEX('D Nueva Perfil 15'!$E$13:$F$192,AN$18,2),0)</f>
        <v>4668676</v>
      </c>
      <c r="AO55" s="119" cm="1">
        <f t="array" ref="AO55">IFERROR(INDEX('D Nueva Perfil 15'!$E$13:$F$192,AO$18,2),0)</f>
        <v>4726696</v>
      </c>
      <c r="AP55" s="119" cm="1">
        <f t="array" ref="AP55">IFERROR(INDEX('D Nueva Perfil 15'!$E$13:$F$192,AP$18,2),0)</f>
        <v>4786650</v>
      </c>
      <c r="AQ55" s="119" cm="1">
        <f t="array" ref="AQ55">IFERROR(INDEX('D Nueva Perfil 15'!$E$13:$F$192,AQ$18,2),0)</f>
        <v>4846604</v>
      </c>
      <c r="AR55" s="119" cm="1">
        <f t="array" ref="AR55">IFERROR(INDEX('D Nueva Perfil 15'!$E$13:$F$192,AR$18,2),0)</f>
        <v>4906558</v>
      </c>
      <c r="AS55" s="119" cm="1">
        <f t="array" ref="AS55">IFERROR(INDEX('D Nueva Perfil 15'!$E$13:$F$192,AS$18,2),0)</f>
        <v>4968446</v>
      </c>
      <c r="AT55" s="119" cm="1">
        <f t="array" ref="AT55">IFERROR(INDEX('D Nueva Perfil 15'!$E$13:$F$192,AT$18,2),0)</f>
        <v>5030334</v>
      </c>
      <c r="AU55" s="119" cm="1">
        <f t="array" ref="AU55">IFERROR(INDEX('D Nueva Perfil 15'!$E$13:$F$192,AU$18,2),0)</f>
        <v>5094156</v>
      </c>
      <c r="AV55" s="119" cm="1">
        <f t="array" ref="AV55">IFERROR(INDEX('D Nueva Perfil 15'!$E$13:$F$192,AV$18,2),0)</f>
        <v>5157978</v>
      </c>
      <c r="AW55" s="119" cm="1">
        <f t="array" ref="AW55">IFERROR(INDEX('D Nueva Perfil 15'!$E$13:$F$192,AW$18,2),0)</f>
        <v>5221800</v>
      </c>
      <c r="AX55" s="119" cm="1">
        <f t="array" ref="AX55">IFERROR(INDEX('D Nueva Perfil 15'!$E$13:$F$192,AX$18,2),0)</f>
        <v>5287556</v>
      </c>
      <c r="AY55" s="119" cm="1">
        <f t="array" ref="AY55">IFERROR(INDEX('D Nueva Perfil 15'!$E$13:$F$192,AY$18,2),0)</f>
        <v>5353312</v>
      </c>
      <c r="AZ55" s="119" cm="1">
        <f t="array" ref="AZ55">IFERROR(INDEX('D Nueva Perfil 15'!$E$13:$F$192,AZ$18,2),0)</f>
        <v>5421002</v>
      </c>
      <c r="BA55" s="119" cm="1">
        <f t="array" ref="BA55">IFERROR(INDEX('D Nueva Perfil 15'!$E$13:$F$192,BA$18,2),0)</f>
        <v>5488692</v>
      </c>
      <c r="BB55" s="119" cm="1">
        <f t="array" ref="BB55">IFERROR(INDEX('D Nueva Perfil 15'!$E$13:$F$192,BB$18,2),0)</f>
        <v>5556382</v>
      </c>
      <c r="BC55" s="119" cm="1">
        <f t="array" ref="BC55">IFERROR(INDEX('D Nueva Perfil 15'!$E$13:$F$192,BC$18,2),0)</f>
        <v>5626006</v>
      </c>
      <c r="BD55" s="119" cm="1">
        <f t="array" ref="BD55">IFERROR(INDEX('D Nueva Perfil 15'!$E$13:$F$192,BD$18,2),0)</f>
        <v>5695630</v>
      </c>
      <c r="BE55" s="119" cm="1">
        <f t="array" ref="BE55">IFERROR(INDEX('D Nueva Perfil 15'!$E$13:$F$192,BE$18,2),0)</f>
        <v>5767188</v>
      </c>
      <c r="BF55" s="119" cm="1">
        <f t="array" ref="BF55">IFERROR(INDEX('D Nueva Perfil 15'!$E$13:$F$192,BF$18,2),0)</f>
        <v>5838746</v>
      </c>
      <c r="BG55" s="119" cm="1">
        <f t="array" ref="BG55">IFERROR(INDEX('D Nueva Perfil 15'!$E$13:$F$192,BG$18,2),0)</f>
        <v>5912238</v>
      </c>
      <c r="BH55" s="119" cm="1">
        <f t="array" ref="BH55">IFERROR(INDEX('D Nueva Perfil 15'!$E$13:$F$192,BH$18,2),0)</f>
        <v>5985730</v>
      </c>
      <c r="BI55" s="119" cm="1">
        <f t="array" ref="BI55">IFERROR(INDEX('D Nueva Perfil 15'!$E$13:$F$192,BI$18,2),0)</f>
        <v>6061156</v>
      </c>
      <c r="BJ55" s="119" cm="1">
        <f t="array" ref="BJ55">IFERROR(INDEX('D Nueva Perfil 15'!$E$13:$F$192,BJ$18,2),0)</f>
        <v>6136582</v>
      </c>
      <c r="BK55" s="119" cm="1">
        <f t="array" ref="BK55">IFERROR(INDEX('D Nueva Perfil 15'!$E$13:$F$192,BK$18,2),0)</f>
        <v>6213942</v>
      </c>
      <c r="BL55" s="119" cm="1">
        <f t="array" ref="BL55">IFERROR(INDEX('D Nueva Perfil 15'!$E$13:$F$192,BL$18,2),0)</f>
        <v>6291302</v>
      </c>
      <c r="BM55" s="119" cm="1">
        <f t="array" ref="BM55">IFERROR(INDEX('D Nueva Perfil 15'!$E$13:$F$192,BM$18,2),0)</f>
        <v>6370596</v>
      </c>
      <c r="BN55" s="119" cm="1">
        <f t="array" ref="BN55">IFERROR(INDEX('D Nueva Perfil 15'!$E$13:$F$192,BN$18,2),0)</f>
        <v>6449890</v>
      </c>
      <c r="BO55" s="119" cm="1">
        <f t="array" ref="BO55">IFERROR(INDEX('D Nueva Perfil 15'!$E$13:$F$192,BO$18,2),0)</f>
        <v>6531118</v>
      </c>
      <c r="BP55" s="119" cm="1">
        <f t="array" ref="BP55">IFERROR(INDEX('D Nueva Perfil 15'!$E$13:$F$192,BP$18,2),0)</f>
        <v>6612346</v>
      </c>
      <c r="BQ55" s="119" cm="1">
        <f t="array" ref="BQ55">IFERROR(INDEX('D Nueva Perfil 15'!$E$13:$F$192,BQ$18,2),0)</f>
        <v>6695508</v>
      </c>
      <c r="BR55" s="119" cm="1">
        <f t="array" ref="BR55">IFERROR(INDEX('D Nueva Perfil 15'!$E$13:$F$192,BR$18,2),0)</f>
        <v>6778670</v>
      </c>
      <c r="BS55" s="119" cm="1">
        <f t="array" ref="BS55">IFERROR(INDEX('D Nueva Perfil 15'!$E$13:$F$192,BS$18,2),0)</f>
        <v>6863766</v>
      </c>
      <c r="BT55" s="119" cm="1">
        <f t="array" ref="BT55">IFERROR(INDEX('D Nueva Perfil 15'!$E$13:$F$192,BT$18,2),0)</f>
        <v>6948862</v>
      </c>
      <c r="BU55" s="119" cm="1">
        <f t="array" ref="BU55">IFERROR(INDEX('D Nueva Perfil 15'!$E$13:$F$192,BU$18,2),0)</f>
        <v>7035892</v>
      </c>
      <c r="BV55" s="119" cm="1">
        <f t="array" ref="BV55">IFERROR(INDEX('D Nueva Perfil 15'!$E$13:$F$192,BV$18,2),0)</f>
        <v>7122922</v>
      </c>
      <c r="BW55" s="119" cm="1">
        <f t="array" ref="BW55">IFERROR(INDEX('D Nueva Perfil 15'!$E$13:$F$192,BW$18,2),0)</f>
        <v>7211886</v>
      </c>
      <c r="BX55" s="119" cm="1">
        <f t="array" ref="BX55">IFERROR(INDEX('D Nueva Perfil 15'!$E$13:$F$192,BX$18,2),0)</f>
        <v>7302784</v>
      </c>
      <c r="BY55" s="119" cm="1">
        <f t="array" ref="BY55">IFERROR(INDEX('D Nueva Perfil 15'!$E$13:$F$192,BY$18,2),0)</f>
        <v>7393682</v>
      </c>
      <c r="BZ55" s="119" cm="1">
        <f t="array" ref="BZ55">IFERROR(INDEX('D Nueva Perfil 15'!$E$13:$F$192,BZ$18,2),0)</f>
        <v>7486514</v>
      </c>
      <c r="CA55" s="119" cm="1">
        <f t="array" ref="CA55">IFERROR(INDEX('D Nueva Perfil 15'!$E$13:$F$192,CA$18,2),0)</f>
        <v>7579346</v>
      </c>
      <c r="CB55" s="119" cm="1">
        <f t="array" ref="CB55">IFERROR(INDEX('D Nueva Perfil 15'!$E$13:$F$192,CB$18,2),0)</f>
        <v>7674112</v>
      </c>
      <c r="CC55" s="119" cm="1">
        <f t="array" ref="CC55">IFERROR(INDEX('D Nueva Perfil 15'!$E$13:$F$192,CC$18,2),0)</f>
        <v>7770812</v>
      </c>
      <c r="CD55" s="119" cm="1">
        <f t="array" ref="CD55">IFERROR(INDEX('D Nueva Perfil 15'!$E$13:$F$192,CD$18,2),0)</f>
        <v>7867512</v>
      </c>
      <c r="CE55" s="119" cm="1">
        <f t="array" ref="CE55">IFERROR(INDEX('D Nueva Perfil 15'!$E$13:$F$192,CE$18,2),0)</f>
        <v>7966146</v>
      </c>
      <c r="CF55" s="119" cm="1">
        <f t="array" ref="CF55">IFERROR(INDEX('D Nueva Perfil 15'!$E$13:$F$192,CF$18,2),0)</f>
        <v>8064780</v>
      </c>
      <c r="CG55" s="119" cm="1">
        <f t="array" ref="CG55">IFERROR(INDEX('D Nueva Perfil 15'!$E$13:$F$192,CG$18,2),0)</f>
        <v>8165348</v>
      </c>
      <c r="CH55" s="119" cm="1">
        <f t="array" ref="CH55">IFERROR(INDEX('D Nueva Perfil 15'!$E$13:$F$192,CH$18,2),0)</f>
        <v>8267850</v>
      </c>
      <c r="CI55" s="119" cm="1">
        <f t="array" ref="CI55">IFERROR(INDEX('D Nueva Perfil 15'!$E$13:$F$192,CI$18,2),0)</f>
        <v>8370352</v>
      </c>
      <c r="CJ55" s="119" cm="1">
        <f t="array" ref="CJ55">IFERROR(INDEX('D Nueva Perfil 15'!$E$13:$F$192,CJ$18,2),0)</f>
        <v>8474788</v>
      </c>
      <c r="CK55" s="119" cm="1">
        <f t="array" ref="CK55">IFERROR(INDEX('D Nueva Perfil 15'!$E$13:$F$192,CK$18,2),0)</f>
        <v>8581158</v>
      </c>
      <c r="CL55" s="119" cm="1">
        <f t="array" ref="CL55">IFERROR(INDEX('D Nueva Perfil 15'!$E$13:$F$192,CL$18,2),0)</f>
        <v>8687528</v>
      </c>
      <c r="CM55" s="119" cm="1">
        <f t="array" ref="CM55">IFERROR(INDEX('D Nueva Perfil 15'!$E$13:$F$192,CM$18,2),0)</f>
        <v>8795832</v>
      </c>
      <c r="CN55" s="119" cm="1">
        <f t="array" ref="CN55">IFERROR(INDEX('D Nueva Perfil 15'!$E$13:$F$192,CN$18,2),0)</f>
        <v>8906070</v>
      </c>
      <c r="CO55" s="119" cm="1">
        <f t="array" ref="CO55">IFERROR(INDEX('D Nueva Perfil 15'!$E$13:$F$192,CO$18,2),0)</f>
        <v>9018242</v>
      </c>
      <c r="CP55" s="119" cm="1">
        <f t="array" ref="CP55">IFERROR(INDEX('D Nueva Perfil 15'!$E$13:$F$192,CP$18,2),0)</f>
        <v>9130414</v>
      </c>
      <c r="CQ55" s="119" cm="1">
        <f t="array" ref="CQ55">IFERROR(INDEX('D Nueva Perfil 15'!$E$13:$F$192,CQ$18,2),0)</f>
        <v>9244520</v>
      </c>
      <c r="CR55" s="119" cm="1">
        <f t="array" ref="CR55">IFERROR(INDEX('D Nueva Perfil 15'!$E$13:$F$192,CR$18,2),0)</f>
        <v>9360560</v>
      </c>
      <c r="CS55" s="119" cm="1">
        <f t="array" ref="CS55">IFERROR(INDEX('D Nueva Perfil 15'!$E$13:$F$192,CS$18,2),0)</f>
        <v>9478534</v>
      </c>
      <c r="CT55" s="119" cm="1">
        <f t="array" ref="CT55">IFERROR(INDEX('D Nueva Perfil 15'!$E$13:$F$192,CT$18,2),0)</f>
        <v>9596508</v>
      </c>
      <c r="CU55" s="119" cm="1">
        <f t="array" ref="CU55">IFERROR(INDEX('D Nueva Perfil 15'!$E$13:$F$192,CU$18,2),0)</f>
        <v>9716416</v>
      </c>
      <c r="CV55" s="119" cm="1">
        <f t="array" ref="CV55">IFERROR(INDEX('D Nueva Perfil 15'!$E$13:$F$192,CV$18,2),0)</f>
        <v>9838258</v>
      </c>
      <c r="CW55" s="119" cm="1">
        <f t="array" ref="CW55">IFERROR(INDEX('D Nueva Perfil 15'!$E$13:$F$192,CW$18,2),0)</f>
        <v>9962034</v>
      </c>
      <c r="CX55" s="119" cm="1">
        <f t="array" ref="CX55">IFERROR(INDEX('D Nueva Perfil 15'!$E$13:$F$192,CX$18,2),0)</f>
        <v>10085810</v>
      </c>
      <c r="CY55" s="119" cm="1">
        <f t="array" ref="CY55">IFERROR(INDEX('D Nueva Perfil 15'!$E$13:$F$192,CY$18,2),0)</f>
        <v>10211520</v>
      </c>
      <c r="CZ55" s="119" cm="1">
        <f t="array" ref="CZ55">IFERROR(INDEX('D Nueva Perfil 15'!$E$13:$F$192,CZ$18,2),0)</f>
        <v>10339164</v>
      </c>
      <c r="DA55" s="119" cm="1">
        <f t="array" ref="DA55">IFERROR(INDEX('D Nueva Perfil 15'!$E$13:$F$192,DA$18,2),0)</f>
        <v>10468742</v>
      </c>
      <c r="DB55" s="119" cm="1">
        <f t="array" ref="DB55">IFERROR(INDEX('D Nueva Perfil 15'!$E$13:$F$192,DB$18,2),0)</f>
        <v>10600254</v>
      </c>
      <c r="DC55" s="119" cm="1">
        <f t="array" ref="DC55">IFERROR(INDEX('D Nueva Perfil 15'!$E$13:$F$192,DC$18,2),0)</f>
        <v>10733700</v>
      </c>
      <c r="DD55" s="119" cm="1">
        <f t="array" ref="DD55">IFERROR(INDEX('D Nueva Perfil 15'!$E$13:$F$192,DD$18,2),0)</f>
        <v>10867146</v>
      </c>
      <c r="DE55" s="119" cm="1">
        <f t="array" ref="DE55">IFERROR(INDEX('D Nueva Perfil 15'!$E$13:$F$192,DE$18,2),0)</f>
        <v>11002526</v>
      </c>
      <c r="DF55" s="119" cm="1">
        <f t="array" ref="DF55">IFERROR(INDEX('D Nueva Perfil 15'!$E$13:$F$192,DF$18,2),0)</f>
        <v>11139840</v>
      </c>
      <c r="DG55" s="119" cm="1">
        <f t="array" ref="DG55">IFERROR(INDEX('D Nueva Perfil 15'!$E$13:$F$192,DG$18,2),0)</f>
        <v>11279088</v>
      </c>
      <c r="DH55" s="119" cm="1">
        <f t="array" ref="DH55">IFERROR(INDEX('D Nueva Perfil 15'!$E$13:$F$192,DH$18,2),0)</f>
        <v>11420270</v>
      </c>
      <c r="DI55" s="119" cm="1">
        <f t="array" ref="DI55">IFERROR(INDEX('D Nueva Perfil 15'!$E$13:$F$192,DI$18,2),0)</f>
        <v>11563386</v>
      </c>
      <c r="DJ55" s="119" cm="1">
        <f t="array" ref="DJ55">IFERROR(INDEX('D Nueva Perfil 15'!$E$13:$F$192,DJ$18,2),0)</f>
        <v>11708436</v>
      </c>
      <c r="DK55" s="119" cm="1">
        <f t="array" ref="DK55">IFERROR(INDEX('D Nueva Perfil 15'!$E$13:$F$192,DK$18,2),0)</f>
        <v>11855420</v>
      </c>
      <c r="DL55" s="119" cm="1">
        <f t="array" ref="DL55">IFERROR(INDEX('D Nueva Perfil 15'!$E$13:$F$192,DL$18,2),0)</f>
        <v>12004338</v>
      </c>
      <c r="DM55" s="119" cm="1">
        <f t="array" ref="DM55">IFERROR(INDEX('D Nueva Perfil 15'!$E$13:$F$192,DM$18,2),0)</f>
        <v>12155190</v>
      </c>
      <c r="DN55" s="119" cm="1">
        <f t="array" ref="DN55">IFERROR(INDEX('D Nueva Perfil 15'!$E$13:$F$192,DN$18,2),0)</f>
        <v>12307976</v>
      </c>
      <c r="DO55" s="119" cm="1">
        <f t="array" ref="DO55">IFERROR(INDEX('D Nueva Perfil 15'!$E$13:$F$192,DO$18,2),0)</f>
        <v>12462696</v>
      </c>
      <c r="DP55" s="119" cm="1">
        <f t="array" ref="DP55">IFERROR(INDEX('D Nueva Perfil 15'!$E$13:$F$192,DP$18,2),0)</f>
        <v>12619350</v>
      </c>
      <c r="DQ55" s="119" cm="1">
        <f t="array" ref="DQ55">IFERROR(INDEX('D Nueva Perfil 15'!$E$13:$F$192,DQ$18,2),0)</f>
        <v>12777938</v>
      </c>
      <c r="DR55" s="119" cm="1">
        <f t="array" ref="DR55">IFERROR(INDEX('D Nueva Perfil 15'!$E$13:$F$192,DR$18,2),0)</f>
        <v>12938460</v>
      </c>
      <c r="DS55" s="119" cm="1">
        <f t="array" ref="DS55">IFERROR(INDEX('D Nueva Perfil 15'!$E$13:$F$192,DS$18,2),0)</f>
        <v>13100916</v>
      </c>
      <c r="DT55" s="119" cm="1">
        <f t="array" ref="DT55">IFERROR(INDEX('D Nueva Perfil 15'!$E$13:$F$192,DT$18,2),0)</f>
        <v>13265306</v>
      </c>
      <c r="DU55" s="119" cm="1">
        <f t="array" ref="DU55">IFERROR(INDEX('D Nueva Perfil 15'!$E$13:$F$192,DU$18,2),0)</f>
        <v>13431630</v>
      </c>
      <c r="DV55" s="119" cm="1">
        <f t="array" ref="DV55">IFERROR(INDEX('D Nueva Perfil 15'!$E$13:$F$192,DV$18,2),0)</f>
        <v>13599888</v>
      </c>
      <c r="DW55" s="119" cm="1">
        <f t="array" ref="DW55">IFERROR(INDEX('D Nueva Perfil 15'!$E$13:$F$192,DW$18,2),0)</f>
        <v>13770080</v>
      </c>
      <c r="DX55" s="119" cm="1">
        <f t="array" ref="DX55">IFERROR(INDEX('D Nueva Perfil 15'!$E$13:$F$192,DX$18,2),0)</f>
        <v>13942206</v>
      </c>
      <c r="DY55" s="119" cm="1">
        <f t="array" ref="DY55">IFERROR(INDEX('D Nueva Perfil 15'!$E$13:$F$192,DY$18,2),0)</f>
        <v>14116266</v>
      </c>
      <c r="DZ55" s="119" cm="1">
        <f t="array" ref="DZ55">IFERROR(INDEX('D Nueva Perfil 15'!$E$13:$F$192,DZ$18,2),0)</f>
        <v>14292260</v>
      </c>
      <c r="EA55" s="119" cm="1">
        <f t="array" ref="EA55">IFERROR(INDEX('D Nueva Perfil 15'!$E$13:$F$192,EA$18,2),0)</f>
        <v>14470188</v>
      </c>
      <c r="EB55" s="119" cm="1">
        <f t="array" ref="EB55">IFERROR(INDEX('D Nueva Perfil 15'!$E$13:$F$192,EB$18,2),0)</f>
        <v>14651984</v>
      </c>
      <c r="EC55" s="119" cm="1">
        <f t="array" ref="EC55">IFERROR(INDEX('D Nueva Perfil 15'!$E$13:$F$192,EC$18,2),0)</f>
        <v>14835714</v>
      </c>
      <c r="ED55" s="119" cm="1">
        <f t="array" ref="ED55">IFERROR(INDEX('D Nueva Perfil 15'!$E$13:$F$192,ED$18,2),0)</f>
        <v>15021378</v>
      </c>
      <c r="EE55" s="119" cm="1">
        <f t="array" ref="EE55">IFERROR(INDEX('D Nueva Perfil 15'!$E$13:$F$192,EE$18,2),0)</f>
        <v>15208976</v>
      </c>
      <c r="EF55" s="119" cm="1">
        <f t="array" ref="EF55">IFERROR(INDEX('D Nueva Perfil 15'!$E$13:$F$192,EF$18,2),0)</f>
        <v>15398508</v>
      </c>
      <c r="EG55" s="119" cm="1">
        <f t="array" ref="EG55">IFERROR(INDEX('D Nueva Perfil 15'!$E$13:$F$192,EG$18,2),0)</f>
        <v>15591908</v>
      </c>
      <c r="EH55" s="119" cm="1">
        <f t="array" ref="EH55">IFERROR(INDEX('D Nueva Perfil 15'!$E$13:$F$192,EH$18,2),0)</f>
        <v>15787242</v>
      </c>
      <c r="EI55" s="119" cm="1">
        <f t="array" ref="EI55">IFERROR(INDEX('D Nueva Perfil 15'!$E$13:$F$192,EI$18,2),0)</f>
        <v>15984510</v>
      </c>
      <c r="EJ55" s="119" cm="1">
        <f t="array" ref="EJ55">IFERROR(INDEX('D Nueva Perfil 15'!$E$13:$F$192,EJ$18,2),0)</f>
        <v>16183712</v>
      </c>
      <c r="EK55" s="119" cm="1">
        <f t="array" ref="EK55">IFERROR(INDEX('D Nueva Perfil 15'!$E$13:$F$192,EK$18,2),0)</f>
        <v>16386782</v>
      </c>
      <c r="EL55" s="119" cm="1">
        <f t="array" ref="EL55">IFERROR(INDEX('D Nueva Perfil 15'!$E$13:$F$192,EL$18,2),0)</f>
        <v>16591786</v>
      </c>
      <c r="EM55" s="119" cm="1">
        <f t="array" ref="EM55">IFERROR(INDEX('D Nueva Perfil 15'!$E$13:$F$192,EM$18,2),0)</f>
        <v>16798724</v>
      </c>
      <c r="EN55" s="119" cm="1">
        <f t="array" ref="EN55">IFERROR(INDEX('D Nueva Perfil 15'!$E$13:$F$192,EN$18,2),0)</f>
        <v>17009530</v>
      </c>
      <c r="EO55" s="119" cm="1">
        <f t="array" ref="EO55">IFERROR(INDEX('D Nueva Perfil 15'!$E$13:$F$192,EO$18,2),0)</f>
        <v>17222270</v>
      </c>
      <c r="EP55" s="119" cm="1">
        <f t="array" ref="EP55">IFERROR(INDEX('D Nueva Perfil 15'!$E$13:$F$192,EP$18,2),0)</f>
        <v>17436944</v>
      </c>
      <c r="EQ55" s="119" cm="1">
        <f t="array" ref="EQ55">IFERROR(INDEX('D Nueva Perfil 15'!$E$13:$F$192,EQ$18,2),0)</f>
        <v>17655486</v>
      </c>
      <c r="ER55" s="119" cm="1">
        <f t="array" ref="ER55">IFERROR(INDEX('D Nueva Perfil 15'!$E$13:$F$192,ER$18,2),0)</f>
        <v>17875962</v>
      </c>
      <c r="ES55" s="119" cm="1">
        <f t="array" ref="ES55">IFERROR(INDEX('D Nueva Perfil 15'!$E$13:$F$192,ES$18,2),0)</f>
        <v>18100306</v>
      </c>
      <c r="ET55" s="119" cm="1">
        <f t="array" ref="ET55">IFERROR(INDEX('D Nueva Perfil 15'!$E$13:$F$192,ET$18,2),0)</f>
        <v>18326584</v>
      </c>
      <c r="EU55" s="119" cm="1">
        <f t="array" ref="EU55">IFERROR(INDEX('D Nueva Perfil 15'!$E$13:$F$192,EU$18,2),0)</f>
        <v>18554796</v>
      </c>
      <c r="EV55" s="119" cm="1">
        <f t="array" ref="EV55">IFERROR(INDEX('D Nueva Perfil 15'!$E$13:$F$192,EV$18,2),0)</f>
        <v>18786876</v>
      </c>
      <c r="EW55" s="119" cm="1">
        <f t="array" ref="EW55">IFERROR(INDEX('D Nueva Perfil 15'!$E$13:$F$192,EW$18,2),0)</f>
        <v>19020890</v>
      </c>
      <c r="EX55" s="119" cm="1">
        <f t="array" ref="EX55">IFERROR(INDEX('D Nueva Perfil 15'!$E$13:$F$192,EX$18,2),0)</f>
        <v>19258772</v>
      </c>
      <c r="EY55" s="119" cm="1">
        <f t="array" ref="EY55">IFERROR(INDEX('D Nueva Perfil 15'!$E$13:$F$192,EY$18,2),0)</f>
        <v>19498588</v>
      </c>
      <c r="EZ55" s="119" cm="1">
        <f t="array" ref="EZ55">IFERROR(INDEX('D Nueva Perfil 15'!$E$13:$F$192,EZ$18,2),0)</f>
        <v>19742272</v>
      </c>
      <c r="FA55" s="119" cm="1">
        <f t="array" ref="FA55">IFERROR(INDEX('D Nueva Perfil 15'!$E$13:$F$192,FA$18,2),0)</f>
        <v>19989824</v>
      </c>
      <c r="FB55" s="119" cm="1">
        <f t="array" ref="FB55">IFERROR(INDEX('D Nueva Perfil 15'!$E$13:$F$192,FB$18,2),0)</f>
        <v>20239310</v>
      </c>
      <c r="FC55" s="119" cm="1">
        <f t="array" ref="FC55">IFERROR(INDEX('D Nueva Perfil 15'!$E$13:$F$192,FC$18,2),0)</f>
        <v>20492664</v>
      </c>
      <c r="FD55" s="119" cm="1">
        <f t="array" ref="FD55">IFERROR(INDEX('D Nueva Perfil 15'!$E$13:$F$192,FD$18,2),0)</f>
        <v>20747952</v>
      </c>
      <c r="FE55" s="119" cm="1">
        <f t="array" ref="FE55">IFERROR(INDEX('D Nueva Perfil 15'!$E$13:$F$192,FE$18,2),0)</f>
        <v>21007108</v>
      </c>
      <c r="FF55" s="119" cm="1">
        <f t="array" ref="FF55">IFERROR(INDEX('D Nueva Perfil 15'!$E$13:$F$192,FF$18,2),0)</f>
        <v>21270132</v>
      </c>
      <c r="FG55" s="119" cm="1">
        <f t="array" ref="FG55">IFERROR(INDEX('D Nueva Perfil 15'!$E$13:$F$192,FG$18,2),0)</f>
        <v>21535090</v>
      </c>
      <c r="FH55" s="119" cm="1">
        <f t="array" ref="FH55">IFERROR(INDEX('D Nueva Perfil 15'!$E$13:$F$192,FH$18,2),0)</f>
        <v>21803916</v>
      </c>
      <c r="FI55" s="119" cm="1">
        <f t="array" ref="FI55">IFERROR(INDEX('D Nueva Perfil 15'!$E$13:$F$192,FI$18,2),0)</f>
        <v>22076610</v>
      </c>
      <c r="FJ55" s="119" cm="1">
        <f t="array" ref="FJ55">IFERROR(INDEX('D Nueva Perfil 15'!$E$13:$F$192,FJ$18,2),0)</f>
        <v>22353172</v>
      </c>
      <c r="FK55" s="119" cm="1">
        <f t="array" ref="FK55">IFERROR(INDEX('D Nueva Perfil 15'!$E$13:$F$192,FK$18,2),0)</f>
        <v>22631668</v>
      </c>
      <c r="FL55" s="119" cm="1">
        <f t="array" ref="FL55">IFERROR(INDEX('D Nueva Perfil 15'!$E$13:$F$192,FL$18,2),0)</f>
        <v>22914032</v>
      </c>
      <c r="FM55" s="119" cm="1">
        <f t="array" ref="FM55">IFERROR(INDEX('D Nueva Perfil 15'!$E$13:$F$192,FM$18,2),0)</f>
        <v>23200264</v>
      </c>
      <c r="FN55" s="119" cm="1">
        <f t="array" ref="FN55">IFERROR(INDEX('D Nueva Perfil 15'!$E$13:$F$192,FN$18,2),0)</f>
        <v>23490364</v>
      </c>
      <c r="FO55" s="119" cm="1">
        <f t="array" ref="FO55">IFERROR(INDEX('D Nueva Perfil 15'!$E$13:$F$192,FO$18,2),0)</f>
        <v>23784332</v>
      </c>
      <c r="FP55" s="119" cm="1">
        <f t="array" ref="FP55">IFERROR(INDEX('D Nueva Perfil 15'!$E$13:$F$192,FP$18,2),0)</f>
        <v>24082168</v>
      </c>
      <c r="FQ55" s="119" cm="1">
        <f t="array" ref="FQ55">IFERROR(INDEX('D Nueva Perfil 15'!$E$13:$F$192,FQ$18,2),0)</f>
        <v>24383872</v>
      </c>
      <c r="FR55" s="119" cm="1">
        <f t="array" ref="FR55">IFERROR(INDEX('D Nueva Perfil 15'!$E$13:$F$192,FR$18,2),0)</f>
        <v>24689444</v>
      </c>
      <c r="FS55" s="119" cm="1">
        <f t="array" ref="FS55">IFERROR(INDEX('D Nueva Perfil 15'!$E$13:$F$192,FS$18,2),0)</f>
        <v>24998884</v>
      </c>
      <c r="FT55" s="119" cm="1">
        <f t="array" ref="FT55">IFERROR(INDEX('D Nueva Perfil 15'!$E$13:$F$192,FT$18,2),0)</f>
        <v>25312192</v>
      </c>
      <c r="FU55" s="119" cm="1">
        <f t="array" ref="FU55">IFERROR(INDEX('D Nueva Perfil 15'!$E$13:$F$192,FU$18,2),0)</f>
        <v>25629368</v>
      </c>
      <c r="FV55" s="119" cm="1">
        <f t="array" ref="FV55">IFERROR(INDEX('D Nueva Perfil 15'!$E$13:$F$192,FV$18,2),0)</f>
        <v>25950412</v>
      </c>
      <c r="FW55" s="119" cm="1">
        <f t="array" ref="FW55">IFERROR(INDEX('D Nueva Perfil 15'!$E$13:$F$192,FW$18,2),0)</f>
        <v>26275324</v>
      </c>
      <c r="FX55" s="119" cm="1">
        <f t="array" ref="FX55">IFERROR(INDEX('D Nueva Perfil 15'!$E$13:$F$192,FX$18,2),0)</f>
        <v>26604104</v>
      </c>
      <c r="FY55" s="119" cm="1">
        <f t="array" ref="FY55">IFERROR(INDEX('D Nueva Perfil 15'!$E$13:$F$192,FY$18,2),0)</f>
        <v>26936752</v>
      </c>
      <c r="FZ55" s="119" cm="1">
        <f t="array" ref="FZ55">IFERROR(INDEX('D Nueva Perfil 15'!$E$13:$F$192,FZ$18,2),0)</f>
        <v>27029584</v>
      </c>
      <c r="GA55" s="119" cm="1">
        <f t="array" ref="GA55">IFERROR(INDEX('D Nueva Perfil 15'!$E$13:$F$192,GA$18,2),0)</f>
        <v>0</v>
      </c>
      <c r="GB55" s="119" cm="1">
        <f t="array" ref="GB55">IFERROR(INDEX('D Nueva Perfil 15'!$E$13:$F$192,GB$18,2),0)</f>
        <v>0</v>
      </c>
      <c r="GC55" s="119" cm="1">
        <f t="array" ref="GC55">IFERROR(INDEX('D Nueva Perfil 15'!$E$13:$F$192,GC$18,2),0)</f>
        <v>0</v>
      </c>
      <c r="GD55" s="119" cm="1">
        <f t="array" ref="GD55">IFERROR(INDEX('D Nueva Perfil 15'!$E$13:$F$192,GD$18,2),0)</f>
        <v>0</v>
      </c>
      <c r="GE55" s="119" cm="1">
        <f t="array" ref="GE55">IFERROR(INDEX('D Nueva Perfil 15'!$E$13:$F$192,GE$18,2),0)</f>
        <v>0</v>
      </c>
      <c r="GF55" s="119" cm="1">
        <f t="array" ref="GF55">IFERROR(INDEX('D Nueva Perfil 15'!$E$13:$F$192,GF$18,2),0)</f>
        <v>0</v>
      </c>
      <c r="GG55" s="119" cm="1">
        <f t="array" ref="GG55">IFERROR(INDEX('D Nueva Perfil 15'!$E$13:$F$192,GG$18,2),0)</f>
        <v>0</v>
      </c>
      <c r="GH55" s="119" cm="1">
        <f t="array" ref="GH55">IFERROR(INDEX('D Nueva Perfil 15'!$E$13:$F$192,GH$18,2),0)</f>
        <v>0</v>
      </c>
      <c r="GI55" s="119" cm="1">
        <f t="array" ref="GI55">IFERROR(INDEX('D Nueva Perfil 15'!$E$13:$F$192,GI$18,2),0)</f>
        <v>0</v>
      </c>
      <c r="GJ55" s="119" cm="1">
        <f t="array" ref="GJ55">IFERROR(INDEX('D Nueva Perfil 15'!$E$13:$F$192,GJ$18,2),0)</f>
        <v>0</v>
      </c>
      <c r="GK55" s="119" cm="1">
        <f t="array" ref="GK55">IFERROR(INDEX('D Nueva Perfil 15'!$E$13:$F$192,GK$18,2),0)</f>
        <v>0</v>
      </c>
      <c r="GL55" s="119" cm="1">
        <f t="array" ref="GL55">IFERROR(INDEX('D Nueva Perfil 15'!$E$13:$F$192,GL$18,2),0)</f>
        <v>0</v>
      </c>
      <c r="GM55" s="119" cm="1">
        <f t="array" ref="GM55">IFERROR(INDEX('D Nueva Perfil 15'!$E$13:$F$192,GM$18,2),0)</f>
        <v>0</v>
      </c>
      <c r="GN55" s="119" cm="1">
        <f t="array" ref="GN55">IFERROR(INDEX('D Nueva Perfil 15'!$E$13:$F$192,GN$18,2),0)</f>
        <v>0</v>
      </c>
      <c r="GO55" s="119" cm="1">
        <f t="array" ref="GO55">IFERROR(INDEX('D Nueva Perfil 15'!$E$13:$F$192,GO$18,2),0)</f>
        <v>0</v>
      </c>
      <c r="GP55" s="119" cm="1">
        <f t="array" ref="GP55">IFERROR(INDEX('D Nueva Perfil 15'!$E$13:$F$192,GP$18,2),0)</f>
        <v>0</v>
      </c>
      <c r="GQ55" s="119" cm="1">
        <f t="array" ref="GQ55">IFERROR(INDEX('D Nueva Perfil 15'!$E$13:$F$192,GQ$18,2),0)</f>
        <v>0</v>
      </c>
      <c r="GR55" s="119" cm="1">
        <f t="array" ref="GR55">IFERROR(INDEX('D Nueva Perfil 15'!$E$13:$F$192,GR$18,2),0)</f>
        <v>0</v>
      </c>
      <c r="GS55" s="119" cm="1">
        <f t="array" ref="GS55">IFERROR(INDEX('D Nueva Perfil 15'!$E$13:$F$192,GS$18,2),0)</f>
        <v>0</v>
      </c>
      <c r="GT55" s="119" cm="1">
        <f t="array" ref="GT55">IFERROR(INDEX('D Nueva Perfil 15'!$E$13:$F$192,GT$18,2),0)</f>
        <v>0</v>
      </c>
      <c r="GU55" s="119" cm="1">
        <f t="array" ref="GU55">IFERROR(INDEX('D Nueva Perfil 15'!$E$13:$F$192,GU$18,2),0)</f>
        <v>0</v>
      </c>
      <c r="GV55" s="119" cm="1">
        <f t="array" ref="GV55">IFERROR(INDEX('D Nueva Perfil 15'!$E$13:$F$192,GV$18,2),0)</f>
        <v>0</v>
      </c>
      <c r="GW55" s="119" cm="1">
        <f t="array" ref="GW55">IFERROR(INDEX('D Nueva Perfil 15'!$E$13:$F$192,GW$18,2),0)</f>
        <v>0</v>
      </c>
      <c r="GX55" s="119" cm="1">
        <f t="array" ref="GX55">IFERROR(INDEX('D Nueva Perfil 15'!$E$13:$F$192,GX$18,2),0)</f>
        <v>0</v>
      </c>
      <c r="GY55" s="119" cm="1">
        <f t="array" ref="GY55">IFERROR(INDEX('D Nueva Perfil 15'!$E$13:$F$192,GY$18,2),0)</f>
        <v>0</v>
      </c>
      <c r="GZ55" s="119" cm="1">
        <f t="array" ref="GZ55">IFERROR(INDEX('D Nueva Perfil 15'!$E$13:$F$192,GZ$18,2),0)</f>
        <v>0</v>
      </c>
      <c r="HA55" s="119" cm="1">
        <f t="array" ref="HA55">IFERROR(INDEX('D Nueva Perfil 15'!$E$13:$F$192,HA$18,2),0)</f>
        <v>0</v>
      </c>
      <c r="HB55" s="119" cm="1">
        <f t="array" ref="HB55">IFERROR(INDEX('D Nueva Perfil 15'!$E$13:$F$192,HB$18,2),0)</f>
        <v>0</v>
      </c>
      <c r="HC55" s="119" cm="1">
        <f t="array" ref="HC55">IFERROR(INDEX('D Nueva Perfil 15'!$E$13:$F$192,HC$18,2),0)</f>
        <v>0</v>
      </c>
      <c r="HD55" s="119" cm="1">
        <f t="array" ref="HD55">IFERROR(INDEX('D Nueva Perfil 15'!$E$13:$F$192,HD$18,2),0)</f>
        <v>0</v>
      </c>
      <c r="HE55" s="119" cm="1">
        <f t="array" ref="HE55">IFERROR(INDEX('D Nueva Perfil 15'!$E$13:$F$192,HE$18,2),0)</f>
        <v>0</v>
      </c>
      <c r="HF55" s="119" cm="1">
        <f t="array" ref="HF55">IFERROR(INDEX('D Nueva Perfil 15'!$E$13:$F$192,HF$18,2),0)</f>
        <v>0</v>
      </c>
      <c r="HG55" s="119" cm="1">
        <f t="array" ref="HG55">IFERROR(INDEX('D Nueva Perfil 15'!$E$13:$F$192,HG$18,2),0)</f>
        <v>0</v>
      </c>
      <c r="HH55" s="119" cm="1">
        <f t="array" ref="HH55">IFERROR(INDEX('D Nueva Perfil 15'!$E$13:$F$192,HH$18,2),0)</f>
        <v>0</v>
      </c>
      <c r="HI55" s="119" cm="1">
        <f t="array" ref="HI55">IFERROR(INDEX('D Nueva Perfil 15'!$E$13:$F$192,HI$18,2),0)</f>
        <v>0</v>
      </c>
      <c r="HJ55" s="119" cm="1">
        <f t="array" ref="HJ55">IFERROR(INDEX('D Nueva Perfil 15'!$E$13:$F$192,HJ$18,2),0)</f>
        <v>0</v>
      </c>
      <c r="HK55" s="119" cm="1">
        <f t="array" ref="HK55">IFERROR(INDEX('D Nueva Perfil 15'!$E$13:$F$192,HK$18,2),0)</f>
        <v>0</v>
      </c>
      <c r="HL55" s="119" cm="1">
        <f t="array" ref="HL55">IFERROR(INDEX('D Nueva Perfil 15'!$E$13:$F$192,HL$18,2),0)</f>
        <v>0</v>
      </c>
      <c r="HM55" s="119" cm="1">
        <f t="array" ref="HM55">IFERROR(INDEX('D Nueva Perfil 15'!$E$13:$F$192,HM$18,2),0)</f>
        <v>0</v>
      </c>
      <c r="HN55" s="119" cm="1">
        <f t="array" ref="HN55">IFERROR(INDEX('D Nueva Perfil 15'!$E$13:$F$192,HN$18,2),0)</f>
        <v>0</v>
      </c>
      <c r="HO55" s="119" cm="1">
        <f t="array" ref="HO55">IFERROR(INDEX('D Nueva Perfil 15'!$E$13:$F$192,HO$18,2),0)</f>
        <v>0</v>
      </c>
      <c r="HP55" s="119" cm="1">
        <f t="array" ref="HP55">IFERROR(INDEX('D Nueva Perfil 15'!$E$13:$F$192,HP$18,2),0)</f>
        <v>0</v>
      </c>
      <c r="HQ55" s="119" cm="1">
        <f t="array" ref="HQ55">IFERROR(INDEX('D Nueva Perfil 15'!$E$13:$F$192,HQ$18,2),0)</f>
        <v>0</v>
      </c>
      <c r="HR55" s="119" cm="1">
        <f t="array" ref="HR55">IFERROR(INDEX('D Nueva Perfil 15'!$E$13:$F$192,HR$18,2),0)</f>
        <v>0</v>
      </c>
      <c r="HS55" s="119" cm="1">
        <f t="array" ref="HS55">IFERROR(INDEX('D Nueva Perfil 15'!$E$13:$F$192,HS$18,2),0)</f>
        <v>0</v>
      </c>
      <c r="HT55" s="119" cm="1">
        <f t="array" ref="HT55">IFERROR(INDEX('D Nueva Perfil 15'!$E$13:$F$192,HT$18,2),0)</f>
        <v>0</v>
      </c>
      <c r="HU55" s="119" cm="1">
        <f t="array" ref="HU55">IFERROR(INDEX('D Nueva Perfil 15'!$E$13:$F$192,HU$18,2),0)</f>
        <v>0</v>
      </c>
      <c r="HV55" s="119" cm="1">
        <f t="array" ref="HV55">IFERROR(INDEX('D Nueva Perfil 15'!$E$13:$F$192,HV$18,2),0)</f>
        <v>0</v>
      </c>
      <c r="HW55" s="119" cm="1">
        <f t="array" ref="HW55">IFERROR(INDEX('D Nueva Perfil 15'!$E$13:$F$192,HW$18,2),0)</f>
        <v>0</v>
      </c>
      <c r="HX55" s="119" cm="1">
        <f t="array" ref="HX55">IFERROR(INDEX('D Nueva Perfil 15'!$E$13:$F$192,HX$18,2),0)</f>
        <v>0</v>
      </c>
      <c r="HY55" s="119" cm="1">
        <f t="array" ref="HY55">IFERROR(INDEX('D Nueva Perfil 15'!$E$13:$F$192,HY$18,2),0)</f>
        <v>0</v>
      </c>
      <c r="HZ55" s="119" cm="1">
        <f t="array" ref="HZ55">IFERROR(INDEX('D Nueva Perfil 15'!$E$13:$F$192,HZ$18,2),0)</f>
        <v>0</v>
      </c>
      <c r="IA55" s="119" cm="1">
        <f t="array" ref="IA55">IFERROR(INDEX('D Nueva Perfil 15'!$E$13:$F$192,IA$18,2),0)</f>
        <v>0</v>
      </c>
      <c r="IB55" s="119" cm="1">
        <f t="array" ref="IB55">IFERROR(INDEX('D Nueva Perfil 15'!$E$13:$F$192,IB$18,2),0)</f>
        <v>0</v>
      </c>
      <c r="IC55" s="119" cm="1">
        <f t="array" ref="IC55">IFERROR(INDEX('D Nueva Perfil 15'!$E$13:$F$192,IC$18,2),0)</f>
        <v>0</v>
      </c>
      <c r="ID55" s="119" cm="1">
        <f t="array" ref="ID55">IFERROR(INDEX('D Nueva Perfil 15'!$E$13:$F$192,ID$18,2),0)</f>
        <v>0</v>
      </c>
      <c r="IE55" s="119" cm="1">
        <f t="array" ref="IE55">IFERROR(INDEX('D Nueva Perfil 15'!$E$13:$F$192,IE$18,2),0)</f>
        <v>0</v>
      </c>
      <c r="IF55" s="119" cm="1">
        <f t="array" ref="IF55">IFERROR(INDEX('D Nueva Perfil 15'!$E$13:$F$192,IF$18,2),0)</f>
        <v>0</v>
      </c>
      <c r="IG55" s="119" cm="1">
        <f t="array" ref="IG55">IFERROR(INDEX('D Nueva Perfil 15'!$E$13:$F$192,IG$18,2),0)</f>
        <v>0</v>
      </c>
      <c r="IH55" s="119" cm="1">
        <f t="array" ref="IH55">IFERROR(INDEX('D Nueva Perfil 15'!$E$13:$F$192,IH$18,2),0)</f>
        <v>0</v>
      </c>
      <c r="II55" s="119" cm="1">
        <f t="array" ref="II55">IFERROR(INDEX('D Nueva Perfil 15'!$E$13:$F$192,II$18,2),0)</f>
        <v>0</v>
      </c>
      <c r="IJ55" s="119" cm="1">
        <f t="array" ref="IJ55">IFERROR(INDEX('D Nueva Perfil 15'!$E$13:$F$192,IJ$18,2),0)</f>
        <v>0</v>
      </c>
      <c r="IK55" s="119" cm="1">
        <f t="array" ref="IK55">IFERROR(INDEX('D Nueva Perfil 15'!$E$13:$F$192,IK$18,2),0)</f>
        <v>0</v>
      </c>
      <c r="IL55" s="119" cm="1">
        <f t="array" ref="IL55">IFERROR(INDEX('D Nueva Perfil 15'!$E$13:$F$192,IL$18,2),0)</f>
        <v>0</v>
      </c>
      <c r="IM55" s="119" cm="1">
        <f t="array" ref="IM55">IFERROR(INDEX('D Nueva Perfil 15'!$E$13:$F$192,IM$18,2),0)</f>
        <v>0</v>
      </c>
      <c r="IN55" s="119" cm="1">
        <f t="array" ref="IN55">IFERROR(INDEX('D Nueva Perfil 15'!$E$13:$F$192,IN$18,2),0)</f>
        <v>0</v>
      </c>
      <c r="IO55" s="119" cm="1">
        <f t="array" ref="IO55">IFERROR(INDEX('D Nueva Perfil 15'!$E$13:$F$192,IO$18,2),0)</f>
        <v>0</v>
      </c>
      <c r="IP55" s="119" cm="1">
        <f t="array" ref="IP55">IFERROR(INDEX('D Nueva Perfil 15'!$E$13:$F$192,IP$18,2),0)</f>
        <v>0</v>
      </c>
      <c r="IQ55" s="119" cm="1">
        <f t="array" ref="IQ55">IFERROR(INDEX('D Nueva Perfil 15'!$E$13:$F$192,IQ$18,2),0)</f>
        <v>0</v>
      </c>
      <c r="IR55" s="119" cm="1">
        <f t="array" ref="IR55">IFERROR(INDEX('D Nueva Perfil 15'!$E$13:$F$192,IR$18,2),0)</f>
        <v>0</v>
      </c>
      <c r="IS55" s="119" cm="1">
        <f t="array" ref="IS55">IFERROR(INDEX('D Nueva Perfil 15'!$E$13:$F$192,IS$18,2),0)</f>
        <v>0</v>
      </c>
      <c r="IT55" s="119" cm="1">
        <f t="array" ref="IT55">IFERROR(INDEX('D Nueva Perfil 15'!$E$13:$F$192,IT$18,2),0)</f>
        <v>0</v>
      </c>
      <c r="IU55" s="119" cm="1">
        <f t="array" ref="IU55">IFERROR(INDEX('D Nueva Perfil 15'!$E$13:$F$192,IU$18,2),0)</f>
        <v>0</v>
      </c>
      <c r="IV55" s="119" cm="1">
        <f t="array" ref="IV55">IFERROR(INDEX('D Nueva Perfil 15'!$E$13:$F$192,IV$18,2),0)</f>
        <v>0</v>
      </c>
      <c r="IW55" s="119" cm="1">
        <f t="array" ref="IW55">IFERROR(INDEX('D Nueva Perfil 15'!$E$13:$F$192,IW$18,2),0)</f>
        <v>0</v>
      </c>
      <c r="IX55" s="119" cm="1">
        <f t="array" ref="IX55">IFERROR(INDEX('D Nueva Perfil 15'!$E$13:$F$192,IX$18,2),0)</f>
        <v>0</v>
      </c>
      <c r="IY55" s="119" cm="1">
        <f t="array" ref="IY55">IFERROR(INDEX('D Nueva Perfil 15'!$E$13:$F$192,IY$18,2),0)</f>
        <v>0</v>
      </c>
      <c r="IZ55" s="119" cm="1">
        <f t="array" ref="IZ55">IFERROR(INDEX('D Nueva Perfil 15'!$E$13:$F$192,IZ$18,2),0)</f>
        <v>0</v>
      </c>
      <c r="JA55" s="119" cm="1">
        <f t="array" ref="JA55">IFERROR(INDEX('D Nueva Perfil 15'!$E$13:$F$192,JA$18,2),0)</f>
        <v>0</v>
      </c>
      <c r="JB55" s="119" cm="1">
        <f t="array" ref="JB55">IFERROR(INDEX('D Nueva Perfil 15'!$E$13:$F$192,JB$18,2),0)</f>
        <v>0</v>
      </c>
      <c r="JC55" s="119" cm="1">
        <f t="array" ref="JC55">IFERROR(INDEX('D Nueva Perfil 15'!$E$13:$F$192,JC$18,2),0)</f>
        <v>0</v>
      </c>
      <c r="JD55" s="119" cm="1">
        <f t="array" ref="JD55">IFERROR(INDEX('D Nueva Perfil 15'!$E$13:$F$192,JD$18,2),0)</f>
        <v>0</v>
      </c>
      <c r="JE55" s="119" cm="1">
        <f t="array" ref="JE55">IFERROR(INDEX('D Nueva Perfil 15'!$E$13:$F$192,JE$18,2),0)</f>
        <v>0</v>
      </c>
      <c r="JF55" s="119" cm="1">
        <f t="array" ref="JF55">IFERROR(INDEX('D Nueva Perfil 15'!$E$13:$F$192,JF$18,2),0)</f>
        <v>0</v>
      </c>
      <c r="JG55" s="119" cm="1">
        <f t="array" ref="JG55">IFERROR(INDEX('D Nueva Perfil 15'!$E$13:$F$192,JG$18,2),0)</f>
        <v>0</v>
      </c>
      <c r="JH55" s="119" cm="1">
        <f t="array" ref="JH55">IFERROR(INDEX('D Nueva Perfil 15'!$E$13:$F$192,JH$18,2),0)</f>
        <v>0</v>
      </c>
      <c r="JI55" s="119" cm="1">
        <f t="array" ref="JI55">IFERROR(INDEX('D Nueva Perfil 15'!$E$13:$F$192,JI$18,2),0)</f>
        <v>0</v>
      </c>
      <c r="JJ55" s="119" cm="1">
        <f t="array" ref="JJ55">IFERROR(INDEX('D Nueva Perfil 15'!$E$13:$F$192,JJ$18,2),0)</f>
        <v>0</v>
      </c>
      <c r="JK55" s="119" cm="1">
        <f t="array" ref="JK55">IFERROR(INDEX('D Nueva Perfil 15'!$E$13:$F$192,JK$18,2),0)</f>
        <v>0</v>
      </c>
      <c r="JL55" s="119" cm="1">
        <f t="array" ref="JL55">IFERROR(INDEX('D Nueva Perfil 15'!$E$13:$F$192,JL$18,2),0)</f>
        <v>0</v>
      </c>
      <c r="JM55" s="119" cm="1">
        <f t="array" ref="JM55">IFERROR(INDEX('D Nueva Perfil 15'!$E$13:$F$192,JM$18,2),0)</f>
        <v>0</v>
      </c>
      <c r="JN55" s="119" cm="1">
        <f t="array" ref="JN55">IFERROR(INDEX('D Nueva Perfil 15'!$E$13:$F$192,JN$18,2),0)</f>
        <v>0</v>
      </c>
      <c r="JO55" s="119" cm="1">
        <f t="array" ref="JO55">IFERROR(INDEX('D Nueva Perfil 15'!$E$13:$F$192,JO$18,2),0)</f>
        <v>0</v>
      </c>
      <c r="JP55" s="119" cm="1">
        <f t="array" ref="JP55">IFERROR(INDEX('D Nueva Perfil 15'!$E$13:$F$192,JP$18,2),0)</f>
        <v>0</v>
      </c>
      <c r="JQ55" s="119" cm="1">
        <f t="array" ref="JQ55">IFERROR(INDEX('D Nueva Perfil 15'!$E$13:$F$192,JQ$18,2),0)</f>
        <v>0</v>
      </c>
      <c r="JR55" s="119" cm="1">
        <f t="array" ref="JR55">IFERROR(INDEX('D Nueva Perfil 15'!$E$13:$F$192,JR$18,2),0)</f>
        <v>0</v>
      </c>
      <c r="JS55" s="119" cm="1">
        <f t="array" ref="JS55">IFERROR(INDEX('D Nueva Perfil 15'!$E$13:$F$192,JS$18,2),0)</f>
        <v>0</v>
      </c>
      <c r="JT55" s="119" cm="1">
        <f t="array" ref="JT55">IFERROR(INDEX('D Nueva Perfil 15'!$E$13:$F$192,JT$18,2),0)</f>
        <v>0</v>
      </c>
      <c r="JU55" s="119" cm="1">
        <f t="array" ref="JU55">IFERROR(INDEX('D Nueva Perfil 15'!$E$13:$F$192,JU$18,2),0)</f>
        <v>0</v>
      </c>
      <c r="JV55" s="119" cm="1">
        <f t="array" ref="JV55">IFERROR(INDEX('D Nueva Perfil 15'!$E$13:$F$192,JV$18,2),0)</f>
        <v>0</v>
      </c>
      <c r="JW55" s="119" cm="1">
        <f t="array" ref="JW55">IFERROR(INDEX('D Nueva Perfil 15'!$E$13:$F$192,JW$18,2),0)</f>
        <v>0</v>
      </c>
      <c r="JX55" s="119" cm="1">
        <f t="array" ref="JX55">IFERROR(INDEX('D Nueva Perfil 15'!$E$13:$F$192,JX$18,2),0)</f>
        <v>0</v>
      </c>
      <c r="JY55" s="119" cm="1">
        <f t="array" ref="JY55">IFERROR(INDEX('D Nueva Perfil 15'!$E$13:$F$192,JY$18,2),0)</f>
        <v>0</v>
      </c>
      <c r="JZ55" s="119" cm="1">
        <f t="array" ref="JZ55">IFERROR(INDEX('D Nueva Perfil 15'!$E$13:$F$192,JZ$18,2),0)</f>
        <v>0</v>
      </c>
      <c r="KA55" s="119" cm="1">
        <f t="array" ref="KA55">IFERROR(INDEX('D Nueva Perfil 15'!$E$13:$F$192,KA$18,2),0)</f>
        <v>0</v>
      </c>
      <c r="KB55" s="119" cm="1">
        <f t="array" ref="KB55">IFERROR(INDEX('D Nueva Perfil 15'!$E$13:$F$192,KB$18,2),0)</f>
        <v>0</v>
      </c>
      <c r="KC55" s="119" cm="1">
        <f t="array" ref="KC55">IFERROR(INDEX('D Nueva Perfil 15'!$E$13:$F$192,KC$18,2),0)</f>
        <v>0</v>
      </c>
      <c r="KD55" s="119" cm="1">
        <f t="array" ref="KD55">IFERROR(INDEX('D Nueva Perfil 15'!$E$13:$F$192,KD$18,2),0)</f>
        <v>0</v>
      </c>
      <c r="KE55" s="119" cm="1">
        <f t="array" ref="KE55">IFERROR(INDEX('D Nueva Perfil 15'!$E$13:$F$192,KE$18,2),0)</f>
        <v>0</v>
      </c>
      <c r="KF55" s="119" cm="1">
        <f t="array" ref="KF55">IFERROR(INDEX('D Nueva Perfil 15'!$E$13:$F$192,KF$18,2),0)</f>
        <v>0</v>
      </c>
      <c r="KG55" s="119" cm="1">
        <f t="array" ref="KG55">IFERROR(INDEX('D Nueva Perfil 15'!$E$13:$F$192,KG$18,2),0)</f>
        <v>0</v>
      </c>
      <c r="KH55" s="119" cm="1">
        <f t="array" ref="KH55">IFERROR(INDEX('D Nueva Perfil 15'!$E$13:$F$192,KH$18,2),0)</f>
        <v>0</v>
      </c>
      <c r="KI55" s="119" cm="1">
        <f t="array" ref="KI55">IFERROR(INDEX('D Nueva Perfil 15'!$E$13:$F$192,KI$18,2),0)</f>
        <v>0</v>
      </c>
      <c r="KJ55" s="119" cm="1">
        <f t="array" ref="KJ55">IFERROR(INDEX('D Nueva Perfil 15'!$E$13:$F$192,KJ$18,2),0)</f>
        <v>0</v>
      </c>
      <c r="KK55" s="119" cm="1">
        <f t="array" ref="KK55">IFERROR(INDEX('D Nueva Perfil 15'!$E$13:$F$192,KK$18,2),0)</f>
        <v>0</v>
      </c>
      <c r="KL55" s="119" cm="1">
        <f t="array" ref="KL55">IFERROR(INDEX('D Nueva Perfil 15'!$E$13:$F$192,KL$18,2),0)</f>
        <v>0</v>
      </c>
      <c r="KM55" s="119" cm="1">
        <f t="array" ref="KM55">IFERROR(INDEX('D Nueva Perfil 15'!$E$13:$F$192,KM$18,2),0)</f>
        <v>0</v>
      </c>
      <c r="KN55" s="119" cm="1">
        <f t="array" ref="KN55">IFERROR(INDEX('D Nueva Perfil 15'!$E$13:$F$192,KN$18,2),0)</f>
        <v>0</v>
      </c>
      <c r="KO55" s="119" cm="1">
        <f t="array" ref="KO55">IFERROR(INDEX('D Nueva Perfil 15'!$E$13:$F$192,KO$18,2),0)</f>
        <v>0</v>
      </c>
      <c r="KP55" s="119" cm="1">
        <f t="array" ref="KP55">IFERROR(INDEX('D Nueva Perfil 15'!$E$13:$F$192,KP$18,2),0)</f>
        <v>0</v>
      </c>
    </row>
    <row r="56" spans="1:302">
      <c r="B56" s="85" t="s">
        <v>77</v>
      </c>
      <c r="C56" s="120">
        <f t="shared" ref="C56:BN56" si="302">C54*C53/12</f>
        <v>15210104.166666666</v>
      </c>
      <c r="D56" s="120">
        <f t="shared" si="302"/>
        <v>14834732.165253</v>
      </c>
      <c r="E56" s="120">
        <f t="shared" si="302"/>
        <v>14445446.886826223</v>
      </c>
      <c r="F56" s="120">
        <f t="shared" si="302"/>
        <v>14056162.386941887</v>
      </c>
      <c r="G56" s="120">
        <f t="shared" si="302"/>
        <v>13666878.6656</v>
      </c>
      <c r="H56" s="120">
        <f t="shared" si="302"/>
        <v>13696412.073152779</v>
      </c>
      <c r="I56" s="120">
        <f t="shared" si="302"/>
        <v>13725945.42161111</v>
      </c>
      <c r="J56" s="120">
        <f t="shared" si="302"/>
        <v>13755478.710975001</v>
      </c>
      <c r="K56" s="120">
        <f t="shared" si="302"/>
        <v>13785011.941244448</v>
      </c>
      <c r="L56" s="120">
        <f t="shared" si="302"/>
        <v>13814545.112419449</v>
      </c>
      <c r="M56" s="120">
        <f t="shared" si="302"/>
        <v>13844078.2245</v>
      </c>
      <c r="N56" s="120">
        <f t="shared" si="302"/>
        <v>13812167.161712153</v>
      </c>
      <c r="O56" s="120">
        <f t="shared" si="302"/>
        <v>13780256.162719443</v>
      </c>
      <c r="P56" s="120">
        <f t="shared" si="302"/>
        <v>13724024.088639582</v>
      </c>
      <c r="Q56" s="120">
        <f t="shared" si="302"/>
        <v>13667603.166174999</v>
      </c>
      <c r="R56" s="120">
        <f t="shared" si="302"/>
        <v>13610995.500565274</v>
      </c>
      <c r="S56" s="120">
        <f t="shared" si="302"/>
        <v>13554189.544218743</v>
      </c>
      <c r="T56" s="120">
        <f t="shared" si="302"/>
        <v>13497187.498067701</v>
      </c>
      <c r="U56" s="120">
        <f t="shared" si="302"/>
        <v>13439991.563044436</v>
      </c>
      <c r="V56" s="120">
        <f t="shared" si="302"/>
        <v>13382590.382942701</v>
      </c>
      <c r="W56" s="120">
        <f t="shared" si="302"/>
        <v>13324986.25438749</v>
      </c>
      <c r="X56" s="120">
        <f t="shared" si="302"/>
        <v>13267181.474003809</v>
      </c>
      <c r="Y56" s="120">
        <f t="shared" si="302"/>
        <v>13209178.338416666</v>
      </c>
      <c r="Z56" s="120">
        <f t="shared" si="302"/>
        <v>13163394.309447778</v>
      </c>
      <c r="AA56" s="120">
        <f t="shared" si="302"/>
        <v>13117351.681041112</v>
      </c>
      <c r="AB56" s="120">
        <f t="shared" si="302"/>
        <v>13071051.893623749</v>
      </c>
      <c r="AC56" s="120">
        <f t="shared" si="302"/>
        <v>13024483.002999721</v>
      </c>
      <c r="AD56" s="120">
        <f t="shared" si="302"/>
        <v>12977646.507213192</v>
      </c>
      <c r="AE56" s="120">
        <f t="shared" si="302"/>
        <v>12930543.904308332</v>
      </c>
      <c r="AF56" s="120">
        <f t="shared" si="302"/>
        <v>12883163.365323329</v>
      </c>
      <c r="AG56" s="120">
        <f t="shared" si="302"/>
        <v>12835506.445919439</v>
      </c>
      <c r="AH56" s="120">
        <f t="shared" si="302"/>
        <v>12787574.701757913</v>
      </c>
      <c r="AI56" s="120">
        <f t="shared" si="302"/>
        <v>12739356.419111105</v>
      </c>
      <c r="AJ56" s="120">
        <f t="shared" si="302"/>
        <v>12690853.211257355</v>
      </c>
      <c r="AK56" s="120">
        <f t="shared" si="302"/>
        <v>12642066.691474998</v>
      </c>
      <c r="AL56" s="120">
        <f t="shared" si="302"/>
        <v>12621455.846322112</v>
      </c>
      <c r="AM56" s="120">
        <f t="shared" si="302"/>
        <v>12600411.076035893</v>
      </c>
      <c r="AN56" s="120">
        <f t="shared" si="302"/>
        <v>12578931.452860421</v>
      </c>
      <c r="AO56" s="120">
        <f t="shared" si="302"/>
        <v>12557002.775406837</v>
      </c>
      <c r="AP56" s="120">
        <f t="shared" si="302"/>
        <v>12534624.083927644</v>
      </c>
      <c r="AQ56" s="120">
        <f t="shared" si="302"/>
        <v>12511781.123714672</v>
      </c>
      <c r="AR56" s="120">
        <f t="shared" si="302"/>
        <v>12488472.90302884</v>
      </c>
      <c r="AS56" s="120">
        <f t="shared" si="302"/>
        <v>12464698.430131063</v>
      </c>
      <c r="AT56" s="120">
        <f t="shared" si="302"/>
        <v>12440443.386330009</v>
      </c>
      <c r="AU56" s="120">
        <f t="shared" si="302"/>
        <v>12415706.74789501</v>
      </c>
      <c r="AV56" s="120">
        <f t="shared" si="302"/>
        <v>12390474.142815426</v>
      </c>
      <c r="AW56" s="120">
        <f t="shared" si="302"/>
        <v>12364744.515369</v>
      </c>
      <c r="AX56" s="120">
        <f t="shared" si="302"/>
        <v>12345247.166821251</v>
      </c>
      <c r="AY56" s="120">
        <f t="shared" si="302"/>
        <v>12325197.427205779</v>
      </c>
      <c r="AZ56" s="120">
        <f t="shared" si="302"/>
        <v>12304593.464944003</v>
      </c>
      <c r="BA56" s="120">
        <f t="shared" si="302"/>
        <v>12283420.01768689</v>
      </c>
      <c r="BB56" s="120">
        <f t="shared" si="302"/>
        <v>12261675.199985906</v>
      </c>
      <c r="BC56" s="120">
        <f t="shared" si="302"/>
        <v>12239357.126392504</v>
      </c>
      <c r="BD56" s="120">
        <f t="shared" si="302"/>
        <v>12216450.426817739</v>
      </c>
      <c r="BE56" s="120">
        <f t="shared" si="302"/>
        <v>12192953.161943115</v>
      </c>
      <c r="BF56" s="120">
        <f t="shared" si="302"/>
        <v>12168849.871896422</v>
      </c>
      <c r="BG56" s="120">
        <f t="shared" si="302"/>
        <v>12144138.563489199</v>
      </c>
      <c r="BH56" s="120">
        <f t="shared" si="302"/>
        <v>12118803.687065976</v>
      </c>
      <c r="BI56" s="120">
        <f t="shared" si="302"/>
        <v>12092843.195568336</v>
      </c>
      <c r="BJ56" s="120">
        <f t="shared" si="302"/>
        <v>12064918.042488419</v>
      </c>
      <c r="BK56" s="120">
        <f t="shared" si="302"/>
        <v>12036358.994530892</v>
      </c>
      <c r="BL56" s="120">
        <f t="shared" si="302"/>
        <v>12007150.501368752</v>
      </c>
      <c r="BM56" s="120">
        <f t="shared" si="302"/>
        <v>11977290.587098667</v>
      </c>
      <c r="BN56" s="120">
        <f t="shared" si="302"/>
        <v>11946763.619064337</v>
      </c>
      <c r="BO56" s="120">
        <f t="shared" ref="BO56:DZ56" si="303">BO54*BO53/12</f>
        <v>11915567.571964836</v>
      </c>
      <c r="BP56" s="120">
        <f t="shared" si="303"/>
        <v>11883686.730814556</v>
      </c>
      <c r="BQ56" s="120">
        <f t="shared" si="303"/>
        <v>11851119.020915002</v>
      </c>
      <c r="BR56" s="120">
        <f t="shared" si="303"/>
        <v>11817848.644951252</v>
      </c>
      <c r="BS56" s="120">
        <f t="shared" si="303"/>
        <v>11783873.478827223</v>
      </c>
      <c r="BT56" s="120">
        <f t="shared" si="303"/>
        <v>11749177.642898696</v>
      </c>
      <c r="BU56" s="120">
        <f t="shared" si="303"/>
        <v>11713758.963672003</v>
      </c>
      <c r="BV56" s="120">
        <f t="shared" si="303"/>
        <v>11677601.479173614</v>
      </c>
      <c r="BW56" s="120">
        <f t="shared" si="303"/>
        <v>11640702.96651228</v>
      </c>
      <c r="BX56" s="120">
        <f t="shared" si="303"/>
        <v>11603047.38138517</v>
      </c>
      <c r="BY56" s="120">
        <f t="shared" si="303"/>
        <v>11564618.613626003</v>
      </c>
      <c r="BZ56" s="120">
        <f t="shared" si="303"/>
        <v>11525414.341548363</v>
      </c>
      <c r="CA56" s="120">
        <f t="shared" si="303"/>
        <v>11485418.372656668</v>
      </c>
      <c r="CB56" s="120">
        <f t="shared" si="303"/>
        <v>11444628.335866919</v>
      </c>
      <c r="CC56" s="120">
        <f t="shared" si="303"/>
        <v>11403027.956354225</v>
      </c>
      <c r="CD56" s="120">
        <f t="shared" si="303"/>
        <v>11360600.893430253</v>
      </c>
      <c r="CE56" s="120">
        <f t="shared" si="303"/>
        <v>11317344.677215837</v>
      </c>
      <c r="CF56" s="120">
        <f t="shared" si="303"/>
        <v>11273242.884693338</v>
      </c>
      <c r="CG56" s="120">
        <f t="shared" si="303"/>
        <v>11228292.996586001</v>
      </c>
      <c r="CH56" s="120">
        <f t="shared" si="303"/>
        <v>11178440.899185112</v>
      </c>
      <c r="CI56" s="120">
        <f t="shared" si="303"/>
        <v>11127750.806192057</v>
      </c>
      <c r="CJ56" s="120">
        <f t="shared" si="303"/>
        <v>11076220.902467253</v>
      </c>
      <c r="CK56" s="120">
        <f t="shared" si="303"/>
        <v>11023835.357602892</v>
      </c>
      <c r="CL56" s="120">
        <f t="shared" si="303"/>
        <v>10970578.295527281</v>
      </c>
      <c r="CM56" s="120">
        <f t="shared" si="303"/>
        <v>10916447.832605006</v>
      </c>
      <c r="CN56" s="120">
        <f t="shared" si="303"/>
        <v>10861428.035684505</v>
      </c>
      <c r="CO56" s="120">
        <f t="shared" si="303"/>
        <v>10805502.925950339</v>
      </c>
      <c r="CP56" s="120">
        <f t="shared" si="303"/>
        <v>10748656.478923174</v>
      </c>
      <c r="CQ56" s="120">
        <f t="shared" si="303"/>
        <v>10690886.70822384</v>
      </c>
      <c r="CR56" s="120">
        <f t="shared" si="303"/>
        <v>10632177.532293146</v>
      </c>
      <c r="CS56" s="120">
        <f t="shared" si="303"/>
        <v>10572512.82390801</v>
      </c>
      <c r="CT56" s="120">
        <f t="shared" si="303"/>
        <v>10511876.410181453</v>
      </c>
      <c r="CU56" s="120">
        <f t="shared" si="303"/>
        <v>10450266.201990565</v>
      </c>
      <c r="CV56" s="120">
        <f t="shared" si="303"/>
        <v>10387665.969368512</v>
      </c>
      <c r="CW56" s="120">
        <f t="shared" si="303"/>
        <v>10324059.436684567</v>
      </c>
      <c r="CX56" s="120">
        <f t="shared" si="303"/>
        <v>10259430.282644125</v>
      </c>
      <c r="CY56" s="120">
        <f t="shared" si="303"/>
        <v>10193776.315380514</v>
      </c>
      <c r="CZ56" s="120">
        <f t="shared" si="303"/>
        <v>10127081.156519264</v>
      </c>
      <c r="DA56" s="120">
        <f t="shared" si="303"/>
        <v>10059328.382022014</v>
      </c>
      <c r="DB56" s="120">
        <f t="shared" si="303"/>
        <v>9990501.5221865159</v>
      </c>
      <c r="DC56" s="120">
        <f t="shared" si="303"/>
        <v>9920584.0616466273</v>
      </c>
      <c r="DD56" s="120">
        <f t="shared" si="303"/>
        <v>9849559.4393723216</v>
      </c>
      <c r="DE56" s="120">
        <f t="shared" si="303"/>
        <v>9777425.2922573499</v>
      </c>
      <c r="DF56" s="120">
        <f t="shared" si="303"/>
        <v>9704165.002191823</v>
      </c>
      <c r="DG56" s="120">
        <f t="shared" si="303"/>
        <v>9629761.9054019619</v>
      </c>
      <c r="DH56" s="120">
        <f t="shared" si="303"/>
        <v>9554199.292450102</v>
      </c>
      <c r="DI56" s="120">
        <f t="shared" si="303"/>
        <v>9477460.4082346857</v>
      </c>
      <c r="DJ56" s="120">
        <f t="shared" si="303"/>
        <v>9399528.4519902691</v>
      </c>
      <c r="DK56" s="120">
        <f t="shared" si="303"/>
        <v>9320386.5772875194</v>
      </c>
      <c r="DL56" s="120">
        <f t="shared" si="303"/>
        <v>9240017.8920332137</v>
      </c>
      <c r="DM56" s="120">
        <f t="shared" si="303"/>
        <v>9158405.4584702421</v>
      </c>
      <c r="DN56" s="120">
        <f t="shared" si="303"/>
        <v>9075532.2931776047</v>
      </c>
      <c r="DO56" s="120">
        <f t="shared" si="303"/>
        <v>8991381.3670704104</v>
      </c>
      <c r="DP56" s="120">
        <f t="shared" si="303"/>
        <v>8905935.6053998824</v>
      </c>
      <c r="DQ56" s="120">
        <f t="shared" si="303"/>
        <v>8819177.8877533339</v>
      </c>
      <c r="DR56" s="120">
        <f t="shared" si="303"/>
        <v>8733408.2883822005</v>
      </c>
      <c r="DS56" s="120">
        <f t="shared" si="303"/>
        <v>8646241.2483010646</v>
      </c>
      <c r="DT56" s="120">
        <f t="shared" si="303"/>
        <v>8557658.5475537982</v>
      </c>
      <c r="DU56" s="120">
        <f t="shared" si="303"/>
        <v>8467641.9052417744</v>
      </c>
      <c r="DV56" s="120">
        <f t="shared" si="303"/>
        <v>8376172.979523886</v>
      </c>
      <c r="DW56" s="120">
        <f t="shared" si="303"/>
        <v>8283233.3676165305</v>
      </c>
      <c r="DX56" s="120">
        <f t="shared" si="303"/>
        <v>8188804.6057936186</v>
      </c>
      <c r="DY56" s="120">
        <f t="shared" si="303"/>
        <v>8092868.1693865731</v>
      </c>
      <c r="DZ56" s="120">
        <f t="shared" si="303"/>
        <v>7995405.4727843283</v>
      </c>
      <c r="EA56" s="120">
        <f t="shared" ref="EA56:GL56" si="304">EA54*EA53/12</f>
        <v>7896397.8694333285</v>
      </c>
      <c r="EB56" s="120">
        <f t="shared" si="304"/>
        <v>7795826.6518375278</v>
      </c>
      <c r="EC56" s="120">
        <f t="shared" si="304"/>
        <v>7693658.4881515941</v>
      </c>
      <c r="ED56" s="120">
        <f t="shared" si="304"/>
        <v>7589874.5032876385</v>
      </c>
      <c r="EE56" s="120">
        <f t="shared" si="304"/>
        <v>7484455.7612152817</v>
      </c>
      <c r="EF56" s="120">
        <f t="shared" si="304"/>
        <v>7377383.264961659</v>
      </c>
      <c r="EG56" s="120">
        <f t="shared" si="304"/>
        <v>7268637.9566114144</v>
      </c>
      <c r="EH56" s="120">
        <f t="shared" si="304"/>
        <v>7158186.0777217923</v>
      </c>
      <c r="EI56" s="120">
        <f t="shared" si="304"/>
        <v>7046008.4027855918</v>
      </c>
      <c r="EJ56" s="120">
        <f t="shared" si="304"/>
        <v>6932085.6453531245</v>
      </c>
      <c r="EK56" s="120">
        <f t="shared" si="304"/>
        <v>6816398.4580322132</v>
      </c>
      <c r="EL56" s="120">
        <f t="shared" si="304"/>
        <v>6698912.7319607912</v>
      </c>
      <c r="EM56" s="120">
        <f t="shared" si="304"/>
        <v>6579608.9521548348</v>
      </c>
      <c r="EN56" s="120">
        <f t="shared" si="304"/>
        <v>6458467.5426878342</v>
      </c>
      <c r="EO56" s="120">
        <f t="shared" si="304"/>
        <v>6335454.1204565233</v>
      </c>
      <c r="EP56" s="120">
        <f t="shared" si="304"/>
        <v>6210548.9419425456</v>
      </c>
      <c r="EQ56" s="120">
        <f t="shared" si="304"/>
        <v>6083732.2026850553</v>
      </c>
      <c r="ER56" s="120">
        <f t="shared" si="304"/>
        <v>5954969.2453395883</v>
      </c>
      <c r="ES56" s="120">
        <f t="shared" si="304"/>
        <v>5824240.0978534557</v>
      </c>
      <c r="ET56" s="120">
        <f t="shared" si="304"/>
        <v>5691509.9048191002</v>
      </c>
      <c r="EU56" s="120">
        <f t="shared" si="304"/>
        <v>5556758.5265919892</v>
      </c>
      <c r="EV56" s="120">
        <f t="shared" si="304"/>
        <v>5419965.7625850998</v>
      </c>
      <c r="EW56" s="120">
        <f t="shared" si="304"/>
        <v>5281096.4831496775</v>
      </c>
      <c r="EX56" s="120">
        <f t="shared" si="304"/>
        <v>5140130.3201068556</v>
      </c>
      <c r="EY56" s="120">
        <f t="shared" si="304"/>
        <v>4997031.9457447883</v>
      </c>
      <c r="EZ56" s="120">
        <f t="shared" si="304"/>
        <v>4851780.8242927669</v>
      </c>
      <c r="FA56" s="120">
        <f t="shared" si="304"/>
        <v>4704341.4299758552</v>
      </c>
      <c r="FB56" s="120">
        <f t="shared" si="304"/>
        <v>4554678.1151341442</v>
      </c>
      <c r="FC56" s="120">
        <f t="shared" si="304"/>
        <v>4402770.0697557218</v>
      </c>
      <c r="FD56" s="120">
        <f t="shared" si="304"/>
        <v>4248581.4481175886</v>
      </c>
      <c r="FE56" s="120">
        <f t="shared" si="304"/>
        <v>4092091.2726159892</v>
      </c>
      <c r="FF56" s="120">
        <f t="shared" si="304"/>
        <v>3933263.4994648336</v>
      </c>
      <c r="FG56" s="120">
        <f t="shared" si="304"/>
        <v>3772061.962993056</v>
      </c>
      <c r="FH56" s="120">
        <f t="shared" si="304"/>
        <v>3608465.4113557008</v>
      </c>
      <c r="FI56" s="120">
        <f t="shared" si="304"/>
        <v>3442437.480818612</v>
      </c>
      <c r="FJ56" s="120">
        <f t="shared" si="304"/>
        <v>3273941.6857626569</v>
      </c>
      <c r="FK56" s="120">
        <f t="shared" si="304"/>
        <v>3102941.418683724</v>
      </c>
      <c r="FL56" s="120">
        <f t="shared" si="304"/>
        <v>2929415.0468463018</v>
      </c>
      <c r="FM56" s="120">
        <f t="shared" si="304"/>
        <v>2753325.7646831912</v>
      </c>
      <c r="FN56" s="120">
        <f t="shared" si="304"/>
        <v>2574636.6447422137</v>
      </c>
      <c r="FO56" s="120">
        <f t="shared" si="304"/>
        <v>2393310.6376862139</v>
      </c>
      <c r="FP56" s="120">
        <f t="shared" si="304"/>
        <v>2209310.5722930594</v>
      </c>
      <c r="FQ56" s="120">
        <f t="shared" si="304"/>
        <v>2022599.1554556375</v>
      </c>
      <c r="FR56" s="120">
        <f t="shared" si="304"/>
        <v>1833138.9721818601</v>
      </c>
      <c r="FS56" s="120">
        <f t="shared" si="304"/>
        <v>1640892.4855946607</v>
      </c>
      <c r="FT56" s="120">
        <f t="shared" si="304"/>
        <v>1445822.0369319946</v>
      </c>
      <c r="FU56" s="120">
        <f t="shared" si="304"/>
        <v>1247889.8455468398</v>
      </c>
      <c r="FV56" s="120">
        <f t="shared" si="304"/>
        <v>1047058.0089071961</v>
      </c>
      <c r="FW56" s="120">
        <f t="shared" si="304"/>
        <v>843288.50259608554</v>
      </c>
      <c r="FX56" s="120">
        <f t="shared" si="304"/>
        <v>636543.18031155306</v>
      </c>
      <c r="FY56" s="120">
        <f t="shared" si="304"/>
        <v>426783.77386666666</v>
      </c>
      <c r="FZ56" s="120">
        <f t="shared" si="304"/>
        <v>11262.326666666668</v>
      </c>
      <c r="GA56" s="120">
        <f t="shared" si="304"/>
        <v>0</v>
      </c>
      <c r="GB56" s="120">
        <f t="shared" si="304"/>
        <v>0</v>
      </c>
      <c r="GC56" s="120">
        <f t="shared" si="304"/>
        <v>0</v>
      </c>
      <c r="GD56" s="120">
        <f t="shared" si="304"/>
        <v>0</v>
      </c>
      <c r="GE56" s="120">
        <f t="shared" si="304"/>
        <v>0</v>
      </c>
      <c r="GF56" s="120">
        <f t="shared" si="304"/>
        <v>0</v>
      </c>
      <c r="GG56" s="120">
        <f t="shared" si="304"/>
        <v>0</v>
      </c>
      <c r="GH56" s="120">
        <f t="shared" si="304"/>
        <v>0</v>
      </c>
      <c r="GI56" s="120">
        <f t="shared" si="304"/>
        <v>0</v>
      </c>
      <c r="GJ56" s="120">
        <f t="shared" si="304"/>
        <v>0</v>
      </c>
      <c r="GK56" s="120">
        <f t="shared" si="304"/>
        <v>0</v>
      </c>
      <c r="GL56" s="120">
        <f t="shared" si="304"/>
        <v>0</v>
      </c>
      <c r="GM56" s="120">
        <f t="shared" ref="GM56:HV56" si="305">GM54*GM53/12</f>
        <v>0</v>
      </c>
      <c r="GN56" s="120">
        <f t="shared" si="305"/>
        <v>0</v>
      </c>
      <c r="GO56" s="120">
        <f t="shared" si="305"/>
        <v>0</v>
      </c>
      <c r="GP56" s="120">
        <f t="shared" si="305"/>
        <v>0</v>
      </c>
      <c r="GQ56" s="120">
        <f t="shared" si="305"/>
        <v>0</v>
      </c>
      <c r="GR56" s="120">
        <f t="shared" si="305"/>
        <v>0</v>
      </c>
      <c r="GS56" s="120">
        <f t="shared" si="305"/>
        <v>0</v>
      </c>
      <c r="GT56" s="120">
        <f t="shared" si="305"/>
        <v>0</v>
      </c>
      <c r="GU56" s="120">
        <f t="shared" si="305"/>
        <v>0</v>
      </c>
      <c r="GV56" s="120">
        <f t="shared" si="305"/>
        <v>0</v>
      </c>
      <c r="GW56" s="120">
        <f t="shared" si="305"/>
        <v>0</v>
      </c>
      <c r="GX56" s="120">
        <f t="shared" si="305"/>
        <v>0</v>
      </c>
      <c r="GY56" s="120">
        <f t="shared" si="305"/>
        <v>0</v>
      </c>
      <c r="GZ56" s="120">
        <f t="shared" si="305"/>
        <v>0</v>
      </c>
      <c r="HA56" s="120">
        <f t="shared" si="305"/>
        <v>0</v>
      </c>
      <c r="HB56" s="120">
        <f t="shared" si="305"/>
        <v>0</v>
      </c>
      <c r="HC56" s="120">
        <f t="shared" si="305"/>
        <v>0</v>
      </c>
      <c r="HD56" s="120">
        <f t="shared" si="305"/>
        <v>0</v>
      </c>
      <c r="HE56" s="120">
        <f t="shared" si="305"/>
        <v>0</v>
      </c>
      <c r="HF56" s="120">
        <f t="shared" si="305"/>
        <v>0</v>
      </c>
      <c r="HG56" s="120">
        <f t="shared" si="305"/>
        <v>0</v>
      </c>
      <c r="HH56" s="120">
        <f t="shared" si="305"/>
        <v>0</v>
      </c>
      <c r="HI56" s="120">
        <f t="shared" si="305"/>
        <v>0</v>
      </c>
      <c r="HJ56" s="120">
        <f t="shared" si="305"/>
        <v>0</v>
      </c>
      <c r="HK56" s="120">
        <f t="shared" si="305"/>
        <v>0</v>
      </c>
      <c r="HL56" s="120">
        <f t="shared" si="305"/>
        <v>0</v>
      </c>
      <c r="HM56" s="120">
        <f t="shared" si="305"/>
        <v>0</v>
      </c>
      <c r="HN56" s="120">
        <f t="shared" si="305"/>
        <v>0</v>
      </c>
      <c r="HO56" s="120">
        <f t="shared" si="305"/>
        <v>0</v>
      </c>
      <c r="HP56" s="120">
        <f t="shared" si="305"/>
        <v>0</v>
      </c>
      <c r="HQ56" s="120">
        <f t="shared" si="305"/>
        <v>0</v>
      </c>
      <c r="HR56" s="120">
        <f t="shared" si="305"/>
        <v>0</v>
      </c>
      <c r="HS56" s="120">
        <f t="shared" si="305"/>
        <v>0</v>
      </c>
      <c r="HT56" s="120">
        <f t="shared" si="305"/>
        <v>0</v>
      </c>
      <c r="HU56" s="120">
        <f t="shared" si="305"/>
        <v>0</v>
      </c>
      <c r="HV56" s="120">
        <f t="shared" si="305"/>
        <v>0</v>
      </c>
      <c r="HW56" s="120"/>
      <c r="HX56" s="120">
        <f t="shared" ref="HX56:IH56" si="306">HX54*HX53/12</f>
        <v>0</v>
      </c>
      <c r="HY56" s="120">
        <f t="shared" si="306"/>
        <v>0</v>
      </c>
      <c r="HZ56" s="120">
        <f t="shared" si="306"/>
        <v>0</v>
      </c>
      <c r="IA56" s="120">
        <f t="shared" si="306"/>
        <v>0</v>
      </c>
      <c r="IB56" s="120">
        <f t="shared" si="306"/>
        <v>0</v>
      </c>
      <c r="IC56" s="120">
        <f t="shared" si="306"/>
        <v>0</v>
      </c>
      <c r="ID56" s="120">
        <f t="shared" si="306"/>
        <v>0</v>
      </c>
      <c r="IE56" s="120">
        <f t="shared" si="306"/>
        <v>0</v>
      </c>
      <c r="IF56" s="120">
        <f t="shared" si="306"/>
        <v>0</v>
      </c>
      <c r="IG56" s="120">
        <f t="shared" si="306"/>
        <v>0</v>
      </c>
      <c r="IH56" s="120">
        <f t="shared" si="306"/>
        <v>0</v>
      </c>
      <c r="II56" s="120">
        <f t="shared" ref="II56:IK56" si="307">II54*II53/12</f>
        <v>0</v>
      </c>
      <c r="IJ56" s="120">
        <f t="shared" si="307"/>
        <v>0</v>
      </c>
      <c r="IK56" s="120">
        <f t="shared" si="307"/>
        <v>0</v>
      </c>
      <c r="IL56" s="120">
        <f t="shared" ref="IL56:KP56" si="308">IL54*IL53/12</f>
        <v>0</v>
      </c>
      <c r="IM56" s="120">
        <f t="shared" si="308"/>
        <v>0</v>
      </c>
      <c r="IN56" s="120">
        <f t="shared" si="308"/>
        <v>0</v>
      </c>
      <c r="IO56" s="120">
        <f t="shared" si="308"/>
        <v>0</v>
      </c>
      <c r="IP56" s="120">
        <f t="shared" si="308"/>
        <v>0</v>
      </c>
      <c r="IQ56" s="120">
        <f t="shared" si="308"/>
        <v>0</v>
      </c>
      <c r="IR56" s="120">
        <f t="shared" si="308"/>
        <v>0</v>
      </c>
      <c r="IS56" s="120">
        <f t="shared" si="308"/>
        <v>0</v>
      </c>
      <c r="IT56" s="120">
        <f t="shared" si="308"/>
        <v>0</v>
      </c>
      <c r="IU56" s="120">
        <f t="shared" si="308"/>
        <v>0</v>
      </c>
      <c r="IV56" s="120">
        <f t="shared" si="308"/>
        <v>0</v>
      </c>
      <c r="IW56" s="120">
        <f t="shared" si="308"/>
        <v>0</v>
      </c>
      <c r="IX56" s="120">
        <f t="shared" si="308"/>
        <v>0</v>
      </c>
      <c r="IY56" s="120">
        <f t="shared" si="308"/>
        <v>0</v>
      </c>
      <c r="IZ56" s="120">
        <f t="shared" si="308"/>
        <v>0</v>
      </c>
      <c r="JA56" s="120">
        <f t="shared" si="308"/>
        <v>0</v>
      </c>
      <c r="JB56" s="120">
        <f t="shared" si="308"/>
        <v>0</v>
      </c>
      <c r="JC56" s="120">
        <f t="shared" si="308"/>
        <v>0</v>
      </c>
      <c r="JD56" s="120">
        <f t="shared" si="308"/>
        <v>0</v>
      </c>
      <c r="JE56" s="120">
        <f t="shared" si="308"/>
        <v>0</v>
      </c>
      <c r="JF56" s="120">
        <f t="shared" si="308"/>
        <v>0</v>
      </c>
      <c r="JG56" s="120">
        <f t="shared" si="308"/>
        <v>0</v>
      </c>
      <c r="JH56" s="120">
        <f t="shared" si="308"/>
        <v>0</v>
      </c>
      <c r="JI56" s="120">
        <f t="shared" si="308"/>
        <v>0</v>
      </c>
      <c r="JJ56" s="120">
        <f t="shared" si="308"/>
        <v>0</v>
      </c>
      <c r="JK56" s="120">
        <f t="shared" si="308"/>
        <v>0</v>
      </c>
      <c r="JL56" s="120">
        <f t="shared" si="308"/>
        <v>0</v>
      </c>
      <c r="JM56" s="120">
        <f t="shared" si="308"/>
        <v>0</v>
      </c>
      <c r="JN56" s="120">
        <f t="shared" si="308"/>
        <v>0</v>
      </c>
      <c r="JO56" s="120">
        <f t="shared" si="308"/>
        <v>0</v>
      </c>
      <c r="JP56" s="120">
        <f t="shared" si="308"/>
        <v>0</v>
      </c>
      <c r="JQ56" s="120">
        <f t="shared" si="308"/>
        <v>0</v>
      </c>
      <c r="JR56" s="120">
        <f t="shared" si="308"/>
        <v>0</v>
      </c>
      <c r="JS56" s="120">
        <f t="shared" si="308"/>
        <v>0</v>
      </c>
      <c r="JT56" s="120">
        <f t="shared" si="308"/>
        <v>0</v>
      </c>
      <c r="JU56" s="120">
        <f t="shared" si="308"/>
        <v>0</v>
      </c>
      <c r="JV56" s="120">
        <f t="shared" si="308"/>
        <v>0</v>
      </c>
      <c r="JW56" s="120">
        <f t="shared" si="308"/>
        <v>0</v>
      </c>
      <c r="JX56" s="120">
        <f t="shared" si="308"/>
        <v>0</v>
      </c>
      <c r="JY56" s="120">
        <f t="shared" si="308"/>
        <v>0</v>
      </c>
      <c r="JZ56" s="120">
        <f t="shared" si="308"/>
        <v>0</v>
      </c>
      <c r="KA56" s="120">
        <f t="shared" si="308"/>
        <v>0</v>
      </c>
      <c r="KB56" s="120">
        <f t="shared" si="308"/>
        <v>0</v>
      </c>
      <c r="KC56" s="120">
        <f t="shared" si="308"/>
        <v>0</v>
      </c>
      <c r="KD56" s="120">
        <f t="shared" si="308"/>
        <v>0</v>
      </c>
      <c r="KE56" s="120">
        <f t="shared" si="308"/>
        <v>0</v>
      </c>
      <c r="KF56" s="120">
        <f t="shared" si="308"/>
        <v>0</v>
      </c>
      <c r="KG56" s="120">
        <f t="shared" si="308"/>
        <v>0</v>
      </c>
      <c r="KH56" s="120">
        <f t="shared" si="308"/>
        <v>0</v>
      </c>
      <c r="KI56" s="120">
        <f t="shared" si="308"/>
        <v>0</v>
      </c>
      <c r="KJ56" s="120">
        <f t="shared" si="308"/>
        <v>0</v>
      </c>
      <c r="KK56" s="120">
        <f t="shared" si="308"/>
        <v>0</v>
      </c>
      <c r="KL56" s="120">
        <f t="shared" si="308"/>
        <v>0</v>
      </c>
      <c r="KM56" s="120">
        <f t="shared" si="308"/>
        <v>0</v>
      </c>
      <c r="KN56" s="120">
        <f t="shared" si="308"/>
        <v>0</v>
      </c>
      <c r="KO56" s="120">
        <f t="shared" si="308"/>
        <v>0</v>
      </c>
      <c r="KP56" s="120">
        <f t="shared" si="308"/>
        <v>0</v>
      </c>
    </row>
    <row r="57" spans="1:302">
      <c r="B57" s="85" t="s">
        <v>78</v>
      </c>
      <c r="C57" s="119">
        <f>C54-C55</f>
        <v>1933998066</v>
      </c>
      <c r="D57" s="119">
        <f>D54-D55</f>
        <v>1933996132</v>
      </c>
      <c r="E57" s="119">
        <f>E54-E55</f>
        <v>1933994198</v>
      </c>
      <c r="F57" s="119">
        <f t="shared" ref="F57:BQ57" si="309">F54-F55</f>
        <v>1933992264</v>
      </c>
      <c r="G57" s="119">
        <f t="shared" si="309"/>
        <v>1933990330</v>
      </c>
      <c r="H57" s="119">
        <f t="shared" si="309"/>
        <v>1933988396</v>
      </c>
      <c r="I57" s="119">
        <f t="shared" si="309"/>
        <v>1933986462</v>
      </c>
      <c r="J57" s="119">
        <f t="shared" si="309"/>
        <v>1933984528</v>
      </c>
      <c r="K57" s="119">
        <f t="shared" si="309"/>
        <v>1933982594</v>
      </c>
      <c r="L57" s="119">
        <f t="shared" si="309"/>
        <v>1933980660</v>
      </c>
      <c r="M57" s="119">
        <f t="shared" si="309"/>
        <v>1933978726</v>
      </c>
      <c r="N57" s="119">
        <f t="shared" si="309"/>
        <v>1933976792</v>
      </c>
      <c r="O57" s="119">
        <f t="shared" si="309"/>
        <v>1930553612</v>
      </c>
      <c r="P57" s="119">
        <f t="shared" si="309"/>
        <v>1927087884</v>
      </c>
      <c r="Q57" s="119">
        <f t="shared" si="309"/>
        <v>1923579608</v>
      </c>
      <c r="R57" s="119">
        <f t="shared" si="309"/>
        <v>1920026850</v>
      </c>
      <c r="S57" s="119">
        <f t="shared" si="309"/>
        <v>1916429610</v>
      </c>
      <c r="T57" s="119">
        <f t="shared" si="309"/>
        <v>1912787888</v>
      </c>
      <c r="U57" s="119">
        <f t="shared" si="309"/>
        <v>1909099750</v>
      </c>
      <c r="V57" s="119">
        <f t="shared" si="309"/>
        <v>1905365196</v>
      </c>
      <c r="W57" s="119">
        <f t="shared" si="309"/>
        <v>1901584226</v>
      </c>
      <c r="X57" s="119">
        <f t="shared" si="309"/>
        <v>1897756840</v>
      </c>
      <c r="Y57" s="119">
        <f t="shared" si="309"/>
        <v>1893881104</v>
      </c>
      <c r="Z57" s="119">
        <f t="shared" si="309"/>
        <v>1889957018</v>
      </c>
      <c r="AA57" s="119">
        <f t="shared" si="309"/>
        <v>1885984582</v>
      </c>
      <c r="AB57" s="119">
        <f t="shared" si="309"/>
        <v>1881961862</v>
      </c>
      <c r="AC57" s="119">
        <f t="shared" si="309"/>
        <v>1877888858</v>
      </c>
      <c r="AD57" s="119">
        <f t="shared" si="309"/>
        <v>1873765570</v>
      </c>
      <c r="AE57" s="119">
        <f t="shared" si="309"/>
        <v>1869590064</v>
      </c>
      <c r="AF57" s="119">
        <f t="shared" si="309"/>
        <v>1865362340</v>
      </c>
      <c r="AG57" s="119">
        <f t="shared" si="309"/>
        <v>1861082398</v>
      </c>
      <c r="AH57" s="119">
        <f t="shared" si="309"/>
        <v>1856748304</v>
      </c>
      <c r="AI57" s="119">
        <f t="shared" si="309"/>
        <v>1852360058</v>
      </c>
      <c r="AJ57" s="119">
        <f t="shared" si="309"/>
        <v>1847917660</v>
      </c>
      <c r="AK57" s="119">
        <f t="shared" si="309"/>
        <v>1843419176</v>
      </c>
      <c r="AL57" s="119">
        <f t="shared" si="309"/>
        <v>1838864606</v>
      </c>
      <c r="AM57" s="119">
        <f t="shared" si="309"/>
        <v>1834253950</v>
      </c>
      <c r="AN57" s="119">
        <f t="shared" si="309"/>
        <v>1829585274</v>
      </c>
      <c r="AO57" s="119">
        <f t="shared" si="309"/>
        <v>1824858578</v>
      </c>
      <c r="AP57" s="119">
        <f t="shared" si="309"/>
        <v>1820071928</v>
      </c>
      <c r="AQ57" s="119">
        <f t="shared" si="309"/>
        <v>1815225324</v>
      </c>
      <c r="AR57" s="119">
        <f t="shared" si="309"/>
        <v>1810318766</v>
      </c>
      <c r="AS57" s="119">
        <f t="shared" si="309"/>
        <v>1805350320</v>
      </c>
      <c r="AT57" s="119">
        <f t="shared" si="309"/>
        <v>1800319986</v>
      </c>
      <c r="AU57" s="119">
        <f t="shared" si="309"/>
        <v>1795225830</v>
      </c>
      <c r="AV57" s="119">
        <f t="shared" si="309"/>
        <v>1790067852</v>
      </c>
      <c r="AW57" s="119">
        <f t="shared" si="309"/>
        <v>1784846052</v>
      </c>
      <c r="AX57" s="119">
        <f t="shared" si="309"/>
        <v>1779558496</v>
      </c>
      <c r="AY57" s="119">
        <f t="shared" si="309"/>
        <v>1774205184</v>
      </c>
      <c r="AZ57" s="119">
        <f t="shared" si="309"/>
        <v>1768784182</v>
      </c>
      <c r="BA57" s="119">
        <f t="shared" si="309"/>
        <v>1763295490</v>
      </c>
      <c r="BB57" s="119">
        <f t="shared" si="309"/>
        <v>1757739108</v>
      </c>
      <c r="BC57" s="119">
        <f t="shared" si="309"/>
        <v>1752113102</v>
      </c>
      <c r="BD57" s="119">
        <f t="shared" si="309"/>
        <v>1746417472</v>
      </c>
      <c r="BE57" s="119">
        <f t="shared" si="309"/>
        <v>1740650284</v>
      </c>
      <c r="BF57" s="119">
        <f t="shared" si="309"/>
        <v>1734811538</v>
      </c>
      <c r="BG57" s="119">
        <f t="shared" si="309"/>
        <v>1728899300</v>
      </c>
      <c r="BH57" s="119">
        <f t="shared" si="309"/>
        <v>1722913570</v>
      </c>
      <c r="BI57" s="119">
        <f t="shared" si="309"/>
        <v>1716852414</v>
      </c>
      <c r="BJ57" s="119">
        <f t="shared" si="309"/>
        <v>1710715832</v>
      </c>
      <c r="BK57" s="119">
        <f t="shared" si="309"/>
        <v>1704501890</v>
      </c>
      <c r="BL57" s="119">
        <f t="shared" si="309"/>
        <v>1698210588</v>
      </c>
      <c r="BM57" s="119">
        <f t="shared" si="309"/>
        <v>1691839992</v>
      </c>
      <c r="BN57" s="119">
        <f t="shared" si="309"/>
        <v>1685390102</v>
      </c>
      <c r="BO57" s="119">
        <f t="shared" si="309"/>
        <v>1678858984</v>
      </c>
      <c r="BP57" s="119">
        <f t="shared" si="309"/>
        <v>1672246638</v>
      </c>
      <c r="BQ57" s="119">
        <f t="shared" si="309"/>
        <v>1665551130</v>
      </c>
      <c r="BR57" s="119">
        <f t="shared" ref="BR57:EC57" si="310">BR54-BR55</f>
        <v>1658772460</v>
      </c>
      <c r="BS57" s="119">
        <f t="shared" si="310"/>
        <v>1651908694</v>
      </c>
      <c r="BT57" s="119">
        <f t="shared" si="310"/>
        <v>1644959832</v>
      </c>
      <c r="BU57" s="119">
        <f t="shared" si="310"/>
        <v>1637923940</v>
      </c>
      <c r="BV57" s="119">
        <f t="shared" si="310"/>
        <v>1630801018</v>
      </c>
      <c r="BW57" s="119">
        <f t="shared" si="310"/>
        <v>1623589132</v>
      </c>
      <c r="BX57" s="119">
        <f t="shared" si="310"/>
        <v>1616286348</v>
      </c>
      <c r="BY57" s="119">
        <f t="shared" si="310"/>
        <v>1608892666</v>
      </c>
      <c r="BZ57" s="119">
        <f t="shared" si="310"/>
        <v>1601406152</v>
      </c>
      <c r="CA57" s="119">
        <f t="shared" si="310"/>
        <v>1593826806</v>
      </c>
      <c r="CB57" s="119">
        <f t="shared" si="310"/>
        <v>1586152694</v>
      </c>
      <c r="CC57" s="119">
        <f t="shared" si="310"/>
        <v>1578381882</v>
      </c>
      <c r="CD57" s="119">
        <f t="shared" si="310"/>
        <v>1570514370</v>
      </c>
      <c r="CE57" s="119">
        <f t="shared" si="310"/>
        <v>1562548224</v>
      </c>
      <c r="CF57" s="119">
        <f t="shared" si="310"/>
        <v>1554483444</v>
      </c>
      <c r="CG57" s="119">
        <f t="shared" si="310"/>
        <v>1546318096</v>
      </c>
      <c r="CH57" s="119">
        <f t="shared" si="310"/>
        <v>1538050246</v>
      </c>
      <c r="CI57" s="119">
        <f t="shared" si="310"/>
        <v>1529679894</v>
      </c>
      <c r="CJ57" s="119">
        <f t="shared" si="310"/>
        <v>1521205106</v>
      </c>
      <c r="CK57" s="119">
        <f t="shared" si="310"/>
        <v>1512623948</v>
      </c>
      <c r="CL57" s="119">
        <f t="shared" si="310"/>
        <v>1503936420</v>
      </c>
      <c r="CM57" s="119">
        <f t="shared" si="310"/>
        <v>1495140588</v>
      </c>
      <c r="CN57" s="119">
        <f t="shared" si="310"/>
        <v>1486234518</v>
      </c>
      <c r="CO57" s="119">
        <f t="shared" si="310"/>
        <v>1477216276</v>
      </c>
      <c r="CP57" s="119">
        <f t="shared" si="310"/>
        <v>1468085862</v>
      </c>
      <c r="CQ57" s="119">
        <f t="shared" si="310"/>
        <v>1458841342</v>
      </c>
      <c r="CR57" s="119">
        <f t="shared" si="310"/>
        <v>1449480782</v>
      </c>
      <c r="CS57" s="119">
        <f t="shared" si="310"/>
        <v>1440002248</v>
      </c>
      <c r="CT57" s="119">
        <f t="shared" si="310"/>
        <v>1430405740</v>
      </c>
      <c r="CU57" s="119">
        <f t="shared" si="310"/>
        <v>1420689324</v>
      </c>
      <c r="CV57" s="119">
        <f t="shared" si="310"/>
        <v>1410851066</v>
      </c>
      <c r="CW57" s="119">
        <f t="shared" si="310"/>
        <v>1400889032</v>
      </c>
      <c r="CX57" s="119">
        <f t="shared" si="310"/>
        <v>1390803222</v>
      </c>
      <c r="CY57" s="119">
        <f t="shared" si="310"/>
        <v>1380591702</v>
      </c>
      <c r="CZ57" s="119">
        <f t="shared" si="310"/>
        <v>1370252538</v>
      </c>
      <c r="DA57" s="119">
        <f t="shared" si="310"/>
        <v>1359783796</v>
      </c>
      <c r="DB57" s="119">
        <f t="shared" si="310"/>
        <v>1349183542</v>
      </c>
      <c r="DC57" s="119">
        <f t="shared" si="310"/>
        <v>1338449842</v>
      </c>
      <c r="DD57" s="119">
        <f t="shared" si="310"/>
        <v>1327582696</v>
      </c>
      <c r="DE57" s="119">
        <f t="shared" si="310"/>
        <v>1316580170</v>
      </c>
      <c r="DF57" s="119">
        <f t="shared" si="310"/>
        <v>1305440330</v>
      </c>
      <c r="DG57" s="119">
        <f t="shared" si="310"/>
        <v>1294161242</v>
      </c>
      <c r="DH57" s="119">
        <f t="shared" si="310"/>
        <v>1282740972</v>
      </c>
      <c r="DI57" s="119">
        <f t="shared" si="310"/>
        <v>1271177586</v>
      </c>
      <c r="DJ57" s="119">
        <f t="shared" si="310"/>
        <v>1259469150</v>
      </c>
      <c r="DK57" s="119">
        <f t="shared" si="310"/>
        <v>1247613730</v>
      </c>
      <c r="DL57" s="119">
        <f t="shared" si="310"/>
        <v>1235609392</v>
      </c>
      <c r="DM57" s="119">
        <f t="shared" si="310"/>
        <v>1223454202</v>
      </c>
      <c r="DN57" s="119">
        <f t="shared" si="310"/>
        <v>1211146226</v>
      </c>
      <c r="DO57" s="119">
        <f t="shared" si="310"/>
        <v>1198683530</v>
      </c>
      <c r="DP57" s="119">
        <f t="shared" si="310"/>
        <v>1186064180</v>
      </c>
      <c r="DQ57" s="119">
        <f t="shared" si="310"/>
        <v>1173286242</v>
      </c>
      <c r="DR57" s="119">
        <f t="shared" si="310"/>
        <v>1160347782</v>
      </c>
      <c r="DS57" s="119">
        <f t="shared" si="310"/>
        <v>1147246866</v>
      </c>
      <c r="DT57" s="119">
        <f t="shared" si="310"/>
        <v>1133981560</v>
      </c>
      <c r="DU57" s="119">
        <f t="shared" si="310"/>
        <v>1120549930</v>
      </c>
      <c r="DV57" s="119">
        <f t="shared" si="310"/>
        <v>1106950042</v>
      </c>
      <c r="DW57" s="119">
        <f t="shared" si="310"/>
        <v>1093179962</v>
      </c>
      <c r="DX57" s="119">
        <f t="shared" si="310"/>
        <v>1079237756</v>
      </c>
      <c r="DY57" s="119">
        <f t="shared" si="310"/>
        <v>1065121490</v>
      </c>
      <c r="DZ57" s="119">
        <f t="shared" si="310"/>
        <v>1050829230</v>
      </c>
      <c r="EA57" s="119">
        <f t="shared" si="310"/>
        <v>1036359042</v>
      </c>
      <c r="EB57" s="119">
        <f t="shared" si="310"/>
        <v>1021707058</v>
      </c>
      <c r="EC57" s="119">
        <f t="shared" si="310"/>
        <v>1006871344</v>
      </c>
      <c r="ED57" s="119">
        <f t="shared" ref="ED57:GO57" si="311">ED54-ED55</f>
        <v>991849966</v>
      </c>
      <c r="EE57" s="119">
        <f t="shared" si="311"/>
        <v>976640990</v>
      </c>
      <c r="EF57" s="119">
        <f t="shared" si="311"/>
        <v>961242482</v>
      </c>
      <c r="EG57" s="119">
        <f t="shared" si="311"/>
        <v>945650574</v>
      </c>
      <c r="EH57" s="119">
        <f t="shared" si="311"/>
        <v>929863332</v>
      </c>
      <c r="EI57" s="119">
        <f t="shared" si="311"/>
        <v>913878822</v>
      </c>
      <c r="EJ57" s="119">
        <f t="shared" si="311"/>
        <v>897695110</v>
      </c>
      <c r="EK57" s="119">
        <f t="shared" si="311"/>
        <v>881308328</v>
      </c>
      <c r="EL57" s="119">
        <f t="shared" si="311"/>
        <v>864716542</v>
      </c>
      <c r="EM57" s="119">
        <f t="shared" si="311"/>
        <v>847917818</v>
      </c>
      <c r="EN57" s="119">
        <f t="shared" si="311"/>
        <v>830908288</v>
      </c>
      <c r="EO57" s="119">
        <f t="shared" si="311"/>
        <v>813686018</v>
      </c>
      <c r="EP57" s="119">
        <f t="shared" si="311"/>
        <v>796249074</v>
      </c>
      <c r="EQ57" s="119">
        <f t="shared" si="311"/>
        <v>778593588</v>
      </c>
      <c r="ER57" s="119">
        <f t="shared" si="311"/>
        <v>760717626</v>
      </c>
      <c r="ES57" s="119">
        <f t="shared" si="311"/>
        <v>742617320</v>
      </c>
      <c r="ET57" s="119">
        <f t="shared" si="311"/>
        <v>724290736</v>
      </c>
      <c r="EU57" s="119">
        <f t="shared" si="311"/>
        <v>705735940</v>
      </c>
      <c r="EV57" s="119">
        <f t="shared" si="311"/>
        <v>686949064</v>
      </c>
      <c r="EW57" s="119">
        <f t="shared" si="311"/>
        <v>667928174</v>
      </c>
      <c r="EX57" s="119">
        <f t="shared" si="311"/>
        <v>648669402</v>
      </c>
      <c r="EY57" s="119">
        <f t="shared" si="311"/>
        <v>629170814</v>
      </c>
      <c r="EZ57" s="119">
        <f t="shared" si="311"/>
        <v>609428542</v>
      </c>
      <c r="FA57" s="119">
        <f t="shared" si="311"/>
        <v>589438718</v>
      </c>
      <c r="FB57" s="119">
        <f t="shared" si="311"/>
        <v>569199408</v>
      </c>
      <c r="FC57" s="119">
        <f t="shared" si="311"/>
        <v>548706744</v>
      </c>
      <c r="FD57" s="119">
        <f t="shared" si="311"/>
        <v>527958792</v>
      </c>
      <c r="FE57" s="119">
        <f t="shared" si="311"/>
        <v>506951684</v>
      </c>
      <c r="FF57" s="119">
        <f t="shared" si="311"/>
        <v>485681552</v>
      </c>
      <c r="FG57" s="119">
        <f t="shared" si="311"/>
        <v>464146462</v>
      </c>
      <c r="FH57" s="119">
        <f t="shared" si="311"/>
        <v>442342546</v>
      </c>
      <c r="FI57" s="119">
        <f t="shared" si="311"/>
        <v>420265936</v>
      </c>
      <c r="FJ57" s="119">
        <f t="shared" si="311"/>
        <v>397912764</v>
      </c>
      <c r="FK57" s="119">
        <f t="shared" si="311"/>
        <v>375281096</v>
      </c>
      <c r="FL57" s="119">
        <f t="shared" si="311"/>
        <v>352367064</v>
      </c>
      <c r="FM57" s="119">
        <f t="shared" si="311"/>
        <v>329166800</v>
      </c>
      <c r="FN57" s="119">
        <f t="shared" si="311"/>
        <v>305676436</v>
      </c>
      <c r="FO57" s="119">
        <f t="shared" si="311"/>
        <v>281892104</v>
      </c>
      <c r="FP57" s="119">
        <f t="shared" si="311"/>
        <v>257809936</v>
      </c>
      <c r="FQ57" s="119">
        <f t="shared" si="311"/>
        <v>233426064</v>
      </c>
      <c r="FR57" s="119">
        <f t="shared" si="311"/>
        <v>208736620</v>
      </c>
      <c r="FS57" s="119">
        <f t="shared" si="311"/>
        <v>183737736</v>
      </c>
      <c r="FT57" s="119">
        <f t="shared" si="311"/>
        <v>158425544</v>
      </c>
      <c r="FU57" s="119">
        <f t="shared" si="311"/>
        <v>132796176</v>
      </c>
      <c r="FV57" s="119">
        <f t="shared" si="311"/>
        <v>106845764</v>
      </c>
      <c r="FW57" s="119">
        <f t="shared" si="311"/>
        <v>80570440</v>
      </c>
      <c r="FX57" s="119">
        <f t="shared" si="311"/>
        <v>53966336</v>
      </c>
      <c r="FY57" s="119">
        <f t="shared" si="311"/>
        <v>27029584</v>
      </c>
      <c r="FZ57" s="119">
        <f t="shared" si="311"/>
        <v>0</v>
      </c>
      <c r="GA57" s="119">
        <f t="shared" si="311"/>
        <v>0</v>
      </c>
      <c r="GB57" s="119">
        <f t="shared" si="311"/>
        <v>0</v>
      </c>
      <c r="GC57" s="119">
        <f t="shared" si="311"/>
        <v>0</v>
      </c>
      <c r="GD57" s="119">
        <f t="shared" si="311"/>
        <v>0</v>
      </c>
      <c r="GE57" s="119">
        <f t="shared" si="311"/>
        <v>0</v>
      </c>
      <c r="GF57" s="119">
        <f t="shared" si="311"/>
        <v>0</v>
      </c>
      <c r="GG57" s="119">
        <f t="shared" si="311"/>
        <v>0</v>
      </c>
      <c r="GH57" s="119">
        <f t="shared" si="311"/>
        <v>0</v>
      </c>
      <c r="GI57" s="119">
        <f t="shared" si="311"/>
        <v>0</v>
      </c>
      <c r="GJ57" s="119">
        <f t="shared" si="311"/>
        <v>0</v>
      </c>
      <c r="GK57" s="119">
        <f t="shared" si="311"/>
        <v>0</v>
      </c>
      <c r="GL57" s="119">
        <f t="shared" si="311"/>
        <v>0</v>
      </c>
      <c r="GM57" s="119">
        <f t="shared" si="311"/>
        <v>0</v>
      </c>
      <c r="GN57" s="119">
        <f t="shared" si="311"/>
        <v>0</v>
      </c>
      <c r="GO57" s="119">
        <f t="shared" si="311"/>
        <v>0</v>
      </c>
      <c r="GP57" s="119">
        <f t="shared" ref="GP57:HV57" si="312">GP54-GP55</f>
        <v>0</v>
      </c>
      <c r="GQ57" s="119">
        <f t="shared" si="312"/>
        <v>0</v>
      </c>
      <c r="GR57" s="119">
        <f t="shared" si="312"/>
        <v>0</v>
      </c>
      <c r="GS57" s="119">
        <f t="shared" si="312"/>
        <v>0</v>
      </c>
      <c r="GT57" s="119">
        <f t="shared" si="312"/>
        <v>0</v>
      </c>
      <c r="GU57" s="119">
        <f t="shared" si="312"/>
        <v>0</v>
      </c>
      <c r="GV57" s="119">
        <f t="shared" si="312"/>
        <v>0</v>
      </c>
      <c r="GW57" s="119">
        <f t="shared" si="312"/>
        <v>0</v>
      </c>
      <c r="GX57" s="119">
        <f t="shared" si="312"/>
        <v>0</v>
      </c>
      <c r="GY57" s="119">
        <f t="shared" si="312"/>
        <v>0</v>
      </c>
      <c r="GZ57" s="119">
        <f t="shared" si="312"/>
        <v>0</v>
      </c>
      <c r="HA57" s="119">
        <f t="shared" si="312"/>
        <v>0</v>
      </c>
      <c r="HB57" s="119">
        <f t="shared" si="312"/>
        <v>0</v>
      </c>
      <c r="HC57" s="119">
        <f t="shared" si="312"/>
        <v>0</v>
      </c>
      <c r="HD57" s="119">
        <f t="shared" si="312"/>
        <v>0</v>
      </c>
      <c r="HE57" s="119">
        <f t="shared" si="312"/>
        <v>0</v>
      </c>
      <c r="HF57" s="119">
        <f t="shared" si="312"/>
        <v>0</v>
      </c>
      <c r="HG57" s="119">
        <f t="shared" si="312"/>
        <v>0</v>
      </c>
      <c r="HH57" s="119">
        <f t="shared" si="312"/>
        <v>0</v>
      </c>
      <c r="HI57" s="119">
        <f t="shared" si="312"/>
        <v>0</v>
      </c>
      <c r="HJ57" s="119">
        <f t="shared" si="312"/>
        <v>0</v>
      </c>
      <c r="HK57" s="119">
        <f t="shared" si="312"/>
        <v>0</v>
      </c>
      <c r="HL57" s="119">
        <f t="shared" si="312"/>
        <v>0</v>
      </c>
      <c r="HM57" s="119">
        <f t="shared" si="312"/>
        <v>0</v>
      </c>
      <c r="HN57" s="119">
        <f t="shared" si="312"/>
        <v>0</v>
      </c>
      <c r="HO57" s="119">
        <f t="shared" si="312"/>
        <v>0</v>
      </c>
      <c r="HP57" s="119">
        <f t="shared" si="312"/>
        <v>0</v>
      </c>
      <c r="HQ57" s="119">
        <f t="shared" si="312"/>
        <v>0</v>
      </c>
      <c r="HR57" s="119">
        <f t="shared" si="312"/>
        <v>0</v>
      </c>
      <c r="HS57" s="119">
        <f t="shared" si="312"/>
        <v>0</v>
      </c>
      <c r="HT57" s="119">
        <f t="shared" si="312"/>
        <v>0</v>
      </c>
      <c r="HU57" s="119">
        <f t="shared" si="312"/>
        <v>0</v>
      </c>
      <c r="HV57" s="119">
        <f t="shared" si="312"/>
        <v>0</v>
      </c>
      <c r="HW57" s="119"/>
      <c r="HX57" s="119">
        <f t="shared" ref="HX57:IH57" si="313">HX54-HX55</f>
        <v>0</v>
      </c>
      <c r="HY57" s="119">
        <f t="shared" si="313"/>
        <v>0</v>
      </c>
      <c r="HZ57" s="119">
        <f t="shared" si="313"/>
        <v>0</v>
      </c>
      <c r="IA57" s="119">
        <f t="shared" si="313"/>
        <v>0</v>
      </c>
      <c r="IB57" s="119">
        <f t="shared" si="313"/>
        <v>0</v>
      </c>
      <c r="IC57" s="119">
        <f t="shared" si="313"/>
        <v>0</v>
      </c>
      <c r="ID57" s="119">
        <f t="shared" si="313"/>
        <v>0</v>
      </c>
      <c r="IE57" s="119">
        <f t="shared" si="313"/>
        <v>0</v>
      </c>
      <c r="IF57" s="119">
        <f t="shared" si="313"/>
        <v>0</v>
      </c>
      <c r="IG57" s="119">
        <f t="shared" si="313"/>
        <v>0</v>
      </c>
      <c r="IH57" s="119">
        <f t="shared" si="313"/>
        <v>0</v>
      </c>
      <c r="II57" s="119">
        <f t="shared" ref="II57:IK57" si="314">II54-II55</f>
        <v>0</v>
      </c>
      <c r="IJ57" s="119">
        <f t="shared" si="314"/>
        <v>0</v>
      </c>
      <c r="IK57" s="119">
        <f t="shared" si="314"/>
        <v>0</v>
      </c>
      <c r="IL57" s="119">
        <f t="shared" ref="IL57:KP57" si="315">IL54-IL55</f>
        <v>0</v>
      </c>
      <c r="IM57" s="119">
        <f t="shared" si="315"/>
        <v>0</v>
      </c>
      <c r="IN57" s="119">
        <f t="shared" si="315"/>
        <v>0</v>
      </c>
      <c r="IO57" s="119">
        <f t="shared" si="315"/>
        <v>0</v>
      </c>
      <c r="IP57" s="119">
        <f t="shared" si="315"/>
        <v>0</v>
      </c>
      <c r="IQ57" s="119">
        <f t="shared" si="315"/>
        <v>0</v>
      </c>
      <c r="IR57" s="119">
        <f t="shared" si="315"/>
        <v>0</v>
      </c>
      <c r="IS57" s="119">
        <f t="shared" si="315"/>
        <v>0</v>
      </c>
      <c r="IT57" s="119">
        <f t="shared" si="315"/>
        <v>0</v>
      </c>
      <c r="IU57" s="119">
        <f t="shared" si="315"/>
        <v>0</v>
      </c>
      <c r="IV57" s="119">
        <f t="shared" si="315"/>
        <v>0</v>
      </c>
      <c r="IW57" s="119">
        <f t="shared" si="315"/>
        <v>0</v>
      </c>
      <c r="IX57" s="119">
        <f t="shared" si="315"/>
        <v>0</v>
      </c>
      <c r="IY57" s="119">
        <f t="shared" si="315"/>
        <v>0</v>
      </c>
      <c r="IZ57" s="119">
        <f t="shared" si="315"/>
        <v>0</v>
      </c>
      <c r="JA57" s="119">
        <f t="shared" si="315"/>
        <v>0</v>
      </c>
      <c r="JB57" s="119">
        <f t="shared" si="315"/>
        <v>0</v>
      </c>
      <c r="JC57" s="119">
        <f t="shared" si="315"/>
        <v>0</v>
      </c>
      <c r="JD57" s="119">
        <f t="shared" si="315"/>
        <v>0</v>
      </c>
      <c r="JE57" s="119">
        <f t="shared" si="315"/>
        <v>0</v>
      </c>
      <c r="JF57" s="119">
        <f t="shared" si="315"/>
        <v>0</v>
      </c>
      <c r="JG57" s="119">
        <f t="shared" si="315"/>
        <v>0</v>
      </c>
      <c r="JH57" s="119">
        <f t="shared" si="315"/>
        <v>0</v>
      </c>
      <c r="JI57" s="119">
        <f t="shared" si="315"/>
        <v>0</v>
      </c>
      <c r="JJ57" s="119">
        <f t="shared" si="315"/>
        <v>0</v>
      </c>
      <c r="JK57" s="119">
        <f t="shared" si="315"/>
        <v>0</v>
      </c>
      <c r="JL57" s="119">
        <f t="shared" si="315"/>
        <v>0</v>
      </c>
      <c r="JM57" s="119">
        <f t="shared" si="315"/>
        <v>0</v>
      </c>
      <c r="JN57" s="119">
        <f t="shared" si="315"/>
        <v>0</v>
      </c>
      <c r="JO57" s="119">
        <f t="shared" si="315"/>
        <v>0</v>
      </c>
      <c r="JP57" s="119">
        <f t="shared" si="315"/>
        <v>0</v>
      </c>
      <c r="JQ57" s="119">
        <f t="shared" si="315"/>
        <v>0</v>
      </c>
      <c r="JR57" s="119">
        <f t="shared" si="315"/>
        <v>0</v>
      </c>
      <c r="JS57" s="119">
        <f t="shared" si="315"/>
        <v>0</v>
      </c>
      <c r="JT57" s="119">
        <f t="shared" si="315"/>
        <v>0</v>
      </c>
      <c r="JU57" s="119">
        <f t="shared" si="315"/>
        <v>0</v>
      </c>
      <c r="JV57" s="119">
        <f t="shared" si="315"/>
        <v>0</v>
      </c>
      <c r="JW57" s="119">
        <f t="shared" si="315"/>
        <v>0</v>
      </c>
      <c r="JX57" s="119">
        <f t="shared" si="315"/>
        <v>0</v>
      </c>
      <c r="JY57" s="119">
        <f t="shared" si="315"/>
        <v>0</v>
      </c>
      <c r="JZ57" s="119">
        <f t="shared" si="315"/>
        <v>0</v>
      </c>
      <c r="KA57" s="119">
        <f t="shared" si="315"/>
        <v>0</v>
      </c>
      <c r="KB57" s="119">
        <f t="shared" si="315"/>
        <v>0</v>
      </c>
      <c r="KC57" s="119">
        <f t="shared" si="315"/>
        <v>0</v>
      </c>
      <c r="KD57" s="119">
        <f t="shared" si="315"/>
        <v>0</v>
      </c>
      <c r="KE57" s="119">
        <f t="shared" si="315"/>
        <v>0</v>
      </c>
      <c r="KF57" s="119">
        <f t="shared" si="315"/>
        <v>0</v>
      </c>
      <c r="KG57" s="119">
        <f t="shared" si="315"/>
        <v>0</v>
      </c>
      <c r="KH57" s="119">
        <f t="shared" si="315"/>
        <v>0</v>
      </c>
      <c r="KI57" s="119">
        <f t="shared" si="315"/>
        <v>0</v>
      </c>
      <c r="KJ57" s="119">
        <f t="shared" si="315"/>
        <v>0</v>
      </c>
      <c r="KK57" s="119">
        <f t="shared" si="315"/>
        <v>0</v>
      </c>
      <c r="KL57" s="119">
        <f t="shared" si="315"/>
        <v>0</v>
      </c>
      <c r="KM57" s="119">
        <f t="shared" si="315"/>
        <v>0</v>
      </c>
      <c r="KN57" s="119">
        <f t="shared" si="315"/>
        <v>0</v>
      </c>
      <c r="KO57" s="119">
        <f t="shared" si="315"/>
        <v>0</v>
      </c>
      <c r="KP57" s="119">
        <f t="shared" si="315"/>
        <v>0</v>
      </c>
    </row>
    <row r="58" spans="1:302" ht="15">
      <c r="A58" s="121"/>
      <c r="B58" s="121" t="s">
        <v>79</v>
      </c>
      <c r="C58" s="122">
        <f>C55+C56</f>
        <v>15212038.166666666</v>
      </c>
      <c r="D58" s="122">
        <f t="shared" ref="D58:BO58" si="316">D55+D56</f>
        <v>14836666.165253</v>
      </c>
      <c r="E58" s="122">
        <f t="shared" si="316"/>
        <v>14447380.886826223</v>
      </c>
      <c r="F58" s="122">
        <f t="shared" si="316"/>
        <v>14058096.386941887</v>
      </c>
      <c r="G58" s="122">
        <f t="shared" si="316"/>
        <v>13668812.6656</v>
      </c>
      <c r="H58" s="122">
        <f t="shared" si="316"/>
        <v>13698346.073152779</v>
      </c>
      <c r="I58" s="122">
        <f t="shared" si="316"/>
        <v>13727879.42161111</v>
      </c>
      <c r="J58" s="122">
        <f t="shared" si="316"/>
        <v>13757412.710975001</v>
      </c>
      <c r="K58" s="122">
        <f t="shared" si="316"/>
        <v>13786945.941244448</v>
      </c>
      <c r="L58" s="122">
        <f t="shared" si="316"/>
        <v>13816479.112419449</v>
      </c>
      <c r="M58" s="122">
        <f t="shared" si="316"/>
        <v>13846012.2245</v>
      </c>
      <c r="N58" s="122">
        <f t="shared" si="316"/>
        <v>13814101.161712153</v>
      </c>
      <c r="O58" s="122">
        <f t="shared" si="316"/>
        <v>17203436.162719443</v>
      </c>
      <c r="P58" s="122">
        <f t="shared" si="316"/>
        <v>17189752.08863958</v>
      </c>
      <c r="Q58" s="122">
        <f t="shared" si="316"/>
        <v>17175879.166175</v>
      </c>
      <c r="R58" s="122">
        <f t="shared" si="316"/>
        <v>17163753.500565276</v>
      </c>
      <c r="S58" s="122">
        <f t="shared" si="316"/>
        <v>17151429.544218741</v>
      </c>
      <c r="T58" s="122">
        <f t="shared" si="316"/>
        <v>17138909.498067699</v>
      </c>
      <c r="U58" s="122">
        <f t="shared" si="316"/>
        <v>17128129.563044436</v>
      </c>
      <c r="V58" s="122">
        <f t="shared" si="316"/>
        <v>17117144.382942699</v>
      </c>
      <c r="W58" s="122">
        <f t="shared" si="316"/>
        <v>17105956.25438749</v>
      </c>
      <c r="X58" s="122">
        <f t="shared" si="316"/>
        <v>17094567.474003807</v>
      </c>
      <c r="Y58" s="122">
        <f t="shared" si="316"/>
        <v>17084914.338416666</v>
      </c>
      <c r="Z58" s="122">
        <f t="shared" si="316"/>
        <v>17087480.30944778</v>
      </c>
      <c r="AA58" s="122">
        <f t="shared" si="316"/>
        <v>17089787.681041114</v>
      </c>
      <c r="AB58" s="122">
        <f t="shared" si="316"/>
        <v>17093771.893623747</v>
      </c>
      <c r="AC58" s="122">
        <f t="shared" si="316"/>
        <v>17097487.002999723</v>
      </c>
      <c r="AD58" s="122">
        <f t="shared" si="316"/>
        <v>17100934.50721319</v>
      </c>
      <c r="AE58" s="122">
        <f t="shared" si="316"/>
        <v>17106049.904308334</v>
      </c>
      <c r="AF58" s="122">
        <f t="shared" si="316"/>
        <v>17110887.365323327</v>
      </c>
      <c r="AG58" s="122">
        <f t="shared" si="316"/>
        <v>17115448.445919439</v>
      </c>
      <c r="AH58" s="122">
        <f t="shared" si="316"/>
        <v>17121668.701757915</v>
      </c>
      <c r="AI58" s="122">
        <f t="shared" si="316"/>
        <v>17127602.419111103</v>
      </c>
      <c r="AJ58" s="122">
        <f t="shared" si="316"/>
        <v>17133251.211257353</v>
      </c>
      <c r="AK58" s="122">
        <f t="shared" si="316"/>
        <v>17140550.691474997</v>
      </c>
      <c r="AL58" s="122">
        <f t="shared" si="316"/>
        <v>17176025.846322112</v>
      </c>
      <c r="AM58" s="122">
        <f t="shared" si="316"/>
        <v>17211067.076035894</v>
      </c>
      <c r="AN58" s="122">
        <f t="shared" si="316"/>
        <v>17247607.452860422</v>
      </c>
      <c r="AO58" s="122">
        <f t="shared" si="316"/>
        <v>17283698.775406837</v>
      </c>
      <c r="AP58" s="122">
        <f t="shared" si="316"/>
        <v>17321274.083927646</v>
      </c>
      <c r="AQ58" s="122">
        <f t="shared" si="316"/>
        <v>17358385.123714671</v>
      </c>
      <c r="AR58" s="122">
        <f t="shared" si="316"/>
        <v>17395030.903028838</v>
      </c>
      <c r="AS58" s="122">
        <f t="shared" si="316"/>
        <v>17433144.430131063</v>
      </c>
      <c r="AT58" s="122">
        <f t="shared" si="316"/>
        <v>17470777.386330009</v>
      </c>
      <c r="AU58" s="122">
        <f t="shared" si="316"/>
        <v>17509862.74789501</v>
      </c>
      <c r="AV58" s="122">
        <f t="shared" si="316"/>
        <v>17548452.142815426</v>
      </c>
      <c r="AW58" s="122">
        <f t="shared" si="316"/>
        <v>17586544.515368998</v>
      </c>
      <c r="AX58" s="122">
        <f t="shared" si="316"/>
        <v>17632803.166821249</v>
      </c>
      <c r="AY58" s="122">
        <f t="shared" si="316"/>
        <v>17678509.427205779</v>
      </c>
      <c r="AZ58" s="122">
        <f t="shared" si="316"/>
        <v>17725595.464944005</v>
      </c>
      <c r="BA58" s="122">
        <f t="shared" si="316"/>
        <v>17772112.017686889</v>
      </c>
      <c r="BB58" s="122">
        <f t="shared" si="316"/>
        <v>17818057.199985906</v>
      </c>
      <c r="BC58" s="122">
        <f t="shared" si="316"/>
        <v>17865363.126392506</v>
      </c>
      <c r="BD58" s="122">
        <f t="shared" si="316"/>
        <v>17912080.426817738</v>
      </c>
      <c r="BE58" s="122">
        <f t="shared" si="316"/>
        <v>17960141.161943115</v>
      </c>
      <c r="BF58" s="122">
        <f t="shared" si="316"/>
        <v>18007595.871896423</v>
      </c>
      <c r="BG58" s="122">
        <f t="shared" si="316"/>
        <v>18056376.563489199</v>
      </c>
      <c r="BH58" s="122">
        <f t="shared" si="316"/>
        <v>18104533.687065974</v>
      </c>
      <c r="BI58" s="122">
        <f t="shared" si="316"/>
        <v>18153999.195568338</v>
      </c>
      <c r="BJ58" s="122">
        <f t="shared" si="316"/>
        <v>18201500.042488419</v>
      </c>
      <c r="BK58" s="122">
        <f t="shared" si="316"/>
        <v>18250300.994530894</v>
      </c>
      <c r="BL58" s="122">
        <f t="shared" si="316"/>
        <v>18298452.501368754</v>
      </c>
      <c r="BM58" s="122">
        <f t="shared" si="316"/>
        <v>18347886.587098666</v>
      </c>
      <c r="BN58" s="122">
        <f t="shared" si="316"/>
        <v>18396653.619064339</v>
      </c>
      <c r="BO58" s="122">
        <f t="shared" si="316"/>
        <v>18446685.571964838</v>
      </c>
      <c r="BP58" s="122">
        <f t="shared" ref="BP58:EA58" si="317">BP55+BP56</f>
        <v>18496032.730814554</v>
      </c>
      <c r="BQ58" s="122">
        <f t="shared" si="317"/>
        <v>18546627.020915002</v>
      </c>
      <c r="BR58" s="122">
        <f t="shared" si="317"/>
        <v>18596518.644951254</v>
      </c>
      <c r="BS58" s="122">
        <f t="shared" si="317"/>
        <v>18647639.478827223</v>
      </c>
      <c r="BT58" s="122">
        <f t="shared" si="317"/>
        <v>18698039.642898694</v>
      </c>
      <c r="BU58" s="122">
        <f t="shared" si="317"/>
        <v>18749650.963672005</v>
      </c>
      <c r="BV58" s="122">
        <f t="shared" si="317"/>
        <v>18800523.479173616</v>
      </c>
      <c r="BW58" s="122">
        <f t="shared" si="317"/>
        <v>18852588.966512278</v>
      </c>
      <c r="BX58" s="122">
        <f t="shared" si="317"/>
        <v>18905831.38138517</v>
      </c>
      <c r="BY58" s="122">
        <f t="shared" si="317"/>
        <v>18958300.613626003</v>
      </c>
      <c r="BZ58" s="122">
        <f t="shared" si="317"/>
        <v>19011928.341548361</v>
      </c>
      <c r="CA58" s="122">
        <f t="shared" si="317"/>
        <v>19064764.372656666</v>
      </c>
      <c r="CB58" s="122">
        <f t="shared" si="317"/>
        <v>19118740.335866921</v>
      </c>
      <c r="CC58" s="122">
        <f t="shared" si="317"/>
        <v>19173839.956354223</v>
      </c>
      <c r="CD58" s="122">
        <f t="shared" si="317"/>
        <v>19228112.893430255</v>
      </c>
      <c r="CE58" s="122">
        <f t="shared" si="317"/>
        <v>19283490.677215837</v>
      </c>
      <c r="CF58" s="122">
        <f t="shared" si="317"/>
        <v>19338022.884693339</v>
      </c>
      <c r="CG58" s="122">
        <f t="shared" si="317"/>
        <v>19393640.996586002</v>
      </c>
      <c r="CH58" s="122">
        <f t="shared" si="317"/>
        <v>19446290.899185114</v>
      </c>
      <c r="CI58" s="122">
        <f t="shared" si="317"/>
        <v>19498102.806192055</v>
      </c>
      <c r="CJ58" s="122">
        <f t="shared" si="317"/>
        <v>19551008.902467251</v>
      </c>
      <c r="CK58" s="122">
        <f t="shared" si="317"/>
        <v>19604993.357602894</v>
      </c>
      <c r="CL58" s="122">
        <f t="shared" si="317"/>
        <v>19658106.295527279</v>
      </c>
      <c r="CM58" s="122">
        <f t="shared" si="317"/>
        <v>19712279.832605004</v>
      </c>
      <c r="CN58" s="122">
        <f t="shared" si="317"/>
        <v>19767498.035684504</v>
      </c>
      <c r="CO58" s="122">
        <f t="shared" si="317"/>
        <v>19823744.925950341</v>
      </c>
      <c r="CP58" s="122">
        <f t="shared" si="317"/>
        <v>19879070.478923172</v>
      </c>
      <c r="CQ58" s="122">
        <f t="shared" si="317"/>
        <v>19935406.708223842</v>
      </c>
      <c r="CR58" s="122">
        <f t="shared" si="317"/>
        <v>19992737.532293148</v>
      </c>
      <c r="CS58" s="122">
        <f t="shared" si="317"/>
        <v>20051046.823908009</v>
      </c>
      <c r="CT58" s="122">
        <f t="shared" si="317"/>
        <v>20108384.410181455</v>
      </c>
      <c r="CU58" s="122">
        <f t="shared" si="317"/>
        <v>20166682.201990567</v>
      </c>
      <c r="CV58" s="122">
        <f t="shared" si="317"/>
        <v>20225923.96936851</v>
      </c>
      <c r="CW58" s="122">
        <f t="shared" si="317"/>
        <v>20286093.436684567</v>
      </c>
      <c r="CX58" s="122">
        <f t="shared" si="317"/>
        <v>20345240.282644123</v>
      </c>
      <c r="CY58" s="122">
        <f t="shared" si="317"/>
        <v>20405296.315380514</v>
      </c>
      <c r="CZ58" s="122">
        <f t="shared" si="317"/>
        <v>20466245.156519264</v>
      </c>
      <c r="DA58" s="122">
        <f t="shared" si="317"/>
        <v>20528070.382022016</v>
      </c>
      <c r="DB58" s="122">
        <f t="shared" si="317"/>
        <v>20590755.522186518</v>
      </c>
      <c r="DC58" s="122">
        <f t="shared" si="317"/>
        <v>20654284.061646625</v>
      </c>
      <c r="DD58" s="122">
        <f t="shared" si="317"/>
        <v>20716705.439372323</v>
      </c>
      <c r="DE58" s="122">
        <f t="shared" si="317"/>
        <v>20779951.29225735</v>
      </c>
      <c r="DF58" s="122">
        <f t="shared" si="317"/>
        <v>20844005.002191823</v>
      </c>
      <c r="DG58" s="122">
        <f t="shared" si="317"/>
        <v>20908849.90540196</v>
      </c>
      <c r="DH58" s="122">
        <f t="shared" si="317"/>
        <v>20974469.2924501</v>
      </c>
      <c r="DI58" s="122">
        <f t="shared" si="317"/>
        <v>21040846.408234686</v>
      </c>
      <c r="DJ58" s="122">
        <f t="shared" si="317"/>
        <v>21107964.451990269</v>
      </c>
      <c r="DK58" s="122">
        <f t="shared" si="317"/>
        <v>21175806.577287517</v>
      </c>
      <c r="DL58" s="122">
        <f t="shared" si="317"/>
        <v>21244355.892033212</v>
      </c>
      <c r="DM58" s="122">
        <f t="shared" si="317"/>
        <v>21313595.45847024</v>
      </c>
      <c r="DN58" s="122">
        <f t="shared" si="317"/>
        <v>21383508.293177605</v>
      </c>
      <c r="DO58" s="122">
        <f t="shared" si="317"/>
        <v>21454077.36707041</v>
      </c>
      <c r="DP58" s="122">
        <f t="shared" si="317"/>
        <v>21525285.605399884</v>
      </c>
      <c r="DQ58" s="122">
        <f t="shared" si="317"/>
        <v>21597115.887753334</v>
      </c>
      <c r="DR58" s="122">
        <f t="shared" si="317"/>
        <v>21671868.288382202</v>
      </c>
      <c r="DS58" s="122">
        <f t="shared" si="317"/>
        <v>21747157.248301066</v>
      </c>
      <c r="DT58" s="122">
        <f t="shared" si="317"/>
        <v>21822964.5475538</v>
      </c>
      <c r="DU58" s="122">
        <f t="shared" si="317"/>
        <v>21899271.905241773</v>
      </c>
      <c r="DV58" s="122">
        <f t="shared" si="317"/>
        <v>21976060.979523886</v>
      </c>
      <c r="DW58" s="122">
        <f t="shared" si="317"/>
        <v>22053313.367616531</v>
      </c>
      <c r="DX58" s="122">
        <f t="shared" si="317"/>
        <v>22131010.605793618</v>
      </c>
      <c r="DY58" s="122">
        <f t="shared" si="317"/>
        <v>22209134.169386573</v>
      </c>
      <c r="DZ58" s="122">
        <f t="shared" si="317"/>
        <v>22287665.472784329</v>
      </c>
      <c r="EA58" s="122">
        <f t="shared" si="317"/>
        <v>22366585.869433329</v>
      </c>
      <c r="EB58" s="122">
        <f t="shared" ref="EB58:GM58" si="318">EB55+EB56</f>
        <v>22447810.651837528</v>
      </c>
      <c r="EC58" s="122">
        <f t="shared" si="318"/>
        <v>22529372.488151595</v>
      </c>
      <c r="ED58" s="122">
        <f t="shared" si="318"/>
        <v>22611252.503287639</v>
      </c>
      <c r="EE58" s="122">
        <f t="shared" si="318"/>
        <v>22693431.761215281</v>
      </c>
      <c r="EF58" s="122">
        <f t="shared" si="318"/>
        <v>22775891.26496166</v>
      </c>
      <c r="EG58" s="122">
        <f t="shared" si="318"/>
        <v>22860545.956611414</v>
      </c>
      <c r="EH58" s="122">
        <f t="shared" si="318"/>
        <v>22945428.077721793</v>
      </c>
      <c r="EI58" s="122">
        <f t="shared" si="318"/>
        <v>23030518.402785592</v>
      </c>
      <c r="EJ58" s="122">
        <f t="shared" si="318"/>
        <v>23115797.645353124</v>
      </c>
      <c r="EK58" s="122">
        <f t="shared" si="318"/>
        <v>23203180.458032213</v>
      </c>
      <c r="EL58" s="122">
        <f t="shared" si="318"/>
        <v>23290698.731960792</v>
      </c>
      <c r="EM58" s="122">
        <f t="shared" si="318"/>
        <v>23378332.952154834</v>
      </c>
      <c r="EN58" s="122">
        <f t="shared" si="318"/>
        <v>23467997.542687833</v>
      </c>
      <c r="EO58" s="122">
        <f t="shared" si="318"/>
        <v>23557724.120456524</v>
      </c>
      <c r="EP58" s="122">
        <f t="shared" si="318"/>
        <v>23647492.941942547</v>
      </c>
      <c r="EQ58" s="122">
        <f t="shared" si="318"/>
        <v>23739218.202685054</v>
      </c>
      <c r="ER58" s="122">
        <f t="shared" si="318"/>
        <v>23830931.245339587</v>
      </c>
      <c r="ES58" s="122">
        <f t="shared" si="318"/>
        <v>23924546.097853456</v>
      </c>
      <c r="ET58" s="122">
        <f t="shared" si="318"/>
        <v>24018093.904819101</v>
      </c>
      <c r="EU58" s="122">
        <f t="shared" si="318"/>
        <v>24111554.52659199</v>
      </c>
      <c r="EV58" s="122">
        <f t="shared" si="318"/>
        <v>24206841.7625851</v>
      </c>
      <c r="EW58" s="122">
        <f t="shared" si="318"/>
        <v>24301986.483149678</v>
      </c>
      <c r="EX58" s="122">
        <f t="shared" si="318"/>
        <v>24398902.320106857</v>
      </c>
      <c r="EY58" s="122">
        <f t="shared" si="318"/>
        <v>24495619.94574479</v>
      </c>
      <c r="EZ58" s="122">
        <f t="shared" si="318"/>
        <v>24594052.824292768</v>
      </c>
      <c r="FA58" s="122">
        <f t="shared" si="318"/>
        <v>24694165.429975856</v>
      </c>
      <c r="FB58" s="122">
        <f t="shared" si="318"/>
        <v>24793988.115134142</v>
      </c>
      <c r="FC58" s="122">
        <f t="shared" si="318"/>
        <v>24895434.069755722</v>
      </c>
      <c r="FD58" s="122">
        <f t="shared" si="318"/>
        <v>24996533.448117588</v>
      </c>
      <c r="FE58" s="122">
        <f t="shared" si="318"/>
        <v>25099199.272615988</v>
      </c>
      <c r="FF58" s="122">
        <f t="shared" si="318"/>
        <v>25203395.499464832</v>
      </c>
      <c r="FG58" s="122">
        <f t="shared" si="318"/>
        <v>25307151.962993056</v>
      </c>
      <c r="FH58" s="122">
        <f t="shared" si="318"/>
        <v>25412381.4113557</v>
      </c>
      <c r="FI58" s="122">
        <f t="shared" si="318"/>
        <v>25519047.480818611</v>
      </c>
      <c r="FJ58" s="122">
        <f t="shared" si="318"/>
        <v>25627113.685762659</v>
      </c>
      <c r="FK58" s="122">
        <f t="shared" si="318"/>
        <v>25734609.418683723</v>
      </c>
      <c r="FL58" s="122">
        <f t="shared" si="318"/>
        <v>25843447.0468463</v>
      </c>
      <c r="FM58" s="122">
        <f t="shared" si="318"/>
        <v>25953589.764683191</v>
      </c>
      <c r="FN58" s="122">
        <f t="shared" si="318"/>
        <v>26065000.644742213</v>
      </c>
      <c r="FO58" s="122">
        <f t="shared" si="318"/>
        <v>26177642.637686215</v>
      </c>
      <c r="FP58" s="122">
        <f t="shared" si="318"/>
        <v>26291478.572293058</v>
      </c>
      <c r="FQ58" s="122">
        <f t="shared" si="318"/>
        <v>26406471.155455638</v>
      </c>
      <c r="FR58" s="122">
        <f t="shared" si="318"/>
        <v>26522582.97218186</v>
      </c>
      <c r="FS58" s="122">
        <f t="shared" si="318"/>
        <v>26639776.48559466</v>
      </c>
      <c r="FT58" s="122">
        <f t="shared" si="318"/>
        <v>26758014.036931995</v>
      </c>
      <c r="FU58" s="122">
        <f t="shared" si="318"/>
        <v>26877257.845546842</v>
      </c>
      <c r="FV58" s="122">
        <f t="shared" si="318"/>
        <v>26997470.008907195</v>
      </c>
      <c r="FW58" s="122">
        <f t="shared" si="318"/>
        <v>27118612.502596084</v>
      </c>
      <c r="FX58" s="122">
        <f t="shared" si="318"/>
        <v>27240647.180311553</v>
      </c>
      <c r="FY58" s="122">
        <f t="shared" si="318"/>
        <v>27363535.773866668</v>
      </c>
      <c r="FZ58" s="122">
        <f t="shared" si="318"/>
        <v>27040846.326666668</v>
      </c>
      <c r="GA58" s="122">
        <f t="shared" si="318"/>
        <v>0</v>
      </c>
      <c r="GB58" s="122">
        <f t="shared" si="318"/>
        <v>0</v>
      </c>
      <c r="GC58" s="122">
        <f t="shared" si="318"/>
        <v>0</v>
      </c>
      <c r="GD58" s="122">
        <f t="shared" si="318"/>
        <v>0</v>
      </c>
      <c r="GE58" s="122">
        <f t="shared" si="318"/>
        <v>0</v>
      </c>
      <c r="GF58" s="122">
        <f t="shared" si="318"/>
        <v>0</v>
      </c>
      <c r="GG58" s="122">
        <f t="shared" si="318"/>
        <v>0</v>
      </c>
      <c r="GH58" s="122">
        <f t="shared" si="318"/>
        <v>0</v>
      </c>
      <c r="GI58" s="122">
        <f t="shared" si="318"/>
        <v>0</v>
      </c>
      <c r="GJ58" s="122">
        <f t="shared" si="318"/>
        <v>0</v>
      </c>
      <c r="GK58" s="122">
        <f t="shared" si="318"/>
        <v>0</v>
      </c>
      <c r="GL58" s="122">
        <f t="shared" si="318"/>
        <v>0</v>
      </c>
      <c r="GM58" s="122">
        <f t="shared" si="318"/>
        <v>0</v>
      </c>
      <c r="GN58" s="122">
        <f t="shared" ref="GN58:IH58" si="319">GN55+GN56</f>
        <v>0</v>
      </c>
      <c r="GO58" s="122">
        <f t="shared" si="319"/>
        <v>0</v>
      </c>
      <c r="GP58" s="122">
        <f t="shared" si="319"/>
        <v>0</v>
      </c>
      <c r="GQ58" s="122">
        <f t="shared" si="319"/>
        <v>0</v>
      </c>
      <c r="GR58" s="122">
        <f t="shared" si="319"/>
        <v>0</v>
      </c>
      <c r="GS58" s="122">
        <f t="shared" si="319"/>
        <v>0</v>
      </c>
      <c r="GT58" s="122">
        <f t="shared" si="319"/>
        <v>0</v>
      </c>
      <c r="GU58" s="122">
        <f t="shared" si="319"/>
        <v>0</v>
      </c>
      <c r="GV58" s="122">
        <f t="shared" si="319"/>
        <v>0</v>
      </c>
      <c r="GW58" s="122">
        <f t="shared" si="319"/>
        <v>0</v>
      </c>
      <c r="GX58" s="122">
        <f t="shared" si="319"/>
        <v>0</v>
      </c>
      <c r="GY58" s="122">
        <f t="shared" si="319"/>
        <v>0</v>
      </c>
      <c r="GZ58" s="122">
        <f t="shared" si="319"/>
        <v>0</v>
      </c>
      <c r="HA58" s="122">
        <f t="shared" si="319"/>
        <v>0</v>
      </c>
      <c r="HB58" s="122">
        <f t="shared" si="319"/>
        <v>0</v>
      </c>
      <c r="HC58" s="122">
        <f t="shared" si="319"/>
        <v>0</v>
      </c>
      <c r="HD58" s="122">
        <f t="shared" si="319"/>
        <v>0</v>
      </c>
      <c r="HE58" s="122">
        <f t="shared" si="319"/>
        <v>0</v>
      </c>
      <c r="HF58" s="122">
        <f t="shared" si="319"/>
        <v>0</v>
      </c>
      <c r="HG58" s="122">
        <f t="shared" si="319"/>
        <v>0</v>
      </c>
      <c r="HH58" s="122">
        <f t="shared" si="319"/>
        <v>0</v>
      </c>
      <c r="HI58" s="122">
        <f t="shared" si="319"/>
        <v>0</v>
      </c>
      <c r="HJ58" s="122">
        <f t="shared" si="319"/>
        <v>0</v>
      </c>
      <c r="HK58" s="122">
        <f t="shared" si="319"/>
        <v>0</v>
      </c>
      <c r="HL58" s="122">
        <f t="shared" si="319"/>
        <v>0</v>
      </c>
      <c r="HM58" s="122">
        <f t="shared" si="319"/>
        <v>0</v>
      </c>
      <c r="HN58" s="122">
        <f t="shared" si="319"/>
        <v>0</v>
      </c>
      <c r="HO58" s="122">
        <f t="shared" si="319"/>
        <v>0</v>
      </c>
      <c r="HP58" s="122">
        <f t="shared" si="319"/>
        <v>0</v>
      </c>
      <c r="HQ58" s="122">
        <f t="shared" si="319"/>
        <v>0</v>
      </c>
      <c r="HR58" s="122">
        <f t="shared" si="319"/>
        <v>0</v>
      </c>
      <c r="HS58" s="122">
        <f t="shared" si="319"/>
        <v>0</v>
      </c>
      <c r="HT58" s="122">
        <f t="shared" si="319"/>
        <v>0</v>
      </c>
      <c r="HU58" s="122">
        <f t="shared" si="319"/>
        <v>0</v>
      </c>
      <c r="HV58" s="122">
        <f t="shared" si="319"/>
        <v>0</v>
      </c>
      <c r="HW58" s="122">
        <f t="shared" si="319"/>
        <v>0</v>
      </c>
      <c r="HX58" s="122">
        <f t="shared" si="319"/>
        <v>0</v>
      </c>
      <c r="HY58" s="122">
        <f t="shared" si="319"/>
        <v>0</v>
      </c>
      <c r="HZ58" s="122">
        <f t="shared" si="319"/>
        <v>0</v>
      </c>
      <c r="IA58" s="122">
        <f t="shared" si="319"/>
        <v>0</v>
      </c>
      <c r="IB58" s="122">
        <f t="shared" si="319"/>
        <v>0</v>
      </c>
      <c r="IC58" s="122">
        <f t="shared" si="319"/>
        <v>0</v>
      </c>
      <c r="ID58" s="122">
        <f t="shared" si="319"/>
        <v>0</v>
      </c>
      <c r="IE58" s="122">
        <f t="shared" si="319"/>
        <v>0</v>
      </c>
      <c r="IF58" s="122">
        <f t="shared" si="319"/>
        <v>0</v>
      </c>
      <c r="IG58" s="122">
        <f t="shared" si="319"/>
        <v>0</v>
      </c>
      <c r="IH58" s="122">
        <f t="shared" si="319"/>
        <v>0</v>
      </c>
      <c r="II58" s="122">
        <f t="shared" ref="II58:IK58" si="320">II55+II56</f>
        <v>0</v>
      </c>
      <c r="IJ58" s="122">
        <f t="shared" si="320"/>
        <v>0</v>
      </c>
      <c r="IK58" s="122">
        <f t="shared" si="320"/>
        <v>0</v>
      </c>
      <c r="IL58" s="122">
        <f t="shared" ref="IL58:KP58" si="321">IL55+IL56</f>
        <v>0</v>
      </c>
      <c r="IM58" s="122">
        <f t="shared" si="321"/>
        <v>0</v>
      </c>
      <c r="IN58" s="122">
        <f t="shared" si="321"/>
        <v>0</v>
      </c>
      <c r="IO58" s="122">
        <f t="shared" si="321"/>
        <v>0</v>
      </c>
      <c r="IP58" s="122">
        <f t="shared" si="321"/>
        <v>0</v>
      </c>
      <c r="IQ58" s="122">
        <f t="shared" si="321"/>
        <v>0</v>
      </c>
      <c r="IR58" s="122">
        <f t="shared" si="321"/>
        <v>0</v>
      </c>
      <c r="IS58" s="122">
        <f t="shared" si="321"/>
        <v>0</v>
      </c>
      <c r="IT58" s="122">
        <f t="shared" si="321"/>
        <v>0</v>
      </c>
      <c r="IU58" s="122">
        <f t="shared" si="321"/>
        <v>0</v>
      </c>
      <c r="IV58" s="122">
        <f t="shared" si="321"/>
        <v>0</v>
      </c>
      <c r="IW58" s="122">
        <f t="shared" si="321"/>
        <v>0</v>
      </c>
      <c r="IX58" s="122">
        <f t="shared" si="321"/>
        <v>0</v>
      </c>
      <c r="IY58" s="122">
        <f t="shared" si="321"/>
        <v>0</v>
      </c>
      <c r="IZ58" s="122">
        <f t="shared" si="321"/>
        <v>0</v>
      </c>
      <c r="JA58" s="122">
        <f t="shared" si="321"/>
        <v>0</v>
      </c>
      <c r="JB58" s="122">
        <f t="shared" si="321"/>
        <v>0</v>
      </c>
      <c r="JC58" s="122">
        <f t="shared" si="321"/>
        <v>0</v>
      </c>
      <c r="JD58" s="122">
        <f t="shared" si="321"/>
        <v>0</v>
      </c>
      <c r="JE58" s="122">
        <f t="shared" si="321"/>
        <v>0</v>
      </c>
      <c r="JF58" s="122">
        <f t="shared" si="321"/>
        <v>0</v>
      </c>
      <c r="JG58" s="122">
        <f t="shared" si="321"/>
        <v>0</v>
      </c>
      <c r="JH58" s="122">
        <f t="shared" si="321"/>
        <v>0</v>
      </c>
      <c r="JI58" s="122">
        <f t="shared" si="321"/>
        <v>0</v>
      </c>
      <c r="JJ58" s="122">
        <f t="shared" si="321"/>
        <v>0</v>
      </c>
      <c r="JK58" s="122">
        <f t="shared" si="321"/>
        <v>0</v>
      </c>
      <c r="JL58" s="122">
        <f t="shared" si="321"/>
        <v>0</v>
      </c>
      <c r="JM58" s="122">
        <f t="shared" si="321"/>
        <v>0</v>
      </c>
      <c r="JN58" s="122">
        <f t="shared" si="321"/>
        <v>0</v>
      </c>
      <c r="JO58" s="122">
        <f t="shared" si="321"/>
        <v>0</v>
      </c>
      <c r="JP58" s="122">
        <f t="shared" si="321"/>
        <v>0</v>
      </c>
      <c r="JQ58" s="122">
        <f t="shared" si="321"/>
        <v>0</v>
      </c>
      <c r="JR58" s="122">
        <f t="shared" si="321"/>
        <v>0</v>
      </c>
      <c r="JS58" s="122">
        <f t="shared" si="321"/>
        <v>0</v>
      </c>
      <c r="JT58" s="122">
        <f t="shared" si="321"/>
        <v>0</v>
      </c>
      <c r="JU58" s="122">
        <f t="shared" si="321"/>
        <v>0</v>
      </c>
      <c r="JV58" s="122">
        <f t="shared" si="321"/>
        <v>0</v>
      </c>
      <c r="JW58" s="122">
        <f t="shared" si="321"/>
        <v>0</v>
      </c>
      <c r="JX58" s="122">
        <f t="shared" si="321"/>
        <v>0</v>
      </c>
      <c r="JY58" s="122">
        <f t="shared" si="321"/>
        <v>0</v>
      </c>
      <c r="JZ58" s="122">
        <f t="shared" si="321"/>
        <v>0</v>
      </c>
      <c r="KA58" s="122">
        <f t="shared" si="321"/>
        <v>0</v>
      </c>
      <c r="KB58" s="122">
        <f t="shared" si="321"/>
        <v>0</v>
      </c>
      <c r="KC58" s="122">
        <f t="shared" si="321"/>
        <v>0</v>
      </c>
      <c r="KD58" s="122">
        <f t="shared" si="321"/>
        <v>0</v>
      </c>
      <c r="KE58" s="122">
        <f t="shared" si="321"/>
        <v>0</v>
      </c>
      <c r="KF58" s="122">
        <f t="shared" si="321"/>
        <v>0</v>
      </c>
      <c r="KG58" s="122">
        <f t="shared" si="321"/>
        <v>0</v>
      </c>
      <c r="KH58" s="122">
        <f t="shared" si="321"/>
        <v>0</v>
      </c>
      <c r="KI58" s="122">
        <f t="shared" si="321"/>
        <v>0</v>
      </c>
      <c r="KJ58" s="122">
        <f t="shared" si="321"/>
        <v>0</v>
      </c>
      <c r="KK58" s="122">
        <f t="shared" si="321"/>
        <v>0</v>
      </c>
      <c r="KL58" s="122">
        <f t="shared" si="321"/>
        <v>0</v>
      </c>
      <c r="KM58" s="122">
        <f t="shared" si="321"/>
        <v>0</v>
      </c>
      <c r="KN58" s="122">
        <f t="shared" si="321"/>
        <v>0</v>
      </c>
      <c r="KO58" s="122">
        <f t="shared" si="321"/>
        <v>0</v>
      </c>
      <c r="KP58" s="122">
        <f t="shared" si="321"/>
        <v>0</v>
      </c>
    </row>
    <row r="60" spans="1:302" ht="15">
      <c r="A60" s="123"/>
      <c r="B60" s="114" t="str">
        <f>B13</f>
        <v>Deuda Nueva 20 yrs</v>
      </c>
      <c r="HB60" s="85">
        <v>1</v>
      </c>
    </row>
    <row r="61" spans="1:302">
      <c r="B61" s="85" t="s">
        <v>73</v>
      </c>
      <c r="C61" s="116">
        <f>C$22</f>
        <v>8.9374999999999996E-2</v>
      </c>
      <c r="D61" s="116">
        <f t="shared" ref="D61:BO61" si="322">D$22</f>
        <v>8.7045999999999998E-2</v>
      </c>
      <c r="E61" s="116">
        <f t="shared" si="322"/>
        <v>8.463066666666666E-2</v>
      </c>
      <c r="F61" s="116">
        <f t="shared" si="322"/>
        <v>8.2215333333333321E-2</v>
      </c>
      <c r="G61" s="116">
        <f t="shared" si="322"/>
        <v>7.9799999999999996E-2</v>
      </c>
      <c r="H61" s="116">
        <f t="shared" si="322"/>
        <v>7.9983333333333323E-2</v>
      </c>
      <c r="I61" s="116">
        <f t="shared" si="322"/>
        <v>8.0166666666666664E-2</v>
      </c>
      <c r="J61" s="116">
        <f t="shared" si="322"/>
        <v>8.0350000000000005E-2</v>
      </c>
      <c r="K61" s="116">
        <f t="shared" si="322"/>
        <v>8.0533333333333346E-2</v>
      </c>
      <c r="L61" s="116">
        <f t="shared" si="322"/>
        <v>8.0716666666666687E-2</v>
      </c>
      <c r="M61" s="116">
        <f t="shared" si="322"/>
        <v>8.09E-2</v>
      </c>
      <c r="N61" s="116">
        <f t="shared" si="322"/>
        <v>8.0702083333333327E-2</v>
      </c>
      <c r="O61" s="116">
        <f t="shared" si="322"/>
        <v>8.0504166666666654E-2</v>
      </c>
      <c r="P61" s="116">
        <f t="shared" si="322"/>
        <v>8.0306249999999982E-2</v>
      </c>
      <c r="Q61" s="116">
        <f t="shared" si="322"/>
        <v>8.0108333333333309E-2</v>
      </c>
      <c r="R61" s="116">
        <f t="shared" si="322"/>
        <v>7.9910416666666637E-2</v>
      </c>
      <c r="S61" s="116">
        <f t="shared" si="322"/>
        <v>7.9712499999999964E-2</v>
      </c>
      <c r="T61" s="116">
        <f t="shared" si="322"/>
        <v>7.9514583333333291E-2</v>
      </c>
      <c r="U61" s="116">
        <f t="shared" si="322"/>
        <v>7.9316666666666619E-2</v>
      </c>
      <c r="V61" s="116">
        <f t="shared" si="322"/>
        <v>7.9118749999999946E-2</v>
      </c>
      <c r="W61" s="116">
        <f t="shared" si="322"/>
        <v>7.8920833333333273E-2</v>
      </c>
      <c r="X61" s="116">
        <f t="shared" si="322"/>
        <v>7.8722916666666601E-2</v>
      </c>
      <c r="Y61" s="116">
        <f t="shared" si="322"/>
        <v>7.8524999999999998E-2</v>
      </c>
      <c r="Z61" s="116">
        <f t="shared" si="322"/>
        <v>7.8405833333333327E-2</v>
      </c>
      <c r="AA61" s="116">
        <f t="shared" si="322"/>
        <v>7.8286666666666657E-2</v>
      </c>
      <c r="AB61" s="116">
        <f t="shared" si="322"/>
        <v>7.8167499999999987E-2</v>
      </c>
      <c r="AC61" s="116">
        <f t="shared" si="322"/>
        <v>7.8048333333333317E-2</v>
      </c>
      <c r="AD61" s="116">
        <f t="shared" si="322"/>
        <v>7.7929166666666647E-2</v>
      </c>
      <c r="AE61" s="116">
        <f t="shared" si="322"/>
        <v>7.7809999999999976E-2</v>
      </c>
      <c r="AF61" s="116">
        <f t="shared" si="322"/>
        <v>7.7690833333333306E-2</v>
      </c>
      <c r="AG61" s="116">
        <f t="shared" si="322"/>
        <v>7.7571666666666636E-2</v>
      </c>
      <c r="AH61" s="116">
        <f t="shared" si="322"/>
        <v>7.7452499999999966E-2</v>
      </c>
      <c r="AI61" s="116">
        <f t="shared" si="322"/>
        <v>7.7333333333333296E-2</v>
      </c>
      <c r="AJ61" s="116">
        <f t="shared" si="322"/>
        <v>7.7214166666666625E-2</v>
      </c>
      <c r="AK61" s="116">
        <f t="shared" si="322"/>
        <v>7.7094999999999997E-2</v>
      </c>
      <c r="AL61" s="116">
        <f t="shared" si="322"/>
        <v>7.716116666666667E-2</v>
      </c>
      <c r="AM61" s="116">
        <f t="shared" si="322"/>
        <v>7.7227333333333342E-2</v>
      </c>
      <c r="AN61" s="116">
        <f t="shared" si="322"/>
        <v>7.7293500000000015E-2</v>
      </c>
      <c r="AO61" s="116">
        <f t="shared" si="322"/>
        <v>7.7359666666666688E-2</v>
      </c>
      <c r="AP61" s="116">
        <f t="shared" si="322"/>
        <v>7.742583333333336E-2</v>
      </c>
      <c r="AQ61" s="116">
        <f t="shared" si="322"/>
        <v>7.7492000000000033E-2</v>
      </c>
      <c r="AR61" s="116">
        <f t="shared" si="322"/>
        <v>7.7558166666666706E-2</v>
      </c>
      <c r="AS61" s="116">
        <f t="shared" si="322"/>
        <v>7.7624333333333378E-2</v>
      </c>
      <c r="AT61" s="116">
        <f t="shared" si="322"/>
        <v>7.7690500000000051E-2</v>
      </c>
      <c r="AU61" s="116">
        <f t="shared" si="322"/>
        <v>7.7756666666666724E-2</v>
      </c>
      <c r="AV61" s="116">
        <f t="shared" si="322"/>
        <v>7.7822833333333397E-2</v>
      </c>
      <c r="AW61" s="116">
        <f t="shared" si="322"/>
        <v>7.7889E-2</v>
      </c>
      <c r="AX61" s="116">
        <f t="shared" si="322"/>
        <v>7.8000416666666669E-2</v>
      </c>
      <c r="AY61" s="116">
        <f t="shared" si="322"/>
        <v>7.8111833333333339E-2</v>
      </c>
      <c r="AZ61" s="116">
        <f t="shared" si="322"/>
        <v>7.8223250000000008E-2</v>
      </c>
      <c r="BA61" s="116">
        <f t="shared" si="322"/>
        <v>7.8334666666666677E-2</v>
      </c>
      <c r="BB61" s="116">
        <f t="shared" si="322"/>
        <v>7.8446083333333347E-2</v>
      </c>
      <c r="BC61" s="116">
        <f t="shared" si="322"/>
        <v>7.8557500000000016E-2</v>
      </c>
      <c r="BD61" s="116">
        <f t="shared" si="322"/>
        <v>7.8668916666666686E-2</v>
      </c>
      <c r="BE61" s="116">
        <f t="shared" si="322"/>
        <v>7.8780333333333355E-2</v>
      </c>
      <c r="BF61" s="116">
        <f t="shared" si="322"/>
        <v>7.8891750000000024E-2</v>
      </c>
      <c r="BG61" s="116">
        <f t="shared" si="322"/>
        <v>7.9003166666666694E-2</v>
      </c>
      <c r="BH61" s="116">
        <f t="shared" si="322"/>
        <v>7.9114583333333363E-2</v>
      </c>
      <c r="BI61" s="116">
        <f t="shared" si="322"/>
        <v>7.9226000000000005E-2</v>
      </c>
      <c r="BJ61" s="116">
        <f t="shared" si="322"/>
        <v>7.9328166666666672E-2</v>
      </c>
      <c r="BK61" s="116">
        <f t="shared" si="322"/>
        <v>7.9430333333333339E-2</v>
      </c>
      <c r="BL61" s="116">
        <f t="shared" si="322"/>
        <v>7.9532500000000006E-2</v>
      </c>
      <c r="BM61" s="116">
        <f t="shared" si="322"/>
        <v>7.9634666666666673E-2</v>
      </c>
      <c r="BN61" s="116">
        <f t="shared" si="322"/>
        <v>7.973683333333334E-2</v>
      </c>
      <c r="BO61" s="116">
        <f t="shared" si="322"/>
        <v>7.9839000000000007E-2</v>
      </c>
      <c r="BP61" s="116">
        <f t="shared" ref="BP61:EA61" si="323">BP$22</f>
        <v>7.9941166666666674E-2</v>
      </c>
      <c r="BQ61" s="116">
        <f t="shared" si="323"/>
        <v>8.0043333333333341E-2</v>
      </c>
      <c r="BR61" s="116">
        <f t="shared" si="323"/>
        <v>8.0145500000000008E-2</v>
      </c>
      <c r="BS61" s="116">
        <f t="shared" si="323"/>
        <v>8.0247666666666675E-2</v>
      </c>
      <c r="BT61" s="116">
        <f t="shared" si="323"/>
        <v>8.0349833333333343E-2</v>
      </c>
      <c r="BU61" s="116">
        <f t="shared" si="323"/>
        <v>8.045200000000001E-2</v>
      </c>
      <c r="BV61" s="116">
        <f t="shared" si="323"/>
        <v>8.0554166666666677E-2</v>
      </c>
      <c r="BW61" s="116">
        <f t="shared" si="323"/>
        <v>8.0656333333333344E-2</v>
      </c>
      <c r="BX61" s="116">
        <f t="shared" si="323"/>
        <v>8.0758500000000011E-2</v>
      </c>
      <c r="BY61" s="116">
        <f t="shared" si="323"/>
        <v>8.0860666666666678E-2</v>
      </c>
      <c r="BZ61" s="116">
        <f t="shared" si="323"/>
        <v>8.0962833333333345E-2</v>
      </c>
      <c r="CA61" s="116">
        <f t="shared" si="323"/>
        <v>8.1065000000000012E-2</v>
      </c>
      <c r="CB61" s="116">
        <f t="shared" si="323"/>
        <v>8.1167166666666679E-2</v>
      </c>
      <c r="CC61" s="116">
        <f t="shared" si="323"/>
        <v>8.1269333333333346E-2</v>
      </c>
      <c r="CD61" s="116">
        <f t="shared" si="323"/>
        <v>8.1371500000000013E-2</v>
      </c>
      <c r="CE61" s="116">
        <f t="shared" si="323"/>
        <v>8.147366666666668E-2</v>
      </c>
      <c r="CF61" s="116">
        <f t="shared" si="323"/>
        <v>8.1575833333333347E-2</v>
      </c>
      <c r="CG61" s="116">
        <f t="shared" si="323"/>
        <v>8.1678000000000001E-2</v>
      </c>
      <c r="CH61" s="116">
        <f t="shared" si="323"/>
        <v>8.174883333333334E-2</v>
      </c>
      <c r="CI61" s="116">
        <f t="shared" si="323"/>
        <v>8.1819666666666679E-2</v>
      </c>
      <c r="CJ61" s="116">
        <f t="shared" si="323"/>
        <v>8.1890500000000019E-2</v>
      </c>
      <c r="CK61" s="116">
        <f t="shared" si="323"/>
        <v>8.1961333333333358E-2</v>
      </c>
      <c r="CL61" s="116">
        <f t="shared" si="323"/>
        <v>8.2032166666666698E-2</v>
      </c>
      <c r="CM61" s="116">
        <f t="shared" si="323"/>
        <v>8.2103000000000037E-2</v>
      </c>
      <c r="CN61" s="116">
        <f t="shared" si="323"/>
        <v>8.2173833333333376E-2</v>
      </c>
      <c r="CO61" s="116">
        <f t="shared" si="323"/>
        <v>8.2244666666666716E-2</v>
      </c>
      <c r="CP61" s="116">
        <f t="shared" si="323"/>
        <v>8.2315500000000055E-2</v>
      </c>
      <c r="CQ61" s="116">
        <f t="shared" si="323"/>
        <v>8.2386333333333395E-2</v>
      </c>
      <c r="CR61" s="116">
        <f t="shared" si="323"/>
        <v>8.2457166666666734E-2</v>
      </c>
      <c r="CS61" s="116">
        <f t="shared" si="323"/>
        <v>8.2528000000000074E-2</v>
      </c>
      <c r="CT61" s="116">
        <f t="shared" si="323"/>
        <v>8.2598833333333413E-2</v>
      </c>
      <c r="CU61" s="116">
        <f t="shared" si="323"/>
        <v>8.2669666666666752E-2</v>
      </c>
      <c r="CV61" s="116">
        <f t="shared" si="323"/>
        <v>8.2740500000000092E-2</v>
      </c>
      <c r="CW61" s="116">
        <f t="shared" si="323"/>
        <v>8.2811333333333431E-2</v>
      </c>
      <c r="CX61" s="116">
        <f t="shared" si="323"/>
        <v>8.2882166666666771E-2</v>
      </c>
      <c r="CY61" s="116">
        <f t="shared" si="323"/>
        <v>8.295300000000011E-2</v>
      </c>
      <c r="CZ61" s="116">
        <f t="shared" si="323"/>
        <v>8.3023833333333449E-2</v>
      </c>
      <c r="DA61" s="116">
        <f t="shared" si="323"/>
        <v>8.3094666666666789E-2</v>
      </c>
      <c r="DB61" s="116">
        <f t="shared" si="323"/>
        <v>8.3165500000000128E-2</v>
      </c>
      <c r="DC61" s="116">
        <f t="shared" si="323"/>
        <v>8.3236333333333468E-2</v>
      </c>
      <c r="DD61" s="116">
        <f t="shared" si="323"/>
        <v>8.3307166666666807E-2</v>
      </c>
      <c r="DE61" s="116">
        <f t="shared" si="323"/>
        <v>8.3378000000000146E-2</v>
      </c>
      <c r="DF61" s="116">
        <f t="shared" si="323"/>
        <v>8.3448833333333486E-2</v>
      </c>
      <c r="DG61" s="116">
        <f t="shared" si="323"/>
        <v>8.3519666666666825E-2</v>
      </c>
      <c r="DH61" s="116">
        <f t="shared" si="323"/>
        <v>8.3590500000000165E-2</v>
      </c>
      <c r="DI61" s="116">
        <f t="shared" si="323"/>
        <v>8.3661333333333504E-2</v>
      </c>
      <c r="DJ61" s="116">
        <f t="shared" si="323"/>
        <v>8.3732166666666843E-2</v>
      </c>
      <c r="DK61" s="116">
        <f t="shared" si="323"/>
        <v>8.3803000000000183E-2</v>
      </c>
      <c r="DL61" s="116">
        <f t="shared" si="323"/>
        <v>8.3873833333333522E-2</v>
      </c>
      <c r="DM61" s="116">
        <f t="shared" si="323"/>
        <v>8.3944666666666862E-2</v>
      </c>
      <c r="DN61" s="116">
        <f t="shared" si="323"/>
        <v>8.4015500000000201E-2</v>
      </c>
      <c r="DO61" s="116">
        <f t="shared" si="323"/>
        <v>8.4086333333333541E-2</v>
      </c>
      <c r="DP61" s="116">
        <f t="shared" si="323"/>
        <v>8.415716666666688E-2</v>
      </c>
      <c r="DQ61" s="116">
        <f t="shared" si="323"/>
        <v>8.4227999999999997E-2</v>
      </c>
      <c r="DR61" s="116">
        <f t="shared" si="323"/>
        <v>8.4322533333333324E-2</v>
      </c>
      <c r="DS61" s="116">
        <f t="shared" si="323"/>
        <v>8.4417066666666651E-2</v>
      </c>
      <c r="DT61" s="116">
        <f t="shared" si="323"/>
        <v>8.4511599999999978E-2</v>
      </c>
      <c r="DU61" s="116">
        <f t="shared" si="323"/>
        <v>8.4606133333333305E-2</v>
      </c>
      <c r="DV61" s="116">
        <f t="shared" si="323"/>
        <v>8.4700666666666632E-2</v>
      </c>
      <c r="DW61" s="116">
        <f t="shared" si="323"/>
        <v>8.4795199999999959E-2</v>
      </c>
      <c r="DX61" s="116">
        <f t="shared" si="323"/>
        <v>8.4889733333333287E-2</v>
      </c>
      <c r="DY61" s="116">
        <f t="shared" si="323"/>
        <v>8.4984266666666614E-2</v>
      </c>
      <c r="DZ61" s="116">
        <f t="shared" si="323"/>
        <v>8.5078799999999941E-2</v>
      </c>
      <c r="EA61" s="116">
        <f t="shared" si="323"/>
        <v>8.5173333333333268E-2</v>
      </c>
      <c r="EB61" s="116">
        <f t="shared" ref="EB61:GM61" si="324">EB$22</f>
        <v>8.5267866666666595E-2</v>
      </c>
      <c r="EC61" s="116">
        <f t="shared" si="324"/>
        <v>8.5362399999999922E-2</v>
      </c>
      <c r="ED61" s="116">
        <f t="shared" si="324"/>
        <v>8.5456933333333249E-2</v>
      </c>
      <c r="EE61" s="116">
        <f t="shared" si="324"/>
        <v>8.5551466666666576E-2</v>
      </c>
      <c r="EF61" s="116">
        <f t="shared" si="324"/>
        <v>8.5645999999999903E-2</v>
      </c>
      <c r="EG61" s="116">
        <f t="shared" si="324"/>
        <v>8.574053333333323E-2</v>
      </c>
      <c r="EH61" s="116">
        <f t="shared" si="324"/>
        <v>8.5835066666666557E-2</v>
      </c>
      <c r="EI61" s="116">
        <f t="shared" si="324"/>
        <v>8.5929599999999884E-2</v>
      </c>
      <c r="EJ61" s="116">
        <f t="shared" si="324"/>
        <v>8.6024133333333211E-2</v>
      </c>
      <c r="EK61" s="116">
        <f t="shared" si="324"/>
        <v>8.6118666666666538E-2</v>
      </c>
      <c r="EL61" s="116">
        <f t="shared" si="324"/>
        <v>8.6213199999999865E-2</v>
      </c>
      <c r="EM61" s="116">
        <f t="shared" si="324"/>
        <v>8.6307733333333192E-2</v>
      </c>
      <c r="EN61" s="116">
        <f t="shared" si="324"/>
        <v>8.6402266666666519E-2</v>
      </c>
      <c r="EO61" s="116">
        <f t="shared" si="324"/>
        <v>8.6496799999999846E-2</v>
      </c>
      <c r="EP61" s="116">
        <f t="shared" si="324"/>
        <v>8.6591333333333173E-2</v>
      </c>
      <c r="EQ61" s="116">
        <f t="shared" si="324"/>
        <v>8.66858666666665E-2</v>
      </c>
      <c r="ER61" s="116">
        <f t="shared" si="324"/>
        <v>8.6780399999999827E-2</v>
      </c>
      <c r="ES61" s="116">
        <f t="shared" si="324"/>
        <v>8.6874933333333154E-2</v>
      </c>
      <c r="ET61" s="116">
        <f t="shared" si="324"/>
        <v>8.6969466666666481E-2</v>
      </c>
      <c r="EU61" s="116">
        <f t="shared" si="324"/>
        <v>8.7063999999999808E-2</v>
      </c>
      <c r="EV61" s="116">
        <f t="shared" si="324"/>
        <v>8.7158533333333135E-2</v>
      </c>
      <c r="EW61" s="116">
        <f t="shared" si="324"/>
        <v>8.7253066666666462E-2</v>
      </c>
      <c r="EX61" s="116">
        <f t="shared" si="324"/>
        <v>8.7347599999999789E-2</v>
      </c>
      <c r="EY61" s="116">
        <f t="shared" si="324"/>
        <v>8.7442133333333116E-2</v>
      </c>
      <c r="EZ61" s="116">
        <f t="shared" si="324"/>
        <v>8.7536666666666443E-2</v>
      </c>
      <c r="FA61" s="116">
        <f t="shared" si="324"/>
        <v>8.763119999999977E-2</v>
      </c>
      <c r="FB61" s="116">
        <f t="shared" si="324"/>
        <v>8.7725733333333097E-2</v>
      </c>
      <c r="FC61" s="116">
        <f t="shared" si="324"/>
        <v>8.7820266666666424E-2</v>
      </c>
      <c r="FD61" s="116">
        <f t="shared" si="324"/>
        <v>8.7914799999999751E-2</v>
      </c>
      <c r="FE61" s="116">
        <f t="shared" si="324"/>
        <v>8.8009333333333079E-2</v>
      </c>
      <c r="FF61" s="116">
        <f t="shared" si="324"/>
        <v>8.8103866666666406E-2</v>
      </c>
      <c r="FG61" s="116">
        <f t="shared" si="324"/>
        <v>8.8198399999999733E-2</v>
      </c>
      <c r="FH61" s="116">
        <f t="shared" si="324"/>
        <v>8.829293333333306E-2</v>
      </c>
      <c r="FI61" s="116">
        <f t="shared" si="324"/>
        <v>8.8387466666666387E-2</v>
      </c>
      <c r="FJ61" s="116">
        <f t="shared" si="324"/>
        <v>8.8481999999999714E-2</v>
      </c>
      <c r="FK61" s="116">
        <f t="shared" si="324"/>
        <v>8.8576533333333041E-2</v>
      </c>
      <c r="FL61" s="116">
        <f t="shared" si="324"/>
        <v>8.8671066666666368E-2</v>
      </c>
      <c r="FM61" s="116">
        <f t="shared" si="324"/>
        <v>8.8765599999999695E-2</v>
      </c>
      <c r="FN61" s="116">
        <f t="shared" si="324"/>
        <v>8.8860133333333022E-2</v>
      </c>
      <c r="FO61" s="116">
        <f t="shared" si="324"/>
        <v>8.8954666666666349E-2</v>
      </c>
      <c r="FP61" s="116">
        <f t="shared" si="324"/>
        <v>8.9049199999999676E-2</v>
      </c>
      <c r="FQ61" s="116">
        <f t="shared" si="324"/>
        <v>8.9143733333333003E-2</v>
      </c>
      <c r="FR61" s="116">
        <f t="shared" si="324"/>
        <v>8.923826666666633E-2</v>
      </c>
      <c r="FS61" s="116">
        <f t="shared" si="324"/>
        <v>8.9332799999999657E-2</v>
      </c>
      <c r="FT61" s="116">
        <f t="shared" si="324"/>
        <v>8.9427333333332984E-2</v>
      </c>
      <c r="FU61" s="116">
        <f t="shared" si="324"/>
        <v>8.9521866666666311E-2</v>
      </c>
      <c r="FV61" s="116">
        <f t="shared" si="324"/>
        <v>8.9616399999999638E-2</v>
      </c>
      <c r="FW61" s="116">
        <f t="shared" si="324"/>
        <v>8.9710933333332965E-2</v>
      </c>
      <c r="FX61" s="116">
        <f t="shared" si="324"/>
        <v>8.9805466666666292E-2</v>
      </c>
      <c r="FY61" s="116">
        <f t="shared" si="324"/>
        <v>8.9899999999999994E-2</v>
      </c>
      <c r="FZ61" s="116">
        <f t="shared" si="324"/>
        <v>0</v>
      </c>
      <c r="GA61" s="116">
        <f t="shared" si="324"/>
        <v>0</v>
      </c>
      <c r="GB61" s="116">
        <f t="shared" si="324"/>
        <v>0</v>
      </c>
      <c r="GC61" s="116">
        <f t="shared" si="324"/>
        <v>0</v>
      </c>
      <c r="GD61" s="116">
        <f t="shared" si="324"/>
        <v>0</v>
      </c>
      <c r="GE61" s="116">
        <f t="shared" si="324"/>
        <v>0</v>
      </c>
      <c r="GF61" s="116">
        <f t="shared" si="324"/>
        <v>0</v>
      </c>
      <c r="GG61" s="116">
        <f t="shared" si="324"/>
        <v>0</v>
      </c>
      <c r="GH61" s="116">
        <f t="shared" si="324"/>
        <v>0</v>
      </c>
      <c r="GI61" s="116">
        <f t="shared" si="324"/>
        <v>0</v>
      </c>
      <c r="GJ61" s="116">
        <f t="shared" si="324"/>
        <v>0</v>
      </c>
      <c r="GK61" s="116">
        <f t="shared" si="324"/>
        <v>0</v>
      </c>
      <c r="GL61" s="116">
        <f t="shared" si="324"/>
        <v>0</v>
      </c>
      <c r="GM61" s="116">
        <f t="shared" si="324"/>
        <v>0</v>
      </c>
      <c r="GN61" s="116">
        <f t="shared" ref="GN61:IY61" si="325">GN$22</f>
        <v>0</v>
      </c>
      <c r="GO61" s="116">
        <f t="shared" si="325"/>
        <v>0</v>
      </c>
      <c r="GP61" s="116">
        <f t="shared" si="325"/>
        <v>0</v>
      </c>
      <c r="GQ61" s="116">
        <f t="shared" si="325"/>
        <v>0</v>
      </c>
      <c r="GR61" s="116">
        <f t="shared" si="325"/>
        <v>0</v>
      </c>
      <c r="GS61" s="116">
        <f t="shared" si="325"/>
        <v>0</v>
      </c>
      <c r="GT61" s="116">
        <f t="shared" si="325"/>
        <v>0</v>
      </c>
      <c r="GU61" s="116">
        <f t="shared" si="325"/>
        <v>0</v>
      </c>
      <c r="GV61" s="116">
        <f t="shared" si="325"/>
        <v>0</v>
      </c>
      <c r="GW61" s="116">
        <f t="shared" si="325"/>
        <v>0</v>
      </c>
      <c r="GX61" s="116">
        <f t="shared" si="325"/>
        <v>0</v>
      </c>
      <c r="GY61" s="116">
        <f t="shared" si="325"/>
        <v>0</v>
      </c>
      <c r="GZ61" s="116">
        <f t="shared" si="325"/>
        <v>0</v>
      </c>
      <c r="HA61" s="116">
        <f t="shared" si="325"/>
        <v>0</v>
      </c>
      <c r="HB61" s="116">
        <f t="shared" si="325"/>
        <v>0</v>
      </c>
      <c r="HC61" s="116">
        <f t="shared" si="325"/>
        <v>0</v>
      </c>
      <c r="HD61" s="116">
        <f t="shared" si="325"/>
        <v>0</v>
      </c>
      <c r="HE61" s="116">
        <f t="shared" si="325"/>
        <v>0</v>
      </c>
      <c r="HF61" s="116">
        <f t="shared" si="325"/>
        <v>0</v>
      </c>
      <c r="HG61" s="116">
        <f t="shared" si="325"/>
        <v>0</v>
      </c>
      <c r="HH61" s="116">
        <f t="shared" si="325"/>
        <v>0</v>
      </c>
      <c r="HI61" s="116">
        <f t="shared" si="325"/>
        <v>0</v>
      </c>
      <c r="HJ61" s="116">
        <f t="shared" si="325"/>
        <v>0</v>
      </c>
      <c r="HK61" s="116">
        <f t="shared" si="325"/>
        <v>0</v>
      </c>
      <c r="HL61" s="116">
        <f t="shared" si="325"/>
        <v>0</v>
      </c>
      <c r="HM61" s="116">
        <f t="shared" si="325"/>
        <v>0</v>
      </c>
      <c r="HN61" s="116">
        <f t="shared" si="325"/>
        <v>0</v>
      </c>
      <c r="HO61" s="116">
        <f t="shared" si="325"/>
        <v>0</v>
      </c>
      <c r="HP61" s="116">
        <f t="shared" si="325"/>
        <v>0</v>
      </c>
      <c r="HQ61" s="116">
        <f t="shared" si="325"/>
        <v>0</v>
      </c>
      <c r="HR61" s="116">
        <f t="shared" si="325"/>
        <v>0</v>
      </c>
      <c r="HS61" s="116">
        <f t="shared" si="325"/>
        <v>0</v>
      </c>
      <c r="HT61" s="116">
        <f t="shared" si="325"/>
        <v>0</v>
      </c>
      <c r="HU61" s="116">
        <f t="shared" si="325"/>
        <v>0</v>
      </c>
      <c r="HV61" s="116">
        <f t="shared" si="325"/>
        <v>0</v>
      </c>
      <c r="HW61" s="116">
        <f t="shared" si="325"/>
        <v>0</v>
      </c>
      <c r="HX61" s="116">
        <f t="shared" si="325"/>
        <v>0</v>
      </c>
      <c r="HY61" s="116">
        <f t="shared" si="325"/>
        <v>0</v>
      </c>
      <c r="HZ61" s="116">
        <f t="shared" si="325"/>
        <v>0</v>
      </c>
      <c r="IA61" s="116">
        <f t="shared" si="325"/>
        <v>0</v>
      </c>
      <c r="IB61" s="116">
        <f t="shared" si="325"/>
        <v>0</v>
      </c>
      <c r="IC61" s="116">
        <f t="shared" si="325"/>
        <v>0</v>
      </c>
      <c r="ID61" s="116">
        <f t="shared" si="325"/>
        <v>0</v>
      </c>
      <c r="IE61" s="116">
        <f t="shared" si="325"/>
        <v>0</v>
      </c>
      <c r="IF61" s="116">
        <f t="shared" si="325"/>
        <v>0</v>
      </c>
      <c r="IG61" s="116">
        <f t="shared" si="325"/>
        <v>0</v>
      </c>
      <c r="IH61" s="116">
        <f t="shared" si="325"/>
        <v>0</v>
      </c>
      <c r="II61" s="116">
        <f t="shared" si="325"/>
        <v>0</v>
      </c>
      <c r="IJ61" s="116">
        <f t="shared" si="325"/>
        <v>0</v>
      </c>
      <c r="IK61" s="116">
        <f t="shared" si="325"/>
        <v>0</v>
      </c>
      <c r="IL61" s="116">
        <f t="shared" si="325"/>
        <v>0</v>
      </c>
      <c r="IM61" s="116">
        <f t="shared" si="325"/>
        <v>0</v>
      </c>
      <c r="IN61" s="116">
        <f t="shared" si="325"/>
        <v>0</v>
      </c>
      <c r="IO61" s="116">
        <f t="shared" si="325"/>
        <v>0</v>
      </c>
      <c r="IP61" s="116">
        <f t="shared" si="325"/>
        <v>0</v>
      </c>
      <c r="IQ61" s="116">
        <f t="shared" si="325"/>
        <v>0</v>
      </c>
      <c r="IR61" s="116">
        <f t="shared" si="325"/>
        <v>0</v>
      </c>
      <c r="IS61" s="116">
        <f t="shared" si="325"/>
        <v>0</v>
      </c>
      <c r="IT61" s="116">
        <f t="shared" si="325"/>
        <v>0</v>
      </c>
      <c r="IU61" s="116">
        <f t="shared" si="325"/>
        <v>0</v>
      </c>
      <c r="IV61" s="116">
        <f t="shared" si="325"/>
        <v>0</v>
      </c>
      <c r="IW61" s="116">
        <f t="shared" si="325"/>
        <v>0</v>
      </c>
      <c r="IX61" s="116">
        <f t="shared" si="325"/>
        <v>0</v>
      </c>
      <c r="IY61" s="116">
        <f t="shared" si="325"/>
        <v>0</v>
      </c>
      <c r="IZ61" s="116">
        <f t="shared" ref="IZ61:KP61" si="326">IZ$22</f>
        <v>0</v>
      </c>
      <c r="JA61" s="116">
        <f t="shared" si="326"/>
        <v>0</v>
      </c>
      <c r="JB61" s="116">
        <f t="shared" si="326"/>
        <v>0</v>
      </c>
      <c r="JC61" s="116">
        <f t="shared" si="326"/>
        <v>0</v>
      </c>
      <c r="JD61" s="116">
        <f t="shared" si="326"/>
        <v>0</v>
      </c>
      <c r="JE61" s="116">
        <f t="shared" si="326"/>
        <v>0</v>
      </c>
      <c r="JF61" s="116">
        <f t="shared" si="326"/>
        <v>0</v>
      </c>
      <c r="JG61" s="116">
        <f t="shared" si="326"/>
        <v>0</v>
      </c>
      <c r="JH61" s="116">
        <f t="shared" si="326"/>
        <v>0</v>
      </c>
      <c r="JI61" s="116">
        <f t="shared" si="326"/>
        <v>0</v>
      </c>
      <c r="JJ61" s="116">
        <f t="shared" si="326"/>
        <v>0</v>
      </c>
      <c r="JK61" s="116">
        <f t="shared" si="326"/>
        <v>0</v>
      </c>
      <c r="JL61" s="116">
        <f t="shared" si="326"/>
        <v>0</v>
      </c>
      <c r="JM61" s="116">
        <f t="shared" si="326"/>
        <v>0</v>
      </c>
      <c r="JN61" s="116">
        <f t="shared" si="326"/>
        <v>0</v>
      </c>
      <c r="JO61" s="116">
        <f t="shared" si="326"/>
        <v>0</v>
      </c>
      <c r="JP61" s="116">
        <f t="shared" si="326"/>
        <v>0</v>
      </c>
      <c r="JQ61" s="116">
        <f t="shared" si="326"/>
        <v>0</v>
      </c>
      <c r="JR61" s="116">
        <f t="shared" si="326"/>
        <v>0</v>
      </c>
      <c r="JS61" s="116">
        <f t="shared" si="326"/>
        <v>0</v>
      </c>
      <c r="JT61" s="116">
        <f t="shared" si="326"/>
        <v>0</v>
      </c>
      <c r="JU61" s="116">
        <f t="shared" si="326"/>
        <v>0</v>
      </c>
      <c r="JV61" s="116">
        <f t="shared" si="326"/>
        <v>0</v>
      </c>
      <c r="JW61" s="116">
        <f t="shared" si="326"/>
        <v>0</v>
      </c>
      <c r="JX61" s="116">
        <f t="shared" si="326"/>
        <v>0</v>
      </c>
      <c r="JY61" s="116">
        <f t="shared" si="326"/>
        <v>0</v>
      </c>
      <c r="JZ61" s="116">
        <f t="shared" si="326"/>
        <v>0</v>
      </c>
      <c r="KA61" s="116">
        <f t="shared" si="326"/>
        <v>0</v>
      </c>
      <c r="KB61" s="116">
        <f t="shared" si="326"/>
        <v>0</v>
      </c>
      <c r="KC61" s="116">
        <f t="shared" si="326"/>
        <v>0</v>
      </c>
      <c r="KD61" s="116">
        <f t="shared" si="326"/>
        <v>0</v>
      </c>
      <c r="KE61" s="116">
        <f t="shared" si="326"/>
        <v>0</v>
      </c>
      <c r="KF61" s="116">
        <f t="shared" si="326"/>
        <v>0</v>
      </c>
      <c r="KG61" s="116">
        <f t="shared" si="326"/>
        <v>0</v>
      </c>
      <c r="KH61" s="116">
        <f t="shared" si="326"/>
        <v>0</v>
      </c>
      <c r="KI61" s="116">
        <f t="shared" si="326"/>
        <v>0</v>
      </c>
      <c r="KJ61" s="116">
        <f t="shared" si="326"/>
        <v>0</v>
      </c>
      <c r="KK61" s="116">
        <f t="shared" si="326"/>
        <v>0</v>
      </c>
      <c r="KL61" s="116">
        <f t="shared" si="326"/>
        <v>0</v>
      </c>
      <c r="KM61" s="116">
        <f t="shared" si="326"/>
        <v>0</v>
      </c>
      <c r="KN61" s="116">
        <f t="shared" si="326"/>
        <v>0</v>
      </c>
      <c r="KO61" s="116">
        <f t="shared" si="326"/>
        <v>0</v>
      </c>
      <c r="KP61" s="116">
        <f t="shared" si="326"/>
        <v>0</v>
      </c>
    </row>
    <row r="62" spans="1:302" ht="15">
      <c r="A62" s="117">
        <f>C13</f>
        <v>7.0000000000000001E-3</v>
      </c>
      <c r="B62" s="85" t="s">
        <v>74</v>
      </c>
      <c r="C62" s="118">
        <f>C61+$A$62</f>
        <v>9.6375000000000002E-2</v>
      </c>
      <c r="D62" s="118">
        <f t="shared" ref="D62:BO62" si="327">D61+$A$62</f>
        <v>9.4046000000000005E-2</v>
      </c>
      <c r="E62" s="118">
        <f>E61+$A$62</f>
        <v>9.1630666666666666E-2</v>
      </c>
      <c r="F62" s="118">
        <f t="shared" si="327"/>
        <v>8.9215333333333327E-2</v>
      </c>
      <c r="G62" s="118">
        <f t="shared" si="327"/>
        <v>8.6800000000000002E-2</v>
      </c>
      <c r="H62" s="118">
        <f t="shared" si="327"/>
        <v>8.6983333333333329E-2</v>
      </c>
      <c r="I62" s="118">
        <f t="shared" si="327"/>
        <v>8.716666666666667E-2</v>
      </c>
      <c r="J62" s="118">
        <f t="shared" si="327"/>
        <v>8.7350000000000011E-2</v>
      </c>
      <c r="K62" s="118">
        <f t="shared" si="327"/>
        <v>8.7533333333333352E-2</v>
      </c>
      <c r="L62" s="118">
        <f t="shared" si="327"/>
        <v>8.7716666666666693E-2</v>
      </c>
      <c r="M62" s="118">
        <f t="shared" si="327"/>
        <v>8.7900000000000006E-2</v>
      </c>
      <c r="N62" s="118">
        <f t="shared" si="327"/>
        <v>8.7702083333333333E-2</v>
      </c>
      <c r="O62" s="118">
        <f t="shared" si="327"/>
        <v>8.7504166666666661E-2</v>
      </c>
      <c r="P62" s="118">
        <f t="shared" si="327"/>
        <v>8.7306249999999988E-2</v>
      </c>
      <c r="Q62" s="118">
        <f t="shared" si="327"/>
        <v>8.7108333333333315E-2</v>
      </c>
      <c r="R62" s="118">
        <f t="shared" si="327"/>
        <v>8.6910416666666643E-2</v>
      </c>
      <c r="S62" s="118">
        <f t="shared" si="327"/>
        <v>8.671249999999997E-2</v>
      </c>
      <c r="T62" s="118">
        <f t="shared" si="327"/>
        <v>8.6514583333333298E-2</v>
      </c>
      <c r="U62" s="118">
        <f t="shared" si="327"/>
        <v>8.6316666666666625E-2</v>
      </c>
      <c r="V62" s="118">
        <f t="shared" si="327"/>
        <v>8.6118749999999952E-2</v>
      </c>
      <c r="W62" s="118">
        <f t="shared" si="327"/>
        <v>8.592083333333328E-2</v>
      </c>
      <c r="X62" s="118">
        <f t="shared" si="327"/>
        <v>8.5722916666666607E-2</v>
      </c>
      <c r="Y62" s="118">
        <f t="shared" si="327"/>
        <v>8.5525000000000004E-2</v>
      </c>
      <c r="Z62" s="118">
        <f t="shared" si="327"/>
        <v>8.5405833333333334E-2</v>
      </c>
      <c r="AA62" s="118">
        <f t="shared" si="327"/>
        <v>8.5286666666666663E-2</v>
      </c>
      <c r="AB62" s="118">
        <f t="shared" si="327"/>
        <v>8.5167499999999993E-2</v>
      </c>
      <c r="AC62" s="118">
        <f t="shared" si="327"/>
        <v>8.5048333333333323E-2</v>
      </c>
      <c r="AD62" s="118">
        <f t="shared" si="327"/>
        <v>8.4929166666666653E-2</v>
      </c>
      <c r="AE62" s="118">
        <f t="shared" si="327"/>
        <v>8.4809999999999983E-2</v>
      </c>
      <c r="AF62" s="118">
        <f t="shared" si="327"/>
        <v>8.4690833333333312E-2</v>
      </c>
      <c r="AG62" s="118">
        <f t="shared" si="327"/>
        <v>8.4571666666666642E-2</v>
      </c>
      <c r="AH62" s="118">
        <f t="shared" si="327"/>
        <v>8.4452499999999972E-2</v>
      </c>
      <c r="AI62" s="118">
        <f t="shared" si="327"/>
        <v>8.4333333333333302E-2</v>
      </c>
      <c r="AJ62" s="118">
        <f t="shared" si="327"/>
        <v>8.4214166666666632E-2</v>
      </c>
      <c r="AK62" s="118">
        <f t="shared" si="327"/>
        <v>8.4095000000000003E-2</v>
      </c>
      <c r="AL62" s="118">
        <f t="shared" si="327"/>
        <v>8.4161166666666676E-2</v>
      </c>
      <c r="AM62" s="118">
        <f t="shared" si="327"/>
        <v>8.4227333333333348E-2</v>
      </c>
      <c r="AN62" s="118">
        <f t="shared" si="327"/>
        <v>8.4293500000000021E-2</v>
      </c>
      <c r="AO62" s="118">
        <f t="shared" si="327"/>
        <v>8.4359666666666694E-2</v>
      </c>
      <c r="AP62" s="118">
        <f t="shared" si="327"/>
        <v>8.4425833333333367E-2</v>
      </c>
      <c r="AQ62" s="118">
        <f t="shared" si="327"/>
        <v>8.4492000000000039E-2</v>
      </c>
      <c r="AR62" s="118">
        <f t="shared" si="327"/>
        <v>8.4558166666666712E-2</v>
      </c>
      <c r="AS62" s="118">
        <f t="shared" si="327"/>
        <v>8.4624333333333385E-2</v>
      </c>
      <c r="AT62" s="118">
        <f t="shared" si="327"/>
        <v>8.4690500000000057E-2</v>
      </c>
      <c r="AU62" s="118">
        <f t="shared" si="327"/>
        <v>8.475666666666673E-2</v>
      </c>
      <c r="AV62" s="118">
        <f t="shared" si="327"/>
        <v>8.4822833333333403E-2</v>
      </c>
      <c r="AW62" s="118">
        <f t="shared" si="327"/>
        <v>8.4889000000000006E-2</v>
      </c>
      <c r="AX62" s="118">
        <f t="shared" si="327"/>
        <v>8.5000416666666676E-2</v>
      </c>
      <c r="AY62" s="118">
        <f t="shared" si="327"/>
        <v>8.5111833333333345E-2</v>
      </c>
      <c r="AZ62" s="118">
        <f t="shared" si="327"/>
        <v>8.5223250000000014E-2</v>
      </c>
      <c r="BA62" s="118">
        <f t="shared" si="327"/>
        <v>8.5334666666666684E-2</v>
      </c>
      <c r="BB62" s="118">
        <f t="shared" si="327"/>
        <v>8.5446083333333353E-2</v>
      </c>
      <c r="BC62" s="118">
        <f t="shared" si="327"/>
        <v>8.5557500000000022E-2</v>
      </c>
      <c r="BD62" s="118">
        <f t="shared" si="327"/>
        <v>8.5668916666666692E-2</v>
      </c>
      <c r="BE62" s="118">
        <f t="shared" si="327"/>
        <v>8.5780333333333361E-2</v>
      </c>
      <c r="BF62" s="118">
        <f t="shared" si="327"/>
        <v>8.5891750000000031E-2</v>
      </c>
      <c r="BG62" s="118">
        <f t="shared" si="327"/>
        <v>8.60031666666667E-2</v>
      </c>
      <c r="BH62" s="118">
        <f t="shared" si="327"/>
        <v>8.6114583333333369E-2</v>
      </c>
      <c r="BI62" s="118">
        <f t="shared" si="327"/>
        <v>8.6226000000000011E-2</v>
      </c>
      <c r="BJ62" s="118">
        <f t="shared" si="327"/>
        <v>8.6328166666666678E-2</v>
      </c>
      <c r="BK62" s="118">
        <f t="shared" si="327"/>
        <v>8.6430333333333345E-2</v>
      </c>
      <c r="BL62" s="118">
        <f t="shared" si="327"/>
        <v>8.6532500000000012E-2</v>
      </c>
      <c r="BM62" s="118">
        <f t="shared" si="327"/>
        <v>8.6634666666666679E-2</v>
      </c>
      <c r="BN62" s="118">
        <f t="shared" si="327"/>
        <v>8.6736833333333346E-2</v>
      </c>
      <c r="BO62" s="118">
        <f t="shared" si="327"/>
        <v>8.6839000000000013E-2</v>
      </c>
      <c r="BP62" s="118">
        <f t="shared" ref="BP62:EA62" si="328">BP61+$A$62</f>
        <v>8.694116666666668E-2</v>
      </c>
      <c r="BQ62" s="118">
        <f t="shared" si="328"/>
        <v>8.7043333333333348E-2</v>
      </c>
      <c r="BR62" s="118">
        <f t="shared" si="328"/>
        <v>8.7145500000000015E-2</v>
      </c>
      <c r="BS62" s="118">
        <f t="shared" si="328"/>
        <v>8.7247666666666682E-2</v>
      </c>
      <c r="BT62" s="118">
        <f t="shared" si="328"/>
        <v>8.7349833333333349E-2</v>
      </c>
      <c r="BU62" s="118">
        <f t="shared" si="328"/>
        <v>8.7452000000000016E-2</v>
      </c>
      <c r="BV62" s="118">
        <f t="shared" si="328"/>
        <v>8.7554166666666683E-2</v>
      </c>
      <c r="BW62" s="118">
        <f t="shared" si="328"/>
        <v>8.765633333333335E-2</v>
      </c>
      <c r="BX62" s="118">
        <f t="shared" si="328"/>
        <v>8.7758500000000017E-2</v>
      </c>
      <c r="BY62" s="118">
        <f t="shared" si="328"/>
        <v>8.7860666666666684E-2</v>
      </c>
      <c r="BZ62" s="118">
        <f t="shared" si="328"/>
        <v>8.7962833333333351E-2</v>
      </c>
      <c r="CA62" s="118">
        <f t="shared" si="328"/>
        <v>8.8065000000000018E-2</v>
      </c>
      <c r="CB62" s="118">
        <f t="shared" si="328"/>
        <v>8.8167166666666685E-2</v>
      </c>
      <c r="CC62" s="118">
        <f t="shared" si="328"/>
        <v>8.8269333333333352E-2</v>
      </c>
      <c r="CD62" s="118">
        <f t="shared" si="328"/>
        <v>8.8371500000000019E-2</v>
      </c>
      <c r="CE62" s="118">
        <f t="shared" si="328"/>
        <v>8.8473666666666687E-2</v>
      </c>
      <c r="CF62" s="118">
        <f t="shared" si="328"/>
        <v>8.8575833333333354E-2</v>
      </c>
      <c r="CG62" s="118">
        <f t="shared" si="328"/>
        <v>8.8678000000000007E-2</v>
      </c>
      <c r="CH62" s="118">
        <f t="shared" si="328"/>
        <v>8.8748833333333346E-2</v>
      </c>
      <c r="CI62" s="118">
        <f t="shared" si="328"/>
        <v>8.8819666666666686E-2</v>
      </c>
      <c r="CJ62" s="118">
        <f t="shared" si="328"/>
        <v>8.8890500000000025E-2</v>
      </c>
      <c r="CK62" s="118">
        <f t="shared" si="328"/>
        <v>8.8961333333333364E-2</v>
      </c>
      <c r="CL62" s="118">
        <f t="shared" si="328"/>
        <v>8.9032166666666704E-2</v>
      </c>
      <c r="CM62" s="118">
        <f t="shared" si="328"/>
        <v>8.9103000000000043E-2</v>
      </c>
      <c r="CN62" s="118">
        <f t="shared" si="328"/>
        <v>8.9173833333333383E-2</v>
      </c>
      <c r="CO62" s="118">
        <f t="shared" si="328"/>
        <v>8.9244666666666722E-2</v>
      </c>
      <c r="CP62" s="118">
        <f t="shared" si="328"/>
        <v>8.9315500000000062E-2</v>
      </c>
      <c r="CQ62" s="118">
        <f t="shared" si="328"/>
        <v>8.9386333333333401E-2</v>
      </c>
      <c r="CR62" s="118">
        <f t="shared" si="328"/>
        <v>8.945716666666674E-2</v>
      </c>
      <c r="CS62" s="118">
        <f t="shared" si="328"/>
        <v>8.952800000000008E-2</v>
      </c>
      <c r="CT62" s="118">
        <f t="shared" si="328"/>
        <v>8.9598833333333419E-2</v>
      </c>
      <c r="CU62" s="118">
        <f t="shared" si="328"/>
        <v>8.9669666666666759E-2</v>
      </c>
      <c r="CV62" s="118">
        <f t="shared" si="328"/>
        <v>8.9740500000000098E-2</v>
      </c>
      <c r="CW62" s="118">
        <f t="shared" si="328"/>
        <v>8.9811333333333437E-2</v>
      </c>
      <c r="CX62" s="118">
        <f t="shared" si="328"/>
        <v>8.9882166666666777E-2</v>
      </c>
      <c r="CY62" s="118">
        <f t="shared" si="328"/>
        <v>8.9953000000000116E-2</v>
      </c>
      <c r="CZ62" s="118">
        <f t="shared" si="328"/>
        <v>9.0023833333333456E-2</v>
      </c>
      <c r="DA62" s="118">
        <f t="shared" si="328"/>
        <v>9.0094666666666795E-2</v>
      </c>
      <c r="DB62" s="118">
        <f t="shared" si="328"/>
        <v>9.0165500000000134E-2</v>
      </c>
      <c r="DC62" s="118">
        <f t="shared" si="328"/>
        <v>9.0236333333333474E-2</v>
      </c>
      <c r="DD62" s="118">
        <f t="shared" si="328"/>
        <v>9.0307166666666813E-2</v>
      </c>
      <c r="DE62" s="118">
        <f t="shared" si="328"/>
        <v>9.0378000000000153E-2</v>
      </c>
      <c r="DF62" s="118">
        <f t="shared" si="328"/>
        <v>9.0448833333333492E-2</v>
      </c>
      <c r="DG62" s="118">
        <f t="shared" si="328"/>
        <v>9.0519666666666831E-2</v>
      </c>
      <c r="DH62" s="118">
        <f t="shared" si="328"/>
        <v>9.0590500000000171E-2</v>
      </c>
      <c r="DI62" s="118">
        <f t="shared" si="328"/>
        <v>9.066133333333351E-2</v>
      </c>
      <c r="DJ62" s="118">
        <f t="shared" si="328"/>
        <v>9.073216666666685E-2</v>
      </c>
      <c r="DK62" s="118">
        <f t="shared" si="328"/>
        <v>9.0803000000000189E-2</v>
      </c>
      <c r="DL62" s="118">
        <f t="shared" si="328"/>
        <v>9.0873833333333529E-2</v>
      </c>
      <c r="DM62" s="118">
        <f t="shared" si="328"/>
        <v>9.0944666666666868E-2</v>
      </c>
      <c r="DN62" s="118">
        <f t="shared" si="328"/>
        <v>9.1015500000000207E-2</v>
      </c>
      <c r="DO62" s="118">
        <f t="shared" si="328"/>
        <v>9.1086333333333547E-2</v>
      </c>
      <c r="DP62" s="118">
        <f t="shared" si="328"/>
        <v>9.1157166666666886E-2</v>
      </c>
      <c r="DQ62" s="118">
        <f t="shared" si="328"/>
        <v>9.1228000000000004E-2</v>
      </c>
      <c r="DR62" s="118">
        <f t="shared" si="328"/>
        <v>9.1322533333333331E-2</v>
      </c>
      <c r="DS62" s="118">
        <f t="shared" si="328"/>
        <v>9.1417066666666658E-2</v>
      </c>
      <c r="DT62" s="118">
        <f t="shared" si="328"/>
        <v>9.1511599999999985E-2</v>
      </c>
      <c r="DU62" s="118">
        <f t="shared" si="328"/>
        <v>9.1606133333333312E-2</v>
      </c>
      <c r="DV62" s="118">
        <f t="shared" si="328"/>
        <v>9.1700666666666639E-2</v>
      </c>
      <c r="DW62" s="118">
        <f t="shared" si="328"/>
        <v>9.1795199999999966E-2</v>
      </c>
      <c r="DX62" s="118">
        <f t="shared" si="328"/>
        <v>9.1889733333333293E-2</v>
      </c>
      <c r="DY62" s="118">
        <f t="shared" si="328"/>
        <v>9.198426666666662E-2</v>
      </c>
      <c r="DZ62" s="118">
        <f t="shared" si="328"/>
        <v>9.2078799999999947E-2</v>
      </c>
      <c r="EA62" s="118">
        <f t="shared" si="328"/>
        <v>9.2173333333333274E-2</v>
      </c>
      <c r="EB62" s="118">
        <f t="shared" ref="EB62:GM62" si="329">EB61+$A$62</f>
        <v>9.2267866666666601E-2</v>
      </c>
      <c r="EC62" s="118">
        <f t="shared" si="329"/>
        <v>9.2362399999999928E-2</v>
      </c>
      <c r="ED62" s="118">
        <f t="shared" si="329"/>
        <v>9.2456933333333255E-2</v>
      </c>
      <c r="EE62" s="118">
        <f t="shared" si="329"/>
        <v>9.2551466666666582E-2</v>
      </c>
      <c r="EF62" s="118">
        <f t="shared" si="329"/>
        <v>9.2645999999999909E-2</v>
      </c>
      <c r="EG62" s="118">
        <f t="shared" si="329"/>
        <v>9.2740533333333236E-2</v>
      </c>
      <c r="EH62" s="118">
        <f t="shared" si="329"/>
        <v>9.2835066666666563E-2</v>
      </c>
      <c r="EI62" s="118">
        <f t="shared" si="329"/>
        <v>9.292959999999989E-2</v>
      </c>
      <c r="EJ62" s="118">
        <f t="shared" si="329"/>
        <v>9.3024133333333217E-2</v>
      </c>
      <c r="EK62" s="118">
        <f t="shared" si="329"/>
        <v>9.3118666666666544E-2</v>
      </c>
      <c r="EL62" s="118">
        <f t="shared" si="329"/>
        <v>9.3213199999999871E-2</v>
      </c>
      <c r="EM62" s="118">
        <f t="shared" si="329"/>
        <v>9.3307733333333198E-2</v>
      </c>
      <c r="EN62" s="118">
        <f t="shared" si="329"/>
        <v>9.3402266666666525E-2</v>
      </c>
      <c r="EO62" s="118">
        <f t="shared" si="329"/>
        <v>9.3496799999999852E-2</v>
      </c>
      <c r="EP62" s="118">
        <f t="shared" si="329"/>
        <v>9.3591333333333179E-2</v>
      </c>
      <c r="EQ62" s="118">
        <f t="shared" si="329"/>
        <v>9.3685866666666506E-2</v>
      </c>
      <c r="ER62" s="118">
        <f t="shared" si="329"/>
        <v>9.3780399999999833E-2</v>
      </c>
      <c r="ES62" s="118">
        <f t="shared" si="329"/>
        <v>9.387493333333316E-2</v>
      </c>
      <c r="ET62" s="118">
        <f t="shared" si="329"/>
        <v>9.3969466666666487E-2</v>
      </c>
      <c r="EU62" s="118">
        <f t="shared" si="329"/>
        <v>9.4063999999999814E-2</v>
      </c>
      <c r="EV62" s="118">
        <f t="shared" si="329"/>
        <v>9.4158533333333141E-2</v>
      </c>
      <c r="EW62" s="118">
        <f t="shared" si="329"/>
        <v>9.4253066666666468E-2</v>
      </c>
      <c r="EX62" s="118">
        <f t="shared" si="329"/>
        <v>9.4347599999999796E-2</v>
      </c>
      <c r="EY62" s="118">
        <f t="shared" si="329"/>
        <v>9.4442133333333123E-2</v>
      </c>
      <c r="EZ62" s="118">
        <f t="shared" si="329"/>
        <v>9.453666666666645E-2</v>
      </c>
      <c r="FA62" s="118">
        <f t="shared" si="329"/>
        <v>9.4631199999999777E-2</v>
      </c>
      <c r="FB62" s="118">
        <f t="shared" si="329"/>
        <v>9.4725733333333104E-2</v>
      </c>
      <c r="FC62" s="118">
        <f t="shared" si="329"/>
        <v>9.4820266666666431E-2</v>
      </c>
      <c r="FD62" s="118">
        <f t="shared" si="329"/>
        <v>9.4914799999999758E-2</v>
      </c>
      <c r="FE62" s="118">
        <f t="shared" si="329"/>
        <v>9.5009333333333085E-2</v>
      </c>
      <c r="FF62" s="118">
        <f t="shared" si="329"/>
        <v>9.5103866666666412E-2</v>
      </c>
      <c r="FG62" s="118">
        <f t="shared" si="329"/>
        <v>9.5198399999999739E-2</v>
      </c>
      <c r="FH62" s="118">
        <f t="shared" si="329"/>
        <v>9.5292933333333066E-2</v>
      </c>
      <c r="FI62" s="118">
        <f t="shared" si="329"/>
        <v>9.5387466666666393E-2</v>
      </c>
      <c r="FJ62" s="118">
        <f t="shared" si="329"/>
        <v>9.548199999999972E-2</v>
      </c>
      <c r="FK62" s="118">
        <f t="shared" si="329"/>
        <v>9.5576533333333047E-2</v>
      </c>
      <c r="FL62" s="118">
        <f t="shared" si="329"/>
        <v>9.5671066666666374E-2</v>
      </c>
      <c r="FM62" s="118">
        <f t="shared" si="329"/>
        <v>9.5765599999999701E-2</v>
      </c>
      <c r="FN62" s="118">
        <f t="shared" si="329"/>
        <v>9.5860133333333028E-2</v>
      </c>
      <c r="FO62" s="118">
        <f t="shared" si="329"/>
        <v>9.5954666666666355E-2</v>
      </c>
      <c r="FP62" s="118">
        <f t="shared" si="329"/>
        <v>9.6049199999999682E-2</v>
      </c>
      <c r="FQ62" s="118">
        <f t="shared" si="329"/>
        <v>9.6143733333333009E-2</v>
      </c>
      <c r="FR62" s="118">
        <f t="shared" si="329"/>
        <v>9.6238266666666336E-2</v>
      </c>
      <c r="FS62" s="118">
        <f t="shared" si="329"/>
        <v>9.6332799999999663E-2</v>
      </c>
      <c r="FT62" s="118">
        <f t="shared" si="329"/>
        <v>9.642733333333299E-2</v>
      </c>
      <c r="FU62" s="118">
        <f t="shared" si="329"/>
        <v>9.6521866666666317E-2</v>
      </c>
      <c r="FV62" s="118">
        <f t="shared" si="329"/>
        <v>9.6616399999999644E-2</v>
      </c>
      <c r="FW62" s="118">
        <f t="shared" si="329"/>
        <v>9.6710933333332971E-2</v>
      </c>
      <c r="FX62" s="118">
        <f t="shared" si="329"/>
        <v>9.6805466666666298E-2</v>
      </c>
      <c r="FY62" s="118">
        <f t="shared" si="329"/>
        <v>9.69E-2</v>
      </c>
      <c r="FZ62" s="118">
        <f t="shared" si="329"/>
        <v>7.0000000000000001E-3</v>
      </c>
      <c r="GA62" s="118">
        <f t="shared" si="329"/>
        <v>7.0000000000000001E-3</v>
      </c>
      <c r="GB62" s="118">
        <f t="shared" si="329"/>
        <v>7.0000000000000001E-3</v>
      </c>
      <c r="GC62" s="118">
        <f t="shared" si="329"/>
        <v>7.0000000000000001E-3</v>
      </c>
      <c r="GD62" s="118">
        <f t="shared" si="329"/>
        <v>7.0000000000000001E-3</v>
      </c>
      <c r="GE62" s="118">
        <f t="shared" si="329"/>
        <v>7.0000000000000001E-3</v>
      </c>
      <c r="GF62" s="118">
        <f t="shared" si="329"/>
        <v>7.0000000000000001E-3</v>
      </c>
      <c r="GG62" s="118">
        <f t="shared" si="329"/>
        <v>7.0000000000000001E-3</v>
      </c>
      <c r="GH62" s="118">
        <f t="shared" si="329"/>
        <v>7.0000000000000001E-3</v>
      </c>
      <c r="GI62" s="118">
        <f t="shared" si="329"/>
        <v>7.0000000000000001E-3</v>
      </c>
      <c r="GJ62" s="118">
        <f t="shared" si="329"/>
        <v>7.0000000000000001E-3</v>
      </c>
      <c r="GK62" s="118">
        <f t="shared" si="329"/>
        <v>7.0000000000000001E-3</v>
      </c>
      <c r="GL62" s="118">
        <f t="shared" si="329"/>
        <v>7.0000000000000001E-3</v>
      </c>
      <c r="GM62" s="118">
        <f t="shared" si="329"/>
        <v>7.0000000000000001E-3</v>
      </c>
      <c r="GN62" s="118">
        <f t="shared" ref="GN62:IH62" si="330">GN61+$A$62</f>
        <v>7.0000000000000001E-3</v>
      </c>
      <c r="GO62" s="118">
        <f t="shared" si="330"/>
        <v>7.0000000000000001E-3</v>
      </c>
      <c r="GP62" s="118">
        <f t="shared" si="330"/>
        <v>7.0000000000000001E-3</v>
      </c>
      <c r="GQ62" s="118">
        <f t="shared" si="330"/>
        <v>7.0000000000000001E-3</v>
      </c>
      <c r="GR62" s="118">
        <f t="shared" si="330"/>
        <v>7.0000000000000001E-3</v>
      </c>
      <c r="GS62" s="118">
        <f t="shared" si="330"/>
        <v>7.0000000000000001E-3</v>
      </c>
      <c r="GT62" s="118">
        <f t="shared" si="330"/>
        <v>7.0000000000000001E-3</v>
      </c>
      <c r="GU62" s="118">
        <f t="shared" si="330"/>
        <v>7.0000000000000001E-3</v>
      </c>
      <c r="GV62" s="118">
        <f t="shared" si="330"/>
        <v>7.0000000000000001E-3</v>
      </c>
      <c r="GW62" s="118">
        <f t="shared" si="330"/>
        <v>7.0000000000000001E-3</v>
      </c>
      <c r="GX62" s="118">
        <f t="shared" si="330"/>
        <v>7.0000000000000001E-3</v>
      </c>
      <c r="GY62" s="118">
        <f t="shared" si="330"/>
        <v>7.0000000000000001E-3</v>
      </c>
      <c r="GZ62" s="118">
        <f t="shared" si="330"/>
        <v>7.0000000000000001E-3</v>
      </c>
      <c r="HA62" s="118">
        <f t="shared" si="330"/>
        <v>7.0000000000000001E-3</v>
      </c>
      <c r="HB62" s="118">
        <f t="shared" si="330"/>
        <v>7.0000000000000001E-3</v>
      </c>
      <c r="HC62" s="118">
        <f t="shared" si="330"/>
        <v>7.0000000000000001E-3</v>
      </c>
      <c r="HD62" s="118">
        <f t="shared" si="330"/>
        <v>7.0000000000000001E-3</v>
      </c>
      <c r="HE62" s="118">
        <f t="shared" si="330"/>
        <v>7.0000000000000001E-3</v>
      </c>
      <c r="HF62" s="118">
        <f t="shared" si="330"/>
        <v>7.0000000000000001E-3</v>
      </c>
      <c r="HG62" s="118">
        <f t="shared" si="330"/>
        <v>7.0000000000000001E-3</v>
      </c>
      <c r="HH62" s="118">
        <f t="shared" si="330"/>
        <v>7.0000000000000001E-3</v>
      </c>
      <c r="HI62" s="118">
        <f t="shared" si="330"/>
        <v>7.0000000000000001E-3</v>
      </c>
      <c r="HJ62" s="118">
        <f t="shared" si="330"/>
        <v>7.0000000000000001E-3</v>
      </c>
      <c r="HK62" s="118">
        <f t="shared" si="330"/>
        <v>7.0000000000000001E-3</v>
      </c>
      <c r="HL62" s="118">
        <f t="shared" si="330"/>
        <v>7.0000000000000001E-3</v>
      </c>
      <c r="HM62" s="118">
        <f t="shared" si="330"/>
        <v>7.0000000000000001E-3</v>
      </c>
      <c r="HN62" s="118">
        <f t="shared" si="330"/>
        <v>7.0000000000000001E-3</v>
      </c>
      <c r="HO62" s="118">
        <f t="shared" si="330"/>
        <v>7.0000000000000001E-3</v>
      </c>
      <c r="HP62" s="118">
        <f t="shared" si="330"/>
        <v>7.0000000000000001E-3</v>
      </c>
      <c r="HQ62" s="118">
        <f t="shared" si="330"/>
        <v>7.0000000000000001E-3</v>
      </c>
      <c r="HR62" s="118">
        <f t="shared" si="330"/>
        <v>7.0000000000000001E-3</v>
      </c>
      <c r="HS62" s="118">
        <f t="shared" si="330"/>
        <v>7.0000000000000001E-3</v>
      </c>
      <c r="HT62" s="118">
        <f t="shared" si="330"/>
        <v>7.0000000000000001E-3</v>
      </c>
      <c r="HU62" s="118">
        <f t="shared" si="330"/>
        <v>7.0000000000000001E-3</v>
      </c>
      <c r="HV62" s="118">
        <f t="shared" si="330"/>
        <v>7.0000000000000001E-3</v>
      </c>
      <c r="HW62" s="118">
        <f t="shared" si="330"/>
        <v>7.0000000000000001E-3</v>
      </c>
      <c r="HX62" s="118">
        <f t="shared" si="330"/>
        <v>7.0000000000000001E-3</v>
      </c>
      <c r="HY62" s="118">
        <f t="shared" si="330"/>
        <v>7.0000000000000001E-3</v>
      </c>
      <c r="HZ62" s="118">
        <f t="shared" si="330"/>
        <v>7.0000000000000001E-3</v>
      </c>
      <c r="IA62" s="118">
        <f t="shared" si="330"/>
        <v>7.0000000000000001E-3</v>
      </c>
      <c r="IB62" s="118">
        <f t="shared" si="330"/>
        <v>7.0000000000000001E-3</v>
      </c>
      <c r="IC62" s="118">
        <f t="shared" si="330"/>
        <v>7.0000000000000001E-3</v>
      </c>
      <c r="ID62" s="118">
        <f t="shared" si="330"/>
        <v>7.0000000000000001E-3</v>
      </c>
      <c r="IE62" s="118">
        <f t="shared" si="330"/>
        <v>7.0000000000000001E-3</v>
      </c>
      <c r="IF62" s="118">
        <f t="shared" si="330"/>
        <v>7.0000000000000001E-3</v>
      </c>
      <c r="IG62" s="118">
        <f t="shared" si="330"/>
        <v>7.0000000000000001E-3</v>
      </c>
      <c r="IH62" s="118">
        <f t="shared" si="330"/>
        <v>7.0000000000000001E-3</v>
      </c>
      <c r="II62" s="118">
        <f t="shared" ref="II62:IK62" si="331">II61+$A$62</f>
        <v>7.0000000000000001E-3</v>
      </c>
      <c r="IJ62" s="118">
        <f t="shared" si="331"/>
        <v>7.0000000000000001E-3</v>
      </c>
      <c r="IK62" s="118">
        <f t="shared" si="331"/>
        <v>7.0000000000000001E-3</v>
      </c>
      <c r="IL62" s="118">
        <f t="shared" ref="IL62:KP62" si="332">IL61+$A$62</f>
        <v>7.0000000000000001E-3</v>
      </c>
      <c r="IM62" s="118">
        <f t="shared" si="332"/>
        <v>7.0000000000000001E-3</v>
      </c>
      <c r="IN62" s="118">
        <f t="shared" si="332"/>
        <v>7.0000000000000001E-3</v>
      </c>
      <c r="IO62" s="118">
        <f t="shared" si="332"/>
        <v>7.0000000000000001E-3</v>
      </c>
      <c r="IP62" s="118">
        <f t="shared" si="332"/>
        <v>7.0000000000000001E-3</v>
      </c>
      <c r="IQ62" s="118">
        <f t="shared" si="332"/>
        <v>7.0000000000000001E-3</v>
      </c>
      <c r="IR62" s="118">
        <f t="shared" si="332"/>
        <v>7.0000000000000001E-3</v>
      </c>
      <c r="IS62" s="118">
        <f t="shared" si="332"/>
        <v>7.0000000000000001E-3</v>
      </c>
      <c r="IT62" s="118">
        <f t="shared" si="332"/>
        <v>7.0000000000000001E-3</v>
      </c>
      <c r="IU62" s="118">
        <f t="shared" si="332"/>
        <v>7.0000000000000001E-3</v>
      </c>
      <c r="IV62" s="118">
        <f t="shared" si="332"/>
        <v>7.0000000000000001E-3</v>
      </c>
      <c r="IW62" s="118">
        <f t="shared" si="332"/>
        <v>7.0000000000000001E-3</v>
      </c>
      <c r="IX62" s="118">
        <f t="shared" si="332"/>
        <v>7.0000000000000001E-3</v>
      </c>
      <c r="IY62" s="118">
        <f t="shared" si="332"/>
        <v>7.0000000000000001E-3</v>
      </c>
      <c r="IZ62" s="118">
        <f t="shared" si="332"/>
        <v>7.0000000000000001E-3</v>
      </c>
      <c r="JA62" s="118">
        <f t="shared" si="332"/>
        <v>7.0000000000000001E-3</v>
      </c>
      <c r="JB62" s="118">
        <f t="shared" si="332"/>
        <v>7.0000000000000001E-3</v>
      </c>
      <c r="JC62" s="118">
        <f t="shared" si="332"/>
        <v>7.0000000000000001E-3</v>
      </c>
      <c r="JD62" s="118">
        <f t="shared" si="332"/>
        <v>7.0000000000000001E-3</v>
      </c>
      <c r="JE62" s="118">
        <f t="shared" si="332"/>
        <v>7.0000000000000001E-3</v>
      </c>
      <c r="JF62" s="118">
        <f t="shared" si="332"/>
        <v>7.0000000000000001E-3</v>
      </c>
      <c r="JG62" s="118">
        <f t="shared" si="332"/>
        <v>7.0000000000000001E-3</v>
      </c>
      <c r="JH62" s="118">
        <f t="shared" si="332"/>
        <v>7.0000000000000001E-3</v>
      </c>
      <c r="JI62" s="118">
        <f t="shared" si="332"/>
        <v>7.0000000000000001E-3</v>
      </c>
      <c r="JJ62" s="118">
        <f t="shared" si="332"/>
        <v>7.0000000000000001E-3</v>
      </c>
      <c r="JK62" s="118">
        <f t="shared" si="332"/>
        <v>7.0000000000000001E-3</v>
      </c>
      <c r="JL62" s="118">
        <f t="shared" si="332"/>
        <v>7.0000000000000001E-3</v>
      </c>
      <c r="JM62" s="118">
        <f t="shared" si="332"/>
        <v>7.0000000000000001E-3</v>
      </c>
      <c r="JN62" s="118">
        <f t="shared" si="332"/>
        <v>7.0000000000000001E-3</v>
      </c>
      <c r="JO62" s="118">
        <f t="shared" si="332"/>
        <v>7.0000000000000001E-3</v>
      </c>
      <c r="JP62" s="118">
        <f t="shared" si="332"/>
        <v>7.0000000000000001E-3</v>
      </c>
      <c r="JQ62" s="118">
        <f t="shared" si="332"/>
        <v>7.0000000000000001E-3</v>
      </c>
      <c r="JR62" s="118">
        <f t="shared" si="332"/>
        <v>7.0000000000000001E-3</v>
      </c>
      <c r="JS62" s="118">
        <f t="shared" si="332"/>
        <v>7.0000000000000001E-3</v>
      </c>
      <c r="JT62" s="118">
        <f t="shared" si="332"/>
        <v>7.0000000000000001E-3</v>
      </c>
      <c r="JU62" s="118">
        <f t="shared" si="332"/>
        <v>7.0000000000000001E-3</v>
      </c>
      <c r="JV62" s="118">
        <f t="shared" si="332"/>
        <v>7.0000000000000001E-3</v>
      </c>
      <c r="JW62" s="118">
        <f t="shared" si="332"/>
        <v>7.0000000000000001E-3</v>
      </c>
      <c r="JX62" s="118">
        <f t="shared" si="332"/>
        <v>7.0000000000000001E-3</v>
      </c>
      <c r="JY62" s="118">
        <f t="shared" si="332"/>
        <v>7.0000000000000001E-3</v>
      </c>
      <c r="JZ62" s="118">
        <f t="shared" si="332"/>
        <v>7.0000000000000001E-3</v>
      </c>
      <c r="KA62" s="118">
        <f t="shared" si="332"/>
        <v>7.0000000000000001E-3</v>
      </c>
      <c r="KB62" s="118">
        <f t="shared" si="332"/>
        <v>7.0000000000000001E-3</v>
      </c>
      <c r="KC62" s="118">
        <f t="shared" si="332"/>
        <v>7.0000000000000001E-3</v>
      </c>
      <c r="KD62" s="118">
        <f t="shared" si="332"/>
        <v>7.0000000000000001E-3</v>
      </c>
      <c r="KE62" s="118">
        <f t="shared" si="332"/>
        <v>7.0000000000000001E-3</v>
      </c>
      <c r="KF62" s="118">
        <f t="shared" si="332"/>
        <v>7.0000000000000001E-3</v>
      </c>
      <c r="KG62" s="118">
        <f t="shared" si="332"/>
        <v>7.0000000000000001E-3</v>
      </c>
      <c r="KH62" s="118">
        <f t="shared" si="332"/>
        <v>7.0000000000000001E-3</v>
      </c>
      <c r="KI62" s="118">
        <f t="shared" si="332"/>
        <v>7.0000000000000001E-3</v>
      </c>
      <c r="KJ62" s="118">
        <f t="shared" si="332"/>
        <v>7.0000000000000001E-3</v>
      </c>
      <c r="KK62" s="118">
        <f t="shared" si="332"/>
        <v>7.0000000000000001E-3</v>
      </c>
      <c r="KL62" s="118">
        <f t="shared" si="332"/>
        <v>7.0000000000000001E-3</v>
      </c>
      <c r="KM62" s="118">
        <f t="shared" si="332"/>
        <v>7.0000000000000001E-3</v>
      </c>
      <c r="KN62" s="118">
        <f t="shared" si="332"/>
        <v>7.0000000000000001E-3</v>
      </c>
      <c r="KO62" s="118">
        <f t="shared" si="332"/>
        <v>7.0000000000000001E-3</v>
      </c>
      <c r="KP62" s="118">
        <f t="shared" si="332"/>
        <v>7.0000000000000001E-3</v>
      </c>
    </row>
    <row r="63" spans="1:302">
      <c r="B63" s="85" t="s">
        <v>75</v>
      </c>
      <c r="C63" s="119" cm="1">
        <f t="array" ref="C63">IFERROR(INDEX('D Nueva Perfil 20'!$E$13:$F$252,C$18,1),0)</f>
        <v>1934000000</v>
      </c>
      <c r="D63" s="119" cm="1">
        <f t="array" ref="D63">IFERROR(INDEX('D Nueva Perfil 20'!$E$13:$F$252,D$18,1),0)</f>
        <v>1933998066</v>
      </c>
      <c r="E63" s="119" cm="1">
        <f t="array" ref="E63">IFERROR(INDEX('D Nueva Perfil 20'!$E$13:$F$252,E$18,1),0)</f>
        <v>1933996132</v>
      </c>
      <c r="F63" s="119" cm="1">
        <f t="array" ref="F63">IFERROR(INDEX('D Nueva Perfil 20'!$E$13:$F$252,F$18,1),0)</f>
        <v>1933994198</v>
      </c>
      <c r="G63" s="119" cm="1">
        <f t="array" ref="G63">IFERROR(INDEX('D Nueva Perfil 20'!$E$13:$F$252,G$18,1),0)</f>
        <v>1933992264</v>
      </c>
      <c r="H63" s="119" cm="1">
        <f t="array" ref="H63">IFERROR(INDEX('D Nueva Perfil 20'!$E$13:$F$252,H$18,1),0)</f>
        <v>1933990330</v>
      </c>
      <c r="I63" s="119" cm="1">
        <f t="array" ref="I63">IFERROR(INDEX('D Nueva Perfil 20'!$E$13:$F$252,I$18,1),0)</f>
        <v>1933988396</v>
      </c>
      <c r="J63" s="119" cm="1">
        <f t="array" ref="J63">IFERROR(INDEX('D Nueva Perfil 20'!$E$13:$F$252,J$18,1),0)</f>
        <v>1933986462</v>
      </c>
      <c r="K63" s="119" cm="1">
        <f t="array" ref="K63">IFERROR(INDEX('D Nueva Perfil 20'!$E$13:$F$252,K$18,1),0)</f>
        <v>1933984528</v>
      </c>
      <c r="L63" s="119" cm="1">
        <f t="array" ref="L63">IFERROR(INDEX('D Nueva Perfil 20'!$E$13:$F$252,L$18,1),0)</f>
        <v>1933982594</v>
      </c>
      <c r="M63" s="119" cm="1">
        <f t="array" ref="M63">IFERROR(INDEX('D Nueva Perfil 20'!$E$13:$F$252,M$18,1),0)</f>
        <v>1933980660</v>
      </c>
      <c r="N63" s="119" cm="1">
        <f t="array" ref="N63">IFERROR(INDEX('D Nueva Perfil 20'!$E$13:$F$252,N$18,1),0)</f>
        <v>1933978726</v>
      </c>
      <c r="O63" s="119" cm="1">
        <f t="array" ref="O63">IFERROR(INDEX('D Nueva Perfil 20'!$E$13:$F$252,O$18,1),0)</f>
        <v>1933976792</v>
      </c>
      <c r="P63" s="119" cm="1">
        <f t="array" ref="P63">IFERROR(INDEX('D Nueva Perfil 20'!$E$13:$F$252,P$18,1),0)</f>
        <v>1932464404</v>
      </c>
      <c r="Q63" s="119" cm="1">
        <f t="array" ref="Q63">IFERROR(INDEX('D Nueva Perfil 20'!$E$13:$F$252,Q$18,1),0)</f>
        <v>1930932676</v>
      </c>
      <c r="R63" s="119" cm="1">
        <f t="array" ref="R63">IFERROR(INDEX('D Nueva Perfil 20'!$E$13:$F$252,R$18,1),0)</f>
        <v>1929381608</v>
      </c>
      <c r="S63" s="119" cm="1">
        <f t="array" ref="S63">IFERROR(INDEX('D Nueva Perfil 20'!$E$13:$F$252,S$18,1),0)</f>
        <v>1927811200</v>
      </c>
      <c r="T63" s="119" cm="1">
        <f t="array" ref="T63">IFERROR(INDEX('D Nueva Perfil 20'!$E$13:$F$252,T$18,1),0)</f>
        <v>1926221452</v>
      </c>
      <c r="U63" s="119" cm="1">
        <f t="array" ref="U63">IFERROR(INDEX('D Nueva Perfil 20'!$E$13:$F$252,U$18,1),0)</f>
        <v>1924612364</v>
      </c>
      <c r="V63" s="119" cm="1">
        <f t="array" ref="V63">IFERROR(INDEX('D Nueva Perfil 20'!$E$13:$F$252,V$18,1),0)</f>
        <v>1922983936</v>
      </c>
      <c r="W63" s="119" cm="1">
        <f t="array" ref="W63">IFERROR(INDEX('D Nueva Perfil 20'!$E$13:$F$252,W$18,1),0)</f>
        <v>1921334234</v>
      </c>
      <c r="X63" s="119" cm="1">
        <f t="array" ref="X63">IFERROR(INDEX('D Nueva Perfil 20'!$E$13:$F$252,X$18,1),0)</f>
        <v>1919663258</v>
      </c>
      <c r="Y63" s="119" cm="1">
        <f t="array" ref="Y63">IFERROR(INDEX('D Nueva Perfil 20'!$E$13:$F$252,Y$18,1),0)</f>
        <v>1917971008</v>
      </c>
      <c r="Z63" s="119" cm="1">
        <f t="array" ref="Z63">IFERROR(INDEX('D Nueva Perfil 20'!$E$13:$F$252,Z$18,1),0)</f>
        <v>1916257484</v>
      </c>
      <c r="AA63" s="119" cm="1">
        <f t="array" ref="AA63">IFERROR(INDEX('D Nueva Perfil 20'!$E$13:$F$252,AA$18,1),0)</f>
        <v>1914522686</v>
      </c>
      <c r="AB63" s="119" cm="1">
        <f t="array" ref="AB63">IFERROR(INDEX('D Nueva Perfil 20'!$E$13:$F$252,AB$18,1),0)</f>
        <v>1912766614</v>
      </c>
      <c r="AC63" s="119" cm="1">
        <f t="array" ref="AC63">IFERROR(INDEX('D Nueva Perfil 20'!$E$13:$F$252,AC$18,1),0)</f>
        <v>1910989268</v>
      </c>
      <c r="AD63" s="119" cm="1">
        <f t="array" ref="AD63">IFERROR(INDEX('D Nueva Perfil 20'!$E$13:$F$252,AD$18,1),0)</f>
        <v>1909190648</v>
      </c>
      <c r="AE63" s="119" cm="1">
        <f t="array" ref="AE63">IFERROR(INDEX('D Nueva Perfil 20'!$E$13:$F$252,AE$18,1),0)</f>
        <v>1907368820</v>
      </c>
      <c r="AF63" s="119" cm="1">
        <f t="array" ref="AF63">IFERROR(INDEX('D Nueva Perfil 20'!$E$13:$F$252,AF$18,1),0)</f>
        <v>1905523784</v>
      </c>
      <c r="AG63" s="119" cm="1">
        <f t="array" ref="AG63">IFERROR(INDEX('D Nueva Perfil 20'!$E$13:$F$252,AG$18,1),0)</f>
        <v>1903655540</v>
      </c>
      <c r="AH63" s="119" cm="1">
        <f t="array" ref="AH63">IFERROR(INDEX('D Nueva Perfil 20'!$E$13:$F$252,AH$18,1),0)</f>
        <v>1901764088</v>
      </c>
      <c r="AI63" s="119" cm="1">
        <f t="array" ref="AI63">IFERROR(INDEX('D Nueva Perfil 20'!$E$13:$F$252,AI$18,1),0)</f>
        <v>1899849428</v>
      </c>
      <c r="AJ63" s="119" cm="1">
        <f t="array" ref="AJ63">IFERROR(INDEX('D Nueva Perfil 20'!$E$13:$F$252,AJ$18,1),0)</f>
        <v>1897911560</v>
      </c>
      <c r="AK63" s="119" cm="1">
        <f t="array" ref="AK63">IFERROR(INDEX('D Nueva Perfil 20'!$E$13:$F$252,AK$18,1),0)</f>
        <v>1895948550</v>
      </c>
      <c r="AL63" s="119" cm="1">
        <f t="array" ref="AL63">IFERROR(INDEX('D Nueva Perfil 20'!$E$13:$F$252,AL$18,1),0)</f>
        <v>1893960398</v>
      </c>
      <c r="AM63" s="119" cm="1">
        <f t="array" ref="AM63">IFERROR(INDEX('D Nueva Perfil 20'!$E$13:$F$252,AM$18,1),0)</f>
        <v>1891947104</v>
      </c>
      <c r="AN63" s="119" cm="1">
        <f t="array" ref="AN63">IFERROR(INDEX('D Nueva Perfil 20'!$E$13:$F$252,AN$18,1),0)</f>
        <v>1889908668</v>
      </c>
      <c r="AO63" s="119" cm="1">
        <f t="array" ref="AO63">IFERROR(INDEX('D Nueva Perfil 20'!$E$13:$F$252,AO$18,1),0)</f>
        <v>1887845090</v>
      </c>
      <c r="AP63" s="119" cm="1">
        <f t="array" ref="AP63">IFERROR(INDEX('D Nueva Perfil 20'!$E$13:$F$252,AP$18,1),0)</f>
        <v>1885756370</v>
      </c>
      <c r="AQ63" s="119" cm="1">
        <f t="array" ref="AQ63">IFERROR(INDEX('D Nueva Perfil 20'!$E$13:$F$252,AQ$18,1),0)</f>
        <v>1883640574</v>
      </c>
      <c r="AR63" s="119" cm="1">
        <f t="array" ref="AR63">IFERROR(INDEX('D Nueva Perfil 20'!$E$13:$F$252,AR$18,1),0)</f>
        <v>1881497702</v>
      </c>
      <c r="AS63" s="119" cm="1">
        <f t="array" ref="AS63">IFERROR(INDEX('D Nueva Perfil 20'!$E$13:$F$252,AS$18,1),0)</f>
        <v>1879327754</v>
      </c>
      <c r="AT63" s="119" cm="1">
        <f t="array" ref="AT63">IFERROR(INDEX('D Nueva Perfil 20'!$E$13:$F$252,AT$18,1),0)</f>
        <v>1877130730</v>
      </c>
      <c r="AU63" s="119" cm="1">
        <f t="array" ref="AU63">IFERROR(INDEX('D Nueva Perfil 20'!$E$13:$F$252,AU$18,1),0)</f>
        <v>1874906630</v>
      </c>
      <c r="AV63" s="119" cm="1">
        <f t="array" ref="AV63">IFERROR(INDEX('D Nueva Perfil 20'!$E$13:$F$252,AV$18,1),0)</f>
        <v>1872655454</v>
      </c>
      <c r="AW63" s="119" cm="1">
        <f t="array" ref="AW63">IFERROR(INDEX('D Nueva Perfil 20'!$E$13:$F$252,AW$18,1),0)</f>
        <v>1870375268</v>
      </c>
      <c r="AX63" s="119" cm="1">
        <f t="array" ref="AX63">IFERROR(INDEX('D Nueva Perfil 20'!$E$13:$F$252,AX$18,1),0)</f>
        <v>1868066072</v>
      </c>
      <c r="AY63" s="119" cm="1">
        <f t="array" ref="AY63">IFERROR(INDEX('D Nueva Perfil 20'!$E$13:$F$252,AY$18,1),0)</f>
        <v>1865727866</v>
      </c>
      <c r="AZ63" s="119" cm="1">
        <f t="array" ref="AZ63">IFERROR(INDEX('D Nueva Perfil 20'!$E$13:$F$252,AZ$18,1),0)</f>
        <v>1863360650</v>
      </c>
      <c r="BA63" s="119" cm="1">
        <f t="array" ref="BA63">IFERROR(INDEX('D Nueva Perfil 20'!$E$13:$F$252,BA$18,1),0)</f>
        <v>1860964424</v>
      </c>
      <c r="BB63" s="119" cm="1">
        <f t="array" ref="BB63">IFERROR(INDEX('D Nueva Perfil 20'!$E$13:$F$252,BB$18,1),0)</f>
        <v>1858539188</v>
      </c>
      <c r="BC63" s="119" cm="1">
        <f t="array" ref="BC63">IFERROR(INDEX('D Nueva Perfil 20'!$E$13:$F$252,BC$18,1),0)</f>
        <v>1856083008</v>
      </c>
      <c r="BD63" s="119" cm="1">
        <f t="array" ref="BD63">IFERROR(INDEX('D Nueva Perfil 20'!$E$13:$F$252,BD$18,1),0)</f>
        <v>1853595884</v>
      </c>
      <c r="BE63" s="119" cm="1">
        <f t="array" ref="BE63">IFERROR(INDEX('D Nueva Perfil 20'!$E$13:$F$252,BE$18,1),0)</f>
        <v>1851077816</v>
      </c>
      <c r="BF63" s="119" cm="1">
        <f t="array" ref="BF63">IFERROR(INDEX('D Nueva Perfil 20'!$E$13:$F$252,BF$18,1),0)</f>
        <v>1848528804</v>
      </c>
      <c r="BG63" s="119" cm="1">
        <f t="array" ref="BG63">IFERROR(INDEX('D Nueva Perfil 20'!$E$13:$F$252,BG$18,1),0)</f>
        <v>1845948848</v>
      </c>
      <c r="BH63" s="119" cm="1">
        <f t="array" ref="BH63">IFERROR(INDEX('D Nueva Perfil 20'!$E$13:$F$252,BH$18,1),0)</f>
        <v>1843336014</v>
      </c>
      <c r="BI63" s="119" cm="1">
        <f t="array" ref="BI63">IFERROR(INDEX('D Nueva Perfil 20'!$E$13:$F$252,BI$18,1),0)</f>
        <v>1840690302</v>
      </c>
      <c r="BJ63" s="119" cm="1">
        <f t="array" ref="BJ63">IFERROR(INDEX('D Nueva Perfil 20'!$E$13:$F$252,BJ$18,1),0)</f>
        <v>1838011712</v>
      </c>
      <c r="BK63" s="119" cm="1">
        <f t="array" ref="BK63">IFERROR(INDEX('D Nueva Perfil 20'!$E$13:$F$252,BK$18,1),0)</f>
        <v>1835300244</v>
      </c>
      <c r="BL63" s="119" cm="1">
        <f t="array" ref="BL63">IFERROR(INDEX('D Nueva Perfil 20'!$E$13:$F$252,BL$18,1),0)</f>
        <v>1832553964</v>
      </c>
      <c r="BM63" s="119" cm="1">
        <f t="array" ref="BM63">IFERROR(INDEX('D Nueva Perfil 20'!$E$13:$F$252,BM$18,1),0)</f>
        <v>1829772872</v>
      </c>
      <c r="BN63" s="119" cm="1">
        <f t="array" ref="BN63">IFERROR(INDEX('D Nueva Perfil 20'!$E$13:$F$252,BN$18,1),0)</f>
        <v>1826956968</v>
      </c>
      <c r="BO63" s="119" cm="1">
        <f t="array" ref="BO63">IFERROR(INDEX('D Nueva Perfil 20'!$E$13:$F$252,BO$18,1),0)</f>
        <v>1824106252</v>
      </c>
      <c r="BP63" s="119" cm="1">
        <f t="array" ref="BP63">IFERROR(INDEX('D Nueva Perfil 20'!$E$13:$F$252,BP$18,1),0)</f>
        <v>1821220724</v>
      </c>
      <c r="BQ63" s="119" cm="1">
        <f t="array" ref="BQ63">IFERROR(INDEX('D Nueva Perfil 20'!$E$13:$F$252,BQ$18,1),0)</f>
        <v>1818298450</v>
      </c>
      <c r="BR63" s="119" cm="1">
        <f t="array" ref="BR63">IFERROR(INDEX('D Nueva Perfil 20'!$E$13:$F$252,BR$18,1),0)</f>
        <v>1815339430</v>
      </c>
      <c r="BS63" s="119" cm="1">
        <f t="array" ref="BS63">IFERROR(INDEX('D Nueva Perfil 20'!$E$13:$F$252,BS$18,1),0)</f>
        <v>1812343664</v>
      </c>
      <c r="BT63" s="119" cm="1">
        <f t="array" ref="BT63">IFERROR(INDEX('D Nueva Perfil 20'!$E$13:$F$252,BT$18,1),0)</f>
        <v>1809311152</v>
      </c>
      <c r="BU63" s="119" cm="1">
        <f t="array" ref="BU63">IFERROR(INDEX('D Nueva Perfil 20'!$E$13:$F$252,BU$18,1),0)</f>
        <v>1806239960</v>
      </c>
      <c r="BV63" s="119" cm="1">
        <f t="array" ref="BV63">IFERROR(INDEX('D Nueva Perfil 20'!$E$13:$F$252,BV$18,1),0)</f>
        <v>1803130088</v>
      </c>
      <c r="BW63" s="119" cm="1">
        <f t="array" ref="BW63">IFERROR(INDEX('D Nueva Perfil 20'!$E$13:$F$252,BW$18,1),0)</f>
        <v>1799981536</v>
      </c>
      <c r="BX63" s="119" cm="1">
        <f t="array" ref="BX63">IFERROR(INDEX('D Nueva Perfil 20'!$E$13:$F$252,BX$18,1),0)</f>
        <v>1796794304</v>
      </c>
      <c r="BY63" s="119" cm="1">
        <f t="array" ref="BY63">IFERROR(INDEX('D Nueva Perfil 20'!$E$13:$F$252,BY$18,1),0)</f>
        <v>1793566458</v>
      </c>
      <c r="BZ63" s="119" cm="1">
        <f t="array" ref="BZ63">IFERROR(INDEX('D Nueva Perfil 20'!$E$13:$F$252,BZ$18,1),0)</f>
        <v>1790297998</v>
      </c>
      <c r="CA63" s="119" cm="1">
        <f t="array" ref="CA63">IFERROR(INDEX('D Nueva Perfil 20'!$E$13:$F$252,CA$18,1),0)</f>
        <v>1786988924</v>
      </c>
      <c r="CB63" s="119" cm="1">
        <f t="array" ref="CB63">IFERROR(INDEX('D Nueva Perfil 20'!$E$13:$F$252,CB$18,1),0)</f>
        <v>1783639236</v>
      </c>
      <c r="CC63" s="119" cm="1">
        <f t="array" ref="CC63">IFERROR(INDEX('D Nueva Perfil 20'!$E$13:$F$252,CC$18,1),0)</f>
        <v>1780247000</v>
      </c>
      <c r="CD63" s="119" cm="1">
        <f t="array" ref="CD63">IFERROR(INDEX('D Nueva Perfil 20'!$E$13:$F$252,CD$18,1),0)</f>
        <v>1776812216</v>
      </c>
      <c r="CE63" s="119" cm="1">
        <f t="array" ref="CE63">IFERROR(INDEX('D Nueva Perfil 20'!$E$13:$F$252,CE$18,1),0)</f>
        <v>1773334884</v>
      </c>
      <c r="CF63" s="119" cm="1">
        <f t="array" ref="CF63">IFERROR(INDEX('D Nueva Perfil 20'!$E$13:$F$252,CF$18,1),0)</f>
        <v>1769815004</v>
      </c>
      <c r="CG63" s="119" cm="1">
        <f t="array" ref="CG63">IFERROR(INDEX('D Nueva Perfil 20'!$E$13:$F$252,CG$18,1),0)</f>
        <v>1766250642</v>
      </c>
      <c r="CH63" s="119" cm="1">
        <f t="array" ref="CH63">IFERROR(INDEX('D Nueva Perfil 20'!$E$13:$F$252,CH$18,1),0)</f>
        <v>1762641798</v>
      </c>
      <c r="CI63" s="119" cm="1">
        <f t="array" ref="CI63">IFERROR(INDEX('D Nueva Perfil 20'!$E$13:$F$252,CI$18,1),0)</f>
        <v>1758988472</v>
      </c>
      <c r="CJ63" s="119" cm="1">
        <f t="array" ref="CJ63">IFERROR(INDEX('D Nueva Perfil 20'!$E$13:$F$252,CJ$18,1),0)</f>
        <v>1755288730</v>
      </c>
      <c r="CK63" s="119" cm="1">
        <f t="array" ref="CK63">IFERROR(INDEX('D Nueva Perfil 20'!$E$13:$F$252,CK$18,1),0)</f>
        <v>1751542572</v>
      </c>
      <c r="CL63" s="119" cm="1">
        <f t="array" ref="CL63">IFERROR(INDEX('D Nueva Perfil 20'!$E$13:$F$252,CL$18,1),0)</f>
        <v>1747749998</v>
      </c>
      <c r="CM63" s="119" cm="1">
        <f t="array" ref="CM63">IFERROR(INDEX('D Nueva Perfil 20'!$E$13:$F$252,CM$18,1),0)</f>
        <v>1743909074</v>
      </c>
      <c r="CN63" s="119" cm="1">
        <f t="array" ref="CN63">IFERROR(INDEX('D Nueva Perfil 20'!$E$13:$F$252,CN$18,1),0)</f>
        <v>1740019800</v>
      </c>
      <c r="CO63" s="119" cm="1">
        <f t="array" ref="CO63">IFERROR(INDEX('D Nueva Perfil 20'!$E$13:$F$252,CO$18,1),0)</f>
        <v>1736082176</v>
      </c>
      <c r="CP63" s="119" cm="1">
        <f t="array" ref="CP63">IFERROR(INDEX('D Nueva Perfil 20'!$E$13:$F$252,CP$18,1),0)</f>
        <v>1732096202</v>
      </c>
      <c r="CQ63" s="119" cm="1">
        <f t="array" ref="CQ63">IFERROR(INDEX('D Nueva Perfil 20'!$E$13:$F$252,CQ$18,1),0)</f>
        <v>1728059944</v>
      </c>
      <c r="CR63" s="119" cm="1">
        <f t="array" ref="CR63">IFERROR(INDEX('D Nueva Perfil 20'!$E$13:$F$252,CR$18,1),0)</f>
        <v>1723973402</v>
      </c>
      <c r="CS63" s="119" cm="1">
        <f t="array" ref="CS63">IFERROR(INDEX('D Nueva Perfil 20'!$E$13:$F$252,CS$18,1),0)</f>
        <v>1719836576</v>
      </c>
      <c r="CT63" s="119" cm="1">
        <f t="array" ref="CT63">IFERROR(INDEX('D Nueva Perfil 20'!$E$13:$F$252,CT$18,1),0)</f>
        <v>1715647532</v>
      </c>
      <c r="CU63" s="119" cm="1">
        <f t="array" ref="CU63">IFERROR(INDEX('D Nueva Perfil 20'!$E$13:$F$252,CU$18,1),0)</f>
        <v>1711406270</v>
      </c>
      <c r="CV63" s="119" cm="1">
        <f t="array" ref="CV63">IFERROR(INDEX('D Nueva Perfil 20'!$E$13:$F$252,CV$18,1),0)</f>
        <v>1707112790</v>
      </c>
      <c r="CW63" s="119" cm="1">
        <f t="array" ref="CW63">IFERROR(INDEX('D Nueva Perfil 20'!$E$13:$F$252,CW$18,1),0)</f>
        <v>1702765158</v>
      </c>
      <c r="CX63" s="119" cm="1">
        <f t="array" ref="CX63">IFERROR(INDEX('D Nueva Perfil 20'!$E$13:$F$252,CX$18,1),0)</f>
        <v>1698363374</v>
      </c>
      <c r="CY63" s="119" cm="1">
        <f t="array" ref="CY63">IFERROR(INDEX('D Nueva Perfil 20'!$E$13:$F$252,CY$18,1),0)</f>
        <v>1693907438</v>
      </c>
      <c r="CZ63" s="119" cm="1">
        <f t="array" ref="CZ63">IFERROR(INDEX('D Nueva Perfil 20'!$E$13:$F$252,CZ$18,1),0)</f>
        <v>1689395416</v>
      </c>
      <c r="DA63" s="119" cm="1">
        <f t="array" ref="DA63">IFERROR(INDEX('D Nueva Perfil 20'!$E$13:$F$252,DA$18,1),0)</f>
        <v>1684827308</v>
      </c>
      <c r="DB63" s="119" cm="1">
        <f t="array" ref="DB63">IFERROR(INDEX('D Nueva Perfil 20'!$E$13:$F$252,DB$18,1),0)</f>
        <v>1680201180</v>
      </c>
      <c r="DC63" s="119" cm="1">
        <f t="array" ref="DC63">IFERROR(INDEX('D Nueva Perfil 20'!$E$13:$F$252,DC$18,1),0)</f>
        <v>1675517032</v>
      </c>
      <c r="DD63" s="119" cm="1">
        <f t="array" ref="DD63">IFERROR(INDEX('D Nueva Perfil 20'!$E$13:$F$252,DD$18,1),0)</f>
        <v>1670774864</v>
      </c>
      <c r="DE63" s="119" cm="1">
        <f t="array" ref="DE63">IFERROR(INDEX('D Nueva Perfil 20'!$E$13:$F$252,DE$18,1),0)</f>
        <v>1665972742</v>
      </c>
      <c r="DF63" s="119" cm="1">
        <f t="array" ref="DF63">IFERROR(INDEX('D Nueva Perfil 20'!$E$13:$F$252,DF$18,1),0)</f>
        <v>1661110666</v>
      </c>
      <c r="DG63" s="119" cm="1">
        <f t="array" ref="DG63">IFERROR(INDEX('D Nueva Perfil 20'!$E$13:$F$252,DG$18,1),0)</f>
        <v>1656188636</v>
      </c>
      <c r="DH63" s="119" cm="1">
        <f t="array" ref="DH63">IFERROR(INDEX('D Nueva Perfil 20'!$E$13:$F$252,DH$18,1),0)</f>
        <v>1651204718</v>
      </c>
      <c r="DI63" s="119" cm="1">
        <f t="array" ref="DI63">IFERROR(INDEX('D Nueva Perfil 20'!$E$13:$F$252,DI$18,1),0)</f>
        <v>1646158912</v>
      </c>
      <c r="DJ63" s="119" cm="1">
        <f t="array" ref="DJ63">IFERROR(INDEX('D Nueva Perfil 20'!$E$13:$F$252,DJ$18,1),0)</f>
        <v>1641049284</v>
      </c>
      <c r="DK63" s="119" cm="1">
        <f t="array" ref="DK63">IFERROR(INDEX('D Nueva Perfil 20'!$E$13:$F$252,DK$18,1),0)</f>
        <v>1635875834</v>
      </c>
      <c r="DL63" s="119" cm="1">
        <f t="array" ref="DL63">IFERROR(INDEX('D Nueva Perfil 20'!$E$13:$F$252,DL$18,1),0)</f>
        <v>1630638562</v>
      </c>
      <c r="DM63" s="119" cm="1">
        <f t="array" ref="DM63">IFERROR(INDEX('D Nueva Perfil 20'!$E$13:$F$252,DM$18,1),0)</f>
        <v>1625335534</v>
      </c>
      <c r="DN63" s="119" cm="1">
        <f t="array" ref="DN63">IFERROR(INDEX('D Nueva Perfil 20'!$E$13:$F$252,DN$18,1),0)</f>
        <v>1619966750</v>
      </c>
      <c r="DO63" s="119" cm="1">
        <f t="array" ref="DO63">IFERROR(INDEX('D Nueva Perfil 20'!$E$13:$F$252,DO$18,1),0)</f>
        <v>1614530276</v>
      </c>
      <c r="DP63" s="119" cm="1">
        <f t="array" ref="DP63">IFERROR(INDEX('D Nueva Perfil 20'!$E$13:$F$252,DP$18,1),0)</f>
        <v>1609026112</v>
      </c>
      <c r="DQ63" s="119" cm="1">
        <f t="array" ref="DQ63">IFERROR(INDEX('D Nueva Perfil 20'!$E$13:$F$252,DQ$18,1),0)</f>
        <v>1603452324</v>
      </c>
      <c r="DR63" s="119" cm="1">
        <f t="array" ref="DR63">IFERROR(INDEX('D Nueva Perfil 20'!$E$13:$F$252,DR$18,1),0)</f>
        <v>1597808912</v>
      </c>
      <c r="DS63" s="119" cm="1">
        <f t="array" ref="DS63">IFERROR(INDEX('D Nueva Perfil 20'!$E$13:$F$252,DS$18,1),0)</f>
        <v>1592095876</v>
      </c>
      <c r="DT63" s="119" cm="1">
        <f t="array" ref="DT63">IFERROR(INDEX('D Nueva Perfil 20'!$E$13:$F$252,DT$18,1),0)</f>
        <v>1586311282</v>
      </c>
      <c r="DU63" s="119" cm="1">
        <f t="array" ref="DU63">IFERROR(INDEX('D Nueva Perfil 20'!$E$13:$F$252,DU$18,1),0)</f>
        <v>1580455130</v>
      </c>
      <c r="DV63" s="119" cm="1">
        <f t="array" ref="DV63">IFERROR(INDEX('D Nueva Perfil 20'!$E$13:$F$252,DV$18,1),0)</f>
        <v>1574525486</v>
      </c>
      <c r="DW63" s="119" cm="1">
        <f t="array" ref="DW63">IFERROR(INDEX('D Nueva Perfil 20'!$E$13:$F$252,DW$18,1),0)</f>
        <v>1568522350</v>
      </c>
      <c r="DX63" s="119" cm="1">
        <f t="array" ref="DX63">IFERROR(INDEX('D Nueva Perfil 20'!$E$13:$F$252,DX$18,1),0)</f>
        <v>1562443788</v>
      </c>
      <c r="DY63" s="119" cm="1">
        <f t="array" ref="DY63">IFERROR(INDEX('D Nueva Perfil 20'!$E$13:$F$252,DY$18,1),0)</f>
        <v>1556289800</v>
      </c>
      <c r="DZ63" s="119" cm="1">
        <f t="array" ref="DZ63">IFERROR(INDEX('D Nueva Perfil 20'!$E$13:$F$252,DZ$18,1),0)</f>
        <v>1550058452</v>
      </c>
      <c r="EA63" s="119" cm="1">
        <f t="array" ref="EA63">IFERROR(INDEX('D Nueva Perfil 20'!$E$13:$F$252,EA$18,1),0)</f>
        <v>1543749744</v>
      </c>
      <c r="EB63" s="119" cm="1">
        <f t="array" ref="EB63">IFERROR(INDEX('D Nueva Perfil 20'!$E$13:$F$252,EB$18,1),0)</f>
        <v>1537361742</v>
      </c>
      <c r="EC63" s="119" cm="1">
        <f t="array" ref="EC63">IFERROR(INDEX('D Nueva Perfil 20'!$E$13:$F$252,EC$18,1),0)</f>
        <v>1530894446</v>
      </c>
      <c r="ED63" s="119" cm="1">
        <f t="array" ref="ED63">IFERROR(INDEX('D Nueva Perfil 20'!$E$13:$F$252,ED$18,1),0)</f>
        <v>1524345922</v>
      </c>
      <c r="EE63" s="119" cm="1">
        <f t="array" ref="EE63">IFERROR(INDEX('D Nueva Perfil 20'!$E$13:$F$252,EE$18,1),0)</f>
        <v>1517716170</v>
      </c>
      <c r="EF63" s="119" cm="1">
        <f t="array" ref="EF63">IFERROR(INDEX('D Nueva Perfil 20'!$E$13:$F$252,EF$18,1),0)</f>
        <v>1511003256</v>
      </c>
      <c r="EG63" s="119" cm="1">
        <f t="array" ref="EG63">IFERROR(INDEX('D Nueva Perfil 20'!$E$13:$F$252,EG$18,1),0)</f>
        <v>1504207180</v>
      </c>
      <c r="EH63" s="119" cm="1">
        <f t="array" ref="EH63">IFERROR(INDEX('D Nueva Perfil 20'!$E$13:$F$252,EH$18,1),0)</f>
        <v>1497326008</v>
      </c>
      <c r="EI63" s="119" cm="1">
        <f t="array" ref="EI63">IFERROR(INDEX('D Nueva Perfil 20'!$E$13:$F$252,EI$18,1),0)</f>
        <v>1490359740</v>
      </c>
      <c r="EJ63" s="119" cm="1">
        <f t="array" ref="EJ63">IFERROR(INDEX('D Nueva Perfil 20'!$E$13:$F$252,EJ$18,1),0)</f>
        <v>1483306442</v>
      </c>
      <c r="EK63" s="119" cm="1">
        <f t="array" ref="EK63">IFERROR(INDEX('D Nueva Perfil 20'!$E$13:$F$252,EK$18,1),0)</f>
        <v>1476164180</v>
      </c>
      <c r="EL63" s="119" cm="1">
        <f t="array" ref="EL63">IFERROR(INDEX('D Nueva Perfil 20'!$E$13:$F$252,EL$18,1),0)</f>
        <v>1468932954</v>
      </c>
      <c r="EM63" s="119" cm="1">
        <f t="array" ref="EM63">IFERROR(INDEX('D Nueva Perfil 20'!$E$13:$F$252,EM$18,1),0)</f>
        <v>1461610830</v>
      </c>
      <c r="EN63" s="119" cm="1">
        <f t="array" ref="EN63">IFERROR(INDEX('D Nueva Perfil 20'!$E$13:$F$252,EN$18,1),0)</f>
        <v>1454197808</v>
      </c>
      <c r="EO63" s="119" cm="1">
        <f t="array" ref="EO63">IFERROR(INDEX('D Nueva Perfil 20'!$E$13:$F$252,EO$18,1),0)</f>
        <v>1446691954</v>
      </c>
      <c r="EP63" s="119" cm="1">
        <f t="array" ref="EP63">IFERROR(INDEX('D Nueva Perfil 20'!$E$13:$F$252,EP$18,1),0)</f>
        <v>1439091334</v>
      </c>
      <c r="EQ63" s="119" cm="1">
        <f t="array" ref="EQ63">IFERROR(INDEX('D Nueva Perfil 20'!$E$13:$F$252,EQ$18,1),0)</f>
        <v>1431395948</v>
      </c>
      <c r="ER63" s="119" cm="1">
        <f t="array" ref="ER63">IFERROR(INDEX('D Nueva Perfil 20'!$E$13:$F$252,ER$18,1),0)</f>
        <v>1423603862</v>
      </c>
      <c r="ES63" s="119" cm="1">
        <f t="array" ref="ES63">IFERROR(INDEX('D Nueva Perfil 20'!$E$13:$F$252,ES$18,1),0)</f>
        <v>1415715076</v>
      </c>
      <c r="ET63" s="119" cm="1">
        <f t="array" ref="ET63">IFERROR(INDEX('D Nueva Perfil 20'!$E$13:$F$252,ET$18,1),0)</f>
        <v>1407727656</v>
      </c>
      <c r="EU63" s="119" cm="1">
        <f t="array" ref="EU63">IFERROR(INDEX('D Nueva Perfil 20'!$E$13:$F$252,EU$18,1),0)</f>
        <v>1399639668</v>
      </c>
      <c r="EV63" s="119" cm="1">
        <f t="array" ref="EV63">IFERROR(INDEX('D Nueva Perfil 20'!$E$13:$F$252,EV$18,1),0)</f>
        <v>1391451112</v>
      </c>
      <c r="EW63" s="119" cm="1">
        <f t="array" ref="EW63">IFERROR(INDEX('D Nueva Perfil 20'!$E$13:$F$252,EW$18,1),0)</f>
        <v>1383160054</v>
      </c>
      <c r="EX63" s="119" cm="1">
        <f t="array" ref="EX63">IFERROR(INDEX('D Nueva Perfil 20'!$E$13:$F$252,EX$18,1),0)</f>
        <v>1374764560</v>
      </c>
      <c r="EY63" s="119" cm="1">
        <f t="array" ref="EY63">IFERROR(INDEX('D Nueva Perfil 20'!$E$13:$F$252,EY$18,1),0)</f>
        <v>1366264630</v>
      </c>
      <c r="EZ63" s="119" cm="1">
        <f t="array" ref="EZ63">IFERROR(INDEX('D Nueva Perfil 20'!$E$13:$F$252,EZ$18,1),0)</f>
        <v>1357658330</v>
      </c>
      <c r="FA63" s="119" cm="1">
        <f t="array" ref="FA63">IFERROR(INDEX('D Nueva Perfil 20'!$E$13:$F$252,FA$18,1),0)</f>
        <v>1348943726</v>
      </c>
      <c r="FB63" s="119" cm="1">
        <f t="array" ref="FB63">IFERROR(INDEX('D Nueva Perfil 20'!$E$13:$F$252,FB$18,1),0)</f>
        <v>1340120818</v>
      </c>
      <c r="FC63" s="119" cm="1">
        <f t="array" ref="FC63">IFERROR(INDEX('D Nueva Perfil 20'!$E$13:$F$252,FC$18,1),0)</f>
        <v>1331187672</v>
      </c>
      <c r="FD63" s="119" cm="1">
        <f t="array" ref="FD63">IFERROR(INDEX('D Nueva Perfil 20'!$E$13:$F$252,FD$18,1),0)</f>
        <v>1322142354</v>
      </c>
      <c r="FE63" s="119" cm="1">
        <f t="array" ref="FE63">IFERROR(INDEX('D Nueva Perfil 20'!$E$13:$F$252,FE$18,1),0)</f>
        <v>1312984864</v>
      </c>
      <c r="FF63" s="119" cm="1">
        <f t="array" ref="FF63">IFERROR(INDEX('D Nueva Perfil 20'!$E$13:$F$252,FF$18,1),0)</f>
        <v>1303713268</v>
      </c>
      <c r="FG63" s="119" cm="1">
        <f t="array" ref="FG63">IFERROR(INDEX('D Nueva Perfil 20'!$E$13:$F$252,FG$18,1),0)</f>
        <v>1294325632</v>
      </c>
      <c r="FH63" s="119" cm="1">
        <f t="array" ref="FH63">IFERROR(INDEX('D Nueva Perfil 20'!$E$13:$F$252,FH$18,1),0)</f>
        <v>1284820022</v>
      </c>
      <c r="FI63" s="119" cm="1">
        <f t="array" ref="FI63">IFERROR(INDEX('D Nueva Perfil 20'!$E$13:$F$252,FI$18,1),0)</f>
        <v>1275196438</v>
      </c>
      <c r="FJ63" s="119" cm="1">
        <f t="array" ref="FJ63">IFERROR(INDEX('D Nueva Perfil 20'!$E$13:$F$252,FJ$18,1),0)</f>
        <v>1265452946</v>
      </c>
      <c r="FK63" s="119" cm="1">
        <f t="array" ref="FK63">IFERROR(INDEX('D Nueva Perfil 20'!$E$13:$F$252,FK$18,1),0)</f>
        <v>1255587612</v>
      </c>
      <c r="FL63" s="119" cm="1">
        <f t="array" ref="FL63">IFERROR(INDEX('D Nueva Perfil 20'!$E$13:$F$252,FL$18,1),0)</f>
        <v>1245598502</v>
      </c>
      <c r="FM63" s="119" cm="1">
        <f t="array" ref="FM63">IFERROR(INDEX('D Nueva Perfil 20'!$E$13:$F$252,FM$18,1),0)</f>
        <v>1235483682</v>
      </c>
      <c r="FN63" s="119" cm="1">
        <f t="array" ref="FN63">IFERROR(INDEX('D Nueva Perfil 20'!$E$13:$F$252,FN$18,1),0)</f>
        <v>1225243152</v>
      </c>
      <c r="FO63" s="119" cm="1">
        <f t="array" ref="FO63">IFERROR(INDEX('D Nueva Perfil 20'!$E$13:$F$252,FO$18,1),0)</f>
        <v>1214874978</v>
      </c>
      <c r="FP63" s="119" cm="1">
        <f t="array" ref="FP63">IFERROR(INDEX('D Nueva Perfil 20'!$E$13:$F$252,FP$18,1),0)</f>
        <v>1204377226</v>
      </c>
      <c r="FQ63" s="119" cm="1">
        <f t="array" ref="FQ63">IFERROR(INDEX('D Nueva Perfil 20'!$E$13:$F$252,FQ$18,1),0)</f>
        <v>1193747962</v>
      </c>
      <c r="FR63" s="119" cm="1">
        <f t="array" ref="FR63">IFERROR(INDEX('D Nueva Perfil 20'!$E$13:$F$252,FR$18,1),0)</f>
        <v>1182985252</v>
      </c>
      <c r="FS63" s="119" cm="1">
        <f t="array" ref="FS63">IFERROR(INDEX('D Nueva Perfil 20'!$E$13:$F$252,FS$18,1),0)</f>
        <v>1172087162</v>
      </c>
      <c r="FT63" s="119" cm="1">
        <f t="array" ref="FT63">IFERROR(INDEX('D Nueva Perfil 20'!$E$13:$F$252,FT$18,1),0)</f>
        <v>1161053692</v>
      </c>
      <c r="FU63" s="119" cm="1">
        <f t="array" ref="FU63">IFERROR(INDEX('D Nueva Perfil 20'!$E$13:$F$252,FU$18,1),0)</f>
        <v>1149882908</v>
      </c>
      <c r="FV63" s="119" cm="1">
        <f t="array" ref="FV63">IFERROR(INDEX('D Nueva Perfil 20'!$E$13:$F$252,FV$18,1),0)</f>
        <v>1138572876</v>
      </c>
      <c r="FW63" s="119" cm="1">
        <f t="array" ref="FW63">IFERROR(INDEX('D Nueva Perfil 20'!$E$13:$F$252,FW$18,1),0)</f>
        <v>1127121662</v>
      </c>
      <c r="FX63" s="119" cm="1">
        <f t="array" ref="FX63">IFERROR(INDEX('D Nueva Perfil 20'!$E$13:$F$252,FX$18,1),0)</f>
        <v>1115527332</v>
      </c>
      <c r="FY63" s="119" cm="1">
        <f t="array" ref="FY63">IFERROR(INDEX('D Nueva Perfil 20'!$E$13:$F$252,FY$18,1),0)</f>
        <v>1103787952</v>
      </c>
      <c r="FZ63" s="119" cm="1">
        <f t="array" ref="FZ63">IFERROR(INDEX('D Nueva Perfil 20'!$E$13:$F$252,FZ$18,1),0)</f>
        <v>1091901588</v>
      </c>
      <c r="GA63" s="119" cm="1">
        <f t="array" ref="GA63">IFERROR(INDEX('D Nueva Perfil 20'!$E$13:$F$252,GA$18,1),0)</f>
        <v>1079866306</v>
      </c>
      <c r="GB63" s="119" cm="1">
        <f t="array" ref="GB63">IFERROR(INDEX('D Nueva Perfil 20'!$E$13:$F$252,GB$18,1),0)</f>
        <v>1067680172</v>
      </c>
      <c r="GC63" s="119" cm="1">
        <f t="array" ref="GC63">IFERROR(INDEX('D Nueva Perfil 20'!$E$13:$F$252,GC$18,1),0)</f>
        <v>1055341252</v>
      </c>
      <c r="GD63" s="119" cm="1">
        <f t="array" ref="GD63">IFERROR(INDEX('D Nueva Perfil 20'!$E$13:$F$252,GD$18,1),0)</f>
        <v>1042847612</v>
      </c>
      <c r="GE63" s="119" cm="1">
        <f t="array" ref="GE63">IFERROR(INDEX('D Nueva Perfil 20'!$E$13:$F$252,GE$18,1),0)</f>
        <v>1030197318</v>
      </c>
      <c r="GF63" s="119" cm="1">
        <f t="array" ref="GF63">IFERROR(INDEX('D Nueva Perfil 20'!$E$13:$F$252,GF$18,1),0)</f>
        <v>1017388436</v>
      </c>
      <c r="GG63" s="119" cm="1">
        <f t="array" ref="GG63">IFERROR(INDEX('D Nueva Perfil 20'!$E$13:$F$252,GG$18,1),0)</f>
        <v>1004419032</v>
      </c>
      <c r="GH63" s="119" cm="1">
        <f t="array" ref="GH63">IFERROR(INDEX('D Nueva Perfil 20'!$E$13:$F$252,GH$18,1),0)</f>
        <v>991287172</v>
      </c>
      <c r="GI63" s="119" cm="1">
        <f t="array" ref="GI63">IFERROR(INDEX('D Nueva Perfil 20'!$E$13:$F$252,GI$18,1),0)</f>
        <v>977990922</v>
      </c>
      <c r="GJ63" s="119" cm="1">
        <f t="array" ref="GJ63">IFERROR(INDEX('D Nueva Perfil 20'!$E$13:$F$252,GJ$18,1),0)</f>
        <v>964528348</v>
      </c>
      <c r="GK63" s="119" cm="1">
        <f t="array" ref="GK63">IFERROR(INDEX('D Nueva Perfil 20'!$E$13:$F$252,GK$18,1),0)</f>
        <v>950897516</v>
      </c>
      <c r="GL63" s="119" cm="1">
        <f t="array" ref="GL63">IFERROR(INDEX('D Nueva Perfil 20'!$E$13:$F$252,GL$18,1),0)</f>
        <v>937096492</v>
      </c>
      <c r="GM63" s="119" cm="1">
        <f t="array" ref="GM63">IFERROR(INDEX('D Nueva Perfil 20'!$E$13:$F$252,GM$18,1),0)</f>
        <v>923123342</v>
      </c>
      <c r="GN63" s="119" cm="1">
        <f t="array" ref="GN63">IFERROR(INDEX('D Nueva Perfil 20'!$E$13:$F$252,GN$18,1),0)</f>
        <v>908976132</v>
      </c>
      <c r="GO63" s="119" cm="1">
        <f t="array" ref="GO63">IFERROR(INDEX('D Nueva Perfil 20'!$E$13:$F$252,GO$18,1),0)</f>
        <v>894652928</v>
      </c>
      <c r="GP63" s="119" cm="1">
        <f t="array" ref="GP63">IFERROR(INDEX('D Nueva Perfil 20'!$E$13:$F$252,GP$18,1),0)</f>
        <v>880149862</v>
      </c>
      <c r="GQ63" s="119" cm="1">
        <f t="array" ref="GQ63">IFERROR(INDEX('D Nueva Perfil 20'!$E$13:$F$252,GQ$18,1),0)</f>
        <v>865465000</v>
      </c>
      <c r="GR63" s="119" cm="1">
        <f t="array" ref="GR63">IFERROR(INDEX('D Nueva Perfil 20'!$E$13:$F$252,GR$18,1),0)</f>
        <v>850596408</v>
      </c>
      <c r="GS63" s="119" cm="1">
        <f t="array" ref="GS63">IFERROR(INDEX('D Nueva Perfil 20'!$E$13:$F$252,GS$18,1),0)</f>
        <v>835542152</v>
      </c>
      <c r="GT63" s="119" cm="1">
        <f t="array" ref="GT63">IFERROR(INDEX('D Nueva Perfil 20'!$E$13:$F$252,GT$18,1),0)</f>
        <v>820300298</v>
      </c>
      <c r="GU63" s="119" cm="1">
        <f t="array" ref="GU63">IFERROR(INDEX('D Nueva Perfil 20'!$E$13:$F$252,GU$18,1),0)</f>
        <v>804866978</v>
      </c>
      <c r="GV63" s="119" cm="1">
        <f t="array" ref="GV63">IFERROR(INDEX('D Nueva Perfil 20'!$E$13:$F$252,GV$18,1),0)</f>
        <v>789240258</v>
      </c>
      <c r="GW63" s="119" cm="1">
        <f t="array" ref="GW63">IFERROR(INDEX('D Nueva Perfil 20'!$E$13:$F$252,GW$18,1),0)</f>
        <v>773418204</v>
      </c>
      <c r="GX63" s="119" cm="1">
        <f t="array" ref="GX63">IFERROR(INDEX('D Nueva Perfil 20'!$E$13:$F$252,GX$18,1),0)</f>
        <v>757398882</v>
      </c>
      <c r="GY63" s="119" cm="1">
        <f t="array" ref="GY63">IFERROR(INDEX('D Nueva Perfil 20'!$E$13:$F$252,GY$18,1),0)</f>
        <v>741178424</v>
      </c>
      <c r="GZ63" s="119" cm="1">
        <f t="array" ref="GZ63">IFERROR(INDEX('D Nueva Perfil 20'!$E$13:$F$252,GZ$18,1),0)</f>
        <v>724754896</v>
      </c>
      <c r="HA63" s="119" cm="1">
        <f t="array" ref="HA63">IFERROR(INDEX('D Nueva Perfil 20'!$E$13:$F$252,HA$18,1),0)</f>
        <v>708126364</v>
      </c>
      <c r="HB63" s="119" cm="1">
        <f t="array" ref="HB63">IFERROR(INDEX('D Nueva Perfil 20'!$E$13:$F$252,HB$18,1),0)</f>
        <v>691290894</v>
      </c>
      <c r="HC63" s="119" cm="1">
        <f t="array" ref="HC63">IFERROR(INDEX('D Nueva Perfil 20'!$E$13:$F$252,HC$18,1),0)</f>
        <v>674244618</v>
      </c>
      <c r="HD63" s="119" cm="1">
        <f t="array" ref="HD63">IFERROR(INDEX('D Nueva Perfil 20'!$E$13:$F$252,HD$18,1),0)</f>
        <v>656985602</v>
      </c>
      <c r="HE63" s="119" cm="1">
        <f t="array" ref="HE63">IFERROR(INDEX('D Nueva Perfil 20'!$E$13:$F$252,HE$18,1),0)</f>
        <v>639509978</v>
      </c>
      <c r="HF63" s="119" cm="1">
        <f t="array" ref="HF63">IFERROR(INDEX('D Nueva Perfil 20'!$E$13:$F$252,HF$18,1),0)</f>
        <v>621815812</v>
      </c>
      <c r="HG63" s="119" cm="1">
        <f t="array" ref="HG63">IFERROR(INDEX('D Nueva Perfil 20'!$E$13:$F$252,HG$18,1),0)</f>
        <v>603901170</v>
      </c>
      <c r="HH63" s="119" cm="1">
        <f t="array" ref="HH63">IFERROR(INDEX('D Nueva Perfil 20'!$E$13:$F$252,HH$18,1),0)</f>
        <v>585762184</v>
      </c>
      <c r="HI63" s="119" cm="1">
        <f t="array" ref="HI63">IFERROR(INDEX('D Nueva Perfil 20'!$E$13:$F$252,HI$18,1),0)</f>
        <v>567396920</v>
      </c>
      <c r="HJ63" s="119" cm="1">
        <f t="array" ref="HJ63">IFERROR(INDEX('D Nueva Perfil 20'!$E$13:$F$252,HJ$18,1),0)</f>
        <v>548801510</v>
      </c>
      <c r="HK63" s="119" cm="1">
        <f t="array" ref="HK63">IFERROR(INDEX('D Nueva Perfil 20'!$E$13:$F$252,HK$18,1),0)</f>
        <v>529974020</v>
      </c>
      <c r="HL63" s="119" cm="1">
        <f t="array" ref="HL63">IFERROR(INDEX('D Nueva Perfil 20'!$E$13:$F$252,HL$18,1),0)</f>
        <v>510910582</v>
      </c>
      <c r="HM63" s="119" cm="1">
        <f t="array" ref="HM63">IFERROR(INDEX('D Nueva Perfil 20'!$E$13:$F$252,HM$18,1),0)</f>
        <v>491609262</v>
      </c>
      <c r="HN63" s="119" cm="1">
        <f t="array" ref="HN63">IFERROR(INDEX('D Nueva Perfil 20'!$E$13:$F$252,HN$18,1),0)</f>
        <v>472066192</v>
      </c>
      <c r="HO63" s="119" cm="1">
        <f t="array" ref="HO63">IFERROR(INDEX('D Nueva Perfil 20'!$E$13:$F$252,HO$18,1),0)</f>
        <v>452279438</v>
      </c>
      <c r="HP63" s="119" cm="1">
        <f t="array" ref="HP63">IFERROR(INDEX('D Nueva Perfil 20'!$E$13:$F$252,HP$18,1),0)</f>
        <v>432245132</v>
      </c>
      <c r="HQ63" s="119" cm="1">
        <f t="array" ref="HQ63">IFERROR(INDEX('D Nueva Perfil 20'!$E$13:$F$252,HQ$18,1),0)</f>
        <v>411961340</v>
      </c>
      <c r="HR63" s="119" cm="1">
        <f t="array" ref="HR63">IFERROR(INDEX('D Nueva Perfil 20'!$E$13:$F$252,HR$18,1),0)</f>
        <v>391424194</v>
      </c>
      <c r="HS63" s="119" cm="1">
        <f t="array" ref="HS63">IFERROR(INDEX('D Nueva Perfil 20'!$E$13:$F$252,HS$18,1),0)</f>
        <v>370629826</v>
      </c>
      <c r="HT63" s="119" cm="1">
        <f t="array" ref="HT63">IFERROR(INDEX('D Nueva Perfil 20'!$E$13:$F$252,HT$18,1),0)</f>
        <v>349576302</v>
      </c>
      <c r="HU63" s="119" cm="1">
        <f t="array" ref="HU63">IFERROR(INDEX('D Nueva Perfil 20'!$E$13:$F$252,HU$18,1),0)</f>
        <v>328259754</v>
      </c>
      <c r="HV63" s="119" cm="1">
        <f t="array" ref="HV63">IFERROR(INDEX('D Nueva Perfil 20'!$E$13:$F$252,HV$18,1),0)</f>
        <v>306676314</v>
      </c>
      <c r="HW63" s="119" cm="1">
        <f t="array" ref="HW63">IFERROR(INDEX('D Nueva Perfil 20'!$E$13:$F$252,HW$18,1),0)</f>
        <v>284822114</v>
      </c>
      <c r="HX63" s="119" cm="1">
        <f t="array" ref="HX63">IFERROR(INDEX('D Nueva Perfil 20'!$E$13:$F$252,HX$18,1),0)</f>
        <v>262695220</v>
      </c>
      <c r="HY63" s="119" cm="1">
        <f t="array" ref="HY63">IFERROR(INDEX('D Nueva Perfil 20'!$E$13:$F$252,HY$18,1),0)</f>
        <v>240291764</v>
      </c>
      <c r="HZ63" s="119" cm="1">
        <f t="array" ref="HZ63">IFERROR(INDEX('D Nueva Perfil 20'!$E$13:$F$252,HZ$18,1),0)</f>
        <v>217607878</v>
      </c>
      <c r="IA63" s="119" cm="1">
        <f t="array" ref="IA63">IFERROR(INDEX('D Nueva Perfil 20'!$E$13:$F$252,IA$18,1),0)</f>
        <v>194639694</v>
      </c>
      <c r="IB63" s="119" cm="1">
        <f t="array" ref="IB63">IFERROR(INDEX('D Nueva Perfil 20'!$E$13:$F$252,IB$18,1),0)</f>
        <v>171385278</v>
      </c>
      <c r="IC63" s="119" cm="1">
        <f t="array" ref="IC63">IFERROR(INDEX('D Nueva Perfil 20'!$E$13:$F$252,IC$18,1),0)</f>
        <v>147840762</v>
      </c>
      <c r="ID63" s="119" cm="1">
        <f t="array" ref="ID63">IFERROR(INDEX('D Nueva Perfil 20'!$E$13:$F$252,ID$18,1),0)</f>
        <v>124002278</v>
      </c>
      <c r="IE63" s="119" cm="1">
        <f t="array" ref="IE63">IFERROR(INDEX('D Nueva Perfil 20'!$E$13:$F$252,IE$18,1),0)</f>
        <v>99865958</v>
      </c>
      <c r="IF63" s="119" cm="1">
        <f t="array" ref="IF63">IFERROR(INDEX('D Nueva Perfil 20'!$E$13:$F$252,IF$18,1),0)</f>
        <v>75427934</v>
      </c>
      <c r="IG63" s="119" cm="1">
        <f t="array" ref="IG63">IFERROR(INDEX('D Nueva Perfil 20'!$E$13:$F$252,IG$18,1),0)</f>
        <v>50684338</v>
      </c>
      <c r="IH63" s="119" cm="1">
        <f t="array" ref="IH63">IFERROR(INDEX('D Nueva Perfil 20'!$E$13:$F$252,IH$18,1),0)</f>
        <v>25631302</v>
      </c>
      <c r="II63" s="119" cm="1">
        <f t="array" ref="II63">IFERROR(INDEX('D Nueva Perfil 20'!$E$13:$F$252,II$18,1),0)</f>
        <v>0</v>
      </c>
      <c r="IJ63" s="119" cm="1">
        <f t="array" ref="IJ63">IFERROR(INDEX('D Nueva Perfil 20'!$E$13:$F$252,IJ$18,1),0)</f>
        <v>0</v>
      </c>
      <c r="IK63" s="119" cm="1">
        <f t="array" ref="IK63">IFERROR(INDEX('D Nueva Perfil 20'!$E$13:$F$252,IK$18,1),0)</f>
        <v>0</v>
      </c>
      <c r="IL63" s="119" cm="1">
        <f t="array" ref="IL63">IFERROR(INDEX('D Nueva Perfil 20'!$E$13:$F$252,IL$18,1),0)</f>
        <v>0</v>
      </c>
      <c r="IM63" s="119" cm="1">
        <f t="array" ref="IM63">IFERROR(INDEX('D Nueva Perfil 20'!$E$13:$F$252,IM$18,1),0)</f>
        <v>0</v>
      </c>
      <c r="IN63" s="119" cm="1">
        <f t="array" ref="IN63">IFERROR(INDEX('D Nueva Perfil 20'!$E$13:$F$252,IN$18,1),0)</f>
        <v>0</v>
      </c>
      <c r="IO63" s="119" cm="1">
        <f t="array" ref="IO63">IFERROR(INDEX('D Nueva Perfil 20'!$E$13:$F$252,IO$18,1),0)</f>
        <v>0</v>
      </c>
      <c r="IP63" s="119" cm="1">
        <f t="array" ref="IP63">IFERROR(INDEX('D Nueva Perfil 20'!$E$13:$F$252,IP$18,1),0)</f>
        <v>0</v>
      </c>
      <c r="IQ63" s="119" cm="1">
        <f t="array" ref="IQ63">IFERROR(INDEX('D Nueva Perfil 20'!$E$13:$F$252,IQ$18,1),0)</f>
        <v>0</v>
      </c>
      <c r="IR63" s="119" cm="1">
        <f t="array" ref="IR63">IFERROR(INDEX('D Nueva Perfil 20'!$E$13:$F$252,IR$18,1),0)</f>
        <v>0</v>
      </c>
      <c r="IS63" s="119" cm="1">
        <f t="array" ref="IS63">IFERROR(INDEX('D Nueva Perfil 20'!$E$13:$F$252,IS$18,1),0)</f>
        <v>0</v>
      </c>
      <c r="IT63" s="119" cm="1">
        <f t="array" ref="IT63">IFERROR(INDEX('D Nueva Perfil 20'!$E$13:$F$252,IT$18,1),0)</f>
        <v>0</v>
      </c>
      <c r="IU63" s="119" cm="1">
        <f t="array" ref="IU63">IFERROR(INDEX('D Nueva Perfil 20'!$E$13:$F$252,IU$18,1),0)</f>
        <v>0</v>
      </c>
      <c r="IV63" s="119" cm="1">
        <f t="array" ref="IV63">IFERROR(INDEX('D Nueva Perfil 20'!$E$13:$F$252,IV$18,1),0)</f>
        <v>0</v>
      </c>
      <c r="IW63" s="119" cm="1">
        <f t="array" ref="IW63">IFERROR(INDEX('D Nueva Perfil 20'!$E$13:$F$252,IW$18,1),0)</f>
        <v>0</v>
      </c>
      <c r="IX63" s="119" cm="1">
        <f t="array" ref="IX63">IFERROR(INDEX('D Nueva Perfil 20'!$E$13:$F$252,IX$18,1),0)</f>
        <v>0</v>
      </c>
      <c r="IY63" s="119" cm="1">
        <f t="array" ref="IY63">IFERROR(INDEX('D Nueva Perfil 20'!$E$13:$F$252,IY$18,1),0)</f>
        <v>0</v>
      </c>
      <c r="IZ63" s="119" cm="1">
        <f t="array" ref="IZ63">IFERROR(INDEX('D Nueva Perfil 20'!$E$13:$F$252,IZ$18,1),0)</f>
        <v>0</v>
      </c>
      <c r="JA63" s="119" cm="1">
        <f t="array" ref="JA63">IFERROR(INDEX('D Nueva Perfil 20'!$E$13:$F$252,JA$18,1),0)</f>
        <v>0</v>
      </c>
      <c r="JB63" s="119" cm="1">
        <f t="array" ref="JB63">IFERROR(INDEX('D Nueva Perfil 20'!$E$13:$F$252,JB$18,1),0)</f>
        <v>0</v>
      </c>
      <c r="JC63" s="119" cm="1">
        <f t="array" ref="JC63">IFERROR(INDEX('D Nueva Perfil 20'!$E$13:$F$252,JC$18,1),0)</f>
        <v>0</v>
      </c>
      <c r="JD63" s="119" cm="1">
        <f t="array" ref="JD63">IFERROR(INDEX('D Nueva Perfil 20'!$E$13:$F$252,JD$18,1),0)</f>
        <v>0</v>
      </c>
      <c r="JE63" s="119" cm="1">
        <f t="array" ref="JE63">IFERROR(INDEX('D Nueva Perfil 20'!$E$13:$F$252,JE$18,1),0)</f>
        <v>0</v>
      </c>
      <c r="JF63" s="119" cm="1">
        <f t="array" ref="JF63">IFERROR(INDEX('D Nueva Perfil 20'!$E$13:$F$252,JF$18,1),0)</f>
        <v>0</v>
      </c>
      <c r="JG63" s="119" cm="1">
        <f t="array" ref="JG63">IFERROR(INDEX('D Nueva Perfil 20'!$E$13:$F$252,JG$18,1),0)</f>
        <v>0</v>
      </c>
      <c r="JH63" s="119" cm="1">
        <f t="array" ref="JH63">IFERROR(INDEX('D Nueva Perfil 20'!$E$13:$F$252,JH$18,1),0)</f>
        <v>0</v>
      </c>
      <c r="JI63" s="119" cm="1">
        <f t="array" ref="JI63">IFERROR(INDEX('D Nueva Perfil 20'!$E$13:$F$252,JI$18,1),0)</f>
        <v>0</v>
      </c>
      <c r="JJ63" s="119" cm="1">
        <f t="array" ref="JJ63">IFERROR(INDEX('D Nueva Perfil 20'!$E$13:$F$252,JJ$18,1),0)</f>
        <v>0</v>
      </c>
      <c r="JK63" s="119" cm="1">
        <f t="array" ref="JK63">IFERROR(INDEX('D Nueva Perfil 20'!$E$13:$F$252,JK$18,1),0)</f>
        <v>0</v>
      </c>
      <c r="JL63" s="119" cm="1">
        <f t="array" ref="JL63">IFERROR(INDEX('D Nueva Perfil 20'!$E$13:$F$252,JL$18,1),0)</f>
        <v>0</v>
      </c>
      <c r="JM63" s="119" cm="1">
        <f t="array" ref="JM63">IFERROR(INDEX('D Nueva Perfil 20'!$E$13:$F$252,JM$18,1),0)</f>
        <v>0</v>
      </c>
      <c r="JN63" s="119" cm="1">
        <f t="array" ref="JN63">IFERROR(INDEX('D Nueva Perfil 20'!$E$13:$F$252,JN$18,1),0)</f>
        <v>0</v>
      </c>
      <c r="JO63" s="119" cm="1">
        <f t="array" ref="JO63">IFERROR(INDEX('D Nueva Perfil 20'!$E$13:$F$252,JO$18,1),0)</f>
        <v>0</v>
      </c>
      <c r="JP63" s="119" cm="1">
        <f t="array" ref="JP63">IFERROR(INDEX('D Nueva Perfil 20'!$E$13:$F$252,JP$18,1),0)</f>
        <v>0</v>
      </c>
      <c r="JQ63" s="119" cm="1">
        <f t="array" ref="JQ63">IFERROR(INDEX('D Nueva Perfil 20'!$E$13:$F$252,JQ$18,1),0)</f>
        <v>0</v>
      </c>
      <c r="JR63" s="119" cm="1">
        <f t="array" ref="JR63">IFERROR(INDEX('D Nueva Perfil 20'!$E$13:$F$252,JR$18,1),0)</f>
        <v>0</v>
      </c>
      <c r="JS63" s="119" cm="1">
        <f t="array" ref="JS63">IFERROR(INDEX('D Nueva Perfil 20'!$E$13:$F$252,JS$18,1),0)</f>
        <v>0</v>
      </c>
      <c r="JT63" s="119" cm="1">
        <f t="array" ref="JT63">IFERROR(INDEX('D Nueva Perfil 20'!$E$13:$F$252,JT$18,1),0)</f>
        <v>0</v>
      </c>
      <c r="JU63" s="119" cm="1">
        <f t="array" ref="JU63">IFERROR(INDEX('D Nueva Perfil 20'!$E$13:$F$252,JU$18,1),0)</f>
        <v>0</v>
      </c>
      <c r="JV63" s="119" cm="1">
        <f t="array" ref="JV63">IFERROR(INDEX('D Nueva Perfil 20'!$E$13:$F$252,JV$18,1),0)</f>
        <v>0</v>
      </c>
      <c r="JW63" s="119" cm="1">
        <f t="array" ref="JW63">IFERROR(INDEX('D Nueva Perfil 20'!$E$13:$F$252,JW$18,1),0)</f>
        <v>0</v>
      </c>
      <c r="JX63" s="119" cm="1">
        <f t="array" ref="JX63">IFERROR(INDEX('D Nueva Perfil 20'!$E$13:$F$252,JX$18,1),0)</f>
        <v>0</v>
      </c>
      <c r="JY63" s="119" cm="1">
        <f t="array" ref="JY63">IFERROR(INDEX('D Nueva Perfil 20'!$E$13:$F$252,JY$18,1),0)</f>
        <v>0</v>
      </c>
      <c r="JZ63" s="119" cm="1">
        <f t="array" ref="JZ63">IFERROR(INDEX('D Nueva Perfil 20'!$E$13:$F$252,JZ$18,1),0)</f>
        <v>0</v>
      </c>
      <c r="KA63" s="119" cm="1">
        <f t="array" ref="KA63">IFERROR(INDEX('D Nueva Perfil 20'!$E$13:$F$252,KA$18,1),0)</f>
        <v>0</v>
      </c>
      <c r="KB63" s="119" cm="1">
        <f t="array" ref="KB63">IFERROR(INDEX('D Nueva Perfil 20'!$E$13:$F$252,KB$18,1),0)</f>
        <v>0</v>
      </c>
      <c r="KC63" s="119" cm="1">
        <f t="array" ref="KC63">IFERROR(INDEX('D Nueva Perfil 20'!$E$13:$F$252,KC$18,1),0)</f>
        <v>0</v>
      </c>
      <c r="KD63" s="119" cm="1">
        <f t="array" ref="KD63">IFERROR(INDEX('D Nueva Perfil 20'!$E$13:$F$252,KD$18,1),0)</f>
        <v>0</v>
      </c>
      <c r="KE63" s="119" cm="1">
        <f t="array" ref="KE63">IFERROR(INDEX('D Nueva Perfil 20'!$E$13:$F$252,KE$18,1),0)</f>
        <v>0</v>
      </c>
      <c r="KF63" s="119" cm="1">
        <f t="array" ref="KF63">IFERROR(INDEX('D Nueva Perfil 20'!$E$13:$F$252,KF$18,1),0)</f>
        <v>0</v>
      </c>
      <c r="KG63" s="119" cm="1">
        <f t="array" ref="KG63">IFERROR(INDEX('D Nueva Perfil 20'!$E$13:$F$252,KG$18,1),0)</f>
        <v>0</v>
      </c>
      <c r="KH63" s="119" cm="1">
        <f t="array" ref="KH63">IFERROR(INDEX('D Nueva Perfil 20'!$E$13:$F$252,KH$18,1),0)</f>
        <v>0</v>
      </c>
      <c r="KI63" s="119" cm="1">
        <f t="array" ref="KI63">IFERROR(INDEX('D Nueva Perfil 20'!$E$13:$F$252,KI$18,1),0)</f>
        <v>0</v>
      </c>
      <c r="KJ63" s="119" cm="1">
        <f t="array" ref="KJ63">IFERROR(INDEX('D Nueva Perfil 20'!$E$13:$F$252,KJ$18,1),0)</f>
        <v>0</v>
      </c>
      <c r="KK63" s="119" cm="1">
        <f t="array" ref="KK63">IFERROR(INDEX('D Nueva Perfil 20'!$E$13:$F$252,KK$18,1),0)</f>
        <v>0</v>
      </c>
      <c r="KL63" s="119" cm="1">
        <f t="array" ref="KL63">IFERROR(INDEX('D Nueva Perfil 20'!$E$13:$F$252,KL$18,1),0)</f>
        <v>0</v>
      </c>
      <c r="KM63" s="119" cm="1">
        <f t="array" ref="KM63">IFERROR(INDEX('D Nueva Perfil 20'!$E$13:$F$252,KM$18,1),0)</f>
        <v>0</v>
      </c>
      <c r="KN63" s="119" cm="1">
        <f t="array" ref="KN63">IFERROR(INDEX('D Nueva Perfil 20'!$E$13:$F$252,KN$18,1),0)</f>
        <v>0</v>
      </c>
      <c r="KO63" s="119" cm="1">
        <f t="array" ref="KO63">IFERROR(INDEX('D Nueva Perfil 20'!$E$13:$F$252,KO$18,1),0)</f>
        <v>0</v>
      </c>
      <c r="KP63" s="119" cm="1">
        <f t="array" ref="KP63">IFERROR(INDEX('D Nueva Perfil 20'!$E$13:$F$252,KP$18,1),0)</f>
        <v>0</v>
      </c>
    </row>
    <row r="64" spans="1:302">
      <c r="B64" s="85" t="s">
        <v>76</v>
      </c>
      <c r="C64" s="119" cm="1">
        <f t="array" ref="C64">IFERROR(INDEX('D Nueva Perfil 20'!$E$13:$F$252,C$18,2),0)</f>
        <v>1934</v>
      </c>
      <c r="D64" s="119" cm="1">
        <f t="array" ref="D64">IFERROR(INDEX('D Nueva Perfil 20'!$E$13:$F$252,D$18,2),0)</f>
        <v>1934</v>
      </c>
      <c r="E64" s="119" cm="1">
        <f t="array" ref="E64">IFERROR(INDEX('D Nueva Perfil 20'!$E$13:$F$252,E$18,2),0)</f>
        <v>1934</v>
      </c>
      <c r="F64" s="119" cm="1">
        <f t="array" ref="F64">IFERROR(INDEX('D Nueva Perfil 20'!$E$13:$F$252,F$18,2),0)</f>
        <v>1934</v>
      </c>
      <c r="G64" s="119" cm="1">
        <f t="array" ref="G64">IFERROR(INDEX('D Nueva Perfil 20'!$E$13:$F$252,G$18,2),0)</f>
        <v>1934</v>
      </c>
      <c r="H64" s="119" cm="1">
        <f t="array" ref="H64">IFERROR(INDEX('D Nueva Perfil 20'!$E$13:$F$252,H$18,2),0)</f>
        <v>1934</v>
      </c>
      <c r="I64" s="119" cm="1">
        <f t="array" ref="I64">IFERROR(INDEX('D Nueva Perfil 20'!$E$13:$F$252,I$18,2),0)</f>
        <v>1934</v>
      </c>
      <c r="J64" s="119" cm="1">
        <f t="array" ref="J64">IFERROR(INDEX('D Nueva Perfil 20'!$E$13:$F$252,J$18,2),0)</f>
        <v>1934</v>
      </c>
      <c r="K64" s="119" cm="1">
        <f t="array" ref="K64">IFERROR(INDEX('D Nueva Perfil 20'!$E$13:$F$252,K$18,2),0)</f>
        <v>1934</v>
      </c>
      <c r="L64" s="119" cm="1">
        <f t="array" ref="L64">IFERROR(INDEX('D Nueva Perfil 20'!$E$13:$F$252,L$18,2),0)</f>
        <v>1934</v>
      </c>
      <c r="M64" s="119" cm="1">
        <f t="array" ref="M64">IFERROR(INDEX('D Nueva Perfil 20'!$E$13:$F$252,M$18,2),0)</f>
        <v>1934</v>
      </c>
      <c r="N64" s="119" cm="1">
        <f t="array" ref="N64">IFERROR(INDEX('D Nueva Perfil 20'!$E$13:$F$252,N$18,2),0)</f>
        <v>1934</v>
      </c>
      <c r="O64" s="119" cm="1">
        <f t="array" ref="O64">IFERROR(INDEX('D Nueva Perfil 20'!$E$13:$F$252,O$18,2),0)</f>
        <v>1512388</v>
      </c>
      <c r="P64" s="119" cm="1">
        <f t="array" ref="P64">IFERROR(INDEX('D Nueva Perfil 20'!$E$13:$F$252,P$18,2),0)</f>
        <v>1531728</v>
      </c>
      <c r="Q64" s="119" cm="1">
        <f t="array" ref="Q64">IFERROR(INDEX('D Nueva Perfil 20'!$E$13:$F$252,Q$18,2),0)</f>
        <v>1551068</v>
      </c>
      <c r="R64" s="119" cm="1">
        <f t="array" ref="R64">IFERROR(INDEX('D Nueva Perfil 20'!$E$13:$F$252,R$18,2),0)</f>
        <v>1570408</v>
      </c>
      <c r="S64" s="119" cm="1">
        <f t="array" ref="S64">IFERROR(INDEX('D Nueva Perfil 20'!$E$13:$F$252,S$18,2),0)</f>
        <v>1589748</v>
      </c>
      <c r="T64" s="119" cm="1">
        <f t="array" ref="T64">IFERROR(INDEX('D Nueva Perfil 20'!$E$13:$F$252,T$18,2),0)</f>
        <v>1609088</v>
      </c>
      <c r="U64" s="119" cm="1">
        <f t="array" ref="U64">IFERROR(INDEX('D Nueva Perfil 20'!$E$13:$F$252,U$18,2),0)</f>
        <v>1628428</v>
      </c>
      <c r="V64" s="119" cm="1">
        <f t="array" ref="V64">IFERROR(INDEX('D Nueva Perfil 20'!$E$13:$F$252,V$18,2),0)</f>
        <v>1649702</v>
      </c>
      <c r="W64" s="119" cm="1">
        <f t="array" ref="W64">IFERROR(INDEX('D Nueva Perfil 20'!$E$13:$F$252,W$18,2),0)</f>
        <v>1670976</v>
      </c>
      <c r="X64" s="119" cm="1">
        <f t="array" ref="X64">IFERROR(INDEX('D Nueva Perfil 20'!$E$13:$F$252,X$18,2),0)</f>
        <v>1692250</v>
      </c>
      <c r="Y64" s="119" cm="1">
        <f t="array" ref="Y64">IFERROR(INDEX('D Nueva Perfil 20'!$E$13:$F$252,Y$18,2),0)</f>
        <v>1713524</v>
      </c>
      <c r="Z64" s="119" cm="1">
        <f t="array" ref="Z64">IFERROR(INDEX('D Nueva Perfil 20'!$E$13:$F$252,Z$18,2),0)</f>
        <v>1734798</v>
      </c>
      <c r="AA64" s="119" cm="1">
        <f t="array" ref="AA64">IFERROR(INDEX('D Nueva Perfil 20'!$E$13:$F$252,AA$18,2),0)</f>
        <v>1756072</v>
      </c>
      <c r="AB64" s="119" cm="1">
        <f t="array" ref="AB64">IFERROR(INDEX('D Nueva Perfil 20'!$E$13:$F$252,AB$18,2),0)</f>
        <v>1777346</v>
      </c>
      <c r="AC64" s="119" cm="1">
        <f t="array" ref="AC64">IFERROR(INDEX('D Nueva Perfil 20'!$E$13:$F$252,AC$18,2),0)</f>
        <v>1798620</v>
      </c>
      <c r="AD64" s="119" cm="1">
        <f t="array" ref="AD64">IFERROR(INDEX('D Nueva Perfil 20'!$E$13:$F$252,AD$18,2),0)</f>
        <v>1821828</v>
      </c>
      <c r="AE64" s="119" cm="1">
        <f t="array" ref="AE64">IFERROR(INDEX('D Nueva Perfil 20'!$E$13:$F$252,AE$18,2),0)</f>
        <v>1845036</v>
      </c>
      <c r="AF64" s="119" cm="1">
        <f t="array" ref="AF64">IFERROR(INDEX('D Nueva Perfil 20'!$E$13:$F$252,AF$18,2),0)</f>
        <v>1868244</v>
      </c>
      <c r="AG64" s="119" cm="1">
        <f t="array" ref="AG64">IFERROR(INDEX('D Nueva Perfil 20'!$E$13:$F$252,AG$18,2),0)</f>
        <v>1891452</v>
      </c>
      <c r="AH64" s="119" cm="1">
        <f t="array" ref="AH64">IFERROR(INDEX('D Nueva Perfil 20'!$E$13:$F$252,AH$18,2),0)</f>
        <v>1914660</v>
      </c>
      <c r="AI64" s="119" cm="1">
        <f t="array" ref="AI64">IFERROR(INDEX('D Nueva Perfil 20'!$E$13:$F$252,AI$18,2),0)</f>
        <v>1937868</v>
      </c>
      <c r="AJ64" s="119" cm="1">
        <f t="array" ref="AJ64">IFERROR(INDEX('D Nueva Perfil 20'!$E$13:$F$252,AJ$18,2),0)</f>
        <v>1963010</v>
      </c>
      <c r="AK64" s="119" cm="1">
        <f t="array" ref="AK64">IFERROR(INDEX('D Nueva Perfil 20'!$E$13:$F$252,AK$18,2),0)</f>
        <v>1988152</v>
      </c>
      <c r="AL64" s="119" cm="1">
        <f t="array" ref="AL64">IFERROR(INDEX('D Nueva Perfil 20'!$E$13:$F$252,AL$18,2),0)</f>
        <v>2013294</v>
      </c>
      <c r="AM64" s="119" cm="1">
        <f t="array" ref="AM64">IFERROR(INDEX('D Nueva Perfil 20'!$E$13:$F$252,AM$18,2),0)</f>
        <v>2038436</v>
      </c>
      <c r="AN64" s="119" cm="1">
        <f t="array" ref="AN64">IFERROR(INDEX('D Nueva Perfil 20'!$E$13:$F$252,AN$18,2),0)</f>
        <v>2063578</v>
      </c>
      <c r="AO64" s="119" cm="1">
        <f t="array" ref="AO64">IFERROR(INDEX('D Nueva Perfil 20'!$E$13:$F$252,AO$18,2),0)</f>
        <v>2088720</v>
      </c>
      <c r="AP64" s="119" cm="1">
        <f t="array" ref="AP64">IFERROR(INDEX('D Nueva Perfil 20'!$E$13:$F$252,AP$18,2),0)</f>
        <v>2115796</v>
      </c>
      <c r="AQ64" s="119" cm="1">
        <f t="array" ref="AQ64">IFERROR(INDEX('D Nueva Perfil 20'!$E$13:$F$252,AQ$18,2),0)</f>
        <v>2142872</v>
      </c>
      <c r="AR64" s="119" cm="1">
        <f t="array" ref="AR64">IFERROR(INDEX('D Nueva Perfil 20'!$E$13:$F$252,AR$18,2),0)</f>
        <v>2169948</v>
      </c>
      <c r="AS64" s="119" cm="1">
        <f t="array" ref="AS64">IFERROR(INDEX('D Nueva Perfil 20'!$E$13:$F$252,AS$18,2),0)</f>
        <v>2197024</v>
      </c>
      <c r="AT64" s="119" cm="1">
        <f t="array" ref="AT64">IFERROR(INDEX('D Nueva Perfil 20'!$E$13:$F$252,AT$18,2),0)</f>
        <v>2224100</v>
      </c>
      <c r="AU64" s="119" cm="1">
        <f t="array" ref="AU64">IFERROR(INDEX('D Nueva Perfil 20'!$E$13:$F$252,AU$18,2),0)</f>
        <v>2251176</v>
      </c>
      <c r="AV64" s="119" cm="1">
        <f t="array" ref="AV64">IFERROR(INDEX('D Nueva Perfil 20'!$E$13:$F$252,AV$18,2),0)</f>
        <v>2280186</v>
      </c>
      <c r="AW64" s="119" cm="1">
        <f t="array" ref="AW64">IFERROR(INDEX('D Nueva Perfil 20'!$E$13:$F$252,AW$18,2),0)</f>
        <v>2309196</v>
      </c>
      <c r="AX64" s="119" cm="1">
        <f t="array" ref="AX64">IFERROR(INDEX('D Nueva Perfil 20'!$E$13:$F$252,AX$18,2),0)</f>
        <v>2338206</v>
      </c>
      <c r="AY64" s="119" cm="1">
        <f t="array" ref="AY64">IFERROR(INDEX('D Nueva Perfil 20'!$E$13:$F$252,AY$18,2),0)</f>
        <v>2367216</v>
      </c>
      <c r="AZ64" s="119" cm="1">
        <f t="array" ref="AZ64">IFERROR(INDEX('D Nueva Perfil 20'!$E$13:$F$252,AZ$18,2),0)</f>
        <v>2396226</v>
      </c>
      <c r="BA64" s="119" cm="1">
        <f t="array" ref="BA64">IFERROR(INDEX('D Nueva Perfil 20'!$E$13:$F$252,BA$18,2),0)</f>
        <v>2425236</v>
      </c>
      <c r="BB64" s="119" cm="1">
        <f t="array" ref="BB64">IFERROR(INDEX('D Nueva Perfil 20'!$E$13:$F$252,BB$18,2),0)</f>
        <v>2456180</v>
      </c>
      <c r="BC64" s="119" cm="1">
        <f t="array" ref="BC64">IFERROR(INDEX('D Nueva Perfil 20'!$E$13:$F$252,BC$18,2),0)</f>
        <v>2487124</v>
      </c>
      <c r="BD64" s="119" cm="1">
        <f t="array" ref="BD64">IFERROR(INDEX('D Nueva Perfil 20'!$E$13:$F$252,BD$18,2),0)</f>
        <v>2518068</v>
      </c>
      <c r="BE64" s="119" cm="1">
        <f t="array" ref="BE64">IFERROR(INDEX('D Nueva Perfil 20'!$E$13:$F$252,BE$18,2),0)</f>
        <v>2549012</v>
      </c>
      <c r="BF64" s="119" cm="1">
        <f t="array" ref="BF64">IFERROR(INDEX('D Nueva Perfil 20'!$E$13:$F$252,BF$18,2),0)</f>
        <v>2579956</v>
      </c>
      <c r="BG64" s="119" cm="1">
        <f t="array" ref="BG64">IFERROR(INDEX('D Nueva Perfil 20'!$E$13:$F$252,BG$18,2),0)</f>
        <v>2612834</v>
      </c>
      <c r="BH64" s="119" cm="1">
        <f t="array" ref="BH64">IFERROR(INDEX('D Nueva Perfil 20'!$E$13:$F$252,BH$18,2),0)</f>
        <v>2645712</v>
      </c>
      <c r="BI64" s="119" cm="1">
        <f t="array" ref="BI64">IFERROR(INDEX('D Nueva Perfil 20'!$E$13:$F$252,BI$18,2),0)</f>
        <v>2678590</v>
      </c>
      <c r="BJ64" s="119" cm="1">
        <f t="array" ref="BJ64">IFERROR(INDEX('D Nueva Perfil 20'!$E$13:$F$252,BJ$18,2),0)</f>
        <v>2711468</v>
      </c>
      <c r="BK64" s="119" cm="1">
        <f t="array" ref="BK64">IFERROR(INDEX('D Nueva Perfil 20'!$E$13:$F$252,BK$18,2),0)</f>
        <v>2746280</v>
      </c>
      <c r="BL64" s="119" cm="1">
        <f t="array" ref="BL64">IFERROR(INDEX('D Nueva Perfil 20'!$E$13:$F$252,BL$18,2),0)</f>
        <v>2781092</v>
      </c>
      <c r="BM64" s="119" cm="1">
        <f t="array" ref="BM64">IFERROR(INDEX('D Nueva Perfil 20'!$E$13:$F$252,BM$18,2),0)</f>
        <v>2815904</v>
      </c>
      <c r="BN64" s="119" cm="1">
        <f t="array" ref="BN64">IFERROR(INDEX('D Nueva Perfil 20'!$E$13:$F$252,BN$18,2),0)</f>
        <v>2850716</v>
      </c>
      <c r="BO64" s="119" cm="1">
        <f t="array" ref="BO64">IFERROR(INDEX('D Nueva Perfil 20'!$E$13:$F$252,BO$18,2),0)</f>
        <v>2885528</v>
      </c>
      <c r="BP64" s="119" cm="1">
        <f t="array" ref="BP64">IFERROR(INDEX('D Nueva Perfil 20'!$E$13:$F$252,BP$18,2),0)</f>
        <v>2922274</v>
      </c>
      <c r="BQ64" s="119" cm="1">
        <f t="array" ref="BQ64">IFERROR(INDEX('D Nueva Perfil 20'!$E$13:$F$252,BQ$18,2),0)</f>
        <v>2959020</v>
      </c>
      <c r="BR64" s="119" cm="1">
        <f t="array" ref="BR64">IFERROR(INDEX('D Nueva Perfil 20'!$E$13:$F$252,BR$18,2),0)</f>
        <v>2995766</v>
      </c>
      <c r="BS64" s="119" cm="1">
        <f t="array" ref="BS64">IFERROR(INDEX('D Nueva Perfil 20'!$E$13:$F$252,BS$18,2),0)</f>
        <v>3032512</v>
      </c>
      <c r="BT64" s="119" cm="1">
        <f t="array" ref="BT64">IFERROR(INDEX('D Nueva Perfil 20'!$E$13:$F$252,BT$18,2),0)</f>
        <v>3071192</v>
      </c>
      <c r="BU64" s="119" cm="1">
        <f t="array" ref="BU64">IFERROR(INDEX('D Nueva Perfil 20'!$E$13:$F$252,BU$18,2),0)</f>
        <v>3109872</v>
      </c>
      <c r="BV64" s="119" cm="1">
        <f t="array" ref="BV64">IFERROR(INDEX('D Nueva Perfil 20'!$E$13:$F$252,BV$18,2),0)</f>
        <v>3148552</v>
      </c>
      <c r="BW64" s="119" cm="1">
        <f t="array" ref="BW64">IFERROR(INDEX('D Nueva Perfil 20'!$E$13:$F$252,BW$18,2),0)</f>
        <v>3187232</v>
      </c>
      <c r="BX64" s="119" cm="1">
        <f t="array" ref="BX64">IFERROR(INDEX('D Nueva Perfil 20'!$E$13:$F$252,BX$18,2),0)</f>
        <v>3227846</v>
      </c>
      <c r="BY64" s="119" cm="1">
        <f t="array" ref="BY64">IFERROR(INDEX('D Nueva Perfil 20'!$E$13:$F$252,BY$18,2),0)</f>
        <v>3268460</v>
      </c>
      <c r="BZ64" s="119" cm="1">
        <f t="array" ref="BZ64">IFERROR(INDEX('D Nueva Perfil 20'!$E$13:$F$252,BZ$18,2),0)</f>
        <v>3309074</v>
      </c>
      <c r="CA64" s="119" cm="1">
        <f t="array" ref="CA64">IFERROR(INDEX('D Nueva Perfil 20'!$E$13:$F$252,CA$18,2),0)</f>
        <v>3349688</v>
      </c>
      <c r="CB64" s="119" cm="1">
        <f t="array" ref="CB64">IFERROR(INDEX('D Nueva Perfil 20'!$E$13:$F$252,CB$18,2),0)</f>
        <v>3392236</v>
      </c>
      <c r="CC64" s="119" cm="1">
        <f t="array" ref="CC64">IFERROR(INDEX('D Nueva Perfil 20'!$E$13:$F$252,CC$18,2),0)</f>
        <v>3434784</v>
      </c>
      <c r="CD64" s="119" cm="1">
        <f t="array" ref="CD64">IFERROR(INDEX('D Nueva Perfil 20'!$E$13:$F$252,CD$18,2),0)</f>
        <v>3477332</v>
      </c>
      <c r="CE64" s="119" cm="1">
        <f t="array" ref="CE64">IFERROR(INDEX('D Nueva Perfil 20'!$E$13:$F$252,CE$18,2),0)</f>
        <v>3519880</v>
      </c>
      <c r="CF64" s="119" cm="1">
        <f t="array" ref="CF64">IFERROR(INDEX('D Nueva Perfil 20'!$E$13:$F$252,CF$18,2),0)</f>
        <v>3564362</v>
      </c>
      <c r="CG64" s="119" cm="1">
        <f t="array" ref="CG64">IFERROR(INDEX('D Nueva Perfil 20'!$E$13:$F$252,CG$18,2),0)</f>
        <v>3608844</v>
      </c>
      <c r="CH64" s="119" cm="1">
        <f t="array" ref="CH64">IFERROR(INDEX('D Nueva Perfil 20'!$E$13:$F$252,CH$18,2),0)</f>
        <v>3653326</v>
      </c>
      <c r="CI64" s="119" cm="1">
        <f t="array" ref="CI64">IFERROR(INDEX('D Nueva Perfil 20'!$E$13:$F$252,CI$18,2),0)</f>
        <v>3699742</v>
      </c>
      <c r="CJ64" s="119" cm="1">
        <f t="array" ref="CJ64">IFERROR(INDEX('D Nueva Perfil 20'!$E$13:$F$252,CJ$18,2),0)</f>
        <v>3746158</v>
      </c>
      <c r="CK64" s="119" cm="1">
        <f t="array" ref="CK64">IFERROR(INDEX('D Nueva Perfil 20'!$E$13:$F$252,CK$18,2),0)</f>
        <v>3792574</v>
      </c>
      <c r="CL64" s="119" cm="1">
        <f t="array" ref="CL64">IFERROR(INDEX('D Nueva Perfil 20'!$E$13:$F$252,CL$18,2),0)</f>
        <v>3840924</v>
      </c>
      <c r="CM64" s="119" cm="1">
        <f t="array" ref="CM64">IFERROR(INDEX('D Nueva Perfil 20'!$E$13:$F$252,CM$18,2),0)</f>
        <v>3889274</v>
      </c>
      <c r="CN64" s="119" cm="1">
        <f t="array" ref="CN64">IFERROR(INDEX('D Nueva Perfil 20'!$E$13:$F$252,CN$18,2),0)</f>
        <v>3937624</v>
      </c>
      <c r="CO64" s="119" cm="1">
        <f t="array" ref="CO64">IFERROR(INDEX('D Nueva Perfil 20'!$E$13:$F$252,CO$18,2),0)</f>
        <v>3985974</v>
      </c>
      <c r="CP64" s="119" cm="1">
        <f t="array" ref="CP64">IFERROR(INDEX('D Nueva Perfil 20'!$E$13:$F$252,CP$18,2),0)</f>
        <v>4036258</v>
      </c>
      <c r="CQ64" s="119" cm="1">
        <f t="array" ref="CQ64">IFERROR(INDEX('D Nueva Perfil 20'!$E$13:$F$252,CQ$18,2),0)</f>
        <v>4086542</v>
      </c>
      <c r="CR64" s="119" cm="1">
        <f t="array" ref="CR64">IFERROR(INDEX('D Nueva Perfil 20'!$E$13:$F$252,CR$18,2),0)</f>
        <v>4136826</v>
      </c>
      <c r="CS64" s="119" cm="1">
        <f t="array" ref="CS64">IFERROR(INDEX('D Nueva Perfil 20'!$E$13:$F$252,CS$18,2),0)</f>
        <v>4189044</v>
      </c>
      <c r="CT64" s="119" cm="1">
        <f t="array" ref="CT64">IFERROR(INDEX('D Nueva Perfil 20'!$E$13:$F$252,CT$18,2),0)</f>
        <v>4241262</v>
      </c>
      <c r="CU64" s="119" cm="1">
        <f t="array" ref="CU64">IFERROR(INDEX('D Nueva Perfil 20'!$E$13:$F$252,CU$18,2),0)</f>
        <v>4293480</v>
      </c>
      <c r="CV64" s="119" cm="1">
        <f t="array" ref="CV64">IFERROR(INDEX('D Nueva Perfil 20'!$E$13:$F$252,CV$18,2),0)</f>
        <v>4347632</v>
      </c>
      <c r="CW64" s="119" cm="1">
        <f t="array" ref="CW64">IFERROR(INDEX('D Nueva Perfil 20'!$E$13:$F$252,CW$18,2),0)</f>
        <v>4401784</v>
      </c>
      <c r="CX64" s="119" cm="1">
        <f t="array" ref="CX64">IFERROR(INDEX('D Nueva Perfil 20'!$E$13:$F$252,CX$18,2),0)</f>
        <v>4455936</v>
      </c>
      <c r="CY64" s="119" cm="1">
        <f t="array" ref="CY64">IFERROR(INDEX('D Nueva Perfil 20'!$E$13:$F$252,CY$18,2),0)</f>
        <v>4512022</v>
      </c>
      <c r="CZ64" s="119" cm="1">
        <f t="array" ref="CZ64">IFERROR(INDEX('D Nueva Perfil 20'!$E$13:$F$252,CZ$18,2),0)</f>
        <v>4568108</v>
      </c>
      <c r="DA64" s="119" cm="1">
        <f t="array" ref="DA64">IFERROR(INDEX('D Nueva Perfil 20'!$E$13:$F$252,DA$18,2),0)</f>
        <v>4626128</v>
      </c>
      <c r="DB64" s="119" cm="1">
        <f t="array" ref="DB64">IFERROR(INDEX('D Nueva Perfil 20'!$E$13:$F$252,DB$18,2),0)</f>
        <v>4684148</v>
      </c>
      <c r="DC64" s="119" cm="1">
        <f t="array" ref="DC64">IFERROR(INDEX('D Nueva Perfil 20'!$E$13:$F$252,DC$18,2),0)</f>
        <v>4742168</v>
      </c>
      <c r="DD64" s="119" cm="1">
        <f t="array" ref="DD64">IFERROR(INDEX('D Nueva Perfil 20'!$E$13:$F$252,DD$18,2),0)</f>
        <v>4802122</v>
      </c>
      <c r="DE64" s="119" cm="1">
        <f t="array" ref="DE64">IFERROR(INDEX('D Nueva Perfil 20'!$E$13:$F$252,DE$18,2),0)</f>
        <v>4862076</v>
      </c>
      <c r="DF64" s="119" cm="1">
        <f t="array" ref="DF64">IFERROR(INDEX('D Nueva Perfil 20'!$E$13:$F$252,DF$18,2),0)</f>
        <v>4922030</v>
      </c>
      <c r="DG64" s="119" cm="1">
        <f t="array" ref="DG64">IFERROR(INDEX('D Nueva Perfil 20'!$E$13:$F$252,DG$18,2),0)</f>
        <v>4983918</v>
      </c>
      <c r="DH64" s="119" cm="1">
        <f t="array" ref="DH64">IFERROR(INDEX('D Nueva Perfil 20'!$E$13:$F$252,DH$18,2),0)</f>
        <v>5045806</v>
      </c>
      <c r="DI64" s="119" cm="1">
        <f t="array" ref="DI64">IFERROR(INDEX('D Nueva Perfil 20'!$E$13:$F$252,DI$18,2),0)</f>
        <v>5109628</v>
      </c>
      <c r="DJ64" s="119" cm="1">
        <f t="array" ref="DJ64">IFERROR(INDEX('D Nueva Perfil 20'!$E$13:$F$252,DJ$18,2),0)</f>
        <v>5173450</v>
      </c>
      <c r="DK64" s="119" cm="1">
        <f t="array" ref="DK64">IFERROR(INDEX('D Nueva Perfil 20'!$E$13:$F$252,DK$18,2),0)</f>
        <v>5237272</v>
      </c>
      <c r="DL64" s="119" cm="1">
        <f t="array" ref="DL64">IFERROR(INDEX('D Nueva Perfil 20'!$E$13:$F$252,DL$18,2),0)</f>
        <v>5303028</v>
      </c>
      <c r="DM64" s="119" cm="1">
        <f t="array" ref="DM64">IFERROR(INDEX('D Nueva Perfil 20'!$E$13:$F$252,DM$18,2),0)</f>
        <v>5368784</v>
      </c>
      <c r="DN64" s="119" cm="1">
        <f t="array" ref="DN64">IFERROR(INDEX('D Nueva Perfil 20'!$E$13:$F$252,DN$18,2),0)</f>
        <v>5436474</v>
      </c>
      <c r="DO64" s="119" cm="1">
        <f t="array" ref="DO64">IFERROR(INDEX('D Nueva Perfil 20'!$E$13:$F$252,DO$18,2),0)</f>
        <v>5504164</v>
      </c>
      <c r="DP64" s="119" cm="1">
        <f t="array" ref="DP64">IFERROR(INDEX('D Nueva Perfil 20'!$E$13:$F$252,DP$18,2),0)</f>
        <v>5573788</v>
      </c>
      <c r="DQ64" s="119" cm="1">
        <f t="array" ref="DQ64">IFERROR(INDEX('D Nueva Perfil 20'!$E$13:$F$252,DQ$18,2),0)</f>
        <v>5643412</v>
      </c>
      <c r="DR64" s="119" cm="1">
        <f t="array" ref="DR64">IFERROR(INDEX('D Nueva Perfil 20'!$E$13:$F$252,DR$18,2),0)</f>
        <v>5713036</v>
      </c>
      <c r="DS64" s="119" cm="1">
        <f t="array" ref="DS64">IFERROR(INDEX('D Nueva Perfil 20'!$E$13:$F$252,DS$18,2),0)</f>
        <v>5784594</v>
      </c>
      <c r="DT64" s="119" cm="1">
        <f t="array" ref="DT64">IFERROR(INDEX('D Nueva Perfil 20'!$E$13:$F$252,DT$18,2),0)</f>
        <v>5856152</v>
      </c>
      <c r="DU64" s="119" cm="1">
        <f t="array" ref="DU64">IFERROR(INDEX('D Nueva Perfil 20'!$E$13:$F$252,DU$18,2),0)</f>
        <v>5929644</v>
      </c>
      <c r="DV64" s="119" cm="1">
        <f t="array" ref="DV64">IFERROR(INDEX('D Nueva Perfil 20'!$E$13:$F$252,DV$18,2),0)</f>
        <v>6003136</v>
      </c>
      <c r="DW64" s="119" cm="1">
        <f t="array" ref="DW64">IFERROR(INDEX('D Nueva Perfil 20'!$E$13:$F$252,DW$18,2),0)</f>
        <v>6078562</v>
      </c>
      <c r="DX64" s="119" cm="1">
        <f t="array" ref="DX64">IFERROR(INDEX('D Nueva Perfil 20'!$E$13:$F$252,DX$18,2),0)</f>
        <v>6153988</v>
      </c>
      <c r="DY64" s="119" cm="1">
        <f t="array" ref="DY64">IFERROR(INDEX('D Nueva Perfil 20'!$E$13:$F$252,DY$18,2),0)</f>
        <v>6231348</v>
      </c>
      <c r="DZ64" s="119" cm="1">
        <f t="array" ref="DZ64">IFERROR(INDEX('D Nueva Perfil 20'!$E$13:$F$252,DZ$18,2),0)</f>
        <v>6308708</v>
      </c>
      <c r="EA64" s="119" cm="1">
        <f t="array" ref="EA64">IFERROR(INDEX('D Nueva Perfil 20'!$E$13:$F$252,EA$18,2),0)</f>
        <v>6388002</v>
      </c>
      <c r="EB64" s="119" cm="1">
        <f t="array" ref="EB64">IFERROR(INDEX('D Nueva Perfil 20'!$E$13:$F$252,EB$18,2),0)</f>
        <v>6467296</v>
      </c>
      <c r="EC64" s="119" cm="1">
        <f t="array" ref="EC64">IFERROR(INDEX('D Nueva Perfil 20'!$E$13:$F$252,EC$18,2),0)</f>
        <v>6548524</v>
      </c>
      <c r="ED64" s="119" cm="1">
        <f t="array" ref="ED64">IFERROR(INDEX('D Nueva Perfil 20'!$E$13:$F$252,ED$18,2),0)</f>
        <v>6629752</v>
      </c>
      <c r="EE64" s="119" cm="1">
        <f t="array" ref="EE64">IFERROR(INDEX('D Nueva Perfil 20'!$E$13:$F$252,EE$18,2),0)</f>
        <v>6712914</v>
      </c>
      <c r="EF64" s="119" cm="1">
        <f t="array" ref="EF64">IFERROR(INDEX('D Nueva Perfil 20'!$E$13:$F$252,EF$18,2),0)</f>
        <v>6796076</v>
      </c>
      <c r="EG64" s="119" cm="1">
        <f t="array" ref="EG64">IFERROR(INDEX('D Nueva Perfil 20'!$E$13:$F$252,EG$18,2),0)</f>
        <v>6881172</v>
      </c>
      <c r="EH64" s="119" cm="1">
        <f t="array" ref="EH64">IFERROR(INDEX('D Nueva Perfil 20'!$E$13:$F$252,EH$18,2),0)</f>
        <v>6966268</v>
      </c>
      <c r="EI64" s="119" cm="1">
        <f t="array" ref="EI64">IFERROR(INDEX('D Nueva Perfil 20'!$E$13:$F$252,EI$18,2),0)</f>
        <v>7053298</v>
      </c>
      <c r="EJ64" s="119" cm="1">
        <f t="array" ref="EJ64">IFERROR(INDEX('D Nueva Perfil 20'!$E$13:$F$252,EJ$18,2),0)</f>
        <v>7142262</v>
      </c>
      <c r="EK64" s="119" cm="1">
        <f t="array" ref="EK64">IFERROR(INDEX('D Nueva Perfil 20'!$E$13:$F$252,EK$18,2),0)</f>
        <v>7231226</v>
      </c>
      <c r="EL64" s="119" cm="1">
        <f t="array" ref="EL64">IFERROR(INDEX('D Nueva Perfil 20'!$E$13:$F$252,EL$18,2),0)</f>
        <v>7322124</v>
      </c>
      <c r="EM64" s="119" cm="1">
        <f t="array" ref="EM64">IFERROR(INDEX('D Nueva Perfil 20'!$E$13:$F$252,EM$18,2),0)</f>
        <v>7413022</v>
      </c>
      <c r="EN64" s="119" cm="1">
        <f t="array" ref="EN64">IFERROR(INDEX('D Nueva Perfil 20'!$E$13:$F$252,EN$18,2),0)</f>
        <v>7505854</v>
      </c>
      <c r="EO64" s="119" cm="1">
        <f t="array" ref="EO64">IFERROR(INDEX('D Nueva Perfil 20'!$E$13:$F$252,EO$18,2),0)</f>
        <v>7600620</v>
      </c>
      <c r="EP64" s="119" cm="1">
        <f t="array" ref="EP64">IFERROR(INDEX('D Nueva Perfil 20'!$E$13:$F$252,EP$18,2),0)</f>
        <v>7695386</v>
      </c>
      <c r="EQ64" s="119" cm="1">
        <f t="array" ref="EQ64">IFERROR(INDEX('D Nueva Perfil 20'!$E$13:$F$252,EQ$18,2),0)</f>
        <v>7792086</v>
      </c>
      <c r="ER64" s="119" cm="1">
        <f t="array" ref="ER64">IFERROR(INDEX('D Nueva Perfil 20'!$E$13:$F$252,ER$18,2),0)</f>
        <v>7888786</v>
      </c>
      <c r="ES64" s="119" cm="1">
        <f t="array" ref="ES64">IFERROR(INDEX('D Nueva Perfil 20'!$E$13:$F$252,ES$18,2),0)</f>
        <v>7987420</v>
      </c>
      <c r="ET64" s="119" cm="1">
        <f t="array" ref="ET64">IFERROR(INDEX('D Nueva Perfil 20'!$E$13:$F$252,ET$18,2),0)</f>
        <v>8087988</v>
      </c>
      <c r="EU64" s="119" cm="1">
        <f t="array" ref="EU64">IFERROR(INDEX('D Nueva Perfil 20'!$E$13:$F$252,EU$18,2),0)</f>
        <v>8188556</v>
      </c>
      <c r="EV64" s="119" cm="1">
        <f t="array" ref="EV64">IFERROR(INDEX('D Nueva Perfil 20'!$E$13:$F$252,EV$18,2),0)</f>
        <v>8291058</v>
      </c>
      <c r="EW64" s="119" cm="1">
        <f t="array" ref="EW64">IFERROR(INDEX('D Nueva Perfil 20'!$E$13:$F$252,EW$18,2),0)</f>
        <v>8395494</v>
      </c>
      <c r="EX64" s="119" cm="1">
        <f t="array" ref="EX64">IFERROR(INDEX('D Nueva Perfil 20'!$E$13:$F$252,EX$18,2),0)</f>
        <v>8499930</v>
      </c>
      <c r="EY64" s="119" cm="1">
        <f t="array" ref="EY64">IFERROR(INDEX('D Nueva Perfil 20'!$E$13:$F$252,EY$18,2),0)</f>
        <v>8606300</v>
      </c>
      <c r="EZ64" s="119" cm="1">
        <f t="array" ref="EZ64">IFERROR(INDEX('D Nueva Perfil 20'!$E$13:$F$252,EZ$18,2),0)</f>
        <v>8714604</v>
      </c>
      <c r="FA64" s="119" cm="1">
        <f t="array" ref="FA64">IFERROR(INDEX('D Nueva Perfil 20'!$E$13:$F$252,FA$18,2),0)</f>
        <v>8822908</v>
      </c>
      <c r="FB64" s="119" cm="1">
        <f t="array" ref="FB64">IFERROR(INDEX('D Nueva Perfil 20'!$E$13:$F$252,FB$18,2),0)</f>
        <v>8933146</v>
      </c>
      <c r="FC64" s="119" cm="1">
        <f t="array" ref="FC64">IFERROR(INDEX('D Nueva Perfil 20'!$E$13:$F$252,FC$18,2),0)</f>
        <v>9045318</v>
      </c>
      <c r="FD64" s="119" cm="1">
        <f t="array" ref="FD64">IFERROR(INDEX('D Nueva Perfil 20'!$E$13:$F$252,FD$18,2),0)</f>
        <v>9157490</v>
      </c>
      <c r="FE64" s="119" cm="1">
        <f t="array" ref="FE64">IFERROR(INDEX('D Nueva Perfil 20'!$E$13:$F$252,FE$18,2),0)</f>
        <v>9271596</v>
      </c>
      <c r="FF64" s="119" cm="1">
        <f t="array" ref="FF64">IFERROR(INDEX('D Nueva Perfil 20'!$E$13:$F$252,FF$18,2),0)</f>
        <v>9387636</v>
      </c>
      <c r="FG64" s="119" cm="1">
        <f t="array" ref="FG64">IFERROR(INDEX('D Nueva Perfil 20'!$E$13:$F$252,FG$18,2),0)</f>
        <v>9505610</v>
      </c>
      <c r="FH64" s="119" cm="1">
        <f t="array" ref="FH64">IFERROR(INDEX('D Nueva Perfil 20'!$E$13:$F$252,FH$18,2),0)</f>
        <v>9623584</v>
      </c>
      <c r="FI64" s="119" cm="1">
        <f t="array" ref="FI64">IFERROR(INDEX('D Nueva Perfil 20'!$E$13:$F$252,FI$18,2),0)</f>
        <v>9743492</v>
      </c>
      <c r="FJ64" s="119" cm="1">
        <f t="array" ref="FJ64">IFERROR(INDEX('D Nueva Perfil 20'!$E$13:$F$252,FJ$18,2),0)</f>
        <v>9865334</v>
      </c>
      <c r="FK64" s="119" cm="1">
        <f t="array" ref="FK64">IFERROR(INDEX('D Nueva Perfil 20'!$E$13:$F$252,FK$18,2),0)</f>
        <v>9989110</v>
      </c>
      <c r="FL64" s="119" cm="1">
        <f t="array" ref="FL64">IFERROR(INDEX('D Nueva Perfil 20'!$E$13:$F$252,FL$18,2),0)</f>
        <v>10114820</v>
      </c>
      <c r="FM64" s="119" cm="1">
        <f t="array" ref="FM64">IFERROR(INDEX('D Nueva Perfil 20'!$E$13:$F$252,FM$18,2),0)</f>
        <v>10240530</v>
      </c>
      <c r="FN64" s="119" cm="1">
        <f t="array" ref="FN64">IFERROR(INDEX('D Nueva Perfil 20'!$E$13:$F$252,FN$18,2),0)</f>
        <v>10368174</v>
      </c>
      <c r="FO64" s="119" cm="1">
        <f t="array" ref="FO64">IFERROR(INDEX('D Nueva Perfil 20'!$E$13:$F$252,FO$18,2),0)</f>
        <v>10497752</v>
      </c>
      <c r="FP64" s="119" cm="1">
        <f t="array" ref="FP64">IFERROR(INDEX('D Nueva Perfil 20'!$E$13:$F$252,FP$18,2),0)</f>
        <v>10629264</v>
      </c>
      <c r="FQ64" s="119" cm="1">
        <f t="array" ref="FQ64">IFERROR(INDEX('D Nueva Perfil 20'!$E$13:$F$252,FQ$18,2),0)</f>
        <v>10762710</v>
      </c>
      <c r="FR64" s="119" cm="1">
        <f t="array" ref="FR64">IFERROR(INDEX('D Nueva Perfil 20'!$E$13:$F$252,FR$18,2),0)</f>
        <v>10898090</v>
      </c>
      <c r="FS64" s="119" cm="1">
        <f t="array" ref="FS64">IFERROR(INDEX('D Nueva Perfil 20'!$E$13:$F$252,FS$18,2),0)</f>
        <v>11033470</v>
      </c>
      <c r="FT64" s="119" cm="1">
        <f t="array" ref="FT64">IFERROR(INDEX('D Nueva Perfil 20'!$E$13:$F$252,FT$18,2),0)</f>
        <v>11170784</v>
      </c>
      <c r="FU64" s="119" cm="1">
        <f t="array" ref="FU64">IFERROR(INDEX('D Nueva Perfil 20'!$E$13:$F$252,FU$18,2),0)</f>
        <v>11310032</v>
      </c>
      <c r="FV64" s="119" cm="1">
        <f t="array" ref="FV64">IFERROR(INDEX('D Nueva Perfil 20'!$E$13:$F$252,FV$18,2),0)</f>
        <v>11451214</v>
      </c>
      <c r="FW64" s="119" cm="1">
        <f t="array" ref="FW64">IFERROR(INDEX('D Nueva Perfil 20'!$E$13:$F$252,FW$18,2),0)</f>
        <v>11594330</v>
      </c>
      <c r="FX64" s="119" cm="1">
        <f t="array" ref="FX64">IFERROR(INDEX('D Nueva Perfil 20'!$E$13:$F$252,FX$18,2),0)</f>
        <v>11739380</v>
      </c>
      <c r="FY64" s="119" cm="1">
        <f t="array" ref="FY64">IFERROR(INDEX('D Nueva Perfil 20'!$E$13:$F$252,FY$18,2),0)</f>
        <v>11886364</v>
      </c>
      <c r="FZ64" s="119" cm="1">
        <f t="array" ref="FZ64">IFERROR(INDEX('D Nueva Perfil 20'!$E$13:$F$252,FZ$18,2),0)</f>
        <v>12035282</v>
      </c>
      <c r="GA64" s="119" cm="1">
        <f t="array" ref="GA64">IFERROR(INDEX('D Nueva Perfil 20'!$E$13:$F$252,GA$18,2),0)</f>
        <v>12186134</v>
      </c>
      <c r="GB64" s="119" cm="1">
        <f t="array" ref="GB64">IFERROR(INDEX('D Nueva Perfil 20'!$E$13:$F$252,GB$18,2),0)</f>
        <v>12338920</v>
      </c>
      <c r="GC64" s="119" cm="1">
        <f t="array" ref="GC64">IFERROR(INDEX('D Nueva Perfil 20'!$E$13:$F$252,GC$18,2),0)</f>
        <v>12493640</v>
      </c>
      <c r="GD64" s="119" cm="1">
        <f t="array" ref="GD64">IFERROR(INDEX('D Nueva Perfil 20'!$E$13:$F$252,GD$18,2),0)</f>
        <v>12650294</v>
      </c>
      <c r="GE64" s="119" cm="1">
        <f t="array" ref="GE64">IFERROR(INDEX('D Nueva Perfil 20'!$E$13:$F$252,GE$18,2),0)</f>
        <v>12808882</v>
      </c>
      <c r="GF64" s="119" cm="1">
        <f t="array" ref="GF64">IFERROR(INDEX('D Nueva Perfil 20'!$E$13:$F$252,GF$18,2),0)</f>
        <v>12969404</v>
      </c>
      <c r="GG64" s="119" cm="1">
        <f t="array" ref="GG64">IFERROR(INDEX('D Nueva Perfil 20'!$E$13:$F$252,GG$18,2),0)</f>
        <v>13131860</v>
      </c>
      <c r="GH64" s="119" cm="1">
        <f t="array" ref="GH64">IFERROR(INDEX('D Nueva Perfil 20'!$E$13:$F$252,GH$18,2),0)</f>
        <v>13296250</v>
      </c>
      <c r="GI64" s="119" cm="1">
        <f t="array" ref="GI64">IFERROR(INDEX('D Nueva Perfil 20'!$E$13:$F$252,GI$18,2),0)</f>
        <v>13462574</v>
      </c>
      <c r="GJ64" s="119" cm="1">
        <f t="array" ref="GJ64">IFERROR(INDEX('D Nueva Perfil 20'!$E$13:$F$252,GJ$18,2),0)</f>
        <v>13630832</v>
      </c>
      <c r="GK64" s="119" cm="1">
        <f t="array" ref="GK64">IFERROR(INDEX('D Nueva Perfil 20'!$E$13:$F$252,GK$18,2),0)</f>
        <v>13801024</v>
      </c>
      <c r="GL64" s="119" cm="1">
        <f t="array" ref="GL64">IFERROR(INDEX('D Nueva Perfil 20'!$E$13:$F$252,GL$18,2),0)</f>
        <v>13973150</v>
      </c>
      <c r="GM64" s="119" cm="1">
        <f t="array" ref="GM64">IFERROR(INDEX('D Nueva Perfil 20'!$E$13:$F$252,GM$18,2),0)</f>
        <v>14147210</v>
      </c>
      <c r="GN64" s="119" cm="1">
        <f t="array" ref="GN64">IFERROR(INDEX('D Nueva Perfil 20'!$E$13:$F$252,GN$18,2),0)</f>
        <v>14323204</v>
      </c>
      <c r="GO64" s="119" cm="1">
        <f t="array" ref="GO64">IFERROR(INDEX('D Nueva Perfil 20'!$E$13:$F$252,GO$18,2),0)</f>
        <v>14503066</v>
      </c>
      <c r="GP64" s="119" cm="1">
        <f t="array" ref="GP64">IFERROR(INDEX('D Nueva Perfil 20'!$E$13:$F$252,GP$18,2),0)</f>
        <v>14684862</v>
      </c>
      <c r="GQ64" s="119" cm="1">
        <f t="array" ref="GQ64">IFERROR(INDEX('D Nueva Perfil 20'!$E$13:$F$252,GQ$18,2),0)</f>
        <v>14868592</v>
      </c>
      <c r="GR64" s="119" cm="1">
        <f t="array" ref="GR64">IFERROR(INDEX('D Nueva Perfil 20'!$E$13:$F$252,GR$18,2),0)</f>
        <v>15054256</v>
      </c>
      <c r="GS64" s="119" cm="1">
        <f t="array" ref="GS64">IFERROR(INDEX('D Nueva Perfil 20'!$E$13:$F$252,GS$18,2),0)</f>
        <v>15241854</v>
      </c>
      <c r="GT64" s="119" cm="1">
        <f t="array" ref="GT64">IFERROR(INDEX('D Nueva Perfil 20'!$E$13:$F$252,GT$18,2),0)</f>
        <v>15433320</v>
      </c>
      <c r="GU64" s="119" cm="1">
        <f t="array" ref="GU64">IFERROR(INDEX('D Nueva Perfil 20'!$E$13:$F$252,GU$18,2),0)</f>
        <v>15626720</v>
      </c>
      <c r="GV64" s="119" cm="1">
        <f t="array" ref="GV64">IFERROR(INDEX('D Nueva Perfil 20'!$E$13:$F$252,GV$18,2),0)</f>
        <v>15822054</v>
      </c>
      <c r="GW64" s="119" cm="1">
        <f t="array" ref="GW64">IFERROR(INDEX('D Nueva Perfil 20'!$E$13:$F$252,GW$18,2),0)</f>
        <v>16019322</v>
      </c>
      <c r="GX64" s="119" cm="1">
        <f t="array" ref="GX64">IFERROR(INDEX('D Nueva Perfil 20'!$E$13:$F$252,GX$18,2),0)</f>
        <v>16220458</v>
      </c>
      <c r="GY64" s="119" cm="1">
        <f t="array" ref="GY64">IFERROR(INDEX('D Nueva Perfil 20'!$E$13:$F$252,GY$18,2),0)</f>
        <v>16423528</v>
      </c>
      <c r="GZ64" s="119" cm="1">
        <f t="array" ref="GZ64">IFERROR(INDEX('D Nueva Perfil 20'!$E$13:$F$252,GZ$18,2),0)</f>
        <v>16628532</v>
      </c>
      <c r="HA64" s="119" cm="1">
        <f t="array" ref="HA64">IFERROR(INDEX('D Nueva Perfil 20'!$E$13:$F$252,HA$18,2),0)</f>
        <v>16835470</v>
      </c>
      <c r="HB64" s="119" cm="1">
        <f t="array" ref="HB64">IFERROR(INDEX('D Nueva Perfil 20'!$E$13:$F$252,HB$18,2),0)</f>
        <v>17046276</v>
      </c>
      <c r="HC64" s="119" cm="1">
        <f t="array" ref="HC64">IFERROR(INDEX('D Nueva Perfil 20'!$E$13:$F$252,HC$18,2),0)</f>
        <v>17259016</v>
      </c>
      <c r="HD64" s="119" cm="1">
        <f t="array" ref="HD64">IFERROR(INDEX('D Nueva Perfil 20'!$E$13:$F$252,HD$18,2),0)</f>
        <v>17475624</v>
      </c>
      <c r="HE64" s="119" cm="1">
        <f t="array" ref="HE64">IFERROR(INDEX('D Nueva Perfil 20'!$E$13:$F$252,HE$18,2),0)</f>
        <v>17694166</v>
      </c>
      <c r="HF64" s="119" cm="1">
        <f t="array" ref="HF64">IFERROR(INDEX('D Nueva Perfil 20'!$E$13:$F$252,HF$18,2),0)</f>
        <v>17914642</v>
      </c>
      <c r="HG64" s="119" cm="1">
        <f t="array" ref="HG64">IFERROR(INDEX('D Nueva Perfil 20'!$E$13:$F$252,HG$18,2),0)</f>
        <v>18138986</v>
      </c>
      <c r="HH64" s="119" cm="1">
        <f t="array" ref="HH64">IFERROR(INDEX('D Nueva Perfil 20'!$E$13:$F$252,HH$18,2),0)</f>
        <v>18365264</v>
      </c>
      <c r="HI64" s="119" cm="1">
        <f t="array" ref="HI64">IFERROR(INDEX('D Nueva Perfil 20'!$E$13:$F$252,HI$18,2),0)</f>
        <v>18595410</v>
      </c>
      <c r="HJ64" s="119" cm="1">
        <f t="array" ref="HJ64">IFERROR(INDEX('D Nueva Perfil 20'!$E$13:$F$252,HJ$18,2),0)</f>
        <v>18827490</v>
      </c>
      <c r="HK64" s="119" cm="1">
        <f t="array" ref="HK64">IFERROR(INDEX('D Nueva Perfil 20'!$E$13:$F$252,HK$18,2),0)</f>
        <v>19063438</v>
      </c>
      <c r="HL64" s="119" cm="1">
        <f t="array" ref="HL64">IFERROR(INDEX('D Nueva Perfil 20'!$E$13:$F$252,HL$18,2),0)</f>
        <v>19301320</v>
      </c>
      <c r="HM64" s="119" cm="1">
        <f t="array" ref="HM64">IFERROR(INDEX('D Nueva Perfil 20'!$E$13:$F$252,HM$18,2),0)</f>
        <v>19543070</v>
      </c>
      <c r="HN64" s="119" cm="1">
        <f t="array" ref="HN64">IFERROR(INDEX('D Nueva Perfil 20'!$E$13:$F$252,HN$18,2),0)</f>
        <v>19786754</v>
      </c>
      <c r="HO64" s="119" cm="1">
        <f t="array" ref="HO64">IFERROR(INDEX('D Nueva Perfil 20'!$E$13:$F$252,HO$18,2),0)</f>
        <v>20034306</v>
      </c>
      <c r="HP64" s="119" cm="1">
        <f t="array" ref="HP64">IFERROR(INDEX('D Nueva Perfil 20'!$E$13:$F$252,HP$18,2),0)</f>
        <v>20283792</v>
      </c>
      <c r="HQ64" s="119" cm="1">
        <f t="array" ref="HQ64">IFERROR(INDEX('D Nueva Perfil 20'!$E$13:$F$252,HQ$18,2),0)</f>
        <v>20537146</v>
      </c>
      <c r="HR64" s="119" cm="1">
        <f t="array" ref="HR64">IFERROR(INDEX('D Nueva Perfil 20'!$E$13:$F$252,HR$18,2),0)</f>
        <v>20794368</v>
      </c>
      <c r="HS64" s="119" cm="1">
        <f t="array" ref="HS64">IFERROR(INDEX('D Nueva Perfil 20'!$E$13:$F$252,HS$18,2),0)</f>
        <v>21053524</v>
      </c>
      <c r="HT64" s="119" cm="1">
        <f t="array" ref="HT64">IFERROR(INDEX('D Nueva Perfil 20'!$E$13:$F$252,HT$18,2),0)</f>
        <v>21316548</v>
      </c>
      <c r="HU64" s="119" cm="1">
        <f t="array" ref="HU64">IFERROR(INDEX('D Nueva Perfil 20'!$E$13:$F$252,HU$18,2),0)</f>
        <v>21583440</v>
      </c>
      <c r="HV64" s="119" cm="1">
        <f t="array" ref="HV64">IFERROR(INDEX('D Nueva Perfil 20'!$E$13:$F$252,HV$18,2),0)</f>
        <v>21854200</v>
      </c>
      <c r="HW64" s="119" cm="1">
        <f t="array" ref="HW64">IFERROR(INDEX('D Nueva Perfil 20'!$E$13:$F$252,HW$18,2),0)</f>
        <v>22126894</v>
      </c>
      <c r="HX64" s="119" cm="1">
        <f t="array" ref="HX64">IFERROR(INDEX('D Nueva Perfil 20'!$E$13:$F$252,HX$18,2),0)</f>
        <v>22403456</v>
      </c>
      <c r="HY64" s="119" cm="1">
        <f t="array" ref="HY64">IFERROR(INDEX('D Nueva Perfil 20'!$E$13:$F$252,HY$18,2),0)</f>
        <v>22683886</v>
      </c>
      <c r="HZ64" s="119" cm="1">
        <f t="array" ref="HZ64">IFERROR(INDEX('D Nueva Perfil 20'!$E$13:$F$252,HZ$18,2),0)</f>
        <v>22968184</v>
      </c>
      <c r="IA64" s="119" cm="1">
        <f t="array" ref="IA64">IFERROR(INDEX('D Nueva Perfil 20'!$E$13:$F$252,IA$18,2),0)</f>
        <v>23254416</v>
      </c>
      <c r="IB64" s="119" cm="1">
        <f t="array" ref="IB64">IFERROR(INDEX('D Nueva Perfil 20'!$E$13:$F$252,IB$18,2),0)</f>
        <v>23544516</v>
      </c>
      <c r="IC64" s="119" cm="1">
        <f t="array" ref="IC64">IFERROR(INDEX('D Nueva Perfil 20'!$E$13:$F$252,IC$18,2),0)</f>
        <v>23838484</v>
      </c>
      <c r="ID64" s="119" cm="1">
        <f t="array" ref="ID64">IFERROR(INDEX('D Nueva Perfil 20'!$E$13:$F$252,ID$18,2),0)</f>
        <v>24136320</v>
      </c>
      <c r="IE64" s="119" cm="1">
        <f t="array" ref="IE64">IFERROR(INDEX('D Nueva Perfil 20'!$E$13:$F$252,IE$18,2),0)</f>
        <v>24438024</v>
      </c>
      <c r="IF64" s="119" cm="1">
        <f t="array" ref="IF64">IFERROR(INDEX('D Nueva Perfil 20'!$E$13:$F$252,IF$18,2),0)</f>
        <v>24743596</v>
      </c>
      <c r="IG64" s="119" cm="1">
        <f t="array" ref="IG64">IFERROR(INDEX('D Nueva Perfil 20'!$E$13:$F$252,IG$18,2),0)</f>
        <v>25053036</v>
      </c>
      <c r="IH64" s="119" cm="1">
        <f t="array" ref="IH64">IFERROR(INDEX('D Nueva Perfil 20'!$E$13:$F$252,IH$18,2),0)</f>
        <v>25631302</v>
      </c>
      <c r="II64" s="119" cm="1">
        <f t="array" ref="II64">IFERROR(INDEX('D Nueva Perfil 20'!$E$13:$F$252,II$18,2),0)</f>
        <v>0</v>
      </c>
      <c r="IJ64" s="119" cm="1">
        <f t="array" ref="IJ64">IFERROR(INDEX('D Nueva Perfil 20'!$E$13:$F$252,IJ$18,2),0)</f>
        <v>0</v>
      </c>
      <c r="IK64" s="119" cm="1">
        <f t="array" ref="IK64">IFERROR(INDEX('D Nueva Perfil 20'!$E$13:$F$252,IK$18,2),0)</f>
        <v>0</v>
      </c>
      <c r="IL64" s="119" cm="1">
        <f t="array" ref="IL64">IFERROR(INDEX('D Nueva Perfil 20'!$E$13:$F$252,IL$18,2),0)</f>
        <v>0</v>
      </c>
      <c r="IM64" s="119" cm="1">
        <f t="array" ref="IM64">IFERROR(INDEX('D Nueva Perfil 20'!$E$13:$F$252,IM$18,2),0)</f>
        <v>0</v>
      </c>
      <c r="IN64" s="119" cm="1">
        <f t="array" ref="IN64">IFERROR(INDEX('D Nueva Perfil 20'!$E$13:$F$252,IN$18,2),0)</f>
        <v>0</v>
      </c>
      <c r="IO64" s="119" cm="1">
        <f t="array" ref="IO64">IFERROR(INDEX('D Nueva Perfil 20'!$E$13:$F$252,IO$18,2),0)</f>
        <v>0</v>
      </c>
      <c r="IP64" s="119" cm="1">
        <f t="array" ref="IP64">IFERROR(INDEX('D Nueva Perfil 20'!$E$13:$F$252,IP$18,2),0)</f>
        <v>0</v>
      </c>
      <c r="IQ64" s="119" cm="1">
        <f t="array" ref="IQ64">IFERROR(INDEX('D Nueva Perfil 20'!$E$13:$F$252,IQ$18,2),0)</f>
        <v>0</v>
      </c>
      <c r="IR64" s="119" cm="1">
        <f t="array" ref="IR64">IFERROR(INDEX('D Nueva Perfil 20'!$E$13:$F$252,IR$18,2),0)</f>
        <v>0</v>
      </c>
      <c r="IS64" s="119" cm="1">
        <f t="array" ref="IS64">IFERROR(INDEX('D Nueva Perfil 20'!$E$13:$F$252,IS$18,2),0)</f>
        <v>0</v>
      </c>
      <c r="IT64" s="119" cm="1">
        <f t="array" ref="IT64">IFERROR(INDEX('D Nueva Perfil 20'!$E$13:$F$252,IT$18,2),0)</f>
        <v>0</v>
      </c>
      <c r="IU64" s="119" cm="1">
        <f t="array" ref="IU64">IFERROR(INDEX('D Nueva Perfil 20'!$E$13:$F$252,IU$18,2),0)</f>
        <v>0</v>
      </c>
      <c r="IV64" s="119" cm="1">
        <f t="array" ref="IV64">IFERROR(INDEX('D Nueva Perfil 20'!$E$13:$F$252,IV$18,2),0)</f>
        <v>0</v>
      </c>
      <c r="IW64" s="119" cm="1">
        <f t="array" ref="IW64">IFERROR(INDEX('D Nueva Perfil 20'!$E$13:$F$252,IW$18,2),0)</f>
        <v>0</v>
      </c>
      <c r="IX64" s="119" cm="1">
        <f t="array" ref="IX64">IFERROR(INDEX('D Nueva Perfil 20'!$E$13:$F$252,IX$18,2),0)</f>
        <v>0</v>
      </c>
      <c r="IY64" s="119" cm="1">
        <f t="array" ref="IY64">IFERROR(INDEX('D Nueva Perfil 20'!$E$13:$F$252,IY$18,2),0)</f>
        <v>0</v>
      </c>
      <c r="IZ64" s="119" cm="1">
        <f t="array" ref="IZ64">IFERROR(INDEX('D Nueva Perfil 20'!$E$13:$F$252,IZ$18,2),0)</f>
        <v>0</v>
      </c>
      <c r="JA64" s="119" cm="1">
        <f t="array" ref="JA64">IFERROR(INDEX('D Nueva Perfil 20'!$E$13:$F$252,JA$18,2),0)</f>
        <v>0</v>
      </c>
      <c r="JB64" s="119" cm="1">
        <f t="array" ref="JB64">IFERROR(INDEX('D Nueva Perfil 20'!$E$13:$F$252,JB$18,2),0)</f>
        <v>0</v>
      </c>
      <c r="JC64" s="119" cm="1">
        <f t="array" ref="JC64">IFERROR(INDEX('D Nueva Perfil 20'!$E$13:$F$252,JC$18,2),0)</f>
        <v>0</v>
      </c>
      <c r="JD64" s="119" cm="1">
        <f t="array" ref="JD64">IFERROR(INDEX('D Nueva Perfil 20'!$E$13:$F$252,JD$18,2),0)</f>
        <v>0</v>
      </c>
      <c r="JE64" s="119" cm="1">
        <f t="array" ref="JE64">IFERROR(INDEX('D Nueva Perfil 20'!$E$13:$F$252,JE$18,2),0)</f>
        <v>0</v>
      </c>
      <c r="JF64" s="119" cm="1">
        <f t="array" ref="JF64">IFERROR(INDEX('D Nueva Perfil 20'!$E$13:$F$252,JF$18,2),0)</f>
        <v>0</v>
      </c>
      <c r="JG64" s="119" cm="1">
        <f t="array" ref="JG64">IFERROR(INDEX('D Nueva Perfil 20'!$E$13:$F$252,JG$18,2),0)</f>
        <v>0</v>
      </c>
      <c r="JH64" s="119" cm="1">
        <f t="array" ref="JH64">IFERROR(INDEX('D Nueva Perfil 20'!$E$13:$F$252,JH$18,2),0)</f>
        <v>0</v>
      </c>
      <c r="JI64" s="119" cm="1">
        <f t="array" ref="JI64">IFERROR(INDEX('D Nueva Perfil 20'!$E$13:$F$252,JI$18,2),0)</f>
        <v>0</v>
      </c>
      <c r="JJ64" s="119" cm="1">
        <f t="array" ref="JJ64">IFERROR(INDEX('D Nueva Perfil 20'!$E$13:$F$252,JJ$18,2),0)</f>
        <v>0</v>
      </c>
      <c r="JK64" s="119" cm="1">
        <f t="array" ref="JK64">IFERROR(INDEX('D Nueva Perfil 20'!$E$13:$F$252,JK$18,2),0)</f>
        <v>0</v>
      </c>
      <c r="JL64" s="119" cm="1">
        <f t="array" ref="JL64">IFERROR(INDEX('D Nueva Perfil 20'!$E$13:$F$252,JL$18,2),0)</f>
        <v>0</v>
      </c>
      <c r="JM64" s="119" cm="1">
        <f t="array" ref="JM64">IFERROR(INDEX('D Nueva Perfil 20'!$E$13:$F$252,JM$18,2),0)</f>
        <v>0</v>
      </c>
      <c r="JN64" s="119" cm="1">
        <f t="array" ref="JN64">IFERROR(INDEX('D Nueva Perfil 20'!$E$13:$F$252,JN$18,2),0)</f>
        <v>0</v>
      </c>
      <c r="JO64" s="119" cm="1">
        <f t="array" ref="JO64">IFERROR(INDEX('D Nueva Perfil 20'!$E$13:$F$252,JO$18,2),0)</f>
        <v>0</v>
      </c>
      <c r="JP64" s="119" cm="1">
        <f t="array" ref="JP64">IFERROR(INDEX('D Nueva Perfil 20'!$E$13:$F$252,JP$18,2),0)</f>
        <v>0</v>
      </c>
      <c r="JQ64" s="119" cm="1">
        <f t="array" ref="JQ64">IFERROR(INDEX('D Nueva Perfil 20'!$E$13:$F$252,JQ$18,2),0)</f>
        <v>0</v>
      </c>
      <c r="JR64" s="119" cm="1">
        <f t="array" ref="JR64">IFERROR(INDEX('D Nueva Perfil 20'!$E$13:$F$252,JR$18,2),0)</f>
        <v>0</v>
      </c>
      <c r="JS64" s="119" cm="1">
        <f t="array" ref="JS64">IFERROR(INDEX('D Nueva Perfil 20'!$E$13:$F$252,JS$18,2),0)</f>
        <v>0</v>
      </c>
      <c r="JT64" s="119" cm="1">
        <f t="array" ref="JT64">IFERROR(INDEX('D Nueva Perfil 20'!$E$13:$F$252,JT$18,2),0)</f>
        <v>0</v>
      </c>
      <c r="JU64" s="119" cm="1">
        <f t="array" ref="JU64">IFERROR(INDEX('D Nueva Perfil 20'!$E$13:$F$252,JU$18,2),0)</f>
        <v>0</v>
      </c>
      <c r="JV64" s="119" cm="1">
        <f t="array" ref="JV64">IFERROR(INDEX('D Nueva Perfil 20'!$E$13:$F$252,JV$18,2),0)</f>
        <v>0</v>
      </c>
      <c r="JW64" s="119" cm="1">
        <f t="array" ref="JW64">IFERROR(INDEX('D Nueva Perfil 20'!$E$13:$F$252,JW$18,2),0)</f>
        <v>0</v>
      </c>
      <c r="JX64" s="119" cm="1">
        <f t="array" ref="JX64">IFERROR(INDEX('D Nueva Perfil 20'!$E$13:$F$252,JX$18,2),0)</f>
        <v>0</v>
      </c>
      <c r="JY64" s="119" cm="1">
        <f t="array" ref="JY64">IFERROR(INDEX('D Nueva Perfil 20'!$E$13:$F$252,JY$18,2),0)</f>
        <v>0</v>
      </c>
      <c r="JZ64" s="119" cm="1">
        <f t="array" ref="JZ64">IFERROR(INDEX('D Nueva Perfil 20'!$E$13:$F$252,JZ$18,2),0)</f>
        <v>0</v>
      </c>
      <c r="KA64" s="119" cm="1">
        <f t="array" ref="KA64">IFERROR(INDEX('D Nueva Perfil 20'!$E$13:$F$252,KA$18,2),0)</f>
        <v>0</v>
      </c>
      <c r="KB64" s="119" cm="1">
        <f t="array" ref="KB64">IFERROR(INDEX('D Nueva Perfil 20'!$E$13:$F$252,KB$18,2),0)</f>
        <v>0</v>
      </c>
      <c r="KC64" s="119" cm="1">
        <f t="array" ref="KC64">IFERROR(INDEX('D Nueva Perfil 20'!$E$13:$F$252,KC$18,2),0)</f>
        <v>0</v>
      </c>
      <c r="KD64" s="119" cm="1">
        <f t="array" ref="KD64">IFERROR(INDEX('D Nueva Perfil 20'!$E$13:$F$252,KD$18,2),0)</f>
        <v>0</v>
      </c>
      <c r="KE64" s="119" cm="1">
        <f t="array" ref="KE64">IFERROR(INDEX('D Nueva Perfil 20'!$E$13:$F$252,KE$18,2),0)</f>
        <v>0</v>
      </c>
      <c r="KF64" s="119" cm="1">
        <f t="array" ref="KF64">IFERROR(INDEX('D Nueva Perfil 20'!$E$13:$F$252,KF$18,2),0)</f>
        <v>0</v>
      </c>
      <c r="KG64" s="119" cm="1">
        <f t="array" ref="KG64">IFERROR(INDEX('D Nueva Perfil 20'!$E$13:$F$252,KG$18,2),0)</f>
        <v>0</v>
      </c>
      <c r="KH64" s="119" cm="1">
        <f t="array" ref="KH64">IFERROR(INDEX('D Nueva Perfil 20'!$E$13:$F$252,KH$18,2),0)</f>
        <v>0</v>
      </c>
      <c r="KI64" s="119" cm="1">
        <f t="array" ref="KI64">IFERROR(INDEX('D Nueva Perfil 20'!$E$13:$F$252,KI$18,2),0)</f>
        <v>0</v>
      </c>
      <c r="KJ64" s="119" cm="1">
        <f t="array" ref="KJ64">IFERROR(INDEX('D Nueva Perfil 20'!$E$13:$F$252,KJ$18,2),0)</f>
        <v>0</v>
      </c>
      <c r="KK64" s="119" cm="1">
        <f t="array" ref="KK64">IFERROR(INDEX('D Nueva Perfil 20'!$E$13:$F$252,KK$18,2),0)</f>
        <v>0</v>
      </c>
      <c r="KL64" s="119" cm="1">
        <f t="array" ref="KL64">IFERROR(INDEX('D Nueva Perfil 20'!$E$13:$F$252,KL$18,2),0)</f>
        <v>0</v>
      </c>
      <c r="KM64" s="119" cm="1">
        <f t="array" ref="KM64">IFERROR(INDEX('D Nueva Perfil 20'!$E$13:$F$252,KM$18,2),0)</f>
        <v>0</v>
      </c>
      <c r="KN64" s="119" cm="1">
        <f t="array" ref="KN64">IFERROR(INDEX('D Nueva Perfil 20'!$E$13:$F$252,KN$18,2),0)</f>
        <v>0</v>
      </c>
      <c r="KO64" s="119" cm="1">
        <f t="array" ref="KO64">IFERROR(INDEX('D Nueva Perfil 20'!$E$13:$F$252,KO$18,2),0)</f>
        <v>0</v>
      </c>
      <c r="KP64" s="119" cm="1">
        <f t="array" ref="KP64">IFERROR(INDEX('D Nueva Perfil 20'!$E$13:$F$252,KP$18,2),0)</f>
        <v>0</v>
      </c>
    </row>
    <row r="65" spans="1:302">
      <c r="B65" s="85" t="s">
        <v>77</v>
      </c>
      <c r="C65" s="120">
        <f t="shared" ref="C65:BN65" si="333">C63*C62/12</f>
        <v>15532437.5</v>
      </c>
      <c r="D65" s="120">
        <f t="shared" si="333"/>
        <v>15157065.176253</v>
      </c>
      <c r="E65" s="120">
        <f t="shared" si="333"/>
        <v>14767779.575492889</v>
      </c>
      <c r="F65" s="120">
        <f t="shared" si="333"/>
        <v>14378494.753275221</v>
      </c>
      <c r="G65" s="120">
        <f t="shared" si="333"/>
        <v>13989210.709600002</v>
      </c>
      <c r="H65" s="120">
        <f t="shared" si="333"/>
        <v>14018743.794819444</v>
      </c>
      <c r="I65" s="120">
        <f t="shared" si="333"/>
        <v>14048276.820944445</v>
      </c>
      <c r="J65" s="120">
        <f t="shared" si="333"/>
        <v>14077809.787975</v>
      </c>
      <c r="K65" s="120">
        <f t="shared" si="333"/>
        <v>14107342.695911115</v>
      </c>
      <c r="L65" s="120">
        <f t="shared" si="333"/>
        <v>14136875.544752782</v>
      </c>
      <c r="M65" s="120">
        <f t="shared" si="333"/>
        <v>14166408.3345</v>
      </c>
      <c r="N65" s="120">
        <f t="shared" si="333"/>
        <v>14134496.949378818</v>
      </c>
      <c r="O65" s="120">
        <f t="shared" si="333"/>
        <v>14102585.628052777</v>
      </c>
      <c r="P65" s="120">
        <f t="shared" si="333"/>
        <v>14059685.03097708</v>
      </c>
      <c r="Q65" s="120">
        <f t="shared" si="333"/>
        <v>14016693.932102775</v>
      </c>
      <c r="R65" s="120">
        <f t="shared" si="333"/>
        <v>13973613.288356939</v>
      </c>
      <c r="S65" s="120">
        <f t="shared" si="333"/>
        <v>13930444.056666663</v>
      </c>
      <c r="T65" s="120">
        <f t="shared" si="333"/>
        <v>13887187.193959022</v>
      </c>
      <c r="U65" s="120">
        <f t="shared" si="333"/>
        <v>13843843.657161104</v>
      </c>
      <c r="V65" s="120">
        <f t="shared" si="333"/>
        <v>13800414.403199993</v>
      </c>
      <c r="W65" s="120">
        <f t="shared" si="333"/>
        <v>13756886.541428464</v>
      </c>
      <c r="X65" s="120">
        <f t="shared" si="333"/>
        <v>13713261.124466309</v>
      </c>
      <c r="Y65" s="120">
        <f t="shared" si="333"/>
        <v>13669539.204933332</v>
      </c>
      <c r="Z65" s="120">
        <f t="shared" si="333"/>
        <v>13638297.275188057</v>
      </c>
      <c r="AA65" s="120">
        <f t="shared" si="333"/>
        <v>13606938.178887777</v>
      </c>
      <c r="AB65" s="120">
        <f t="shared" si="333"/>
        <v>13575462.549820416</v>
      </c>
      <c r="AC65" s="120">
        <f t="shared" si="333"/>
        <v>13543871.021773888</v>
      </c>
      <c r="AD65" s="120">
        <f t="shared" si="333"/>
        <v>13512164.228536109</v>
      </c>
      <c r="AE65" s="120">
        <f t="shared" si="333"/>
        <v>13480329.135349996</v>
      </c>
      <c r="AF65" s="120">
        <f t="shared" si="333"/>
        <v>13448366.433620552</v>
      </c>
      <c r="AG65" s="120">
        <f t="shared" si="333"/>
        <v>13416276.814752774</v>
      </c>
      <c r="AH65" s="120">
        <f t="shared" si="333"/>
        <v>13384060.970151663</v>
      </c>
      <c r="AI65" s="120">
        <f t="shared" si="333"/>
        <v>13351719.591222217</v>
      </c>
      <c r="AJ65" s="120">
        <f t="shared" si="333"/>
        <v>13319253.36936944</v>
      </c>
      <c r="AK65" s="120">
        <f t="shared" si="333"/>
        <v>13286649.442687502</v>
      </c>
      <c r="AL65" s="120">
        <f t="shared" si="333"/>
        <v>13283159.726345362</v>
      </c>
      <c r="AM65" s="120">
        <f t="shared" si="333"/>
        <v>13279471.614803558</v>
      </c>
      <c r="AN65" s="120">
        <f t="shared" si="333"/>
        <v>13275584.692171505</v>
      </c>
      <c r="AO65" s="120">
        <f t="shared" si="333"/>
        <v>13271498.542558616</v>
      </c>
      <c r="AP65" s="120">
        <f t="shared" si="333"/>
        <v>13267212.75007431</v>
      </c>
      <c r="AQ65" s="120">
        <f t="shared" si="333"/>
        <v>13262713.281534007</v>
      </c>
      <c r="AR65" s="120">
        <f t="shared" si="333"/>
        <v>13257999.689055534</v>
      </c>
      <c r="AS65" s="120">
        <f t="shared" si="333"/>
        <v>13253071.52475673</v>
      </c>
      <c r="AT65" s="120">
        <f t="shared" si="333"/>
        <v>13247928.340755425</v>
      </c>
      <c r="AU65" s="120">
        <f t="shared" si="333"/>
        <v>13242569.689169453</v>
      </c>
      <c r="AV65" s="120">
        <f t="shared" si="333"/>
        <v>13236995.12211665</v>
      </c>
      <c r="AW65" s="120">
        <f t="shared" si="333"/>
        <v>13231190.510437667</v>
      </c>
      <c r="AX65" s="120">
        <f t="shared" si="333"/>
        <v>13232199.540071948</v>
      </c>
      <c r="AY65" s="120">
        <f t="shared" si="333"/>
        <v>13232959.931362309</v>
      </c>
      <c r="AZ65" s="120">
        <f t="shared" si="333"/>
        <v>13233470.876259377</v>
      </c>
      <c r="BA65" s="120">
        <f t="shared" si="333"/>
        <v>13233731.56671378</v>
      </c>
      <c r="BB65" s="120">
        <f t="shared" si="333"/>
        <v>13233741.19467614</v>
      </c>
      <c r="BC65" s="120">
        <f t="shared" si="333"/>
        <v>13233485.163080005</v>
      </c>
      <c r="BD65" s="120">
        <f t="shared" si="333"/>
        <v>13232962.610006033</v>
      </c>
      <c r="BE65" s="120">
        <f t="shared" si="333"/>
        <v>13232172.673534892</v>
      </c>
      <c r="BF65" s="120">
        <f t="shared" si="333"/>
        <v>13231114.491747255</v>
      </c>
      <c r="BG65" s="120">
        <f t="shared" si="333"/>
        <v>13229787.202723784</v>
      </c>
      <c r="BH65" s="120">
        <f t="shared" si="333"/>
        <v>13228176.065744797</v>
      </c>
      <c r="BI65" s="120">
        <f t="shared" si="333"/>
        <v>13226280.165021002</v>
      </c>
      <c r="BJ65" s="120">
        <f t="shared" si="333"/>
        <v>13222681.784068445</v>
      </c>
      <c r="BK65" s="120">
        <f t="shared" si="333"/>
        <v>13218800.987972334</v>
      </c>
      <c r="BL65" s="120">
        <f t="shared" si="333"/>
        <v>13214622.990819169</v>
      </c>
      <c r="BM65" s="120">
        <f t="shared" si="333"/>
        <v>13210146.903452447</v>
      </c>
      <c r="BN65" s="120">
        <f t="shared" si="333"/>
        <v>13205371.836715668</v>
      </c>
      <c r="BO65" s="120">
        <f t="shared" ref="BO65:DZ65" si="334">BO63*BO62/12</f>
        <v>13200296.901452335</v>
      </c>
      <c r="BP65" s="120">
        <f t="shared" si="334"/>
        <v>13194921.208505945</v>
      </c>
      <c r="BQ65" s="120">
        <f t="shared" si="334"/>
        <v>13189229.840236112</v>
      </c>
      <c r="BR65" s="120">
        <f t="shared" si="334"/>
        <v>13183221.858088752</v>
      </c>
      <c r="BS65" s="120">
        <f t="shared" si="334"/>
        <v>13176896.323509781</v>
      </c>
      <c r="BT65" s="120">
        <f t="shared" si="334"/>
        <v>13170252.297945114</v>
      </c>
      <c r="BU65" s="120">
        <f t="shared" si="334"/>
        <v>13163274.748493336</v>
      </c>
      <c r="BV65" s="120">
        <f t="shared" si="334"/>
        <v>13155962.687202781</v>
      </c>
      <c r="BW65" s="120">
        <f t="shared" si="334"/>
        <v>13148315.12612178</v>
      </c>
      <c r="BX65" s="120">
        <f t="shared" si="334"/>
        <v>13140331.077298669</v>
      </c>
      <c r="BY65" s="120">
        <f t="shared" si="334"/>
        <v>13131995.392571002</v>
      </c>
      <c r="BZ65" s="120">
        <f t="shared" si="334"/>
        <v>13123307.034589531</v>
      </c>
      <c r="CA65" s="120">
        <f t="shared" si="334"/>
        <v>13114264.966005003</v>
      </c>
      <c r="CB65" s="120">
        <f t="shared" si="334"/>
        <v>13104868.149468169</v>
      </c>
      <c r="CC65" s="120">
        <f t="shared" si="334"/>
        <v>13095101.321555557</v>
      </c>
      <c r="CD65" s="120">
        <f t="shared" si="334"/>
        <v>13084963.395520337</v>
      </c>
      <c r="CE65" s="120">
        <f t="shared" si="334"/>
        <v>13074453.284615671</v>
      </c>
      <c r="CF65" s="120">
        <f t="shared" si="334"/>
        <v>13063569.902094724</v>
      </c>
      <c r="CG65" s="120">
        <f t="shared" si="334"/>
        <v>13052297.869273001</v>
      </c>
      <c r="CH65" s="120">
        <f t="shared" si="334"/>
        <v>13036033.596422419</v>
      </c>
      <c r="CI65" s="120">
        <f t="shared" si="334"/>
        <v>13019397.479462447</v>
      </c>
      <c r="CJ65" s="120">
        <f t="shared" si="334"/>
        <v>13002374.404505419</v>
      </c>
      <c r="CK65" s="120">
        <f t="shared" si="334"/>
        <v>12984963.549601339</v>
      </c>
      <c r="CL65" s="120">
        <f t="shared" si="334"/>
        <v>12967164.0928002</v>
      </c>
      <c r="CM65" s="120">
        <f t="shared" si="334"/>
        <v>12948960.851718506</v>
      </c>
      <c r="CN65" s="120">
        <f t="shared" si="334"/>
        <v>12930352.97015834</v>
      </c>
      <c r="CO65" s="120">
        <f t="shared" si="334"/>
        <v>12911339.591921786</v>
      </c>
      <c r="CP65" s="120">
        <f t="shared" si="334"/>
        <v>12891919.860810926</v>
      </c>
      <c r="CQ65" s="120">
        <f t="shared" si="334"/>
        <v>12872078.514530456</v>
      </c>
      <c r="CR65" s="120">
        <f t="shared" si="334"/>
        <v>12851814.662634538</v>
      </c>
      <c r="CS65" s="120">
        <f t="shared" si="334"/>
        <v>12831127.414677344</v>
      </c>
      <c r="CT65" s="120">
        <f t="shared" si="334"/>
        <v>12810001.439867735</v>
      </c>
      <c r="CU65" s="120">
        <f t="shared" si="334"/>
        <v>12788435.813511958</v>
      </c>
      <c r="CV65" s="120">
        <f t="shared" si="334"/>
        <v>12766429.610916264</v>
      </c>
      <c r="CW65" s="120">
        <f t="shared" si="334"/>
        <v>12743967.432793682</v>
      </c>
      <c r="CX65" s="120">
        <f t="shared" si="334"/>
        <v>12721048.320202544</v>
      </c>
      <c r="CY65" s="120">
        <f t="shared" si="334"/>
        <v>12697671.314201184</v>
      </c>
      <c r="CZ65" s="120">
        <f t="shared" si="334"/>
        <v>12673820.947006794</v>
      </c>
      <c r="DA65" s="120">
        <f t="shared" si="334"/>
        <v>12649496.225429796</v>
      </c>
      <c r="DB65" s="120">
        <f t="shared" si="334"/>
        <v>12624681.624607518</v>
      </c>
      <c r="DC65" s="120">
        <f t="shared" si="334"/>
        <v>12599376.117102465</v>
      </c>
      <c r="DD65" s="120">
        <f t="shared" si="334"/>
        <v>12573578.675477132</v>
      </c>
      <c r="DE65" s="120">
        <f t="shared" si="334"/>
        <v>12547273.706373021</v>
      </c>
      <c r="DF65" s="120">
        <f t="shared" si="334"/>
        <v>12520460.148104718</v>
      </c>
      <c r="DG65" s="120">
        <f t="shared" si="334"/>
        <v>12493136.938986801</v>
      </c>
      <c r="DH65" s="120">
        <f t="shared" si="334"/>
        <v>12465288.417164939</v>
      </c>
      <c r="DI65" s="120">
        <f t="shared" si="334"/>
        <v>12436913.486705802</v>
      </c>
      <c r="DJ65" s="120">
        <f t="shared" si="334"/>
        <v>12407996.428675191</v>
      </c>
      <c r="DK65" s="120">
        <f t="shared" si="334"/>
        <v>12378536.11289186</v>
      </c>
      <c r="DL65" s="120">
        <f t="shared" si="334"/>
        <v>12348531.409174554</v>
      </c>
      <c r="DM65" s="120">
        <f t="shared" si="334"/>
        <v>12317966.530093251</v>
      </c>
      <c r="DN65" s="120">
        <f t="shared" si="334"/>
        <v>12286840.311218778</v>
      </c>
      <c r="DO65" s="120">
        <f t="shared" si="334"/>
        <v>12255136.908041252</v>
      </c>
      <c r="DP65" s="120">
        <f t="shared" si="334"/>
        <v>12222855.121883586</v>
      </c>
      <c r="DQ65" s="120">
        <f t="shared" si="334"/>
        <v>12189979.051155999</v>
      </c>
      <c r="DR65" s="120">
        <f t="shared" si="334"/>
        <v>12159663.135534756</v>
      </c>
      <c r="DS65" s="120">
        <f t="shared" si="334"/>
        <v>12128727.90300142</v>
      </c>
      <c r="DT65" s="120">
        <f t="shared" si="334"/>
        <v>12097156.959489264</v>
      </c>
      <c r="DU65" s="120">
        <f t="shared" si="334"/>
        <v>12064948.613844218</v>
      </c>
      <c r="DV65" s="120">
        <f t="shared" si="334"/>
        <v>12032086.395821439</v>
      </c>
      <c r="DW65" s="120">
        <f t="shared" si="334"/>
        <v>11998568.568559995</v>
      </c>
      <c r="DX65" s="120">
        <f t="shared" si="334"/>
        <v>11964378.585636929</v>
      </c>
      <c r="DY65" s="120">
        <f t="shared" si="334"/>
        <v>11929514.664484439</v>
      </c>
      <c r="DZ65" s="120">
        <f t="shared" si="334"/>
        <v>11893960.182501459</v>
      </c>
      <c r="EA65" s="120">
        <f t="shared" ref="EA65:GL65" si="335">EA63*EA62/12</f>
        <v>11857713.311413325</v>
      </c>
      <c r="EB65" s="120">
        <f t="shared" si="335"/>
        <v>11820757.352440858</v>
      </c>
      <c r="EC65" s="120">
        <f t="shared" si="335"/>
        <v>11783090.431602525</v>
      </c>
      <c r="ED65" s="120">
        <f t="shared" si="335"/>
        <v>11744695.773941034</v>
      </c>
      <c r="EE65" s="120">
        <f t="shared" si="335"/>
        <v>11705571.45976799</v>
      </c>
      <c r="EF65" s="120">
        <f t="shared" si="335"/>
        <v>11665700.63794799</v>
      </c>
      <c r="EG65" s="120">
        <f t="shared" si="335"/>
        <v>11625081.343085766</v>
      </c>
      <c r="EH65" s="120">
        <f t="shared" si="335"/>
        <v>11583696.647867808</v>
      </c>
      <c r="EI65" s="120">
        <f t="shared" si="335"/>
        <v>11541544.541191986</v>
      </c>
      <c r="EJ65" s="120">
        <f t="shared" si="335"/>
        <v>11498608.019566676</v>
      </c>
      <c r="EK65" s="120">
        <f t="shared" si="335"/>
        <v>11454870.018557763</v>
      </c>
      <c r="EL65" s="120">
        <f t="shared" si="335"/>
        <v>11410328.435649386</v>
      </c>
      <c r="EM65" s="120">
        <f t="shared" si="335"/>
        <v>11364966.130229317</v>
      </c>
      <c r="EN65" s="120">
        <f t="shared" si="335"/>
        <v>11318780.954074828</v>
      </c>
      <c r="EO65" s="120">
        <f t="shared" si="335"/>
        <v>11271755.690395581</v>
      </c>
      <c r="EP65" s="120">
        <f t="shared" si="335"/>
        <v>11223873.061458759</v>
      </c>
      <c r="EQ65" s="120">
        <f t="shared" si="335"/>
        <v>11175130.827627892</v>
      </c>
      <c r="ER65" s="120">
        <f t="shared" si="335"/>
        <v>11125511.634992046</v>
      </c>
      <c r="ES65" s="120">
        <f t="shared" si="335"/>
        <v>11075013.198207891</v>
      </c>
      <c r="ET65" s="120">
        <f t="shared" si="335"/>
        <v>11023618.087186379</v>
      </c>
      <c r="EU65" s="120">
        <f t="shared" si="335"/>
        <v>10971308.810895978</v>
      </c>
      <c r="EV65" s="120">
        <f t="shared" si="335"/>
        <v>10918082.992579622</v>
      </c>
      <c r="EW65" s="120">
        <f t="shared" si="335"/>
        <v>10863923.065027667</v>
      </c>
      <c r="EX65" s="120">
        <f t="shared" si="335"/>
        <v>10808811.400087977</v>
      </c>
      <c r="EY65" s="120">
        <f t="shared" si="335"/>
        <v>10752745.529589754</v>
      </c>
      <c r="EZ65" s="120">
        <f t="shared" si="335"/>
        <v>10695707.749202752</v>
      </c>
      <c r="FA65" s="120">
        <f t="shared" si="335"/>
        <v>10637680.293654243</v>
      </c>
      <c r="FB65" s="120">
        <f t="shared" si="335"/>
        <v>10578660.603359686</v>
      </c>
      <c r="FC65" s="120">
        <f t="shared" si="335"/>
        <v>10518630.83686824</v>
      </c>
      <c r="FD65" s="120">
        <f t="shared" si="335"/>
        <v>10457573.091786573</v>
      </c>
      <c r="FE65" s="120">
        <f t="shared" si="335"/>
        <v>10395484.717116417</v>
      </c>
      <c r="FF65" s="120">
        <f t="shared" si="335"/>
        <v>10332347.734286329</v>
      </c>
      <c r="FG65" s="120">
        <f t="shared" si="335"/>
        <v>10268144.103782373</v>
      </c>
      <c r="FH65" s="120">
        <f t="shared" si="335"/>
        <v>10202855.725148126</v>
      </c>
      <c r="FI65" s="120">
        <f t="shared" si="335"/>
        <v>10136479.810264727</v>
      </c>
      <c r="FJ65" s="120">
        <f t="shared" si="335"/>
        <v>10068998.182497637</v>
      </c>
      <c r="FK65" s="120">
        <f t="shared" si="335"/>
        <v>10000392.604269836</v>
      </c>
      <c r="FL65" s="120">
        <f t="shared" si="335"/>
        <v>9930644.7770618144</v>
      </c>
      <c r="FM65" s="120">
        <f t="shared" si="335"/>
        <v>9859736.3414115701</v>
      </c>
      <c r="FN65" s="120">
        <f t="shared" si="335"/>
        <v>9787664.3263727687</v>
      </c>
      <c r="FO65" s="120">
        <f t="shared" si="335"/>
        <v>9714410.2963053007</v>
      </c>
      <c r="FP65" s="120">
        <f t="shared" si="335"/>
        <v>9639955.7546265684</v>
      </c>
      <c r="FQ65" s="120">
        <f t="shared" si="335"/>
        <v>9564282.1438114792</v>
      </c>
      <c r="FR65" s="120">
        <f t="shared" si="335"/>
        <v>9487370.8453924563</v>
      </c>
      <c r="FS65" s="120">
        <f t="shared" si="335"/>
        <v>9409203.1799594332</v>
      </c>
      <c r="FT65" s="120">
        <f t="shared" si="335"/>
        <v>9329775.948031744</v>
      </c>
      <c r="FU65" s="120">
        <f t="shared" si="335"/>
        <v>9249070.3940212112</v>
      </c>
      <c r="FV65" s="120">
        <f t="shared" si="335"/>
        <v>9167067.7013971657</v>
      </c>
      <c r="FW65" s="120">
        <f t="shared" si="335"/>
        <v>9083748.9926864561</v>
      </c>
      <c r="FX65" s="120">
        <f t="shared" si="335"/>
        <v>8999095.3294734322</v>
      </c>
      <c r="FY65" s="120">
        <f t="shared" si="335"/>
        <v>8913087.7124000005</v>
      </c>
      <c r="FZ65" s="120">
        <f t="shared" si="335"/>
        <v>636942.59299999999</v>
      </c>
      <c r="GA65" s="120">
        <f t="shared" si="335"/>
        <v>629922.01183333329</v>
      </c>
      <c r="GB65" s="120">
        <f t="shared" si="335"/>
        <v>622813.43366666662</v>
      </c>
      <c r="GC65" s="120">
        <f t="shared" si="335"/>
        <v>615615.73033333337</v>
      </c>
      <c r="GD65" s="120">
        <f t="shared" si="335"/>
        <v>608327.7736666667</v>
      </c>
      <c r="GE65" s="120">
        <f t="shared" si="335"/>
        <v>600948.43550000002</v>
      </c>
      <c r="GF65" s="120">
        <f t="shared" si="335"/>
        <v>593476.58766666672</v>
      </c>
      <c r="GG65" s="120">
        <f t="shared" si="335"/>
        <v>585911.10200000007</v>
      </c>
      <c r="GH65" s="120">
        <f t="shared" si="335"/>
        <v>578250.85033333336</v>
      </c>
      <c r="GI65" s="120">
        <f t="shared" si="335"/>
        <v>570494.70449999999</v>
      </c>
      <c r="GJ65" s="120">
        <f t="shared" si="335"/>
        <v>562641.53633333335</v>
      </c>
      <c r="GK65" s="120">
        <f t="shared" si="335"/>
        <v>554690.21766666661</v>
      </c>
      <c r="GL65" s="120">
        <f t="shared" si="335"/>
        <v>546639.62033333338</v>
      </c>
      <c r="GM65" s="120">
        <f t="shared" ref="GM65:HV65" si="336">GM63*GM62/12</f>
        <v>538488.61616666673</v>
      </c>
      <c r="GN65" s="120">
        <f t="shared" si="336"/>
        <v>530236.07700000005</v>
      </c>
      <c r="GO65" s="120">
        <f t="shared" si="336"/>
        <v>521880.87466666667</v>
      </c>
      <c r="GP65" s="120">
        <f t="shared" si="336"/>
        <v>513420.75283333333</v>
      </c>
      <c r="GQ65" s="120">
        <f t="shared" si="336"/>
        <v>504854.58333333331</v>
      </c>
      <c r="GR65" s="120">
        <f t="shared" si="336"/>
        <v>496181.23799999995</v>
      </c>
      <c r="GS65" s="120">
        <f t="shared" si="336"/>
        <v>487399.58866666671</v>
      </c>
      <c r="GT65" s="120">
        <f t="shared" si="336"/>
        <v>478508.50716666668</v>
      </c>
      <c r="GU65" s="120">
        <f t="shared" si="336"/>
        <v>469505.73716666666</v>
      </c>
      <c r="GV65" s="120">
        <f t="shared" si="336"/>
        <v>460390.15049999999</v>
      </c>
      <c r="GW65" s="120">
        <f t="shared" si="336"/>
        <v>451160.61900000001</v>
      </c>
      <c r="GX65" s="120">
        <f t="shared" si="336"/>
        <v>441816.01449999999</v>
      </c>
      <c r="GY65" s="120">
        <f t="shared" si="336"/>
        <v>432354.08066666668</v>
      </c>
      <c r="GZ65" s="120">
        <f t="shared" si="336"/>
        <v>422773.68933333334</v>
      </c>
      <c r="HA65" s="120">
        <f t="shared" si="336"/>
        <v>413073.71233333339</v>
      </c>
      <c r="HB65" s="120">
        <f t="shared" si="336"/>
        <v>403253.02150000003</v>
      </c>
      <c r="HC65" s="120">
        <f t="shared" si="336"/>
        <v>393309.36050000001</v>
      </c>
      <c r="HD65" s="120">
        <f t="shared" si="336"/>
        <v>383241.60116666666</v>
      </c>
      <c r="HE65" s="120">
        <f t="shared" si="336"/>
        <v>373047.48716666666</v>
      </c>
      <c r="HF65" s="120">
        <f t="shared" si="336"/>
        <v>362725.89033333334</v>
      </c>
      <c r="HG65" s="120">
        <f t="shared" si="336"/>
        <v>352275.68250000005</v>
      </c>
      <c r="HH65" s="120">
        <f t="shared" si="336"/>
        <v>341694.60733333335</v>
      </c>
      <c r="HI65" s="120">
        <f t="shared" si="336"/>
        <v>330981.53666666668</v>
      </c>
      <c r="HJ65" s="120">
        <f t="shared" si="336"/>
        <v>320134.21416666667</v>
      </c>
      <c r="HK65" s="120">
        <f t="shared" si="336"/>
        <v>309151.51166666666</v>
      </c>
      <c r="HL65" s="120">
        <f t="shared" si="336"/>
        <v>298031.17283333332</v>
      </c>
      <c r="HM65" s="120">
        <f t="shared" si="336"/>
        <v>286772.06950000004</v>
      </c>
      <c r="HN65" s="120">
        <f t="shared" si="336"/>
        <v>275371.94533333334</v>
      </c>
      <c r="HO65" s="120">
        <f t="shared" si="336"/>
        <v>263829.67216666666</v>
      </c>
      <c r="HP65" s="120">
        <f t="shared" si="336"/>
        <v>252142.99366666668</v>
      </c>
      <c r="HQ65" s="120">
        <f t="shared" si="336"/>
        <v>240310.78166666665</v>
      </c>
      <c r="HR65" s="120">
        <f t="shared" si="336"/>
        <v>228330.77983333333</v>
      </c>
      <c r="HS65" s="120">
        <f t="shared" si="336"/>
        <v>216200.73183333335</v>
      </c>
      <c r="HT65" s="120">
        <f t="shared" si="336"/>
        <v>203919.50950000001</v>
      </c>
      <c r="HU65" s="120">
        <f t="shared" si="336"/>
        <v>191484.85649999999</v>
      </c>
      <c r="HV65" s="120">
        <f t="shared" si="336"/>
        <v>178894.5165</v>
      </c>
      <c r="HW65" s="120"/>
      <c r="HX65" s="120">
        <f t="shared" ref="HX65:IH65" si="337">HX63*HX62/12</f>
        <v>153238.87833333333</v>
      </c>
      <c r="HY65" s="120">
        <f t="shared" si="337"/>
        <v>140170.19566666667</v>
      </c>
      <c r="HZ65" s="120">
        <f t="shared" si="337"/>
        <v>126937.92883333332</v>
      </c>
      <c r="IA65" s="120">
        <f t="shared" si="337"/>
        <v>113539.82150000001</v>
      </c>
      <c r="IB65" s="120">
        <f t="shared" si="337"/>
        <v>99974.745500000005</v>
      </c>
      <c r="IC65" s="120">
        <f t="shared" si="337"/>
        <v>86240.444499999998</v>
      </c>
      <c r="ID65" s="120">
        <f t="shared" si="337"/>
        <v>72334.662166666662</v>
      </c>
      <c r="IE65" s="120">
        <f t="shared" si="337"/>
        <v>58255.142166666665</v>
      </c>
      <c r="IF65" s="120">
        <f t="shared" si="337"/>
        <v>43999.628166666669</v>
      </c>
      <c r="IG65" s="120">
        <f t="shared" si="337"/>
        <v>29565.863833333333</v>
      </c>
      <c r="IH65" s="120">
        <f t="shared" si="337"/>
        <v>14951.592833333334</v>
      </c>
      <c r="II65" s="120">
        <f t="shared" ref="II65:IK65" si="338">II63*II62/12</f>
        <v>0</v>
      </c>
      <c r="IJ65" s="120">
        <f t="shared" si="338"/>
        <v>0</v>
      </c>
      <c r="IK65" s="120">
        <f t="shared" si="338"/>
        <v>0</v>
      </c>
      <c r="IL65" s="120">
        <f t="shared" ref="IL65:KP65" si="339">IL63*IL62/12</f>
        <v>0</v>
      </c>
      <c r="IM65" s="120">
        <f t="shared" si="339"/>
        <v>0</v>
      </c>
      <c r="IN65" s="120">
        <f t="shared" si="339"/>
        <v>0</v>
      </c>
      <c r="IO65" s="120">
        <f t="shared" si="339"/>
        <v>0</v>
      </c>
      <c r="IP65" s="120">
        <f t="shared" si="339"/>
        <v>0</v>
      </c>
      <c r="IQ65" s="120">
        <f t="shared" si="339"/>
        <v>0</v>
      </c>
      <c r="IR65" s="120">
        <f t="shared" si="339"/>
        <v>0</v>
      </c>
      <c r="IS65" s="120">
        <f t="shared" si="339"/>
        <v>0</v>
      </c>
      <c r="IT65" s="120">
        <f t="shared" si="339"/>
        <v>0</v>
      </c>
      <c r="IU65" s="120">
        <f t="shared" si="339"/>
        <v>0</v>
      </c>
      <c r="IV65" s="120">
        <f t="shared" si="339"/>
        <v>0</v>
      </c>
      <c r="IW65" s="120">
        <f t="shared" si="339"/>
        <v>0</v>
      </c>
      <c r="IX65" s="120">
        <f t="shared" si="339"/>
        <v>0</v>
      </c>
      <c r="IY65" s="120">
        <f t="shared" si="339"/>
        <v>0</v>
      </c>
      <c r="IZ65" s="120">
        <f t="shared" si="339"/>
        <v>0</v>
      </c>
      <c r="JA65" s="120">
        <f t="shared" si="339"/>
        <v>0</v>
      </c>
      <c r="JB65" s="120">
        <f t="shared" si="339"/>
        <v>0</v>
      </c>
      <c r="JC65" s="120">
        <f t="shared" si="339"/>
        <v>0</v>
      </c>
      <c r="JD65" s="120">
        <f t="shared" si="339"/>
        <v>0</v>
      </c>
      <c r="JE65" s="120">
        <f t="shared" si="339"/>
        <v>0</v>
      </c>
      <c r="JF65" s="120">
        <f t="shared" si="339"/>
        <v>0</v>
      </c>
      <c r="JG65" s="120">
        <f t="shared" si="339"/>
        <v>0</v>
      </c>
      <c r="JH65" s="120">
        <f t="shared" si="339"/>
        <v>0</v>
      </c>
      <c r="JI65" s="120">
        <f t="shared" si="339"/>
        <v>0</v>
      </c>
      <c r="JJ65" s="120">
        <f t="shared" si="339"/>
        <v>0</v>
      </c>
      <c r="JK65" s="120">
        <f t="shared" si="339"/>
        <v>0</v>
      </c>
      <c r="JL65" s="120">
        <f t="shared" si="339"/>
        <v>0</v>
      </c>
      <c r="JM65" s="120">
        <f t="shared" si="339"/>
        <v>0</v>
      </c>
      <c r="JN65" s="120">
        <f t="shared" si="339"/>
        <v>0</v>
      </c>
      <c r="JO65" s="120">
        <f t="shared" si="339"/>
        <v>0</v>
      </c>
      <c r="JP65" s="120">
        <f t="shared" si="339"/>
        <v>0</v>
      </c>
      <c r="JQ65" s="120">
        <f t="shared" si="339"/>
        <v>0</v>
      </c>
      <c r="JR65" s="120">
        <f t="shared" si="339"/>
        <v>0</v>
      </c>
      <c r="JS65" s="120">
        <f t="shared" si="339"/>
        <v>0</v>
      </c>
      <c r="JT65" s="120">
        <f t="shared" si="339"/>
        <v>0</v>
      </c>
      <c r="JU65" s="120">
        <f t="shared" si="339"/>
        <v>0</v>
      </c>
      <c r="JV65" s="120">
        <f t="shared" si="339"/>
        <v>0</v>
      </c>
      <c r="JW65" s="120">
        <f t="shared" si="339"/>
        <v>0</v>
      </c>
      <c r="JX65" s="120">
        <f t="shared" si="339"/>
        <v>0</v>
      </c>
      <c r="JY65" s="120">
        <f t="shared" si="339"/>
        <v>0</v>
      </c>
      <c r="JZ65" s="120">
        <f t="shared" si="339"/>
        <v>0</v>
      </c>
      <c r="KA65" s="120">
        <f t="shared" si="339"/>
        <v>0</v>
      </c>
      <c r="KB65" s="120">
        <f t="shared" si="339"/>
        <v>0</v>
      </c>
      <c r="KC65" s="120">
        <f t="shared" si="339"/>
        <v>0</v>
      </c>
      <c r="KD65" s="120">
        <f t="shared" si="339"/>
        <v>0</v>
      </c>
      <c r="KE65" s="120">
        <f t="shared" si="339"/>
        <v>0</v>
      </c>
      <c r="KF65" s="120">
        <f t="shared" si="339"/>
        <v>0</v>
      </c>
      <c r="KG65" s="120">
        <f t="shared" si="339"/>
        <v>0</v>
      </c>
      <c r="KH65" s="120">
        <f t="shared" si="339"/>
        <v>0</v>
      </c>
      <c r="KI65" s="120">
        <f t="shared" si="339"/>
        <v>0</v>
      </c>
      <c r="KJ65" s="120">
        <f t="shared" si="339"/>
        <v>0</v>
      </c>
      <c r="KK65" s="120">
        <f t="shared" si="339"/>
        <v>0</v>
      </c>
      <c r="KL65" s="120">
        <f t="shared" si="339"/>
        <v>0</v>
      </c>
      <c r="KM65" s="120">
        <f t="shared" si="339"/>
        <v>0</v>
      </c>
      <c r="KN65" s="120">
        <f t="shared" si="339"/>
        <v>0</v>
      </c>
      <c r="KO65" s="120">
        <f t="shared" si="339"/>
        <v>0</v>
      </c>
      <c r="KP65" s="120">
        <f t="shared" si="339"/>
        <v>0</v>
      </c>
    </row>
    <row r="66" spans="1:302">
      <c r="B66" s="85" t="s">
        <v>78</v>
      </c>
      <c r="C66" s="119">
        <f>C63-C64</f>
        <v>1933998066</v>
      </c>
      <c r="D66" s="119">
        <f>D63-D64</f>
        <v>1933996132</v>
      </c>
      <c r="E66" s="119">
        <f>E63-E64</f>
        <v>1933994198</v>
      </c>
      <c r="F66" s="119">
        <f t="shared" ref="F66:BQ66" si="340">F63-F64</f>
        <v>1933992264</v>
      </c>
      <c r="G66" s="119">
        <f t="shared" si="340"/>
        <v>1933990330</v>
      </c>
      <c r="H66" s="119">
        <f t="shared" si="340"/>
        <v>1933988396</v>
      </c>
      <c r="I66" s="119">
        <f t="shared" si="340"/>
        <v>1933986462</v>
      </c>
      <c r="J66" s="119">
        <f t="shared" si="340"/>
        <v>1933984528</v>
      </c>
      <c r="K66" s="119">
        <f t="shared" si="340"/>
        <v>1933982594</v>
      </c>
      <c r="L66" s="119">
        <f t="shared" si="340"/>
        <v>1933980660</v>
      </c>
      <c r="M66" s="119">
        <f t="shared" si="340"/>
        <v>1933978726</v>
      </c>
      <c r="N66" s="119">
        <f t="shared" si="340"/>
        <v>1933976792</v>
      </c>
      <c r="O66" s="119">
        <f t="shared" si="340"/>
        <v>1932464404</v>
      </c>
      <c r="P66" s="119">
        <f t="shared" si="340"/>
        <v>1930932676</v>
      </c>
      <c r="Q66" s="119">
        <f t="shared" si="340"/>
        <v>1929381608</v>
      </c>
      <c r="R66" s="119">
        <f t="shared" si="340"/>
        <v>1927811200</v>
      </c>
      <c r="S66" s="119">
        <f t="shared" si="340"/>
        <v>1926221452</v>
      </c>
      <c r="T66" s="119">
        <f t="shared" si="340"/>
        <v>1924612364</v>
      </c>
      <c r="U66" s="119">
        <f t="shared" si="340"/>
        <v>1922983936</v>
      </c>
      <c r="V66" s="119">
        <f t="shared" si="340"/>
        <v>1921334234</v>
      </c>
      <c r="W66" s="119">
        <f t="shared" si="340"/>
        <v>1919663258</v>
      </c>
      <c r="X66" s="119">
        <f t="shared" si="340"/>
        <v>1917971008</v>
      </c>
      <c r="Y66" s="119">
        <f t="shared" si="340"/>
        <v>1916257484</v>
      </c>
      <c r="Z66" s="119">
        <f t="shared" si="340"/>
        <v>1914522686</v>
      </c>
      <c r="AA66" s="119">
        <f t="shared" si="340"/>
        <v>1912766614</v>
      </c>
      <c r="AB66" s="119">
        <f t="shared" si="340"/>
        <v>1910989268</v>
      </c>
      <c r="AC66" s="119">
        <f t="shared" si="340"/>
        <v>1909190648</v>
      </c>
      <c r="AD66" s="119">
        <f t="shared" si="340"/>
        <v>1907368820</v>
      </c>
      <c r="AE66" s="119">
        <f t="shared" si="340"/>
        <v>1905523784</v>
      </c>
      <c r="AF66" s="119">
        <f t="shared" si="340"/>
        <v>1903655540</v>
      </c>
      <c r="AG66" s="119">
        <f t="shared" si="340"/>
        <v>1901764088</v>
      </c>
      <c r="AH66" s="119">
        <f t="shared" si="340"/>
        <v>1899849428</v>
      </c>
      <c r="AI66" s="119">
        <f t="shared" si="340"/>
        <v>1897911560</v>
      </c>
      <c r="AJ66" s="119">
        <f t="shared" si="340"/>
        <v>1895948550</v>
      </c>
      <c r="AK66" s="119">
        <f t="shared" si="340"/>
        <v>1893960398</v>
      </c>
      <c r="AL66" s="119">
        <f t="shared" si="340"/>
        <v>1891947104</v>
      </c>
      <c r="AM66" s="119">
        <f t="shared" si="340"/>
        <v>1889908668</v>
      </c>
      <c r="AN66" s="119">
        <f t="shared" si="340"/>
        <v>1887845090</v>
      </c>
      <c r="AO66" s="119">
        <f t="shared" si="340"/>
        <v>1885756370</v>
      </c>
      <c r="AP66" s="119">
        <f t="shared" si="340"/>
        <v>1883640574</v>
      </c>
      <c r="AQ66" s="119">
        <f t="shared" si="340"/>
        <v>1881497702</v>
      </c>
      <c r="AR66" s="119">
        <f t="shared" si="340"/>
        <v>1879327754</v>
      </c>
      <c r="AS66" s="119">
        <f t="shared" si="340"/>
        <v>1877130730</v>
      </c>
      <c r="AT66" s="119">
        <f t="shared" si="340"/>
        <v>1874906630</v>
      </c>
      <c r="AU66" s="119">
        <f t="shared" si="340"/>
        <v>1872655454</v>
      </c>
      <c r="AV66" s="119">
        <f t="shared" si="340"/>
        <v>1870375268</v>
      </c>
      <c r="AW66" s="119">
        <f t="shared" si="340"/>
        <v>1868066072</v>
      </c>
      <c r="AX66" s="119">
        <f t="shared" si="340"/>
        <v>1865727866</v>
      </c>
      <c r="AY66" s="119">
        <f t="shared" si="340"/>
        <v>1863360650</v>
      </c>
      <c r="AZ66" s="119">
        <f t="shared" si="340"/>
        <v>1860964424</v>
      </c>
      <c r="BA66" s="119">
        <f t="shared" si="340"/>
        <v>1858539188</v>
      </c>
      <c r="BB66" s="119">
        <f t="shared" si="340"/>
        <v>1856083008</v>
      </c>
      <c r="BC66" s="119">
        <f t="shared" si="340"/>
        <v>1853595884</v>
      </c>
      <c r="BD66" s="119">
        <f t="shared" si="340"/>
        <v>1851077816</v>
      </c>
      <c r="BE66" s="119">
        <f t="shared" si="340"/>
        <v>1848528804</v>
      </c>
      <c r="BF66" s="119">
        <f t="shared" si="340"/>
        <v>1845948848</v>
      </c>
      <c r="BG66" s="119">
        <f t="shared" si="340"/>
        <v>1843336014</v>
      </c>
      <c r="BH66" s="119">
        <f t="shared" si="340"/>
        <v>1840690302</v>
      </c>
      <c r="BI66" s="119">
        <f t="shared" si="340"/>
        <v>1838011712</v>
      </c>
      <c r="BJ66" s="119">
        <f t="shared" si="340"/>
        <v>1835300244</v>
      </c>
      <c r="BK66" s="119">
        <f t="shared" si="340"/>
        <v>1832553964</v>
      </c>
      <c r="BL66" s="119">
        <f t="shared" si="340"/>
        <v>1829772872</v>
      </c>
      <c r="BM66" s="119">
        <f t="shared" si="340"/>
        <v>1826956968</v>
      </c>
      <c r="BN66" s="119">
        <f t="shared" si="340"/>
        <v>1824106252</v>
      </c>
      <c r="BO66" s="119">
        <f t="shared" si="340"/>
        <v>1821220724</v>
      </c>
      <c r="BP66" s="119">
        <f t="shared" si="340"/>
        <v>1818298450</v>
      </c>
      <c r="BQ66" s="119">
        <f t="shared" si="340"/>
        <v>1815339430</v>
      </c>
      <c r="BR66" s="119">
        <f t="shared" ref="BR66:EC66" si="341">BR63-BR64</f>
        <v>1812343664</v>
      </c>
      <c r="BS66" s="119">
        <f t="shared" si="341"/>
        <v>1809311152</v>
      </c>
      <c r="BT66" s="119">
        <f t="shared" si="341"/>
        <v>1806239960</v>
      </c>
      <c r="BU66" s="119">
        <f t="shared" si="341"/>
        <v>1803130088</v>
      </c>
      <c r="BV66" s="119">
        <f t="shared" si="341"/>
        <v>1799981536</v>
      </c>
      <c r="BW66" s="119">
        <f t="shared" si="341"/>
        <v>1796794304</v>
      </c>
      <c r="BX66" s="119">
        <f t="shared" si="341"/>
        <v>1793566458</v>
      </c>
      <c r="BY66" s="119">
        <f t="shared" si="341"/>
        <v>1790297998</v>
      </c>
      <c r="BZ66" s="119">
        <f t="shared" si="341"/>
        <v>1786988924</v>
      </c>
      <c r="CA66" s="119">
        <f t="shared" si="341"/>
        <v>1783639236</v>
      </c>
      <c r="CB66" s="119">
        <f t="shared" si="341"/>
        <v>1780247000</v>
      </c>
      <c r="CC66" s="119">
        <f t="shared" si="341"/>
        <v>1776812216</v>
      </c>
      <c r="CD66" s="119">
        <f t="shared" si="341"/>
        <v>1773334884</v>
      </c>
      <c r="CE66" s="119">
        <f t="shared" si="341"/>
        <v>1769815004</v>
      </c>
      <c r="CF66" s="119">
        <f t="shared" si="341"/>
        <v>1766250642</v>
      </c>
      <c r="CG66" s="119">
        <f t="shared" si="341"/>
        <v>1762641798</v>
      </c>
      <c r="CH66" s="119">
        <f t="shared" si="341"/>
        <v>1758988472</v>
      </c>
      <c r="CI66" s="119">
        <f t="shared" si="341"/>
        <v>1755288730</v>
      </c>
      <c r="CJ66" s="119">
        <f t="shared" si="341"/>
        <v>1751542572</v>
      </c>
      <c r="CK66" s="119">
        <f t="shared" si="341"/>
        <v>1747749998</v>
      </c>
      <c r="CL66" s="119">
        <f t="shared" si="341"/>
        <v>1743909074</v>
      </c>
      <c r="CM66" s="119">
        <f t="shared" si="341"/>
        <v>1740019800</v>
      </c>
      <c r="CN66" s="119">
        <f t="shared" si="341"/>
        <v>1736082176</v>
      </c>
      <c r="CO66" s="119">
        <f t="shared" si="341"/>
        <v>1732096202</v>
      </c>
      <c r="CP66" s="119">
        <f t="shared" si="341"/>
        <v>1728059944</v>
      </c>
      <c r="CQ66" s="119">
        <f t="shared" si="341"/>
        <v>1723973402</v>
      </c>
      <c r="CR66" s="119">
        <f t="shared" si="341"/>
        <v>1719836576</v>
      </c>
      <c r="CS66" s="119">
        <f t="shared" si="341"/>
        <v>1715647532</v>
      </c>
      <c r="CT66" s="119">
        <f t="shared" si="341"/>
        <v>1711406270</v>
      </c>
      <c r="CU66" s="119">
        <f t="shared" si="341"/>
        <v>1707112790</v>
      </c>
      <c r="CV66" s="119">
        <f t="shared" si="341"/>
        <v>1702765158</v>
      </c>
      <c r="CW66" s="119">
        <f t="shared" si="341"/>
        <v>1698363374</v>
      </c>
      <c r="CX66" s="119">
        <f t="shared" si="341"/>
        <v>1693907438</v>
      </c>
      <c r="CY66" s="119">
        <f t="shared" si="341"/>
        <v>1689395416</v>
      </c>
      <c r="CZ66" s="119">
        <f t="shared" si="341"/>
        <v>1684827308</v>
      </c>
      <c r="DA66" s="119">
        <f t="shared" si="341"/>
        <v>1680201180</v>
      </c>
      <c r="DB66" s="119">
        <f t="shared" si="341"/>
        <v>1675517032</v>
      </c>
      <c r="DC66" s="119">
        <f t="shared" si="341"/>
        <v>1670774864</v>
      </c>
      <c r="DD66" s="119">
        <f t="shared" si="341"/>
        <v>1665972742</v>
      </c>
      <c r="DE66" s="119">
        <f t="shared" si="341"/>
        <v>1661110666</v>
      </c>
      <c r="DF66" s="119">
        <f t="shared" si="341"/>
        <v>1656188636</v>
      </c>
      <c r="DG66" s="119">
        <f t="shared" si="341"/>
        <v>1651204718</v>
      </c>
      <c r="DH66" s="119">
        <f t="shared" si="341"/>
        <v>1646158912</v>
      </c>
      <c r="DI66" s="119">
        <f t="shared" si="341"/>
        <v>1641049284</v>
      </c>
      <c r="DJ66" s="119">
        <f t="shared" si="341"/>
        <v>1635875834</v>
      </c>
      <c r="DK66" s="119">
        <f t="shared" si="341"/>
        <v>1630638562</v>
      </c>
      <c r="DL66" s="119">
        <f t="shared" si="341"/>
        <v>1625335534</v>
      </c>
      <c r="DM66" s="119">
        <f t="shared" si="341"/>
        <v>1619966750</v>
      </c>
      <c r="DN66" s="119">
        <f t="shared" si="341"/>
        <v>1614530276</v>
      </c>
      <c r="DO66" s="119">
        <f t="shared" si="341"/>
        <v>1609026112</v>
      </c>
      <c r="DP66" s="119">
        <f t="shared" si="341"/>
        <v>1603452324</v>
      </c>
      <c r="DQ66" s="119">
        <f t="shared" si="341"/>
        <v>1597808912</v>
      </c>
      <c r="DR66" s="119">
        <f t="shared" si="341"/>
        <v>1592095876</v>
      </c>
      <c r="DS66" s="119">
        <f t="shared" si="341"/>
        <v>1586311282</v>
      </c>
      <c r="DT66" s="119">
        <f t="shared" si="341"/>
        <v>1580455130</v>
      </c>
      <c r="DU66" s="119">
        <f t="shared" si="341"/>
        <v>1574525486</v>
      </c>
      <c r="DV66" s="119">
        <f t="shared" si="341"/>
        <v>1568522350</v>
      </c>
      <c r="DW66" s="119">
        <f t="shared" si="341"/>
        <v>1562443788</v>
      </c>
      <c r="DX66" s="119">
        <f t="shared" si="341"/>
        <v>1556289800</v>
      </c>
      <c r="DY66" s="119">
        <f t="shared" si="341"/>
        <v>1550058452</v>
      </c>
      <c r="DZ66" s="119">
        <f t="shared" si="341"/>
        <v>1543749744</v>
      </c>
      <c r="EA66" s="119">
        <f t="shared" si="341"/>
        <v>1537361742</v>
      </c>
      <c r="EB66" s="119">
        <f t="shared" si="341"/>
        <v>1530894446</v>
      </c>
      <c r="EC66" s="119">
        <f t="shared" si="341"/>
        <v>1524345922</v>
      </c>
      <c r="ED66" s="119">
        <f t="shared" ref="ED66:GO66" si="342">ED63-ED64</f>
        <v>1517716170</v>
      </c>
      <c r="EE66" s="119">
        <f t="shared" si="342"/>
        <v>1511003256</v>
      </c>
      <c r="EF66" s="119">
        <f t="shared" si="342"/>
        <v>1504207180</v>
      </c>
      <c r="EG66" s="119">
        <f t="shared" si="342"/>
        <v>1497326008</v>
      </c>
      <c r="EH66" s="119">
        <f t="shared" si="342"/>
        <v>1490359740</v>
      </c>
      <c r="EI66" s="119">
        <f t="shared" si="342"/>
        <v>1483306442</v>
      </c>
      <c r="EJ66" s="119">
        <f t="shared" si="342"/>
        <v>1476164180</v>
      </c>
      <c r="EK66" s="119">
        <f t="shared" si="342"/>
        <v>1468932954</v>
      </c>
      <c r="EL66" s="119">
        <f t="shared" si="342"/>
        <v>1461610830</v>
      </c>
      <c r="EM66" s="119">
        <f t="shared" si="342"/>
        <v>1454197808</v>
      </c>
      <c r="EN66" s="119">
        <f t="shared" si="342"/>
        <v>1446691954</v>
      </c>
      <c r="EO66" s="119">
        <f t="shared" si="342"/>
        <v>1439091334</v>
      </c>
      <c r="EP66" s="119">
        <f t="shared" si="342"/>
        <v>1431395948</v>
      </c>
      <c r="EQ66" s="119">
        <f t="shared" si="342"/>
        <v>1423603862</v>
      </c>
      <c r="ER66" s="119">
        <f t="shared" si="342"/>
        <v>1415715076</v>
      </c>
      <c r="ES66" s="119">
        <f t="shared" si="342"/>
        <v>1407727656</v>
      </c>
      <c r="ET66" s="119">
        <f t="shared" si="342"/>
        <v>1399639668</v>
      </c>
      <c r="EU66" s="119">
        <f t="shared" si="342"/>
        <v>1391451112</v>
      </c>
      <c r="EV66" s="119">
        <f t="shared" si="342"/>
        <v>1383160054</v>
      </c>
      <c r="EW66" s="119">
        <f t="shared" si="342"/>
        <v>1374764560</v>
      </c>
      <c r="EX66" s="119">
        <f t="shared" si="342"/>
        <v>1366264630</v>
      </c>
      <c r="EY66" s="119">
        <f t="shared" si="342"/>
        <v>1357658330</v>
      </c>
      <c r="EZ66" s="119">
        <f t="shared" si="342"/>
        <v>1348943726</v>
      </c>
      <c r="FA66" s="119">
        <f t="shared" si="342"/>
        <v>1340120818</v>
      </c>
      <c r="FB66" s="119">
        <f t="shared" si="342"/>
        <v>1331187672</v>
      </c>
      <c r="FC66" s="119">
        <f t="shared" si="342"/>
        <v>1322142354</v>
      </c>
      <c r="FD66" s="119">
        <f t="shared" si="342"/>
        <v>1312984864</v>
      </c>
      <c r="FE66" s="119">
        <f t="shared" si="342"/>
        <v>1303713268</v>
      </c>
      <c r="FF66" s="119">
        <f t="shared" si="342"/>
        <v>1294325632</v>
      </c>
      <c r="FG66" s="119">
        <f t="shared" si="342"/>
        <v>1284820022</v>
      </c>
      <c r="FH66" s="119">
        <f t="shared" si="342"/>
        <v>1275196438</v>
      </c>
      <c r="FI66" s="119">
        <f t="shared" si="342"/>
        <v>1265452946</v>
      </c>
      <c r="FJ66" s="119">
        <f t="shared" si="342"/>
        <v>1255587612</v>
      </c>
      <c r="FK66" s="119">
        <f t="shared" si="342"/>
        <v>1245598502</v>
      </c>
      <c r="FL66" s="119">
        <f t="shared" si="342"/>
        <v>1235483682</v>
      </c>
      <c r="FM66" s="119">
        <f t="shared" si="342"/>
        <v>1225243152</v>
      </c>
      <c r="FN66" s="119">
        <f t="shared" si="342"/>
        <v>1214874978</v>
      </c>
      <c r="FO66" s="119">
        <f t="shared" si="342"/>
        <v>1204377226</v>
      </c>
      <c r="FP66" s="119">
        <f t="shared" si="342"/>
        <v>1193747962</v>
      </c>
      <c r="FQ66" s="119">
        <f t="shared" si="342"/>
        <v>1182985252</v>
      </c>
      <c r="FR66" s="119">
        <f t="shared" si="342"/>
        <v>1172087162</v>
      </c>
      <c r="FS66" s="119">
        <f t="shared" si="342"/>
        <v>1161053692</v>
      </c>
      <c r="FT66" s="119">
        <f t="shared" si="342"/>
        <v>1149882908</v>
      </c>
      <c r="FU66" s="119">
        <f t="shared" si="342"/>
        <v>1138572876</v>
      </c>
      <c r="FV66" s="119">
        <f t="shared" si="342"/>
        <v>1127121662</v>
      </c>
      <c r="FW66" s="119">
        <f t="shared" si="342"/>
        <v>1115527332</v>
      </c>
      <c r="FX66" s="119">
        <f t="shared" si="342"/>
        <v>1103787952</v>
      </c>
      <c r="FY66" s="119">
        <f t="shared" si="342"/>
        <v>1091901588</v>
      </c>
      <c r="FZ66" s="119">
        <f t="shared" si="342"/>
        <v>1079866306</v>
      </c>
      <c r="GA66" s="119">
        <f t="shared" si="342"/>
        <v>1067680172</v>
      </c>
      <c r="GB66" s="119">
        <f t="shared" si="342"/>
        <v>1055341252</v>
      </c>
      <c r="GC66" s="119">
        <f t="shared" si="342"/>
        <v>1042847612</v>
      </c>
      <c r="GD66" s="119">
        <f t="shared" si="342"/>
        <v>1030197318</v>
      </c>
      <c r="GE66" s="119">
        <f t="shared" si="342"/>
        <v>1017388436</v>
      </c>
      <c r="GF66" s="119">
        <f t="shared" si="342"/>
        <v>1004419032</v>
      </c>
      <c r="GG66" s="119">
        <f t="shared" si="342"/>
        <v>991287172</v>
      </c>
      <c r="GH66" s="119">
        <f t="shared" si="342"/>
        <v>977990922</v>
      </c>
      <c r="GI66" s="119">
        <f t="shared" si="342"/>
        <v>964528348</v>
      </c>
      <c r="GJ66" s="119">
        <f t="shared" si="342"/>
        <v>950897516</v>
      </c>
      <c r="GK66" s="119">
        <f t="shared" si="342"/>
        <v>937096492</v>
      </c>
      <c r="GL66" s="119">
        <f t="shared" si="342"/>
        <v>923123342</v>
      </c>
      <c r="GM66" s="119">
        <f t="shared" si="342"/>
        <v>908976132</v>
      </c>
      <c r="GN66" s="119">
        <f t="shared" si="342"/>
        <v>894652928</v>
      </c>
      <c r="GO66" s="119">
        <f t="shared" si="342"/>
        <v>880149862</v>
      </c>
      <c r="GP66" s="119">
        <f t="shared" ref="GP66:HV66" si="343">GP63-GP64</f>
        <v>865465000</v>
      </c>
      <c r="GQ66" s="119">
        <f t="shared" si="343"/>
        <v>850596408</v>
      </c>
      <c r="GR66" s="119">
        <f t="shared" si="343"/>
        <v>835542152</v>
      </c>
      <c r="GS66" s="119">
        <f t="shared" si="343"/>
        <v>820300298</v>
      </c>
      <c r="GT66" s="119">
        <f t="shared" si="343"/>
        <v>804866978</v>
      </c>
      <c r="GU66" s="119">
        <f t="shared" si="343"/>
        <v>789240258</v>
      </c>
      <c r="GV66" s="119">
        <f t="shared" si="343"/>
        <v>773418204</v>
      </c>
      <c r="GW66" s="119">
        <f t="shared" si="343"/>
        <v>757398882</v>
      </c>
      <c r="GX66" s="119">
        <f t="shared" si="343"/>
        <v>741178424</v>
      </c>
      <c r="GY66" s="119">
        <f t="shared" si="343"/>
        <v>724754896</v>
      </c>
      <c r="GZ66" s="119">
        <f t="shared" si="343"/>
        <v>708126364</v>
      </c>
      <c r="HA66" s="119">
        <f t="shared" si="343"/>
        <v>691290894</v>
      </c>
      <c r="HB66" s="119">
        <f t="shared" si="343"/>
        <v>674244618</v>
      </c>
      <c r="HC66" s="119">
        <f t="shared" si="343"/>
        <v>656985602</v>
      </c>
      <c r="HD66" s="119">
        <f t="shared" si="343"/>
        <v>639509978</v>
      </c>
      <c r="HE66" s="119">
        <f t="shared" si="343"/>
        <v>621815812</v>
      </c>
      <c r="HF66" s="119">
        <f t="shared" si="343"/>
        <v>603901170</v>
      </c>
      <c r="HG66" s="119">
        <f t="shared" si="343"/>
        <v>585762184</v>
      </c>
      <c r="HH66" s="119">
        <f t="shared" si="343"/>
        <v>567396920</v>
      </c>
      <c r="HI66" s="119">
        <f t="shared" si="343"/>
        <v>548801510</v>
      </c>
      <c r="HJ66" s="119">
        <f t="shared" si="343"/>
        <v>529974020</v>
      </c>
      <c r="HK66" s="119">
        <f t="shared" si="343"/>
        <v>510910582</v>
      </c>
      <c r="HL66" s="119">
        <f t="shared" si="343"/>
        <v>491609262</v>
      </c>
      <c r="HM66" s="119">
        <f t="shared" si="343"/>
        <v>472066192</v>
      </c>
      <c r="HN66" s="119">
        <f t="shared" si="343"/>
        <v>452279438</v>
      </c>
      <c r="HO66" s="119">
        <f t="shared" si="343"/>
        <v>432245132</v>
      </c>
      <c r="HP66" s="119">
        <f t="shared" si="343"/>
        <v>411961340</v>
      </c>
      <c r="HQ66" s="119">
        <f t="shared" si="343"/>
        <v>391424194</v>
      </c>
      <c r="HR66" s="119">
        <f t="shared" si="343"/>
        <v>370629826</v>
      </c>
      <c r="HS66" s="119">
        <f t="shared" si="343"/>
        <v>349576302</v>
      </c>
      <c r="HT66" s="119">
        <f t="shared" si="343"/>
        <v>328259754</v>
      </c>
      <c r="HU66" s="119">
        <f t="shared" si="343"/>
        <v>306676314</v>
      </c>
      <c r="HV66" s="119">
        <f t="shared" si="343"/>
        <v>284822114</v>
      </c>
      <c r="HW66" s="119"/>
      <c r="HX66" s="119">
        <f t="shared" ref="HX66:IH66" si="344">HX63-HX64</f>
        <v>240291764</v>
      </c>
      <c r="HY66" s="119">
        <f t="shared" si="344"/>
        <v>217607878</v>
      </c>
      <c r="HZ66" s="119">
        <f t="shared" si="344"/>
        <v>194639694</v>
      </c>
      <c r="IA66" s="119">
        <f t="shared" si="344"/>
        <v>171385278</v>
      </c>
      <c r="IB66" s="119">
        <f t="shared" si="344"/>
        <v>147840762</v>
      </c>
      <c r="IC66" s="119">
        <f t="shared" si="344"/>
        <v>124002278</v>
      </c>
      <c r="ID66" s="119">
        <f t="shared" si="344"/>
        <v>99865958</v>
      </c>
      <c r="IE66" s="119">
        <f t="shared" si="344"/>
        <v>75427934</v>
      </c>
      <c r="IF66" s="119">
        <f t="shared" si="344"/>
        <v>50684338</v>
      </c>
      <c r="IG66" s="119">
        <f t="shared" si="344"/>
        <v>25631302</v>
      </c>
      <c r="IH66" s="119">
        <f t="shared" si="344"/>
        <v>0</v>
      </c>
      <c r="II66" s="119">
        <f t="shared" ref="II66:IK66" si="345">II63-II64</f>
        <v>0</v>
      </c>
      <c r="IJ66" s="119">
        <f t="shared" si="345"/>
        <v>0</v>
      </c>
      <c r="IK66" s="119">
        <f t="shared" si="345"/>
        <v>0</v>
      </c>
      <c r="IL66" s="119">
        <f t="shared" ref="IL66:KP66" si="346">IL63-IL64</f>
        <v>0</v>
      </c>
      <c r="IM66" s="119">
        <f t="shared" si="346"/>
        <v>0</v>
      </c>
      <c r="IN66" s="119">
        <f t="shared" si="346"/>
        <v>0</v>
      </c>
      <c r="IO66" s="119">
        <f t="shared" si="346"/>
        <v>0</v>
      </c>
      <c r="IP66" s="119">
        <f t="shared" si="346"/>
        <v>0</v>
      </c>
      <c r="IQ66" s="119">
        <f t="shared" si="346"/>
        <v>0</v>
      </c>
      <c r="IR66" s="119">
        <f t="shared" si="346"/>
        <v>0</v>
      </c>
      <c r="IS66" s="119">
        <f t="shared" si="346"/>
        <v>0</v>
      </c>
      <c r="IT66" s="119">
        <f t="shared" si="346"/>
        <v>0</v>
      </c>
      <c r="IU66" s="119">
        <f t="shared" si="346"/>
        <v>0</v>
      </c>
      <c r="IV66" s="119">
        <f t="shared" si="346"/>
        <v>0</v>
      </c>
      <c r="IW66" s="119">
        <f t="shared" si="346"/>
        <v>0</v>
      </c>
      <c r="IX66" s="119">
        <f t="shared" si="346"/>
        <v>0</v>
      </c>
      <c r="IY66" s="119">
        <f t="shared" si="346"/>
        <v>0</v>
      </c>
      <c r="IZ66" s="119">
        <f t="shared" si="346"/>
        <v>0</v>
      </c>
      <c r="JA66" s="119">
        <f t="shared" si="346"/>
        <v>0</v>
      </c>
      <c r="JB66" s="119">
        <f t="shared" si="346"/>
        <v>0</v>
      </c>
      <c r="JC66" s="119">
        <f t="shared" si="346"/>
        <v>0</v>
      </c>
      <c r="JD66" s="119">
        <f t="shared" si="346"/>
        <v>0</v>
      </c>
      <c r="JE66" s="119">
        <f t="shared" si="346"/>
        <v>0</v>
      </c>
      <c r="JF66" s="119">
        <f t="shared" si="346"/>
        <v>0</v>
      </c>
      <c r="JG66" s="119">
        <f t="shared" si="346"/>
        <v>0</v>
      </c>
      <c r="JH66" s="119">
        <f t="shared" si="346"/>
        <v>0</v>
      </c>
      <c r="JI66" s="119">
        <f t="shared" si="346"/>
        <v>0</v>
      </c>
      <c r="JJ66" s="119">
        <f t="shared" si="346"/>
        <v>0</v>
      </c>
      <c r="JK66" s="119">
        <f t="shared" si="346"/>
        <v>0</v>
      </c>
      <c r="JL66" s="119">
        <f t="shared" si="346"/>
        <v>0</v>
      </c>
      <c r="JM66" s="119">
        <f t="shared" si="346"/>
        <v>0</v>
      </c>
      <c r="JN66" s="119">
        <f t="shared" si="346"/>
        <v>0</v>
      </c>
      <c r="JO66" s="119">
        <f t="shared" si="346"/>
        <v>0</v>
      </c>
      <c r="JP66" s="119">
        <f t="shared" si="346"/>
        <v>0</v>
      </c>
      <c r="JQ66" s="119">
        <f t="shared" si="346"/>
        <v>0</v>
      </c>
      <c r="JR66" s="119">
        <f t="shared" si="346"/>
        <v>0</v>
      </c>
      <c r="JS66" s="119">
        <f t="shared" si="346"/>
        <v>0</v>
      </c>
      <c r="JT66" s="119">
        <f t="shared" si="346"/>
        <v>0</v>
      </c>
      <c r="JU66" s="119">
        <f t="shared" si="346"/>
        <v>0</v>
      </c>
      <c r="JV66" s="119">
        <f t="shared" si="346"/>
        <v>0</v>
      </c>
      <c r="JW66" s="119">
        <f t="shared" si="346"/>
        <v>0</v>
      </c>
      <c r="JX66" s="119">
        <f t="shared" si="346"/>
        <v>0</v>
      </c>
      <c r="JY66" s="119">
        <f t="shared" si="346"/>
        <v>0</v>
      </c>
      <c r="JZ66" s="119">
        <f t="shared" si="346"/>
        <v>0</v>
      </c>
      <c r="KA66" s="119">
        <f t="shared" si="346"/>
        <v>0</v>
      </c>
      <c r="KB66" s="119">
        <f t="shared" si="346"/>
        <v>0</v>
      </c>
      <c r="KC66" s="119">
        <f t="shared" si="346"/>
        <v>0</v>
      </c>
      <c r="KD66" s="119">
        <f t="shared" si="346"/>
        <v>0</v>
      </c>
      <c r="KE66" s="119">
        <f t="shared" si="346"/>
        <v>0</v>
      </c>
      <c r="KF66" s="119">
        <f t="shared" si="346"/>
        <v>0</v>
      </c>
      <c r="KG66" s="119">
        <f t="shared" si="346"/>
        <v>0</v>
      </c>
      <c r="KH66" s="119">
        <f t="shared" si="346"/>
        <v>0</v>
      </c>
      <c r="KI66" s="119">
        <f t="shared" si="346"/>
        <v>0</v>
      </c>
      <c r="KJ66" s="119">
        <f t="shared" si="346"/>
        <v>0</v>
      </c>
      <c r="KK66" s="119">
        <f t="shared" si="346"/>
        <v>0</v>
      </c>
      <c r="KL66" s="119">
        <f t="shared" si="346"/>
        <v>0</v>
      </c>
      <c r="KM66" s="119">
        <f t="shared" si="346"/>
        <v>0</v>
      </c>
      <c r="KN66" s="119">
        <f t="shared" si="346"/>
        <v>0</v>
      </c>
      <c r="KO66" s="119">
        <f t="shared" si="346"/>
        <v>0</v>
      </c>
      <c r="KP66" s="119">
        <f t="shared" si="346"/>
        <v>0</v>
      </c>
    </row>
    <row r="67" spans="1:302" ht="15">
      <c r="A67" s="121"/>
      <c r="B67" s="121" t="s">
        <v>79</v>
      </c>
      <c r="C67" s="122">
        <f>C64+C65</f>
        <v>15534371.5</v>
      </c>
      <c r="D67" s="122">
        <f t="shared" ref="D67:BO67" si="347">D64+D65</f>
        <v>15158999.176253</v>
      </c>
      <c r="E67" s="122">
        <f t="shared" si="347"/>
        <v>14769713.575492889</v>
      </c>
      <c r="F67" s="122">
        <f t="shared" si="347"/>
        <v>14380428.753275221</v>
      </c>
      <c r="G67" s="122">
        <f t="shared" si="347"/>
        <v>13991144.709600002</v>
      </c>
      <c r="H67" s="122">
        <f t="shared" si="347"/>
        <v>14020677.794819444</v>
      </c>
      <c r="I67" s="122">
        <f t="shared" si="347"/>
        <v>14050210.820944445</v>
      </c>
      <c r="J67" s="122">
        <f t="shared" si="347"/>
        <v>14079743.787975</v>
      </c>
      <c r="K67" s="122">
        <f t="shared" si="347"/>
        <v>14109276.695911115</v>
      </c>
      <c r="L67" s="122">
        <f t="shared" si="347"/>
        <v>14138809.544752782</v>
      </c>
      <c r="M67" s="122">
        <f t="shared" si="347"/>
        <v>14168342.3345</v>
      </c>
      <c r="N67" s="122">
        <f t="shared" si="347"/>
        <v>14136430.949378818</v>
      </c>
      <c r="O67" s="122">
        <f t="shared" si="347"/>
        <v>15614973.628052777</v>
      </c>
      <c r="P67" s="122">
        <f t="shared" si="347"/>
        <v>15591413.03097708</v>
      </c>
      <c r="Q67" s="122">
        <f t="shared" si="347"/>
        <v>15567761.932102775</v>
      </c>
      <c r="R67" s="122">
        <f t="shared" si="347"/>
        <v>15544021.288356939</v>
      </c>
      <c r="S67" s="122">
        <f t="shared" si="347"/>
        <v>15520192.056666663</v>
      </c>
      <c r="T67" s="122">
        <f t="shared" si="347"/>
        <v>15496275.193959022</v>
      </c>
      <c r="U67" s="122">
        <f t="shared" si="347"/>
        <v>15472271.657161104</v>
      </c>
      <c r="V67" s="122">
        <f t="shared" si="347"/>
        <v>15450116.403199993</v>
      </c>
      <c r="W67" s="122">
        <f t="shared" si="347"/>
        <v>15427862.541428464</v>
      </c>
      <c r="X67" s="122">
        <f t="shared" si="347"/>
        <v>15405511.124466309</v>
      </c>
      <c r="Y67" s="122">
        <f t="shared" si="347"/>
        <v>15383063.204933332</v>
      </c>
      <c r="Z67" s="122">
        <f t="shared" si="347"/>
        <v>15373095.275188057</v>
      </c>
      <c r="AA67" s="122">
        <f t="shared" si="347"/>
        <v>15363010.178887777</v>
      </c>
      <c r="AB67" s="122">
        <f t="shared" si="347"/>
        <v>15352808.549820416</v>
      </c>
      <c r="AC67" s="122">
        <f t="shared" si="347"/>
        <v>15342491.021773888</v>
      </c>
      <c r="AD67" s="122">
        <f t="shared" si="347"/>
        <v>15333992.228536109</v>
      </c>
      <c r="AE67" s="122">
        <f t="shared" si="347"/>
        <v>15325365.135349996</v>
      </c>
      <c r="AF67" s="122">
        <f t="shared" si="347"/>
        <v>15316610.433620552</v>
      </c>
      <c r="AG67" s="122">
        <f t="shared" si="347"/>
        <v>15307728.814752774</v>
      </c>
      <c r="AH67" s="122">
        <f t="shared" si="347"/>
        <v>15298720.970151663</v>
      </c>
      <c r="AI67" s="122">
        <f t="shared" si="347"/>
        <v>15289587.591222217</v>
      </c>
      <c r="AJ67" s="122">
        <f t="shared" si="347"/>
        <v>15282263.36936944</v>
      </c>
      <c r="AK67" s="122">
        <f t="shared" si="347"/>
        <v>15274801.442687502</v>
      </c>
      <c r="AL67" s="122">
        <f t="shared" si="347"/>
        <v>15296453.726345362</v>
      </c>
      <c r="AM67" s="122">
        <f t="shared" si="347"/>
        <v>15317907.614803558</v>
      </c>
      <c r="AN67" s="122">
        <f t="shared" si="347"/>
        <v>15339162.692171505</v>
      </c>
      <c r="AO67" s="122">
        <f t="shared" si="347"/>
        <v>15360218.542558616</v>
      </c>
      <c r="AP67" s="122">
        <f t="shared" si="347"/>
        <v>15383008.75007431</v>
      </c>
      <c r="AQ67" s="122">
        <f t="shared" si="347"/>
        <v>15405585.281534007</v>
      </c>
      <c r="AR67" s="122">
        <f t="shared" si="347"/>
        <v>15427947.689055534</v>
      </c>
      <c r="AS67" s="122">
        <f t="shared" si="347"/>
        <v>15450095.52475673</v>
      </c>
      <c r="AT67" s="122">
        <f t="shared" si="347"/>
        <v>15472028.340755425</v>
      </c>
      <c r="AU67" s="122">
        <f t="shared" si="347"/>
        <v>15493745.689169453</v>
      </c>
      <c r="AV67" s="122">
        <f t="shared" si="347"/>
        <v>15517181.12211665</v>
      </c>
      <c r="AW67" s="122">
        <f t="shared" si="347"/>
        <v>15540386.510437667</v>
      </c>
      <c r="AX67" s="122">
        <f t="shared" si="347"/>
        <v>15570405.540071948</v>
      </c>
      <c r="AY67" s="122">
        <f t="shared" si="347"/>
        <v>15600175.931362309</v>
      </c>
      <c r="AZ67" s="122">
        <f t="shared" si="347"/>
        <v>15629696.876259377</v>
      </c>
      <c r="BA67" s="122">
        <f t="shared" si="347"/>
        <v>15658967.56671378</v>
      </c>
      <c r="BB67" s="122">
        <f t="shared" si="347"/>
        <v>15689921.19467614</v>
      </c>
      <c r="BC67" s="122">
        <f t="shared" si="347"/>
        <v>15720609.163080005</v>
      </c>
      <c r="BD67" s="122">
        <f t="shared" si="347"/>
        <v>15751030.610006033</v>
      </c>
      <c r="BE67" s="122">
        <f t="shared" si="347"/>
        <v>15781184.673534892</v>
      </c>
      <c r="BF67" s="122">
        <f t="shared" si="347"/>
        <v>15811070.491747255</v>
      </c>
      <c r="BG67" s="122">
        <f t="shared" si="347"/>
        <v>15842621.202723784</v>
      </c>
      <c r="BH67" s="122">
        <f t="shared" si="347"/>
        <v>15873888.065744797</v>
      </c>
      <c r="BI67" s="122">
        <f t="shared" si="347"/>
        <v>15904870.165021002</v>
      </c>
      <c r="BJ67" s="122">
        <f t="shared" si="347"/>
        <v>15934149.784068445</v>
      </c>
      <c r="BK67" s="122">
        <f t="shared" si="347"/>
        <v>15965080.987972334</v>
      </c>
      <c r="BL67" s="122">
        <f t="shared" si="347"/>
        <v>15995714.990819169</v>
      </c>
      <c r="BM67" s="122">
        <f t="shared" si="347"/>
        <v>16026050.903452447</v>
      </c>
      <c r="BN67" s="122">
        <f t="shared" si="347"/>
        <v>16056087.836715668</v>
      </c>
      <c r="BO67" s="122">
        <f t="shared" si="347"/>
        <v>16085824.901452335</v>
      </c>
      <c r="BP67" s="122">
        <f t="shared" ref="BP67:EA67" si="348">BP64+BP65</f>
        <v>16117195.208505945</v>
      </c>
      <c r="BQ67" s="122">
        <f t="shared" si="348"/>
        <v>16148249.840236112</v>
      </c>
      <c r="BR67" s="122">
        <f t="shared" si="348"/>
        <v>16178987.858088752</v>
      </c>
      <c r="BS67" s="122">
        <f t="shared" si="348"/>
        <v>16209408.323509781</v>
      </c>
      <c r="BT67" s="122">
        <f t="shared" si="348"/>
        <v>16241444.297945114</v>
      </c>
      <c r="BU67" s="122">
        <f t="shared" si="348"/>
        <v>16273146.748493336</v>
      </c>
      <c r="BV67" s="122">
        <f t="shared" si="348"/>
        <v>16304514.687202781</v>
      </c>
      <c r="BW67" s="122">
        <f t="shared" si="348"/>
        <v>16335547.12612178</v>
      </c>
      <c r="BX67" s="122">
        <f t="shared" si="348"/>
        <v>16368177.077298669</v>
      </c>
      <c r="BY67" s="122">
        <f t="shared" si="348"/>
        <v>16400455.392571002</v>
      </c>
      <c r="BZ67" s="122">
        <f t="shared" si="348"/>
        <v>16432381.034589531</v>
      </c>
      <c r="CA67" s="122">
        <f t="shared" si="348"/>
        <v>16463952.966005003</v>
      </c>
      <c r="CB67" s="122">
        <f t="shared" si="348"/>
        <v>16497104.149468169</v>
      </c>
      <c r="CC67" s="122">
        <f t="shared" si="348"/>
        <v>16529885.321555557</v>
      </c>
      <c r="CD67" s="122">
        <f t="shared" si="348"/>
        <v>16562295.395520337</v>
      </c>
      <c r="CE67" s="122">
        <f t="shared" si="348"/>
        <v>16594333.284615671</v>
      </c>
      <c r="CF67" s="122">
        <f t="shared" si="348"/>
        <v>16627931.902094724</v>
      </c>
      <c r="CG67" s="122">
        <f t="shared" si="348"/>
        <v>16661141.869273001</v>
      </c>
      <c r="CH67" s="122">
        <f t="shared" si="348"/>
        <v>16689359.596422419</v>
      </c>
      <c r="CI67" s="122">
        <f t="shared" si="348"/>
        <v>16719139.479462447</v>
      </c>
      <c r="CJ67" s="122">
        <f t="shared" si="348"/>
        <v>16748532.404505419</v>
      </c>
      <c r="CK67" s="122">
        <f t="shared" si="348"/>
        <v>16777537.549601339</v>
      </c>
      <c r="CL67" s="122">
        <f t="shared" si="348"/>
        <v>16808088.0928002</v>
      </c>
      <c r="CM67" s="122">
        <f t="shared" si="348"/>
        <v>16838234.851718508</v>
      </c>
      <c r="CN67" s="122">
        <f t="shared" si="348"/>
        <v>16867976.970158339</v>
      </c>
      <c r="CO67" s="122">
        <f t="shared" si="348"/>
        <v>16897313.591921784</v>
      </c>
      <c r="CP67" s="122">
        <f t="shared" si="348"/>
        <v>16928177.860810928</v>
      </c>
      <c r="CQ67" s="122">
        <f t="shared" si="348"/>
        <v>16958620.514530458</v>
      </c>
      <c r="CR67" s="122">
        <f t="shared" si="348"/>
        <v>16988640.662634537</v>
      </c>
      <c r="CS67" s="122">
        <f t="shared" si="348"/>
        <v>17020171.414677344</v>
      </c>
      <c r="CT67" s="122">
        <f t="shared" si="348"/>
        <v>17051263.439867735</v>
      </c>
      <c r="CU67" s="122">
        <f t="shared" si="348"/>
        <v>17081915.81351196</v>
      </c>
      <c r="CV67" s="122">
        <f t="shared" si="348"/>
        <v>17114061.610916264</v>
      </c>
      <c r="CW67" s="122">
        <f t="shared" si="348"/>
        <v>17145751.432793684</v>
      </c>
      <c r="CX67" s="122">
        <f t="shared" si="348"/>
        <v>17176984.320202544</v>
      </c>
      <c r="CY67" s="122">
        <f t="shared" si="348"/>
        <v>17209693.314201184</v>
      </c>
      <c r="CZ67" s="122">
        <f t="shared" si="348"/>
        <v>17241928.947006792</v>
      </c>
      <c r="DA67" s="122">
        <f t="shared" si="348"/>
        <v>17275624.225429796</v>
      </c>
      <c r="DB67" s="122">
        <f t="shared" si="348"/>
        <v>17308829.624607518</v>
      </c>
      <c r="DC67" s="122">
        <f t="shared" si="348"/>
        <v>17341544.117102467</v>
      </c>
      <c r="DD67" s="122">
        <f t="shared" si="348"/>
        <v>17375700.675477132</v>
      </c>
      <c r="DE67" s="122">
        <f t="shared" si="348"/>
        <v>17409349.706373021</v>
      </c>
      <c r="DF67" s="122">
        <f t="shared" si="348"/>
        <v>17442490.14810472</v>
      </c>
      <c r="DG67" s="122">
        <f t="shared" si="348"/>
        <v>17477054.938986801</v>
      </c>
      <c r="DH67" s="122">
        <f t="shared" si="348"/>
        <v>17511094.417164937</v>
      </c>
      <c r="DI67" s="122">
        <f t="shared" si="348"/>
        <v>17546541.486705802</v>
      </c>
      <c r="DJ67" s="122">
        <f t="shared" si="348"/>
        <v>17581446.42867519</v>
      </c>
      <c r="DK67" s="122">
        <f t="shared" si="348"/>
        <v>17615808.11289186</v>
      </c>
      <c r="DL67" s="122">
        <f t="shared" si="348"/>
        <v>17651559.409174554</v>
      </c>
      <c r="DM67" s="122">
        <f t="shared" si="348"/>
        <v>17686750.530093253</v>
      </c>
      <c r="DN67" s="122">
        <f t="shared" si="348"/>
        <v>17723314.311218776</v>
      </c>
      <c r="DO67" s="122">
        <f t="shared" si="348"/>
        <v>17759300.908041254</v>
      </c>
      <c r="DP67" s="122">
        <f t="shared" si="348"/>
        <v>17796643.121883586</v>
      </c>
      <c r="DQ67" s="122">
        <f t="shared" si="348"/>
        <v>17833391.051155999</v>
      </c>
      <c r="DR67" s="122">
        <f t="shared" si="348"/>
        <v>17872699.135534756</v>
      </c>
      <c r="DS67" s="122">
        <f t="shared" si="348"/>
        <v>17913321.90300142</v>
      </c>
      <c r="DT67" s="122">
        <f t="shared" si="348"/>
        <v>17953308.959489264</v>
      </c>
      <c r="DU67" s="122">
        <f t="shared" si="348"/>
        <v>17994592.613844216</v>
      </c>
      <c r="DV67" s="122">
        <f t="shared" si="348"/>
        <v>18035222.395821437</v>
      </c>
      <c r="DW67" s="122">
        <f t="shared" si="348"/>
        <v>18077130.568559997</v>
      </c>
      <c r="DX67" s="122">
        <f t="shared" si="348"/>
        <v>18118366.585636929</v>
      </c>
      <c r="DY67" s="122">
        <f t="shared" si="348"/>
        <v>18160862.664484441</v>
      </c>
      <c r="DZ67" s="122">
        <f t="shared" si="348"/>
        <v>18202668.182501458</v>
      </c>
      <c r="EA67" s="122">
        <f t="shared" si="348"/>
        <v>18245715.311413325</v>
      </c>
      <c r="EB67" s="122">
        <f t="shared" ref="EB67:GM67" si="349">EB64+EB65</f>
        <v>18288053.352440856</v>
      </c>
      <c r="EC67" s="122">
        <f t="shared" si="349"/>
        <v>18331614.431602523</v>
      </c>
      <c r="ED67" s="122">
        <f t="shared" si="349"/>
        <v>18374447.773941033</v>
      </c>
      <c r="EE67" s="122">
        <f t="shared" si="349"/>
        <v>18418485.45976799</v>
      </c>
      <c r="EF67" s="122">
        <f t="shared" si="349"/>
        <v>18461776.637947991</v>
      </c>
      <c r="EG67" s="122">
        <f t="shared" si="349"/>
        <v>18506253.343085766</v>
      </c>
      <c r="EH67" s="122">
        <f t="shared" si="349"/>
        <v>18549964.647867806</v>
      </c>
      <c r="EI67" s="122">
        <f t="shared" si="349"/>
        <v>18594842.541191988</v>
      </c>
      <c r="EJ67" s="122">
        <f t="shared" si="349"/>
        <v>18640870.019566678</v>
      </c>
      <c r="EK67" s="122">
        <f t="shared" si="349"/>
        <v>18686096.018557765</v>
      </c>
      <c r="EL67" s="122">
        <f t="shared" si="349"/>
        <v>18732452.435649388</v>
      </c>
      <c r="EM67" s="122">
        <f t="shared" si="349"/>
        <v>18777988.130229317</v>
      </c>
      <c r="EN67" s="122">
        <f t="shared" si="349"/>
        <v>18824634.95407483</v>
      </c>
      <c r="EO67" s="122">
        <f t="shared" si="349"/>
        <v>18872375.690395579</v>
      </c>
      <c r="EP67" s="122">
        <f t="shared" si="349"/>
        <v>18919259.061458759</v>
      </c>
      <c r="EQ67" s="122">
        <f t="shared" si="349"/>
        <v>18967216.82762789</v>
      </c>
      <c r="ER67" s="122">
        <f t="shared" si="349"/>
        <v>19014297.634992048</v>
      </c>
      <c r="ES67" s="122">
        <f t="shared" si="349"/>
        <v>19062433.198207892</v>
      </c>
      <c r="ET67" s="122">
        <f t="shared" si="349"/>
        <v>19111606.087186381</v>
      </c>
      <c r="EU67" s="122">
        <f t="shared" si="349"/>
        <v>19159864.810895979</v>
      </c>
      <c r="EV67" s="122">
        <f t="shared" si="349"/>
        <v>19209140.992579624</v>
      </c>
      <c r="EW67" s="122">
        <f t="shared" si="349"/>
        <v>19259417.065027669</v>
      </c>
      <c r="EX67" s="122">
        <f t="shared" si="349"/>
        <v>19308741.400087975</v>
      </c>
      <c r="EY67" s="122">
        <f t="shared" si="349"/>
        <v>19359045.529589754</v>
      </c>
      <c r="EZ67" s="122">
        <f t="shared" si="349"/>
        <v>19410311.749202751</v>
      </c>
      <c r="FA67" s="122">
        <f t="shared" si="349"/>
        <v>19460588.293654241</v>
      </c>
      <c r="FB67" s="122">
        <f t="shared" si="349"/>
        <v>19511806.603359684</v>
      </c>
      <c r="FC67" s="122">
        <f t="shared" si="349"/>
        <v>19563948.836868241</v>
      </c>
      <c r="FD67" s="122">
        <f t="shared" si="349"/>
        <v>19615063.091786571</v>
      </c>
      <c r="FE67" s="122">
        <f t="shared" si="349"/>
        <v>19667080.717116416</v>
      </c>
      <c r="FF67" s="122">
        <f t="shared" si="349"/>
        <v>19719983.734286331</v>
      </c>
      <c r="FG67" s="122">
        <f t="shared" si="349"/>
        <v>19773754.103782371</v>
      </c>
      <c r="FH67" s="122">
        <f t="shared" si="349"/>
        <v>19826439.725148126</v>
      </c>
      <c r="FI67" s="122">
        <f t="shared" si="349"/>
        <v>19879971.810264729</v>
      </c>
      <c r="FJ67" s="122">
        <f t="shared" si="349"/>
        <v>19934332.182497635</v>
      </c>
      <c r="FK67" s="122">
        <f t="shared" si="349"/>
        <v>19989502.604269836</v>
      </c>
      <c r="FL67" s="122">
        <f t="shared" si="349"/>
        <v>20045464.777061813</v>
      </c>
      <c r="FM67" s="122">
        <f t="shared" si="349"/>
        <v>20100266.341411568</v>
      </c>
      <c r="FN67" s="122">
        <f t="shared" si="349"/>
        <v>20155838.326372769</v>
      </c>
      <c r="FO67" s="122">
        <f t="shared" si="349"/>
        <v>20212162.296305299</v>
      </c>
      <c r="FP67" s="122">
        <f t="shared" si="349"/>
        <v>20269219.754626568</v>
      </c>
      <c r="FQ67" s="122">
        <f t="shared" si="349"/>
        <v>20326992.143811479</v>
      </c>
      <c r="FR67" s="122">
        <f t="shared" si="349"/>
        <v>20385460.845392458</v>
      </c>
      <c r="FS67" s="122">
        <f t="shared" si="349"/>
        <v>20442673.179959431</v>
      </c>
      <c r="FT67" s="122">
        <f t="shared" si="349"/>
        <v>20500559.948031746</v>
      </c>
      <c r="FU67" s="122">
        <f t="shared" si="349"/>
        <v>20559102.394021213</v>
      </c>
      <c r="FV67" s="122">
        <f t="shared" si="349"/>
        <v>20618281.701397166</v>
      </c>
      <c r="FW67" s="122">
        <f t="shared" si="349"/>
        <v>20678078.992686458</v>
      </c>
      <c r="FX67" s="122">
        <f t="shared" si="349"/>
        <v>20738475.329473432</v>
      </c>
      <c r="FY67" s="122">
        <f t="shared" si="349"/>
        <v>20799451.712400001</v>
      </c>
      <c r="FZ67" s="122">
        <f t="shared" si="349"/>
        <v>12672224.593</v>
      </c>
      <c r="GA67" s="122">
        <f t="shared" si="349"/>
        <v>12816056.011833332</v>
      </c>
      <c r="GB67" s="122">
        <f t="shared" si="349"/>
        <v>12961733.433666667</v>
      </c>
      <c r="GC67" s="122">
        <f t="shared" si="349"/>
        <v>13109255.730333334</v>
      </c>
      <c r="GD67" s="122">
        <f t="shared" si="349"/>
        <v>13258621.773666667</v>
      </c>
      <c r="GE67" s="122">
        <f t="shared" si="349"/>
        <v>13409830.4355</v>
      </c>
      <c r="GF67" s="122">
        <f t="shared" si="349"/>
        <v>13562880.587666666</v>
      </c>
      <c r="GG67" s="122">
        <f t="shared" si="349"/>
        <v>13717771.102</v>
      </c>
      <c r="GH67" s="122">
        <f t="shared" si="349"/>
        <v>13874500.850333333</v>
      </c>
      <c r="GI67" s="122">
        <f t="shared" si="349"/>
        <v>14033068.704500001</v>
      </c>
      <c r="GJ67" s="122">
        <f t="shared" si="349"/>
        <v>14193473.536333334</v>
      </c>
      <c r="GK67" s="122">
        <f t="shared" si="349"/>
        <v>14355714.217666667</v>
      </c>
      <c r="GL67" s="122">
        <f t="shared" si="349"/>
        <v>14519789.620333333</v>
      </c>
      <c r="GM67" s="122">
        <f t="shared" si="349"/>
        <v>14685698.616166666</v>
      </c>
      <c r="GN67" s="122">
        <f t="shared" ref="GN67:IH67" si="350">GN64+GN65</f>
        <v>14853440.077</v>
      </c>
      <c r="GO67" s="122">
        <f t="shared" si="350"/>
        <v>15024946.874666667</v>
      </c>
      <c r="GP67" s="122">
        <f t="shared" si="350"/>
        <v>15198282.752833333</v>
      </c>
      <c r="GQ67" s="122">
        <f t="shared" si="350"/>
        <v>15373446.583333334</v>
      </c>
      <c r="GR67" s="122">
        <f t="shared" si="350"/>
        <v>15550437.238</v>
      </c>
      <c r="GS67" s="122">
        <f t="shared" si="350"/>
        <v>15729253.588666666</v>
      </c>
      <c r="GT67" s="122">
        <f t="shared" si="350"/>
        <v>15911828.507166667</v>
      </c>
      <c r="GU67" s="122">
        <f t="shared" si="350"/>
        <v>16096225.737166667</v>
      </c>
      <c r="GV67" s="122">
        <f t="shared" si="350"/>
        <v>16282444.1505</v>
      </c>
      <c r="GW67" s="122">
        <f t="shared" si="350"/>
        <v>16470482.619000001</v>
      </c>
      <c r="GX67" s="122">
        <f t="shared" si="350"/>
        <v>16662274.0145</v>
      </c>
      <c r="GY67" s="122">
        <f t="shared" si="350"/>
        <v>16855882.080666665</v>
      </c>
      <c r="GZ67" s="122">
        <f t="shared" si="350"/>
        <v>17051305.689333335</v>
      </c>
      <c r="HA67" s="122">
        <f t="shared" si="350"/>
        <v>17248543.712333333</v>
      </c>
      <c r="HB67" s="122">
        <f t="shared" si="350"/>
        <v>17449529.021499999</v>
      </c>
      <c r="HC67" s="122">
        <f t="shared" si="350"/>
        <v>17652325.3605</v>
      </c>
      <c r="HD67" s="122">
        <f t="shared" si="350"/>
        <v>17858865.601166666</v>
      </c>
      <c r="HE67" s="122">
        <f t="shared" si="350"/>
        <v>18067213.487166665</v>
      </c>
      <c r="HF67" s="122">
        <f t="shared" si="350"/>
        <v>18277367.890333332</v>
      </c>
      <c r="HG67" s="122">
        <f t="shared" si="350"/>
        <v>18491261.682500001</v>
      </c>
      <c r="HH67" s="122">
        <f t="shared" si="350"/>
        <v>18706958.607333332</v>
      </c>
      <c r="HI67" s="122">
        <f t="shared" si="350"/>
        <v>18926391.536666665</v>
      </c>
      <c r="HJ67" s="122">
        <f t="shared" si="350"/>
        <v>19147624.214166667</v>
      </c>
      <c r="HK67" s="122">
        <f t="shared" si="350"/>
        <v>19372589.511666667</v>
      </c>
      <c r="HL67" s="122">
        <f t="shared" si="350"/>
        <v>19599351.172833335</v>
      </c>
      <c r="HM67" s="122">
        <f t="shared" si="350"/>
        <v>19829842.069499999</v>
      </c>
      <c r="HN67" s="122">
        <f t="shared" si="350"/>
        <v>20062125.945333332</v>
      </c>
      <c r="HO67" s="122">
        <f t="shared" si="350"/>
        <v>20298135.672166668</v>
      </c>
      <c r="HP67" s="122">
        <f t="shared" si="350"/>
        <v>20535934.993666667</v>
      </c>
      <c r="HQ67" s="122">
        <f t="shared" si="350"/>
        <v>20777456.781666666</v>
      </c>
      <c r="HR67" s="122">
        <f t="shared" si="350"/>
        <v>21022698.779833332</v>
      </c>
      <c r="HS67" s="122">
        <f t="shared" si="350"/>
        <v>21269724.731833335</v>
      </c>
      <c r="HT67" s="122">
        <f t="shared" si="350"/>
        <v>21520467.509500001</v>
      </c>
      <c r="HU67" s="122">
        <f t="shared" si="350"/>
        <v>21774924.8565</v>
      </c>
      <c r="HV67" s="122">
        <f t="shared" si="350"/>
        <v>22033094.5165</v>
      </c>
      <c r="HW67" s="122">
        <f t="shared" si="350"/>
        <v>22126894</v>
      </c>
      <c r="HX67" s="122">
        <f t="shared" si="350"/>
        <v>22556694.878333334</v>
      </c>
      <c r="HY67" s="122">
        <f t="shared" si="350"/>
        <v>22824056.195666667</v>
      </c>
      <c r="HZ67" s="122">
        <f t="shared" si="350"/>
        <v>23095121.928833332</v>
      </c>
      <c r="IA67" s="122">
        <f t="shared" si="350"/>
        <v>23367955.8215</v>
      </c>
      <c r="IB67" s="122">
        <f t="shared" si="350"/>
        <v>23644490.745499998</v>
      </c>
      <c r="IC67" s="122">
        <f t="shared" si="350"/>
        <v>23924724.444499999</v>
      </c>
      <c r="ID67" s="122">
        <f t="shared" si="350"/>
        <v>24208654.662166666</v>
      </c>
      <c r="IE67" s="122">
        <f t="shared" si="350"/>
        <v>24496279.142166667</v>
      </c>
      <c r="IF67" s="122">
        <f t="shared" si="350"/>
        <v>24787595.628166668</v>
      </c>
      <c r="IG67" s="122">
        <f t="shared" si="350"/>
        <v>25082601.863833334</v>
      </c>
      <c r="IH67" s="122">
        <f t="shared" si="350"/>
        <v>25646253.592833333</v>
      </c>
      <c r="II67" s="122">
        <f t="shared" ref="II67:IK67" si="351">II64+II65</f>
        <v>0</v>
      </c>
      <c r="IJ67" s="122">
        <f t="shared" si="351"/>
        <v>0</v>
      </c>
      <c r="IK67" s="122">
        <f t="shared" si="351"/>
        <v>0</v>
      </c>
      <c r="IL67" s="122">
        <f t="shared" ref="IL67:KP67" si="352">IL64+IL65</f>
        <v>0</v>
      </c>
      <c r="IM67" s="122">
        <f t="shared" si="352"/>
        <v>0</v>
      </c>
      <c r="IN67" s="122">
        <f t="shared" si="352"/>
        <v>0</v>
      </c>
      <c r="IO67" s="122">
        <f t="shared" si="352"/>
        <v>0</v>
      </c>
      <c r="IP67" s="122">
        <f t="shared" si="352"/>
        <v>0</v>
      </c>
      <c r="IQ67" s="122">
        <f t="shared" si="352"/>
        <v>0</v>
      </c>
      <c r="IR67" s="122">
        <f t="shared" si="352"/>
        <v>0</v>
      </c>
      <c r="IS67" s="122">
        <f t="shared" si="352"/>
        <v>0</v>
      </c>
      <c r="IT67" s="122">
        <f t="shared" si="352"/>
        <v>0</v>
      </c>
      <c r="IU67" s="122">
        <f t="shared" si="352"/>
        <v>0</v>
      </c>
      <c r="IV67" s="122">
        <f t="shared" si="352"/>
        <v>0</v>
      </c>
      <c r="IW67" s="122">
        <f t="shared" si="352"/>
        <v>0</v>
      </c>
      <c r="IX67" s="122">
        <f t="shared" si="352"/>
        <v>0</v>
      </c>
      <c r="IY67" s="122">
        <f t="shared" si="352"/>
        <v>0</v>
      </c>
      <c r="IZ67" s="122">
        <f t="shared" si="352"/>
        <v>0</v>
      </c>
      <c r="JA67" s="122">
        <f t="shared" si="352"/>
        <v>0</v>
      </c>
      <c r="JB67" s="122">
        <f t="shared" si="352"/>
        <v>0</v>
      </c>
      <c r="JC67" s="122">
        <f t="shared" si="352"/>
        <v>0</v>
      </c>
      <c r="JD67" s="122">
        <f t="shared" si="352"/>
        <v>0</v>
      </c>
      <c r="JE67" s="122">
        <f t="shared" si="352"/>
        <v>0</v>
      </c>
      <c r="JF67" s="122">
        <f t="shared" si="352"/>
        <v>0</v>
      </c>
      <c r="JG67" s="122">
        <f t="shared" si="352"/>
        <v>0</v>
      </c>
      <c r="JH67" s="122">
        <f t="shared" si="352"/>
        <v>0</v>
      </c>
      <c r="JI67" s="122">
        <f t="shared" si="352"/>
        <v>0</v>
      </c>
      <c r="JJ67" s="122">
        <f t="shared" si="352"/>
        <v>0</v>
      </c>
      <c r="JK67" s="122">
        <f t="shared" si="352"/>
        <v>0</v>
      </c>
      <c r="JL67" s="122">
        <f t="shared" si="352"/>
        <v>0</v>
      </c>
      <c r="JM67" s="122">
        <f t="shared" si="352"/>
        <v>0</v>
      </c>
      <c r="JN67" s="122">
        <f t="shared" si="352"/>
        <v>0</v>
      </c>
      <c r="JO67" s="122">
        <f t="shared" si="352"/>
        <v>0</v>
      </c>
      <c r="JP67" s="122">
        <f t="shared" si="352"/>
        <v>0</v>
      </c>
      <c r="JQ67" s="122">
        <f t="shared" si="352"/>
        <v>0</v>
      </c>
      <c r="JR67" s="122">
        <f t="shared" si="352"/>
        <v>0</v>
      </c>
      <c r="JS67" s="122">
        <f t="shared" si="352"/>
        <v>0</v>
      </c>
      <c r="JT67" s="122">
        <f t="shared" si="352"/>
        <v>0</v>
      </c>
      <c r="JU67" s="122">
        <f t="shared" si="352"/>
        <v>0</v>
      </c>
      <c r="JV67" s="122">
        <f t="shared" si="352"/>
        <v>0</v>
      </c>
      <c r="JW67" s="122">
        <f t="shared" si="352"/>
        <v>0</v>
      </c>
      <c r="JX67" s="122">
        <f t="shared" si="352"/>
        <v>0</v>
      </c>
      <c r="JY67" s="122">
        <f t="shared" si="352"/>
        <v>0</v>
      </c>
      <c r="JZ67" s="122">
        <f t="shared" si="352"/>
        <v>0</v>
      </c>
      <c r="KA67" s="122">
        <f t="shared" si="352"/>
        <v>0</v>
      </c>
      <c r="KB67" s="122">
        <f t="shared" si="352"/>
        <v>0</v>
      </c>
      <c r="KC67" s="122">
        <f t="shared" si="352"/>
        <v>0</v>
      </c>
      <c r="KD67" s="122">
        <f t="shared" si="352"/>
        <v>0</v>
      </c>
      <c r="KE67" s="122">
        <f t="shared" si="352"/>
        <v>0</v>
      </c>
      <c r="KF67" s="122">
        <f t="shared" si="352"/>
        <v>0</v>
      </c>
      <c r="KG67" s="122">
        <f t="shared" si="352"/>
        <v>0</v>
      </c>
      <c r="KH67" s="122">
        <f t="shared" si="352"/>
        <v>0</v>
      </c>
      <c r="KI67" s="122">
        <f t="shared" si="352"/>
        <v>0</v>
      </c>
      <c r="KJ67" s="122">
        <f t="shared" si="352"/>
        <v>0</v>
      </c>
      <c r="KK67" s="122">
        <f t="shared" si="352"/>
        <v>0</v>
      </c>
      <c r="KL67" s="122">
        <f t="shared" si="352"/>
        <v>0</v>
      </c>
      <c r="KM67" s="122">
        <f t="shared" si="352"/>
        <v>0</v>
      </c>
      <c r="KN67" s="122">
        <f t="shared" si="352"/>
        <v>0</v>
      </c>
      <c r="KO67" s="122">
        <f t="shared" si="352"/>
        <v>0</v>
      </c>
      <c r="KP67" s="122">
        <f t="shared" si="352"/>
        <v>0</v>
      </c>
    </row>
    <row r="69" spans="1:302" ht="15">
      <c r="A69" s="123"/>
      <c r="B69" s="114" t="str">
        <f>B14</f>
        <v>Deuda Nueva 25 yrs</v>
      </c>
      <c r="HB69" s="85">
        <v>1</v>
      </c>
    </row>
    <row r="70" spans="1:302">
      <c r="B70" s="85" t="s">
        <v>73</v>
      </c>
      <c r="C70" s="116">
        <f>C$22</f>
        <v>8.9374999999999996E-2</v>
      </c>
      <c r="D70" s="116">
        <f t="shared" ref="D70:BO70" si="353">D$22</f>
        <v>8.7045999999999998E-2</v>
      </c>
      <c r="E70" s="116">
        <f t="shared" si="353"/>
        <v>8.463066666666666E-2</v>
      </c>
      <c r="F70" s="116">
        <f t="shared" si="353"/>
        <v>8.2215333333333321E-2</v>
      </c>
      <c r="G70" s="116">
        <f t="shared" si="353"/>
        <v>7.9799999999999996E-2</v>
      </c>
      <c r="H70" s="116">
        <f t="shared" si="353"/>
        <v>7.9983333333333323E-2</v>
      </c>
      <c r="I70" s="116">
        <f t="shared" si="353"/>
        <v>8.0166666666666664E-2</v>
      </c>
      <c r="J70" s="116">
        <f t="shared" si="353"/>
        <v>8.0350000000000005E-2</v>
      </c>
      <c r="K70" s="116">
        <f t="shared" si="353"/>
        <v>8.0533333333333346E-2</v>
      </c>
      <c r="L70" s="116">
        <f t="shared" si="353"/>
        <v>8.0716666666666687E-2</v>
      </c>
      <c r="M70" s="116">
        <f t="shared" si="353"/>
        <v>8.09E-2</v>
      </c>
      <c r="N70" s="116">
        <f t="shared" si="353"/>
        <v>8.0702083333333327E-2</v>
      </c>
      <c r="O70" s="116">
        <f t="shared" si="353"/>
        <v>8.0504166666666654E-2</v>
      </c>
      <c r="P70" s="116">
        <f t="shared" si="353"/>
        <v>8.0306249999999982E-2</v>
      </c>
      <c r="Q70" s="116">
        <f t="shared" si="353"/>
        <v>8.0108333333333309E-2</v>
      </c>
      <c r="R70" s="116">
        <f t="shared" si="353"/>
        <v>7.9910416666666637E-2</v>
      </c>
      <c r="S70" s="116">
        <f t="shared" si="353"/>
        <v>7.9712499999999964E-2</v>
      </c>
      <c r="T70" s="116">
        <f t="shared" si="353"/>
        <v>7.9514583333333291E-2</v>
      </c>
      <c r="U70" s="116">
        <f t="shared" si="353"/>
        <v>7.9316666666666619E-2</v>
      </c>
      <c r="V70" s="116">
        <f t="shared" si="353"/>
        <v>7.9118749999999946E-2</v>
      </c>
      <c r="W70" s="116">
        <f t="shared" si="353"/>
        <v>7.8920833333333273E-2</v>
      </c>
      <c r="X70" s="116">
        <f t="shared" si="353"/>
        <v>7.8722916666666601E-2</v>
      </c>
      <c r="Y70" s="116">
        <f t="shared" si="353"/>
        <v>7.8524999999999998E-2</v>
      </c>
      <c r="Z70" s="116">
        <f t="shared" si="353"/>
        <v>7.8405833333333327E-2</v>
      </c>
      <c r="AA70" s="116">
        <f t="shared" si="353"/>
        <v>7.8286666666666657E-2</v>
      </c>
      <c r="AB70" s="116">
        <f t="shared" si="353"/>
        <v>7.8167499999999987E-2</v>
      </c>
      <c r="AC70" s="116">
        <f t="shared" si="353"/>
        <v>7.8048333333333317E-2</v>
      </c>
      <c r="AD70" s="116">
        <f t="shared" si="353"/>
        <v>7.7929166666666647E-2</v>
      </c>
      <c r="AE70" s="116">
        <f t="shared" si="353"/>
        <v>7.7809999999999976E-2</v>
      </c>
      <c r="AF70" s="116">
        <f t="shared" si="353"/>
        <v>7.7690833333333306E-2</v>
      </c>
      <c r="AG70" s="116">
        <f t="shared" si="353"/>
        <v>7.7571666666666636E-2</v>
      </c>
      <c r="AH70" s="116">
        <f t="shared" si="353"/>
        <v>7.7452499999999966E-2</v>
      </c>
      <c r="AI70" s="116">
        <f t="shared" si="353"/>
        <v>7.7333333333333296E-2</v>
      </c>
      <c r="AJ70" s="116">
        <f t="shared" si="353"/>
        <v>7.7214166666666625E-2</v>
      </c>
      <c r="AK70" s="116">
        <f t="shared" si="353"/>
        <v>7.7094999999999997E-2</v>
      </c>
      <c r="AL70" s="116">
        <f t="shared" si="353"/>
        <v>7.716116666666667E-2</v>
      </c>
      <c r="AM70" s="116">
        <f t="shared" si="353"/>
        <v>7.7227333333333342E-2</v>
      </c>
      <c r="AN70" s="116">
        <f t="shared" si="353"/>
        <v>7.7293500000000015E-2</v>
      </c>
      <c r="AO70" s="116">
        <f t="shared" si="353"/>
        <v>7.7359666666666688E-2</v>
      </c>
      <c r="AP70" s="116">
        <f t="shared" si="353"/>
        <v>7.742583333333336E-2</v>
      </c>
      <c r="AQ70" s="116">
        <f t="shared" si="353"/>
        <v>7.7492000000000033E-2</v>
      </c>
      <c r="AR70" s="116">
        <f t="shared" si="353"/>
        <v>7.7558166666666706E-2</v>
      </c>
      <c r="AS70" s="116">
        <f t="shared" si="353"/>
        <v>7.7624333333333378E-2</v>
      </c>
      <c r="AT70" s="116">
        <f t="shared" si="353"/>
        <v>7.7690500000000051E-2</v>
      </c>
      <c r="AU70" s="116">
        <f t="shared" si="353"/>
        <v>7.7756666666666724E-2</v>
      </c>
      <c r="AV70" s="116">
        <f t="shared" si="353"/>
        <v>7.7822833333333397E-2</v>
      </c>
      <c r="AW70" s="116">
        <f t="shared" si="353"/>
        <v>7.7889E-2</v>
      </c>
      <c r="AX70" s="116">
        <f t="shared" si="353"/>
        <v>7.8000416666666669E-2</v>
      </c>
      <c r="AY70" s="116">
        <f t="shared" si="353"/>
        <v>7.8111833333333339E-2</v>
      </c>
      <c r="AZ70" s="116">
        <f t="shared" si="353"/>
        <v>7.8223250000000008E-2</v>
      </c>
      <c r="BA70" s="116">
        <f t="shared" si="353"/>
        <v>7.8334666666666677E-2</v>
      </c>
      <c r="BB70" s="116">
        <f t="shared" si="353"/>
        <v>7.8446083333333347E-2</v>
      </c>
      <c r="BC70" s="116">
        <f t="shared" si="353"/>
        <v>7.8557500000000016E-2</v>
      </c>
      <c r="BD70" s="116">
        <f t="shared" si="353"/>
        <v>7.8668916666666686E-2</v>
      </c>
      <c r="BE70" s="116">
        <f t="shared" si="353"/>
        <v>7.8780333333333355E-2</v>
      </c>
      <c r="BF70" s="116">
        <f t="shared" si="353"/>
        <v>7.8891750000000024E-2</v>
      </c>
      <c r="BG70" s="116">
        <f t="shared" si="353"/>
        <v>7.9003166666666694E-2</v>
      </c>
      <c r="BH70" s="116">
        <f t="shared" si="353"/>
        <v>7.9114583333333363E-2</v>
      </c>
      <c r="BI70" s="116">
        <f t="shared" si="353"/>
        <v>7.9226000000000005E-2</v>
      </c>
      <c r="BJ70" s="116">
        <f t="shared" si="353"/>
        <v>7.9328166666666672E-2</v>
      </c>
      <c r="BK70" s="116">
        <f t="shared" si="353"/>
        <v>7.9430333333333339E-2</v>
      </c>
      <c r="BL70" s="116">
        <f t="shared" si="353"/>
        <v>7.9532500000000006E-2</v>
      </c>
      <c r="BM70" s="116">
        <f t="shared" si="353"/>
        <v>7.9634666666666673E-2</v>
      </c>
      <c r="BN70" s="116">
        <f t="shared" si="353"/>
        <v>7.973683333333334E-2</v>
      </c>
      <c r="BO70" s="116">
        <f t="shared" si="353"/>
        <v>7.9839000000000007E-2</v>
      </c>
      <c r="BP70" s="116">
        <f t="shared" ref="BP70:EA70" si="354">BP$22</f>
        <v>7.9941166666666674E-2</v>
      </c>
      <c r="BQ70" s="116">
        <f t="shared" si="354"/>
        <v>8.0043333333333341E-2</v>
      </c>
      <c r="BR70" s="116">
        <f t="shared" si="354"/>
        <v>8.0145500000000008E-2</v>
      </c>
      <c r="BS70" s="116">
        <f t="shared" si="354"/>
        <v>8.0247666666666675E-2</v>
      </c>
      <c r="BT70" s="116">
        <f t="shared" si="354"/>
        <v>8.0349833333333343E-2</v>
      </c>
      <c r="BU70" s="116">
        <f t="shared" si="354"/>
        <v>8.045200000000001E-2</v>
      </c>
      <c r="BV70" s="116">
        <f t="shared" si="354"/>
        <v>8.0554166666666677E-2</v>
      </c>
      <c r="BW70" s="116">
        <f t="shared" si="354"/>
        <v>8.0656333333333344E-2</v>
      </c>
      <c r="BX70" s="116">
        <f t="shared" si="354"/>
        <v>8.0758500000000011E-2</v>
      </c>
      <c r="BY70" s="116">
        <f t="shared" si="354"/>
        <v>8.0860666666666678E-2</v>
      </c>
      <c r="BZ70" s="116">
        <f t="shared" si="354"/>
        <v>8.0962833333333345E-2</v>
      </c>
      <c r="CA70" s="116">
        <f t="shared" si="354"/>
        <v>8.1065000000000012E-2</v>
      </c>
      <c r="CB70" s="116">
        <f t="shared" si="354"/>
        <v>8.1167166666666679E-2</v>
      </c>
      <c r="CC70" s="116">
        <f t="shared" si="354"/>
        <v>8.1269333333333346E-2</v>
      </c>
      <c r="CD70" s="116">
        <f t="shared" si="354"/>
        <v>8.1371500000000013E-2</v>
      </c>
      <c r="CE70" s="116">
        <f t="shared" si="354"/>
        <v>8.147366666666668E-2</v>
      </c>
      <c r="CF70" s="116">
        <f t="shared" si="354"/>
        <v>8.1575833333333347E-2</v>
      </c>
      <c r="CG70" s="116">
        <f t="shared" si="354"/>
        <v>8.1678000000000001E-2</v>
      </c>
      <c r="CH70" s="116">
        <f t="shared" si="354"/>
        <v>8.174883333333334E-2</v>
      </c>
      <c r="CI70" s="116">
        <f t="shared" si="354"/>
        <v>8.1819666666666679E-2</v>
      </c>
      <c r="CJ70" s="116">
        <f t="shared" si="354"/>
        <v>8.1890500000000019E-2</v>
      </c>
      <c r="CK70" s="116">
        <f t="shared" si="354"/>
        <v>8.1961333333333358E-2</v>
      </c>
      <c r="CL70" s="116">
        <f t="shared" si="354"/>
        <v>8.2032166666666698E-2</v>
      </c>
      <c r="CM70" s="116">
        <f t="shared" si="354"/>
        <v>8.2103000000000037E-2</v>
      </c>
      <c r="CN70" s="116">
        <f t="shared" si="354"/>
        <v>8.2173833333333376E-2</v>
      </c>
      <c r="CO70" s="116">
        <f t="shared" si="354"/>
        <v>8.2244666666666716E-2</v>
      </c>
      <c r="CP70" s="116">
        <f t="shared" si="354"/>
        <v>8.2315500000000055E-2</v>
      </c>
      <c r="CQ70" s="116">
        <f t="shared" si="354"/>
        <v>8.2386333333333395E-2</v>
      </c>
      <c r="CR70" s="116">
        <f t="shared" si="354"/>
        <v>8.2457166666666734E-2</v>
      </c>
      <c r="CS70" s="116">
        <f t="shared" si="354"/>
        <v>8.2528000000000074E-2</v>
      </c>
      <c r="CT70" s="116">
        <f t="shared" si="354"/>
        <v>8.2598833333333413E-2</v>
      </c>
      <c r="CU70" s="116">
        <f t="shared" si="354"/>
        <v>8.2669666666666752E-2</v>
      </c>
      <c r="CV70" s="116">
        <f t="shared" si="354"/>
        <v>8.2740500000000092E-2</v>
      </c>
      <c r="CW70" s="116">
        <f t="shared" si="354"/>
        <v>8.2811333333333431E-2</v>
      </c>
      <c r="CX70" s="116">
        <f t="shared" si="354"/>
        <v>8.2882166666666771E-2</v>
      </c>
      <c r="CY70" s="116">
        <f t="shared" si="354"/>
        <v>8.295300000000011E-2</v>
      </c>
      <c r="CZ70" s="116">
        <f t="shared" si="354"/>
        <v>8.3023833333333449E-2</v>
      </c>
      <c r="DA70" s="116">
        <f t="shared" si="354"/>
        <v>8.3094666666666789E-2</v>
      </c>
      <c r="DB70" s="116">
        <f t="shared" si="354"/>
        <v>8.3165500000000128E-2</v>
      </c>
      <c r="DC70" s="116">
        <f t="shared" si="354"/>
        <v>8.3236333333333468E-2</v>
      </c>
      <c r="DD70" s="116">
        <f t="shared" si="354"/>
        <v>8.3307166666666807E-2</v>
      </c>
      <c r="DE70" s="116">
        <f t="shared" si="354"/>
        <v>8.3378000000000146E-2</v>
      </c>
      <c r="DF70" s="116">
        <f t="shared" si="354"/>
        <v>8.3448833333333486E-2</v>
      </c>
      <c r="DG70" s="116">
        <f t="shared" si="354"/>
        <v>8.3519666666666825E-2</v>
      </c>
      <c r="DH70" s="116">
        <f t="shared" si="354"/>
        <v>8.3590500000000165E-2</v>
      </c>
      <c r="DI70" s="116">
        <f t="shared" si="354"/>
        <v>8.3661333333333504E-2</v>
      </c>
      <c r="DJ70" s="116">
        <f t="shared" si="354"/>
        <v>8.3732166666666843E-2</v>
      </c>
      <c r="DK70" s="116">
        <f t="shared" si="354"/>
        <v>8.3803000000000183E-2</v>
      </c>
      <c r="DL70" s="116">
        <f t="shared" si="354"/>
        <v>8.3873833333333522E-2</v>
      </c>
      <c r="DM70" s="116">
        <f t="shared" si="354"/>
        <v>8.3944666666666862E-2</v>
      </c>
      <c r="DN70" s="116">
        <f t="shared" si="354"/>
        <v>8.4015500000000201E-2</v>
      </c>
      <c r="DO70" s="116">
        <f t="shared" si="354"/>
        <v>8.4086333333333541E-2</v>
      </c>
      <c r="DP70" s="116">
        <f t="shared" si="354"/>
        <v>8.415716666666688E-2</v>
      </c>
      <c r="DQ70" s="116">
        <f t="shared" si="354"/>
        <v>8.4227999999999997E-2</v>
      </c>
      <c r="DR70" s="116">
        <f t="shared" si="354"/>
        <v>8.4322533333333324E-2</v>
      </c>
      <c r="DS70" s="116">
        <f t="shared" si="354"/>
        <v>8.4417066666666651E-2</v>
      </c>
      <c r="DT70" s="116">
        <f t="shared" si="354"/>
        <v>8.4511599999999978E-2</v>
      </c>
      <c r="DU70" s="116">
        <f t="shared" si="354"/>
        <v>8.4606133333333305E-2</v>
      </c>
      <c r="DV70" s="116">
        <f t="shared" si="354"/>
        <v>8.4700666666666632E-2</v>
      </c>
      <c r="DW70" s="116">
        <f t="shared" si="354"/>
        <v>8.4795199999999959E-2</v>
      </c>
      <c r="DX70" s="116">
        <f t="shared" si="354"/>
        <v>8.4889733333333287E-2</v>
      </c>
      <c r="DY70" s="116">
        <f t="shared" si="354"/>
        <v>8.4984266666666614E-2</v>
      </c>
      <c r="DZ70" s="116">
        <f t="shared" si="354"/>
        <v>8.5078799999999941E-2</v>
      </c>
      <c r="EA70" s="116">
        <f t="shared" si="354"/>
        <v>8.5173333333333268E-2</v>
      </c>
      <c r="EB70" s="116">
        <f t="shared" ref="EB70:GM70" si="355">EB$22</f>
        <v>8.5267866666666595E-2</v>
      </c>
      <c r="EC70" s="116">
        <f t="shared" si="355"/>
        <v>8.5362399999999922E-2</v>
      </c>
      <c r="ED70" s="116">
        <f t="shared" si="355"/>
        <v>8.5456933333333249E-2</v>
      </c>
      <c r="EE70" s="116">
        <f t="shared" si="355"/>
        <v>8.5551466666666576E-2</v>
      </c>
      <c r="EF70" s="116">
        <f t="shared" si="355"/>
        <v>8.5645999999999903E-2</v>
      </c>
      <c r="EG70" s="116">
        <f t="shared" si="355"/>
        <v>8.574053333333323E-2</v>
      </c>
      <c r="EH70" s="116">
        <f t="shared" si="355"/>
        <v>8.5835066666666557E-2</v>
      </c>
      <c r="EI70" s="116">
        <f t="shared" si="355"/>
        <v>8.5929599999999884E-2</v>
      </c>
      <c r="EJ70" s="116">
        <f t="shared" si="355"/>
        <v>8.6024133333333211E-2</v>
      </c>
      <c r="EK70" s="116">
        <f t="shared" si="355"/>
        <v>8.6118666666666538E-2</v>
      </c>
      <c r="EL70" s="116">
        <f t="shared" si="355"/>
        <v>8.6213199999999865E-2</v>
      </c>
      <c r="EM70" s="116">
        <f t="shared" si="355"/>
        <v>8.6307733333333192E-2</v>
      </c>
      <c r="EN70" s="116">
        <f t="shared" si="355"/>
        <v>8.6402266666666519E-2</v>
      </c>
      <c r="EO70" s="116">
        <f t="shared" si="355"/>
        <v>8.6496799999999846E-2</v>
      </c>
      <c r="EP70" s="116">
        <f t="shared" si="355"/>
        <v>8.6591333333333173E-2</v>
      </c>
      <c r="EQ70" s="116">
        <f t="shared" si="355"/>
        <v>8.66858666666665E-2</v>
      </c>
      <c r="ER70" s="116">
        <f t="shared" si="355"/>
        <v>8.6780399999999827E-2</v>
      </c>
      <c r="ES70" s="116">
        <f t="shared" si="355"/>
        <v>8.6874933333333154E-2</v>
      </c>
      <c r="ET70" s="116">
        <f t="shared" si="355"/>
        <v>8.6969466666666481E-2</v>
      </c>
      <c r="EU70" s="116">
        <f t="shared" si="355"/>
        <v>8.7063999999999808E-2</v>
      </c>
      <c r="EV70" s="116">
        <f t="shared" si="355"/>
        <v>8.7158533333333135E-2</v>
      </c>
      <c r="EW70" s="116">
        <f t="shared" si="355"/>
        <v>8.7253066666666462E-2</v>
      </c>
      <c r="EX70" s="116">
        <f t="shared" si="355"/>
        <v>8.7347599999999789E-2</v>
      </c>
      <c r="EY70" s="116">
        <f t="shared" si="355"/>
        <v>8.7442133333333116E-2</v>
      </c>
      <c r="EZ70" s="116">
        <f t="shared" si="355"/>
        <v>8.7536666666666443E-2</v>
      </c>
      <c r="FA70" s="116">
        <f t="shared" si="355"/>
        <v>8.763119999999977E-2</v>
      </c>
      <c r="FB70" s="116">
        <f t="shared" si="355"/>
        <v>8.7725733333333097E-2</v>
      </c>
      <c r="FC70" s="116">
        <f t="shared" si="355"/>
        <v>8.7820266666666424E-2</v>
      </c>
      <c r="FD70" s="116">
        <f t="shared" si="355"/>
        <v>8.7914799999999751E-2</v>
      </c>
      <c r="FE70" s="116">
        <f t="shared" si="355"/>
        <v>8.8009333333333079E-2</v>
      </c>
      <c r="FF70" s="116">
        <f t="shared" si="355"/>
        <v>8.8103866666666406E-2</v>
      </c>
      <c r="FG70" s="116">
        <f t="shared" si="355"/>
        <v>8.8198399999999733E-2</v>
      </c>
      <c r="FH70" s="116">
        <f t="shared" si="355"/>
        <v>8.829293333333306E-2</v>
      </c>
      <c r="FI70" s="116">
        <f t="shared" si="355"/>
        <v>8.8387466666666387E-2</v>
      </c>
      <c r="FJ70" s="116">
        <f t="shared" si="355"/>
        <v>8.8481999999999714E-2</v>
      </c>
      <c r="FK70" s="116">
        <f t="shared" si="355"/>
        <v>8.8576533333333041E-2</v>
      </c>
      <c r="FL70" s="116">
        <f t="shared" si="355"/>
        <v>8.8671066666666368E-2</v>
      </c>
      <c r="FM70" s="116">
        <f t="shared" si="355"/>
        <v>8.8765599999999695E-2</v>
      </c>
      <c r="FN70" s="116">
        <f t="shared" si="355"/>
        <v>8.8860133333333022E-2</v>
      </c>
      <c r="FO70" s="116">
        <f t="shared" si="355"/>
        <v>8.8954666666666349E-2</v>
      </c>
      <c r="FP70" s="116">
        <f t="shared" si="355"/>
        <v>8.9049199999999676E-2</v>
      </c>
      <c r="FQ70" s="116">
        <f t="shared" si="355"/>
        <v>8.9143733333333003E-2</v>
      </c>
      <c r="FR70" s="116">
        <f t="shared" si="355"/>
        <v>8.923826666666633E-2</v>
      </c>
      <c r="FS70" s="116">
        <f t="shared" si="355"/>
        <v>8.9332799999999657E-2</v>
      </c>
      <c r="FT70" s="116">
        <f t="shared" si="355"/>
        <v>8.9427333333332984E-2</v>
      </c>
      <c r="FU70" s="116">
        <f t="shared" si="355"/>
        <v>8.9521866666666311E-2</v>
      </c>
      <c r="FV70" s="116">
        <f t="shared" si="355"/>
        <v>8.9616399999999638E-2</v>
      </c>
      <c r="FW70" s="116">
        <f t="shared" si="355"/>
        <v>8.9710933333332965E-2</v>
      </c>
      <c r="FX70" s="116">
        <f t="shared" si="355"/>
        <v>8.9805466666666292E-2</v>
      </c>
      <c r="FY70" s="116">
        <f t="shared" si="355"/>
        <v>8.9899999999999994E-2</v>
      </c>
      <c r="FZ70" s="116">
        <f t="shared" si="355"/>
        <v>0</v>
      </c>
      <c r="GA70" s="116">
        <f t="shared" si="355"/>
        <v>0</v>
      </c>
      <c r="GB70" s="116">
        <f t="shared" si="355"/>
        <v>0</v>
      </c>
      <c r="GC70" s="116">
        <f t="shared" si="355"/>
        <v>0</v>
      </c>
      <c r="GD70" s="116">
        <f t="shared" si="355"/>
        <v>0</v>
      </c>
      <c r="GE70" s="116">
        <f t="shared" si="355"/>
        <v>0</v>
      </c>
      <c r="GF70" s="116">
        <f t="shared" si="355"/>
        <v>0</v>
      </c>
      <c r="GG70" s="116">
        <f t="shared" si="355"/>
        <v>0</v>
      </c>
      <c r="GH70" s="116">
        <f t="shared" si="355"/>
        <v>0</v>
      </c>
      <c r="GI70" s="116">
        <f t="shared" si="355"/>
        <v>0</v>
      </c>
      <c r="GJ70" s="116">
        <f t="shared" si="355"/>
        <v>0</v>
      </c>
      <c r="GK70" s="116">
        <f t="shared" si="355"/>
        <v>0</v>
      </c>
      <c r="GL70" s="116">
        <f t="shared" si="355"/>
        <v>0</v>
      </c>
      <c r="GM70" s="116">
        <f t="shared" si="355"/>
        <v>0</v>
      </c>
      <c r="GN70" s="116">
        <f t="shared" ref="GN70:IY70" si="356">GN$22</f>
        <v>0</v>
      </c>
      <c r="GO70" s="116">
        <f t="shared" si="356"/>
        <v>0</v>
      </c>
      <c r="GP70" s="116">
        <f t="shared" si="356"/>
        <v>0</v>
      </c>
      <c r="GQ70" s="116">
        <f t="shared" si="356"/>
        <v>0</v>
      </c>
      <c r="GR70" s="116">
        <f t="shared" si="356"/>
        <v>0</v>
      </c>
      <c r="GS70" s="116">
        <f t="shared" si="356"/>
        <v>0</v>
      </c>
      <c r="GT70" s="116">
        <f t="shared" si="356"/>
        <v>0</v>
      </c>
      <c r="GU70" s="116">
        <f t="shared" si="356"/>
        <v>0</v>
      </c>
      <c r="GV70" s="116">
        <f t="shared" si="356"/>
        <v>0</v>
      </c>
      <c r="GW70" s="116">
        <f t="shared" si="356"/>
        <v>0</v>
      </c>
      <c r="GX70" s="116">
        <f t="shared" si="356"/>
        <v>0</v>
      </c>
      <c r="GY70" s="116">
        <f t="shared" si="356"/>
        <v>0</v>
      </c>
      <c r="GZ70" s="116">
        <f t="shared" si="356"/>
        <v>0</v>
      </c>
      <c r="HA70" s="116">
        <f t="shared" si="356"/>
        <v>0</v>
      </c>
      <c r="HB70" s="116">
        <f t="shared" si="356"/>
        <v>0</v>
      </c>
      <c r="HC70" s="116">
        <f t="shared" si="356"/>
        <v>0</v>
      </c>
      <c r="HD70" s="116">
        <f t="shared" si="356"/>
        <v>0</v>
      </c>
      <c r="HE70" s="116">
        <f t="shared" si="356"/>
        <v>0</v>
      </c>
      <c r="HF70" s="116">
        <f t="shared" si="356"/>
        <v>0</v>
      </c>
      <c r="HG70" s="116">
        <f t="shared" si="356"/>
        <v>0</v>
      </c>
      <c r="HH70" s="116">
        <f t="shared" si="356"/>
        <v>0</v>
      </c>
      <c r="HI70" s="116">
        <f t="shared" si="356"/>
        <v>0</v>
      </c>
      <c r="HJ70" s="116">
        <f t="shared" si="356"/>
        <v>0</v>
      </c>
      <c r="HK70" s="116">
        <f t="shared" si="356"/>
        <v>0</v>
      </c>
      <c r="HL70" s="116">
        <f t="shared" si="356"/>
        <v>0</v>
      </c>
      <c r="HM70" s="116">
        <f t="shared" si="356"/>
        <v>0</v>
      </c>
      <c r="HN70" s="116">
        <f t="shared" si="356"/>
        <v>0</v>
      </c>
      <c r="HO70" s="116">
        <f t="shared" si="356"/>
        <v>0</v>
      </c>
      <c r="HP70" s="116">
        <f t="shared" si="356"/>
        <v>0</v>
      </c>
      <c r="HQ70" s="116">
        <f t="shared" si="356"/>
        <v>0</v>
      </c>
      <c r="HR70" s="116">
        <f t="shared" si="356"/>
        <v>0</v>
      </c>
      <c r="HS70" s="116">
        <f t="shared" si="356"/>
        <v>0</v>
      </c>
      <c r="HT70" s="116">
        <f t="shared" si="356"/>
        <v>0</v>
      </c>
      <c r="HU70" s="116">
        <f t="shared" si="356"/>
        <v>0</v>
      </c>
      <c r="HV70" s="116">
        <f t="shared" si="356"/>
        <v>0</v>
      </c>
      <c r="HW70" s="116">
        <f t="shared" si="356"/>
        <v>0</v>
      </c>
      <c r="HX70" s="116">
        <f t="shared" si="356"/>
        <v>0</v>
      </c>
      <c r="HY70" s="116">
        <f t="shared" si="356"/>
        <v>0</v>
      </c>
      <c r="HZ70" s="116">
        <f t="shared" si="356"/>
        <v>0</v>
      </c>
      <c r="IA70" s="116">
        <f t="shared" si="356"/>
        <v>0</v>
      </c>
      <c r="IB70" s="116">
        <f t="shared" si="356"/>
        <v>0</v>
      </c>
      <c r="IC70" s="116">
        <f t="shared" si="356"/>
        <v>0</v>
      </c>
      <c r="ID70" s="116">
        <f t="shared" si="356"/>
        <v>0</v>
      </c>
      <c r="IE70" s="116">
        <f t="shared" si="356"/>
        <v>0</v>
      </c>
      <c r="IF70" s="116">
        <f t="shared" si="356"/>
        <v>0</v>
      </c>
      <c r="IG70" s="116">
        <f t="shared" si="356"/>
        <v>0</v>
      </c>
      <c r="IH70" s="116">
        <f t="shared" si="356"/>
        <v>0</v>
      </c>
      <c r="II70" s="116">
        <f t="shared" si="356"/>
        <v>0</v>
      </c>
      <c r="IJ70" s="116">
        <f t="shared" si="356"/>
        <v>0</v>
      </c>
      <c r="IK70" s="116">
        <f t="shared" si="356"/>
        <v>0</v>
      </c>
      <c r="IL70" s="116">
        <f t="shared" si="356"/>
        <v>0</v>
      </c>
      <c r="IM70" s="116">
        <f t="shared" si="356"/>
        <v>0</v>
      </c>
      <c r="IN70" s="116">
        <f t="shared" si="356"/>
        <v>0</v>
      </c>
      <c r="IO70" s="116">
        <f t="shared" si="356"/>
        <v>0</v>
      </c>
      <c r="IP70" s="116">
        <f t="shared" si="356"/>
        <v>0</v>
      </c>
      <c r="IQ70" s="116">
        <f t="shared" si="356"/>
        <v>0</v>
      </c>
      <c r="IR70" s="116">
        <f t="shared" si="356"/>
        <v>0</v>
      </c>
      <c r="IS70" s="116">
        <f t="shared" si="356"/>
        <v>0</v>
      </c>
      <c r="IT70" s="116">
        <f t="shared" si="356"/>
        <v>0</v>
      </c>
      <c r="IU70" s="116">
        <f t="shared" si="356"/>
        <v>0</v>
      </c>
      <c r="IV70" s="116">
        <f t="shared" si="356"/>
        <v>0</v>
      </c>
      <c r="IW70" s="116">
        <f t="shared" si="356"/>
        <v>0</v>
      </c>
      <c r="IX70" s="116">
        <f t="shared" si="356"/>
        <v>0</v>
      </c>
      <c r="IY70" s="116">
        <f t="shared" si="356"/>
        <v>0</v>
      </c>
      <c r="IZ70" s="116">
        <f t="shared" ref="IZ70:KP70" si="357">IZ$22</f>
        <v>0</v>
      </c>
      <c r="JA70" s="116">
        <f t="shared" si="357"/>
        <v>0</v>
      </c>
      <c r="JB70" s="116">
        <f t="shared" si="357"/>
        <v>0</v>
      </c>
      <c r="JC70" s="116">
        <f t="shared" si="357"/>
        <v>0</v>
      </c>
      <c r="JD70" s="116">
        <f t="shared" si="357"/>
        <v>0</v>
      </c>
      <c r="JE70" s="116">
        <f t="shared" si="357"/>
        <v>0</v>
      </c>
      <c r="JF70" s="116">
        <f t="shared" si="357"/>
        <v>0</v>
      </c>
      <c r="JG70" s="116">
        <f t="shared" si="357"/>
        <v>0</v>
      </c>
      <c r="JH70" s="116">
        <f t="shared" si="357"/>
        <v>0</v>
      </c>
      <c r="JI70" s="116">
        <f t="shared" si="357"/>
        <v>0</v>
      </c>
      <c r="JJ70" s="116">
        <f t="shared" si="357"/>
        <v>0</v>
      </c>
      <c r="JK70" s="116">
        <f t="shared" si="357"/>
        <v>0</v>
      </c>
      <c r="JL70" s="116">
        <f t="shared" si="357"/>
        <v>0</v>
      </c>
      <c r="JM70" s="116">
        <f t="shared" si="357"/>
        <v>0</v>
      </c>
      <c r="JN70" s="116">
        <f t="shared" si="357"/>
        <v>0</v>
      </c>
      <c r="JO70" s="116">
        <f t="shared" si="357"/>
        <v>0</v>
      </c>
      <c r="JP70" s="116">
        <f t="shared" si="357"/>
        <v>0</v>
      </c>
      <c r="JQ70" s="116">
        <f t="shared" si="357"/>
        <v>0</v>
      </c>
      <c r="JR70" s="116">
        <f t="shared" si="357"/>
        <v>0</v>
      </c>
      <c r="JS70" s="116">
        <f t="shared" si="357"/>
        <v>0</v>
      </c>
      <c r="JT70" s="116">
        <f t="shared" si="357"/>
        <v>0</v>
      </c>
      <c r="JU70" s="116">
        <f t="shared" si="357"/>
        <v>0</v>
      </c>
      <c r="JV70" s="116">
        <f t="shared" si="357"/>
        <v>0</v>
      </c>
      <c r="JW70" s="116">
        <f t="shared" si="357"/>
        <v>0</v>
      </c>
      <c r="JX70" s="116">
        <f t="shared" si="357"/>
        <v>0</v>
      </c>
      <c r="JY70" s="116">
        <f t="shared" si="357"/>
        <v>0</v>
      </c>
      <c r="JZ70" s="116">
        <f t="shared" si="357"/>
        <v>0</v>
      </c>
      <c r="KA70" s="116">
        <f t="shared" si="357"/>
        <v>0</v>
      </c>
      <c r="KB70" s="116">
        <f t="shared" si="357"/>
        <v>0</v>
      </c>
      <c r="KC70" s="116">
        <f t="shared" si="357"/>
        <v>0</v>
      </c>
      <c r="KD70" s="116">
        <f t="shared" si="357"/>
        <v>0</v>
      </c>
      <c r="KE70" s="116">
        <f t="shared" si="357"/>
        <v>0</v>
      </c>
      <c r="KF70" s="116">
        <f t="shared" si="357"/>
        <v>0</v>
      </c>
      <c r="KG70" s="116">
        <f t="shared" si="357"/>
        <v>0</v>
      </c>
      <c r="KH70" s="116">
        <f t="shared" si="357"/>
        <v>0</v>
      </c>
      <c r="KI70" s="116">
        <f t="shared" si="357"/>
        <v>0</v>
      </c>
      <c r="KJ70" s="116">
        <f t="shared" si="357"/>
        <v>0</v>
      </c>
      <c r="KK70" s="116">
        <f t="shared" si="357"/>
        <v>0</v>
      </c>
      <c r="KL70" s="116">
        <f t="shared" si="357"/>
        <v>0</v>
      </c>
      <c r="KM70" s="116">
        <f t="shared" si="357"/>
        <v>0</v>
      </c>
      <c r="KN70" s="116">
        <f t="shared" si="357"/>
        <v>0</v>
      </c>
      <c r="KO70" s="116">
        <f t="shared" si="357"/>
        <v>0</v>
      </c>
      <c r="KP70" s="116">
        <f t="shared" si="357"/>
        <v>0</v>
      </c>
    </row>
    <row r="71" spans="1:302" ht="15">
      <c r="A71" s="117">
        <f>C14</f>
        <v>9.4999999999999998E-3</v>
      </c>
      <c r="B71" s="85" t="s">
        <v>74</v>
      </c>
      <c r="C71" s="118">
        <f>C70+$A$71</f>
        <v>9.8874999999999991E-2</v>
      </c>
      <c r="D71" s="118">
        <f t="shared" ref="D71:BO71" si="358">D70+$A$71</f>
        <v>9.6545999999999993E-2</v>
      </c>
      <c r="E71" s="118">
        <f>E70+$A$71</f>
        <v>9.4130666666666654E-2</v>
      </c>
      <c r="F71" s="118">
        <f t="shared" si="358"/>
        <v>9.1715333333333315E-2</v>
      </c>
      <c r="G71" s="118">
        <f t="shared" si="358"/>
        <v>8.929999999999999E-2</v>
      </c>
      <c r="H71" s="118">
        <f t="shared" si="358"/>
        <v>8.9483333333333318E-2</v>
      </c>
      <c r="I71" s="118">
        <f t="shared" si="358"/>
        <v>8.9666666666666658E-2</v>
      </c>
      <c r="J71" s="118">
        <f t="shared" si="358"/>
        <v>8.9849999999999999E-2</v>
      </c>
      <c r="K71" s="118">
        <f t="shared" si="358"/>
        <v>9.003333333333334E-2</v>
      </c>
      <c r="L71" s="118">
        <f t="shared" si="358"/>
        <v>9.0216666666666681E-2</v>
      </c>
      <c r="M71" s="118">
        <f t="shared" si="358"/>
        <v>9.0399999999999994E-2</v>
      </c>
      <c r="N71" s="118">
        <f t="shared" si="358"/>
        <v>9.0202083333333322E-2</v>
      </c>
      <c r="O71" s="118">
        <f t="shared" si="358"/>
        <v>9.0004166666666649E-2</v>
      </c>
      <c r="P71" s="118">
        <f t="shared" si="358"/>
        <v>8.9806249999999976E-2</v>
      </c>
      <c r="Q71" s="118">
        <f t="shared" si="358"/>
        <v>8.9608333333333304E-2</v>
      </c>
      <c r="R71" s="118">
        <f t="shared" si="358"/>
        <v>8.9410416666666631E-2</v>
      </c>
      <c r="S71" s="118">
        <f t="shared" si="358"/>
        <v>8.9212499999999958E-2</v>
      </c>
      <c r="T71" s="118">
        <f t="shared" si="358"/>
        <v>8.9014583333333286E-2</v>
      </c>
      <c r="U71" s="118">
        <f t="shared" si="358"/>
        <v>8.8816666666666613E-2</v>
      </c>
      <c r="V71" s="118">
        <f t="shared" si="358"/>
        <v>8.8618749999999941E-2</v>
      </c>
      <c r="W71" s="118">
        <f t="shared" si="358"/>
        <v>8.8420833333333268E-2</v>
      </c>
      <c r="X71" s="118">
        <f t="shared" si="358"/>
        <v>8.8222916666666595E-2</v>
      </c>
      <c r="Y71" s="118">
        <f t="shared" si="358"/>
        <v>8.8024999999999992E-2</v>
      </c>
      <c r="Z71" s="118">
        <f t="shared" si="358"/>
        <v>8.7905833333333322E-2</v>
      </c>
      <c r="AA71" s="118">
        <f t="shared" si="358"/>
        <v>8.7786666666666652E-2</v>
      </c>
      <c r="AB71" s="118">
        <f t="shared" si="358"/>
        <v>8.7667499999999982E-2</v>
      </c>
      <c r="AC71" s="118">
        <f t="shared" si="358"/>
        <v>8.7548333333333311E-2</v>
      </c>
      <c r="AD71" s="118">
        <f t="shared" si="358"/>
        <v>8.7429166666666641E-2</v>
      </c>
      <c r="AE71" s="118">
        <f t="shared" si="358"/>
        <v>8.7309999999999971E-2</v>
      </c>
      <c r="AF71" s="118">
        <f t="shared" si="358"/>
        <v>8.7190833333333301E-2</v>
      </c>
      <c r="AG71" s="118">
        <f t="shared" si="358"/>
        <v>8.7071666666666631E-2</v>
      </c>
      <c r="AH71" s="118">
        <f t="shared" si="358"/>
        <v>8.695249999999996E-2</v>
      </c>
      <c r="AI71" s="118">
        <f t="shared" si="358"/>
        <v>8.683333333333329E-2</v>
      </c>
      <c r="AJ71" s="118">
        <f t="shared" si="358"/>
        <v>8.671416666666662E-2</v>
      </c>
      <c r="AK71" s="118">
        <f t="shared" si="358"/>
        <v>8.6594999999999991E-2</v>
      </c>
      <c r="AL71" s="118">
        <f t="shared" si="358"/>
        <v>8.6661166666666664E-2</v>
      </c>
      <c r="AM71" s="118">
        <f t="shared" si="358"/>
        <v>8.6727333333333337E-2</v>
      </c>
      <c r="AN71" s="118">
        <f t="shared" si="358"/>
        <v>8.679350000000001E-2</v>
      </c>
      <c r="AO71" s="118">
        <f t="shared" si="358"/>
        <v>8.6859666666666682E-2</v>
      </c>
      <c r="AP71" s="118">
        <f t="shared" si="358"/>
        <v>8.6925833333333355E-2</v>
      </c>
      <c r="AQ71" s="118">
        <f t="shared" si="358"/>
        <v>8.6992000000000028E-2</v>
      </c>
      <c r="AR71" s="118">
        <f t="shared" si="358"/>
        <v>8.70581666666667E-2</v>
      </c>
      <c r="AS71" s="118">
        <f t="shared" si="358"/>
        <v>8.7124333333333373E-2</v>
      </c>
      <c r="AT71" s="118">
        <f t="shared" si="358"/>
        <v>8.7190500000000046E-2</v>
      </c>
      <c r="AU71" s="118">
        <f t="shared" si="358"/>
        <v>8.7256666666666718E-2</v>
      </c>
      <c r="AV71" s="118">
        <f t="shared" si="358"/>
        <v>8.7322833333333391E-2</v>
      </c>
      <c r="AW71" s="118">
        <f t="shared" si="358"/>
        <v>8.7388999999999994E-2</v>
      </c>
      <c r="AX71" s="118">
        <f t="shared" si="358"/>
        <v>8.7500416666666664E-2</v>
      </c>
      <c r="AY71" s="118">
        <f t="shared" si="358"/>
        <v>8.7611833333333333E-2</v>
      </c>
      <c r="AZ71" s="118">
        <f t="shared" si="358"/>
        <v>8.7723250000000003E-2</v>
      </c>
      <c r="BA71" s="118">
        <f t="shared" si="358"/>
        <v>8.7834666666666672E-2</v>
      </c>
      <c r="BB71" s="118">
        <f t="shared" si="358"/>
        <v>8.7946083333333341E-2</v>
      </c>
      <c r="BC71" s="118">
        <f t="shared" si="358"/>
        <v>8.8057500000000011E-2</v>
      </c>
      <c r="BD71" s="118">
        <f t="shared" si="358"/>
        <v>8.816891666666668E-2</v>
      </c>
      <c r="BE71" s="118">
        <f t="shared" si="358"/>
        <v>8.828033333333335E-2</v>
      </c>
      <c r="BF71" s="118">
        <f t="shared" si="358"/>
        <v>8.8391750000000019E-2</v>
      </c>
      <c r="BG71" s="118">
        <f t="shared" si="358"/>
        <v>8.8503166666666688E-2</v>
      </c>
      <c r="BH71" s="118">
        <f t="shared" si="358"/>
        <v>8.8614583333333358E-2</v>
      </c>
      <c r="BI71" s="118">
        <f t="shared" si="358"/>
        <v>8.8725999999999999E-2</v>
      </c>
      <c r="BJ71" s="118">
        <f t="shared" si="358"/>
        <v>8.8828166666666666E-2</v>
      </c>
      <c r="BK71" s="118">
        <f t="shared" si="358"/>
        <v>8.8930333333333333E-2</v>
      </c>
      <c r="BL71" s="118">
        <f t="shared" si="358"/>
        <v>8.9032500000000001E-2</v>
      </c>
      <c r="BM71" s="118">
        <f t="shared" si="358"/>
        <v>8.9134666666666668E-2</v>
      </c>
      <c r="BN71" s="118">
        <f t="shared" si="358"/>
        <v>8.9236833333333335E-2</v>
      </c>
      <c r="BO71" s="118">
        <f t="shared" si="358"/>
        <v>8.9339000000000002E-2</v>
      </c>
      <c r="BP71" s="118">
        <f t="shared" ref="BP71:EA71" si="359">BP70+$A$71</f>
        <v>8.9441166666666669E-2</v>
      </c>
      <c r="BQ71" s="118">
        <f t="shared" si="359"/>
        <v>8.9543333333333336E-2</v>
      </c>
      <c r="BR71" s="118">
        <f t="shared" si="359"/>
        <v>8.9645500000000003E-2</v>
      </c>
      <c r="BS71" s="118">
        <f t="shared" si="359"/>
        <v>8.974766666666667E-2</v>
      </c>
      <c r="BT71" s="118">
        <f t="shared" si="359"/>
        <v>8.9849833333333337E-2</v>
      </c>
      <c r="BU71" s="118">
        <f t="shared" si="359"/>
        <v>8.9952000000000004E-2</v>
      </c>
      <c r="BV71" s="118">
        <f t="shared" si="359"/>
        <v>9.0054166666666671E-2</v>
      </c>
      <c r="BW71" s="118">
        <f t="shared" si="359"/>
        <v>9.0156333333333338E-2</v>
      </c>
      <c r="BX71" s="118">
        <f t="shared" si="359"/>
        <v>9.0258500000000005E-2</v>
      </c>
      <c r="BY71" s="118">
        <f t="shared" si="359"/>
        <v>9.0360666666666672E-2</v>
      </c>
      <c r="BZ71" s="118">
        <f t="shared" si="359"/>
        <v>9.046283333333334E-2</v>
      </c>
      <c r="CA71" s="118">
        <f t="shared" si="359"/>
        <v>9.0565000000000007E-2</v>
      </c>
      <c r="CB71" s="118">
        <f t="shared" si="359"/>
        <v>9.0667166666666674E-2</v>
      </c>
      <c r="CC71" s="118">
        <f t="shared" si="359"/>
        <v>9.0769333333333341E-2</v>
      </c>
      <c r="CD71" s="118">
        <f t="shared" si="359"/>
        <v>9.0871500000000008E-2</v>
      </c>
      <c r="CE71" s="118">
        <f t="shared" si="359"/>
        <v>9.0973666666666675E-2</v>
      </c>
      <c r="CF71" s="118">
        <f t="shared" si="359"/>
        <v>9.1075833333333342E-2</v>
      </c>
      <c r="CG71" s="118">
        <f t="shared" si="359"/>
        <v>9.1177999999999995E-2</v>
      </c>
      <c r="CH71" s="118">
        <f t="shared" si="359"/>
        <v>9.1248833333333335E-2</v>
      </c>
      <c r="CI71" s="118">
        <f t="shared" si="359"/>
        <v>9.1319666666666674E-2</v>
      </c>
      <c r="CJ71" s="118">
        <f t="shared" si="359"/>
        <v>9.1390500000000013E-2</v>
      </c>
      <c r="CK71" s="118">
        <f t="shared" si="359"/>
        <v>9.1461333333333353E-2</v>
      </c>
      <c r="CL71" s="118">
        <f t="shared" si="359"/>
        <v>9.1532166666666692E-2</v>
      </c>
      <c r="CM71" s="118">
        <f t="shared" si="359"/>
        <v>9.1603000000000032E-2</v>
      </c>
      <c r="CN71" s="118">
        <f t="shared" si="359"/>
        <v>9.1673833333333371E-2</v>
      </c>
      <c r="CO71" s="118">
        <f t="shared" si="359"/>
        <v>9.174466666666671E-2</v>
      </c>
      <c r="CP71" s="118">
        <f t="shared" si="359"/>
        <v>9.181550000000005E-2</v>
      </c>
      <c r="CQ71" s="118">
        <f t="shared" si="359"/>
        <v>9.1886333333333389E-2</v>
      </c>
      <c r="CR71" s="118">
        <f t="shared" si="359"/>
        <v>9.1957166666666729E-2</v>
      </c>
      <c r="CS71" s="118">
        <f t="shared" si="359"/>
        <v>9.2028000000000068E-2</v>
      </c>
      <c r="CT71" s="118">
        <f t="shared" si="359"/>
        <v>9.2098833333333407E-2</v>
      </c>
      <c r="CU71" s="118">
        <f t="shared" si="359"/>
        <v>9.2169666666666747E-2</v>
      </c>
      <c r="CV71" s="118">
        <f t="shared" si="359"/>
        <v>9.2240500000000086E-2</v>
      </c>
      <c r="CW71" s="118">
        <f t="shared" si="359"/>
        <v>9.2311333333333426E-2</v>
      </c>
      <c r="CX71" s="118">
        <f t="shared" si="359"/>
        <v>9.2382166666666765E-2</v>
      </c>
      <c r="CY71" s="118">
        <f t="shared" si="359"/>
        <v>9.2453000000000105E-2</v>
      </c>
      <c r="CZ71" s="118">
        <f t="shared" si="359"/>
        <v>9.2523833333333444E-2</v>
      </c>
      <c r="DA71" s="118">
        <f t="shared" si="359"/>
        <v>9.2594666666666783E-2</v>
      </c>
      <c r="DB71" s="118">
        <f t="shared" si="359"/>
        <v>9.2665500000000123E-2</v>
      </c>
      <c r="DC71" s="118">
        <f t="shared" si="359"/>
        <v>9.2736333333333462E-2</v>
      </c>
      <c r="DD71" s="118">
        <f t="shared" si="359"/>
        <v>9.2807166666666802E-2</v>
      </c>
      <c r="DE71" s="118">
        <f t="shared" si="359"/>
        <v>9.2878000000000141E-2</v>
      </c>
      <c r="DF71" s="118">
        <f t="shared" si="359"/>
        <v>9.294883333333348E-2</v>
      </c>
      <c r="DG71" s="118">
        <f t="shared" si="359"/>
        <v>9.301966666666682E-2</v>
      </c>
      <c r="DH71" s="118">
        <f t="shared" si="359"/>
        <v>9.3090500000000159E-2</v>
      </c>
      <c r="DI71" s="118">
        <f t="shared" si="359"/>
        <v>9.3161333333333499E-2</v>
      </c>
      <c r="DJ71" s="118">
        <f t="shared" si="359"/>
        <v>9.3232166666666838E-2</v>
      </c>
      <c r="DK71" s="118">
        <f t="shared" si="359"/>
        <v>9.3303000000000177E-2</v>
      </c>
      <c r="DL71" s="118">
        <f t="shared" si="359"/>
        <v>9.3373833333333517E-2</v>
      </c>
      <c r="DM71" s="118">
        <f t="shared" si="359"/>
        <v>9.3444666666666856E-2</v>
      </c>
      <c r="DN71" s="118">
        <f t="shared" si="359"/>
        <v>9.3515500000000196E-2</v>
      </c>
      <c r="DO71" s="118">
        <f t="shared" si="359"/>
        <v>9.3586333333333535E-2</v>
      </c>
      <c r="DP71" s="118">
        <f t="shared" si="359"/>
        <v>9.3657166666666875E-2</v>
      </c>
      <c r="DQ71" s="118">
        <f t="shared" si="359"/>
        <v>9.3727999999999992E-2</v>
      </c>
      <c r="DR71" s="118">
        <f t="shared" si="359"/>
        <v>9.3822533333333319E-2</v>
      </c>
      <c r="DS71" s="118">
        <f t="shared" si="359"/>
        <v>9.3917066666666646E-2</v>
      </c>
      <c r="DT71" s="118">
        <f t="shared" si="359"/>
        <v>9.4011599999999973E-2</v>
      </c>
      <c r="DU71" s="118">
        <f t="shared" si="359"/>
        <v>9.41061333333333E-2</v>
      </c>
      <c r="DV71" s="118">
        <f t="shared" si="359"/>
        <v>9.4200666666666627E-2</v>
      </c>
      <c r="DW71" s="118">
        <f t="shared" si="359"/>
        <v>9.4295199999999954E-2</v>
      </c>
      <c r="DX71" s="118">
        <f t="shared" si="359"/>
        <v>9.4389733333333281E-2</v>
      </c>
      <c r="DY71" s="118">
        <f t="shared" si="359"/>
        <v>9.4484266666666608E-2</v>
      </c>
      <c r="DZ71" s="118">
        <f t="shared" si="359"/>
        <v>9.4578799999999935E-2</v>
      </c>
      <c r="EA71" s="118">
        <f t="shared" si="359"/>
        <v>9.4673333333333262E-2</v>
      </c>
      <c r="EB71" s="118">
        <f t="shared" ref="EB71:GM71" si="360">EB70+$A$71</f>
        <v>9.4767866666666589E-2</v>
      </c>
      <c r="EC71" s="118">
        <f t="shared" si="360"/>
        <v>9.4862399999999916E-2</v>
      </c>
      <c r="ED71" s="118">
        <f t="shared" si="360"/>
        <v>9.4956933333333243E-2</v>
      </c>
      <c r="EE71" s="118">
        <f t="shared" si="360"/>
        <v>9.505146666666657E-2</v>
      </c>
      <c r="EF71" s="118">
        <f t="shared" si="360"/>
        <v>9.5145999999999897E-2</v>
      </c>
      <c r="EG71" s="118">
        <f t="shared" si="360"/>
        <v>9.5240533333333224E-2</v>
      </c>
      <c r="EH71" s="118">
        <f t="shared" si="360"/>
        <v>9.5335066666666551E-2</v>
      </c>
      <c r="EI71" s="118">
        <f t="shared" si="360"/>
        <v>9.5429599999999878E-2</v>
      </c>
      <c r="EJ71" s="118">
        <f t="shared" si="360"/>
        <v>9.5524133333333205E-2</v>
      </c>
      <c r="EK71" s="118">
        <f t="shared" si="360"/>
        <v>9.5618666666666532E-2</v>
      </c>
      <c r="EL71" s="118">
        <f t="shared" si="360"/>
        <v>9.571319999999986E-2</v>
      </c>
      <c r="EM71" s="118">
        <f t="shared" si="360"/>
        <v>9.5807733333333187E-2</v>
      </c>
      <c r="EN71" s="118">
        <f t="shared" si="360"/>
        <v>9.5902266666666514E-2</v>
      </c>
      <c r="EO71" s="118">
        <f t="shared" si="360"/>
        <v>9.5996799999999841E-2</v>
      </c>
      <c r="EP71" s="118">
        <f t="shared" si="360"/>
        <v>9.6091333333333168E-2</v>
      </c>
      <c r="EQ71" s="118">
        <f t="shared" si="360"/>
        <v>9.6185866666666495E-2</v>
      </c>
      <c r="ER71" s="118">
        <f t="shared" si="360"/>
        <v>9.6280399999999822E-2</v>
      </c>
      <c r="ES71" s="118">
        <f t="shared" si="360"/>
        <v>9.6374933333333149E-2</v>
      </c>
      <c r="ET71" s="118">
        <f t="shared" si="360"/>
        <v>9.6469466666666476E-2</v>
      </c>
      <c r="EU71" s="118">
        <f t="shared" si="360"/>
        <v>9.6563999999999803E-2</v>
      </c>
      <c r="EV71" s="118">
        <f t="shared" si="360"/>
        <v>9.665853333333313E-2</v>
      </c>
      <c r="EW71" s="118">
        <f t="shared" si="360"/>
        <v>9.6753066666666457E-2</v>
      </c>
      <c r="EX71" s="118">
        <f t="shared" si="360"/>
        <v>9.6847599999999784E-2</v>
      </c>
      <c r="EY71" s="118">
        <f t="shared" si="360"/>
        <v>9.6942133333333111E-2</v>
      </c>
      <c r="EZ71" s="118">
        <f t="shared" si="360"/>
        <v>9.7036666666666438E-2</v>
      </c>
      <c r="FA71" s="118">
        <f t="shared" si="360"/>
        <v>9.7131199999999765E-2</v>
      </c>
      <c r="FB71" s="118">
        <f t="shared" si="360"/>
        <v>9.7225733333333092E-2</v>
      </c>
      <c r="FC71" s="118">
        <f t="shared" si="360"/>
        <v>9.7320266666666419E-2</v>
      </c>
      <c r="FD71" s="118">
        <f t="shared" si="360"/>
        <v>9.7414799999999746E-2</v>
      </c>
      <c r="FE71" s="118">
        <f t="shared" si="360"/>
        <v>9.7509333333333073E-2</v>
      </c>
      <c r="FF71" s="118">
        <f t="shared" si="360"/>
        <v>9.76038666666664E-2</v>
      </c>
      <c r="FG71" s="118">
        <f t="shared" si="360"/>
        <v>9.7698399999999727E-2</v>
      </c>
      <c r="FH71" s="118">
        <f t="shared" si="360"/>
        <v>9.7792933333333054E-2</v>
      </c>
      <c r="FI71" s="118">
        <f t="shared" si="360"/>
        <v>9.7887466666666381E-2</v>
      </c>
      <c r="FJ71" s="118">
        <f t="shared" si="360"/>
        <v>9.7981999999999708E-2</v>
      </c>
      <c r="FK71" s="118">
        <f t="shared" si="360"/>
        <v>9.8076533333333035E-2</v>
      </c>
      <c r="FL71" s="118">
        <f t="shared" si="360"/>
        <v>9.8171066666666362E-2</v>
      </c>
      <c r="FM71" s="118">
        <f t="shared" si="360"/>
        <v>9.8265599999999689E-2</v>
      </c>
      <c r="FN71" s="118">
        <f t="shared" si="360"/>
        <v>9.8360133333333016E-2</v>
      </c>
      <c r="FO71" s="118">
        <f t="shared" si="360"/>
        <v>9.8454666666666343E-2</v>
      </c>
      <c r="FP71" s="118">
        <f t="shared" si="360"/>
        <v>9.854919999999967E-2</v>
      </c>
      <c r="FQ71" s="118">
        <f t="shared" si="360"/>
        <v>9.8643733333332997E-2</v>
      </c>
      <c r="FR71" s="118">
        <f t="shared" si="360"/>
        <v>9.8738266666666324E-2</v>
      </c>
      <c r="FS71" s="118">
        <f t="shared" si="360"/>
        <v>9.8832799999999651E-2</v>
      </c>
      <c r="FT71" s="118">
        <f t="shared" si="360"/>
        <v>9.8927333333332979E-2</v>
      </c>
      <c r="FU71" s="118">
        <f t="shared" si="360"/>
        <v>9.9021866666666306E-2</v>
      </c>
      <c r="FV71" s="118">
        <f t="shared" si="360"/>
        <v>9.9116399999999633E-2</v>
      </c>
      <c r="FW71" s="118">
        <f t="shared" si="360"/>
        <v>9.921093333333296E-2</v>
      </c>
      <c r="FX71" s="118">
        <f t="shared" si="360"/>
        <v>9.9305466666666287E-2</v>
      </c>
      <c r="FY71" s="118">
        <f t="shared" si="360"/>
        <v>9.9399999999999988E-2</v>
      </c>
      <c r="FZ71" s="118">
        <f t="shared" si="360"/>
        <v>9.4999999999999998E-3</v>
      </c>
      <c r="GA71" s="118">
        <f t="shared" si="360"/>
        <v>9.4999999999999998E-3</v>
      </c>
      <c r="GB71" s="118">
        <f t="shared" si="360"/>
        <v>9.4999999999999998E-3</v>
      </c>
      <c r="GC71" s="118">
        <f t="shared" si="360"/>
        <v>9.4999999999999998E-3</v>
      </c>
      <c r="GD71" s="118">
        <f t="shared" si="360"/>
        <v>9.4999999999999998E-3</v>
      </c>
      <c r="GE71" s="118">
        <f t="shared" si="360"/>
        <v>9.4999999999999998E-3</v>
      </c>
      <c r="GF71" s="118">
        <f t="shared" si="360"/>
        <v>9.4999999999999998E-3</v>
      </c>
      <c r="GG71" s="118">
        <f t="shared" si="360"/>
        <v>9.4999999999999998E-3</v>
      </c>
      <c r="GH71" s="118">
        <f t="shared" si="360"/>
        <v>9.4999999999999998E-3</v>
      </c>
      <c r="GI71" s="118">
        <f t="shared" si="360"/>
        <v>9.4999999999999998E-3</v>
      </c>
      <c r="GJ71" s="118">
        <f t="shared" si="360"/>
        <v>9.4999999999999998E-3</v>
      </c>
      <c r="GK71" s="118">
        <f t="shared" si="360"/>
        <v>9.4999999999999998E-3</v>
      </c>
      <c r="GL71" s="118">
        <f t="shared" si="360"/>
        <v>9.4999999999999998E-3</v>
      </c>
      <c r="GM71" s="118">
        <f t="shared" si="360"/>
        <v>9.4999999999999998E-3</v>
      </c>
      <c r="GN71" s="118">
        <f t="shared" ref="GN71:IH71" si="361">GN70+$A$71</f>
        <v>9.4999999999999998E-3</v>
      </c>
      <c r="GO71" s="118">
        <f t="shared" si="361"/>
        <v>9.4999999999999998E-3</v>
      </c>
      <c r="GP71" s="118">
        <f t="shared" si="361"/>
        <v>9.4999999999999998E-3</v>
      </c>
      <c r="GQ71" s="118">
        <f t="shared" si="361"/>
        <v>9.4999999999999998E-3</v>
      </c>
      <c r="GR71" s="118">
        <f t="shared" si="361"/>
        <v>9.4999999999999998E-3</v>
      </c>
      <c r="GS71" s="118">
        <f t="shared" si="361"/>
        <v>9.4999999999999998E-3</v>
      </c>
      <c r="GT71" s="118">
        <f t="shared" si="361"/>
        <v>9.4999999999999998E-3</v>
      </c>
      <c r="GU71" s="118">
        <f t="shared" si="361"/>
        <v>9.4999999999999998E-3</v>
      </c>
      <c r="GV71" s="118">
        <f t="shared" si="361"/>
        <v>9.4999999999999998E-3</v>
      </c>
      <c r="GW71" s="118">
        <f t="shared" si="361"/>
        <v>9.4999999999999998E-3</v>
      </c>
      <c r="GX71" s="118">
        <f t="shared" si="361"/>
        <v>9.4999999999999998E-3</v>
      </c>
      <c r="GY71" s="118">
        <f t="shared" si="361"/>
        <v>9.4999999999999998E-3</v>
      </c>
      <c r="GZ71" s="118">
        <f t="shared" si="361"/>
        <v>9.4999999999999998E-3</v>
      </c>
      <c r="HA71" s="118">
        <f t="shared" si="361"/>
        <v>9.4999999999999998E-3</v>
      </c>
      <c r="HB71" s="118">
        <f t="shared" si="361"/>
        <v>9.4999999999999998E-3</v>
      </c>
      <c r="HC71" s="118">
        <f t="shared" si="361"/>
        <v>9.4999999999999998E-3</v>
      </c>
      <c r="HD71" s="118">
        <f t="shared" si="361"/>
        <v>9.4999999999999998E-3</v>
      </c>
      <c r="HE71" s="118">
        <f t="shared" si="361"/>
        <v>9.4999999999999998E-3</v>
      </c>
      <c r="HF71" s="118">
        <f t="shared" si="361"/>
        <v>9.4999999999999998E-3</v>
      </c>
      <c r="HG71" s="118">
        <f t="shared" si="361"/>
        <v>9.4999999999999998E-3</v>
      </c>
      <c r="HH71" s="118">
        <f t="shared" si="361"/>
        <v>9.4999999999999998E-3</v>
      </c>
      <c r="HI71" s="118">
        <f t="shared" si="361"/>
        <v>9.4999999999999998E-3</v>
      </c>
      <c r="HJ71" s="118">
        <f t="shared" si="361"/>
        <v>9.4999999999999998E-3</v>
      </c>
      <c r="HK71" s="118">
        <f t="shared" si="361"/>
        <v>9.4999999999999998E-3</v>
      </c>
      <c r="HL71" s="118">
        <f t="shared" si="361"/>
        <v>9.4999999999999998E-3</v>
      </c>
      <c r="HM71" s="118">
        <f t="shared" si="361"/>
        <v>9.4999999999999998E-3</v>
      </c>
      <c r="HN71" s="118">
        <f t="shared" si="361"/>
        <v>9.4999999999999998E-3</v>
      </c>
      <c r="HO71" s="118">
        <f t="shared" si="361"/>
        <v>9.4999999999999998E-3</v>
      </c>
      <c r="HP71" s="118">
        <f t="shared" si="361"/>
        <v>9.4999999999999998E-3</v>
      </c>
      <c r="HQ71" s="118">
        <f t="shared" si="361"/>
        <v>9.4999999999999998E-3</v>
      </c>
      <c r="HR71" s="118">
        <f t="shared" si="361"/>
        <v>9.4999999999999998E-3</v>
      </c>
      <c r="HS71" s="118">
        <f t="shared" si="361"/>
        <v>9.4999999999999998E-3</v>
      </c>
      <c r="HT71" s="118">
        <f t="shared" si="361"/>
        <v>9.4999999999999998E-3</v>
      </c>
      <c r="HU71" s="118">
        <f t="shared" si="361"/>
        <v>9.4999999999999998E-3</v>
      </c>
      <c r="HV71" s="118">
        <f t="shared" si="361"/>
        <v>9.4999999999999998E-3</v>
      </c>
      <c r="HW71" s="118">
        <f t="shared" si="361"/>
        <v>9.4999999999999998E-3</v>
      </c>
      <c r="HX71" s="118">
        <f t="shared" si="361"/>
        <v>9.4999999999999998E-3</v>
      </c>
      <c r="HY71" s="118">
        <f t="shared" si="361"/>
        <v>9.4999999999999998E-3</v>
      </c>
      <c r="HZ71" s="118">
        <f t="shared" si="361"/>
        <v>9.4999999999999998E-3</v>
      </c>
      <c r="IA71" s="118">
        <f t="shared" si="361"/>
        <v>9.4999999999999998E-3</v>
      </c>
      <c r="IB71" s="118">
        <f t="shared" si="361"/>
        <v>9.4999999999999998E-3</v>
      </c>
      <c r="IC71" s="118">
        <f t="shared" si="361"/>
        <v>9.4999999999999998E-3</v>
      </c>
      <c r="ID71" s="118">
        <f t="shared" si="361"/>
        <v>9.4999999999999998E-3</v>
      </c>
      <c r="IE71" s="118">
        <f t="shared" si="361"/>
        <v>9.4999999999999998E-3</v>
      </c>
      <c r="IF71" s="118">
        <f t="shared" si="361"/>
        <v>9.4999999999999998E-3</v>
      </c>
      <c r="IG71" s="118">
        <f t="shared" si="361"/>
        <v>9.4999999999999998E-3</v>
      </c>
      <c r="IH71" s="118">
        <f t="shared" si="361"/>
        <v>9.4999999999999998E-3</v>
      </c>
      <c r="II71" s="118">
        <f t="shared" ref="II71:IK71" si="362">II70+$A$71</f>
        <v>9.4999999999999998E-3</v>
      </c>
      <c r="IJ71" s="118">
        <f t="shared" si="362"/>
        <v>9.4999999999999998E-3</v>
      </c>
      <c r="IK71" s="118">
        <f t="shared" si="362"/>
        <v>9.4999999999999998E-3</v>
      </c>
      <c r="IL71" s="118">
        <f t="shared" ref="IL71:KP71" si="363">IL70+$A$71</f>
        <v>9.4999999999999998E-3</v>
      </c>
      <c r="IM71" s="118">
        <f t="shared" si="363"/>
        <v>9.4999999999999998E-3</v>
      </c>
      <c r="IN71" s="118">
        <f t="shared" si="363"/>
        <v>9.4999999999999998E-3</v>
      </c>
      <c r="IO71" s="118">
        <f t="shared" si="363"/>
        <v>9.4999999999999998E-3</v>
      </c>
      <c r="IP71" s="118">
        <f t="shared" si="363"/>
        <v>9.4999999999999998E-3</v>
      </c>
      <c r="IQ71" s="118">
        <f t="shared" si="363"/>
        <v>9.4999999999999998E-3</v>
      </c>
      <c r="IR71" s="118">
        <f t="shared" si="363"/>
        <v>9.4999999999999998E-3</v>
      </c>
      <c r="IS71" s="118">
        <f t="shared" si="363"/>
        <v>9.4999999999999998E-3</v>
      </c>
      <c r="IT71" s="118">
        <f t="shared" si="363"/>
        <v>9.4999999999999998E-3</v>
      </c>
      <c r="IU71" s="118">
        <f t="shared" si="363"/>
        <v>9.4999999999999998E-3</v>
      </c>
      <c r="IV71" s="118">
        <f t="shared" si="363"/>
        <v>9.4999999999999998E-3</v>
      </c>
      <c r="IW71" s="118">
        <f t="shared" si="363"/>
        <v>9.4999999999999998E-3</v>
      </c>
      <c r="IX71" s="118">
        <f t="shared" si="363"/>
        <v>9.4999999999999998E-3</v>
      </c>
      <c r="IY71" s="118">
        <f t="shared" si="363"/>
        <v>9.4999999999999998E-3</v>
      </c>
      <c r="IZ71" s="118">
        <f t="shared" si="363"/>
        <v>9.4999999999999998E-3</v>
      </c>
      <c r="JA71" s="118">
        <f t="shared" si="363"/>
        <v>9.4999999999999998E-3</v>
      </c>
      <c r="JB71" s="118">
        <f t="shared" si="363"/>
        <v>9.4999999999999998E-3</v>
      </c>
      <c r="JC71" s="118">
        <f t="shared" si="363"/>
        <v>9.4999999999999998E-3</v>
      </c>
      <c r="JD71" s="118">
        <f t="shared" si="363"/>
        <v>9.4999999999999998E-3</v>
      </c>
      <c r="JE71" s="118">
        <f t="shared" si="363"/>
        <v>9.4999999999999998E-3</v>
      </c>
      <c r="JF71" s="118">
        <f t="shared" si="363"/>
        <v>9.4999999999999998E-3</v>
      </c>
      <c r="JG71" s="118">
        <f t="shared" si="363"/>
        <v>9.4999999999999998E-3</v>
      </c>
      <c r="JH71" s="118">
        <f t="shared" si="363"/>
        <v>9.4999999999999998E-3</v>
      </c>
      <c r="JI71" s="118">
        <f t="shared" si="363"/>
        <v>9.4999999999999998E-3</v>
      </c>
      <c r="JJ71" s="118">
        <f t="shared" si="363"/>
        <v>9.4999999999999998E-3</v>
      </c>
      <c r="JK71" s="118">
        <f t="shared" si="363"/>
        <v>9.4999999999999998E-3</v>
      </c>
      <c r="JL71" s="118">
        <f t="shared" si="363"/>
        <v>9.4999999999999998E-3</v>
      </c>
      <c r="JM71" s="118">
        <f t="shared" si="363"/>
        <v>9.4999999999999998E-3</v>
      </c>
      <c r="JN71" s="118">
        <f t="shared" si="363"/>
        <v>9.4999999999999998E-3</v>
      </c>
      <c r="JO71" s="118">
        <f t="shared" si="363"/>
        <v>9.4999999999999998E-3</v>
      </c>
      <c r="JP71" s="118">
        <f t="shared" si="363"/>
        <v>9.4999999999999998E-3</v>
      </c>
      <c r="JQ71" s="118">
        <f t="shared" si="363"/>
        <v>9.4999999999999998E-3</v>
      </c>
      <c r="JR71" s="118">
        <f t="shared" si="363"/>
        <v>9.4999999999999998E-3</v>
      </c>
      <c r="JS71" s="118">
        <f t="shared" si="363"/>
        <v>9.4999999999999998E-3</v>
      </c>
      <c r="JT71" s="118">
        <f t="shared" si="363"/>
        <v>9.4999999999999998E-3</v>
      </c>
      <c r="JU71" s="118">
        <f t="shared" si="363"/>
        <v>9.4999999999999998E-3</v>
      </c>
      <c r="JV71" s="118">
        <f t="shared" si="363"/>
        <v>9.4999999999999998E-3</v>
      </c>
      <c r="JW71" s="118">
        <f t="shared" si="363"/>
        <v>9.4999999999999998E-3</v>
      </c>
      <c r="JX71" s="118">
        <f t="shared" si="363"/>
        <v>9.4999999999999998E-3</v>
      </c>
      <c r="JY71" s="118">
        <f t="shared" si="363"/>
        <v>9.4999999999999998E-3</v>
      </c>
      <c r="JZ71" s="118">
        <f t="shared" si="363"/>
        <v>9.4999999999999998E-3</v>
      </c>
      <c r="KA71" s="118">
        <f t="shared" si="363"/>
        <v>9.4999999999999998E-3</v>
      </c>
      <c r="KB71" s="118">
        <f t="shared" si="363"/>
        <v>9.4999999999999998E-3</v>
      </c>
      <c r="KC71" s="118">
        <f t="shared" si="363"/>
        <v>9.4999999999999998E-3</v>
      </c>
      <c r="KD71" s="118">
        <f t="shared" si="363"/>
        <v>9.4999999999999998E-3</v>
      </c>
      <c r="KE71" s="118">
        <f t="shared" si="363"/>
        <v>9.4999999999999998E-3</v>
      </c>
      <c r="KF71" s="118">
        <f t="shared" si="363"/>
        <v>9.4999999999999998E-3</v>
      </c>
      <c r="KG71" s="118">
        <f t="shared" si="363"/>
        <v>9.4999999999999998E-3</v>
      </c>
      <c r="KH71" s="118">
        <f t="shared" si="363"/>
        <v>9.4999999999999998E-3</v>
      </c>
      <c r="KI71" s="118">
        <f t="shared" si="363"/>
        <v>9.4999999999999998E-3</v>
      </c>
      <c r="KJ71" s="118">
        <f t="shared" si="363"/>
        <v>9.4999999999999998E-3</v>
      </c>
      <c r="KK71" s="118">
        <f t="shared" si="363"/>
        <v>9.4999999999999998E-3</v>
      </c>
      <c r="KL71" s="118">
        <f t="shared" si="363"/>
        <v>9.4999999999999998E-3</v>
      </c>
      <c r="KM71" s="118">
        <f t="shared" si="363"/>
        <v>9.4999999999999998E-3</v>
      </c>
      <c r="KN71" s="118">
        <f t="shared" si="363"/>
        <v>9.4999999999999998E-3</v>
      </c>
      <c r="KO71" s="118">
        <f t="shared" si="363"/>
        <v>9.4999999999999998E-3</v>
      </c>
      <c r="KP71" s="118">
        <f t="shared" si="363"/>
        <v>9.4999999999999998E-3</v>
      </c>
    </row>
    <row r="72" spans="1:302">
      <c r="B72" s="85" t="s">
        <v>75</v>
      </c>
      <c r="C72" s="119" cm="1">
        <f t="array" ref="C72">IFERROR(INDEX('D Nueva Perfil 25'!$E$13:$F$312,C$18,1),0)</f>
        <v>1934000000</v>
      </c>
      <c r="D72" s="119" cm="1">
        <f t="array" ref="D72">IFERROR(INDEX('D Nueva Perfil 25'!$E$13:$F$312,D$18,1),0)</f>
        <v>1933998066</v>
      </c>
      <c r="E72" s="119" cm="1">
        <f t="array" ref="E72">IFERROR(INDEX('D Nueva Perfil 25'!$E$13:$F$312,E$18,1),0)</f>
        <v>1933996132</v>
      </c>
      <c r="F72" s="119" cm="1">
        <f t="array" ref="F72">IFERROR(INDEX('D Nueva Perfil 25'!$E$13:$F$312,F$18,1),0)</f>
        <v>1933994198</v>
      </c>
      <c r="G72" s="119" cm="1">
        <f t="array" ref="G72">IFERROR(INDEX('D Nueva Perfil 25'!$E$13:$F$312,G$18,1),0)</f>
        <v>1933992264</v>
      </c>
      <c r="H72" s="119" cm="1">
        <f t="array" ref="H72">IFERROR(INDEX('D Nueva Perfil 25'!$E$13:$F$312,H$18,1),0)</f>
        <v>1933990330</v>
      </c>
      <c r="I72" s="119" cm="1">
        <f t="array" ref="I72">IFERROR(INDEX('D Nueva Perfil 25'!$E$13:$F$312,I$18,1),0)</f>
        <v>1933988396</v>
      </c>
      <c r="J72" s="119" cm="1">
        <f t="array" ref="J72">IFERROR(INDEX('D Nueva Perfil 25'!$E$13:$F$312,J$18,1),0)</f>
        <v>1933986462</v>
      </c>
      <c r="K72" s="119" cm="1">
        <f t="array" ref="K72">IFERROR(INDEX('D Nueva Perfil 25'!$E$13:$F$312,K$18,1),0)</f>
        <v>1933984528</v>
      </c>
      <c r="L72" s="119" cm="1">
        <f t="array" ref="L72">IFERROR(INDEX('D Nueva Perfil 25'!$E$13:$F$312,L$18,1),0)</f>
        <v>1933982594</v>
      </c>
      <c r="M72" s="119" cm="1">
        <f t="array" ref="M72">IFERROR(INDEX('D Nueva Perfil 25'!$E$13:$F$312,M$18,1),0)</f>
        <v>1933980660</v>
      </c>
      <c r="N72" s="119" cm="1">
        <f t="array" ref="N72">IFERROR(INDEX('D Nueva Perfil 25'!$E$13:$F$312,N$18,1),0)</f>
        <v>1933978726</v>
      </c>
      <c r="O72" s="119" cm="1">
        <f t="array" ref="O72">IFERROR(INDEX('D Nueva Perfil 25'!$E$13:$F$312,O$18,1),0)</f>
        <v>1933976792</v>
      </c>
      <c r="P72" s="119" cm="1">
        <f t="array" ref="P72">IFERROR(INDEX('D Nueva Perfil 25'!$E$13:$F$312,P$18,1),0)</f>
        <v>1933282486</v>
      </c>
      <c r="Q72" s="119" cm="1">
        <f t="array" ref="Q72">IFERROR(INDEX('D Nueva Perfil 25'!$E$13:$F$312,Q$18,1),0)</f>
        <v>1932580444</v>
      </c>
      <c r="R72" s="119" cm="1">
        <f t="array" ref="R72">IFERROR(INDEX('D Nueva Perfil 25'!$E$13:$F$312,R$18,1),0)</f>
        <v>1931868732</v>
      </c>
      <c r="S72" s="119" cm="1">
        <f t="array" ref="S72">IFERROR(INDEX('D Nueva Perfil 25'!$E$13:$F$312,S$18,1),0)</f>
        <v>1931147350</v>
      </c>
      <c r="T72" s="119" cm="1">
        <f t="array" ref="T72">IFERROR(INDEX('D Nueva Perfil 25'!$E$13:$F$312,T$18,1),0)</f>
        <v>1930416298</v>
      </c>
      <c r="U72" s="119" cm="1">
        <f t="array" ref="U72">IFERROR(INDEX('D Nueva Perfil 25'!$E$13:$F$312,U$18,1),0)</f>
        <v>1929675576</v>
      </c>
      <c r="V72" s="119" cm="1">
        <f t="array" ref="V72">IFERROR(INDEX('D Nueva Perfil 25'!$E$13:$F$312,V$18,1),0)</f>
        <v>1928925184</v>
      </c>
      <c r="W72" s="119" cm="1">
        <f t="array" ref="W72">IFERROR(INDEX('D Nueva Perfil 25'!$E$13:$F$312,W$18,1),0)</f>
        <v>1928165122</v>
      </c>
      <c r="X72" s="119" cm="1">
        <f t="array" ref="X72">IFERROR(INDEX('D Nueva Perfil 25'!$E$13:$F$312,X$18,1),0)</f>
        <v>1927395390</v>
      </c>
      <c r="Y72" s="119" cm="1">
        <f t="array" ref="Y72">IFERROR(INDEX('D Nueva Perfil 25'!$E$13:$F$312,Y$18,1),0)</f>
        <v>1926615988</v>
      </c>
      <c r="Z72" s="119" cm="1">
        <f t="array" ref="Z72">IFERROR(INDEX('D Nueva Perfil 25'!$E$13:$F$312,Z$18,1),0)</f>
        <v>1925826916</v>
      </c>
      <c r="AA72" s="119" cm="1">
        <f t="array" ref="AA72">IFERROR(INDEX('D Nueva Perfil 25'!$E$13:$F$312,AA$18,1),0)</f>
        <v>1925028174</v>
      </c>
      <c r="AB72" s="119" cm="1">
        <f t="array" ref="AB72">IFERROR(INDEX('D Nueva Perfil 25'!$E$13:$F$312,AB$18,1),0)</f>
        <v>1924219762</v>
      </c>
      <c r="AC72" s="119" cm="1">
        <f t="array" ref="AC72">IFERROR(INDEX('D Nueva Perfil 25'!$E$13:$F$312,AC$18,1),0)</f>
        <v>1923401680</v>
      </c>
      <c r="AD72" s="119" cm="1">
        <f t="array" ref="AD72">IFERROR(INDEX('D Nueva Perfil 25'!$E$13:$F$312,AD$18,1),0)</f>
        <v>1922573928</v>
      </c>
      <c r="AE72" s="119" cm="1">
        <f t="array" ref="AE72">IFERROR(INDEX('D Nueva Perfil 25'!$E$13:$F$312,AE$18,1),0)</f>
        <v>1921736506</v>
      </c>
      <c r="AF72" s="119" cm="1">
        <f t="array" ref="AF72">IFERROR(INDEX('D Nueva Perfil 25'!$E$13:$F$312,AF$18,1),0)</f>
        <v>1920889414</v>
      </c>
      <c r="AG72" s="119" cm="1">
        <f t="array" ref="AG72">IFERROR(INDEX('D Nueva Perfil 25'!$E$13:$F$312,AG$18,1),0)</f>
        <v>1920032652</v>
      </c>
      <c r="AH72" s="119" cm="1">
        <f t="array" ref="AH72">IFERROR(INDEX('D Nueva Perfil 25'!$E$13:$F$312,AH$18,1),0)</f>
        <v>1919164286</v>
      </c>
      <c r="AI72" s="119" cm="1">
        <f t="array" ref="AI72">IFERROR(INDEX('D Nueva Perfil 25'!$E$13:$F$312,AI$18,1),0)</f>
        <v>1918284316</v>
      </c>
      <c r="AJ72" s="119" cm="1">
        <f t="array" ref="AJ72">IFERROR(INDEX('D Nueva Perfil 25'!$E$13:$F$312,AJ$18,1),0)</f>
        <v>1917392742</v>
      </c>
      <c r="AK72" s="119" cm="1">
        <f t="array" ref="AK72">IFERROR(INDEX('D Nueva Perfil 25'!$E$13:$F$312,AK$18,1),0)</f>
        <v>1916489564</v>
      </c>
      <c r="AL72" s="119" cm="1">
        <f t="array" ref="AL72">IFERROR(INDEX('D Nueva Perfil 25'!$E$13:$F$312,AL$18,1),0)</f>
        <v>1915574782</v>
      </c>
      <c r="AM72" s="119" cm="1">
        <f t="array" ref="AM72">IFERROR(INDEX('D Nueva Perfil 25'!$E$13:$F$312,AM$18,1),0)</f>
        <v>1914648396</v>
      </c>
      <c r="AN72" s="119" cm="1">
        <f t="array" ref="AN72">IFERROR(INDEX('D Nueva Perfil 25'!$E$13:$F$312,AN$18,1),0)</f>
        <v>1913710406</v>
      </c>
      <c r="AO72" s="119" cm="1">
        <f t="array" ref="AO72">IFERROR(INDEX('D Nueva Perfil 25'!$E$13:$F$312,AO$18,1),0)</f>
        <v>1912760812</v>
      </c>
      <c r="AP72" s="119" cm="1">
        <f t="array" ref="AP72">IFERROR(INDEX('D Nueva Perfil 25'!$E$13:$F$312,AP$18,1),0)</f>
        <v>1911799614</v>
      </c>
      <c r="AQ72" s="119" cm="1">
        <f t="array" ref="AQ72">IFERROR(INDEX('D Nueva Perfil 25'!$E$13:$F$312,AQ$18,1),0)</f>
        <v>1910826812</v>
      </c>
      <c r="AR72" s="119" cm="1">
        <f t="array" ref="AR72">IFERROR(INDEX('D Nueva Perfil 25'!$E$13:$F$312,AR$18,1),0)</f>
        <v>1909842406</v>
      </c>
      <c r="AS72" s="119" cm="1">
        <f t="array" ref="AS72">IFERROR(INDEX('D Nueva Perfil 25'!$E$13:$F$312,AS$18,1),0)</f>
        <v>1908846396</v>
      </c>
      <c r="AT72" s="119" cm="1">
        <f t="array" ref="AT72">IFERROR(INDEX('D Nueva Perfil 25'!$E$13:$F$312,AT$18,1),0)</f>
        <v>1907838782</v>
      </c>
      <c r="AU72" s="119" cm="1">
        <f t="array" ref="AU72">IFERROR(INDEX('D Nueva Perfil 25'!$E$13:$F$312,AU$18,1),0)</f>
        <v>1906817630</v>
      </c>
      <c r="AV72" s="119" cm="1">
        <f t="array" ref="AV72">IFERROR(INDEX('D Nueva Perfil 25'!$E$13:$F$312,AV$18,1),0)</f>
        <v>1905782940</v>
      </c>
      <c r="AW72" s="119" cm="1">
        <f t="array" ref="AW72">IFERROR(INDEX('D Nueva Perfil 25'!$E$13:$F$312,AW$18,1),0)</f>
        <v>1904734712</v>
      </c>
      <c r="AX72" s="119" cm="1">
        <f t="array" ref="AX72">IFERROR(INDEX('D Nueva Perfil 25'!$E$13:$F$312,AX$18,1),0)</f>
        <v>1903672946</v>
      </c>
      <c r="AY72" s="119" cm="1">
        <f t="array" ref="AY72">IFERROR(INDEX('D Nueva Perfil 25'!$E$13:$F$312,AY$18,1),0)</f>
        <v>1902597642</v>
      </c>
      <c r="AZ72" s="119" cm="1">
        <f t="array" ref="AZ72">IFERROR(INDEX('D Nueva Perfil 25'!$E$13:$F$312,AZ$18,1),0)</f>
        <v>1901508800</v>
      </c>
      <c r="BA72" s="119" cm="1">
        <f t="array" ref="BA72">IFERROR(INDEX('D Nueva Perfil 25'!$E$13:$F$312,BA$18,1),0)</f>
        <v>1900406420</v>
      </c>
      <c r="BB72" s="119" cm="1">
        <f t="array" ref="BB72">IFERROR(INDEX('D Nueva Perfil 25'!$E$13:$F$312,BB$18,1),0)</f>
        <v>1899290502</v>
      </c>
      <c r="BC72" s="119" cm="1">
        <f t="array" ref="BC72">IFERROR(INDEX('D Nueva Perfil 25'!$E$13:$F$312,BC$18,1),0)</f>
        <v>1898161046</v>
      </c>
      <c r="BD72" s="119" cm="1">
        <f t="array" ref="BD72">IFERROR(INDEX('D Nueva Perfil 25'!$E$13:$F$312,BD$18,1),0)</f>
        <v>1897018052</v>
      </c>
      <c r="BE72" s="119" cm="1">
        <f t="array" ref="BE72">IFERROR(INDEX('D Nueva Perfil 25'!$E$13:$F$312,BE$18,1),0)</f>
        <v>1895861520</v>
      </c>
      <c r="BF72" s="119" cm="1">
        <f t="array" ref="BF72">IFERROR(INDEX('D Nueva Perfil 25'!$E$13:$F$312,BF$18,1),0)</f>
        <v>1894691450</v>
      </c>
      <c r="BG72" s="119" cm="1">
        <f t="array" ref="BG72">IFERROR(INDEX('D Nueva Perfil 25'!$E$13:$F$312,BG$18,1),0)</f>
        <v>1893505908</v>
      </c>
      <c r="BH72" s="119" cm="1">
        <f t="array" ref="BH72">IFERROR(INDEX('D Nueva Perfil 25'!$E$13:$F$312,BH$18,1),0)</f>
        <v>1892304894</v>
      </c>
      <c r="BI72" s="119" cm="1">
        <f t="array" ref="BI72">IFERROR(INDEX('D Nueva Perfil 25'!$E$13:$F$312,BI$18,1),0)</f>
        <v>1891088408</v>
      </c>
      <c r="BJ72" s="119" cm="1">
        <f t="array" ref="BJ72">IFERROR(INDEX('D Nueva Perfil 25'!$E$13:$F$312,BJ$18,1),0)</f>
        <v>1889856450</v>
      </c>
      <c r="BK72" s="119" cm="1">
        <f t="array" ref="BK72">IFERROR(INDEX('D Nueva Perfil 25'!$E$13:$F$312,BK$18,1),0)</f>
        <v>1888609020</v>
      </c>
      <c r="BL72" s="119" cm="1">
        <f t="array" ref="BL72">IFERROR(INDEX('D Nueva Perfil 25'!$E$13:$F$312,BL$18,1),0)</f>
        <v>1887346118</v>
      </c>
      <c r="BM72" s="119" cm="1">
        <f t="array" ref="BM72">IFERROR(INDEX('D Nueva Perfil 25'!$E$13:$F$312,BM$18,1),0)</f>
        <v>1886067744</v>
      </c>
      <c r="BN72" s="119" cm="1">
        <f t="array" ref="BN72">IFERROR(INDEX('D Nueva Perfil 25'!$E$13:$F$312,BN$18,1),0)</f>
        <v>1884773898</v>
      </c>
      <c r="BO72" s="119" cm="1">
        <f t="array" ref="BO72">IFERROR(INDEX('D Nueva Perfil 25'!$E$13:$F$312,BO$18,1),0)</f>
        <v>1883464580</v>
      </c>
      <c r="BP72" s="119" cm="1">
        <f t="array" ref="BP72">IFERROR(INDEX('D Nueva Perfil 25'!$E$13:$F$312,BP$18,1),0)</f>
        <v>1882139790</v>
      </c>
      <c r="BQ72" s="119" cm="1">
        <f t="array" ref="BQ72">IFERROR(INDEX('D Nueva Perfil 25'!$E$13:$F$312,BQ$18,1),0)</f>
        <v>1880797594</v>
      </c>
      <c r="BR72" s="119" cm="1">
        <f t="array" ref="BR72">IFERROR(INDEX('D Nueva Perfil 25'!$E$13:$F$312,BR$18,1),0)</f>
        <v>1879437992</v>
      </c>
      <c r="BS72" s="119" cm="1">
        <f t="array" ref="BS72">IFERROR(INDEX('D Nueva Perfil 25'!$E$13:$F$312,BS$18,1),0)</f>
        <v>1878060984</v>
      </c>
      <c r="BT72" s="119" cm="1">
        <f t="array" ref="BT72">IFERROR(INDEX('D Nueva Perfil 25'!$E$13:$F$312,BT$18,1),0)</f>
        <v>1876666570</v>
      </c>
      <c r="BU72" s="119" cm="1">
        <f t="array" ref="BU72">IFERROR(INDEX('D Nueva Perfil 25'!$E$13:$F$312,BU$18,1),0)</f>
        <v>1875254750</v>
      </c>
      <c r="BV72" s="119" cm="1">
        <f t="array" ref="BV72">IFERROR(INDEX('D Nueva Perfil 25'!$E$13:$F$312,BV$18,1),0)</f>
        <v>1873825524</v>
      </c>
      <c r="BW72" s="119" cm="1">
        <f t="array" ref="BW72">IFERROR(INDEX('D Nueva Perfil 25'!$E$13:$F$312,BW$18,1),0)</f>
        <v>1872378892</v>
      </c>
      <c r="BX72" s="119" cm="1">
        <f t="array" ref="BX72">IFERROR(INDEX('D Nueva Perfil 25'!$E$13:$F$312,BX$18,1),0)</f>
        <v>1870914854</v>
      </c>
      <c r="BY72" s="119" cm="1">
        <f t="array" ref="BY72">IFERROR(INDEX('D Nueva Perfil 25'!$E$13:$F$312,BY$18,1),0)</f>
        <v>1869433410</v>
      </c>
      <c r="BZ72" s="119" cm="1">
        <f t="array" ref="BZ72">IFERROR(INDEX('D Nueva Perfil 25'!$E$13:$F$312,BZ$18,1),0)</f>
        <v>1867932626</v>
      </c>
      <c r="CA72" s="119" cm="1">
        <f t="array" ref="CA72">IFERROR(INDEX('D Nueva Perfil 25'!$E$13:$F$312,CA$18,1),0)</f>
        <v>1866412502</v>
      </c>
      <c r="CB72" s="119" cm="1">
        <f t="array" ref="CB72">IFERROR(INDEX('D Nueva Perfil 25'!$E$13:$F$312,CB$18,1),0)</f>
        <v>1864873038</v>
      </c>
      <c r="CC72" s="119" cm="1">
        <f t="array" ref="CC72">IFERROR(INDEX('D Nueva Perfil 25'!$E$13:$F$312,CC$18,1),0)</f>
        <v>1863314234</v>
      </c>
      <c r="CD72" s="119" cm="1">
        <f t="array" ref="CD72">IFERROR(INDEX('D Nueva Perfil 25'!$E$13:$F$312,CD$18,1),0)</f>
        <v>1861736090</v>
      </c>
      <c r="CE72" s="119" cm="1">
        <f t="array" ref="CE72">IFERROR(INDEX('D Nueva Perfil 25'!$E$13:$F$312,CE$18,1),0)</f>
        <v>1860138606</v>
      </c>
      <c r="CF72" s="119" cm="1">
        <f t="array" ref="CF72">IFERROR(INDEX('D Nueva Perfil 25'!$E$13:$F$312,CF$18,1),0)</f>
        <v>1858521782</v>
      </c>
      <c r="CG72" s="119" cm="1">
        <f t="array" ref="CG72">IFERROR(INDEX('D Nueva Perfil 25'!$E$13:$F$312,CG$18,1),0)</f>
        <v>1856885618</v>
      </c>
      <c r="CH72" s="119" cm="1">
        <f t="array" ref="CH72">IFERROR(INDEX('D Nueva Perfil 25'!$E$13:$F$312,CH$18,1),0)</f>
        <v>1855228180</v>
      </c>
      <c r="CI72" s="119" cm="1">
        <f t="array" ref="CI72">IFERROR(INDEX('D Nueva Perfil 25'!$E$13:$F$312,CI$18,1),0)</f>
        <v>1853549468</v>
      </c>
      <c r="CJ72" s="119" cm="1">
        <f t="array" ref="CJ72">IFERROR(INDEX('D Nueva Perfil 25'!$E$13:$F$312,CJ$18,1),0)</f>
        <v>1851849482</v>
      </c>
      <c r="CK72" s="119" cm="1">
        <f t="array" ref="CK72">IFERROR(INDEX('D Nueva Perfil 25'!$E$13:$F$312,CK$18,1),0)</f>
        <v>1850128222</v>
      </c>
      <c r="CL72" s="119" cm="1">
        <f t="array" ref="CL72">IFERROR(INDEX('D Nueva Perfil 25'!$E$13:$F$312,CL$18,1),0)</f>
        <v>1848385688</v>
      </c>
      <c r="CM72" s="119" cm="1">
        <f t="array" ref="CM72">IFERROR(INDEX('D Nueva Perfil 25'!$E$13:$F$312,CM$18,1),0)</f>
        <v>1846621880</v>
      </c>
      <c r="CN72" s="119" cm="1">
        <f t="array" ref="CN72">IFERROR(INDEX('D Nueva Perfil 25'!$E$13:$F$312,CN$18,1),0)</f>
        <v>1844836798</v>
      </c>
      <c r="CO72" s="119" cm="1">
        <f t="array" ref="CO72">IFERROR(INDEX('D Nueva Perfil 25'!$E$13:$F$312,CO$18,1),0)</f>
        <v>1843028508</v>
      </c>
      <c r="CP72" s="119" cm="1">
        <f t="array" ref="CP72">IFERROR(INDEX('D Nueva Perfil 25'!$E$13:$F$312,CP$18,1),0)</f>
        <v>1841197010</v>
      </c>
      <c r="CQ72" s="119" cm="1">
        <f t="array" ref="CQ72">IFERROR(INDEX('D Nueva Perfil 25'!$E$13:$F$312,CQ$18,1),0)</f>
        <v>1839342304</v>
      </c>
      <c r="CR72" s="119" cm="1">
        <f t="array" ref="CR72">IFERROR(INDEX('D Nueva Perfil 25'!$E$13:$F$312,CR$18,1),0)</f>
        <v>1837464390</v>
      </c>
      <c r="CS72" s="119" cm="1">
        <f t="array" ref="CS72">IFERROR(INDEX('D Nueva Perfil 25'!$E$13:$F$312,CS$18,1),0)</f>
        <v>1835563268</v>
      </c>
      <c r="CT72" s="119" cm="1">
        <f t="array" ref="CT72">IFERROR(INDEX('D Nueva Perfil 25'!$E$13:$F$312,CT$18,1),0)</f>
        <v>1833638938</v>
      </c>
      <c r="CU72" s="119" cm="1">
        <f t="array" ref="CU72">IFERROR(INDEX('D Nueva Perfil 25'!$E$13:$F$312,CU$18,1),0)</f>
        <v>1831691400</v>
      </c>
      <c r="CV72" s="119" cm="1">
        <f t="array" ref="CV72">IFERROR(INDEX('D Nueva Perfil 25'!$E$13:$F$312,CV$18,1),0)</f>
        <v>1829718720</v>
      </c>
      <c r="CW72" s="119" cm="1">
        <f t="array" ref="CW72">IFERROR(INDEX('D Nueva Perfil 25'!$E$13:$F$312,CW$18,1),0)</f>
        <v>1827720898</v>
      </c>
      <c r="CX72" s="119" cm="1">
        <f t="array" ref="CX72">IFERROR(INDEX('D Nueva Perfil 25'!$E$13:$F$312,CX$18,1),0)</f>
        <v>1825697934</v>
      </c>
      <c r="CY72" s="119" cm="1">
        <f t="array" ref="CY72">IFERROR(INDEX('D Nueva Perfil 25'!$E$13:$F$312,CY$18,1),0)</f>
        <v>1823649828</v>
      </c>
      <c r="CZ72" s="119" cm="1">
        <f t="array" ref="CZ72">IFERROR(INDEX('D Nueva Perfil 25'!$E$13:$F$312,CZ$18,1),0)</f>
        <v>1821576580</v>
      </c>
      <c r="DA72" s="119" cm="1">
        <f t="array" ref="DA72">IFERROR(INDEX('D Nueva Perfil 25'!$E$13:$F$312,DA$18,1),0)</f>
        <v>1819478190</v>
      </c>
      <c r="DB72" s="119" cm="1">
        <f t="array" ref="DB72">IFERROR(INDEX('D Nueva Perfil 25'!$E$13:$F$312,DB$18,1),0)</f>
        <v>1817352724</v>
      </c>
      <c r="DC72" s="119" cm="1">
        <f t="array" ref="DC72">IFERROR(INDEX('D Nueva Perfil 25'!$E$13:$F$312,DC$18,1),0)</f>
        <v>1815200182</v>
      </c>
      <c r="DD72" s="119" cm="1">
        <f t="array" ref="DD72">IFERROR(INDEX('D Nueva Perfil 25'!$E$13:$F$312,DD$18,1),0)</f>
        <v>1813020564</v>
      </c>
      <c r="DE72" s="119" cm="1">
        <f t="array" ref="DE72">IFERROR(INDEX('D Nueva Perfil 25'!$E$13:$F$312,DE$18,1),0)</f>
        <v>1810813870</v>
      </c>
      <c r="DF72" s="119" cm="1">
        <f t="array" ref="DF72">IFERROR(INDEX('D Nueva Perfil 25'!$E$13:$F$312,DF$18,1),0)</f>
        <v>1808580100</v>
      </c>
      <c r="DG72" s="119" cm="1">
        <f t="array" ref="DG72">IFERROR(INDEX('D Nueva Perfil 25'!$E$13:$F$312,DG$18,1),0)</f>
        <v>1806319254</v>
      </c>
      <c r="DH72" s="119" cm="1">
        <f t="array" ref="DH72">IFERROR(INDEX('D Nueva Perfil 25'!$E$13:$F$312,DH$18,1),0)</f>
        <v>1804029398</v>
      </c>
      <c r="DI72" s="119" cm="1">
        <f t="array" ref="DI72">IFERROR(INDEX('D Nueva Perfil 25'!$E$13:$F$312,DI$18,1),0)</f>
        <v>1801710532</v>
      </c>
      <c r="DJ72" s="119" cm="1">
        <f t="array" ref="DJ72">IFERROR(INDEX('D Nueva Perfil 25'!$E$13:$F$312,DJ$18,1),0)</f>
        <v>1799362656</v>
      </c>
      <c r="DK72" s="119" cm="1">
        <f t="array" ref="DK72">IFERROR(INDEX('D Nueva Perfil 25'!$E$13:$F$312,DK$18,1),0)</f>
        <v>1796985770</v>
      </c>
      <c r="DL72" s="119" cm="1">
        <f t="array" ref="DL72">IFERROR(INDEX('D Nueva Perfil 25'!$E$13:$F$312,DL$18,1),0)</f>
        <v>1794579874</v>
      </c>
      <c r="DM72" s="119" cm="1">
        <f t="array" ref="DM72">IFERROR(INDEX('D Nueva Perfil 25'!$E$13:$F$312,DM$18,1),0)</f>
        <v>1792143034</v>
      </c>
      <c r="DN72" s="119" cm="1">
        <f t="array" ref="DN72">IFERROR(INDEX('D Nueva Perfil 25'!$E$13:$F$312,DN$18,1),0)</f>
        <v>1789675250</v>
      </c>
      <c r="DO72" s="119" cm="1">
        <f t="array" ref="DO72">IFERROR(INDEX('D Nueva Perfil 25'!$E$13:$F$312,DO$18,1),0)</f>
        <v>1787176522</v>
      </c>
      <c r="DP72" s="119" cm="1">
        <f t="array" ref="DP72">IFERROR(INDEX('D Nueva Perfil 25'!$E$13:$F$312,DP$18,1),0)</f>
        <v>1784646850</v>
      </c>
      <c r="DQ72" s="119" cm="1">
        <f t="array" ref="DQ72">IFERROR(INDEX('D Nueva Perfil 25'!$E$13:$F$312,DQ$18,1),0)</f>
        <v>1782086234</v>
      </c>
      <c r="DR72" s="119" cm="1">
        <f t="array" ref="DR72">IFERROR(INDEX('D Nueva Perfil 25'!$E$13:$F$312,DR$18,1),0)</f>
        <v>1779492740</v>
      </c>
      <c r="DS72" s="119" cm="1">
        <f t="array" ref="DS72">IFERROR(INDEX('D Nueva Perfil 25'!$E$13:$F$312,DS$18,1),0)</f>
        <v>1776866368</v>
      </c>
      <c r="DT72" s="119" cm="1">
        <f t="array" ref="DT72">IFERROR(INDEX('D Nueva Perfil 25'!$E$13:$F$312,DT$18,1),0)</f>
        <v>1774207118</v>
      </c>
      <c r="DU72" s="119" cm="1">
        <f t="array" ref="DU72">IFERROR(INDEX('D Nueva Perfil 25'!$E$13:$F$312,DU$18,1),0)</f>
        <v>1771514990</v>
      </c>
      <c r="DV72" s="119" cm="1">
        <f t="array" ref="DV72">IFERROR(INDEX('D Nueva Perfil 25'!$E$13:$F$312,DV$18,1),0)</f>
        <v>1768789984</v>
      </c>
      <c r="DW72" s="119" cm="1">
        <f t="array" ref="DW72">IFERROR(INDEX('D Nueva Perfil 25'!$E$13:$F$312,DW$18,1),0)</f>
        <v>1766030166</v>
      </c>
      <c r="DX72" s="119" cm="1">
        <f t="array" ref="DX72">IFERROR(INDEX('D Nueva Perfil 25'!$E$13:$F$312,DX$18,1),0)</f>
        <v>1763235536</v>
      </c>
      <c r="DY72" s="119" cm="1">
        <f t="array" ref="DY72">IFERROR(INDEX('D Nueva Perfil 25'!$E$13:$F$312,DY$18,1),0)</f>
        <v>1760406094</v>
      </c>
      <c r="DZ72" s="119" cm="1">
        <f t="array" ref="DZ72">IFERROR(INDEX('D Nueva Perfil 25'!$E$13:$F$312,DZ$18,1),0)</f>
        <v>1757541840</v>
      </c>
      <c r="EA72" s="119" cm="1">
        <f t="array" ref="EA72">IFERROR(INDEX('D Nueva Perfil 25'!$E$13:$F$312,EA$18,1),0)</f>
        <v>1754640840</v>
      </c>
      <c r="EB72" s="119" cm="1">
        <f t="array" ref="EB72">IFERROR(INDEX('D Nueva Perfil 25'!$E$13:$F$312,EB$18,1),0)</f>
        <v>1751703094</v>
      </c>
      <c r="EC72" s="119" cm="1">
        <f t="array" ref="EC72">IFERROR(INDEX('D Nueva Perfil 25'!$E$13:$F$312,EC$18,1),0)</f>
        <v>1748728602</v>
      </c>
      <c r="ED72" s="119" cm="1">
        <f t="array" ref="ED72">IFERROR(INDEX('D Nueva Perfil 25'!$E$13:$F$312,ED$18,1),0)</f>
        <v>1745717364</v>
      </c>
      <c r="EE72" s="119" cm="1">
        <f t="array" ref="EE72">IFERROR(INDEX('D Nueva Perfil 25'!$E$13:$F$312,EE$18,1),0)</f>
        <v>1742669380</v>
      </c>
      <c r="EF72" s="119" cm="1">
        <f t="array" ref="EF72">IFERROR(INDEX('D Nueva Perfil 25'!$E$13:$F$312,EF$18,1),0)</f>
        <v>1739582716</v>
      </c>
      <c r="EG72" s="119" cm="1">
        <f t="array" ref="EG72">IFERROR(INDEX('D Nueva Perfil 25'!$E$13:$F$312,EG$18,1),0)</f>
        <v>1736457372</v>
      </c>
      <c r="EH72" s="119" cm="1">
        <f t="array" ref="EH72">IFERROR(INDEX('D Nueva Perfil 25'!$E$13:$F$312,EH$18,1),0)</f>
        <v>1733293348</v>
      </c>
      <c r="EI72" s="119" cm="1">
        <f t="array" ref="EI72">IFERROR(INDEX('D Nueva Perfil 25'!$E$13:$F$312,EI$18,1),0)</f>
        <v>1730090644</v>
      </c>
      <c r="EJ72" s="119" cm="1">
        <f t="array" ref="EJ72">IFERROR(INDEX('D Nueva Perfil 25'!$E$13:$F$312,EJ$18,1),0)</f>
        <v>1726847326</v>
      </c>
      <c r="EK72" s="119" cm="1">
        <f t="array" ref="EK72">IFERROR(INDEX('D Nueva Perfil 25'!$E$13:$F$312,EK$18,1),0)</f>
        <v>1723563394</v>
      </c>
      <c r="EL72" s="119" cm="1">
        <f t="array" ref="EL72">IFERROR(INDEX('D Nueva Perfil 25'!$E$13:$F$312,EL$18,1),0)</f>
        <v>1720238848</v>
      </c>
      <c r="EM72" s="119" cm="1">
        <f t="array" ref="EM72">IFERROR(INDEX('D Nueva Perfil 25'!$E$13:$F$312,EM$18,1),0)</f>
        <v>1716873688</v>
      </c>
      <c r="EN72" s="119" cm="1">
        <f t="array" ref="EN72">IFERROR(INDEX('D Nueva Perfil 25'!$E$13:$F$312,EN$18,1),0)</f>
        <v>1713465980</v>
      </c>
      <c r="EO72" s="119" cm="1">
        <f t="array" ref="EO72">IFERROR(INDEX('D Nueva Perfil 25'!$E$13:$F$312,EO$18,1),0)</f>
        <v>1710015724</v>
      </c>
      <c r="EP72" s="119" cm="1">
        <f t="array" ref="EP72">IFERROR(INDEX('D Nueva Perfil 25'!$E$13:$F$312,EP$18,1),0)</f>
        <v>1706522920</v>
      </c>
      <c r="EQ72" s="119" cm="1">
        <f t="array" ref="EQ72">IFERROR(INDEX('D Nueva Perfil 25'!$E$13:$F$312,EQ$18,1),0)</f>
        <v>1702985634</v>
      </c>
      <c r="ER72" s="119" cm="1">
        <f t="array" ref="ER72">IFERROR(INDEX('D Nueva Perfil 25'!$E$13:$F$312,ER$18,1),0)</f>
        <v>1699403866</v>
      </c>
      <c r="ES72" s="119" cm="1">
        <f t="array" ref="ES72">IFERROR(INDEX('D Nueva Perfil 25'!$E$13:$F$312,ES$18,1),0)</f>
        <v>1695777616</v>
      </c>
      <c r="ET72" s="119" cm="1">
        <f t="array" ref="ET72">IFERROR(INDEX('D Nueva Perfil 25'!$E$13:$F$312,ET$18,1),0)</f>
        <v>1692106884</v>
      </c>
      <c r="EU72" s="119" cm="1">
        <f t="array" ref="EU72">IFERROR(INDEX('D Nueva Perfil 25'!$E$13:$F$312,EU$18,1),0)</f>
        <v>1688389736</v>
      </c>
      <c r="EV72" s="119" cm="1">
        <f t="array" ref="EV72">IFERROR(INDEX('D Nueva Perfil 25'!$E$13:$F$312,EV$18,1),0)</f>
        <v>1684626172</v>
      </c>
      <c r="EW72" s="119" cm="1">
        <f t="array" ref="EW72">IFERROR(INDEX('D Nueva Perfil 25'!$E$13:$F$312,EW$18,1),0)</f>
        <v>1680816192</v>
      </c>
      <c r="EX72" s="119" cm="1">
        <f t="array" ref="EX72">IFERROR(INDEX('D Nueva Perfil 25'!$E$13:$F$312,EX$18,1),0)</f>
        <v>1676957862</v>
      </c>
      <c r="EY72" s="119" cm="1">
        <f t="array" ref="EY72">IFERROR(INDEX('D Nueva Perfil 25'!$E$13:$F$312,EY$18,1),0)</f>
        <v>1673051182</v>
      </c>
      <c r="EZ72" s="119" cm="1">
        <f t="array" ref="EZ72">IFERROR(INDEX('D Nueva Perfil 25'!$E$13:$F$312,EZ$18,1),0)</f>
        <v>1669096152</v>
      </c>
      <c r="FA72" s="119" cm="1">
        <f t="array" ref="FA72">IFERROR(INDEX('D Nueva Perfil 25'!$E$13:$F$312,FA$18,1),0)</f>
        <v>1665090838</v>
      </c>
      <c r="FB72" s="119" cm="1">
        <f t="array" ref="FB72">IFERROR(INDEX('D Nueva Perfil 25'!$E$13:$F$312,FB$18,1),0)</f>
        <v>1661035240</v>
      </c>
      <c r="FC72" s="119" cm="1">
        <f t="array" ref="FC72">IFERROR(INDEX('D Nueva Perfil 25'!$E$13:$F$312,FC$18,1),0)</f>
        <v>1656929358</v>
      </c>
      <c r="FD72" s="119" cm="1">
        <f t="array" ref="FD72">IFERROR(INDEX('D Nueva Perfil 25'!$E$13:$F$312,FD$18,1),0)</f>
        <v>1652771258</v>
      </c>
      <c r="FE72" s="119" cm="1">
        <f t="array" ref="FE72">IFERROR(INDEX('D Nueva Perfil 25'!$E$13:$F$312,FE$18,1),0)</f>
        <v>1648560940</v>
      </c>
      <c r="FF72" s="119" cm="1">
        <f t="array" ref="FF72">IFERROR(INDEX('D Nueva Perfil 25'!$E$13:$F$312,FF$18,1),0)</f>
        <v>1644298404</v>
      </c>
      <c r="FG72" s="119" cm="1">
        <f t="array" ref="FG72">IFERROR(INDEX('D Nueva Perfil 25'!$E$13:$F$312,FG$18,1),0)</f>
        <v>1639981716</v>
      </c>
      <c r="FH72" s="119" cm="1">
        <f t="array" ref="FH72">IFERROR(INDEX('D Nueva Perfil 25'!$E$13:$F$312,FH$18,1),0)</f>
        <v>1635610876</v>
      </c>
      <c r="FI72" s="119" cm="1">
        <f t="array" ref="FI72">IFERROR(INDEX('D Nueva Perfil 25'!$E$13:$F$312,FI$18,1),0)</f>
        <v>1631185884</v>
      </c>
      <c r="FJ72" s="119" cm="1">
        <f t="array" ref="FJ72">IFERROR(INDEX('D Nueva Perfil 25'!$E$13:$F$312,FJ$18,1),0)</f>
        <v>1626704806</v>
      </c>
      <c r="FK72" s="119" cm="1">
        <f t="array" ref="FK72">IFERROR(INDEX('D Nueva Perfil 25'!$E$13:$F$312,FK$18,1),0)</f>
        <v>1622167642</v>
      </c>
      <c r="FL72" s="119" cm="1">
        <f t="array" ref="FL72">IFERROR(INDEX('D Nueva Perfil 25'!$E$13:$F$312,FL$18,1),0)</f>
        <v>1617574392</v>
      </c>
      <c r="FM72" s="119" cm="1">
        <f t="array" ref="FM72">IFERROR(INDEX('D Nueva Perfil 25'!$E$13:$F$312,FM$18,1),0)</f>
        <v>1612923122</v>
      </c>
      <c r="FN72" s="119" cm="1">
        <f t="array" ref="FN72">IFERROR(INDEX('D Nueva Perfil 25'!$E$13:$F$312,FN$18,1),0)</f>
        <v>1608213832</v>
      </c>
      <c r="FO72" s="119" cm="1">
        <f t="array" ref="FO72">IFERROR(INDEX('D Nueva Perfil 25'!$E$13:$F$312,FO$18,1),0)</f>
        <v>1603446522</v>
      </c>
      <c r="FP72" s="119" cm="1">
        <f t="array" ref="FP72">IFERROR(INDEX('D Nueva Perfil 25'!$E$13:$F$312,FP$18,1),0)</f>
        <v>1598619258</v>
      </c>
      <c r="FQ72" s="119" cm="1">
        <f t="array" ref="FQ72">IFERROR(INDEX('D Nueva Perfil 25'!$E$13:$F$312,FQ$18,1),0)</f>
        <v>1593732040</v>
      </c>
      <c r="FR72" s="119" cm="1">
        <f t="array" ref="FR72">IFERROR(INDEX('D Nueva Perfil 25'!$E$13:$F$312,FR$18,1),0)</f>
        <v>1588782934</v>
      </c>
      <c r="FS72" s="119" cm="1">
        <f t="array" ref="FS72">IFERROR(INDEX('D Nueva Perfil 25'!$E$13:$F$312,FS$18,1),0)</f>
        <v>1583771940</v>
      </c>
      <c r="FT72" s="119" cm="1">
        <f t="array" ref="FT72">IFERROR(INDEX('D Nueva Perfil 25'!$E$13:$F$312,FT$18,1),0)</f>
        <v>1578699058</v>
      </c>
      <c r="FU72" s="119" cm="1">
        <f t="array" ref="FU72">IFERROR(INDEX('D Nueva Perfil 25'!$E$13:$F$312,FU$18,1),0)</f>
        <v>1573562354</v>
      </c>
      <c r="FV72" s="119" cm="1">
        <f t="array" ref="FV72">IFERROR(INDEX('D Nueva Perfil 25'!$E$13:$F$312,FV$18,1),0)</f>
        <v>1568361828</v>
      </c>
      <c r="FW72" s="119" cm="1">
        <f t="array" ref="FW72">IFERROR(INDEX('D Nueva Perfil 25'!$E$13:$F$312,FW$18,1),0)</f>
        <v>1563095546</v>
      </c>
      <c r="FX72" s="119" cm="1">
        <f t="array" ref="FX72">IFERROR(INDEX('D Nueva Perfil 25'!$E$13:$F$312,FX$18,1),0)</f>
        <v>1557763508</v>
      </c>
      <c r="FY72" s="119" cm="1">
        <f t="array" ref="FY72">IFERROR(INDEX('D Nueva Perfil 25'!$E$13:$F$312,FY$18,1),0)</f>
        <v>1552365714</v>
      </c>
      <c r="FZ72" s="119" cm="1">
        <f t="array" ref="FZ72">IFERROR(INDEX('D Nueva Perfil 25'!$E$13:$F$312,FZ$18,1),0)</f>
        <v>1546900230</v>
      </c>
      <c r="GA72" s="119" cm="1">
        <f t="array" ref="GA72">IFERROR(INDEX('D Nueva Perfil 25'!$E$13:$F$312,GA$18,1),0)</f>
        <v>1541367056</v>
      </c>
      <c r="GB72" s="119" cm="1">
        <f t="array" ref="GB72">IFERROR(INDEX('D Nueva Perfil 25'!$E$13:$F$312,GB$18,1),0)</f>
        <v>1535764258</v>
      </c>
      <c r="GC72" s="119" cm="1">
        <f t="array" ref="GC72">IFERROR(INDEX('D Nueva Perfil 25'!$E$13:$F$312,GC$18,1),0)</f>
        <v>1530091836</v>
      </c>
      <c r="GD72" s="119" cm="1">
        <f t="array" ref="GD72">IFERROR(INDEX('D Nueva Perfil 25'!$E$13:$F$312,GD$18,1),0)</f>
        <v>1524347856</v>
      </c>
      <c r="GE72" s="119" cm="1">
        <f t="array" ref="GE72">IFERROR(INDEX('D Nueva Perfil 25'!$E$13:$F$312,GE$18,1),0)</f>
        <v>1518532318</v>
      </c>
      <c r="GF72" s="119" cm="1">
        <f t="array" ref="GF72">IFERROR(INDEX('D Nueva Perfil 25'!$E$13:$F$312,GF$18,1),0)</f>
        <v>1512643288</v>
      </c>
      <c r="GG72" s="119" cm="1">
        <f t="array" ref="GG72">IFERROR(INDEX('D Nueva Perfil 25'!$E$13:$F$312,GG$18,1),0)</f>
        <v>1506680766</v>
      </c>
      <c r="GH72" s="119" cm="1">
        <f t="array" ref="GH72">IFERROR(INDEX('D Nueva Perfil 25'!$E$13:$F$312,GH$18,1),0)</f>
        <v>1500642818</v>
      </c>
      <c r="GI72" s="119" cm="1">
        <f t="array" ref="GI72">IFERROR(INDEX('D Nueva Perfil 25'!$E$13:$F$312,GI$18,1),0)</f>
        <v>1494529444</v>
      </c>
      <c r="GJ72" s="119" cm="1">
        <f t="array" ref="GJ72">IFERROR(INDEX('D Nueva Perfil 25'!$E$13:$F$312,GJ$18,1),0)</f>
        <v>1488338710</v>
      </c>
      <c r="GK72" s="119" cm="1">
        <f t="array" ref="GK72">IFERROR(INDEX('D Nueva Perfil 25'!$E$13:$F$312,GK$18,1),0)</f>
        <v>1482070616</v>
      </c>
      <c r="GL72" s="119" cm="1">
        <f t="array" ref="GL72">IFERROR(INDEX('D Nueva Perfil 25'!$E$13:$F$312,GL$18,1),0)</f>
        <v>1475723228</v>
      </c>
      <c r="GM72" s="119" cm="1">
        <f t="array" ref="GM72">IFERROR(INDEX('D Nueva Perfil 25'!$E$13:$F$312,GM$18,1),0)</f>
        <v>1469296546</v>
      </c>
      <c r="GN72" s="119" cm="1">
        <f t="array" ref="GN72">IFERROR(INDEX('D Nueva Perfil 25'!$E$13:$F$312,GN$18,1),0)</f>
        <v>1462788636</v>
      </c>
      <c r="GO72" s="119" cm="1">
        <f t="array" ref="GO72">IFERROR(INDEX('D Nueva Perfil 25'!$E$13:$F$312,GO$18,1),0)</f>
        <v>1456199498</v>
      </c>
      <c r="GP72" s="119" cm="1">
        <f t="array" ref="GP72">IFERROR(INDEX('D Nueva Perfil 25'!$E$13:$F$312,GP$18,1),0)</f>
        <v>1449527198</v>
      </c>
      <c r="GQ72" s="119" cm="1">
        <f t="array" ref="GQ72">IFERROR(INDEX('D Nueva Perfil 25'!$E$13:$F$312,GQ$18,1),0)</f>
        <v>1442771736</v>
      </c>
      <c r="GR72" s="119" cm="1">
        <f t="array" ref="GR72">IFERROR(INDEX('D Nueva Perfil 25'!$E$13:$F$312,GR$18,1),0)</f>
        <v>1435931178</v>
      </c>
      <c r="GS72" s="119" cm="1">
        <f t="array" ref="GS72">IFERROR(INDEX('D Nueva Perfil 25'!$E$13:$F$312,GS$18,1),0)</f>
        <v>1429005524</v>
      </c>
      <c r="GT72" s="119" cm="1">
        <f t="array" ref="GT72">IFERROR(INDEX('D Nueva Perfil 25'!$E$13:$F$312,GT$18,1),0)</f>
        <v>1421992840</v>
      </c>
      <c r="GU72" s="119" cm="1">
        <f t="array" ref="GU72">IFERROR(INDEX('D Nueva Perfil 25'!$E$13:$F$312,GU$18,1),0)</f>
        <v>1414893126</v>
      </c>
      <c r="GV72" s="119" cm="1">
        <f t="array" ref="GV72">IFERROR(INDEX('D Nueva Perfil 25'!$E$13:$F$312,GV$18,1),0)</f>
        <v>1407704448</v>
      </c>
      <c r="GW72" s="119" cm="1">
        <f t="array" ref="GW72">IFERROR(INDEX('D Nueva Perfil 25'!$E$13:$F$312,GW$18,1),0)</f>
        <v>1400426806</v>
      </c>
      <c r="GX72" s="119" cm="1">
        <f t="array" ref="GX72">IFERROR(INDEX('D Nueva Perfil 25'!$E$13:$F$312,GX$18,1),0)</f>
        <v>1393058266</v>
      </c>
      <c r="GY72" s="119" cm="1">
        <f t="array" ref="GY72">IFERROR(INDEX('D Nueva Perfil 25'!$E$13:$F$312,GY$18,1),0)</f>
        <v>1385596894</v>
      </c>
      <c r="GZ72" s="119" cm="1">
        <f t="array" ref="GZ72">IFERROR(INDEX('D Nueva Perfil 25'!$E$13:$F$312,GZ$18,1),0)</f>
        <v>1378042690</v>
      </c>
      <c r="HA72" s="119" cm="1">
        <f t="array" ref="HA72">IFERROR(INDEX('D Nueva Perfil 25'!$E$13:$F$312,HA$18,1),0)</f>
        <v>1370393720</v>
      </c>
      <c r="HB72" s="119" cm="1">
        <f t="array" ref="HB72">IFERROR(INDEX('D Nueva Perfil 25'!$E$13:$F$312,HB$18,1),0)</f>
        <v>1362649984</v>
      </c>
      <c r="HC72" s="119" cm="1">
        <f t="array" ref="HC72">IFERROR(INDEX('D Nueva Perfil 25'!$E$13:$F$312,HC$18,1),0)</f>
        <v>1354809548</v>
      </c>
      <c r="HD72" s="119" cm="1">
        <f t="array" ref="HD72">IFERROR(INDEX('D Nueva Perfil 25'!$E$13:$F$312,HD$18,1),0)</f>
        <v>1346870478</v>
      </c>
      <c r="HE72" s="119" cm="1">
        <f t="array" ref="HE72">IFERROR(INDEX('D Nueva Perfil 25'!$E$13:$F$312,HE$18,1),0)</f>
        <v>1338832774</v>
      </c>
      <c r="HF72" s="119" cm="1">
        <f t="array" ref="HF72">IFERROR(INDEX('D Nueva Perfil 25'!$E$13:$F$312,HF$18,1),0)</f>
        <v>1330694502</v>
      </c>
      <c r="HG72" s="119" cm="1">
        <f t="array" ref="HG72">IFERROR(INDEX('D Nueva Perfil 25'!$E$13:$F$312,HG$18,1),0)</f>
        <v>1322453728</v>
      </c>
      <c r="HH72" s="119" cm="1">
        <f t="array" ref="HH72">IFERROR(INDEX('D Nueva Perfil 25'!$E$13:$F$312,HH$18,1),0)</f>
        <v>1314110452</v>
      </c>
      <c r="HI72" s="119" cm="1">
        <f t="array" ref="HI72">IFERROR(INDEX('D Nueva Perfil 25'!$E$13:$F$312,HI$18,1),0)</f>
        <v>1305662740</v>
      </c>
      <c r="HJ72" s="119" cm="1">
        <f t="array" ref="HJ72">IFERROR(INDEX('D Nueva Perfil 25'!$E$13:$F$312,HJ$18,1),0)</f>
        <v>1297108658</v>
      </c>
      <c r="HK72" s="119" cm="1">
        <f t="array" ref="HK72">IFERROR(INDEX('D Nueva Perfil 25'!$E$13:$F$312,HK$18,1),0)</f>
        <v>1288448206</v>
      </c>
      <c r="HL72" s="119" cm="1">
        <f t="array" ref="HL72">IFERROR(INDEX('D Nueva Perfil 25'!$E$13:$F$312,HL$18,1),0)</f>
        <v>1279679450</v>
      </c>
      <c r="HM72" s="119" cm="1">
        <f t="array" ref="HM72">IFERROR(INDEX('D Nueva Perfil 25'!$E$13:$F$312,HM$18,1),0)</f>
        <v>1270800456</v>
      </c>
      <c r="HN72" s="119" cm="1">
        <f t="array" ref="HN72">IFERROR(INDEX('D Nueva Perfil 25'!$E$13:$F$312,HN$18,1),0)</f>
        <v>1261811224</v>
      </c>
      <c r="HO72" s="119" cm="1">
        <f t="array" ref="HO72">IFERROR(INDEX('D Nueva Perfil 25'!$E$13:$F$312,HO$18,1),0)</f>
        <v>1252709820</v>
      </c>
      <c r="HP72" s="119" cm="1">
        <f t="array" ref="HP72">IFERROR(INDEX('D Nueva Perfil 25'!$E$13:$F$312,HP$18,1),0)</f>
        <v>1243494310</v>
      </c>
      <c r="HQ72" s="119" cm="1">
        <f t="array" ref="HQ72">IFERROR(INDEX('D Nueva Perfil 25'!$E$13:$F$312,HQ$18,1),0)</f>
        <v>1234162760</v>
      </c>
      <c r="HR72" s="119" cm="1">
        <f t="array" ref="HR72">IFERROR(INDEX('D Nueva Perfil 25'!$E$13:$F$312,HR$18,1),0)</f>
        <v>1224715170</v>
      </c>
      <c r="HS72" s="119" cm="1">
        <f t="array" ref="HS72">IFERROR(INDEX('D Nueva Perfil 25'!$E$13:$F$312,HS$18,1),0)</f>
        <v>1215149606</v>
      </c>
      <c r="HT72" s="119" cm="1">
        <f t="array" ref="HT72">IFERROR(INDEX('D Nueva Perfil 25'!$E$13:$F$312,HT$18,1),0)</f>
        <v>1205464134</v>
      </c>
      <c r="HU72" s="119" cm="1">
        <f t="array" ref="HU72">IFERROR(INDEX('D Nueva Perfil 25'!$E$13:$F$312,HU$18,1),0)</f>
        <v>1195656820</v>
      </c>
      <c r="HV72" s="119" cm="1">
        <f t="array" ref="HV72">IFERROR(INDEX('D Nueva Perfil 25'!$E$13:$F$312,HV$18,1),0)</f>
        <v>1185727664</v>
      </c>
      <c r="HW72" s="119" cm="1">
        <f t="array" ref="HW72">IFERROR(INDEX('D Nueva Perfil 25'!$E$13:$F$312,HW$18,1),0)</f>
        <v>1175674732</v>
      </c>
      <c r="HX72" s="119" cm="1">
        <f t="array" ref="HX72">IFERROR(INDEX('D Nueva Perfil 25'!$E$13:$F$312,HX$18,1),0)</f>
        <v>1165496090</v>
      </c>
      <c r="HY72" s="119" cm="1">
        <f t="array" ref="HY72">IFERROR(INDEX('D Nueva Perfil 25'!$E$13:$F$312,HY$18,1),0)</f>
        <v>1155189804</v>
      </c>
      <c r="HZ72" s="119" cm="1">
        <f t="array" ref="HZ72">IFERROR(INDEX('D Nueva Perfil 25'!$E$13:$F$312,HZ$18,1),0)</f>
        <v>1144753940</v>
      </c>
      <c r="IA72" s="119" cm="1">
        <f t="array" ref="IA72">IFERROR(INDEX('D Nueva Perfil 25'!$E$13:$F$312,IA$18,1),0)</f>
        <v>1134188498</v>
      </c>
      <c r="IB72" s="119" cm="1">
        <f t="array" ref="IB72">IFERROR(INDEX('D Nueva Perfil 25'!$E$13:$F$312,IB$18,1),0)</f>
        <v>1123491544</v>
      </c>
      <c r="IC72" s="119" cm="1">
        <f t="array" ref="IC72">IFERROR(INDEX('D Nueva Perfil 25'!$E$13:$F$312,IC$18,1),0)</f>
        <v>1112661144</v>
      </c>
      <c r="ID72" s="119" cm="1">
        <f t="array" ref="ID72">IFERROR(INDEX('D Nueva Perfil 25'!$E$13:$F$312,ID$18,1),0)</f>
        <v>1101695364</v>
      </c>
      <c r="IE72" s="119" cm="1">
        <f t="array" ref="IE72">IFERROR(INDEX('D Nueva Perfil 25'!$E$13:$F$312,IE$18,1),0)</f>
        <v>1090592270</v>
      </c>
      <c r="IF72" s="119" cm="1">
        <f t="array" ref="IF72">IFERROR(INDEX('D Nueva Perfil 25'!$E$13:$F$312,IF$18,1),0)</f>
        <v>1079349928</v>
      </c>
      <c r="IG72" s="119" cm="1">
        <f t="array" ref="IG72">IFERROR(INDEX('D Nueva Perfil 25'!$E$13:$F$312,IG$18,1),0)</f>
        <v>1067966404</v>
      </c>
      <c r="IH72" s="119" cm="1">
        <f t="array" ref="IH72">IFERROR(INDEX('D Nueva Perfil 25'!$E$13:$F$312,IH$18,1),0)</f>
        <v>1056439764</v>
      </c>
      <c r="II72" s="119" cm="1">
        <f t="array" ref="II72">IFERROR(INDEX('D Nueva Perfil 25'!$E$13:$F$312,II$18,1),0)</f>
        <v>1044768074</v>
      </c>
      <c r="IJ72" s="119" cm="1">
        <f t="array" ref="IJ72">IFERROR(INDEX('D Nueva Perfil 25'!$E$13:$F$312,IJ$18,1),0)</f>
        <v>1032951334</v>
      </c>
      <c r="IK72" s="119" cm="1">
        <f t="array" ref="IK72">IFERROR(INDEX('D Nueva Perfil 25'!$E$13:$F$312,IK$18,1),0)</f>
        <v>1020987610</v>
      </c>
      <c r="IL72" s="119" cm="1">
        <f t="array" ref="IL72">IFERROR(INDEX('D Nueva Perfil 25'!$E$13:$F$312,IL$18,1),0)</f>
        <v>1008874968</v>
      </c>
      <c r="IM72" s="119" cm="1">
        <f t="array" ref="IM72">IFERROR(INDEX('D Nueva Perfil 25'!$E$13:$F$312,IM$18,1),0)</f>
        <v>996611474</v>
      </c>
      <c r="IN72" s="119" cm="1">
        <f t="array" ref="IN72">IFERROR(INDEX('D Nueva Perfil 25'!$E$13:$F$312,IN$18,1),0)</f>
        <v>984195194</v>
      </c>
      <c r="IO72" s="119" cm="1">
        <f t="array" ref="IO72">IFERROR(INDEX('D Nueva Perfil 25'!$E$13:$F$312,IO$18,1),0)</f>
        <v>971624194</v>
      </c>
      <c r="IP72" s="119" cm="1">
        <f t="array" ref="IP72">IFERROR(INDEX('D Nueva Perfil 25'!$E$13:$F$312,IP$18,1),0)</f>
        <v>958896540</v>
      </c>
      <c r="IQ72" s="119" cm="1">
        <f t="array" ref="IQ72">IFERROR(INDEX('D Nueva Perfil 25'!$E$13:$F$312,IQ$18,1),0)</f>
        <v>946010298</v>
      </c>
      <c r="IR72" s="119" cm="1">
        <f t="array" ref="IR72">IFERROR(INDEX('D Nueva Perfil 25'!$E$13:$F$312,IR$18,1),0)</f>
        <v>932963534</v>
      </c>
      <c r="IS72" s="119" cm="1">
        <f t="array" ref="IS72">IFERROR(INDEX('D Nueva Perfil 25'!$E$13:$F$312,IS$18,1),0)</f>
        <v>919754314</v>
      </c>
      <c r="IT72" s="119" cm="1">
        <f t="array" ref="IT72">IFERROR(INDEX('D Nueva Perfil 25'!$E$13:$F$312,IT$18,1),0)</f>
        <v>906380704</v>
      </c>
      <c r="IU72" s="119" cm="1">
        <f t="array" ref="IU72">IFERROR(INDEX('D Nueva Perfil 25'!$E$13:$F$312,IU$18,1),0)</f>
        <v>892840770</v>
      </c>
      <c r="IV72" s="119" cm="1">
        <f t="array" ref="IV72">IFERROR(INDEX('D Nueva Perfil 25'!$E$13:$F$312,IV$18,1),0)</f>
        <v>879130644</v>
      </c>
      <c r="IW72" s="119" cm="1">
        <f t="array" ref="IW72">IFERROR(INDEX('D Nueva Perfil 25'!$E$13:$F$312,IW$18,1),0)</f>
        <v>865248392</v>
      </c>
      <c r="IX72" s="119" cm="1">
        <f t="array" ref="IX72">IFERROR(INDEX('D Nueva Perfil 25'!$E$13:$F$312,IX$18,1),0)</f>
        <v>851192080</v>
      </c>
      <c r="IY72" s="119" cm="1">
        <f t="array" ref="IY72">IFERROR(INDEX('D Nueva Perfil 25'!$E$13:$F$312,IY$18,1),0)</f>
        <v>836959774</v>
      </c>
      <c r="IZ72" s="119" cm="1">
        <f t="array" ref="IZ72">IFERROR(INDEX('D Nueva Perfil 25'!$E$13:$F$312,IZ$18,1),0)</f>
        <v>822549540</v>
      </c>
      <c r="JA72" s="119" cm="1">
        <f t="array" ref="JA72">IFERROR(INDEX('D Nueva Perfil 25'!$E$13:$F$312,JA$18,1),0)</f>
        <v>807959444</v>
      </c>
      <c r="JB72" s="119" cm="1">
        <f t="array" ref="JB72">IFERROR(INDEX('D Nueva Perfil 25'!$E$13:$F$312,JB$18,1),0)</f>
        <v>793187552</v>
      </c>
      <c r="JC72" s="119" cm="1">
        <f t="array" ref="JC72">IFERROR(INDEX('D Nueva Perfil 25'!$E$13:$F$312,JC$18,1),0)</f>
        <v>778231930</v>
      </c>
      <c r="JD72" s="119" cm="1">
        <f t="array" ref="JD72">IFERROR(INDEX('D Nueva Perfil 25'!$E$13:$F$312,JD$18,1),0)</f>
        <v>763088710</v>
      </c>
      <c r="JE72" s="119" cm="1">
        <f t="array" ref="JE72">IFERROR(INDEX('D Nueva Perfil 25'!$E$13:$F$312,JE$18,1),0)</f>
        <v>747755958</v>
      </c>
      <c r="JF72" s="119" cm="1">
        <f t="array" ref="JF72">IFERROR(INDEX('D Nueva Perfil 25'!$E$13:$F$312,JF$18,1),0)</f>
        <v>732231740</v>
      </c>
      <c r="JG72" s="119" cm="1">
        <f t="array" ref="JG72">IFERROR(INDEX('D Nueva Perfil 25'!$E$13:$F$312,JG$18,1),0)</f>
        <v>716514122</v>
      </c>
      <c r="JH72" s="119" cm="1">
        <f t="array" ref="JH72">IFERROR(INDEX('D Nueva Perfil 25'!$E$13:$F$312,JH$18,1),0)</f>
        <v>700599236</v>
      </c>
      <c r="JI72" s="119" cm="1">
        <f t="array" ref="JI72">IFERROR(INDEX('D Nueva Perfil 25'!$E$13:$F$312,JI$18,1),0)</f>
        <v>684485148</v>
      </c>
      <c r="JJ72" s="119" cm="1">
        <f t="array" ref="JJ72">IFERROR(INDEX('D Nueva Perfil 25'!$E$13:$F$312,JJ$18,1),0)</f>
        <v>668169924</v>
      </c>
      <c r="JK72" s="119" cm="1">
        <f t="array" ref="JK72">IFERROR(INDEX('D Nueva Perfil 25'!$E$13:$F$312,JK$18,1),0)</f>
        <v>651651630</v>
      </c>
      <c r="JL72" s="119" cm="1">
        <f t="array" ref="JL72">IFERROR(INDEX('D Nueva Perfil 25'!$E$13:$F$312,JL$18,1),0)</f>
        <v>634926398</v>
      </c>
      <c r="JM72" s="119" cm="1">
        <f t="array" ref="JM72">IFERROR(INDEX('D Nueva Perfil 25'!$E$13:$F$312,JM$18,1),0)</f>
        <v>617992294</v>
      </c>
      <c r="JN72" s="119" cm="1">
        <f t="array" ref="JN72">IFERROR(INDEX('D Nueva Perfil 25'!$E$13:$F$312,JN$18,1),0)</f>
        <v>600847384</v>
      </c>
      <c r="JO72" s="119" cm="1">
        <f t="array" ref="JO72">IFERROR(INDEX('D Nueva Perfil 25'!$E$13:$F$312,JO$18,1),0)</f>
        <v>583487800</v>
      </c>
      <c r="JP72" s="119" cm="1">
        <f t="array" ref="JP72">IFERROR(INDEX('D Nueva Perfil 25'!$E$13:$F$312,JP$18,1),0)</f>
        <v>565911608</v>
      </c>
      <c r="JQ72" s="119" cm="1">
        <f t="array" ref="JQ72">IFERROR(INDEX('D Nueva Perfil 25'!$E$13:$F$312,JQ$18,1),0)</f>
        <v>548114940</v>
      </c>
      <c r="JR72" s="119" cm="1">
        <f t="array" ref="JR72">IFERROR(INDEX('D Nueva Perfil 25'!$E$13:$F$312,JR$18,1),0)</f>
        <v>530095862</v>
      </c>
      <c r="JS72" s="119" cm="1">
        <f t="array" ref="JS72">IFERROR(INDEX('D Nueva Perfil 25'!$E$13:$F$312,JS$18,1),0)</f>
        <v>511852440</v>
      </c>
      <c r="JT72" s="119" cm="1">
        <f t="array" ref="JT72">IFERROR(INDEX('D Nueva Perfil 25'!$E$13:$F$312,JT$18,1),0)</f>
        <v>493380806</v>
      </c>
      <c r="JU72" s="119" cm="1">
        <f t="array" ref="JU72">IFERROR(INDEX('D Nueva Perfil 25'!$E$13:$F$312,JU$18,1),0)</f>
        <v>474679026</v>
      </c>
      <c r="JV72" s="119" cm="1">
        <f t="array" ref="JV72">IFERROR(INDEX('D Nueva Perfil 25'!$E$13:$F$312,JV$18,1),0)</f>
        <v>455743232</v>
      </c>
      <c r="JW72" s="119" cm="1">
        <f t="array" ref="JW72">IFERROR(INDEX('D Nueva Perfil 25'!$E$13:$F$312,JW$18,1),0)</f>
        <v>436571490</v>
      </c>
      <c r="JX72" s="119" cm="1">
        <f t="array" ref="JX72">IFERROR(INDEX('D Nueva Perfil 25'!$E$13:$F$312,JX$18,1),0)</f>
        <v>417159932</v>
      </c>
      <c r="JY72" s="119" cm="1">
        <f t="array" ref="JY72">IFERROR(INDEX('D Nueva Perfil 25'!$E$13:$F$312,JY$18,1),0)</f>
        <v>397506624</v>
      </c>
      <c r="JZ72" s="119" cm="1">
        <f t="array" ref="JZ72">IFERROR(INDEX('D Nueva Perfil 25'!$E$13:$F$312,JZ$18,1),0)</f>
        <v>377607698</v>
      </c>
      <c r="KA72" s="119" cm="1">
        <f t="array" ref="KA72">IFERROR(INDEX('D Nueva Perfil 25'!$E$13:$F$312,KA$18,1),0)</f>
        <v>357459286</v>
      </c>
      <c r="KB72" s="119" cm="1">
        <f t="array" ref="KB72">IFERROR(INDEX('D Nueva Perfil 25'!$E$13:$F$312,KB$18,1),0)</f>
        <v>337059454</v>
      </c>
      <c r="KC72" s="119" cm="1">
        <f t="array" ref="KC72">IFERROR(INDEX('D Nueva Perfil 25'!$E$13:$F$312,KC$18,1),0)</f>
        <v>316404334</v>
      </c>
      <c r="KD72" s="119" cm="1">
        <f t="array" ref="KD72">IFERROR(INDEX('D Nueva Perfil 25'!$E$13:$F$312,KD$18,1),0)</f>
        <v>295490058</v>
      </c>
      <c r="KE72" s="119" cm="1">
        <f t="array" ref="KE72">IFERROR(INDEX('D Nueva Perfil 25'!$E$13:$F$312,KE$18,1),0)</f>
        <v>274314692</v>
      </c>
      <c r="KF72" s="119" cm="1">
        <f t="array" ref="KF72">IFERROR(INDEX('D Nueva Perfil 25'!$E$13:$F$312,KF$18,1),0)</f>
        <v>252874368</v>
      </c>
      <c r="KG72" s="119" cm="1">
        <f t="array" ref="KG72">IFERROR(INDEX('D Nueva Perfil 25'!$E$13:$F$312,KG$18,1),0)</f>
        <v>231165218</v>
      </c>
      <c r="KH72" s="119" cm="1">
        <f t="array" ref="KH72">IFERROR(INDEX('D Nueva Perfil 25'!$E$13:$F$312,KH$18,1),0)</f>
        <v>209185308</v>
      </c>
      <c r="KI72" s="119" cm="1">
        <f t="array" ref="KI72">IFERROR(INDEX('D Nueva Perfil 25'!$E$13:$F$312,KI$18,1),0)</f>
        <v>186930770</v>
      </c>
      <c r="KJ72" s="119" cm="1">
        <f t="array" ref="KJ72">IFERROR(INDEX('D Nueva Perfil 25'!$E$13:$F$312,KJ$18,1),0)</f>
        <v>164397736</v>
      </c>
      <c r="KK72" s="119" cm="1">
        <f t="array" ref="KK72">IFERROR(INDEX('D Nueva Perfil 25'!$E$13:$F$312,KK$18,1),0)</f>
        <v>141582338</v>
      </c>
      <c r="KL72" s="119" cm="1">
        <f t="array" ref="KL72">IFERROR(INDEX('D Nueva Perfil 25'!$E$13:$F$312,KL$18,1),0)</f>
        <v>118482642</v>
      </c>
      <c r="KM72" s="119" cm="1">
        <f t="array" ref="KM72">IFERROR(INDEX('D Nueva Perfil 25'!$E$13:$F$312,KM$18,1),0)</f>
        <v>95094780</v>
      </c>
      <c r="KN72" s="119" cm="1">
        <f t="array" ref="KN72">IFERROR(INDEX('D Nueva Perfil 25'!$E$13:$F$312,KN$18,1),0)</f>
        <v>71414884</v>
      </c>
      <c r="KO72" s="119" cm="1">
        <f t="array" ref="KO72">IFERROR(INDEX('D Nueva Perfil 25'!$E$13:$F$312,KO$18,1),0)</f>
        <v>47439086</v>
      </c>
      <c r="KP72" s="119" cm="1">
        <f t="array" ref="KP72">IFERROR(INDEX('D Nueva Perfil 25'!$E$13:$F$312,KP$18,1),0)</f>
        <v>23163518</v>
      </c>
    </row>
    <row r="73" spans="1:302">
      <c r="B73" s="85" t="s">
        <v>76</v>
      </c>
      <c r="C73" s="119" cm="1">
        <f t="array" ref="C73">IFERROR(INDEX('D Nueva Perfil 25'!$E$13:$F$312,C$18,2),0)</f>
        <v>1934</v>
      </c>
      <c r="D73" s="119" cm="1">
        <f t="array" ref="D73">IFERROR(INDEX('D Nueva Perfil 25'!$E$13:$F$312,D$18,2),0)</f>
        <v>1934</v>
      </c>
      <c r="E73" s="119" cm="1">
        <f t="array" ref="E73">IFERROR(INDEX('D Nueva Perfil 25'!$E$13:$F$312,E$18,2),0)</f>
        <v>1934</v>
      </c>
      <c r="F73" s="119" cm="1">
        <f t="array" ref="F73">IFERROR(INDEX('D Nueva Perfil 25'!$E$13:$F$312,F$18,2),0)</f>
        <v>1934</v>
      </c>
      <c r="G73" s="119" cm="1">
        <f t="array" ref="G73">IFERROR(INDEX('D Nueva Perfil 25'!$E$13:$F$312,G$18,2),0)</f>
        <v>1934</v>
      </c>
      <c r="H73" s="119" cm="1">
        <f t="array" ref="H73">IFERROR(INDEX('D Nueva Perfil 25'!$E$13:$F$312,H$18,2),0)</f>
        <v>1934</v>
      </c>
      <c r="I73" s="119" cm="1">
        <f t="array" ref="I73">IFERROR(INDEX('D Nueva Perfil 25'!$E$13:$F$312,I$18,2),0)</f>
        <v>1934</v>
      </c>
      <c r="J73" s="119" cm="1">
        <f t="array" ref="J73">IFERROR(INDEX('D Nueva Perfil 25'!$E$13:$F$312,J$18,2),0)</f>
        <v>1934</v>
      </c>
      <c r="K73" s="119" cm="1">
        <f t="array" ref="K73">IFERROR(INDEX('D Nueva Perfil 25'!$E$13:$F$312,K$18,2),0)</f>
        <v>1934</v>
      </c>
      <c r="L73" s="119" cm="1">
        <f t="array" ref="L73">IFERROR(INDEX('D Nueva Perfil 25'!$E$13:$F$312,L$18,2),0)</f>
        <v>1934</v>
      </c>
      <c r="M73" s="119" cm="1">
        <f t="array" ref="M73">IFERROR(INDEX('D Nueva Perfil 25'!$E$13:$F$312,M$18,2),0)</f>
        <v>1934</v>
      </c>
      <c r="N73" s="119" cm="1">
        <f t="array" ref="N73">IFERROR(INDEX('D Nueva Perfil 25'!$E$13:$F$312,N$18,2),0)</f>
        <v>1934</v>
      </c>
      <c r="O73" s="119" cm="1">
        <f t="array" ref="O73">IFERROR(INDEX('D Nueva Perfil 25'!$E$13:$F$312,O$18,2),0)</f>
        <v>694306</v>
      </c>
      <c r="P73" s="119" cm="1">
        <f t="array" ref="P73">IFERROR(INDEX('D Nueva Perfil 25'!$E$13:$F$312,P$18,2),0)</f>
        <v>702042</v>
      </c>
      <c r="Q73" s="119" cm="1">
        <f t="array" ref="Q73">IFERROR(INDEX('D Nueva Perfil 25'!$E$13:$F$312,Q$18,2),0)</f>
        <v>711712</v>
      </c>
      <c r="R73" s="119" cm="1">
        <f t="array" ref="R73">IFERROR(INDEX('D Nueva Perfil 25'!$E$13:$F$312,R$18,2),0)</f>
        <v>721382</v>
      </c>
      <c r="S73" s="119" cm="1">
        <f t="array" ref="S73">IFERROR(INDEX('D Nueva Perfil 25'!$E$13:$F$312,S$18,2),0)</f>
        <v>731052</v>
      </c>
      <c r="T73" s="119" cm="1">
        <f t="array" ref="T73">IFERROR(INDEX('D Nueva Perfil 25'!$E$13:$F$312,T$18,2),0)</f>
        <v>740722</v>
      </c>
      <c r="U73" s="119" cm="1">
        <f t="array" ref="U73">IFERROR(INDEX('D Nueva Perfil 25'!$E$13:$F$312,U$18,2),0)</f>
        <v>750392</v>
      </c>
      <c r="V73" s="119" cm="1">
        <f t="array" ref="V73">IFERROR(INDEX('D Nueva Perfil 25'!$E$13:$F$312,V$18,2),0)</f>
        <v>760062</v>
      </c>
      <c r="W73" s="119" cm="1">
        <f t="array" ref="W73">IFERROR(INDEX('D Nueva Perfil 25'!$E$13:$F$312,W$18,2),0)</f>
        <v>769732</v>
      </c>
      <c r="X73" s="119" cm="1">
        <f t="array" ref="X73">IFERROR(INDEX('D Nueva Perfil 25'!$E$13:$F$312,X$18,2),0)</f>
        <v>779402</v>
      </c>
      <c r="Y73" s="119" cm="1">
        <f t="array" ref="Y73">IFERROR(INDEX('D Nueva Perfil 25'!$E$13:$F$312,Y$18,2),0)</f>
        <v>789072</v>
      </c>
      <c r="Z73" s="119" cm="1">
        <f t="array" ref="Z73">IFERROR(INDEX('D Nueva Perfil 25'!$E$13:$F$312,Z$18,2),0)</f>
        <v>798742</v>
      </c>
      <c r="AA73" s="119" cm="1">
        <f t="array" ref="AA73">IFERROR(INDEX('D Nueva Perfil 25'!$E$13:$F$312,AA$18,2),0)</f>
        <v>808412</v>
      </c>
      <c r="AB73" s="119" cm="1">
        <f t="array" ref="AB73">IFERROR(INDEX('D Nueva Perfil 25'!$E$13:$F$312,AB$18,2),0)</f>
        <v>818082</v>
      </c>
      <c r="AC73" s="119" cm="1">
        <f t="array" ref="AC73">IFERROR(INDEX('D Nueva Perfil 25'!$E$13:$F$312,AC$18,2),0)</f>
        <v>827752</v>
      </c>
      <c r="AD73" s="119" cm="1">
        <f t="array" ref="AD73">IFERROR(INDEX('D Nueva Perfil 25'!$E$13:$F$312,AD$18,2),0)</f>
        <v>837422</v>
      </c>
      <c r="AE73" s="119" cm="1">
        <f t="array" ref="AE73">IFERROR(INDEX('D Nueva Perfil 25'!$E$13:$F$312,AE$18,2),0)</f>
        <v>847092</v>
      </c>
      <c r="AF73" s="119" cm="1">
        <f t="array" ref="AF73">IFERROR(INDEX('D Nueva Perfil 25'!$E$13:$F$312,AF$18,2),0)</f>
        <v>856762</v>
      </c>
      <c r="AG73" s="119" cm="1">
        <f t="array" ref="AG73">IFERROR(INDEX('D Nueva Perfil 25'!$E$13:$F$312,AG$18,2),0)</f>
        <v>868366</v>
      </c>
      <c r="AH73" s="119" cm="1">
        <f t="array" ref="AH73">IFERROR(INDEX('D Nueva Perfil 25'!$E$13:$F$312,AH$18,2),0)</f>
        <v>879970</v>
      </c>
      <c r="AI73" s="119" cm="1">
        <f t="array" ref="AI73">IFERROR(INDEX('D Nueva Perfil 25'!$E$13:$F$312,AI$18,2),0)</f>
        <v>891574</v>
      </c>
      <c r="AJ73" s="119" cm="1">
        <f t="array" ref="AJ73">IFERROR(INDEX('D Nueva Perfil 25'!$E$13:$F$312,AJ$18,2),0)</f>
        <v>903178</v>
      </c>
      <c r="AK73" s="119" cm="1">
        <f t="array" ref="AK73">IFERROR(INDEX('D Nueva Perfil 25'!$E$13:$F$312,AK$18,2),0)</f>
        <v>914782</v>
      </c>
      <c r="AL73" s="119" cm="1">
        <f t="array" ref="AL73">IFERROR(INDEX('D Nueva Perfil 25'!$E$13:$F$312,AL$18,2),0)</f>
        <v>926386</v>
      </c>
      <c r="AM73" s="119" cm="1">
        <f t="array" ref="AM73">IFERROR(INDEX('D Nueva Perfil 25'!$E$13:$F$312,AM$18,2),0)</f>
        <v>937990</v>
      </c>
      <c r="AN73" s="119" cm="1">
        <f t="array" ref="AN73">IFERROR(INDEX('D Nueva Perfil 25'!$E$13:$F$312,AN$18,2),0)</f>
        <v>949594</v>
      </c>
      <c r="AO73" s="119" cm="1">
        <f t="array" ref="AO73">IFERROR(INDEX('D Nueva Perfil 25'!$E$13:$F$312,AO$18,2),0)</f>
        <v>961198</v>
      </c>
      <c r="AP73" s="119" cm="1">
        <f t="array" ref="AP73">IFERROR(INDEX('D Nueva Perfil 25'!$E$13:$F$312,AP$18,2),0)</f>
        <v>972802</v>
      </c>
      <c r="AQ73" s="119" cm="1">
        <f t="array" ref="AQ73">IFERROR(INDEX('D Nueva Perfil 25'!$E$13:$F$312,AQ$18,2),0)</f>
        <v>984406</v>
      </c>
      <c r="AR73" s="119" cm="1">
        <f t="array" ref="AR73">IFERROR(INDEX('D Nueva Perfil 25'!$E$13:$F$312,AR$18,2),0)</f>
        <v>996010</v>
      </c>
      <c r="AS73" s="119" cm="1">
        <f t="array" ref="AS73">IFERROR(INDEX('D Nueva Perfil 25'!$E$13:$F$312,AS$18,2),0)</f>
        <v>1007614</v>
      </c>
      <c r="AT73" s="119" cm="1">
        <f t="array" ref="AT73">IFERROR(INDEX('D Nueva Perfil 25'!$E$13:$F$312,AT$18,2),0)</f>
        <v>1021152</v>
      </c>
      <c r="AU73" s="119" cm="1">
        <f t="array" ref="AU73">IFERROR(INDEX('D Nueva Perfil 25'!$E$13:$F$312,AU$18,2),0)</f>
        <v>1034690</v>
      </c>
      <c r="AV73" s="119" cm="1">
        <f t="array" ref="AV73">IFERROR(INDEX('D Nueva Perfil 25'!$E$13:$F$312,AV$18,2),0)</f>
        <v>1048228</v>
      </c>
      <c r="AW73" s="119" cm="1">
        <f t="array" ref="AW73">IFERROR(INDEX('D Nueva Perfil 25'!$E$13:$F$312,AW$18,2),0)</f>
        <v>1061766</v>
      </c>
      <c r="AX73" s="119" cm="1">
        <f t="array" ref="AX73">IFERROR(INDEX('D Nueva Perfil 25'!$E$13:$F$312,AX$18,2),0)</f>
        <v>1075304</v>
      </c>
      <c r="AY73" s="119" cm="1">
        <f t="array" ref="AY73">IFERROR(INDEX('D Nueva Perfil 25'!$E$13:$F$312,AY$18,2),0)</f>
        <v>1088842</v>
      </c>
      <c r="AZ73" s="119" cm="1">
        <f t="array" ref="AZ73">IFERROR(INDEX('D Nueva Perfil 25'!$E$13:$F$312,AZ$18,2),0)</f>
        <v>1102380</v>
      </c>
      <c r="BA73" s="119" cm="1">
        <f t="array" ref="BA73">IFERROR(INDEX('D Nueva Perfil 25'!$E$13:$F$312,BA$18,2),0)</f>
        <v>1115918</v>
      </c>
      <c r="BB73" s="119" cm="1">
        <f t="array" ref="BB73">IFERROR(INDEX('D Nueva Perfil 25'!$E$13:$F$312,BB$18,2),0)</f>
        <v>1129456</v>
      </c>
      <c r="BC73" s="119" cm="1">
        <f t="array" ref="BC73">IFERROR(INDEX('D Nueva Perfil 25'!$E$13:$F$312,BC$18,2),0)</f>
        <v>1142994</v>
      </c>
      <c r="BD73" s="119" cm="1">
        <f t="array" ref="BD73">IFERROR(INDEX('D Nueva Perfil 25'!$E$13:$F$312,BD$18,2),0)</f>
        <v>1156532</v>
      </c>
      <c r="BE73" s="119" cm="1">
        <f t="array" ref="BE73">IFERROR(INDEX('D Nueva Perfil 25'!$E$13:$F$312,BE$18,2),0)</f>
        <v>1170070</v>
      </c>
      <c r="BF73" s="119" cm="1">
        <f t="array" ref="BF73">IFERROR(INDEX('D Nueva Perfil 25'!$E$13:$F$312,BF$18,2),0)</f>
        <v>1185542</v>
      </c>
      <c r="BG73" s="119" cm="1">
        <f t="array" ref="BG73">IFERROR(INDEX('D Nueva Perfil 25'!$E$13:$F$312,BG$18,2),0)</f>
        <v>1201014</v>
      </c>
      <c r="BH73" s="119" cm="1">
        <f t="array" ref="BH73">IFERROR(INDEX('D Nueva Perfil 25'!$E$13:$F$312,BH$18,2),0)</f>
        <v>1216486</v>
      </c>
      <c r="BI73" s="119" cm="1">
        <f t="array" ref="BI73">IFERROR(INDEX('D Nueva Perfil 25'!$E$13:$F$312,BI$18,2),0)</f>
        <v>1231958</v>
      </c>
      <c r="BJ73" s="119" cm="1">
        <f t="array" ref="BJ73">IFERROR(INDEX('D Nueva Perfil 25'!$E$13:$F$312,BJ$18,2),0)</f>
        <v>1247430</v>
      </c>
      <c r="BK73" s="119" cm="1">
        <f t="array" ref="BK73">IFERROR(INDEX('D Nueva Perfil 25'!$E$13:$F$312,BK$18,2),0)</f>
        <v>1262902</v>
      </c>
      <c r="BL73" s="119" cm="1">
        <f t="array" ref="BL73">IFERROR(INDEX('D Nueva Perfil 25'!$E$13:$F$312,BL$18,2),0)</f>
        <v>1278374</v>
      </c>
      <c r="BM73" s="119" cm="1">
        <f t="array" ref="BM73">IFERROR(INDEX('D Nueva Perfil 25'!$E$13:$F$312,BM$18,2),0)</f>
        <v>1293846</v>
      </c>
      <c r="BN73" s="119" cm="1">
        <f t="array" ref="BN73">IFERROR(INDEX('D Nueva Perfil 25'!$E$13:$F$312,BN$18,2),0)</f>
        <v>1309318</v>
      </c>
      <c r="BO73" s="119" cm="1">
        <f t="array" ref="BO73">IFERROR(INDEX('D Nueva Perfil 25'!$E$13:$F$312,BO$18,2),0)</f>
        <v>1324790</v>
      </c>
      <c r="BP73" s="119" cm="1">
        <f t="array" ref="BP73">IFERROR(INDEX('D Nueva Perfil 25'!$E$13:$F$312,BP$18,2),0)</f>
        <v>1342196</v>
      </c>
      <c r="BQ73" s="119" cm="1">
        <f t="array" ref="BQ73">IFERROR(INDEX('D Nueva Perfil 25'!$E$13:$F$312,BQ$18,2),0)</f>
        <v>1359602</v>
      </c>
      <c r="BR73" s="119" cm="1">
        <f t="array" ref="BR73">IFERROR(INDEX('D Nueva Perfil 25'!$E$13:$F$312,BR$18,2),0)</f>
        <v>1377008</v>
      </c>
      <c r="BS73" s="119" cm="1">
        <f t="array" ref="BS73">IFERROR(INDEX('D Nueva Perfil 25'!$E$13:$F$312,BS$18,2),0)</f>
        <v>1394414</v>
      </c>
      <c r="BT73" s="119" cm="1">
        <f t="array" ref="BT73">IFERROR(INDEX('D Nueva Perfil 25'!$E$13:$F$312,BT$18,2),0)</f>
        <v>1411820</v>
      </c>
      <c r="BU73" s="119" cm="1">
        <f t="array" ref="BU73">IFERROR(INDEX('D Nueva Perfil 25'!$E$13:$F$312,BU$18,2),0)</f>
        <v>1429226</v>
      </c>
      <c r="BV73" s="119" cm="1">
        <f t="array" ref="BV73">IFERROR(INDEX('D Nueva Perfil 25'!$E$13:$F$312,BV$18,2),0)</f>
        <v>1446632</v>
      </c>
      <c r="BW73" s="119" cm="1">
        <f t="array" ref="BW73">IFERROR(INDEX('D Nueva Perfil 25'!$E$13:$F$312,BW$18,2),0)</f>
        <v>1464038</v>
      </c>
      <c r="BX73" s="119" cm="1">
        <f t="array" ref="BX73">IFERROR(INDEX('D Nueva Perfil 25'!$E$13:$F$312,BX$18,2),0)</f>
        <v>1481444</v>
      </c>
      <c r="BY73" s="119" cm="1">
        <f t="array" ref="BY73">IFERROR(INDEX('D Nueva Perfil 25'!$E$13:$F$312,BY$18,2),0)</f>
        <v>1500784</v>
      </c>
      <c r="BZ73" s="119" cm="1">
        <f t="array" ref="BZ73">IFERROR(INDEX('D Nueva Perfil 25'!$E$13:$F$312,BZ$18,2),0)</f>
        <v>1520124</v>
      </c>
      <c r="CA73" s="119" cm="1">
        <f t="array" ref="CA73">IFERROR(INDEX('D Nueva Perfil 25'!$E$13:$F$312,CA$18,2),0)</f>
        <v>1539464</v>
      </c>
      <c r="CB73" s="119" cm="1">
        <f t="array" ref="CB73">IFERROR(INDEX('D Nueva Perfil 25'!$E$13:$F$312,CB$18,2),0)</f>
        <v>1558804</v>
      </c>
      <c r="CC73" s="119" cm="1">
        <f t="array" ref="CC73">IFERROR(INDEX('D Nueva Perfil 25'!$E$13:$F$312,CC$18,2),0)</f>
        <v>1578144</v>
      </c>
      <c r="CD73" s="119" cm="1">
        <f t="array" ref="CD73">IFERROR(INDEX('D Nueva Perfil 25'!$E$13:$F$312,CD$18,2),0)</f>
        <v>1597484</v>
      </c>
      <c r="CE73" s="119" cm="1">
        <f t="array" ref="CE73">IFERROR(INDEX('D Nueva Perfil 25'!$E$13:$F$312,CE$18,2),0)</f>
        <v>1616824</v>
      </c>
      <c r="CF73" s="119" cm="1">
        <f t="array" ref="CF73">IFERROR(INDEX('D Nueva Perfil 25'!$E$13:$F$312,CF$18,2),0)</f>
        <v>1636164</v>
      </c>
      <c r="CG73" s="119" cm="1">
        <f t="array" ref="CG73">IFERROR(INDEX('D Nueva Perfil 25'!$E$13:$F$312,CG$18,2),0)</f>
        <v>1657438</v>
      </c>
      <c r="CH73" s="119" cm="1">
        <f t="array" ref="CH73">IFERROR(INDEX('D Nueva Perfil 25'!$E$13:$F$312,CH$18,2),0)</f>
        <v>1678712</v>
      </c>
      <c r="CI73" s="119" cm="1">
        <f t="array" ref="CI73">IFERROR(INDEX('D Nueva Perfil 25'!$E$13:$F$312,CI$18,2),0)</f>
        <v>1699986</v>
      </c>
      <c r="CJ73" s="119" cm="1">
        <f t="array" ref="CJ73">IFERROR(INDEX('D Nueva Perfil 25'!$E$13:$F$312,CJ$18,2),0)</f>
        <v>1721260</v>
      </c>
      <c r="CK73" s="119" cm="1">
        <f t="array" ref="CK73">IFERROR(INDEX('D Nueva Perfil 25'!$E$13:$F$312,CK$18,2),0)</f>
        <v>1742534</v>
      </c>
      <c r="CL73" s="119" cm="1">
        <f t="array" ref="CL73">IFERROR(INDEX('D Nueva Perfil 25'!$E$13:$F$312,CL$18,2),0)</f>
        <v>1763808</v>
      </c>
      <c r="CM73" s="119" cm="1">
        <f t="array" ref="CM73">IFERROR(INDEX('D Nueva Perfil 25'!$E$13:$F$312,CM$18,2),0)</f>
        <v>1785082</v>
      </c>
      <c r="CN73" s="119" cm="1">
        <f t="array" ref="CN73">IFERROR(INDEX('D Nueva Perfil 25'!$E$13:$F$312,CN$18,2),0)</f>
        <v>1808290</v>
      </c>
      <c r="CO73" s="119" cm="1">
        <f t="array" ref="CO73">IFERROR(INDEX('D Nueva Perfil 25'!$E$13:$F$312,CO$18,2),0)</f>
        <v>1831498</v>
      </c>
      <c r="CP73" s="119" cm="1">
        <f t="array" ref="CP73">IFERROR(INDEX('D Nueva Perfil 25'!$E$13:$F$312,CP$18,2),0)</f>
        <v>1854706</v>
      </c>
      <c r="CQ73" s="119" cm="1">
        <f t="array" ref="CQ73">IFERROR(INDEX('D Nueva Perfil 25'!$E$13:$F$312,CQ$18,2),0)</f>
        <v>1877914</v>
      </c>
      <c r="CR73" s="119" cm="1">
        <f t="array" ref="CR73">IFERROR(INDEX('D Nueva Perfil 25'!$E$13:$F$312,CR$18,2),0)</f>
        <v>1901122</v>
      </c>
      <c r="CS73" s="119" cm="1">
        <f t="array" ref="CS73">IFERROR(INDEX('D Nueva Perfil 25'!$E$13:$F$312,CS$18,2),0)</f>
        <v>1924330</v>
      </c>
      <c r="CT73" s="119" cm="1">
        <f t="array" ref="CT73">IFERROR(INDEX('D Nueva Perfil 25'!$E$13:$F$312,CT$18,2),0)</f>
        <v>1947538</v>
      </c>
      <c r="CU73" s="119" cm="1">
        <f t="array" ref="CU73">IFERROR(INDEX('D Nueva Perfil 25'!$E$13:$F$312,CU$18,2),0)</f>
        <v>1972680</v>
      </c>
      <c r="CV73" s="119" cm="1">
        <f t="array" ref="CV73">IFERROR(INDEX('D Nueva Perfil 25'!$E$13:$F$312,CV$18,2),0)</f>
        <v>1997822</v>
      </c>
      <c r="CW73" s="119" cm="1">
        <f t="array" ref="CW73">IFERROR(INDEX('D Nueva Perfil 25'!$E$13:$F$312,CW$18,2),0)</f>
        <v>2022964</v>
      </c>
      <c r="CX73" s="119" cm="1">
        <f t="array" ref="CX73">IFERROR(INDEX('D Nueva Perfil 25'!$E$13:$F$312,CX$18,2),0)</f>
        <v>2048106</v>
      </c>
      <c r="CY73" s="119" cm="1">
        <f t="array" ref="CY73">IFERROR(INDEX('D Nueva Perfil 25'!$E$13:$F$312,CY$18,2),0)</f>
        <v>2073248</v>
      </c>
      <c r="CZ73" s="119" cm="1">
        <f t="array" ref="CZ73">IFERROR(INDEX('D Nueva Perfil 25'!$E$13:$F$312,CZ$18,2),0)</f>
        <v>2098390</v>
      </c>
      <c r="DA73" s="119" cm="1">
        <f t="array" ref="DA73">IFERROR(INDEX('D Nueva Perfil 25'!$E$13:$F$312,DA$18,2),0)</f>
        <v>2125466</v>
      </c>
      <c r="DB73" s="119" cm="1">
        <f t="array" ref="DB73">IFERROR(INDEX('D Nueva Perfil 25'!$E$13:$F$312,DB$18,2),0)</f>
        <v>2152542</v>
      </c>
      <c r="DC73" s="119" cm="1">
        <f t="array" ref="DC73">IFERROR(INDEX('D Nueva Perfil 25'!$E$13:$F$312,DC$18,2),0)</f>
        <v>2179618</v>
      </c>
      <c r="DD73" s="119" cm="1">
        <f t="array" ref="DD73">IFERROR(INDEX('D Nueva Perfil 25'!$E$13:$F$312,DD$18,2),0)</f>
        <v>2206694</v>
      </c>
      <c r="DE73" s="119" cm="1">
        <f t="array" ref="DE73">IFERROR(INDEX('D Nueva Perfil 25'!$E$13:$F$312,DE$18,2),0)</f>
        <v>2233770</v>
      </c>
      <c r="DF73" s="119" cm="1">
        <f t="array" ref="DF73">IFERROR(INDEX('D Nueva Perfil 25'!$E$13:$F$312,DF$18,2),0)</f>
        <v>2260846</v>
      </c>
      <c r="DG73" s="119" cm="1">
        <f t="array" ref="DG73">IFERROR(INDEX('D Nueva Perfil 25'!$E$13:$F$312,DG$18,2),0)</f>
        <v>2289856</v>
      </c>
      <c r="DH73" s="119" cm="1">
        <f t="array" ref="DH73">IFERROR(INDEX('D Nueva Perfil 25'!$E$13:$F$312,DH$18,2),0)</f>
        <v>2318866</v>
      </c>
      <c r="DI73" s="119" cm="1">
        <f t="array" ref="DI73">IFERROR(INDEX('D Nueva Perfil 25'!$E$13:$F$312,DI$18,2),0)</f>
        <v>2347876</v>
      </c>
      <c r="DJ73" s="119" cm="1">
        <f t="array" ref="DJ73">IFERROR(INDEX('D Nueva Perfil 25'!$E$13:$F$312,DJ$18,2),0)</f>
        <v>2376886</v>
      </c>
      <c r="DK73" s="119" cm="1">
        <f t="array" ref="DK73">IFERROR(INDEX('D Nueva Perfil 25'!$E$13:$F$312,DK$18,2),0)</f>
        <v>2405896</v>
      </c>
      <c r="DL73" s="119" cm="1">
        <f t="array" ref="DL73">IFERROR(INDEX('D Nueva Perfil 25'!$E$13:$F$312,DL$18,2),0)</f>
        <v>2436840</v>
      </c>
      <c r="DM73" s="119" cm="1">
        <f t="array" ref="DM73">IFERROR(INDEX('D Nueva Perfil 25'!$E$13:$F$312,DM$18,2),0)</f>
        <v>2467784</v>
      </c>
      <c r="DN73" s="119" cm="1">
        <f t="array" ref="DN73">IFERROR(INDEX('D Nueva Perfil 25'!$E$13:$F$312,DN$18,2),0)</f>
        <v>2498728</v>
      </c>
      <c r="DO73" s="119" cm="1">
        <f t="array" ref="DO73">IFERROR(INDEX('D Nueva Perfil 25'!$E$13:$F$312,DO$18,2),0)</f>
        <v>2529672</v>
      </c>
      <c r="DP73" s="119" cm="1">
        <f t="array" ref="DP73">IFERROR(INDEX('D Nueva Perfil 25'!$E$13:$F$312,DP$18,2),0)</f>
        <v>2560616</v>
      </c>
      <c r="DQ73" s="119" cm="1">
        <f t="array" ref="DQ73">IFERROR(INDEX('D Nueva Perfil 25'!$E$13:$F$312,DQ$18,2),0)</f>
        <v>2593494</v>
      </c>
      <c r="DR73" s="119" cm="1">
        <f t="array" ref="DR73">IFERROR(INDEX('D Nueva Perfil 25'!$E$13:$F$312,DR$18,2),0)</f>
        <v>2626372</v>
      </c>
      <c r="DS73" s="119" cm="1">
        <f t="array" ref="DS73">IFERROR(INDEX('D Nueva Perfil 25'!$E$13:$F$312,DS$18,2),0)</f>
        <v>2659250</v>
      </c>
      <c r="DT73" s="119" cm="1">
        <f t="array" ref="DT73">IFERROR(INDEX('D Nueva Perfil 25'!$E$13:$F$312,DT$18,2),0)</f>
        <v>2692128</v>
      </c>
      <c r="DU73" s="119" cm="1">
        <f t="array" ref="DU73">IFERROR(INDEX('D Nueva Perfil 25'!$E$13:$F$312,DU$18,2),0)</f>
        <v>2725006</v>
      </c>
      <c r="DV73" s="119" cm="1">
        <f t="array" ref="DV73">IFERROR(INDEX('D Nueva Perfil 25'!$E$13:$F$312,DV$18,2),0)</f>
        <v>2759818</v>
      </c>
      <c r="DW73" s="119" cm="1">
        <f t="array" ref="DW73">IFERROR(INDEX('D Nueva Perfil 25'!$E$13:$F$312,DW$18,2),0)</f>
        <v>2794630</v>
      </c>
      <c r="DX73" s="119" cm="1">
        <f t="array" ref="DX73">IFERROR(INDEX('D Nueva Perfil 25'!$E$13:$F$312,DX$18,2),0)</f>
        <v>2829442</v>
      </c>
      <c r="DY73" s="119" cm="1">
        <f t="array" ref="DY73">IFERROR(INDEX('D Nueva Perfil 25'!$E$13:$F$312,DY$18,2),0)</f>
        <v>2864254</v>
      </c>
      <c r="DZ73" s="119" cm="1">
        <f t="array" ref="DZ73">IFERROR(INDEX('D Nueva Perfil 25'!$E$13:$F$312,DZ$18,2),0)</f>
        <v>2901000</v>
      </c>
      <c r="EA73" s="119" cm="1">
        <f t="array" ref="EA73">IFERROR(INDEX('D Nueva Perfil 25'!$E$13:$F$312,EA$18,2),0)</f>
        <v>2937746</v>
      </c>
      <c r="EB73" s="119" cm="1">
        <f t="array" ref="EB73">IFERROR(INDEX('D Nueva Perfil 25'!$E$13:$F$312,EB$18,2),0)</f>
        <v>2974492</v>
      </c>
      <c r="EC73" s="119" cm="1">
        <f t="array" ref="EC73">IFERROR(INDEX('D Nueva Perfil 25'!$E$13:$F$312,EC$18,2),0)</f>
        <v>3011238</v>
      </c>
      <c r="ED73" s="119" cm="1">
        <f t="array" ref="ED73">IFERROR(INDEX('D Nueva Perfil 25'!$E$13:$F$312,ED$18,2),0)</f>
        <v>3047984</v>
      </c>
      <c r="EE73" s="119" cm="1">
        <f t="array" ref="EE73">IFERROR(INDEX('D Nueva Perfil 25'!$E$13:$F$312,EE$18,2),0)</f>
        <v>3086664</v>
      </c>
      <c r="EF73" s="119" cm="1">
        <f t="array" ref="EF73">IFERROR(INDEX('D Nueva Perfil 25'!$E$13:$F$312,EF$18,2),0)</f>
        <v>3125344</v>
      </c>
      <c r="EG73" s="119" cm="1">
        <f t="array" ref="EG73">IFERROR(INDEX('D Nueva Perfil 25'!$E$13:$F$312,EG$18,2),0)</f>
        <v>3164024</v>
      </c>
      <c r="EH73" s="119" cm="1">
        <f t="array" ref="EH73">IFERROR(INDEX('D Nueva Perfil 25'!$E$13:$F$312,EH$18,2),0)</f>
        <v>3202704</v>
      </c>
      <c r="EI73" s="119" cm="1">
        <f t="array" ref="EI73">IFERROR(INDEX('D Nueva Perfil 25'!$E$13:$F$312,EI$18,2),0)</f>
        <v>3243318</v>
      </c>
      <c r="EJ73" s="119" cm="1">
        <f t="array" ref="EJ73">IFERROR(INDEX('D Nueva Perfil 25'!$E$13:$F$312,EJ$18,2),0)</f>
        <v>3283932</v>
      </c>
      <c r="EK73" s="119" cm="1">
        <f t="array" ref="EK73">IFERROR(INDEX('D Nueva Perfil 25'!$E$13:$F$312,EK$18,2),0)</f>
        <v>3324546</v>
      </c>
      <c r="EL73" s="119" cm="1">
        <f t="array" ref="EL73">IFERROR(INDEX('D Nueva Perfil 25'!$E$13:$F$312,EL$18,2),0)</f>
        <v>3365160</v>
      </c>
      <c r="EM73" s="119" cm="1">
        <f t="array" ref="EM73">IFERROR(INDEX('D Nueva Perfil 25'!$E$13:$F$312,EM$18,2),0)</f>
        <v>3407708</v>
      </c>
      <c r="EN73" s="119" cm="1">
        <f t="array" ref="EN73">IFERROR(INDEX('D Nueva Perfil 25'!$E$13:$F$312,EN$18,2),0)</f>
        <v>3450256</v>
      </c>
      <c r="EO73" s="119" cm="1">
        <f t="array" ref="EO73">IFERROR(INDEX('D Nueva Perfil 25'!$E$13:$F$312,EO$18,2),0)</f>
        <v>3492804</v>
      </c>
      <c r="EP73" s="119" cm="1">
        <f t="array" ref="EP73">IFERROR(INDEX('D Nueva Perfil 25'!$E$13:$F$312,EP$18,2),0)</f>
        <v>3537286</v>
      </c>
      <c r="EQ73" s="119" cm="1">
        <f t="array" ref="EQ73">IFERROR(INDEX('D Nueva Perfil 25'!$E$13:$F$312,EQ$18,2),0)</f>
        <v>3581768</v>
      </c>
      <c r="ER73" s="119" cm="1">
        <f t="array" ref="ER73">IFERROR(INDEX('D Nueva Perfil 25'!$E$13:$F$312,ER$18,2),0)</f>
        <v>3626250</v>
      </c>
      <c r="ES73" s="119" cm="1">
        <f t="array" ref="ES73">IFERROR(INDEX('D Nueva Perfil 25'!$E$13:$F$312,ES$18,2),0)</f>
        <v>3670732</v>
      </c>
      <c r="ET73" s="119" cm="1">
        <f t="array" ref="ET73">IFERROR(INDEX('D Nueva Perfil 25'!$E$13:$F$312,ET$18,2),0)</f>
        <v>3717148</v>
      </c>
      <c r="EU73" s="119" cm="1">
        <f t="array" ref="EU73">IFERROR(INDEX('D Nueva Perfil 25'!$E$13:$F$312,EU$18,2),0)</f>
        <v>3763564</v>
      </c>
      <c r="EV73" s="119" cm="1">
        <f t="array" ref="EV73">IFERROR(INDEX('D Nueva Perfil 25'!$E$13:$F$312,EV$18,2),0)</f>
        <v>3809980</v>
      </c>
      <c r="EW73" s="119" cm="1">
        <f t="array" ref="EW73">IFERROR(INDEX('D Nueva Perfil 25'!$E$13:$F$312,EW$18,2),0)</f>
        <v>3858330</v>
      </c>
      <c r="EX73" s="119" cm="1">
        <f t="array" ref="EX73">IFERROR(INDEX('D Nueva Perfil 25'!$E$13:$F$312,EX$18,2),0)</f>
        <v>3906680</v>
      </c>
      <c r="EY73" s="119" cm="1">
        <f t="array" ref="EY73">IFERROR(INDEX('D Nueva Perfil 25'!$E$13:$F$312,EY$18,2),0)</f>
        <v>3955030</v>
      </c>
      <c r="EZ73" s="119" cm="1">
        <f t="array" ref="EZ73">IFERROR(INDEX('D Nueva Perfil 25'!$E$13:$F$312,EZ$18,2),0)</f>
        <v>4005314</v>
      </c>
      <c r="FA73" s="119" cm="1">
        <f t="array" ref="FA73">IFERROR(INDEX('D Nueva Perfil 25'!$E$13:$F$312,FA$18,2),0)</f>
        <v>4055598</v>
      </c>
      <c r="FB73" s="119" cm="1">
        <f t="array" ref="FB73">IFERROR(INDEX('D Nueva Perfil 25'!$E$13:$F$312,FB$18,2),0)</f>
        <v>4105882</v>
      </c>
      <c r="FC73" s="119" cm="1">
        <f t="array" ref="FC73">IFERROR(INDEX('D Nueva Perfil 25'!$E$13:$F$312,FC$18,2),0)</f>
        <v>4158100</v>
      </c>
      <c r="FD73" s="119" cm="1">
        <f t="array" ref="FD73">IFERROR(INDEX('D Nueva Perfil 25'!$E$13:$F$312,FD$18,2),0)</f>
        <v>4210318</v>
      </c>
      <c r="FE73" s="119" cm="1">
        <f t="array" ref="FE73">IFERROR(INDEX('D Nueva Perfil 25'!$E$13:$F$312,FE$18,2),0)</f>
        <v>4262536</v>
      </c>
      <c r="FF73" s="119" cm="1">
        <f t="array" ref="FF73">IFERROR(INDEX('D Nueva Perfil 25'!$E$13:$F$312,FF$18,2),0)</f>
        <v>4316688</v>
      </c>
      <c r="FG73" s="119" cm="1">
        <f t="array" ref="FG73">IFERROR(INDEX('D Nueva Perfil 25'!$E$13:$F$312,FG$18,2),0)</f>
        <v>4370840</v>
      </c>
      <c r="FH73" s="119" cm="1">
        <f t="array" ref="FH73">IFERROR(INDEX('D Nueva Perfil 25'!$E$13:$F$312,FH$18,2),0)</f>
        <v>4424992</v>
      </c>
      <c r="FI73" s="119" cm="1">
        <f t="array" ref="FI73">IFERROR(INDEX('D Nueva Perfil 25'!$E$13:$F$312,FI$18,2),0)</f>
        <v>4481078</v>
      </c>
      <c r="FJ73" s="119" cm="1">
        <f t="array" ref="FJ73">IFERROR(INDEX('D Nueva Perfil 25'!$E$13:$F$312,FJ$18,2),0)</f>
        <v>4537164</v>
      </c>
      <c r="FK73" s="119" cm="1">
        <f t="array" ref="FK73">IFERROR(INDEX('D Nueva Perfil 25'!$E$13:$F$312,FK$18,2),0)</f>
        <v>4593250</v>
      </c>
      <c r="FL73" s="119" cm="1">
        <f t="array" ref="FL73">IFERROR(INDEX('D Nueva Perfil 25'!$E$13:$F$312,FL$18,2),0)</f>
        <v>4651270</v>
      </c>
      <c r="FM73" s="119" cm="1">
        <f t="array" ref="FM73">IFERROR(INDEX('D Nueva Perfil 25'!$E$13:$F$312,FM$18,2),0)</f>
        <v>4709290</v>
      </c>
      <c r="FN73" s="119" cm="1">
        <f t="array" ref="FN73">IFERROR(INDEX('D Nueva Perfil 25'!$E$13:$F$312,FN$18,2),0)</f>
        <v>4767310</v>
      </c>
      <c r="FO73" s="119" cm="1">
        <f t="array" ref="FO73">IFERROR(INDEX('D Nueva Perfil 25'!$E$13:$F$312,FO$18,2),0)</f>
        <v>4827264</v>
      </c>
      <c r="FP73" s="119" cm="1">
        <f t="array" ref="FP73">IFERROR(INDEX('D Nueva Perfil 25'!$E$13:$F$312,FP$18,2),0)</f>
        <v>4887218</v>
      </c>
      <c r="FQ73" s="119" cm="1">
        <f t="array" ref="FQ73">IFERROR(INDEX('D Nueva Perfil 25'!$E$13:$F$312,FQ$18,2),0)</f>
        <v>4949106</v>
      </c>
      <c r="FR73" s="119" cm="1">
        <f t="array" ref="FR73">IFERROR(INDEX('D Nueva Perfil 25'!$E$13:$F$312,FR$18,2),0)</f>
        <v>5010994</v>
      </c>
      <c r="FS73" s="119" cm="1">
        <f t="array" ref="FS73">IFERROR(INDEX('D Nueva Perfil 25'!$E$13:$F$312,FS$18,2),0)</f>
        <v>5072882</v>
      </c>
      <c r="FT73" s="119" cm="1">
        <f t="array" ref="FT73">IFERROR(INDEX('D Nueva Perfil 25'!$E$13:$F$312,FT$18,2),0)</f>
        <v>5136704</v>
      </c>
      <c r="FU73" s="119" cm="1">
        <f t="array" ref="FU73">IFERROR(INDEX('D Nueva Perfil 25'!$E$13:$F$312,FU$18,2),0)</f>
        <v>5200526</v>
      </c>
      <c r="FV73" s="119" cm="1">
        <f t="array" ref="FV73">IFERROR(INDEX('D Nueva Perfil 25'!$E$13:$F$312,FV$18,2),0)</f>
        <v>5266282</v>
      </c>
      <c r="FW73" s="119" cm="1">
        <f t="array" ref="FW73">IFERROR(INDEX('D Nueva Perfil 25'!$E$13:$F$312,FW$18,2),0)</f>
        <v>5332038</v>
      </c>
      <c r="FX73" s="119" cm="1">
        <f t="array" ref="FX73">IFERROR(INDEX('D Nueva Perfil 25'!$E$13:$F$312,FX$18,2),0)</f>
        <v>5397794</v>
      </c>
      <c r="FY73" s="119" cm="1">
        <f t="array" ref="FY73">IFERROR(INDEX('D Nueva Perfil 25'!$E$13:$F$312,FY$18,2),0)</f>
        <v>5465484</v>
      </c>
      <c r="FZ73" s="119" cm="1">
        <f t="array" ref="FZ73">IFERROR(INDEX('D Nueva Perfil 25'!$E$13:$F$312,FZ$18,2),0)</f>
        <v>5533174</v>
      </c>
      <c r="GA73" s="119" cm="1">
        <f t="array" ref="GA73">IFERROR(INDEX('D Nueva Perfil 25'!$E$13:$F$312,GA$18,2),0)</f>
        <v>5602798</v>
      </c>
      <c r="GB73" s="119" cm="1">
        <f t="array" ref="GB73">IFERROR(INDEX('D Nueva Perfil 25'!$E$13:$F$312,GB$18,2),0)</f>
        <v>5672422</v>
      </c>
      <c r="GC73" s="119" cm="1">
        <f t="array" ref="GC73">IFERROR(INDEX('D Nueva Perfil 25'!$E$13:$F$312,GC$18,2),0)</f>
        <v>5743980</v>
      </c>
      <c r="GD73" s="119" cm="1">
        <f t="array" ref="GD73">IFERROR(INDEX('D Nueva Perfil 25'!$E$13:$F$312,GD$18,2),0)</f>
        <v>5815538</v>
      </c>
      <c r="GE73" s="119" cm="1">
        <f t="array" ref="GE73">IFERROR(INDEX('D Nueva Perfil 25'!$E$13:$F$312,GE$18,2),0)</f>
        <v>5889030</v>
      </c>
      <c r="GF73" s="119" cm="1">
        <f t="array" ref="GF73">IFERROR(INDEX('D Nueva Perfil 25'!$E$13:$F$312,GF$18,2),0)</f>
        <v>5962522</v>
      </c>
      <c r="GG73" s="119" cm="1">
        <f t="array" ref="GG73">IFERROR(INDEX('D Nueva Perfil 25'!$E$13:$F$312,GG$18,2),0)</f>
        <v>6037948</v>
      </c>
      <c r="GH73" s="119" cm="1">
        <f t="array" ref="GH73">IFERROR(INDEX('D Nueva Perfil 25'!$E$13:$F$312,GH$18,2),0)</f>
        <v>6113374</v>
      </c>
      <c r="GI73" s="119" cm="1">
        <f t="array" ref="GI73">IFERROR(INDEX('D Nueva Perfil 25'!$E$13:$F$312,GI$18,2),0)</f>
        <v>6190734</v>
      </c>
      <c r="GJ73" s="119" cm="1">
        <f t="array" ref="GJ73">IFERROR(INDEX('D Nueva Perfil 25'!$E$13:$F$312,GJ$18,2),0)</f>
        <v>6268094</v>
      </c>
      <c r="GK73" s="119" cm="1">
        <f t="array" ref="GK73">IFERROR(INDEX('D Nueva Perfil 25'!$E$13:$F$312,GK$18,2),0)</f>
        <v>6347388</v>
      </c>
      <c r="GL73" s="119" cm="1">
        <f t="array" ref="GL73">IFERROR(INDEX('D Nueva Perfil 25'!$E$13:$F$312,GL$18,2),0)</f>
        <v>6426682</v>
      </c>
      <c r="GM73" s="119" cm="1">
        <f t="array" ref="GM73">IFERROR(INDEX('D Nueva Perfil 25'!$E$13:$F$312,GM$18,2),0)</f>
        <v>6507910</v>
      </c>
      <c r="GN73" s="119" cm="1">
        <f t="array" ref="GN73">IFERROR(INDEX('D Nueva Perfil 25'!$E$13:$F$312,GN$18,2),0)</f>
        <v>6589138</v>
      </c>
      <c r="GO73" s="119" cm="1">
        <f t="array" ref="GO73">IFERROR(INDEX('D Nueva Perfil 25'!$E$13:$F$312,GO$18,2),0)</f>
        <v>6672300</v>
      </c>
      <c r="GP73" s="119" cm="1">
        <f t="array" ref="GP73">IFERROR(INDEX('D Nueva Perfil 25'!$E$13:$F$312,GP$18,2),0)</f>
        <v>6755462</v>
      </c>
      <c r="GQ73" s="119" cm="1">
        <f t="array" ref="GQ73">IFERROR(INDEX('D Nueva Perfil 25'!$E$13:$F$312,GQ$18,2),0)</f>
        <v>6840558</v>
      </c>
      <c r="GR73" s="119" cm="1">
        <f t="array" ref="GR73">IFERROR(INDEX('D Nueva Perfil 25'!$E$13:$F$312,GR$18,2),0)</f>
        <v>6925654</v>
      </c>
      <c r="GS73" s="119" cm="1">
        <f t="array" ref="GS73">IFERROR(INDEX('D Nueva Perfil 25'!$E$13:$F$312,GS$18,2),0)</f>
        <v>7012684</v>
      </c>
      <c r="GT73" s="119" cm="1">
        <f t="array" ref="GT73">IFERROR(INDEX('D Nueva Perfil 25'!$E$13:$F$312,GT$18,2),0)</f>
        <v>7099714</v>
      </c>
      <c r="GU73" s="119" cm="1">
        <f t="array" ref="GU73">IFERROR(INDEX('D Nueva Perfil 25'!$E$13:$F$312,GU$18,2),0)</f>
        <v>7188678</v>
      </c>
      <c r="GV73" s="119" cm="1">
        <f t="array" ref="GV73">IFERROR(INDEX('D Nueva Perfil 25'!$E$13:$F$312,GV$18,2),0)</f>
        <v>7277642</v>
      </c>
      <c r="GW73" s="119" cm="1">
        <f t="array" ref="GW73">IFERROR(INDEX('D Nueva Perfil 25'!$E$13:$F$312,GW$18,2),0)</f>
        <v>7368540</v>
      </c>
      <c r="GX73" s="119" cm="1">
        <f t="array" ref="GX73">IFERROR(INDEX('D Nueva Perfil 25'!$E$13:$F$312,GX$18,2),0)</f>
        <v>7461372</v>
      </c>
      <c r="GY73" s="119" cm="1">
        <f t="array" ref="GY73">IFERROR(INDEX('D Nueva Perfil 25'!$E$13:$F$312,GY$18,2),0)</f>
        <v>7554204</v>
      </c>
      <c r="GZ73" s="119" cm="1">
        <f t="array" ref="GZ73">IFERROR(INDEX('D Nueva Perfil 25'!$E$13:$F$312,GZ$18,2),0)</f>
        <v>7648970</v>
      </c>
      <c r="HA73" s="119" cm="1">
        <f t="array" ref="HA73">IFERROR(INDEX('D Nueva Perfil 25'!$E$13:$F$312,HA$18,2),0)</f>
        <v>7743736</v>
      </c>
      <c r="HB73" s="119" cm="1">
        <f t="array" ref="HB73">IFERROR(INDEX('D Nueva Perfil 25'!$E$13:$F$312,HB$18,2),0)</f>
        <v>7840436</v>
      </c>
      <c r="HC73" s="119" cm="1">
        <f t="array" ref="HC73">IFERROR(INDEX('D Nueva Perfil 25'!$E$13:$F$312,HC$18,2),0)</f>
        <v>7939070</v>
      </c>
      <c r="HD73" s="119" cm="1">
        <f t="array" ref="HD73">IFERROR(INDEX('D Nueva Perfil 25'!$E$13:$F$312,HD$18,2),0)</f>
        <v>8037704</v>
      </c>
      <c r="HE73" s="119" cm="1">
        <f t="array" ref="HE73">IFERROR(INDEX('D Nueva Perfil 25'!$E$13:$F$312,HE$18,2),0)</f>
        <v>8138272</v>
      </c>
      <c r="HF73" s="119" cm="1">
        <f t="array" ref="HF73">IFERROR(INDEX('D Nueva Perfil 25'!$E$13:$F$312,HF$18,2),0)</f>
        <v>8240774</v>
      </c>
      <c r="HG73" s="119" cm="1">
        <f t="array" ref="HG73">IFERROR(INDEX('D Nueva Perfil 25'!$E$13:$F$312,HG$18,2),0)</f>
        <v>8343276</v>
      </c>
      <c r="HH73" s="119" cm="1">
        <f t="array" ref="HH73">IFERROR(INDEX('D Nueva Perfil 25'!$E$13:$F$312,HH$18,2),0)</f>
        <v>8447712</v>
      </c>
      <c r="HI73" s="119" cm="1">
        <f t="array" ref="HI73">IFERROR(INDEX('D Nueva Perfil 25'!$E$13:$F$312,HI$18,2),0)</f>
        <v>8554082</v>
      </c>
      <c r="HJ73" s="119" cm="1">
        <f t="array" ref="HJ73">IFERROR(INDEX('D Nueva Perfil 25'!$E$13:$F$312,HJ$18,2),0)</f>
        <v>8660452</v>
      </c>
      <c r="HK73" s="119" cm="1">
        <f t="array" ref="HK73">IFERROR(INDEX('D Nueva Perfil 25'!$E$13:$F$312,HK$18,2),0)</f>
        <v>8768756</v>
      </c>
      <c r="HL73" s="119" cm="1">
        <f t="array" ref="HL73">IFERROR(INDEX('D Nueva Perfil 25'!$E$13:$F$312,HL$18,2),0)</f>
        <v>8878994</v>
      </c>
      <c r="HM73" s="119" cm="1">
        <f t="array" ref="HM73">IFERROR(INDEX('D Nueva Perfil 25'!$E$13:$F$312,HM$18,2),0)</f>
        <v>8989232</v>
      </c>
      <c r="HN73" s="119" cm="1">
        <f t="array" ref="HN73">IFERROR(INDEX('D Nueva Perfil 25'!$E$13:$F$312,HN$18,2),0)</f>
        <v>9101404</v>
      </c>
      <c r="HO73" s="119" cm="1">
        <f t="array" ref="HO73">IFERROR(INDEX('D Nueva Perfil 25'!$E$13:$F$312,HO$18,2),0)</f>
        <v>9215510</v>
      </c>
      <c r="HP73" s="119" cm="1">
        <f t="array" ref="HP73">IFERROR(INDEX('D Nueva Perfil 25'!$E$13:$F$312,HP$18,2),0)</f>
        <v>9331550</v>
      </c>
      <c r="HQ73" s="119" cm="1">
        <f t="array" ref="HQ73">IFERROR(INDEX('D Nueva Perfil 25'!$E$13:$F$312,HQ$18,2),0)</f>
        <v>9447590</v>
      </c>
      <c r="HR73" s="119" cm="1">
        <f t="array" ref="HR73">IFERROR(INDEX('D Nueva Perfil 25'!$E$13:$F$312,HR$18,2),0)</f>
        <v>9565564</v>
      </c>
      <c r="HS73" s="119" cm="1">
        <f t="array" ref="HS73">IFERROR(INDEX('D Nueva Perfil 25'!$E$13:$F$312,HS$18,2),0)</f>
        <v>9685472</v>
      </c>
      <c r="HT73" s="119" cm="1">
        <f t="array" ref="HT73">IFERROR(INDEX('D Nueva Perfil 25'!$E$13:$F$312,HT$18,2),0)</f>
        <v>9807314</v>
      </c>
      <c r="HU73" s="119" cm="1">
        <f t="array" ref="HU73">IFERROR(INDEX('D Nueva Perfil 25'!$E$13:$F$312,HU$18,2),0)</f>
        <v>9929156</v>
      </c>
      <c r="HV73" s="119" cm="1">
        <f t="array" ref="HV73">IFERROR(INDEX('D Nueva Perfil 25'!$E$13:$F$312,HV$18,2),0)</f>
        <v>10052932</v>
      </c>
      <c r="HW73" s="119" cm="1">
        <f t="array" ref="HW73">IFERROR(INDEX('D Nueva Perfil 25'!$E$13:$F$312,HW$18,2),0)</f>
        <v>10178642</v>
      </c>
      <c r="HX73" s="119" cm="1">
        <f t="array" ref="HX73">IFERROR(INDEX('D Nueva Perfil 25'!$E$13:$F$312,HX$18,2),0)</f>
        <v>10306286</v>
      </c>
      <c r="HY73" s="119" cm="1">
        <f t="array" ref="HY73">IFERROR(INDEX('D Nueva Perfil 25'!$E$13:$F$312,HY$18,2),0)</f>
        <v>10435864</v>
      </c>
      <c r="HZ73" s="119" cm="1">
        <f t="array" ref="HZ73">IFERROR(INDEX('D Nueva Perfil 25'!$E$13:$F$312,HZ$18,2),0)</f>
        <v>10565442</v>
      </c>
      <c r="IA73" s="119" cm="1">
        <f t="array" ref="IA73">IFERROR(INDEX('D Nueva Perfil 25'!$E$13:$F$312,IA$18,2),0)</f>
        <v>10696954</v>
      </c>
      <c r="IB73" s="119" cm="1">
        <f t="array" ref="IB73">IFERROR(INDEX('D Nueva Perfil 25'!$E$13:$F$312,IB$18,2),0)</f>
        <v>10830400</v>
      </c>
      <c r="IC73" s="119" cm="1">
        <f t="array" ref="IC73">IFERROR(INDEX('D Nueva Perfil 25'!$E$13:$F$312,IC$18,2),0)</f>
        <v>10965780</v>
      </c>
      <c r="ID73" s="119" cm="1">
        <f t="array" ref="ID73">IFERROR(INDEX('D Nueva Perfil 25'!$E$13:$F$312,ID$18,2),0)</f>
        <v>11103094</v>
      </c>
      <c r="IE73" s="119" cm="1">
        <f t="array" ref="IE73">IFERROR(INDEX('D Nueva Perfil 25'!$E$13:$F$312,IE$18,2),0)</f>
        <v>11242342</v>
      </c>
      <c r="IF73" s="119" cm="1">
        <f t="array" ref="IF73">IFERROR(INDEX('D Nueva Perfil 25'!$E$13:$F$312,IF$18,2),0)</f>
        <v>11383524</v>
      </c>
      <c r="IG73" s="119" cm="1">
        <f t="array" ref="IG73">IFERROR(INDEX('D Nueva Perfil 25'!$E$13:$F$312,IG$18,2),0)</f>
        <v>11526640</v>
      </c>
      <c r="IH73" s="119" cm="1">
        <f t="array" ref="IH73">IFERROR(INDEX('D Nueva Perfil 25'!$E$13:$F$312,IH$18,2),0)</f>
        <v>11671690</v>
      </c>
      <c r="II73" s="119" cm="1">
        <f t="array" ref="II73">IFERROR(INDEX('D Nueva Perfil 25'!$E$13:$F$312,II$18,2),0)</f>
        <v>11816740</v>
      </c>
      <c r="IJ73" s="119" cm="1">
        <f t="array" ref="IJ73">IFERROR(INDEX('D Nueva Perfil 25'!$E$13:$F$312,IJ$18,2),0)</f>
        <v>11963724</v>
      </c>
      <c r="IK73" s="119" cm="1">
        <f t="array" ref="IK73">IFERROR(INDEX('D Nueva Perfil 25'!$E$13:$F$312,IK$18,2),0)</f>
        <v>12112642</v>
      </c>
      <c r="IL73" s="119" cm="1">
        <f t="array" ref="IL73">IFERROR(INDEX('D Nueva Perfil 25'!$E$13:$F$312,IL$18,2),0)</f>
        <v>12263494</v>
      </c>
      <c r="IM73" s="119" cm="1">
        <f t="array" ref="IM73">IFERROR(INDEX('D Nueva Perfil 25'!$E$13:$F$312,IM$18,2),0)</f>
        <v>12416280</v>
      </c>
      <c r="IN73" s="119" cm="1">
        <f t="array" ref="IN73">IFERROR(INDEX('D Nueva Perfil 25'!$E$13:$F$312,IN$18,2),0)</f>
        <v>12571000</v>
      </c>
      <c r="IO73" s="119" cm="1">
        <f t="array" ref="IO73">IFERROR(INDEX('D Nueva Perfil 25'!$E$13:$F$312,IO$18,2),0)</f>
        <v>12727654</v>
      </c>
      <c r="IP73" s="119" cm="1">
        <f t="array" ref="IP73">IFERROR(INDEX('D Nueva Perfil 25'!$E$13:$F$312,IP$18,2),0)</f>
        <v>12886242</v>
      </c>
      <c r="IQ73" s="119" cm="1">
        <f t="array" ref="IQ73">IFERROR(INDEX('D Nueva Perfil 25'!$E$13:$F$312,IQ$18,2),0)</f>
        <v>13046764</v>
      </c>
      <c r="IR73" s="119" cm="1">
        <f t="array" ref="IR73">IFERROR(INDEX('D Nueva Perfil 25'!$E$13:$F$312,IR$18,2),0)</f>
        <v>13209220</v>
      </c>
      <c r="IS73" s="119" cm="1">
        <f t="array" ref="IS73">IFERROR(INDEX('D Nueva Perfil 25'!$E$13:$F$312,IS$18,2),0)</f>
        <v>13373610</v>
      </c>
      <c r="IT73" s="119" cm="1">
        <f t="array" ref="IT73">IFERROR(INDEX('D Nueva Perfil 25'!$E$13:$F$312,IT$18,2),0)</f>
        <v>13539934</v>
      </c>
      <c r="IU73" s="119" cm="1">
        <f t="array" ref="IU73">IFERROR(INDEX('D Nueva Perfil 25'!$E$13:$F$312,IU$18,2),0)</f>
        <v>13710126</v>
      </c>
      <c r="IV73" s="119" cm="1">
        <f t="array" ref="IV73">IFERROR(INDEX('D Nueva Perfil 25'!$E$13:$F$312,IV$18,2),0)</f>
        <v>13882252</v>
      </c>
      <c r="IW73" s="119" cm="1">
        <f t="array" ref="IW73">IFERROR(INDEX('D Nueva Perfil 25'!$E$13:$F$312,IW$18,2),0)</f>
        <v>14056312</v>
      </c>
      <c r="IX73" s="119" cm="1">
        <f t="array" ref="IX73">IFERROR(INDEX('D Nueva Perfil 25'!$E$13:$F$312,IX$18,2),0)</f>
        <v>14232306</v>
      </c>
      <c r="IY73" s="119" cm="1">
        <f t="array" ref="IY73">IFERROR(INDEX('D Nueva Perfil 25'!$E$13:$F$312,IY$18,2),0)</f>
        <v>14410234</v>
      </c>
      <c r="IZ73" s="119" cm="1">
        <f t="array" ref="IZ73">IFERROR(INDEX('D Nueva Perfil 25'!$E$13:$F$312,IZ$18,2),0)</f>
        <v>14590096</v>
      </c>
      <c r="JA73" s="119" cm="1">
        <f t="array" ref="JA73">IFERROR(INDEX('D Nueva Perfil 25'!$E$13:$F$312,JA$18,2),0)</f>
        <v>14771892</v>
      </c>
      <c r="JB73" s="119" cm="1">
        <f t="array" ref="JB73">IFERROR(INDEX('D Nueva Perfil 25'!$E$13:$F$312,JB$18,2),0)</f>
        <v>14955622</v>
      </c>
      <c r="JC73" s="119" cm="1">
        <f t="array" ref="JC73">IFERROR(INDEX('D Nueva Perfil 25'!$E$13:$F$312,JC$18,2),0)</f>
        <v>15143220</v>
      </c>
      <c r="JD73" s="119" cm="1">
        <f t="array" ref="JD73">IFERROR(INDEX('D Nueva Perfil 25'!$E$13:$F$312,JD$18,2),0)</f>
        <v>15332752</v>
      </c>
      <c r="JE73" s="119" cm="1">
        <f t="array" ref="JE73">IFERROR(INDEX('D Nueva Perfil 25'!$E$13:$F$312,JE$18,2),0)</f>
        <v>15524218</v>
      </c>
      <c r="JF73" s="119" cm="1">
        <f t="array" ref="JF73">IFERROR(INDEX('D Nueva Perfil 25'!$E$13:$F$312,JF$18,2),0)</f>
        <v>15717618</v>
      </c>
      <c r="JG73" s="119" cm="1">
        <f t="array" ref="JG73">IFERROR(INDEX('D Nueva Perfil 25'!$E$13:$F$312,JG$18,2),0)</f>
        <v>15914886</v>
      </c>
      <c r="JH73" s="119" cm="1">
        <f t="array" ref="JH73">IFERROR(INDEX('D Nueva Perfil 25'!$E$13:$F$312,JH$18,2),0)</f>
        <v>16114088</v>
      </c>
      <c r="JI73" s="119" cm="1">
        <f t="array" ref="JI73">IFERROR(INDEX('D Nueva Perfil 25'!$E$13:$F$312,JI$18,2),0)</f>
        <v>16315224</v>
      </c>
      <c r="JJ73" s="119" cm="1">
        <f t="array" ref="JJ73">IFERROR(INDEX('D Nueva Perfil 25'!$E$13:$F$312,JJ$18,2),0)</f>
        <v>16518294</v>
      </c>
      <c r="JK73" s="119" cm="1">
        <f t="array" ref="JK73">IFERROR(INDEX('D Nueva Perfil 25'!$E$13:$F$312,JK$18,2),0)</f>
        <v>16725232</v>
      </c>
      <c r="JL73" s="119" cm="1">
        <f t="array" ref="JL73">IFERROR(INDEX('D Nueva Perfil 25'!$E$13:$F$312,JL$18,2),0)</f>
        <v>16934104</v>
      </c>
      <c r="JM73" s="119" cm="1">
        <f t="array" ref="JM73">IFERROR(INDEX('D Nueva Perfil 25'!$E$13:$F$312,JM$18,2),0)</f>
        <v>17144910</v>
      </c>
      <c r="JN73" s="119" cm="1">
        <f t="array" ref="JN73">IFERROR(INDEX('D Nueva Perfil 25'!$E$13:$F$312,JN$18,2),0)</f>
        <v>17359584</v>
      </c>
      <c r="JO73" s="119" cm="1">
        <f t="array" ref="JO73">IFERROR(INDEX('D Nueva Perfil 25'!$E$13:$F$312,JO$18,2),0)</f>
        <v>17576192</v>
      </c>
      <c r="JP73" s="119" cm="1">
        <f t="array" ref="JP73">IFERROR(INDEX('D Nueva Perfil 25'!$E$13:$F$312,JP$18,2),0)</f>
        <v>17796668</v>
      </c>
      <c r="JQ73" s="119" cm="1">
        <f t="array" ref="JQ73">IFERROR(INDEX('D Nueva Perfil 25'!$E$13:$F$312,JQ$18,2),0)</f>
        <v>18019078</v>
      </c>
      <c r="JR73" s="119" cm="1">
        <f t="array" ref="JR73">IFERROR(INDEX('D Nueva Perfil 25'!$E$13:$F$312,JR$18,2),0)</f>
        <v>18243422</v>
      </c>
      <c r="JS73" s="119" cm="1">
        <f t="array" ref="JS73">IFERROR(INDEX('D Nueva Perfil 25'!$E$13:$F$312,JS$18,2),0)</f>
        <v>18471634</v>
      </c>
      <c r="JT73" s="119" cm="1">
        <f t="array" ref="JT73">IFERROR(INDEX('D Nueva Perfil 25'!$E$13:$F$312,JT$18,2),0)</f>
        <v>18701780</v>
      </c>
      <c r="JU73" s="119" cm="1">
        <f t="array" ref="JU73">IFERROR(INDEX('D Nueva Perfil 25'!$E$13:$F$312,JU$18,2),0)</f>
        <v>18935794</v>
      </c>
      <c r="JV73" s="119" cm="1">
        <f t="array" ref="JV73">IFERROR(INDEX('D Nueva Perfil 25'!$E$13:$F$312,JV$18,2),0)</f>
        <v>19171742</v>
      </c>
      <c r="JW73" s="119" cm="1">
        <f t="array" ref="JW73">IFERROR(INDEX('D Nueva Perfil 25'!$E$13:$F$312,JW$18,2),0)</f>
        <v>19411558</v>
      </c>
      <c r="JX73" s="119" cm="1">
        <f t="array" ref="JX73">IFERROR(INDEX('D Nueva Perfil 25'!$E$13:$F$312,JX$18,2),0)</f>
        <v>19653308</v>
      </c>
      <c r="JY73" s="119" cm="1">
        <f t="array" ref="JY73">IFERROR(INDEX('D Nueva Perfil 25'!$E$13:$F$312,JY$18,2),0)</f>
        <v>19898926</v>
      </c>
      <c r="JZ73" s="119" cm="1">
        <f t="array" ref="JZ73">IFERROR(INDEX('D Nueva Perfil 25'!$E$13:$F$312,JZ$18,2),0)</f>
        <v>20148412</v>
      </c>
      <c r="KA73" s="119" cm="1">
        <f t="array" ref="KA73">IFERROR(INDEX('D Nueva Perfil 25'!$E$13:$F$312,KA$18,2),0)</f>
        <v>20399832</v>
      </c>
      <c r="KB73" s="119" cm="1">
        <f t="array" ref="KB73">IFERROR(INDEX('D Nueva Perfil 25'!$E$13:$F$312,KB$18,2),0)</f>
        <v>20655120</v>
      </c>
      <c r="KC73" s="119" cm="1">
        <f t="array" ref="KC73">IFERROR(INDEX('D Nueva Perfil 25'!$E$13:$F$312,KC$18,2),0)</f>
        <v>20914276</v>
      </c>
      <c r="KD73" s="119" cm="1">
        <f t="array" ref="KD73">IFERROR(INDEX('D Nueva Perfil 25'!$E$13:$F$312,KD$18,2),0)</f>
        <v>21175366</v>
      </c>
      <c r="KE73" s="119" cm="1">
        <f t="array" ref="KE73">IFERROR(INDEX('D Nueva Perfil 25'!$E$13:$F$312,KE$18,2),0)</f>
        <v>21440324</v>
      </c>
      <c r="KF73" s="119" cm="1">
        <f t="array" ref="KF73">IFERROR(INDEX('D Nueva Perfil 25'!$E$13:$F$312,KF$18,2),0)</f>
        <v>21709150</v>
      </c>
      <c r="KG73" s="119" cm="1">
        <f t="array" ref="KG73">IFERROR(INDEX('D Nueva Perfil 25'!$E$13:$F$312,KG$18,2),0)</f>
        <v>21979910</v>
      </c>
      <c r="KH73" s="119" cm="1">
        <f t="array" ref="KH73">IFERROR(INDEX('D Nueva Perfil 25'!$E$13:$F$312,KH$18,2),0)</f>
        <v>22254538</v>
      </c>
      <c r="KI73" s="119" cm="1">
        <f t="array" ref="KI73">IFERROR(INDEX('D Nueva Perfil 25'!$E$13:$F$312,KI$18,2),0)</f>
        <v>22533034</v>
      </c>
      <c r="KJ73" s="119" cm="1">
        <f t="array" ref="KJ73">IFERROR(INDEX('D Nueva Perfil 25'!$E$13:$F$312,KJ$18,2),0)</f>
        <v>22815398</v>
      </c>
      <c r="KK73" s="119" cm="1">
        <f t="array" ref="KK73">IFERROR(INDEX('D Nueva Perfil 25'!$E$13:$F$312,KK$18,2),0)</f>
        <v>23099696</v>
      </c>
      <c r="KL73" s="119" cm="1">
        <f t="array" ref="KL73">IFERROR(INDEX('D Nueva Perfil 25'!$E$13:$F$312,KL$18,2),0)</f>
        <v>23387862</v>
      </c>
      <c r="KM73" s="119" cm="1">
        <f t="array" ref="KM73">IFERROR(INDEX('D Nueva Perfil 25'!$E$13:$F$312,KM$18,2),0)</f>
        <v>23679896</v>
      </c>
      <c r="KN73" s="119" cm="1">
        <f t="array" ref="KN73">IFERROR(INDEX('D Nueva Perfil 25'!$E$13:$F$312,KN$18,2),0)</f>
        <v>23975798</v>
      </c>
      <c r="KO73" s="119" cm="1">
        <f t="array" ref="KO73">IFERROR(INDEX('D Nueva Perfil 25'!$E$13:$F$312,KO$18,2),0)</f>
        <v>24275568</v>
      </c>
      <c r="KP73" s="119" cm="1">
        <f t="array" ref="KP73">IFERROR(INDEX('D Nueva Perfil 25'!$E$13:$F$312,KP$18,2),0)</f>
        <v>23163518</v>
      </c>
    </row>
    <row r="74" spans="1:302">
      <c r="B74" s="85" t="s">
        <v>77</v>
      </c>
      <c r="C74" s="120">
        <f t="shared" ref="C74:BN74" si="364">C72*C71/12</f>
        <v>15935354.166666664</v>
      </c>
      <c r="D74" s="120">
        <f t="shared" si="364"/>
        <v>15559981.440002998</v>
      </c>
      <c r="E74" s="120">
        <f t="shared" si="364"/>
        <v>15170695.436326221</v>
      </c>
      <c r="F74" s="120">
        <f t="shared" si="364"/>
        <v>14781410.211191885</v>
      </c>
      <c r="G74" s="120">
        <f t="shared" si="364"/>
        <v>14392125.764599999</v>
      </c>
      <c r="H74" s="120">
        <f t="shared" si="364"/>
        <v>14421658.446902774</v>
      </c>
      <c r="I74" s="120">
        <f t="shared" si="364"/>
        <v>14451191.070111111</v>
      </c>
      <c r="J74" s="120">
        <f t="shared" si="364"/>
        <v>14480723.634225002</v>
      </c>
      <c r="K74" s="120">
        <f t="shared" si="364"/>
        <v>14510256.139244445</v>
      </c>
      <c r="L74" s="120">
        <f t="shared" si="364"/>
        <v>14539788.585169448</v>
      </c>
      <c r="M74" s="120">
        <f t="shared" si="364"/>
        <v>14569320.971999997</v>
      </c>
      <c r="N74" s="120">
        <f t="shared" si="364"/>
        <v>14537409.183962151</v>
      </c>
      <c r="O74" s="120">
        <f t="shared" si="364"/>
        <v>14505497.459719442</v>
      </c>
      <c r="P74" s="120">
        <f t="shared" si="364"/>
        <v>14468404.188194789</v>
      </c>
      <c r="Q74" s="120">
        <f t="shared" si="364"/>
        <v>14431276.05161944</v>
      </c>
      <c r="R74" s="120">
        <f t="shared" si="364"/>
        <v>14394099.02278541</v>
      </c>
      <c r="S74" s="120">
        <f t="shared" si="364"/>
        <v>14356873.580156244</v>
      </c>
      <c r="T74" s="120">
        <f t="shared" si="364"/>
        <v>14319600.202195479</v>
      </c>
      <c r="U74" s="120">
        <f t="shared" si="364"/>
        <v>14282279.367366659</v>
      </c>
      <c r="V74" s="120">
        <f t="shared" si="364"/>
        <v>14244911.554133324</v>
      </c>
      <c r="W74" s="120">
        <f t="shared" si="364"/>
        <v>14207497.240959018</v>
      </c>
      <c r="X74" s="120">
        <f t="shared" si="364"/>
        <v>14170036.90630728</v>
      </c>
      <c r="Y74" s="120">
        <f t="shared" si="364"/>
        <v>14132531.028641665</v>
      </c>
      <c r="Z74" s="120">
        <f t="shared" si="364"/>
        <v>14107618.325561943</v>
      </c>
      <c r="AA74" s="120">
        <f t="shared" si="364"/>
        <v>14082650.552906664</v>
      </c>
      <c r="AB74" s="120">
        <f t="shared" si="364"/>
        <v>14057627.998761246</v>
      </c>
      <c r="AC74" s="120">
        <f t="shared" si="364"/>
        <v>14032550.951211108</v>
      </c>
      <c r="AD74" s="120">
        <f t="shared" si="364"/>
        <v>14007419.698341662</v>
      </c>
      <c r="AE74" s="120">
        <f t="shared" si="364"/>
        <v>13982234.528238328</v>
      </c>
      <c r="AF74" s="120">
        <f t="shared" si="364"/>
        <v>13956995.728986522</v>
      </c>
      <c r="AG74" s="120">
        <f t="shared" si="364"/>
        <v>13931703.588671662</v>
      </c>
      <c r="AH74" s="120">
        <f t="shared" si="364"/>
        <v>13906344.381534576</v>
      </c>
      <c r="AI74" s="120">
        <f t="shared" si="364"/>
        <v>13880918.453277772</v>
      </c>
      <c r="AJ74" s="120">
        <f t="shared" si="364"/>
        <v>13855426.149603741</v>
      </c>
      <c r="AK74" s="120">
        <f t="shared" si="364"/>
        <v>13829867.816214999</v>
      </c>
      <c r="AL74" s="120">
        <f t="shared" si="364"/>
        <v>13833828.787113806</v>
      </c>
      <c r="AM74" s="120">
        <f t="shared" si="364"/>
        <v>13837695.804668667</v>
      </c>
      <c r="AN74" s="120">
        <f t="shared" si="364"/>
        <v>13841468.676930085</v>
      </c>
      <c r="AO74" s="120">
        <f t="shared" si="364"/>
        <v>13845147.211948559</v>
      </c>
      <c r="AP74" s="120">
        <f t="shared" si="364"/>
        <v>13848731.217774587</v>
      </c>
      <c r="AQ74" s="120">
        <f t="shared" si="364"/>
        <v>13852220.502458671</v>
      </c>
      <c r="AR74" s="120">
        <f t="shared" si="364"/>
        <v>13855614.87405131</v>
      </c>
      <c r="AS74" s="120">
        <f t="shared" si="364"/>
        <v>13858914.140603006</v>
      </c>
      <c r="AT74" s="120">
        <f t="shared" si="364"/>
        <v>13862118.110164257</v>
      </c>
      <c r="AU74" s="120">
        <f t="shared" si="364"/>
        <v>13865212.527919455</v>
      </c>
      <c r="AV74" s="120">
        <f t="shared" si="364"/>
        <v>13868197.16992751</v>
      </c>
      <c r="AW74" s="120">
        <f t="shared" si="364"/>
        <v>13871071.812247334</v>
      </c>
      <c r="AX74" s="120">
        <f t="shared" si="364"/>
        <v>13881014.664338402</v>
      </c>
      <c r="AY74" s="120">
        <f t="shared" si="364"/>
        <v>13890838.959274748</v>
      </c>
      <c r="AZ74" s="120">
        <f t="shared" si="364"/>
        <v>13900544.319966666</v>
      </c>
      <c r="BA74" s="120">
        <f t="shared" si="364"/>
        <v>13910130.369324446</v>
      </c>
      <c r="BB74" s="120">
        <f t="shared" si="364"/>
        <v>13919596.730258375</v>
      </c>
      <c r="BC74" s="120">
        <f t="shared" si="364"/>
        <v>13928943.025678752</v>
      </c>
      <c r="BD74" s="120">
        <f t="shared" si="364"/>
        <v>13938168.878495863</v>
      </c>
      <c r="BE74" s="120">
        <f t="shared" si="364"/>
        <v>13947273.911620004</v>
      </c>
      <c r="BF74" s="120">
        <f t="shared" si="364"/>
        <v>13956257.747961462</v>
      </c>
      <c r="BG74" s="120">
        <f t="shared" si="364"/>
        <v>13965105.74667017</v>
      </c>
      <c r="BH74" s="120">
        <f t="shared" si="364"/>
        <v>13973817.476786463</v>
      </c>
      <c r="BI74" s="120">
        <f t="shared" si="364"/>
        <v>13982392.507350666</v>
      </c>
      <c r="BJ74" s="120">
        <f t="shared" si="364"/>
        <v>13989373.643056251</v>
      </c>
      <c r="BK74" s="120">
        <f t="shared" si="364"/>
        <v>13996219.140411668</v>
      </c>
      <c r="BL74" s="120">
        <f t="shared" si="364"/>
        <v>14002928.604236251</v>
      </c>
      <c r="BM74" s="120">
        <f t="shared" si="364"/>
        <v>14009501.639349334</v>
      </c>
      <c r="BN74" s="120">
        <f t="shared" si="364"/>
        <v>14015937.850570248</v>
      </c>
      <c r="BO74" s="120">
        <f t="shared" ref="BO74:DZ74" si="365">BO72*BO71/12</f>
        <v>14022236.842718333</v>
      </c>
      <c r="BP74" s="120">
        <f t="shared" si="365"/>
        <v>14028398.220612915</v>
      </c>
      <c r="BQ74" s="120">
        <f t="shared" si="365"/>
        <v>14034407.157672778</v>
      </c>
      <c r="BR74" s="120">
        <f t="shared" si="365"/>
        <v>14040263.209319666</v>
      </c>
      <c r="BS74" s="120">
        <f t="shared" si="365"/>
        <v>14045965.930975333</v>
      </c>
      <c r="BT74" s="120">
        <f t="shared" si="365"/>
        <v>14051514.878061527</v>
      </c>
      <c r="BU74" s="120">
        <f t="shared" si="365"/>
        <v>14056909.606000001</v>
      </c>
      <c r="BV74" s="120">
        <f t="shared" si="365"/>
        <v>14062149.6702125</v>
      </c>
      <c r="BW74" s="120">
        <f t="shared" si="365"/>
        <v>14067234.626120778</v>
      </c>
      <c r="BX74" s="120">
        <f t="shared" si="365"/>
        <v>14072164.029146584</v>
      </c>
      <c r="BY74" s="120">
        <f t="shared" si="365"/>
        <v>14076937.434711667</v>
      </c>
      <c r="BZ74" s="120">
        <f t="shared" si="365"/>
        <v>14081539.818644473</v>
      </c>
      <c r="CA74" s="120">
        <f t="shared" si="365"/>
        <v>14085970.686969168</v>
      </c>
      <c r="CB74" s="120">
        <f t="shared" si="365"/>
        <v>14090229.545709917</v>
      </c>
      <c r="CC74" s="120">
        <f t="shared" si="365"/>
        <v>14094315.900890889</v>
      </c>
      <c r="CD74" s="120">
        <f t="shared" si="365"/>
        <v>14098229.258536251</v>
      </c>
      <c r="CE74" s="120">
        <f t="shared" si="365"/>
        <v>14101969.124670168</v>
      </c>
      <c r="CF74" s="120">
        <f t="shared" si="365"/>
        <v>14105535.005316807</v>
      </c>
      <c r="CG74" s="120">
        <f t="shared" si="365"/>
        <v>14108926.406500332</v>
      </c>
      <c r="CH74" s="120">
        <f t="shared" si="365"/>
        <v>14107283.916010277</v>
      </c>
      <c r="CI74" s="120">
        <f t="shared" si="365"/>
        <v>14105459.963994779</v>
      </c>
      <c r="CJ74" s="120">
        <f t="shared" si="365"/>
        <v>14103454.173726752</v>
      </c>
      <c r="CK74" s="120">
        <f t="shared" si="365"/>
        <v>14101266.168479115</v>
      </c>
      <c r="CL74" s="120">
        <f t="shared" si="365"/>
        <v>14098895.571524782</v>
      </c>
      <c r="CM74" s="120">
        <f t="shared" si="365"/>
        <v>14096342.006136671</v>
      </c>
      <c r="CN74" s="120">
        <f t="shared" si="365"/>
        <v>14093605.095587701</v>
      </c>
      <c r="CO74" s="120">
        <f t="shared" si="365"/>
        <v>14090669.676968673</v>
      </c>
      <c r="CP74" s="120">
        <f t="shared" si="365"/>
        <v>14087535.339304591</v>
      </c>
      <c r="CQ74" s="120">
        <f t="shared" si="365"/>
        <v>14084201.671620453</v>
      </c>
      <c r="CR74" s="120">
        <f t="shared" si="365"/>
        <v>14080668.262941258</v>
      </c>
      <c r="CS74" s="120">
        <f t="shared" si="365"/>
        <v>14076934.70229201</v>
      </c>
      <c r="CT74" s="120">
        <f t="shared" si="365"/>
        <v>14073000.578697706</v>
      </c>
      <c r="CU74" s="120">
        <f t="shared" si="365"/>
        <v>14068865.481183344</v>
      </c>
      <c r="CV74" s="120">
        <f t="shared" si="365"/>
        <v>14064514.132680014</v>
      </c>
      <c r="CW74" s="120">
        <f t="shared" si="365"/>
        <v>14059946.087964794</v>
      </c>
      <c r="CX74" s="120">
        <f t="shared" si="365"/>
        <v>14055160.901814764</v>
      </c>
      <c r="CY74" s="120">
        <f t="shared" si="365"/>
        <v>14050158.129007017</v>
      </c>
      <c r="CZ74" s="120">
        <f t="shared" si="365"/>
        <v>14044937.324318627</v>
      </c>
      <c r="DA74" s="120">
        <f t="shared" si="365"/>
        <v>14039498.042526685</v>
      </c>
      <c r="DB74" s="120">
        <f t="shared" si="365"/>
        <v>14033824.903818518</v>
      </c>
      <c r="DC74" s="120">
        <f t="shared" si="365"/>
        <v>14027917.428723298</v>
      </c>
      <c r="DD74" s="120">
        <f t="shared" si="365"/>
        <v>14021775.137770185</v>
      </c>
      <c r="DE74" s="120">
        <f t="shared" si="365"/>
        <v>14015397.551488355</v>
      </c>
      <c r="DF74" s="120">
        <f t="shared" si="365"/>
        <v>14008784.190406965</v>
      </c>
      <c r="DG74" s="120">
        <f t="shared" si="365"/>
        <v>14001934.575055189</v>
      </c>
      <c r="DH74" s="120">
        <f t="shared" si="365"/>
        <v>13994833.222876608</v>
      </c>
      <c r="DI74" s="120">
        <f t="shared" si="365"/>
        <v>13987479.620152468</v>
      </c>
      <c r="DJ74" s="120">
        <f t="shared" si="365"/>
        <v>13979873.253164025</v>
      </c>
      <c r="DK74" s="120">
        <f t="shared" si="365"/>
        <v>13972013.608192526</v>
      </c>
      <c r="DL74" s="120">
        <f t="shared" si="365"/>
        <v>13963900.171519222</v>
      </c>
      <c r="DM74" s="120">
        <f t="shared" si="365"/>
        <v>13955517.369259916</v>
      </c>
      <c r="DN74" s="120">
        <f t="shared" si="365"/>
        <v>13946864.653447947</v>
      </c>
      <c r="DO74" s="120">
        <f t="shared" si="365"/>
        <v>13937941.476116642</v>
      </c>
      <c r="DP74" s="120">
        <f t="shared" si="365"/>
        <v>13928747.289299337</v>
      </c>
      <c r="DQ74" s="120">
        <f t="shared" si="365"/>
        <v>13919281.545029333</v>
      </c>
      <c r="DR74" s="120">
        <f t="shared" si="365"/>
        <v>13913043.076256221</v>
      </c>
      <c r="DS74" s="120">
        <f t="shared" si="365"/>
        <v>13906506.428434486</v>
      </c>
      <c r="DT74" s="120">
        <f t="shared" si="365"/>
        <v>13899670.824547395</v>
      </c>
      <c r="DU74" s="120">
        <f t="shared" si="365"/>
        <v>13892535.487578219</v>
      </c>
      <c r="DV74" s="120">
        <f t="shared" si="365"/>
        <v>13885099.640510216</v>
      </c>
      <c r="DW74" s="120">
        <f t="shared" si="365"/>
        <v>13877347.309083594</v>
      </c>
      <c r="DX74" s="120">
        <f t="shared" si="365"/>
        <v>13869277.670574747</v>
      </c>
      <c r="DY74" s="120">
        <f t="shared" si="365"/>
        <v>13860889.90226008</v>
      </c>
      <c r="DZ74" s="120">
        <f t="shared" si="365"/>
        <v>13852183.18141599</v>
      </c>
      <c r="EA74" s="120">
        <f t="shared" ref="EA74:GL74" si="366">EA72*EA71/12</f>
        <v>13843141.427133322</v>
      </c>
      <c r="EB74" s="120">
        <f t="shared" si="366"/>
        <v>13833763.77098161</v>
      </c>
      <c r="EC74" s="120">
        <f t="shared" si="366"/>
        <v>13824049.344530389</v>
      </c>
      <c r="ED74" s="120">
        <f t="shared" si="366"/>
        <v>13813997.279349187</v>
      </c>
      <c r="EE74" s="120">
        <f t="shared" si="366"/>
        <v>13803606.707007542</v>
      </c>
      <c r="EF74" s="120">
        <f t="shared" si="366"/>
        <v>13792861.424711319</v>
      </c>
      <c r="EG74" s="120">
        <f t="shared" si="366"/>
        <v>13781760.518323183</v>
      </c>
      <c r="EH74" s="120">
        <f t="shared" si="366"/>
        <v>13770303.073705805</v>
      </c>
      <c r="EI74" s="120">
        <f t="shared" si="366"/>
        <v>13758488.176721849</v>
      </c>
      <c r="EJ74" s="120">
        <f t="shared" si="366"/>
        <v>13746299.517927825</v>
      </c>
      <c r="EK74" s="120">
        <f t="shared" si="366"/>
        <v>13733736.137479536</v>
      </c>
      <c r="EL74" s="120">
        <f t="shared" si="366"/>
        <v>13720797.075532779</v>
      </c>
      <c r="EM74" s="120">
        <f t="shared" si="366"/>
        <v>13707481.372243358</v>
      </c>
      <c r="EN74" s="120">
        <f t="shared" si="366"/>
        <v>13693772.611518422</v>
      </c>
      <c r="EO74" s="120">
        <f t="shared" si="366"/>
        <v>13679669.787806911</v>
      </c>
      <c r="EP74" s="120">
        <f t="shared" si="366"/>
        <v>13665171.895557754</v>
      </c>
      <c r="EQ74" s="120">
        <f t="shared" si="366"/>
        <v>13650262.427264376</v>
      </c>
      <c r="ER74" s="120">
        <f t="shared" si="366"/>
        <v>13634940.331668841</v>
      </c>
      <c r="ES74" s="120">
        <f t="shared" si="366"/>
        <v>13619204.557513217</v>
      </c>
      <c r="ET74" s="120">
        <f t="shared" si="366"/>
        <v>13603054.053539574</v>
      </c>
      <c r="EU74" s="120">
        <f t="shared" si="366"/>
        <v>13586472.205591971</v>
      </c>
      <c r="EV74" s="120">
        <f t="shared" si="366"/>
        <v>13569457.916705616</v>
      </c>
      <c r="EW74" s="120">
        <f t="shared" si="366"/>
        <v>13552010.089915702</v>
      </c>
      <c r="EX74" s="120">
        <f t="shared" si="366"/>
        <v>13534112.01965257</v>
      </c>
      <c r="EY74" s="120">
        <f t="shared" si="366"/>
        <v>13515762.563244546</v>
      </c>
      <c r="EZ74" s="120">
        <f t="shared" si="366"/>
        <v>13496960.578019969</v>
      </c>
      <c r="FA74" s="120">
        <f t="shared" si="366"/>
        <v>13477689.266995436</v>
      </c>
      <c r="FB74" s="120">
        <f t="shared" si="366"/>
        <v>13457947.441792412</v>
      </c>
      <c r="FC74" s="120">
        <f t="shared" si="366"/>
        <v>13437733.914032364</v>
      </c>
      <c r="FD74" s="120">
        <f t="shared" si="366"/>
        <v>13417031.795318164</v>
      </c>
      <c r="FE74" s="120">
        <f t="shared" si="366"/>
        <v>13395839.851564409</v>
      </c>
      <c r="FF74" s="120">
        <f t="shared" si="366"/>
        <v>13374156.848685697</v>
      </c>
      <c r="FG74" s="120">
        <f t="shared" si="366"/>
        <v>13351965.806871163</v>
      </c>
      <c r="FH74" s="120">
        <f t="shared" si="366"/>
        <v>13329265.446328541</v>
      </c>
      <c r="FI74" s="120">
        <f t="shared" si="366"/>
        <v>13306054.487265563</v>
      </c>
      <c r="FJ74" s="120">
        <f t="shared" si="366"/>
        <v>13282315.858457627</v>
      </c>
      <c r="FK74" s="120">
        <f t="shared" si="366"/>
        <v>13258048.234405605</v>
      </c>
      <c r="FL74" s="120">
        <f t="shared" si="366"/>
        <v>13233250.289610358</v>
      </c>
      <c r="FM74" s="120">
        <f t="shared" si="366"/>
        <v>13207904.861433558</v>
      </c>
      <c r="FN74" s="120">
        <f t="shared" si="366"/>
        <v>13182010.578669203</v>
      </c>
      <c r="FO74" s="120">
        <f t="shared" si="366"/>
        <v>13155566.07011129</v>
      </c>
      <c r="FP74" s="120">
        <f t="shared" si="366"/>
        <v>13128554.081707755</v>
      </c>
      <c r="FQ74" s="120">
        <f t="shared" si="366"/>
        <v>13100973.196545733</v>
      </c>
      <c r="FR74" s="120">
        <f t="shared" si="366"/>
        <v>13072806.084395044</v>
      </c>
      <c r="FS74" s="120">
        <f t="shared" si="366"/>
        <v>13044051.282635955</v>
      </c>
      <c r="FT74" s="120">
        <f t="shared" si="366"/>
        <v>13014707.328648731</v>
      </c>
      <c r="FU74" s="120">
        <f t="shared" si="366"/>
        <v>12984756.800789462</v>
      </c>
      <c r="FV74" s="120">
        <f t="shared" si="366"/>
        <v>12954198.190731553</v>
      </c>
      <c r="FW74" s="120">
        <f t="shared" si="366"/>
        <v>12923014.000652974</v>
      </c>
      <c r="FX74" s="120">
        <f t="shared" si="366"/>
        <v>12891202.67652026</v>
      </c>
      <c r="FY74" s="120">
        <f t="shared" si="366"/>
        <v>12858762.6643</v>
      </c>
      <c r="FZ74" s="120">
        <f t="shared" si="366"/>
        <v>1224629.3487500001</v>
      </c>
      <c r="GA74" s="120">
        <f t="shared" si="366"/>
        <v>1220248.9193333334</v>
      </c>
      <c r="GB74" s="120">
        <f t="shared" si="366"/>
        <v>1215813.3709166667</v>
      </c>
      <c r="GC74" s="120">
        <f t="shared" si="366"/>
        <v>1211322.7035000001</v>
      </c>
      <c r="GD74" s="120">
        <f t="shared" si="366"/>
        <v>1206775.3859999999</v>
      </c>
      <c r="GE74" s="120">
        <f t="shared" si="366"/>
        <v>1202171.4184166666</v>
      </c>
      <c r="GF74" s="120">
        <f t="shared" si="366"/>
        <v>1197509.2696666666</v>
      </c>
      <c r="GG74" s="120">
        <f t="shared" si="366"/>
        <v>1192788.9397499999</v>
      </c>
      <c r="GH74" s="120">
        <f t="shared" si="366"/>
        <v>1188008.8975833333</v>
      </c>
      <c r="GI74" s="120">
        <f t="shared" si="366"/>
        <v>1183169.1431666666</v>
      </c>
      <c r="GJ74" s="120">
        <f t="shared" si="366"/>
        <v>1178268.1454166665</v>
      </c>
      <c r="GK74" s="120">
        <f t="shared" si="366"/>
        <v>1173305.9043333333</v>
      </c>
      <c r="GL74" s="120">
        <f t="shared" si="366"/>
        <v>1168280.8888333333</v>
      </c>
      <c r="GM74" s="120">
        <f t="shared" ref="GM74:HV74" si="367">GM72*GM71/12</f>
        <v>1163193.0989166666</v>
      </c>
      <c r="GN74" s="120">
        <f t="shared" si="367"/>
        <v>1158041.0034999999</v>
      </c>
      <c r="GO74" s="120">
        <f t="shared" si="367"/>
        <v>1152824.6025833332</v>
      </c>
      <c r="GP74" s="120">
        <f t="shared" si="367"/>
        <v>1147542.3650833333</v>
      </c>
      <c r="GQ74" s="120">
        <f t="shared" si="367"/>
        <v>1142194.291</v>
      </c>
      <c r="GR74" s="120">
        <f t="shared" si="367"/>
        <v>1136778.84925</v>
      </c>
      <c r="GS74" s="120">
        <f t="shared" si="367"/>
        <v>1131296.0398333333</v>
      </c>
      <c r="GT74" s="120">
        <f t="shared" si="367"/>
        <v>1125744.3316666668</v>
      </c>
      <c r="GU74" s="120">
        <f t="shared" si="367"/>
        <v>1120123.7247499998</v>
      </c>
      <c r="GV74" s="120">
        <f t="shared" si="367"/>
        <v>1114432.6879999998</v>
      </c>
      <c r="GW74" s="120">
        <f t="shared" si="367"/>
        <v>1108671.2214166666</v>
      </c>
      <c r="GX74" s="120">
        <f t="shared" si="367"/>
        <v>1102837.7939166666</v>
      </c>
      <c r="GY74" s="120">
        <f t="shared" si="367"/>
        <v>1096930.8744166666</v>
      </c>
      <c r="GZ74" s="120">
        <f t="shared" si="367"/>
        <v>1090950.4629166666</v>
      </c>
      <c r="HA74" s="120">
        <f t="shared" si="367"/>
        <v>1084895.0283333333</v>
      </c>
      <c r="HB74" s="120">
        <f t="shared" si="367"/>
        <v>1078764.5706666666</v>
      </c>
      <c r="HC74" s="120">
        <f t="shared" si="367"/>
        <v>1072557.5588333334</v>
      </c>
      <c r="HD74" s="120">
        <f t="shared" si="367"/>
        <v>1066272.46175</v>
      </c>
      <c r="HE74" s="120">
        <f t="shared" si="367"/>
        <v>1059909.2794166666</v>
      </c>
      <c r="HF74" s="120">
        <f t="shared" si="367"/>
        <v>1053466.4807499999</v>
      </c>
      <c r="HG74" s="120">
        <f t="shared" si="367"/>
        <v>1046942.5346666666</v>
      </c>
      <c r="HH74" s="120">
        <f t="shared" si="367"/>
        <v>1040337.4411666667</v>
      </c>
      <c r="HI74" s="120">
        <f t="shared" si="367"/>
        <v>1033649.6691666666</v>
      </c>
      <c r="HJ74" s="120">
        <f t="shared" si="367"/>
        <v>1026877.6875833333</v>
      </c>
      <c r="HK74" s="120">
        <f t="shared" si="367"/>
        <v>1020021.4964166667</v>
      </c>
      <c r="HL74" s="120">
        <f t="shared" si="367"/>
        <v>1013079.5645833333</v>
      </c>
      <c r="HM74" s="120">
        <f t="shared" si="367"/>
        <v>1006050.361</v>
      </c>
      <c r="HN74" s="120">
        <f t="shared" si="367"/>
        <v>998933.88566666667</v>
      </c>
      <c r="HO74" s="120">
        <f t="shared" si="367"/>
        <v>991728.60749999993</v>
      </c>
      <c r="HP74" s="120">
        <f t="shared" si="367"/>
        <v>984432.99541666673</v>
      </c>
      <c r="HQ74" s="120">
        <f t="shared" si="367"/>
        <v>977045.5183333332</v>
      </c>
      <c r="HR74" s="120">
        <f t="shared" si="367"/>
        <v>969566.17625000002</v>
      </c>
      <c r="HS74" s="120">
        <f t="shared" si="367"/>
        <v>961993.43808333331</v>
      </c>
      <c r="HT74" s="120">
        <f t="shared" si="367"/>
        <v>954325.77275</v>
      </c>
      <c r="HU74" s="120">
        <f t="shared" si="367"/>
        <v>946561.64916666655</v>
      </c>
      <c r="HV74" s="120">
        <f t="shared" si="367"/>
        <v>938701.06733333331</v>
      </c>
      <c r="HW74" s="120"/>
      <c r="HX74" s="120">
        <f t="shared" ref="HX74:IH74" si="368">HX72*HX71/12</f>
        <v>922684.40458333341</v>
      </c>
      <c r="HY74" s="120">
        <f t="shared" si="368"/>
        <v>914525.26150000002</v>
      </c>
      <c r="HZ74" s="120">
        <f t="shared" si="368"/>
        <v>906263.53583333327</v>
      </c>
      <c r="IA74" s="120">
        <f t="shared" si="368"/>
        <v>897899.22758333338</v>
      </c>
      <c r="IB74" s="120">
        <f t="shared" si="368"/>
        <v>889430.80566666659</v>
      </c>
      <c r="IC74" s="120">
        <f t="shared" si="368"/>
        <v>880856.73899999994</v>
      </c>
      <c r="ID74" s="120">
        <f t="shared" si="368"/>
        <v>872175.49650000001</v>
      </c>
      <c r="IE74" s="120">
        <f t="shared" si="368"/>
        <v>863385.54708333325</v>
      </c>
      <c r="IF74" s="120">
        <f t="shared" si="368"/>
        <v>854485.3596666666</v>
      </c>
      <c r="IG74" s="120">
        <f t="shared" si="368"/>
        <v>845473.40316666663</v>
      </c>
      <c r="IH74" s="120">
        <f t="shared" si="368"/>
        <v>836348.14649999992</v>
      </c>
      <c r="II74" s="120">
        <f t="shared" ref="II74:IK74" si="369">II72*II71/12</f>
        <v>827108.05858333327</v>
      </c>
      <c r="IJ74" s="120">
        <f t="shared" si="369"/>
        <v>817753.1394166667</v>
      </c>
      <c r="IK74" s="120">
        <f t="shared" si="369"/>
        <v>808281.85791666666</v>
      </c>
      <c r="IL74" s="120">
        <f t="shared" ref="IL74:KP74" si="370">IL72*IL71/12</f>
        <v>798692.68300000008</v>
      </c>
      <c r="IM74" s="120">
        <f t="shared" si="370"/>
        <v>788984.08358333341</v>
      </c>
      <c r="IN74" s="120">
        <f t="shared" si="370"/>
        <v>779154.52858333336</v>
      </c>
      <c r="IO74" s="120">
        <f t="shared" si="370"/>
        <v>769202.48691666673</v>
      </c>
      <c r="IP74" s="120">
        <f t="shared" si="370"/>
        <v>759126.42749999987</v>
      </c>
      <c r="IQ74" s="120">
        <f t="shared" si="370"/>
        <v>748924.81925000006</v>
      </c>
      <c r="IR74" s="120">
        <f t="shared" si="370"/>
        <v>738596.13108333328</v>
      </c>
      <c r="IS74" s="120">
        <f t="shared" si="370"/>
        <v>728138.83191666659</v>
      </c>
      <c r="IT74" s="120">
        <f t="shared" si="370"/>
        <v>717551.39066666656</v>
      </c>
      <c r="IU74" s="120">
        <f t="shared" si="370"/>
        <v>706832.27625</v>
      </c>
      <c r="IV74" s="120">
        <f t="shared" si="370"/>
        <v>695978.42649999994</v>
      </c>
      <c r="IW74" s="120">
        <f t="shared" si="370"/>
        <v>684988.31033333333</v>
      </c>
      <c r="IX74" s="120">
        <f t="shared" si="370"/>
        <v>673860.39666666661</v>
      </c>
      <c r="IY74" s="120">
        <f t="shared" si="370"/>
        <v>662593.15441666672</v>
      </c>
      <c r="IZ74" s="120">
        <f t="shared" si="370"/>
        <v>651185.05249999999</v>
      </c>
      <c r="JA74" s="120">
        <f t="shared" si="370"/>
        <v>639634.55983333325</v>
      </c>
      <c r="JB74" s="120">
        <f t="shared" si="370"/>
        <v>627940.14533333329</v>
      </c>
      <c r="JC74" s="120">
        <f t="shared" si="370"/>
        <v>616100.2779166667</v>
      </c>
      <c r="JD74" s="120">
        <f t="shared" si="370"/>
        <v>604111.89541666664</v>
      </c>
      <c r="JE74" s="120">
        <f t="shared" si="370"/>
        <v>591973.46675000002</v>
      </c>
      <c r="JF74" s="120">
        <f t="shared" si="370"/>
        <v>579683.46083333332</v>
      </c>
      <c r="JG74" s="120">
        <f t="shared" si="370"/>
        <v>567240.34658333333</v>
      </c>
      <c r="JH74" s="120">
        <f t="shared" si="370"/>
        <v>554641.06183333334</v>
      </c>
      <c r="JI74" s="120">
        <f t="shared" si="370"/>
        <v>541884.07549999992</v>
      </c>
      <c r="JJ74" s="120">
        <f t="shared" si="370"/>
        <v>528967.85649999999</v>
      </c>
      <c r="JK74" s="120">
        <f t="shared" si="370"/>
        <v>515890.87374999997</v>
      </c>
      <c r="JL74" s="120">
        <f t="shared" si="370"/>
        <v>502650.06508333329</v>
      </c>
      <c r="JM74" s="120">
        <f t="shared" si="370"/>
        <v>489243.89941666665</v>
      </c>
      <c r="JN74" s="120">
        <f t="shared" si="370"/>
        <v>475670.84566666669</v>
      </c>
      <c r="JO74" s="120">
        <f t="shared" si="370"/>
        <v>461927.84166666662</v>
      </c>
      <c r="JP74" s="120">
        <f t="shared" si="370"/>
        <v>448013.3563333333</v>
      </c>
      <c r="JQ74" s="120">
        <f t="shared" si="370"/>
        <v>433924.32749999996</v>
      </c>
      <c r="JR74" s="120">
        <f t="shared" si="370"/>
        <v>419659.22408333333</v>
      </c>
      <c r="JS74" s="120">
        <f t="shared" si="370"/>
        <v>405216.51499999996</v>
      </c>
      <c r="JT74" s="120">
        <f t="shared" si="370"/>
        <v>390593.13808333332</v>
      </c>
      <c r="JU74" s="120">
        <f t="shared" si="370"/>
        <v>375787.56224999996</v>
      </c>
      <c r="JV74" s="120">
        <f t="shared" si="370"/>
        <v>360796.72533333331</v>
      </c>
      <c r="JW74" s="120">
        <f t="shared" si="370"/>
        <v>345619.09625</v>
      </c>
      <c r="JX74" s="120">
        <f t="shared" si="370"/>
        <v>330251.61283333332</v>
      </c>
      <c r="JY74" s="120">
        <f t="shared" si="370"/>
        <v>314692.74400000001</v>
      </c>
      <c r="JZ74" s="120">
        <f t="shared" si="370"/>
        <v>298939.42758333334</v>
      </c>
      <c r="KA74" s="120">
        <f t="shared" si="370"/>
        <v>282988.60141666664</v>
      </c>
      <c r="KB74" s="120">
        <f t="shared" si="370"/>
        <v>266838.73441666667</v>
      </c>
      <c r="KC74" s="120">
        <f t="shared" si="370"/>
        <v>250486.76441666667</v>
      </c>
      <c r="KD74" s="120">
        <f t="shared" si="370"/>
        <v>233929.62925</v>
      </c>
      <c r="KE74" s="120">
        <f t="shared" si="370"/>
        <v>217165.79783333334</v>
      </c>
      <c r="KF74" s="120">
        <f t="shared" si="370"/>
        <v>200192.20799999998</v>
      </c>
      <c r="KG74" s="120">
        <f t="shared" si="370"/>
        <v>183005.79758333333</v>
      </c>
      <c r="KH74" s="120">
        <f t="shared" si="370"/>
        <v>165605.0355</v>
      </c>
      <c r="KI74" s="120">
        <f t="shared" si="370"/>
        <v>147986.85958333334</v>
      </c>
      <c r="KJ74" s="120">
        <f t="shared" si="370"/>
        <v>130148.20766666665</v>
      </c>
      <c r="KK74" s="120">
        <f t="shared" si="370"/>
        <v>112086.01758333332</v>
      </c>
      <c r="KL74" s="120">
        <f t="shared" si="370"/>
        <v>93798.758249999999</v>
      </c>
      <c r="KM74" s="120">
        <f t="shared" si="370"/>
        <v>75283.367500000008</v>
      </c>
      <c r="KN74" s="120">
        <f t="shared" si="370"/>
        <v>56536.783166666661</v>
      </c>
      <c r="KO74" s="120">
        <f t="shared" si="370"/>
        <v>37555.943083333332</v>
      </c>
      <c r="KP74" s="120">
        <f t="shared" si="370"/>
        <v>18337.785083333332</v>
      </c>
    </row>
    <row r="75" spans="1:302">
      <c r="B75" s="85" t="s">
        <v>78</v>
      </c>
      <c r="C75" s="119">
        <f>C72-C73</f>
        <v>1933998066</v>
      </c>
      <c r="D75" s="119">
        <f>D72-D73</f>
        <v>1933996132</v>
      </c>
      <c r="E75" s="119">
        <f>E72-E73</f>
        <v>1933994198</v>
      </c>
      <c r="F75" s="119">
        <f t="shared" ref="F75:BQ75" si="371">F72-F73</f>
        <v>1933992264</v>
      </c>
      <c r="G75" s="119">
        <f t="shared" si="371"/>
        <v>1933990330</v>
      </c>
      <c r="H75" s="119">
        <f t="shared" si="371"/>
        <v>1933988396</v>
      </c>
      <c r="I75" s="119">
        <f t="shared" si="371"/>
        <v>1933986462</v>
      </c>
      <c r="J75" s="119">
        <f t="shared" si="371"/>
        <v>1933984528</v>
      </c>
      <c r="K75" s="119">
        <f t="shared" si="371"/>
        <v>1933982594</v>
      </c>
      <c r="L75" s="119">
        <f t="shared" si="371"/>
        <v>1933980660</v>
      </c>
      <c r="M75" s="119">
        <f t="shared" si="371"/>
        <v>1933978726</v>
      </c>
      <c r="N75" s="119">
        <f t="shared" si="371"/>
        <v>1933976792</v>
      </c>
      <c r="O75" s="119">
        <f t="shared" si="371"/>
        <v>1933282486</v>
      </c>
      <c r="P75" s="119">
        <f t="shared" si="371"/>
        <v>1932580444</v>
      </c>
      <c r="Q75" s="119">
        <f t="shared" si="371"/>
        <v>1931868732</v>
      </c>
      <c r="R75" s="119">
        <f t="shared" si="371"/>
        <v>1931147350</v>
      </c>
      <c r="S75" s="119">
        <f t="shared" si="371"/>
        <v>1930416298</v>
      </c>
      <c r="T75" s="119">
        <f t="shared" si="371"/>
        <v>1929675576</v>
      </c>
      <c r="U75" s="119">
        <f t="shared" si="371"/>
        <v>1928925184</v>
      </c>
      <c r="V75" s="119">
        <f t="shared" si="371"/>
        <v>1928165122</v>
      </c>
      <c r="W75" s="119">
        <f t="shared" si="371"/>
        <v>1927395390</v>
      </c>
      <c r="X75" s="119">
        <f t="shared" si="371"/>
        <v>1926615988</v>
      </c>
      <c r="Y75" s="119">
        <f t="shared" si="371"/>
        <v>1925826916</v>
      </c>
      <c r="Z75" s="119">
        <f t="shared" si="371"/>
        <v>1925028174</v>
      </c>
      <c r="AA75" s="119">
        <f t="shared" si="371"/>
        <v>1924219762</v>
      </c>
      <c r="AB75" s="119">
        <f t="shared" si="371"/>
        <v>1923401680</v>
      </c>
      <c r="AC75" s="119">
        <f t="shared" si="371"/>
        <v>1922573928</v>
      </c>
      <c r="AD75" s="119">
        <f t="shared" si="371"/>
        <v>1921736506</v>
      </c>
      <c r="AE75" s="119">
        <f t="shared" si="371"/>
        <v>1920889414</v>
      </c>
      <c r="AF75" s="119">
        <f t="shared" si="371"/>
        <v>1920032652</v>
      </c>
      <c r="AG75" s="119">
        <f t="shared" si="371"/>
        <v>1919164286</v>
      </c>
      <c r="AH75" s="119">
        <f t="shared" si="371"/>
        <v>1918284316</v>
      </c>
      <c r="AI75" s="119">
        <f t="shared" si="371"/>
        <v>1917392742</v>
      </c>
      <c r="AJ75" s="119">
        <f t="shared" si="371"/>
        <v>1916489564</v>
      </c>
      <c r="AK75" s="119">
        <f t="shared" si="371"/>
        <v>1915574782</v>
      </c>
      <c r="AL75" s="119">
        <f t="shared" si="371"/>
        <v>1914648396</v>
      </c>
      <c r="AM75" s="119">
        <f t="shared" si="371"/>
        <v>1913710406</v>
      </c>
      <c r="AN75" s="119">
        <f t="shared" si="371"/>
        <v>1912760812</v>
      </c>
      <c r="AO75" s="119">
        <f t="shared" si="371"/>
        <v>1911799614</v>
      </c>
      <c r="AP75" s="119">
        <f t="shared" si="371"/>
        <v>1910826812</v>
      </c>
      <c r="AQ75" s="119">
        <f t="shared" si="371"/>
        <v>1909842406</v>
      </c>
      <c r="AR75" s="119">
        <f t="shared" si="371"/>
        <v>1908846396</v>
      </c>
      <c r="AS75" s="119">
        <f t="shared" si="371"/>
        <v>1907838782</v>
      </c>
      <c r="AT75" s="119">
        <f t="shared" si="371"/>
        <v>1906817630</v>
      </c>
      <c r="AU75" s="119">
        <f t="shared" si="371"/>
        <v>1905782940</v>
      </c>
      <c r="AV75" s="119">
        <f t="shared" si="371"/>
        <v>1904734712</v>
      </c>
      <c r="AW75" s="119">
        <f t="shared" si="371"/>
        <v>1903672946</v>
      </c>
      <c r="AX75" s="119">
        <f t="shared" si="371"/>
        <v>1902597642</v>
      </c>
      <c r="AY75" s="119">
        <f t="shared" si="371"/>
        <v>1901508800</v>
      </c>
      <c r="AZ75" s="119">
        <f t="shared" si="371"/>
        <v>1900406420</v>
      </c>
      <c r="BA75" s="119">
        <f t="shared" si="371"/>
        <v>1899290502</v>
      </c>
      <c r="BB75" s="119">
        <f t="shared" si="371"/>
        <v>1898161046</v>
      </c>
      <c r="BC75" s="119">
        <f t="shared" si="371"/>
        <v>1897018052</v>
      </c>
      <c r="BD75" s="119">
        <f t="shared" si="371"/>
        <v>1895861520</v>
      </c>
      <c r="BE75" s="119">
        <f t="shared" si="371"/>
        <v>1894691450</v>
      </c>
      <c r="BF75" s="119">
        <f t="shared" si="371"/>
        <v>1893505908</v>
      </c>
      <c r="BG75" s="119">
        <f t="shared" si="371"/>
        <v>1892304894</v>
      </c>
      <c r="BH75" s="119">
        <f t="shared" si="371"/>
        <v>1891088408</v>
      </c>
      <c r="BI75" s="119">
        <f t="shared" si="371"/>
        <v>1889856450</v>
      </c>
      <c r="BJ75" s="119">
        <f t="shared" si="371"/>
        <v>1888609020</v>
      </c>
      <c r="BK75" s="119">
        <f t="shared" si="371"/>
        <v>1887346118</v>
      </c>
      <c r="BL75" s="119">
        <f t="shared" si="371"/>
        <v>1886067744</v>
      </c>
      <c r="BM75" s="119">
        <f t="shared" si="371"/>
        <v>1884773898</v>
      </c>
      <c r="BN75" s="119">
        <f t="shared" si="371"/>
        <v>1883464580</v>
      </c>
      <c r="BO75" s="119">
        <f t="shared" si="371"/>
        <v>1882139790</v>
      </c>
      <c r="BP75" s="119">
        <f t="shared" si="371"/>
        <v>1880797594</v>
      </c>
      <c r="BQ75" s="119">
        <f t="shared" si="371"/>
        <v>1879437992</v>
      </c>
      <c r="BR75" s="119">
        <f t="shared" ref="BR75:EC75" si="372">BR72-BR73</f>
        <v>1878060984</v>
      </c>
      <c r="BS75" s="119">
        <f t="shared" si="372"/>
        <v>1876666570</v>
      </c>
      <c r="BT75" s="119">
        <f t="shared" si="372"/>
        <v>1875254750</v>
      </c>
      <c r="BU75" s="119">
        <f t="shared" si="372"/>
        <v>1873825524</v>
      </c>
      <c r="BV75" s="119">
        <f t="shared" si="372"/>
        <v>1872378892</v>
      </c>
      <c r="BW75" s="119">
        <f t="shared" si="372"/>
        <v>1870914854</v>
      </c>
      <c r="BX75" s="119">
        <f t="shared" si="372"/>
        <v>1869433410</v>
      </c>
      <c r="BY75" s="119">
        <f t="shared" si="372"/>
        <v>1867932626</v>
      </c>
      <c r="BZ75" s="119">
        <f t="shared" si="372"/>
        <v>1866412502</v>
      </c>
      <c r="CA75" s="119">
        <f t="shared" si="372"/>
        <v>1864873038</v>
      </c>
      <c r="CB75" s="119">
        <f t="shared" si="372"/>
        <v>1863314234</v>
      </c>
      <c r="CC75" s="119">
        <f t="shared" si="372"/>
        <v>1861736090</v>
      </c>
      <c r="CD75" s="119">
        <f t="shared" si="372"/>
        <v>1860138606</v>
      </c>
      <c r="CE75" s="119">
        <f t="shared" si="372"/>
        <v>1858521782</v>
      </c>
      <c r="CF75" s="119">
        <f t="shared" si="372"/>
        <v>1856885618</v>
      </c>
      <c r="CG75" s="119">
        <f t="shared" si="372"/>
        <v>1855228180</v>
      </c>
      <c r="CH75" s="119">
        <f t="shared" si="372"/>
        <v>1853549468</v>
      </c>
      <c r="CI75" s="119">
        <f t="shared" si="372"/>
        <v>1851849482</v>
      </c>
      <c r="CJ75" s="119">
        <f t="shared" si="372"/>
        <v>1850128222</v>
      </c>
      <c r="CK75" s="119">
        <f t="shared" si="372"/>
        <v>1848385688</v>
      </c>
      <c r="CL75" s="119">
        <f t="shared" si="372"/>
        <v>1846621880</v>
      </c>
      <c r="CM75" s="119">
        <f t="shared" si="372"/>
        <v>1844836798</v>
      </c>
      <c r="CN75" s="119">
        <f t="shared" si="372"/>
        <v>1843028508</v>
      </c>
      <c r="CO75" s="119">
        <f t="shared" si="372"/>
        <v>1841197010</v>
      </c>
      <c r="CP75" s="119">
        <f t="shared" si="372"/>
        <v>1839342304</v>
      </c>
      <c r="CQ75" s="119">
        <f t="shared" si="372"/>
        <v>1837464390</v>
      </c>
      <c r="CR75" s="119">
        <f t="shared" si="372"/>
        <v>1835563268</v>
      </c>
      <c r="CS75" s="119">
        <f t="shared" si="372"/>
        <v>1833638938</v>
      </c>
      <c r="CT75" s="119">
        <f t="shared" si="372"/>
        <v>1831691400</v>
      </c>
      <c r="CU75" s="119">
        <f t="shared" si="372"/>
        <v>1829718720</v>
      </c>
      <c r="CV75" s="119">
        <f t="shared" si="372"/>
        <v>1827720898</v>
      </c>
      <c r="CW75" s="119">
        <f t="shared" si="372"/>
        <v>1825697934</v>
      </c>
      <c r="CX75" s="119">
        <f t="shared" si="372"/>
        <v>1823649828</v>
      </c>
      <c r="CY75" s="119">
        <f t="shared" si="372"/>
        <v>1821576580</v>
      </c>
      <c r="CZ75" s="119">
        <f t="shared" si="372"/>
        <v>1819478190</v>
      </c>
      <c r="DA75" s="119">
        <f t="shared" si="372"/>
        <v>1817352724</v>
      </c>
      <c r="DB75" s="119">
        <f t="shared" si="372"/>
        <v>1815200182</v>
      </c>
      <c r="DC75" s="119">
        <f t="shared" si="372"/>
        <v>1813020564</v>
      </c>
      <c r="DD75" s="119">
        <f t="shared" si="372"/>
        <v>1810813870</v>
      </c>
      <c r="DE75" s="119">
        <f t="shared" si="372"/>
        <v>1808580100</v>
      </c>
      <c r="DF75" s="119">
        <f t="shared" si="372"/>
        <v>1806319254</v>
      </c>
      <c r="DG75" s="119">
        <f t="shared" si="372"/>
        <v>1804029398</v>
      </c>
      <c r="DH75" s="119">
        <f t="shared" si="372"/>
        <v>1801710532</v>
      </c>
      <c r="DI75" s="119">
        <f t="shared" si="372"/>
        <v>1799362656</v>
      </c>
      <c r="DJ75" s="119">
        <f t="shared" si="372"/>
        <v>1796985770</v>
      </c>
      <c r="DK75" s="119">
        <f t="shared" si="372"/>
        <v>1794579874</v>
      </c>
      <c r="DL75" s="119">
        <f t="shared" si="372"/>
        <v>1792143034</v>
      </c>
      <c r="DM75" s="119">
        <f t="shared" si="372"/>
        <v>1789675250</v>
      </c>
      <c r="DN75" s="119">
        <f t="shared" si="372"/>
        <v>1787176522</v>
      </c>
      <c r="DO75" s="119">
        <f t="shared" si="372"/>
        <v>1784646850</v>
      </c>
      <c r="DP75" s="119">
        <f t="shared" si="372"/>
        <v>1782086234</v>
      </c>
      <c r="DQ75" s="119">
        <f t="shared" si="372"/>
        <v>1779492740</v>
      </c>
      <c r="DR75" s="119">
        <f t="shared" si="372"/>
        <v>1776866368</v>
      </c>
      <c r="DS75" s="119">
        <f t="shared" si="372"/>
        <v>1774207118</v>
      </c>
      <c r="DT75" s="119">
        <f t="shared" si="372"/>
        <v>1771514990</v>
      </c>
      <c r="DU75" s="119">
        <f t="shared" si="372"/>
        <v>1768789984</v>
      </c>
      <c r="DV75" s="119">
        <f t="shared" si="372"/>
        <v>1766030166</v>
      </c>
      <c r="DW75" s="119">
        <f t="shared" si="372"/>
        <v>1763235536</v>
      </c>
      <c r="DX75" s="119">
        <f t="shared" si="372"/>
        <v>1760406094</v>
      </c>
      <c r="DY75" s="119">
        <f t="shared" si="372"/>
        <v>1757541840</v>
      </c>
      <c r="DZ75" s="119">
        <f t="shared" si="372"/>
        <v>1754640840</v>
      </c>
      <c r="EA75" s="119">
        <f t="shared" si="372"/>
        <v>1751703094</v>
      </c>
      <c r="EB75" s="119">
        <f t="shared" si="372"/>
        <v>1748728602</v>
      </c>
      <c r="EC75" s="119">
        <f t="shared" si="372"/>
        <v>1745717364</v>
      </c>
      <c r="ED75" s="119">
        <f t="shared" ref="ED75:GO75" si="373">ED72-ED73</f>
        <v>1742669380</v>
      </c>
      <c r="EE75" s="119">
        <f t="shared" si="373"/>
        <v>1739582716</v>
      </c>
      <c r="EF75" s="119">
        <f t="shared" si="373"/>
        <v>1736457372</v>
      </c>
      <c r="EG75" s="119">
        <f t="shared" si="373"/>
        <v>1733293348</v>
      </c>
      <c r="EH75" s="119">
        <f t="shared" si="373"/>
        <v>1730090644</v>
      </c>
      <c r="EI75" s="119">
        <f t="shared" si="373"/>
        <v>1726847326</v>
      </c>
      <c r="EJ75" s="119">
        <f t="shared" si="373"/>
        <v>1723563394</v>
      </c>
      <c r="EK75" s="119">
        <f t="shared" si="373"/>
        <v>1720238848</v>
      </c>
      <c r="EL75" s="119">
        <f t="shared" si="373"/>
        <v>1716873688</v>
      </c>
      <c r="EM75" s="119">
        <f t="shared" si="373"/>
        <v>1713465980</v>
      </c>
      <c r="EN75" s="119">
        <f t="shared" si="373"/>
        <v>1710015724</v>
      </c>
      <c r="EO75" s="119">
        <f t="shared" si="373"/>
        <v>1706522920</v>
      </c>
      <c r="EP75" s="119">
        <f t="shared" si="373"/>
        <v>1702985634</v>
      </c>
      <c r="EQ75" s="119">
        <f t="shared" si="373"/>
        <v>1699403866</v>
      </c>
      <c r="ER75" s="119">
        <f t="shared" si="373"/>
        <v>1695777616</v>
      </c>
      <c r="ES75" s="119">
        <f t="shared" si="373"/>
        <v>1692106884</v>
      </c>
      <c r="ET75" s="119">
        <f t="shared" si="373"/>
        <v>1688389736</v>
      </c>
      <c r="EU75" s="119">
        <f t="shared" si="373"/>
        <v>1684626172</v>
      </c>
      <c r="EV75" s="119">
        <f t="shared" si="373"/>
        <v>1680816192</v>
      </c>
      <c r="EW75" s="119">
        <f t="shared" si="373"/>
        <v>1676957862</v>
      </c>
      <c r="EX75" s="119">
        <f t="shared" si="373"/>
        <v>1673051182</v>
      </c>
      <c r="EY75" s="119">
        <f t="shared" si="373"/>
        <v>1669096152</v>
      </c>
      <c r="EZ75" s="119">
        <f t="shared" si="373"/>
        <v>1665090838</v>
      </c>
      <c r="FA75" s="119">
        <f t="shared" si="373"/>
        <v>1661035240</v>
      </c>
      <c r="FB75" s="119">
        <f t="shared" si="373"/>
        <v>1656929358</v>
      </c>
      <c r="FC75" s="119">
        <f t="shared" si="373"/>
        <v>1652771258</v>
      </c>
      <c r="FD75" s="119">
        <f t="shared" si="373"/>
        <v>1648560940</v>
      </c>
      <c r="FE75" s="119">
        <f t="shared" si="373"/>
        <v>1644298404</v>
      </c>
      <c r="FF75" s="119">
        <f t="shared" si="373"/>
        <v>1639981716</v>
      </c>
      <c r="FG75" s="119">
        <f t="shared" si="373"/>
        <v>1635610876</v>
      </c>
      <c r="FH75" s="119">
        <f t="shared" si="373"/>
        <v>1631185884</v>
      </c>
      <c r="FI75" s="119">
        <f t="shared" si="373"/>
        <v>1626704806</v>
      </c>
      <c r="FJ75" s="119">
        <f t="shared" si="373"/>
        <v>1622167642</v>
      </c>
      <c r="FK75" s="119">
        <f t="shared" si="373"/>
        <v>1617574392</v>
      </c>
      <c r="FL75" s="119">
        <f t="shared" si="373"/>
        <v>1612923122</v>
      </c>
      <c r="FM75" s="119">
        <f t="shared" si="373"/>
        <v>1608213832</v>
      </c>
      <c r="FN75" s="119">
        <f t="shared" si="373"/>
        <v>1603446522</v>
      </c>
      <c r="FO75" s="119">
        <f t="shared" si="373"/>
        <v>1598619258</v>
      </c>
      <c r="FP75" s="119">
        <f t="shared" si="373"/>
        <v>1593732040</v>
      </c>
      <c r="FQ75" s="119">
        <f t="shared" si="373"/>
        <v>1588782934</v>
      </c>
      <c r="FR75" s="119">
        <f t="shared" si="373"/>
        <v>1583771940</v>
      </c>
      <c r="FS75" s="119">
        <f t="shared" si="373"/>
        <v>1578699058</v>
      </c>
      <c r="FT75" s="119">
        <f t="shared" si="373"/>
        <v>1573562354</v>
      </c>
      <c r="FU75" s="119">
        <f t="shared" si="373"/>
        <v>1568361828</v>
      </c>
      <c r="FV75" s="119">
        <f t="shared" si="373"/>
        <v>1563095546</v>
      </c>
      <c r="FW75" s="119">
        <f t="shared" si="373"/>
        <v>1557763508</v>
      </c>
      <c r="FX75" s="119">
        <f t="shared" si="373"/>
        <v>1552365714</v>
      </c>
      <c r="FY75" s="119">
        <f t="shared" si="373"/>
        <v>1546900230</v>
      </c>
      <c r="FZ75" s="119">
        <f t="shared" si="373"/>
        <v>1541367056</v>
      </c>
      <c r="GA75" s="119">
        <f t="shared" si="373"/>
        <v>1535764258</v>
      </c>
      <c r="GB75" s="119">
        <f t="shared" si="373"/>
        <v>1530091836</v>
      </c>
      <c r="GC75" s="119">
        <f t="shared" si="373"/>
        <v>1524347856</v>
      </c>
      <c r="GD75" s="119">
        <f t="shared" si="373"/>
        <v>1518532318</v>
      </c>
      <c r="GE75" s="119">
        <f t="shared" si="373"/>
        <v>1512643288</v>
      </c>
      <c r="GF75" s="119">
        <f t="shared" si="373"/>
        <v>1506680766</v>
      </c>
      <c r="GG75" s="119">
        <f t="shared" si="373"/>
        <v>1500642818</v>
      </c>
      <c r="GH75" s="119">
        <f t="shared" si="373"/>
        <v>1494529444</v>
      </c>
      <c r="GI75" s="119">
        <f t="shared" si="373"/>
        <v>1488338710</v>
      </c>
      <c r="GJ75" s="119">
        <f t="shared" si="373"/>
        <v>1482070616</v>
      </c>
      <c r="GK75" s="119">
        <f t="shared" si="373"/>
        <v>1475723228</v>
      </c>
      <c r="GL75" s="119">
        <f t="shared" si="373"/>
        <v>1469296546</v>
      </c>
      <c r="GM75" s="119">
        <f t="shared" si="373"/>
        <v>1462788636</v>
      </c>
      <c r="GN75" s="119">
        <f t="shared" si="373"/>
        <v>1456199498</v>
      </c>
      <c r="GO75" s="119">
        <f t="shared" si="373"/>
        <v>1449527198</v>
      </c>
      <c r="GP75" s="119">
        <f t="shared" ref="GP75:HV75" si="374">GP72-GP73</f>
        <v>1442771736</v>
      </c>
      <c r="GQ75" s="119">
        <f t="shared" si="374"/>
        <v>1435931178</v>
      </c>
      <c r="GR75" s="119">
        <f t="shared" si="374"/>
        <v>1429005524</v>
      </c>
      <c r="GS75" s="119">
        <f t="shared" si="374"/>
        <v>1421992840</v>
      </c>
      <c r="GT75" s="119">
        <f t="shared" si="374"/>
        <v>1414893126</v>
      </c>
      <c r="GU75" s="119">
        <f t="shared" si="374"/>
        <v>1407704448</v>
      </c>
      <c r="GV75" s="119">
        <f t="shared" si="374"/>
        <v>1400426806</v>
      </c>
      <c r="GW75" s="119">
        <f t="shared" si="374"/>
        <v>1393058266</v>
      </c>
      <c r="GX75" s="119">
        <f t="shared" si="374"/>
        <v>1385596894</v>
      </c>
      <c r="GY75" s="119">
        <f t="shared" si="374"/>
        <v>1378042690</v>
      </c>
      <c r="GZ75" s="119">
        <f t="shared" si="374"/>
        <v>1370393720</v>
      </c>
      <c r="HA75" s="119">
        <f t="shared" si="374"/>
        <v>1362649984</v>
      </c>
      <c r="HB75" s="119">
        <f t="shared" si="374"/>
        <v>1354809548</v>
      </c>
      <c r="HC75" s="119">
        <f t="shared" si="374"/>
        <v>1346870478</v>
      </c>
      <c r="HD75" s="119">
        <f t="shared" si="374"/>
        <v>1338832774</v>
      </c>
      <c r="HE75" s="119">
        <f t="shared" si="374"/>
        <v>1330694502</v>
      </c>
      <c r="HF75" s="119">
        <f t="shared" si="374"/>
        <v>1322453728</v>
      </c>
      <c r="HG75" s="119">
        <f t="shared" si="374"/>
        <v>1314110452</v>
      </c>
      <c r="HH75" s="119">
        <f t="shared" si="374"/>
        <v>1305662740</v>
      </c>
      <c r="HI75" s="119">
        <f t="shared" si="374"/>
        <v>1297108658</v>
      </c>
      <c r="HJ75" s="119">
        <f t="shared" si="374"/>
        <v>1288448206</v>
      </c>
      <c r="HK75" s="119">
        <f t="shared" si="374"/>
        <v>1279679450</v>
      </c>
      <c r="HL75" s="119">
        <f t="shared" si="374"/>
        <v>1270800456</v>
      </c>
      <c r="HM75" s="119">
        <f t="shared" si="374"/>
        <v>1261811224</v>
      </c>
      <c r="HN75" s="119">
        <f t="shared" si="374"/>
        <v>1252709820</v>
      </c>
      <c r="HO75" s="119">
        <f t="shared" si="374"/>
        <v>1243494310</v>
      </c>
      <c r="HP75" s="119">
        <f t="shared" si="374"/>
        <v>1234162760</v>
      </c>
      <c r="HQ75" s="119">
        <f t="shared" si="374"/>
        <v>1224715170</v>
      </c>
      <c r="HR75" s="119">
        <f t="shared" si="374"/>
        <v>1215149606</v>
      </c>
      <c r="HS75" s="119">
        <f t="shared" si="374"/>
        <v>1205464134</v>
      </c>
      <c r="HT75" s="119">
        <f t="shared" si="374"/>
        <v>1195656820</v>
      </c>
      <c r="HU75" s="119">
        <f t="shared" si="374"/>
        <v>1185727664</v>
      </c>
      <c r="HV75" s="119">
        <f t="shared" si="374"/>
        <v>1175674732</v>
      </c>
      <c r="HW75" s="119"/>
      <c r="HX75" s="119">
        <f t="shared" ref="HX75:IH75" si="375">HX72-HX73</f>
        <v>1155189804</v>
      </c>
      <c r="HY75" s="119">
        <f t="shared" si="375"/>
        <v>1144753940</v>
      </c>
      <c r="HZ75" s="119">
        <f t="shared" si="375"/>
        <v>1134188498</v>
      </c>
      <c r="IA75" s="119">
        <f t="shared" si="375"/>
        <v>1123491544</v>
      </c>
      <c r="IB75" s="119">
        <f t="shared" si="375"/>
        <v>1112661144</v>
      </c>
      <c r="IC75" s="119">
        <f t="shared" si="375"/>
        <v>1101695364</v>
      </c>
      <c r="ID75" s="119">
        <f t="shared" si="375"/>
        <v>1090592270</v>
      </c>
      <c r="IE75" s="119">
        <f t="shared" si="375"/>
        <v>1079349928</v>
      </c>
      <c r="IF75" s="119">
        <f t="shared" si="375"/>
        <v>1067966404</v>
      </c>
      <c r="IG75" s="119">
        <f t="shared" si="375"/>
        <v>1056439764</v>
      </c>
      <c r="IH75" s="119">
        <f t="shared" si="375"/>
        <v>1044768074</v>
      </c>
      <c r="II75" s="119">
        <f t="shared" ref="II75:IK75" si="376">II72-II73</f>
        <v>1032951334</v>
      </c>
      <c r="IJ75" s="119">
        <f t="shared" si="376"/>
        <v>1020987610</v>
      </c>
      <c r="IK75" s="119">
        <f t="shared" si="376"/>
        <v>1008874968</v>
      </c>
      <c r="IL75" s="119">
        <f t="shared" ref="IL75:KP75" si="377">IL72-IL73</f>
        <v>996611474</v>
      </c>
      <c r="IM75" s="119">
        <f t="shared" si="377"/>
        <v>984195194</v>
      </c>
      <c r="IN75" s="119">
        <f t="shared" si="377"/>
        <v>971624194</v>
      </c>
      <c r="IO75" s="119">
        <f t="shared" si="377"/>
        <v>958896540</v>
      </c>
      <c r="IP75" s="119">
        <f t="shared" si="377"/>
        <v>946010298</v>
      </c>
      <c r="IQ75" s="119">
        <f t="shared" si="377"/>
        <v>932963534</v>
      </c>
      <c r="IR75" s="119">
        <f t="shared" si="377"/>
        <v>919754314</v>
      </c>
      <c r="IS75" s="119">
        <f t="shared" si="377"/>
        <v>906380704</v>
      </c>
      <c r="IT75" s="119">
        <f t="shared" si="377"/>
        <v>892840770</v>
      </c>
      <c r="IU75" s="119">
        <f t="shared" si="377"/>
        <v>879130644</v>
      </c>
      <c r="IV75" s="119">
        <f t="shared" si="377"/>
        <v>865248392</v>
      </c>
      <c r="IW75" s="119">
        <f t="shared" si="377"/>
        <v>851192080</v>
      </c>
      <c r="IX75" s="119">
        <f t="shared" si="377"/>
        <v>836959774</v>
      </c>
      <c r="IY75" s="119">
        <f t="shared" si="377"/>
        <v>822549540</v>
      </c>
      <c r="IZ75" s="119">
        <f t="shared" si="377"/>
        <v>807959444</v>
      </c>
      <c r="JA75" s="119">
        <f t="shared" si="377"/>
        <v>793187552</v>
      </c>
      <c r="JB75" s="119">
        <f t="shared" si="377"/>
        <v>778231930</v>
      </c>
      <c r="JC75" s="119">
        <f t="shared" si="377"/>
        <v>763088710</v>
      </c>
      <c r="JD75" s="119">
        <f t="shared" si="377"/>
        <v>747755958</v>
      </c>
      <c r="JE75" s="119">
        <f t="shared" si="377"/>
        <v>732231740</v>
      </c>
      <c r="JF75" s="119">
        <f t="shared" si="377"/>
        <v>716514122</v>
      </c>
      <c r="JG75" s="119">
        <f t="shared" si="377"/>
        <v>700599236</v>
      </c>
      <c r="JH75" s="119">
        <f t="shared" si="377"/>
        <v>684485148</v>
      </c>
      <c r="JI75" s="119">
        <f t="shared" si="377"/>
        <v>668169924</v>
      </c>
      <c r="JJ75" s="119">
        <f t="shared" si="377"/>
        <v>651651630</v>
      </c>
      <c r="JK75" s="119">
        <f t="shared" si="377"/>
        <v>634926398</v>
      </c>
      <c r="JL75" s="119">
        <f t="shared" si="377"/>
        <v>617992294</v>
      </c>
      <c r="JM75" s="119">
        <f t="shared" si="377"/>
        <v>600847384</v>
      </c>
      <c r="JN75" s="119">
        <f t="shared" si="377"/>
        <v>583487800</v>
      </c>
      <c r="JO75" s="119">
        <f t="shared" si="377"/>
        <v>565911608</v>
      </c>
      <c r="JP75" s="119">
        <f t="shared" si="377"/>
        <v>548114940</v>
      </c>
      <c r="JQ75" s="119">
        <f t="shared" si="377"/>
        <v>530095862</v>
      </c>
      <c r="JR75" s="119">
        <f t="shared" si="377"/>
        <v>511852440</v>
      </c>
      <c r="JS75" s="119">
        <f t="shared" si="377"/>
        <v>493380806</v>
      </c>
      <c r="JT75" s="119">
        <f t="shared" si="377"/>
        <v>474679026</v>
      </c>
      <c r="JU75" s="119">
        <f t="shared" si="377"/>
        <v>455743232</v>
      </c>
      <c r="JV75" s="119">
        <f t="shared" si="377"/>
        <v>436571490</v>
      </c>
      <c r="JW75" s="119">
        <f t="shared" si="377"/>
        <v>417159932</v>
      </c>
      <c r="JX75" s="119">
        <f t="shared" si="377"/>
        <v>397506624</v>
      </c>
      <c r="JY75" s="119">
        <f t="shared" si="377"/>
        <v>377607698</v>
      </c>
      <c r="JZ75" s="119">
        <f t="shared" si="377"/>
        <v>357459286</v>
      </c>
      <c r="KA75" s="119">
        <f t="shared" si="377"/>
        <v>337059454</v>
      </c>
      <c r="KB75" s="119">
        <f t="shared" si="377"/>
        <v>316404334</v>
      </c>
      <c r="KC75" s="119">
        <f t="shared" si="377"/>
        <v>295490058</v>
      </c>
      <c r="KD75" s="119">
        <f t="shared" si="377"/>
        <v>274314692</v>
      </c>
      <c r="KE75" s="119">
        <f t="shared" si="377"/>
        <v>252874368</v>
      </c>
      <c r="KF75" s="119">
        <f t="shared" si="377"/>
        <v>231165218</v>
      </c>
      <c r="KG75" s="119">
        <f t="shared" si="377"/>
        <v>209185308</v>
      </c>
      <c r="KH75" s="119">
        <f t="shared" si="377"/>
        <v>186930770</v>
      </c>
      <c r="KI75" s="119">
        <f t="shared" si="377"/>
        <v>164397736</v>
      </c>
      <c r="KJ75" s="119">
        <f t="shared" si="377"/>
        <v>141582338</v>
      </c>
      <c r="KK75" s="119">
        <f t="shared" si="377"/>
        <v>118482642</v>
      </c>
      <c r="KL75" s="119">
        <f t="shared" si="377"/>
        <v>95094780</v>
      </c>
      <c r="KM75" s="119">
        <f t="shared" si="377"/>
        <v>71414884</v>
      </c>
      <c r="KN75" s="119">
        <f t="shared" si="377"/>
        <v>47439086</v>
      </c>
      <c r="KO75" s="119">
        <f t="shared" si="377"/>
        <v>23163518</v>
      </c>
      <c r="KP75" s="119">
        <f t="shared" si="377"/>
        <v>0</v>
      </c>
    </row>
    <row r="76" spans="1:302" ht="15">
      <c r="A76" s="121"/>
      <c r="B76" s="121" t="s">
        <v>79</v>
      </c>
      <c r="C76" s="122">
        <f>C73+C74</f>
        <v>15937288.166666664</v>
      </c>
      <c r="D76" s="122">
        <f t="shared" ref="D76:BO76" si="378">D73+D74</f>
        <v>15561915.440002998</v>
      </c>
      <c r="E76" s="122">
        <f t="shared" si="378"/>
        <v>15172629.436326221</v>
      </c>
      <c r="F76" s="122">
        <f t="shared" si="378"/>
        <v>14783344.211191885</v>
      </c>
      <c r="G76" s="122">
        <f t="shared" si="378"/>
        <v>14394059.764599999</v>
      </c>
      <c r="H76" s="122">
        <f t="shared" si="378"/>
        <v>14423592.446902774</v>
      </c>
      <c r="I76" s="122">
        <f t="shared" si="378"/>
        <v>14453125.070111111</v>
      </c>
      <c r="J76" s="122">
        <f t="shared" si="378"/>
        <v>14482657.634225002</v>
      </c>
      <c r="K76" s="122">
        <f t="shared" si="378"/>
        <v>14512190.139244445</v>
      </c>
      <c r="L76" s="122">
        <f t="shared" si="378"/>
        <v>14541722.585169448</v>
      </c>
      <c r="M76" s="122">
        <f t="shared" si="378"/>
        <v>14571254.971999997</v>
      </c>
      <c r="N76" s="122">
        <f t="shared" si="378"/>
        <v>14539343.183962151</v>
      </c>
      <c r="O76" s="122">
        <f t="shared" si="378"/>
        <v>15199803.459719442</v>
      </c>
      <c r="P76" s="122">
        <f t="shared" si="378"/>
        <v>15170446.188194789</v>
      </c>
      <c r="Q76" s="122">
        <f t="shared" si="378"/>
        <v>15142988.05161944</v>
      </c>
      <c r="R76" s="122">
        <f t="shared" si="378"/>
        <v>15115481.02278541</v>
      </c>
      <c r="S76" s="122">
        <f t="shared" si="378"/>
        <v>15087925.580156244</v>
      </c>
      <c r="T76" s="122">
        <f t="shared" si="378"/>
        <v>15060322.202195479</v>
      </c>
      <c r="U76" s="122">
        <f t="shared" si="378"/>
        <v>15032671.367366659</v>
      </c>
      <c r="V76" s="122">
        <f t="shared" si="378"/>
        <v>15004973.554133324</v>
      </c>
      <c r="W76" s="122">
        <f t="shared" si="378"/>
        <v>14977229.240959018</v>
      </c>
      <c r="X76" s="122">
        <f t="shared" si="378"/>
        <v>14949438.90630728</v>
      </c>
      <c r="Y76" s="122">
        <f t="shared" si="378"/>
        <v>14921603.028641665</v>
      </c>
      <c r="Z76" s="122">
        <f t="shared" si="378"/>
        <v>14906360.325561943</v>
      </c>
      <c r="AA76" s="122">
        <f t="shared" si="378"/>
        <v>14891062.552906664</v>
      </c>
      <c r="AB76" s="122">
        <f t="shared" si="378"/>
        <v>14875709.998761246</v>
      </c>
      <c r="AC76" s="122">
        <f t="shared" si="378"/>
        <v>14860302.951211108</v>
      </c>
      <c r="AD76" s="122">
        <f t="shared" si="378"/>
        <v>14844841.698341662</v>
      </c>
      <c r="AE76" s="122">
        <f t="shared" si="378"/>
        <v>14829326.528238328</v>
      </c>
      <c r="AF76" s="122">
        <f t="shared" si="378"/>
        <v>14813757.728986522</v>
      </c>
      <c r="AG76" s="122">
        <f t="shared" si="378"/>
        <v>14800069.588671662</v>
      </c>
      <c r="AH76" s="122">
        <f t="shared" si="378"/>
        <v>14786314.381534576</v>
      </c>
      <c r="AI76" s="122">
        <f t="shared" si="378"/>
        <v>14772492.453277772</v>
      </c>
      <c r="AJ76" s="122">
        <f t="shared" si="378"/>
        <v>14758604.149603741</v>
      </c>
      <c r="AK76" s="122">
        <f t="shared" si="378"/>
        <v>14744649.816214999</v>
      </c>
      <c r="AL76" s="122">
        <f t="shared" si="378"/>
        <v>14760214.787113806</v>
      </c>
      <c r="AM76" s="122">
        <f t="shared" si="378"/>
        <v>14775685.804668667</v>
      </c>
      <c r="AN76" s="122">
        <f t="shared" si="378"/>
        <v>14791062.676930085</v>
      </c>
      <c r="AO76" s="122">
        <f t="shared" si="378"/>
        <v>14806345.211948559</v>
      </c>
      <c r="AP76" s="122">
        <f t="shared" si="378"/>
        <v>14821533.217774587</v>
      </c>
      <c r="AQ76" s="122">
        <f t="shared" si="378"/>
        <v>14836626.502458671</v>
      </c>
      <c r="AR76" s="122">
        <f t="shared" si="378"/>
        <v>14851624.87405131</v>
      </c>
      <c r="AS76" s="122">
        <f t="shared" si="378"/>
        <v>14866528.140603006</v>
      </c>
      <c r="AT76" s="122">
        <f t="shared" si="378"/>
        <v>14883270.110164257</v>
      </c>
      <c r="AU76" s="122">
        <f t="shared" si="378"/>
        <v>14899902.527919455</v>
      </c>
      <c r="AV76" s="122">
        <f t="shared" si="378"/>
        <v>14916425.16992751</v>
      </c>
      <c r="AW76" s="122">
        <f t="shared" si="378"/>
        <v>14932837.812247334</v>
      </c>
      <c r="AX76" s="122">
        <f t="shared" si="378"/>
        <v>14956318.664338402</v>
      </c>
      <c r="AY76" s="122">
        <f t="shared" si="378"/>
        <v>14979680.959274748</v>
      </c>
      <c r="AZ76" s="122">
        <f t="shared" si="378"/>
        <v>15002924.319966666</v>
      </c>
      <c r="BA76" s="122">
        <f t="shared" si="378"/>
        <v>15026048.369324446</v>
      </c>
      <c r="BB76" s="122">
        <f t="shared" si="378"/>
        <v>15049052.730258375</v>
      </c>
      <c r="BC76" s="122">
        <f t="shared" si="378"/>
        <v>15071937.025678752</v>
      </c>
      <c r="BD76" s="122">
        <f t="shared" si="378"/>
        <v>15094700.878495863</v>
      </c>
      <c r="BE76" s="122">
        <f t="shared" si="378"/>
        <v>15117343.911620004</v>
      </c>
      <c r="BF76" s="122">
        <f t="shared" si="378"/>
        <v>15141799.747961462</v>
      </c>
      <c r="BG76" s="122">
        <f t="shared" si="378"/>
        <v>15166119.74667017</v>
      </c>
      <c r="BH76" s="122">
        <f t="shared" si="378"/>
        <v>15190303.476786463</v>
      </c>
      <c r="BI76" s="122">
        <f t="shared" si="378"/>
        <v>15214350.507350666</v>
      </c>
      <c r="BJ76" s="122">
        <f t="shared" si="378"/>
        <v>15236803.643056251</v>
      </c>
      <c r="BK76" s="122">
        <f t="shared" si="378"/>
        <v>15259121.140411668</v>
      </c>
      <c r="BL76" s="122">
        <f t="shared" si="378"/>
        <v>15281302.604236251</v>
      </c>
      <c r="BM76" s="122">
        <f t="shared" si="378"/>
        <v>15303347.639349334</v>
      </c>
      <c r="BN76" s="122">
        <f t="shared" si="378"/>
        <v>15325255.850570248</v>
      </c>
      <c r="BO76" s="122">
        <f t="shared" si="378"/>
        <v>15347026.842718333</v>
      </c>
      <c r="BP76" s="122">
        <f t="shared" ref="BP76:EA76" si="379">BP73+BP74</f>
        <v>15370594.220612915</v>
      </c>
      <c r="BQ76" s="122">
        <f t="shared" si="379"/>
        <v>15394009.157672778</v>
      </c>
      <c r="BR76" s="122">
        <f t="shared" si="379"/>
        <v>15417271.209319666</v>
      </c>
      <c r="BS76" s="122">
        <f t="shared" si="379"/>
        <v>15440379.930975333</v>
      </c>
      <c r="BT76" s="122">
        <f t="shared" si="379"/>
        <v>15463334.878061527</v>
      </c>
      <c r="BU76" s="122">
        <f t="shared" si="379"/>
        <v>15486135.606000001</v>
      </c>
      <c r="BV76" s="122">
        <f t="shared" si="379"/>
        <v>15508781.6702125</v>
      </c>
      <c r="BW76" s="122">
        <f t="shared" si="379"/>
        <v>15531272.626120778</v>
      </c>
      <c r="BX76" s="122">
        <f t="shared" si="379"/>
        <v>15553608.029146584</v>
      </c>
      <c r="BY76" s="122">
        <f t="shared" si="379"/>
        <v>15577721.434711667</v>
      </c>
      <c r="BZ76" s="122">
        <f t="shared" si="379"/>
        <v>15601663.818644473</v>
      </c>
      <c r="CA76" s="122">
        <f t="shared" si="379"/>
        <v>15625434.686969168</v>
      </c>
      <c r="CB76" s="122">
        <f t="shared" si="379"/>
        <v>15649033.545709917</v>
      </c>
      <c r="CC76" s="122">
        <f t="shared" si="379"/>
        <v>15672459.900890889</v>
      </c>
      <c r="CD76" s="122">
        <f t="shared" si="379"/>
        <v>15695713.258536251</v>
      </c>
      <c r="CE76" s="122">
        <f t="shared" si="379"/>
        <v>15718793.124670168</v>
      </c>
      <c r="CF76" s="122">
        <f t="shared" si="379"/>
        <v>15741699.005316807</v>
      </c>
      <c r="CG76" s="122">
        <f t="shared" si="379"/>
        <v>15766364.406500332</v>
      </c>
      <c r="CH76" s="122">
        <f t="shared" si="379"/>
        <v>15785995.916010277</v>
      </c>
      <c r="CI76" s="122">
        <f t="shared" si="379"/>
        <v>15805445.963994779</v>
      </c>
      <c r="CJ76" s="122">
        <f t="shared" si="379"/>
        <v>15824714.173726752</v>
      </c>
      <c r="CK76" s="122">
        <f t="shared" si="379"/>
        <v>15843800.168479115</v>
      </c>
      <c r="CL76" s="122">
        <f t="shared" si="379"/>
        <v>15862703.571524782</v>
      </c>
      <c r="CM76" s="122">
        <f t="shared" si="379"/>
        <v>15881424.006136671</v>
      </c>
      <c r="CN76" s="122">
        <f t="shared" si="379"/>
        <v>15901895.095587701</v>
      </c>
      <c r="CO76" s="122">
        <f t="shared" si="379"/>
        <v>15922167.676968673</v>
      </c>
      <c r="CP76" s="122">
        <f t="shared" si="379"/>
        <v>15942241.339304591</v>
      </c>
      <c r="CQ76" s="122">
        <f t="shared" si="379"/>
        <v>15962115.671620453</v>
      </c>
      <c r="CR76" s="122">
        <f t="shared" si="379"/>
        <v>15981790.262941258</v>
      </c>
      <c r="CS76" s="122">
        <f t="shared" si="379"/>
        <v>16001264.70229201</v>
      </c>
      <c r="CT76" s="122">
        <f t="shared" si="379"/>
        <v>16020538.578697706</v>
      </c>
      <c r="CU76" s="122">
        <f t="shared" si="379"/>
        <v>16041545.481183344</v>
      </c>
      <c r="CV76" s="122">
        <f t="shared" si="379"/>
        <v>16062336.132680014</v>
      </c>
      <c r="CW76" s="122">
        <f t="shared" si="379"/>
        <v>16082910.087964794</v>
      </c>
      <c r="CX76" s="122">
        <f t="shared" si="379"/>
        <v>16103266.901814764</v>
      </c>
      <c r="CY76" s="122">
        <f t="shared" si="379"/>
        <v>16123406.129007017</v>
      </c>
      <c r="CZ76" s="122">
        <f t="shared" si="379"/>
        <v>16143327.324318627</v>
      </c>
      <c r="DA76" s="122">
        <f t="shared" si="379"/>
        <v>16164964.042526685</v>
      </c>
      <c r="DB76" s="122">
        <f t="shared" si="379"/>
        <v>16186366.903818518</v>
      </c>
      <c r="DC76" s="122">
        <f t="shared" si="379"/>
        <v>16207535.428723298</v>
      </c>
      <c r="DD76" s="122">
        <f t="shared" si="379"/>
        <v>16228469.137770185</v>
      </c>
      <c r="DE76" s="122">
        <f t="shared" si="379"/>
        <v>16249167.551488355</v>
      </c>
      <c r="DF76" s="122">
        <f t="shared" si="379"/>
        <v>16269630.190406965</v>
      </c>
      <c r="DG76" s="122">
        <f t="shared" si="379"/>
        <v>16291790.575055189</v>
      </c>
      <c r="DH76" s="122">
        <f t="shared" si="379"/>
        <v>16313699.222876608</v>
      </c>
      <c r="DI76" s="122">
        <f t="shared" si="379"/>
        <v>16335355.620152468</v>
      </c>
      <c r="DJ76" s="122">
        <f t="shared" si="379"/>
        <v>16356759.253164025</v>
      </c>
      <c r="DK76" s="122">
        <f t="shared" si="379"/>
        <v>16377909.608192526</v>
      </c>
      <c r="DL76" s="122">
        <f t="shared" si="379"/>
        <v>16400740.171519222</v>
      </c>
      <c r="DM76" s="122">
        <f t="shared" si="379"/>
        <v>16423301.369259916</v>
      </c>
      <c r="DN76" s="122">
        <f t="shared" si="379"/>
        <v>16445592.653447947</v>
      </c>
      <c r="DO76" s="122">
        <f t="shared" si="379"/>
        <v>16467613.476116642</v>
      </c>
      <c r="DP76" s="122">
        <f t="shared" si="379"/>
        <v>16489363.289299337</v>
      </c>
      <c r="DQ76" s="122">
        <f t="shared" si="379"/>
        <v>16512775.545029333</v>
      </c>
      <c r="DR76" s="122">
        <f t="shared" si="379"/>
        <v>16539415.076256221</v>
      </c>
      <c r="DS76" s="122">
        <f t="shared" si="379"/>
        <v>16565756.428434486</v>
      </c>
      <c r="DT76" s="122">
        <f t="shared" si="379"/>
        <v>16591798.824547395</v>
      </c>
      <c r="DU76" s="122">
        <f t="shared" si="379"/>
        <v>16617541.487578219</v>
      </c>
      <c r="DV76" s="122">
        <f t="shared" si="379"/>
        <v>16644917.640510216</v>
      </c>
      <c r="DW76" s="122">
        <f t="shared" si="379"/>
        <v>16671977.309083594</v>
      </c>
      <c r="DX76" s="122">
        <f t="shared" si="379"/>
        <v>16698719.670574747</v>
      </c>
      <c r="DY76" s="122">
        <f t="shared" si="379"/>
        <v>16725143.90226008</v>
      </c>
      <c r="DZ76" s="122">
        <f t="shared" si="379"/>
        <v>16753183.18141599</v>
      </c>
      <c r="EA76" s="122">
        <f t="shared" si="379"/>
        <v>16780887.427133322</v>
      </c>
      <c r="EB76" s="122">
        <f t="shared" ref="EB76:GM76" si="380">EB73+EB74</f>
        <v>16808255.77098161</v>
      </c>
      <c r="EC76" s="122">
        <f t="shared" si="380"/>
        <v>16835287.344530389</v>
      </c>
      <c r="ED76" s="122">
        <f t="shared" si="380"/>
        <v>16861981.279349186</v>
      </c>
      <c r="EE76" s="122">
        <f t="shared" si="380"/>
        <v>16890270.707007542</v>
      </c>
      <c r="EF76" s="122">
        <f t="shared" si="380"/>
        <v>16918205.424711317</v>
      </c>
      <c r="EG76" s="122">
        <f t="shared" si="380"/>
        <v>16945784.518323183</v>
      </c>
      <c r="EH76" s="122">
        <f t="shared" si="380"/>
        <v>16973007.073705807</v>
      </c>
      <c r="EI76" s="122">
        <f t="shared" si="380"/>
        <v>17001806.176721849</v>
      </c>
      <c r="EJ76" s="122">
        <f t="shared" si="380"/>
        <v>17030231.517927825</v>
      </c>
      <c r="EK76" s="122">
        <f t="shared" si="380"/>
        <v>17058282.137479536</v>
      </c>
      <c r="EL76" s="122">
        <f t="shared" si="380"/>
        <v>17085957.075532779</v>
      </c>
      <c r="EM76" s="122">
        <f t="shared" si="380"/>
        <v>17115189.37224336</v>
      </c>
      <c r="EN76" s="122">
        <f t="shared" si="380"/>
        <v>17144028.61151842</v>
      </c>
      <c r="EO76" s="122">
        <f t="shared" si="380"/>
        <v>17172473.787806913</v>
      </c>
      <c r="EP76" s="122">
        <f t="shared" si="380"/>
        <v>17202457.895557754</v>
      </c>
      <c r="EQ76" s="122">
        <f t="shared" si="380"/>
        <v>17232030.427264377</v>
      </c>
      <c r="ER76" s="122">
        <f t="shared" si="380"/>
        <v>17261190.331668839</v>
      </c>
      <c r="ES76" s="122">
        <f t="shared" si="380"/>
        <v>17289936.557513215</v>
      </c>
      <c r="ET76" s="122">
        <f t="shared" si="380"/>
        <v>17320202.053539574</v>
      </c>
      <c r="EU76" s="122">
        <f t="shared" si="380"/>
        <v>17350036.205591969</v>
      </c>
      <c r="EV76" s="122">
        <f t="shared" si="380"/>
        <v>17379437.916705616</v>
      </c>
      <c r="EW76" s="122">
        <f t="shared" si="380"/>
        <v>17410340.0899157</v>
      </c>
      <c r="EX76" s="122">
        <f t="shared" si="380"/>
        <v>17440792.019652568</v>
      </c>
      <c r="EY76" s="122">
        <f t="shared" si="380"/>
        <v>17470792.563244544</v>
      </c>
      <c r="EZ76" s="122">
        <f t="shared" si="380"/>
        <v>17502274.578019969</v>
      </c>
      <c r="FA76" s="122">
        <f t="shared" si="380"/>
        <v>17533287.266995437</v>
      </c>
      <c r="FB76" s="122">
        <f t="shared" si="380"/>
        <v>17563829.441792414</v>
      </c>
      <c r="FC76" s="122">
        <f t="shared" si="380"/>
        <v>17595833.914032362</v>
      </c>
      <c r="FD76" s="122">
        <f t="shared" si="380"/>
        <v>17627349.795318164</v>
      </c>
      <c r="FE76" s="122">
        <f t="shared" si="380"/>
        <v>17658375.851564407</v>
      </c>
      <c r="FF76" s="122">
        <f t="shared" si="380"/>
        <v>17690844.848685697</v>
      </c>
      <c r="FG76" s="122">
        <f t="shared" si="380"/>
        <v>17722805.806871161</v>
      </c>
      <c r="FH76" s="122">
        <f t="shared" si="380"/>
        <v>17754257.446328543</v>
      </c>
      <c r="FI76" s="122">
        <f t="shared" si="380"/>
        <v>17787132.487265565</v>
      </c>
      <c r="FJ76" s="122">
        <f t="shared" si="380"/>
        <v>17819479.858457625</v>
      </c>
      <c r="FK76" s="122">
        <f t="shared" si="380"/>
        <v>17851298.234405607</v>
      </c>
      <c r="FL76" s="122">
        <f t="shared" si="380"/>
        <v>17884520.289610356</v>
      </c>
      <c r="FM76" s="122">
        <f t="shared" si="380"/>
        <v>17917194.861433558</v>
      </c>
      <c r="FN76" s="122">
        <f t="shared" si="380"/>
        <v>17949320.578669205</v>
      </c>
      <c r="FO76" s="122">
        <f t="shared" si="380"/>
        <v>17982830.07011129</v>
      </c>
      <c r="FP76" s="122">
        <f t="shared" si="380"/>
        <v>18015772.081707753</v>
      </c>
      <c r="FQ76" s="122">
        <f t="shared" si="380"/>
        <v>18050079.196545735</v>
      </c>
      <c r="FR76" s="122">
        <f t="shared" si="380"/>
        <v>18083800.084395044</v>
      </c>
      <c r="FS76" s="122">
        <f t="shared" si="380"/>
        <v>18116933.282635957</v>
      </c>
      <c r="FT76" s="122">
        <f t="shared" si="380"/>
        <v>18151411.328648731</v>
      </c>
      <c r="FU76" s="122">
        <f t="shared" si="380"/>
        <v>18185282.800789461</v>
      </c>
      <c r="FV76" s="122">
        <f t="shared" si="380"/>
        <v>18220480.190731555</v>
      </c>
      <c r="FW76" s="122">
        <f t="shared" si="380"/>
        <v>18255052.000652976</v>
      </c>
      <c r="FX76" s="122">
        <f t="shared" si="380"/>
        <v>18288996.676520258</v>
      </c>
      <c r="FY76" s="122">
        <f t="shared" si="380"/>
        <v>18324246.664300002</v>
      </c>
      <c r="FZ76" s="122">
        <f t="shared" si="380"/>
        <v>6757803.3487499999</v>
      </c>
      <c r="GA76" s="122">
        <f t="shared" si="380"/>
        <v>6823046.9193333331</v>
      </c>
      <c r="GB76" s="122">
        <f t="shared" si="380"/>
        <v>6888235.3709166665</v>
      </c>
      <c r="GC76" s="122">
        <f t="shared" si="380"/>
        <v>6955302.7034999998</v>
      </c>
      <c r="GD76" s="122">
        <f t="shared" si="380"/>
        <v>7022313.3859999999</v>
      </c>
      <c r="GE76" s="122">
        <f t="shared" si="380"/>
        <v>7091201.4184166668</v>
      </c>
      <c r="GF76" s="122">
        <f t="shared" si="380"/>
        <v>7160031.2696666662</v>
      </c>
      <c r="GG76" s="122">
        <f t="shared" si="380"/>
        <v>7230736.9397499999</v>
      </c>
      <c r="GH76" s="122">
        <f t="shared" si="380"/>
        <v>7301382.8975833338</v>
      </c>
      <c r="GI76" s="122">
        <f t="shared" si="380"/>
        <v>7373903.1431666669</v>
      </c>
      <c r="GJ76" s="122">
        <f t="shared" si="380"/>
        <v>7446362.1454166668</v>
      </c>
      <c r="GK76" s="122">
        <f t="shared" si="380"/>
        <v>7520693.9043333335</v>
      </c>
      <c r="GL76" s="122">
        <f t="shared" si="380"/>
        <v>7594962.8888333328</v>
      </c>
      <c r="GM76" s="122">
        <f t="shared" si="380"/>
        <v>7671103.0989166666</v>
      </c>
      <c r="GN76" s="122">
        <f t="shared" ref="GN76:IH76" si="381">GN73+GN74</f>
        <v>7747179.0034999996</v>
      </c>
      <c r="GO76" s="122">
        <f t="shared" si="381"/>
        <v>7825124.6025833329</v>
      </c>
      <c r="GP76" s="122">
        <f t="shared" si="381"/>
        <v>7903004.3650833331</v>
      </c>
      <c r="GQ76" s="122">
        <f t="shared" si="381"/>
        <v>7982752.2910000002</v>
      </c>
      <c r="GR76" s="122">
        <f t="shared" si="381"/>
        <v>8062432.84925</v>
      </c>
      <c r="GS76" s="122">
        <f t="shared" si="381"/>
        <v>8143980.0398333333</v>
      </c>
      <c r="GT76" s="122">
        <f t="shared" si="381"/>
        <v>8225458.331666667</v>
      </c>
      <c r="GU76" s="122">
        <f t="shared" si="381"/>
        <v>8308801.7247500001</v>
      </c>
      <c r="GV76" s="122">
        <f t="shared" si="381"/>
        <v>8392074.6879999992</v>
      </c>
      <c r="GW76" s="122">
        <f t="shared" si="381"/>
        <v>8477211.2214166671</v>
      </c>
      <c r="GX76" s="122">
        <f t="shared" si="381"/>
        <v>8564209.7939166669</v>
      </c>
      <c r="GY76" s="122">
        <f t="shared" si="381"/>
        <v>8651134.8744166661</v>
      </c>
      <c r="GZ76" s="122">
        <f t="shared" si="381"/>
        <v>8739920.4629166666</v>
      </c>
      <c r="HA76" s="122">
        <f t="shared" si="381"/>
        <v>8828631.0283333324</v>
      </c>
      <c r="HB76" s="122">
        <f t="shared" si="381"/>
        <v>8919200.5706666671</v>
      </c>
      <c r="HC76" s="122">
        <f t="shared" si="381"/>
        <v>9011627.5588333327</v>
      </c>
      <c r="HD76" s="122">
        <f t="shared" si="381"/>
        <v>9103976.4617500007</v>
      </c>
      <c r="HE76" s="122">
        <f t="shared" si="381"/>
        <v>9198181.2794166673</v>
      </c>
      <c r="HF76" s="122">
        <f t="shared" si="381"/>
        <v>9294240.4807500001</v>
      </c>
      <c r="HG76" s="122">
        <f t="shared" si="381"/>
        <v>9390218.5346666668</v>
      </c>
      <c r="HH76" s="122">
        <f t="shared" si="381"/>
        <v>9488049.4411666673</v>
      </c>
      <c r="HI76" s="122">
        <f t="shared" si="381"/>
        <v>9587731.6691666674</v>
      </c>
      <c r="HJ76" s="122">
        <f t="shared" si="381"/>
        <v>9687329.6875833329</v>
      </c>
      <c r="HK76" s="122">
        <f t="shared" si="381"/>
        <v>9788777.4964166675</v>
      </c>
      <c r="HL76" s="122">
        <f t="shared" si="381"/>
        <v>9892073.5645833332</v>
      </c>
      <c r="HM76" s="122">
        <f t="shared" si="381"/>
        <v>9995282.3609999996</v>
      </c>
      <c r="HN76" s="122">
        <f t="shared" si="381"/>
        <v>10100337.885666667</v>
      </c>
      <c r="HO76" s="122">
        <f t="shared" si="381"/>
        <v>10207238.6075</v>
      </c>
      <c r="HP76" s="122">
        <f t="shared" si="381"/>
        <v>10315982.995416667</v>
      </c>
      <c r="HQ76" s="122">
        <f t="shared" si="381"/>
        <v>10424635.518333333</v>
      </c>
      <c r="HR76" s="122">
        <f t="shared" si="381"/>
        <v>10535130.17625</v>
      </c>
      <c r="HS76" s="122">
        <f t="shared" si="381"/>
        <v>10647465.438083334</v>
      </c>
      <c r="HT76" s="122">
        <f t="shared" si="381"/>
        <v>10761639.77275</v>
      </c>
      <c r="HU76" s="122">
        <f t="shared" si="381"/>
        <v>10875717.649166666</v>
      </c>
      <c r="HV76" s="122">
        <f t="shared" si="381"/>
        <v>10991633.067333333</v>
      </c>
      <c r="HW76" s="122">
        <f t="shared" si="381"/>
        <v>10178642</v>
      </c>
      <c r="HX76" s="122">
        <f t="shared" si="381"/>
        <v>11228970.404583333</v>
      </c>
      <c r="HY76" s="122">
        <f t="shared" si="381"/>
        <v>11350389.261500001</v>
      </c>
      <c r="HZ76" s="122">
        <f t="shared" si="381"/>
        <v>11471705.535833333</v>
      </c>
      <c r="IA76" s="122">
        <f t="shared" si="381"/>
        <v>11594853.227583334</v>
      </c>
      <c r="IB76" s="122">
        <f t="shared" si="381"/>
        <v>11719830.805666666</v>
      </c>
      <c r="IC76" s="122">
        <f t="shared" si="381"/>
        <v>11846636.739</v>
      </c>
      <c r="ID76" s="122">
        <f t="shared" si="381"/>
        <v>11975269.4965</v>
      </c>
      <c r="IE76" s="122">
        <f t="shared" si="381"/>
        <v>12105727.547083333</v>
      </c>
      <c r="IF76" s="122">
        <f t="shared" si="381"/>
        <v>12238009.359666666</v>
      </c>
      <c r="IG76" s="122">
        <f t="shared" si="381"/>
        <v>12372113.403166667</v>
      </c>
      <c r="IH76" s="122">
        <f t="shared" si="381"/>
        <v>12508038.146500001</v>
      </c>
      <c r="II76" s="122">
        <f t="shared" ref="II76:IK76" si="382">II73+II74</f>
        <v>12643848.058583334</v>
      </c>
      <c r="IJ76" s="122">
        <f t="shared" si="382"/>
        <v>12781477.139416667</v>
      </c>
      <c r="IK76" s="122">
        <f t="shared" si="382"/>
        <v>12920923.857916666</v>
      </c>
      <c r="IL76" s="122">
        <f t="shared" ref="IL76:KP76" si="383">IL73+IL74</f>
        <v>13062186.683</v>
      </c>
      <c r="IM76" s="122">
        <f t="shared" si="383"/>
        <v>13205264.083583333</v>
      </c>
      <c r="IN76" s="122">
        <f t="shared" si="383"/>
        <v>13350154.528583333</v>
      </c>
      <c r="IO76" s="122">
        <f t="shared" si="383"/>
        <v>13496856.486916667</v>
      </c>
      <c r="IP76" s="122">
        <f t="shared" si="383"/>
        <v>13645368.4275</v>
      </c>
      <c r="IQ76" s="122">
        <f t="shared" si="383"/>
        <v>13795688.819250001</v>
      </c>
      <c r="IR76" s="122">
        <f t="shared" si="383"/>
        <v>13947816.131083334</v>
      </c>
      <c r="IS76" s="122">
        <f t="shared" si="383"/>
        <v>14101748.831916668</v>
      </c>
      <c r="IT76" s="122">
        <f t="shared" si="383"/>
        <v>14257485.390666667</v>
      </c>
      <c r="IU76" s="122">
        <f t="shared" si="383"/>
        <v>14416958.276249999</v>
      </c>
      <c r="IV76" s="122">
        <f t="shared" si="383"/>
        <v>14578230.4265</v>
      </c>
      <c r="IW76" s="122">
        <f t="shared" si="383"/>
        <v>14741300.310333334</v>
      </c>
      <c r="IX76" s="122">
        <f t="shared" si="383"/>
        <v>14906166.396666666</v>
      </c>
      <c r="IY76" s="122">
        <f t="shared" si="383"/>
        <v>15072827.154416667</v>
      </c>
      <c r="IZ76" s="122">
        <f t="shared" si="383"/>
        <v>15241281.0525</v>
      </c>
      <c r="JA76" s="122">
        <f t="shared" si="383"/>
        <v>15411526.559833333</v>
      </c>
      <c r="JB76" s="122">
        <f t="shared" si="383"/>
        <v>15583562.145333333</v>
      </c>
      <c r="JC76" s="122">
        <f t="shared" si="383"/>
        <v>15759320.277916666</v>
      </c>
      <c r="JD76" s="122">
        <f t="shared" si="383"/>
        <v>15936863.895416666</v>
      </c>
      <c r="JE76" s="122">
        <f t="shared" si="383"/>
        <v>16116191.46675</v>
      </c>
      <c r="JF76" s="122">
        <f t="shared" si="383"/>
        <v>16297301.460833333</v>
      </c>
      <c r="JG76" s="122">
        <f t="shared" si="383"/>
        <v>16482126.346583333</v>
      </c>
      <c r="JH76" s="122">
        <f t="shared" si="383"/>
        <v>16668729.061833333</v>
      </c>
      <c r="JI76" s="122">
        <f t="shared" si="383"/>
        <v>16857108.0755</v>
      </c>
      <c r="JJ76" s="122">
        <f t="shared" si="383"/>
        <v>17047261.8565</v>
      </c>
      <c r="JK76" s="122">
        <f t="shared" si="383"/>
        <v>17241122.873750001</v>
      </c>
      <c r="JL76" s="122">
        <f t="shared" si="383"/>
        <v>17436754.065083332</v>
      </c>
      <c r="JM76" s="122">
        <f t="shared" si="383"/>
        <v>17634153.899416666</v>
      </c>
      <c r="JN76" s="122">
        <f t="shared" si="383"/>
        <v>17835254.845666666</v>
      </c>
      <c r="JO76" s="122">
        <f t="shared" si="383"/>
        <v>18038119.841666665</v>
      </c>
      <c r="JP76" s="122">
        <f t="shared" si="383"/>
        <v>18244681.356333334</v>
      </c>
      <c r="JQ76" s="122">
        <f t="shared" si="383"/>
        <v>18453002.327500001</v>
      </c>
      <c r="JR76" s="122">
        <f t="shared" si="383"/>
        <v>18663081.224083334</v>
      </c>
      <c r="JS76" s="122">
        <f t="shared" si="383"/>
        <v>18876850.515000001</v>
      </c>
      <c r="JT76" s="122">
        <f t="shared" si="383"/>
        <v>19092373.138083335</v>
      </c>
      <c r="JU76" s="122">
        <f t="shared" si="383"/>
        <v>19311581.562249999</v>
      </c>
      <c r="JV76" s="122">
        <f t="shared" si="383"/>
        <v>19532538.725333333</v>
      </c>
      <c r="JW76" s="122">
        <f t="shared" si="383"/>
        <v>19757177.096250001</v>
      </c>
      <c r="JX76" s="122">
        <f t="shared" si="383"/>
        <v>19983559.612833332</v>
      </c>
      <c r="JY76" s="122">
        <f t="shared" si="383"/>
        <v>20213618.743999999</v>
      </c>
      <c r="JZ76" s="122">
        <f t="shared" si="383"/>
        <v>20447351.427583333</v>
      </c>
      <c r="KA76" s="122">
        <f t="shared" si="383"/>
        <v>20682820.601416666</v>
      </c>
      <c r="KB76" s="122">
        <f t="shared" si="383"/>
        <v>20921958.734416667</v>
      </c>
      <c r="KC76" s="122">
        <f t="shared" si="383"/>
        <v>21164762.764416665</v>
      </c>
      <c r="KD76" s="122">
        <f t="shared" si="383"/>
        <v>21409295.629250001</v>
      </c>
      <c r="KE76" s="122">
        <f t="shared" si="383"/>
        <v>21657489.797833335</v>
      </c>
      <c r="KF76" s="122">
        <f t="shared" si="383"/>
        <v>21909342.208000001</v>
      </c>
      <c r="KG76" s="122">
        <f t="shared" si="383"/>
        <v>22162915.797583334</v>
      </c>
      <c r="KH76" s="122">
        <f t="shared" si="383"/>
        <v>22420143.035500001</v>
      </c>
      <c r="KI76" s="122">
        <f t="shared" si="383"/>
        <v>22681020.859583333</v>
      </c>
      <c r="KJ76" s="122">
        <f t="shared" si="383"/>
        <v>22945546.207666665</v>
      </c>
      <c r="KK76" s="122">
        <f t="shared" si="383"/>
        <v>23211782.017583333</v>
      </c>
      <c r="KL76" s="122">
        <f t="shared" si="383"/>
        <v>23481660.758250002</v>
      </c>
      <c r="KM76" s="122">
        <f t="shared" si="383"/>
        <v>23755179.3675</v>
      </c>
      <c r="KN76" s="122">
        <f t="shared" si="383"/>
        <v>24032334.783166666</v>
      </c>
      <c r="KO76" s="122">
        <f t="shared" si="383"/>
        <v>24313123.943083335</v>
      </c>
      <c r="KP76" s="122">
        <f t="shared" si="383"/>
        <v>23181855.785083335</v>
      </c>
    </row>
    <row r="77" spans="1:302" ht="15">
      <c r="A77" s="121"/>
      <c r="B77" s="121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</row>
    <row r="78" spans="1:302" ht="15">
      <c r="B78" s="124" t="str">
        <f>+B16</f>
        <v>SANTANDER 250</v>
      </c>
    </row>
    <row r="79" spans="1:302" s="351" customFormat="1">
      <c r="A79" s="350"/>
      <c r="B79" s="350" t="s">
        <v>294</v>
      </c>
      <c r="C79" s="350">
        <f t="shared" ref="C79:BN79" si="384">IF($I$16=C21,1,0)</f>
        <v>1</v>
      </c>
      <c r="D79" s="350">
        <f t="shared" si="384"/>
        <v>0</v>
      </c>
      <c r="E79" s="350">
        <f t="shared" si="384"/>
        <v>0</v>
      </c>
      <c r="F79" s="350">
        <f t="shared" si="384"/>
        <v>0</v>
      </c>
      <c r="G79" s="350">
        <f t="shared" si="384"/>
        <v>0</v>
      </c>
      <c r="H79" s="350">
        <f t="shared" si="384"/>
        <v>0</v>
      </c>
      <c r="I79" s="350">
        <f t="shared" si="384"/>
        <v>0</v>
      </c>
      <c r="J79" s="350">
        <f t="shared" si="384"/>
        <v>0</v>
      </c>
      <c r="K79" s="350">
        <f t="shared" si="384"/>
        <v>0</v>
      </c>
      <c r="L79" s="350">
        <f t="shared" si="384"/>
        <v>0</v>
      </c>
      <c r="M79" s="350">
        <f t="shared" si="384"/>
        <v>0</v>
      </c>
      <c r="N79" s="350">
        <f t="shared" si="384"/>
        <v>0</v>
      </c>
      <c r="O79" s="350">
        <f t="shared" si="384"/>
        <v>0</v>
      </c>
      <c r="P79" s="350">
        <f t="shared" si="384"/>
        <v>0</v>
      </c>
      <c r="Q79" s="350">
        <f t="shared" si="384"/>
        <v>0</v>
      </c>
      <c r="R79" s="350">
        <f t="shared" si="384"/>
        <v>0</v>
      </c>
      <c r="S79" s="350">
        <f t="shared" si="384"/>
        <v>0</v>
      </c>
      <c r="T79" s="350">
        <f t="shared" si="384"/>
        <v>0</v>
      </c>
      <c r="U79" s="350">
        <f t="shared" si="384"/>
        <v>0</v>
      </c>
      <c r="V79" s="350">
        <f t="shared" si="384"/>
        <v>0</v>
      </c>
      <c r="W79" s="350">
        <f t="shared" si="384"/>
        <v>0</v>
      </c>
      <c r="X79" s="350">
        <f t="shared" si="384"/>
        <v>0</v>
      </c>
      <c r="Y79" s="350">
        <f t="shared" si="384"/>
        <v>0</v>
      </c>
      <c r="Z79" s="350">
        <f t="shared" si="384"/>
        <v>0</v>
      </c>
      <c r="AA79" s="350">
        <f t="shared" si="384"/>
        <v>0</v>
      </c>
      <c r="AB79" s="350">
        <f t="shared" si="384"/>
        <v>0</v>
      </c>
      <c r="AC79" s="350">
        <f t="shared" si="384"/>
        <v>0</v>
      </c>
      <c r="AD79" s="350">
        <f t="shared" si="384"/>
        <v>0</v>
      </c>
      <c r="AE79" s="350">
        <f t="shared" si="384"/>
        <v>0</v>
      </c>
      <c r="AF79" s="350">
        <f t="shared" si="384"/>
        <v>0</v>
      </c>
      <c r="AG79" s="350">
        <f t="shared" si="384"/>
        <v>0</v>
      </c>
      <c r="AH79" s="350">
        <f t="shared" si="384"/>
        <v>0</v>
      </c>
      <c r="AI79" s="350">
        <f t="shared" si="384"/>
        <v>0</v>
      </c>
      <c r="AJ79" s="350">
        <f t="shared" si="384"/>
        <v>0</v>
      </c>
      <c r="AK79" s="350">
        <f t="shared" si="384"/>
        <v>0</v>
      </c>
      <c r="AL79" s="350">
        <f t="shared" si="384"/>
        <v>0</v>
      </c>
      <c r="AM79" s="350">
        <f t="shared" si="384"/>
        <v>0</v>
      </c>
      <c r="AN79" s="350">
        <f t="shared" si="384"/>
        <v>0</v>
      </c>
      <c r="AO79" s="350">
        <f t="shared" si="384"/>
        <v>0</v>
      </c>
      <c r="AP79" s="350">
        <f t="shared" si="384"/>
        <v>0</v>
      </c>
      <c r="AQ79" s="350">
        <f t="shared" si="384"/>
        <v>0</v>
      </c>
      <c r="AR79" s="350">
        <f t="shared" si="384"/>
        <v>0</v>
      </c>
      <c r="AS79" s="350">
        <f t="shared" si="384"/>
        <v>0</v>
      </c>
      <c r="AT79" s="350">
        <f t="shared" si="384"/>
        <v>0</v>
      </c>
      <c r="AU79" s="350">
        <f t="shared" si="384"/>
        <v>0</v>
      </c>
      <c r="AV79" s="350">
        <f t="shared" si="384"/>
        <v>0</v>
      </c>
      <c r="AW79" s="350">
        <f t="shared" si="384"/>
        <v>0</v>
      </c>
      <c r="AX79" s="350">
        <f t="shared" si="384"/>
        <v>0</v>
      </c>
      <c r="AY79" s="350">
        <f t="shared" si="384"/>
        <v>0</v>
      </c>
      <c r="AZ79" s="350">
        <f t="shared" si="384"/>
        <v>0</v>
      </c>
      <c r="BA79" s="350">
        <f t="shared" si="384"/>
        <v>0</v>
      </c>
      <c r="BB79" s="350">
        <f t="shared" si="384"/>
        <v>0</v>
      </c>
      <c r="BC79" s="350">
        <f t="shared" si="384"/>
        <v>0</v>
      </c>
      <c r="BD79" s="350">
        <f t="shared" si="384"/>
        <v>0</v>
      </c>
      <c r="BE79" s="350">
        <f t="shared" si="384"/>
        <v>0</v>
      </c>
      <c r="BF79" s="350">
        <f t="shared" si="384"/>
        <v>0</v>
      </c>
      <c r="BG79" s="350">
        <f t="shared" si="384"/>
        <v>0</v>
      </c>
      <c r="BH79" s="350">
        <f t="shared" si="384"/>
        <v>0</v>
      </c>
      <c r="BI79" s="350">
        <f t="shared" si="384"/>
        <v>0</v>
      </c>
      <c r="BJ79" s="350">
        <f t="shared" si="384"/>
        <v>0</v>
      </c>
      <c r="BK79" s="350">
        <f t="shared" si="384"/>
        <v>0</v>
      </c>
      <c r="BL79" s="350">
        <f t="shared" si="384"/>
        <v>0</v>
      </c>
      <c r="BM79" s="350">
        <f t="shared" si="384"/>
        <v>0</v>
      </c>
      <c r="BN79" s="350">
        <f t="shared" si="384"/>
        <v>0</v>
      </c>
      <c r="BO79" s="350">
        <f t="shared" ref="BO79:DZ79" si="385">IF($I$16=BO21,1,0)</f>
        <v>0</v>
      </c>
      <c r="BP79" s="350">
        <f t="shared" si="385"/>
        <v>0</v>
      </c>
      <c r="BQ79" s="350">
        <f t="shared" si="385"/>
        <v>0</v>
      </c>
      <c r="BR79" s="350">
        <f t="shared" si="385"/>
        <v>0</v>
      </c>
      <c r="BS79" s="350">
        <f t="shared" si="385"/>
        <v>0</v>
      </c>
      <c r="BT79" s="350">
        <f t="shared" si="385"/>
        <v>0</v>
      </c>
      <c r="BU79" s="350">
        <f t="shared" si="385"/>
        <v>0</v>
      </c>
      <c r="BV79" s="350">
        <f t="shared" si="385"/>
        <v>0</v>
      </c>
      <c r="BW79" s="350">
        <f t="shared" si="385"/>
        <v>0</v>
      </c>
      <c r="BX79" s="350">
        <f t="shared" si="385"/>
        <v>0</v>
      </c>
      <c r="BY79" s="350">
        <f t="shared" si="385"/>
        <v>0</v>
      </c>
      <c r="BZ79" s="350">
        <f t="shared" si="385"/>
        <v>0</v>
      </c>
      <c r="CA79" s="350">
        <f t="shared" si="385"/>
        <v>0</v>
      </c>
      <c r="CB79" s="350">
        <f t="shared" si="385"/>
        <v>0</v>
      </c>
      <c r="CC79" s="350">
        <f t="shared" si="385"/>
        <v>0</v>
      </c>
      <c r="CD79" s="350">
        <f t="shared" si="385"/>
        <v>0</v>
      </c>
      <c r="CE79" s="350">
        <f t="shared" si="385"/>
        <v>0</v>
      </c>
      <c r="CF79" s="350">
        <f t="shared" si="385"/>
        <v>0</v>
      </c>
      <c r="CG79" s="350">
        <f t="shared" si="385"/>
        <v>0</v>
      </c>
      <c r="CH79" s="350">
        <f t="shared" si="385"/>
        <v>0</v>
      </c>
      <c r="CI79" s="350">
        <f t="shared" si="385"/>
        <v>0</v>
      </c>
      <c r="CJ79" s="350">
        <f t="shared" si="385"/>
        <v>0</v>
      </c>
      <c r="CK79" s="350">
        <f t="shared" si="385"/>
        <v>0</v>
      </c>
      <c r="CL79" s="350">
        <f t="shared" si="385"/>
        <v>0</v>
      </c>
      <c r="CM79" s="350">
        <f t="shared" si="385"/>
        <v>0</v>
      </c>
      <c r="CN79" s="350">
        <f t="shared" si="385"/>
        <v>0</v>
      </c>
      <c r="CO79" s="350">
        <f t="shared" si="385"/>
        <v>0</v>
      </c>
      <c r="CP79" s="350">
        <f t="shared" si="385"/>
        <v>0</v>
      </c>
      <c r="CQ79" s="350">
        <f t="shared" si="385"/>
        <v>0</v>
      </c>
      <c r="CR79" s="350">
        <f t="shared" si="385"/>
        <v>0</v>
      </c>
      <c r="CS79" s="350">
        <f t="shared" si="385"/>
        <v>0</v>
      </c>
      <c r="CT79" s="350">
        <f t="shared" si="385"/>
        <v>0</v>
      </c>
      <c r="CU79" s="350">
        <f t="shared" si="385"/>
        <v>0</v>
      </c>
      <c r="CV79" s="350">
        <f t="shared" si="385"/>
        <v>0</v>
      </c>
      <c r="CW79" s="350">
        <f t="shared" si="385"/>
        <v>0</v>
      </c>
      <c r="CX79" s="350">
        <f t="shared" si="385"/>
        <v>0</v>
      </c>
      <c r="CY79" s="350">
        <f t="shared" si="385"/>
        <v>0</v>
      </c>
      <c r="CZ79" s="350">
        <f t="shared" si="385"/>
        <v>0</v>
      </c>
      <c r="DA79" s="350">
        <f t="shared" si="385"/>
        <v>0</v>
      </c>
      <c r="DB79" s="350">
        <f t="shared" si="385"/>
        <v>0</v>
      </c>
      <c r="DC79" s="350">
        <f t="shared" si="385"/>
        <v>0</v>
      </c>
      <c r="DD79" s="350">
        <f t="shared" si="385"/>
        <v>0</v>
      </c>
      <c r="DE79" s="350">
        <f t="shared" si="385"/>
        <v>0</v>
      </c>
      <c r="DF79" s="350">
        <f t="shared" si="385"/>
        <v>0</v>
      </c>
      <c r="DG79" s="350">
        <f t="shared" si="385"/>
        <v>0</v>
      </c>
      <c r="DH79" s="350">
        <f t="shared" si="385"/>
        <v>0</v>
      </c>
      <c r="DI79" s="350">
        <f t="shared" si="385"/>
        <v>0</v>
      </c>
      <c r="DJ79" s="350">
        <f t="shared" si="385"/>
        <v>0</v>
      </c>
      <c r="DK79" s="350">
        <f t="shared" si="385"/>
        <v>0</v>
      </c>
      <c r="DL79" s="350">
        <f t="shared" si="385"/>
        <v>0</v>
      </c>
      <c r="DM79" s="350">
        <f t="shared" si="385"/>
        <v>0</v>
      </c>
      <c r="DN79" s="350">
        <f t="shared" si="385"/>
        <v>0</v>
      </c>
      <c r="DO79" s="350">
        <f t="shared" si="385"/>
        <v>0</v>
      </c>
      <c r="DP79" s="350">
        <f t="shared" si="385"/>
        <v>0</v>
      </c>
      <c r="DQ79" s="350">
        <f t="shared" si="385"/>
        <v>0</v>
      </c>
      <c r="DR79" s="350">
        <f t="shared" si="385"/>
        <v>0</v>
      </c>
      <c r="DS79" s="350">
        <f t="shared" si="385"/>
        <v>0</v>
      </c>
      <c r="DT79" s="350">
        <f t="shared" si="385"/>
        <v>0</v>
      </c>
      <c r="DU79" s="350">
        <f t="shared" si="385"/>
        <v>0</v>
      </c>
      <c r="DV79" s="350">
        <f t="shared" si="385"/>
        <v>0</v>
      </c>
      <c r="DW79" s="350">
        <f t="shared" si="385"/>
        <v>0</v>
      </c>
      <c r="DX79" s="350">
        <f t="shared" si="385"/>
        <v>0</v>
      </c>
      <c r="DY79" s="350">
        <f t="shared" si="385"/>
        <v>0</v>
      </c>
      <c r="DZ79" s="350">
        <f t="shared" si="385"/>
        <v>0</v>
      </c>
      <c r="EA79" s="350">
        <f t="shared" ref="EA79:GL79" si="386">IF($I$16=EA21,1,0)</f>
        <v>0</v>
      </c>
      <c r="EB79" s="350">
        <f t="shared" si="386"/>
        <v>0</v>
      </c>
      <c r="EC79" s="350">
        <f t="shared" si="386"/>
        <v>0</v>
      </c>
      <c r="ED79" s="350">
        <f t="shared" si="386"/>
        <v>0</v>
      </c>
      <c r="EE79" s="350">
        <f t="shared" si="386"/>
        <v>0</v>
      </c>
      <c r="EF79" s="350">
        <f t="shared" si="386"/>
        <v>0</v>
      </c>
      <c r="EG79" s="350">
        <f t="shared" si="386"/>
        <v>0</v>
      </c>
      <c r="EH79" s="350">
        <f t="shared" si="386"/>
        <v>0</v>
      </c>
      <c r="EI79" s="350">
        <f t="shared" si="386"/>
        <v>0</v>
      </c>
      <c r="EJ79" s="350">
        <f t="shared" si="386"/>
        <v>0</v>
      </c>
      <c r="EK79" s="350">
        <f t="shared" si="386"/>
        <v>0</v>
      </c>
      <c r="EL79" s="350">
        <f t="shared" si="386"/>
        <v>0</v>
      </c>
      <c r="EM79" s="350">
        <f t="shared" si="386"/>
        <v>0</v>
      </c>
      <c r="EN79" s="350">
        <f t="shared" si="386"/>
        <v>0</v>
      </c>
      <c r="EO79" s="350">
        <f t="shared" si="386"/>
        <v>0</v>
      </c>
      <c r="EP79" s="350">
        <f t="shared" si="386"/>
        <v>0</v>
      </c>
      <c r="EQ79" s="350">
        <f t="shared" si="386"/>
        <v>0</v>
      </c>
      <c r="ER79" s="350">
        <f t="shared" si="386"/>
        <v>0</v>
      </c>
      <c r="ES79" s="350">
        <f t="shared" si="386"/>
        <v>0</v>
      </c>
      <c r="ET79" s="350">
        <f t="shared" si="386"/>
        <v>0</v>
      </c>
      <c r="EU79" s="350">
        <f t="shared" si="386"/>
        <v>0</v>
      </c>
      <c r="EV79" s="350">
        <f t="shared" si="386"/>
        <v>0</v>
      </c>
      <c r="EW79" s="350">
        <f t="shared" si="386"/>
        <v>0</v>
      </c>
      <c r="EX79" s="350">
        <f t="shared" si="386"/>
        <v>0</v>
      </c>
      <c r="EY79" s="350">
        <f t="shared" si="386"/>
        <v>0</v>
      </c>
      <c r="EZ79" s="350">
        <f t="shared" si="386"/>
        <v>0</v>
      </c>
      <c r="FA79" s="350">
        <f t="shared" si="386"/>
        <v>0</v>
      </c>
      <c r="FB79" s="350">
        <f t="shared" si="386"/>
        <v>0</v>
      </c>
      <c r="FC79" s="350">
        <f t="shared" si="386"/>
        <v>0</v>
      </c>
      <c r="FD79" s="350">
        <f t="shared" si="386"/>
        <v>0</v>
      </c>
      <c r="FE79" s="350">
        <f t="shared" si="386"/>
        <v>0</v>
      </c>
      <c r="FF79" s="350">
        <f t="shared" si="386"/>
        <v>0</v>
      </c>
      <c r="FG79" s="350">
        <f t="shared" si="386"/>
        <v>0</v>
      </c>
      <c r="FH79" s="350">
        <f t="shared" si="386"/>
        <v>0</v>
      </c>
      <c r="FI79" s="350">
        <f t="shared" si="386"/>
        <v>0</v>
      </c>
      <c r="FJ79" s="350">
        <f t="shared" si="386"/>
        <v>0</v>
      </c>
      <c r="FK79" s="350">
        <f t="shared" si="386"/>
        <v>0</v>
      </c>
      <c r="FL79" s="350">
        <f t="shared" si="386"/>
        <v>0</v>
      </c>
      <c r="FM79" s="350">
        <f t="shared" si="386"/>
        <v>0</v>
      </c>
      <c r="FN79" s="350">
        <f t="shared" si="386"/>
        <v>0</v>
      </c>
      <c r="FO79" s="350">
        <f t="shared" si="386"/>
        <v>0</v>
      </c>
      <c r="FP79" s="350">
        <f t="shared" si="386"/>
        <v>0</v>
      </c>
      <c r="FQ79" s="350">
        <f t="shared" si="386"/>
        <v>0</v>
      </c>
      <c r="FR79" s="350">
        <f t="shared" si="386"/>
        <v>0</v>
      </c>
      <c r="FS79" s="350">
        <f t="shared" si="386"/>
        <v>0</v>
      </c>
      <c r="FT79" s="350">
        <f t="shared" si="386"/>
        <v>0</v>
      </c>
      <c r="FU79" s="350">
        <f t="shared" si="386"/>
        <v>0</v>
      </c>
      <c r="FV79" s="350">
        <f t="shared" si="386"/>
        <v>0</v>
      </c>
      <c r="FW79" s="350">
        <f t="shared" si="386"/>
        <v>0</v>
      </c>
      <c r="FX79" s="350">
        <f t="shared" si="386"/>
        <v>0</v>
      </c>
      <c r="FY79" s="350">
        <f t="shared" si="386"/>
        <v>0</v>
      </c>
      <c r="FZ79" s="350">
        <f t="shared" si="386"/>
        <v>0</v>
      </c>
      <c r="GA79" s="350">
        <f t="shared" si="386"/>
        <v>0</v>
      </c>
      <c r="GB79" s="350">
        <f t="shared" si="386"/>
        <v>0</v>
      </c>
      <c r="GC79" s="350">
        <f t="shared" si="386"/>
        <v>0</v>
      </c>
      <c r="GD79" s="350">
        <f t="shared" si="386"/>
        <v>0</v>
      </c>
      <c r="GE79" s="350">
        <f t="shared" si="386"/>
        <v>0</v>
      </c>
      <c r="GF79" s="350">
        <f t="shared" si="386"/>
        <v>0</v>
      </c>
      <c r="GG79" s="350">
        <f t="shared" si="386"/>
        <v>0</v>
      </c>
      <c r="GH79" s="350">
        <f t="shared" si="386"/>
        <v>0</v>
      </c>
      <c r="GI79" s="350">
        <f t="shared" si="386"/>
        <v>0</v>
      </c>
      <c r="GJ79" s="350">
        <f t="shared" si="386"/>
        <v>0</v>
      </c>
      <c r="GK79" s="350">
        <f t="shared" si="386"/>
        <v>0</v>
      </c>
      <c r="GL79" s="350">
        <f t="shared" si="386"/>
        <v>0</v>
      </c>
      <c r="GM79" s="350">
        <f t="shared" ref="GM79:IX79" si="387">IF($I$16=GM21,1,0)</f>
        <v>0</v>
      </c>
      <c r="GN79" s="350">
        <f t="shared" si="387"/>
        <v>0</v>
      </c>
      <c r="GO79" s="350">
        <f t="shared" si="387"/>
        <v>0</v>
      </c>
      <c r="GP79" s="350">
        <f t="shared" si="387"/>
        <v>0</v>
      </c>
      <c r="GQ79" s="350">
        <f t="shared" si="387"/>
        <v>0</v>
      </c>
      <c r="GR79" s="350">
        <f t="shared" si="387"/>
        <v>0</v>
      </c>
      <c r="GS79" s="350">
        <f t="shared" si="387"/>
        <v>0</v>
      </c>
      <c r="GT79" s="350">
        <f t="shared" si="387"/>
        <v>0</v>
      </c>
      <c r="GU79" s="350">
        <f t="shared" si="387"/>
        <v>0</v>
      </c>
      <c r="GV79" s="350">
        <f t="shared" si="387"/>
        <v>0</v>
      </c>
      <c r="GW79" s="350">
        <f t="shared" si="387"/>
        <v>0</v>
      </c>
      <c r="GX79" s="350">
        <f t="shared" si="387"/>
        <v>0</v>
      </c>
      <c r="GY79" s="350">
        <f t="shared" si="387"/>
        <v>0</v>
      </c>
      <c r="GZ79" s="350">
        <f t="shared" si="387"/>
        <v>0</v>
      </c>
      <c r="HA79" s="350">
        <f t="shared" si="387"/>
        <v>0</v>
      </c>
      <c r="HB79" s="350">
        <f t="shared" si="387"/>
        <v>0</v>
      </c>
      <c r="HC79" s="350">
        <f t="shared" si="387"/>
        <v>0</v>
      </c>
      <c r="HD79" s="350">
        <f t="shared" si="387"/>
        <v>0</v>
      </c>
      <c r="HE79" s="350">
        <f t="shared" si="387"/>
        <v>0</v>
      </c>
      <c r="HF79" s="350">
        <f t="shared" si="387"/>
        <v>0</v>
      </c>
      <c r="HG79" s="350">
        <f t="shared" si="387"/>
        <v>0</v>
      </c>
      <c r="HH79" s="350">
        <f t="shared" si="387"/>
        <v>0</v>
      </c>
      <c r="HI79" s="350">
        <f t="shared" si="387"/>
        <v>0</v>
      </c>
      <c r="HJ79" s="350">
        <f t="shared" si="387"/>
        <v>0</v>
      </c>
      <c r="HK79" s="350">
        <f t="shared" si="387"/>
        <v>0</v>
      </c>
      <c r="HL79" s="350">
        <f t="shared" si="387"/>
        <v>0</v>
      </c>
      <c r="HM79" s="350">
        <f t="shared" si="387"/>
        <v>0</v>
      </c>
      <c r="HN79" s="350">
        <f t="shared" si="387"/>
        <v>0</v>
      </c>
      <c r="HO79" s="350">
        <f t="shared" si="387"/>
        <v>0</v>
      </c>
      <c r="HP79" s="350">
        <f t="shared" si="387"/>
        <v>0</v>
      </c>
      <c r="HQ79" s="350">
        <f t="shared" si="387"/>
        <v>0</v>
      </c>
      <c r="HR79" s="350">
        <f t="shared" si="387"/>
        <v>0</v>
      </c>
      <c r="HS79" s="350">
        <f t="shared" si="387"/>
        <v>0</v>
      </c>
      <c r="HT79" s="350">
        <f t="shared" si="387"/>
        <v>0</v>
      </c>
      <c r="HU79" s="350">
        <f t="shared" si="387"/>
        <v>0</v>
      </c>
      <c r="HV79" s="350">
        <f t="shared" si="387"/>
        <v>0</v>
      </c>
      <c r="HW79" s="350">
        <f t="shared" si="387"/>
        <v>0</v>
      </c>
      <c r="HX79" s="350">
        <f t="shared" si="387"/>
        <v>0</v>
      </c>
      <c r="HY79" s="350">
        <f t="shared" si="387"/>
        <v>0</v>
      </c>
      <c r="HZ79" s="350">
        <f t="shared" si="387"/>
        <v>0</v>
      </c>
      <c r="IA79" s="350">
        <f t="shared" si="387"/>
        <v>0</v>
      </c>
      <c r="IB79" s="350">
        <f t="shared" si="387"/>
        <v>0</v>
      </c>
      <c r="IC79" s="350">
        <f t="shared" si="387"/>
        <v>0</v>
      </c>
      <c r="ID79" s="350">
        <f t="shared" si="387"/>
        <v>0</v>
      </c>
      <c r="IE79" s="350">
        <f t="shared" si="387"/>
        <v>0</v>
      </c>
      <c r="IF79" s="350">
        <f t="shared" si="387"/>
        <v>0</v>
      </c>
      <c r="IG79" s="350">
        <f t="shared" si="387"/>
        <v>0</v>
      </c>
      <c r="IH79" s="350">
        <f t="shared" si="387"/>
        <v>0</v>
      </c>
      <c r="II79" s="350">
        <f t="shared" si="387"/>
        <v>0</v>
      </c>
      <c r="IJ79" s="350">
        <f t="shared" si="387"/>
        <v>0</v>
      </c>
      <c r="IK79" s="350">
        <f t="shared" si="387"/>
        <v>0</v>
      </c>
      <c r="IL79" s="350">
        <f t="shared" si="387"/>
        <v>0</v>
      </c>
      <c r="IM79" s="350">
        <f t="shared" si="387"/>
        <v>0</v>
      </c>
      <c r="IN79" s="350">
        <f t="shared" si="387"/>
        <v>0</v>
      </c>
      <c r="IO79" s="350">
        <f t="shared" si="387"/>
        <v>0</v>
      </c>
      <c r="IP79" s="350">
        <f t="shared" si="387"/>
        <v>0</v>
      </c>
      <c r="IQ79" s="350">
        <f t="shared" si="387"/>
        <v>0</v>
      </c>
      <c r="IR79" s="350">
        <f t="shared" si="387"/>
        <v>0</v>
      </c>
      <c r="IS79" s="350">
        <f t="shared" si="387"/>
        <v>0</v>
      </c>
      <c r="IT79" s="350">
        <f t="shared" si="387"/>
        <v>0</v>
      </c>
      <c r="IU79" s="350">
        <f t="shared" si="387"/>
        <v>0</v>
      </c>
      <c r="IV79" s="350">
        <f t="shared" si="387"/>
        <v>0</v>
      </c>
      <c r="IW79" s="350">
        <f t="shared" si="387"/>
        <v>0</v>
      </c>
      <c r="IX79" s="350">
        <f t="shared" si="387"/>
        <v>0</v>
      </c>
      <c r="IY79" s="350">
        <f t="shared" ref="IY79:KP79" si="388">IF($I$16=IY21,1,0)</f>
        <v>0</v>
      </c>
      <c r="IZ79" s="350">
        <f t="shared" si="388"/>
        <v>0</v>
      </c>
      <c r="JA79" s="350">
        <f t="shared" si="388"/>
        <v>0</v>
      </c>
      <c r="JB79" s="350">
        <f t="shared" si="388"/>
        <v>0</v>
      </c>
      <c r="JC79" s="350">
        <f t="shared" si="388"/>
        <v>0</v>
      </c>
      <c r="JD79" s="350">
        <f t="shared" si="388"/>
        <v>0</v>
      </c>
      <c r="JE79" s="350">
        <f t="shared" si="388"/>
        <v>0</v>
      </c>
      <c r="JF79" s="350">
        <f t="shared" si="388"/>
        <v>0</v>
      </c>
      <c r="JG79" s="350">
        <f t="shared" si="388"/>
        <v>0</v>
      </c>
      <c r="JH79" s="350">
        <f t="shared" si="388"/>
        <v>0</v>
      </c>
      <c r="JI79" s="350">
        <f t="shared" si="388"/>
        <v>0</v>
      </c>
      <c r="JJ79" s="350">
        <f t="shared" si="388"/>
        <v>0</v>
      </c>
      <c r="JK79" s="350">
        <f t="shared" si="388"/>
        <v>0</v>
      </c>
      <c r="JL79" s="350">
        <f t="shared" si="388"/>
        <v>0</v>
      </c>
      <c r="JM79" s="350">
        <f t="shared" si="388"/>
        <v>0</v>
      </c>
      <c r="JN79" s="350">
        <f t="shared" si="388"/>
        <v>0</v>
      </c>
      <c r="JO79" s="350">
        <f t="shared" si="388"/>
        <v>0</v>
      </c>
      <c r="JP79" s="350">
        <f t="shared" si="388"/>
        <v>0</v>
      </c>
      <c r="JQ79" s="350">
        <f t="shared" si="388"/>
        <v>0</v>
      </c>
      <c r="JR79" s="350">
        <f t="shared" si="388"/>
        <v>0</v>
      </c>
      <c r="JS79" s="350">
        <f t="shared" si="388"/>
        <v>0</v>
      </c>
      <c r="JT79" s="350">
        <f t="shared" si="388"/>
        <v>0</v>
      </c>
      <c r="JU79" s="350">
        <f t="shared" si="388"/>
        <v>0</v>
      </c>
      <c r="JV79" s="350">
        <f t="shared" si="388"/>
        <v>0</v>
      </c>
      <c r="JW79" s="350">
        <f t="shared" si="388"/>
        <v>0</v>
      </c>
      <c r="JX79" s="350">
        <f t="shared" si="388"/>
        <v>0</v>
      </c>
      <c r="JY79" s="350">
        <f t="shared" si="388"/>
        <v>0</v>
      </c>
      <c r="JZ79" s="350">
        <f t="shared" si="388"/>
        <v>0</v>
      </c>
      <c r="KA79" s="350">
        <f t="shared" si="388"/>
        <v>0</v>
      </c>
      <c r="KB79" s="350">
        <f t="shared" si="388"/>
        <v>0</v>
      </c>
      <c r="KC79" s="350">
        <f t="shared" si="388"/>
        <v>0</v>
      </c>
      <c r="KD79" s="350">
        <f t="shared" si="388"/>
        <v>0</v>
      </c>
      <c r="KE79" s="350">
        <f t="shared" si="388"/>
        <v>0</v>
      </c>
      <c r="KF79" s="350">
        <f t="shared" si="388"/>
        <v>0</v>
      </c>
      <c r="KG79" s="350">
        <f t="shared" si="388"/>
        <v>0</v>
      </c>
      <c r="KH79" s="350">
        <f t="shared" si="388"/>
        <v>0</v>
      </c>
      <c r="KI79" s="350">
        <f t="shared" si="388"/>
        <v>0</v>
      </c>
      <c r="KJ79" s="350">
        <f t="shared" si="388"/>
        <v>0</v>
      </c>
      <c r="KK79" s="350">
        <f t="shared" si="388"/>
        <v>0</v>
      </c>
      <c r="KL79" s="350">
        <f t="shared" si="388"/>
        <v>0</v>
      </c>
      <c r="KM79" s="350">
        <f t="shared" si="388"/>
        <v>0</v>
      </c>
      <c r="KN79" s="350">
        <f t="shared" si="388"/>
        <v>0</v>
      </c>
      <c r="KO79" s="350">
        <f t="shared" si="388"/>
        <v>0</v>
      </c>
      <c r="KP79" s="350">
        <f t="shared" si="388"/>
        <v>0</v>
      </c>
    </row>
    <row r="80" spans="1:302" s="351" customFormat="1">
      <c r="A80" s="350"/>
      <c r="B80" s="350" t="s">
        <v>295</v>
      </c>
      <c r="C80" s="350">
        <f t="shared" ref="C80:BN80" si="389">IF(AND($I$16&lt;=C21,$G$16&gt;=C21),1,0)</f>
        <v>1</v>
      </c>
      <c r="D80" s="350">
        <f t="shared" si="389"/>
        <v>1</v>
      </c>
      <c r="E80" s="350">
        <f t="shared" si="389"/>
        <v>1</v>
      </c>
      <c r="F80" s="350">
        <f t="shared" si="389"/>
        <v>1</v>
      </c>
      <c r="G80" s="350">
        <f t="shared" si="389"/>
        <v>1</v>
      </c>
      <c r="H80" s="350">
        <f t="shared" si="389"/>
        <v>1</v>
      </c>
      <c r="I80" s="350">
        <f t="shared" si="389"/>
        <v>1</v>
      </c>
      <c r="J80" s="350">
        <f t="shared" si="389"/>
        <v>1</v>
      </c>
      <c r="K80" s="350">
        <f t="shared" si="389"/>
        <v>1</v>
      </c>
      <c r="L80" s="350">
        <f t="shared" si="389"/>
        <v>1</v>
      </c>
      <c r="M80" s="350">
        <f t="shared" si="389"/>
        <v>1</v>
      </c>
      <c r="N80" s="350">
        <f t="shared" si="389"/>
        <v>1</v>
      </c>
      <c r="O80" s="350">
        <f t="shared" si="389"/>
        <v>1</v>
      </c>
      <c r="P80" s="350">
        <f t="shared" si="389"/>
        <v>1</v>
      </c>
      <c r="Q80" s="350">
        <f t="shared" si="389"/>
        <v>1</v>
      </c>
      <c r="R80" s="350">
        <f t="shared" si="389"/>
        <v>1</v>
      </c>
      <c r="S80" s="350">
        <f t="shared" si="389"/>
        <v>1</v>
      </c>
      <c r="T80" s="350">
        <f t="shared" si="389"/>
        <v>1</v>
      </c>
      <c r="U80" s="350">
        <f t="shared" si="389"/>
        <v>1</v>
      </c>
      <c r="V80" s="350">
        <f t="shared" si="389"/>
        <v>1</v>
      </c>
      <c r="W80" s="350">
        <f t="shared" si="389"/>
        <v>1</v>
      </c>
      <c r="X80" s="350">
        <f t="shared" si="389"/>
        <v>1</v>
      </c>
      <c r="Y80" s="350">
        <f t="shared" si="389"/>
        <v>0</v>
      </c>
      <c r="Z80" s="350">
        <f t="shared" si="389"/>
        <v>0</v>
      </c>
      <c r="AA80" s="350">
        <f t="shared" si="389"/>
        <v>0</v>
      </c>
      <c r="AB80" s="350">
        <f t="shared" si="389"/>
        <v>0</v>
      </c>
      <c r="AC80" s="350">
        <f t="shared" si="389"/>
        <v>0</v>
      </c>
      <c r="AD80" s="350">
        <f t="shared" si="389"/>
        <v>0</v>
      </c>
      <c r="AE80" s="350">
        <f t="shared" si="389"/>
        <v>0</v>
      </c>
      <c r="AF80" s="350">
        <f t="shared" si="389"/>
        <v>0</v>
      </c>
      <c r="AG80" s="350">
        <f t="shared" si="389"/>
        <v>0</v>
      </c>
      <c r="AH80" s="350">
        <f t="shared" si="389"/>
        <v>0</v>
      </c>
      <c r="AI80" s="350">
        <f t="shared" si="389"/>
        <v>0</v>
      </c>
      <c r="AJ80" s="350">
        <f t="shared" si="389"/>
        <v>0</v>
      </c>
      <c r="AK80" s="350">
        <f t="shared" si="389"/>
        <v>0</v>
      </c>
      <c r="AL80" s="350">
        <f t="shared" si="389"/>
        <v>0</v>
      </c>
      <c r="AM80" s="350">
        <f t="shared" si="389"/>
        <v>0</v>
      </c>
      <c r="AN80" s="350">
        <f t="shared" si="389"/>
        <v>0</v>
      </c>
      <c r="AO80" s="350">
        <f t="shared" si="389"/>
        <v>0</v>
      </c>
      <c r="AP80" s="350">
        <f t="shared" si="389"/>
        <v>0</v>
      </c>
      <c r="AQ80" s="350">
        <f t="shared" si="389"/>
        <v>0</v>
      </c>
      <c r="AR80" s="350">
        <f t="shared" si="389"/>
        <v>0</v>
      </c>
      <c r="AS80" s="350">
        <f t="shared" si="389"/>
        <v>0</v>
      </c>
      <c r="AT80" s="350">
        <f t="shared" si="389"/>
        <v>0</v>
      </c>
      <c r="AU80" s="350">
        <f t="shared" si="389"/>
        <v>0</v>
      </c>
      <c r="AV80" s="350">
        <f t="shared" si="389"/>
        <v>0</v>
      </c>
      <c r="AW80" s="350">
        <f t="shared" si="389"/>
        <v>0</v>
      </c>
      <c r="AX80" s="350">
        <f t="shared" si="389"/>
        <v>0</v>
      </c>
      <c r="AY80" s="350">
        <f t="shared" si="389"/>
        <v>0</v>
      </c>
      <c r="AZ80" s="350">
        <f t="shared" si="389"/>
        <v>0</v>
      </c>
      <c r="BA80" s="350">
        <f t="shared" si="389"/>
        <v>0</v>
      </c>
      <c r="BB80" s="350">
        <f t="shared" si="389"/>
        <v>0</v>
      </c>
      <c r="BC80" s="350">
        <f t="shared" si="389"/>
        <v>0</v>
      </c>
      <c r="BD80" s="350">
        <f t="shared" si="389"/>
        <v>0</v>
      </c>
      <c r="BE80" s="350">
        <f t="shared" si="389"/>
        <v>0</v>
      </c>
      <c r="BF80" s="350">
        <f t="shared" si="389"/>
        <v>0</v>
      </c>
      <c r="BG80" s="350">
        <f t="shared" si="389"/>
        <v>0</v>
      </c>
      <c r="BH80" s="350">
        <f t="shared" si="389"/>
        <v>0</v>
      </c>
      <c r="BI80" s="350">
        <f t="shared" si="389"/>
        <v>0</v>
      </c>
      <c r="BJ80" s="350">
        <f t="shared" si="389"/>
        <v>0</v>
      </c>
      <c r="BK80" s="350">
        <f t="shared" si="389"/>
        <v>0</v>
      </c>
      <c r="BL80" s="350">
        <f t="shared" si="389"/>
        <v>0</v>
      </c>
      <c r="BM80" s="350">
        <f t="shared" si="389"/>
        <v>0</v>
      </c>
      <c r="BN80" s="350">
        <f t="shared" si="389"/>
        <v>0</v>
      </c>
      <c r="BO80" s="350">
        <f t="shared" ref="BO80:DZ80" si="390">IF(AND($I$16&lt;=BO21,$G$16&gt;=BO21),1,0)</f>
        <v>0</v>
      </c>
      <c r="BP80" s="350">
        <f t="shared" si="390"/>
        <v>0</v>
      </c>
      <c r="BQ80" s="350">
        <f t="shared" si="390"/>
        <v>0</v>
      </c>
      <c r="BR80" s="350">
        <f t="shared" si="390"/>
        <v>0</v>
      </c>
      <c r="BS80" s="350">
        <f t="shared" si="390"/>
        <v>0</v>
      </c>
      <c r="BT80" s="350">
        <f t="shared" si="390"/>
        <v>0</v>
      </c>
      <c r="BU80" s="350">
        <f t="shared" si="390"/>
        <v>0</v>
      </c>
      <c r="BV80" s="350">
        <f t="shared" si="390"/>
        <v>0</v>
      </c>
      <c r="BW80" s="350">
        <f t="shared" si="390"/>
        <v>0</v>
      </c>
      <c r="BX80" s="350">
        <f t="shared" si="390"/>
        <v>0</v>
      </c>
      <c r="BY80" s="350">
        <f t="shared" si="390"/>
        <v>0</v>
      </c>
      <c r="BZ80" s="350">
        <f t="shared" si="390"/>
        <v>0</v>
      </c>
      <c r="CA80" s="350">
        <f t="shared" si="390"/>
        <v>0</v>
      </c>
      <c r="CB80" s="350">
        <f t="shared" si="390"/>
        <v>0</v>
      </c>
      <c r="CC80" s="350">
        <f t="shared" si="390"/>
        <v>0</v>
      </c>
      <c r="CD80" s="350">
        <f t="shared" si="390"/>
        <v>0</v>
      </c>
      <c r="CE80" s="350">
        <f t="shared" si="390"/>
        <v>0</v>
      </c>
      <c r="CF80" s="350">
        <f t="shared" si="390"/>
        <v>0</v>
      </c>
      <c r="CG80" s="350">
        <f t="shared" si="390"/>
        <v>0</v>
      </c>
      <c r="CH80" s="350">
        <f t="shared" si="390"/>
        <v>0</v>
      </c>
      <c r="CI80" s="350">
        <f t="shared" si="390"/>
        <v>0</v>
      </c>
      <c r="CJ80" s="350">
        <f t="shared" si="390"/>
        <v>0</v>
      </c>
      <c r="CK80" s="350">
        <f t="shared" si="390"/>
        <v>0</v>
      </c>
      <c r="CL80" s="350">
        <f t="shared" si="390"/>
        <v>0</v>
      </c>
      <c r="CM80" s="350">
        <f t="shared" si="390"/>
        <v>0</v>
      </c>
      <c r="CN80" s="350">
        <f t="shared" si="390"/>
        <v>0</v>
      </c>
      <c r="CO80" s="350">
        <f t="shared" si="390"/>
        <v>0</v>
      </c>
      <c r="CP80" s="350">
        <f t="shared" si="390"/>
        <v>0</v>
      </c>
      <c r="CQ80" s="350">
        <f t="shared" si="390"/>
        <v>0</v>
      </c>
      <c r="CR80" s="350">
        <f t="shared" si="390"/>
        <v>0</v>
      </c>
      <c r="CS80" s="350">
        <f t="shared" si="390"/>
        <v>0</v>
      </c>
      <c r="CT80" s="350">
        <f t="shared" si="390"/>
        <v>0</v>
      </c>
      <c r="CU80" s="350">
        <f t="shared" si="390"/>
        <v>0</v>
      </c>
      <c r="CV80" s="350">
        <f t="shared" si="390"/>
        <v>0</v>
      </c>
      <c r="CW80" s="350">
        <f t="shared" si="390"/>
        <v>0</v>
      </c>
      <c r="CX80" s="350">
        <f t="shared" si="390"/>
        <v>0</v>
      </c>
      <c r="CY80" s="350">
        <f t="shared" si="390"/>
        <v>0</v>
      </c>
      <c r="CZ80" s="350">
        <f t="shared" si="390"/>
        <v>0</v>
      </c>
      <c r="DA80" s="350">
        <f t="shared" si="390"/>
        <v>0</v>
      </c>
      <c r="DB80" s="350">
        <f t="shared" si="390"/>
        <v>0</v>
      </c>
      <c r="DC80" s="350">
        <f t="shared" si="390"/>
        <v>0</v>
      </c>
      <c r="DD80" s="350">
        <f t="shared" si="390"/>
        <v>0</v>
      </c>
      <c r="DE80" s="350">
        <f t="shared" si="390"/>
        <v>0</v>
      </c>
      <c r="DF80" s="350">
        <f t="shared" si="390"/>
        <v>0</v>
      </c>
      <c r="DG80" s="350">
        <f t="shared" si="390"/>
        <v>0</v>
      </c>
      <c r="DH80" s="350">
        <f t="shared" si="390"/>
        <v>0</v>
      </c>
      <c r="DI80" s="350">
        <f t="shared" si="390"/>
        <v>0</v>
      </c>
      <c r="DJ80" s="350">
        <f t="shared" si="390"/>
        <v>0</v>
      </c>
      <c r="DK80" s="350">
        <f t="shared" si="390"/>
        <v>0</v>
      </c>
      <c r="DL80" s="350">
        <f t="shared" si="390"/>
        <v>0</v>
      </c>
      <c r="DM80" s="350">
        <f t="shared" si="390"/>
        <v>0</v>
      </c>
      <c r="DN80" s="350">
        <f t="shared" si="390"/>
        <v>0</v>
      </c>
      <c r="DO80" s="350">
        <f t="shared" si="390"/>
        <v>0</v>
      </c>
      <c r="DP80" s="350">
        <f t="shared" si="390"/>
        <v>0</v>
      </c>
      <c r="DQ80" s="350">
        <f t="shared" si="390"/>
        <v>0</v>
      </c>
      <c r="DR80" s="350">
        <f t="shared" si="390"/>
        <v>0</v>
      </c>
      <c r="DS80" s="350">
        <f t="shared" si="390"/>
        <v>0</v>
      </c>
      <c r="DT80" s="350">
        <f t="shared" si="390"/>
        <v>0</v>
      </c>
      <c r="DU80" s="350">
        <f t="shared" si="390"/>
        <v>0</v>
      </c>
      <c r="DV80" s="350">
        <f t="shared" si="390"/>
        <v>0</v>
      </c>
      <c r="DW80" s="350">
        <f t="shared" si="390"/>
        <v>0</v>
      </c>
      <c r="DX80" s="350">
        <f t="shared" si="390"/>
        <v>0</v>
      </c>
      <c r="DY80" s="350">
        <f t="shared" si="390"/>
        <v>0</v>
      </c>
      <c r="DZ80" s="350">
        <f t="shared" si="390"/>
        <v>0</v>
      </c>
      <c r="EA80" s="350">
        <f t="shared" ref="EA80:GL80" si="391">IF(AND($I$16&lt;=EA21,$G$16&gt;=EA21),1,0)</f>
        <v>0</v>
      </c>
      <c r="EB80" s="350">
        <f t="shared" si="391"/>
        <v>0</v>
      </c>
      <c r="EC80" s="350">
        <f t="shared" si="391"/>
        <v>0</v>
      </c>
      <c r="ED80" s="350">
        <f t="shared" si="391"/>
        <v>0</v>
      </c>
      <c r="EE80" s="350">
        <f t="shared" si="391"/>
        <v>0</v>
      </c>
      <c r="EF80" s="350">
        <f t="shared" si="391"/>
        <v>0</v>
      </c>
      <c r="EG80" s="350">
        <f t="shared" si="391"/>
        <v>0</v>
      </c>
      <c r="EH80" s="350">
        <f t="shared" si="391"/>
        <v>0</v>
      </c>
      <c r="EI80" s="350">
        <f t="shared" si="391"/>
        <v>0</v>
      </c>
      <c r="EJ80" s="350">
        <f t="shared" si="391"/>
        <v>0</v>
      </c>
      <c r="EK80" s="350">
        <f t="shared" si="391"/>
        <v>0</v>
      </c>
      <c r="EL80" s="350">
        <f t="shared" si="391"/>
        <v>0</v>
      </c>
      <c r="EM80" s="350">
        <f t="shared" si="391"/>
        <v>0</v>
      </c>
      <c r="EN80" s="350">
        <f t="shared" si="391"/>
        <v>0</v>
      </c>
      <c r="EO80" s="350">
        <f t="shared" si="391"/>
        <v>0</v>
      </c>
      <c r="EP80" s="350">
        <f t="shared" si="391"/>
        <v>0</v>
      </c>
      <c r="EQ80" s="350">
        <f t="shared" si="391"/>
        <v>0</v>
      </c>
      <c r="ER80" s="350">
        <f t="shared" si="391"/>
        <v>0</v>
      </c>
      <c r="ES80" s="350">
        <f t="shared" si="391"/>
        <v>0</v>
      </c>
      <c r="ET80" s="350">
        <f t="shared" si="391"/>
        <v>0</v>
      </c>
      <c r="EU80" s="350">
        <f t="shared" si="391"/>
        <v>0</v>
      </c>
      <c r="EV80" s="350">
        <f t="shared" si="391"/>
        <v>0</v>
      </c>
      <c r="EW80" s="350">
        <f t="shared" si="391"/>
        <v>0</v>
      </c>
      <c r="EX80" s="350">
        <f t="shared" si="391"/>
        <v>0</v>
      </c>
      <c r="EY80" s="350">
        <f t="shared" si="391"/>
        <v>0</v>
      </c>
      <c r="EZ80" s="350">
        <f t="shared" si="391"/>
        <v>0</v>
      </c>
      <c r="FA80" s="350">
        <f t="shared" si="391"/>
        <v>0</v>
      </c>
      <c r="FB80" s="350">
        <f t="shared" si="391"/>
        <v>0</v>
      </c>
      <c r="FC80" s="350">
        <f t="shared" si="391"/>
        <v>0</v>
      </c>
      <c r="FD80" s="350">
        <f t="shared" si="391"/>
        <v>0</v>
      </c>
      <c r="FE80" s="350">
        <f t="shared" si="391"/>
        <v>0</v>
      </c>
      <c r="FF80" s="350">
        <f t="shared" si="391"/>
        <v>0</v>
      </c>
      <c r="FG80" s="350">
        <f t="shared" si="391"/>
        <v>0</v>
      </c>
      <c r="FH80" s="350">
        <f t="shared" si="391"/>
        <v>0</v>
      </c>
      <c r="FI80" s="350">
        <f t="shared" si="391"/>
        <v>0</v>
      </c>
      <c r="FJ80" s="350">
        <f t="shared" si="391"/>
        <v>0</v>
      </c>
      <c r="FK80" s="350">
        <f t="shared" si="391"/>
        <v>0</v>
      </c>
      <c r="FL80" s="350">
        <f t="shared" si="391"/>
        <v>0</v>
      </c>
      <c r="FM80" s="350">
        <f t="shared" si="391"/>
        <v>0</v>
      </c>
      <c r="FN80" s="350">
        <f t="shared" si="391"/>
        <v>0</v>
      </c>
      <c r="FO80" s="350">
        <f t="shared" si="391"/>
        <v>0</v>
      </c>
      <c r="FP80" s="350">
        <f t="shared" si="391"/>
        <v>0</v>
      </c>
      <c r="FQ80" s="350">
        <f t="shared" si="391"/>
        <v>0</v>
      </c>
      <c r="FR80" s="350">
        <f t="shared" si="391"/>
        <v>0</v>
      </c>
      <c r="FS80" s="350">
        <f t="shared" si="391"/>
        <v>0</v>
      </c>
      <c r="FT80" s="350">
        <f t="shared" si="391"/>
        <v>0</v>
      </c>
      <c r="FU80" s="350">
        <f t="shared" si="391"/>
        <v>0</v>
      </c>
      <c r="FV80" s="350">
        <f t="shared" si="391"/>
        <v>0</v>
      </c>
      <c r="FW80" s="350">
        <f t="shared" si="391"/>
        <v>0</v>
      </c>
      <c r="FX80" s="350">
        <f t="shared" si="391"/>
        <v>0</v>
      </c>
      <c r="FY80" s="350">
        <f t="shared" si="391"/>
        <v>0</v>
      </c>
      <c r="FZ80" s="350">
        <f t="shared" si="391"/>
        <v>0</v>
      </c>
      <c r="GA80" s="350">
        <f t="shared" si="391"/>
        <v>0</v>
      </c>
      <c r="GB80" s="350">
        <f t="shared" si="391"/>
        <v>0</v>
      </c>
      <c r="GC80" s="350">
        <f t="shared" si="391"/>
        <v>0</v>
      </c>
      <c r="GD80" s="350">
        <f t="shared" si="391"/>
        <v>0</v>
      </c>
      <c r="GE80" s="350">
        <f t="shared" si="391"/>
        <v>0</v>
      </c>
      <c r="GF80" s="350">
        <f t="shared" si="391"/>
        <v>0</v>
      </c>
      <c r="GG80" s="350">
        <f t="shared" si="391"/>
        <v>0</v>
      </c>
      <c r="GH80" s="350">
        <f t="shared" si="391"/>
        <v>0</v>
      </c>
      <c r="GI80" s="350">
        <f t="shared" si="391"/>
        <v>0</v>
      </c>
      <c r="GJ80" s="350">
        <f t="shared" si="391"/>
        <v>0</v>
      </c>
      <c r="GK80" s="350">
        <f t="shared" si="391"/>
        <v>0</v>
      </c>
      <c r="GL80" s="350">
        <f t="shared" si="391"/>
        <v>0</v>
      </c>
      <c r="GM80" s="350">
        <f t="shared" ref="GM80:IX80" si="392">IF(AND($I$16&lt;=GM21,$G$16&gt;=GM21),1,0)</f>
        <v>0</v>
      </c>
      <c r="GN80" s="350">
        <f t="shared" si="392"/>
        <v>0</v>
      </c>
      <c r="GO80" s="350">
        <f t="shared" si="392"/>
        <v>0</v>
      </c>
      <c r="GP80" s="350">
        <f t="shared" si="392"/>
        <v>0</v>
      </c>
      <c r="GQ80" s="350">
        <f t="shared" si="392"/>
        <v>0</v>
      </c>
      <c r="GR80" s="350">
        <f t="shared" si="392"/>
        <v>0</v>
      </c>
      <c r="GS80" s="350">
        <f t="shared" si="392"/>
        <v>0</v>
      </c>
      <c r="GT80" s="350">
        <f t="shared" si="392"/>
        <v>0</v>
      </c>
      <c r="GU80" s="350">
        <f t="shared" si="392"/>
        <v>0</v>
      </c>
      <c r="GV80" s="350">
        <f t="shared" si="392"/>
        <v>0</v>
      </c>
      <c r="GW80" s="350">
        <f t="shared" si="392"/>
        <v>0</v>
      </c>
      <c r="GX80" s="350">
        <f t="shared" si="392"/>
        <v>0</v>
      </c>
      <c r="GY80" s="350">
        <f t="shared" si="392"/>
        <v>0</v>
      </c>
      <c r="GZ80" s="350">
        <f t="shared" si="392"/>
        <v>0</v>
      </c>
      <c r="HA80" s="350">
        <f t="shared" si="392"/>
        <v>0</v>
      </c>
      <c r="HB80" s="350">
        <f t="shared" si="392"/>
        <v>0</v>
      </c>
      <c r="HC80" s="350">
        <f t="shared" si="392"/>
        <v>0</v>
      </c>
      <c r="HD80" s="350">
        <f t="shared" si="392"/>
        <v>0</v>
      </c>
      <c r="HE80" s="350">
        <f t="shared" si="392"/>
        <v>0</v>
      </c>
      <c r="HF80" s="350">
        <f t="shared" si="392"/>
        <v>0</v>
      </c>
      <c r="HG80" s="350">
        <f t="shared" si="392"/>
        <v>0</v>
      </c>
      <c r="HH80" s="350">
        <f t="shared" si="392"/>
        <v>0</v>
      </c>
      <c r="HI80" s="350">
        <f t="shared" si="392"/>
        <v>0</v>
      </c>
      <c r="HJ80" s="350">
        <f t="shared" si="392"/>
        <v>0</v>
      </c>
      <c r="HK80" s="350">
        <f t="shared" si="392"/>
        <v>0</v>
      </c>
      <c r="HL80" s="350">
        <f t="shared" si="392"/>
        <v>0</v>
      </c>
      <c r="HM80" s="350">
        <f t="shared" si="392"/>
        <v>0</v>
      </c>
      <c r="HN80" s="350">
        <f t="shared" si="392"/>
        <v>0</v>
      </c>
      <c r="HO80" s="350">
        <f t="shared" si="392"/>
        <v>0</v>
      </c>
      <c r="HP80" s="350">
        <f t="shared" si="392"/>
        <v>0</v>
      </c>
      <c r="HQ80" s="350">
        <f t="shared" si="392"/>
        <v>0</v>
      </c>
      <c r="HR80" s="350">
        <f t="shared" si="392"/>
        <v>0</v>
      </c>
      <c r="HS80" s="350">
        <f t="shared" si="392"/>
        <v>0</v>
      </c>
      <c r="HT80" s="350">
        <f t="shared" si="392"/>
        <v>0</v>
      </c>
      <c r="HU80" s="350">
        <f t="shared" si="392"/>
        <v>0</v>
      </c>
      <c r="HV80" s="350">
        <f t="shared" si="392"/>
        <v>0</v>
      </c>
      <c r="HW80" s="350">
        <f t="shared" si="392"/>
        <v>0</v>
      </c>
      <c r="HX80" s="350">
        <f t="shared" si="392"/>
        <v>0</v>
      </c>
      <c r="HY80" s="350">
        <f t="shared" si="392"/>
        <v>0</v>
      </c>
      <c r="HZ80" s="350">
        <f t="shared" si="392"/>
        <v>0</v>
      </c>
      <c r="IA80" s="350">
        <f t="shared" si="392"/>
        <v>0</v>
      </c>
      <c r="IB80" s="350">
        <f t="shared" si="392"/>
        <v>0</v>
      </c>
      <c r="IC80" s="350">
        <f t="shared" si="392"/>
        <v>0</v>
      </c>
      <c r="ID80" s="350">
        <f t="shared" si="392"/>
        <v>0</v>
      </c>
      <c r="IE80" s="350">
        <f t="shared" si="392"/>
        <v>0</v>
      </c>
      <c r="IF80" s="350">
        <f t="shared" si="392"/>
        <v>0</v>
      </c>
      <c r="IG80" s="350">
        <f t="shared" si="392"/>
        <v>0</v>
      </c>
      <c r="IH80" s="350">
        <f t="shared" si="392"/>
        <v>0</v>
      </c>
      <c r="II80" s="350">
        <f t="shared" si="392"/>
        <v>0</v>
      </c>
      <c r="IJ80" s="350">
        <f t="shared" si="392"/>
        <v>0</v>
      </c>
      <c r="IK80" s="350">
        <f t="shared" si="392"/>
        <v>0</v>
      </c>
      <c r="IL80" s="350">
        <f t="shared" si="392"/>
        <v>0</v>
      </c>
      <c r="IM80" s="350">
        <f t="shared" si="392"/>
        <v>0</v>
      </c>
      <c r="IN80" s="350">
        <f t="shared" si="392"/>
        <v>0</v>
      </c>
      <c r="IO80" s="350">
        <f t="shared" si="392"/>
        <v>0</v>
      </c>
      <c r="IP80" s="350">
        <f t="shared" si="392"/>
        <v>0</v>
      </c>
      <c r="IQ80" s="350">
        <f t="shared" si="392"/>
        <v>0</v>
      </c>
      <c r="IR80" s="350">
        <f t="shared" si="392"/>
        <v>0</v>
      </c>
      <c r="IS80" s="350">
        <f t="shared" si="392"/>
        <v>0</v>
      </c>
      <c r="IT80" s="350">
        <f t="shared" si="392"/>
        <v>0</v>
      </c>
      <c r="IU80" s="350">
        <f t="shared" si="392"/>
        <v>0</v>
      </c>
      <c r="IV80" s="350">
        <f t="shared" si="392"/>
        <v>0</v>
      </c>
      <c r="IW80" s="350">
        <f t="shared" si="392"/>
        <v>0</v>
      </c>
      <c r="IX80" s="350">
        <f t="shared" si="392"/>
        <v>0</v>
      </c>
      <c r="IY80" s="350">
        <f t="shared" ref="IY80:KP80" si="393">IF(AND($I$16&lt;=IY21,$G$16&gt;=IY21),1,0)</f>
        <v>0</v>
      </c>
      <c r="IZ80" s="350">
        <f t="shared" si="393"/>
        <v>0</v>
      </c>
      <c r="JA80" s="350">
        <f t="shared" si="393"/>
        <v>0</v>
      </c>
      <c r="JB80" s="350">
        <f t="shared" si="393"/>
        <v>0</v>
      </c>
      <c r="JC80" s="350">
        <f t="shared" si="393"/>
        <v>0</v>
      </c>
      <c r="JD80" s="350">
        <f t="shared" si="393"/>
        <v>0</v>
      </c>
      <c r="JE80" s="350">
        <f t="shared" si="393"/>
        <v>0</v>
      </c>
      <c r="JF80" s="350">
        <f t="shared" si="393"/>
        <v>0</v>
      </c>
      <c r="JG80" s="350">
        <f t="shared" si="393"/>
        <v>0</v>
      </c>
      <c r="JH80" s="350">
        <f t="shared" si="393"/>
        <v>0</v>
      </c>
      <c r="JI80" s="350">
        <f t="shared" si="393"/>
        <v>0</v>
      </c>
      <c r="JJ80" s="350">
        <f t="shared" si="393"/>
        <v>0</v>
      </c>
      <c r="JK80" s="350">
        <f t="shared" si="393"/>
        <v>0</v>
      </c>
      <c r="JL80" s="350">
        <f t="shared" si="393"/>
        <v>0</v>
      </c>
      <c r="JM80" s="350">
        <f t="shared" si="393"/>
        <v>0</v>
      </c>
      <c r="JN80" s="350">
        <f t="shared" si="393"/>
        <v>0</v>
      </c>
      <c r="JO80" s="350">
        <f t="shared" si="393"/>
        <v>0</v>
      </c>
      <c r="JP80" s="350">
        <f t="shared" si="393"/>
        <v>0</v>
      </c>
      <c r="JQ80" s="350">
        <f t="shared" si="393"/>
        <v>0</v>
      </c>
      <c r="JR80" s="350">
        <f t="shared" si="393"/>
        <v>0</v>
      </c>
      <c r="JS80" s="350">
        <f t="shared" si="393"/>
        <v>0</v>
      </c>
      <c r="JT80" s="350">
        <f t="shared" si="393"/>
        <v>0</v>
      </c>
      <c r="JU80" s="350">
        <f t="shared" si="393"/>
        <v>0</v>
      </c>
      <c r="JV80" s="350">
        <f t="shared" si="393"/>
        <v>0</v>
      </c>
      <c r="JW80" s="350">
        <f t="shared" si="393"/>
        <v>0</v>
      </c>
      <c r="JX80" s="350">
        <f t="shared" si="393"/>
        <v>0</v>
      </c>
      <c r="JY80" s="350">
        <f t="shared" si="393"/>
        <v>0</v>
      </c>
      <c r="JZ80" s="350">
        <f t="shared" si="393"/>
        <v>0</v>
      </c>
      <c r="KA80" s="350">
        <f t="shared" si="393"/>
        <v>0</v>
      </c>
      <c r="KB80" s="350">
        <f t="shared" si="393"/>
        <v>0</v>
      </c>
      <c r="KC80" s="350">
        <f t="shared" si="393"/>
        <v>0</v>
      </c>
      <c r="KD80" s="350">
        <f t="shared" si="393"/>
        <v>0</v>
      </c>
      <c r="KE80" s="350">
        <f t="shared" si="393"/>
        <v>0</v>
      </c>
      <c r="KF80" s="350">
        <f t="shared" si="393"/>
        <v>0</v>
      </c>
      <c r="KG80" s="350">
        <f t="shared" si="393"/>
        <v>0</v>
      </c>
      <c r="KH80" s="350">
        <f t="shared" si="393"/>
        <v>0</v>
      </c>
      <c r="KI80" s="350">
        <f t="shared" si="393"/>
        <v>0</v>
      </c>
      <c r="KJ80" s="350">
        <f t="shared" si="393"/>
        <v>0</v>
      </c>
      <c r="KK80" s="350">
        <f t="shared" si="393"/>
        <v>0</v>
      </c>
      <c r="KL80" s="350">
        <f t="shared" si="393"/>
        <v>0</v>
      </c>
      <c r="KM80" s="350">
        <f t="shared" si="393"/>
        <v>0</v>
      </c>
      <c r="KN80" s="350">
        <f t="shared" si="393"/>
        <v>0</v>
      </c>
      <c r="KO80" s="350">
        <f t="shared" si="393"/>
        <v>0</v>
      </c>
      <c r="KP80" s="350">
        <f t="shared" si="393"/>
        <v>0</v>
      </c>
    </row>
    <row r="81" spans="1:302" s="351" customFormat="1">
      <c r="A81" s="350"/>
      <c r="B81" s="350" t="s">
        <v>81</v>
      </c>
      <c r="C81" s="350">
        <v>0</v>
      </c>
      <c r="D81" s="350">
        <f t="shared" ref="D81:BO81" si="394">IF(AND(D80=1,D21&lt;=$G$16),1,0)</f>
        <v>1</v>
      </c>
      <c r="E81" s="350">
        <f t="shared" si="394"/>
        <v>1</v>
      </c>
      <c r="F81" s="350">
        <f t="shared" si="394"/>
        <v>1</v>
      </c>
      <c r="G81" s="350">
        <f t="shared" si="394"/>
        <v>1</v>
      </c>
      <c r="H81" s="350">
        <f t="shared" si="394"/>
        <v>1</v>
      </c>
      <c r="I81" s="350">
        <f t="shared" si="394"/>
        <v>1</v>
      </c>
      <c r="J81" s="350">
        <f t="shared" si="394"/>
        <v>1</v>
      </c>
      <c r="K81" s="350">
        <f t="shared" si="394"/>
        <v>1</v>
      </c>
      <c r="L81" s="350">
        <f t="shared" si="394"/>
        <v>1</v>
      </c>
      <c r="M81" s="350">
        <f t="shared" si="394"/>
        <v>1</v>
      </c>
      <c r="N81" s="350">
        <f t="shared" si="394"/>
        <v>1</v>
      </c>
      <c r="O81" s="350">
        <f t="shared" si="394"/>
        <v>1</v>
      </c>
      <c r="P81" s="350">
        <f t="shared" si="394"/>
        <v>1</v>
      </c>
      <c r="Q81" s="350">
        <f t="shared" si="394"/>
        <v>1</v>
      </c>
      <c r="R81" s="350">
        <f t="shared" si="394"/>
        <v>1</v>
      </c>
      <c r="S81" s="350">
        <f t="shared" si="394"/>
        <v>1</v>
      </c>
      <c r="T81" s="350">
        <f t="shared" si="394"/>
        <v>1</v>
      </c>
      <c r="U81" s="350">
        <f t="shared" si="394"/>
        <v>1</v>
      </c>
      <c r="V81" s="350">
        <f t="shared" si="394"/>
        <v>1</v>
      </c>
      <c r="W81" s="350">
        <f t="shared" si="394"/>
        <v>1</v>
      </c>
      <c r="X81" s="350">
        <f t="shared" si="394"/>
        <v>1</v>
      </c>
      <c r="Y81" s="350">
        <f t="shared" si="394"/>
        <v>0</v>
      </c>
      <c r="Z81" s="350">
        <f t="shared" si="394"/>
        <v>0</v>
      </c>
      <c r="AA81" s="350">
        <f t="shared" si="394"/>
        <v>0</v>
      </c>
      <c r="AB81" s="350">
        <f t="shared" si="394"/>
        <v>0</v>
      </c>
      <c r="AC81" s="350">
        <f t="shared" si="394"/>
        <v>0</v>
      </c>
      <c r="AD81" s="350">
        <f t="shared" si="394"/>
        <v>0</v>
      </c>
      <c r="AE81" s="350">
        <f t="shared" si="394"/>
        <v>0</v>
      </c>
      <c r="AF81" s="350">
        <f t="shared" si="394"/>
        <v>0</v>
      </c>
      <c r="AG81" s="350">
        <f t="shared" si="394"/>
        <v>0</v>
      </c>
      <c r="AH81" s="350">
        <f t="shared" si="394"/>
        <v>0</v>
      </c>
      <c r="AI81" s="350">
        <f t="shared" si="394"/>
        <v>0</v>
      </c>
      <c r="AJ81" s="350">
        <f t="shared" si="394"/>
        <v>0</v>
      </c>
      <c r="AK81" s="350">
        <f t="shared" si="394"/>
        <v>0</v>
      </c>
      <c r="AL81" s="350">
        <f t="shared" si="394"/>
        <v>0</v>
      </c>
      <c r="AM81" s="350">
        <f t="shared" si="394"/>
        <v>0</v>
      </c>
      <c r="AN81" s="350">
        <f t="shared" si="394"/>
        <v>0</v>
      </c>
      <c r="AO81" s="350">
        <f t="shared" si="394"/>
        <v>0</v>
      </c>
      <c r="AP81" s="350">
        <f t="shared" si="394"/>
        <v>0</v>
      </c>
      <c r="AQ81" s="350">
        <f t="shared" si="394"/>
        <v>0</v>
      </c>
      <c r="AR81" s="350">
        <f t="shared" si="394"/>
        <v>0</v>
      </c>
      <c r="AS81" s="350">
        <f t="shared" si="394"/>
        <v>0</v>
      </c>
      <c r="AT81" s="350">
        <f t="shared" si="394"/>
        <v>0</v>
      </c>
      <c r="AU81" s="350">
        <f t="shared" si="394"/>
        <v>0</v>
      </c>
      <c r="AV81" s="350">
        <f t="shared" si="394"/>
        <v>0</v>
      </c>
      <c r="AW81" s="350">
        <f t="shared" si="394"/>
        <v>0</v>
      </c>
      <c r="AX81" s="350">
        <f t="shared" si="394"/>
        <v>0</v>
      </c>
      <c r="AY81" s="350">
        <f t="shared" si="394"/>
        <v>0</v>
      </c>
      <c r="AZ81" s="350">
        <f t="shared" si="394"/>
        <v>0</v>
      </c>
      <c r="BA81" s="350">
        <f t="shared" si="394"/>
        <v>0</v>
      </c>
      <c r="BB81" s="350">
        <f t="shared" si="394"/>
        <v>0</v>
      </c>
      <c r="BC81" s="350">
        <f t="shared" si="394"/>
        <v>0</v>
      </c>
      <c r="BD81" s="350">
        <f t="shared" si="394"/>
        <v>0</v>
      </c>
      <c r="BE81" s="350">
        <f t="shared" si="394"/>
        <v>0</v>
      </c>
      <c r="BF81" s="350">
        <f t="shared" si="394"/>
        <v>0</v>
      </c>
      <c r="BG81" s="350">
        <f t="shared" si="394"/>
        <v>0</v>
      </c>
      <c r="BH81" s="350">
        <f t="shared" si="394"/>
        <v>0</v>
      </c>
      <c r="BI81" s="350">
        <f t="shared" si="394"/>
        <v>0</v>
      </c>
      <c r="BJ81" s="350">
        <f t="shared" si="394"/>
        <v>0</v>
      </c>
      <c r="BK81" s="350">
        <f t="shared" si="394"/>
        <v>0</v>
      </c>
      <c r="BL81" s="350">
        <f t="shared" si="394"/>
        <v>0</v>
      </c>
      <c r="BM81" s="350">
        <f t="shared" si="394"/>
        <v>0</v>
      </c>
      <c r="BN81" s="350">
        <f t="shared" si="394"/>
        <v>0</v>
      </c>
      <c r="BO81" s="350">
        <f t="shared" si="394"/>
        <v>0</v>
      </c>
      <c r="BP81" s="350">
        <f t="shared" ref="BP81:EA81" si="395">IF(AND(BP80=1,BP21&lt;=$G$16),1,0)</f>
        <v>0</v>
      </c>
      <c r="BQ81" s="350">
        <f t="shared" si="395"/>
        <v>0</v>
      </c>
      <c r="BR81" s="350">
        <f t="shared" si="395"/>
        <v>0</v>
      </c>
      <c r="BS81" s="350">
        <f t="shared" si="395"/>
        <v>0</v>
      </c>
      <c r="BT81" s="350">
        <f t="shared" si="395"/>
        <v>0</v>
      </c>
      <c r="BU81" s="350">
        <f t="shared" si="395"/>
        <v>0</v>
      </c>
      <c r="BV81" s="350">
        <f t="shared" si="395"/>
        <v>0</v>
      </c>
      <c r="BW81" s="350">
        <f t="shared" si="395"/>
        <v>0</v>
      </c>
      <c r="BX81" s="350">
        <f t="shared" si="395"/>
        <v>0</v>
      </c>
      <c r="BY81" s="350">
        <f t="shared" si="395"/>
        <v>0</v>
      </c>
      <c r="BZ81" s="350">
        <f t="shared" si="395"/>
        <v>0</v>
      </c>
      <c r="CA81" s="350">
        <f t="shared" si="395"/>
        <v>0</v>
      </c>
      <c r="CB81" s="350">
        <f t="shared" si="395"/>
        <v>0</v>
      </c>
      <c r="CC81" s="350">
        <f t="shared" si="395"/>
        <v>0</v>
      </c>
      <c r="CD81" s="350">
        <f t="shared" si="395"/>
        <v>0</v>
      </c>
      <c r="CE81" s="350">
        <f t="shared" si="395"/>
        <v>0</v>
      </c>
      <c r="CF81" s="350">
        <f t="shared" si="395"/>
        <v>0</v>
      </c>
      <c r="CG81" s="350">
        <f t="shared" si="395"/>
        <v>0</v>
      </c>
      <c r="CH81" s="350">
        <f t="shared" si="395"/>
        <v>0</v>
      </c>
      <c r="CI81" s="350">
        <f t="shared" si="395"/>
        <v>0</v>
      </c>
      <c r="CJ81" s="350">
        <f t="shared" si="395"/>
        <v>0</v>
      </c>
      <c r="CK81" s="350">
        <f t="shared" si="395"/>
        <v>0</v>
      </c>
      <c r="CL81" s="350">
        <f t="shared" si="395"/>
        <v>0</v>
      </c>
      <c r="CM81" s="350">
        <f t="shared" si="395"/>
        <v>0</v>
      </c>
      <c r="CN81" s="350">
        <f t="shared" si="395"/>
        <v>0</v>
      </c>
      <c r="CO81" s="350">
        <f t="shared" si="395"/>
        <v>0</v>
      </c>
      <c r="CP81" s="350">
        <f t="shared" si="395"/>
        <v>0</v>
      </c>
      <c r="CQ81" s="350">
        <f t="shared" si="395"/>
        <v>0</v>
      </c>
      <c r="CR81" s="350">
        <f t="shared" si="395"/>
        <v>0</v>
      </c>
      <c r="CS81" s="350">
        <f t="shared" si="395"/>
        <v>0</v>
      </c>
      <c r="CT81" s="350">
        <f t="shared" si="395"/>
        <v>0</v>
      </c>
      <c r="CU81" s="350">
        <f t="shared" si="395"/>
        <v>0</v>
      </c>
      <c r="CV81" s="350">
        <f t="shared" si="395"/>
        <v>0</v>
      </c>
      <c r="CW81" s="350">
        <f t="shared" si="395"/>
        <v>0</v>
      </c>
      <c r="CX81" s="350">
        <f t="shared" si="395"/>
        <v>0</v>
      </c>
      <c r="CY81" s="350">
        <f t="shared" si="395"/>
        <v>0</v>
      </c>
      <c r="CZ81" s="350">
        <f t="shared" si="395"/>
        <v>0</v>
      </c>
      <c r="DA81" s="350">
        <f t="shared" si="395"/>
        <v>0</v>
      </c>
      <c r="DB81" s="350">
        <f t="shared" si="395"/>
        <v>0</v>
      </c>
      <c r="DC81" s="350">
        <f t="shared" si="395"/>
        <v>0</v>
      </c>
      <c r="DD81" s="350">
        <f t="shared" si="395"/>
        <v>0</v>
      </c>
      <c r="DE81" s="350">
        <f t="shared" si="395"/>
        <v>0</v>
      </c>
      <c r="DF81" s="350">
        <f t="shared" si="395"/>
        <v>0</v>
      </c>
      <c r="DG81" s="350">
        <f t="shared" si="395"/>
        <v>0</v>
      </c>
      <c r="DH81" s="350">
        <f t="shared" si="395"/>
        <v>0</v>
      </c>
      <c r="DI81" s="350">
        <f t="shared" si="395"/>
        <v>0</v>
      </c>
      <c r="DJ81" s="350">
        <f t="shared" si="395"/>
        <v>0</v>
      </c>
      <c r="DK81" s="350">
        <f t="shared" si="395"/>
        <v>0</v>
      </c>
      <c r="DL81" s="350">
        <f t="shared" si="395"/>
        <v>0</v>
      </c>
      <c r="DM81" s="350">
        <f t="shared" si="395"/>
        <v>0</v>
      </c>
      <c r="DN81" s="350">
        <f t="shared" si="395"/>
        <v>0</v>
      </c>
      <c r="DO81" s="350">
        <f t="shared" si="395"/>
        <v>0</v>
      </c>
      <c r="DP81" s="350">
        <f t="shared" si="395"/>
        <v>0</v>
      </c>
      <c r="DQ81" s="350">
        <f t="shared" si="395"/>
        <v>0</v>
      </c>
      <c r="DR81" s="350">
        <f t="shared" si="395"/>
        <v>0</v>
      </c>
      <c r="DS81" s="350">
        <f t="shared" si="395"/>
        <v>0</v>
      </c>
      <c r="DT81" s="350">
        <f t="shared" si="395"/>
        <v>0</v>
      </c>
      <c r="DU81" s="350">
        <f t="shared" si="395"/>
        <v>0</v>
      </c>
      <c r="DV81" s="350">
        <f t="shared" si="395"/>
        <v>0</v>
      </c>
      <c r="DW81" s="350">
        <f t="shared" si="395"/>
        <v>0</v>
      </c>
      <c r="DX81" s="350">
        <f t="shared" si="395"/>
        <v>0</v>
      </c>
      <c r="DY81" s="350">
        <f t="shared" si="395"/>
        <v>0</v>
      </c>
      <c r="DZ81" s="350">
        <f t="shared" si="395"/>
        <v>0</v>
      </c>
      <c r="EA81" s="350">
        <f t="shared" si="395"/>
        <v>0</v>
      </c>
      <c r="EB81" s="350">
        <f t="shared" ref="EB81:GM81" si="396">IF(AND(EB80=1,EB21&lt;=$G$16),1,0)</f>
        <v>0</v>
      </c>
      <c r="EC81" s="350">
        <f t="shared" si="396"/>
        <v>0</v>
      </c>
      <c r="ED81" s="350">
        <f t="shared" si="396"/>
        <v>0</v>
      </c>
      <c r="EE81" s="350">
        <f t="shared" si="396"/>
        <v>0</v>
      </c>
      <c r="EF81" s="350">
        <f t="shared" si="396"/>
        <v>0</v>
      </c>
      <c r="EG81" s="350">
        <f t="shared" si="396"/>
        <v>0</v>
      </c>
      <c r="EH81" s="350">
        <f t="shared" si="396"/>
        <v>0</v>
      </c>
      <c r="EI81" s="350">
        <f t="shared" si="396"/>
        <v>0</v>
      </c>
      <c r="EJ81" s="350">
        <f t="shared" si="396"/>
        <v>0</v>
      </c>
      <c r="EK81" s="350">
        <f t="shared" si="396"/>
        <v>0</v>
      </c>
      <c r="EL81" s="350">
        <f t="shared" si="396"/>
        <v>0</v>
      </c>
      <c r="EM81" s="350">
        <f t="shared" si="396"/>
        <v>0</v>
      </c>
      <c r="EN81" s="350">
        <f t="shared" si="396"/>
        <v>0</v>
      </c>
      <c r="EO81" s="350">
        <f t="shared" si="396"/>
        <v>0</v>
      </c>
      <c r="EP81" s="350">
        <f t="shared" si="396"/>
        <v>0</v>
      </c>
      <c r="EQ81" s="350">
        <f t="shared" si="396"/>
        <v>0</v>
      </c>
      <c r="ER81" s="350">
        <f t="shared" si="396"/>
        <v>0</v>
      </c>
      <c r="ES81" s="350">
        <f t="shared" si="396"/>
        <v>0</v>
      </c>
      <c r="ET81" s="350">
        <f t="shared" si="396"/>
        <v>0</v>
      </c>
      <c r="EU81" s="350">
        <f t="shared" si="396"/>
        <v>0</v>
      </c>
      <c r="EV81" s="350">
        <f t="shared" si="396"/>
        <v>0</v>
      </c>
      <c r="EW81" s="350">
        <f t="shared" si="396"/>
        <v>0</v>
      </c>
      <c r="EX81" s="350">
        <f t="shared" si="396"/>
        <v>0</v>
      </c>
      <c r="EY81" s="350">
        <f t="shared" si="396"/>
        <v>0</v>
      </c>
      <c r="EZ81" s="350">
        <f t="shared" si="396"/>
        <v>0</v>
      </c>
      <c r="FA81" s="350">
        <f t="shared" si="396"/>
        <v>0</v>
      </c>
      <c r="FB81" s="350">
        <f t="shared" si="396"/>
        <v>0</v>
      </c>
      <c r="FC81" s="350">
        <f t="shared" si="396"/>
        <v>0</v>
      </c>
      <c r="FD81" s="350">
        <f t="shared" si="396"/>
        <v>0</v>
      </c>
      <c r="FE81" s="350">
        <f t="shared" si="396"/>
        <v>0</v>
      </c>
      <c r="FF81" s="350">
        <f t="shared" si="396"/>
        <v>0</v>
      </c>
      <c r="FG81" s="350">
        <f t="shared" si="396"/>
        <v>0</v>
      </c>
      <c r="FH81" s="350">
        <f t="shared" si="396"/>
        <v>0</v>
      </c>
      <c r="FI81" s="350">
        <f t="shared" si="396"/>
        <v>0</v>
      </c>
      <c r="FJ81" s="350">
        <f t="shared" si="396"/>
        <v>0</v>
      </c>
      <c r="FK81" s="350">
        <f t="shared" si="396"/>
        <v>0</v>
      </c>
      <c r="FL81" s="350">
        <f t="shared" si="396"/>
        <v>0</v>
      </c>
      <c r="FM81" s="350">
        <f t="shared" si="396"/>
        <v>0</v>
      </c>
      <c r="FN81" s="350">
        <f t="shared" si="396"/>
        <v>0</v>
      </c>
      <c r="FO81" s="350">
        <f t="shared" si="396"/>
        <v>0</v>
      </c>
      <c r="FP81" s="350">
        <f t="shared" si="396"/>
        <v>0</v>
      </c>
      <c r="FQ81" s="350">
        <f t="shared" si="396"/>
        <v>0</v>
      </c>
      <c r="FR81" s="350">
        <f t="shared" si="396"/>
        <v>0</v>
      </c>
      <c r="FS81" s="350">
        <f t="shared" si="396"/>
        <v>0</v>
      </c>
      <c r="FT81" s="350">
        <f t="shared" si="396"/>
        <v>0</v>
      </c>
      <c r="FU81" s="350">
        <f t="shared" si="396"/>
        <v>0</v>
      </c>
      <c r="FV81" s="350">
        <f t="shared" si="396"/>
        <v>0</v>
      </c>
      <c r="FW81" s="350">
        <f t="shared" si="396"/>
        <v>0</v>
      </c>
      <c r="FX81" s="350">
        <f t="shared" si="396"/>
        <v>0</v>
      </c>
      <c r="FY81" s="350">
        <f t="shared" si="396"/>
        <v>0</v>
      </c>
      <c r="FZ81" s="350">
        <f t="shared" si="396"/>
        <v>0</v>
      </c>
      <c r="GA81" s="350">
        <f t="shared" si="396"/>
        <v>0</v>
      </c>
      <c r="GB81" s="350">
        <f t="shared" si="396"/>
        <v>0</v>
      </c>
      <c r="GC81" s="350">
        <f t="shared" si="396"/>
        <v>0</v>
      </c>
      <c r="GD81" s="350">
        <f t="shared" si="396"/>
        <v>0</v>
      </c>
      <c r="GE81" s="350">
        <f t="shared" si="396"/>
        <v>0</v>
      </c>
      <c r="GF81" s="350">
        <f t="shared" si="396"/>
        <v>0</v>
      </c>
      <c r="GG81" s="350">
        <f t="shared" si="396"/>
        <v>0</v>
      </c>
      <c r="GH81" s="350">
        <f t="shared" si="396"/>
        <v>0</v>
      </c>
      <c r="GI81" s="350">
        <f t="shared" si="396"/>
        <v>0</v>
      </c>
      <c r="GJ81" s="350">
        <f t="shared" si="396"/>
        <v>0</v>
      </c>
      <c r="GK81" s="350">
        <f t="shared" si="396"/>
        <v>0</v>
      </c>
      <c r="GL81" s="350">
        <f t="shared" si="396"/>
        <v>0</v>
      </c>
      <c r="GM81" s="350">
        <f t="shared" si="396"/>
        <v>0</v>
      </c>
      <c r="GN81" s="350">
        <f t="shared" ref="GN81:IY81" si="397">IF(AND(GN80=1,GN21&lt;=$G$16),1,0)</f>
        <v>0</v>
      </c>
      <c r="GO81" s="350">
        <f t="shared" si="397"/>
        <v>0</v>
      </c>
      <c r="GP81" s="350">
        <f t="shared" si="397"/>
        <v>0</v>
      </c>
      <c r="GQ81" s="350">
        <f t="shared" si="397"/>
        <v>0</v>
      </c>
      <c r="GR81" s="350">
        <f t="shared" si="397"/>
        <v>0</v>
      </c>
      <c r="GS81" s="350">
        <f t="shared" si="397"/>
        <v>0</v>
      </c>
      <c r="GT81" s="350">
        <f t="shared" si="397"/>
        <v>0</v>
      </c>
      <c r="GU81" s="350">
        <f t="shared" si="397"/>
        <v>0</v>
      </c>
      <c r="GV81" s="350">
        <f t="shared" si="397"/>
        <v>0</v>
      </c>
      <c r="GW81" s="350">
        <f t="shared" si="397"/>
        <v>0</v>
      </c>
      <c r="GX81" s="350">
        <f t="shared" si="397"/>
        <v>0</v>
      </c>
      <c r="GY81" s="350">
        <f t="shared" si="397"/>
        <v>0</v>
      </c>
      <c r="GZ81" s="350">
        <f t="shared" si="397"/>
        <v>0</v>
      </c>
      <c r="HA81" s="350">
        <f t="shared" si="397"/>
        <v>0</v>
      </c>
      <c r="HB81" s="350">
        <f t="shared" si="397"/>
        <v>0</v>
      </c>
      <c r="HC81" s="350">
        <f t="shared" si="397"/>
        <v>0</v>
      </c>
      <c r="HD81" s="350">
        <f t="shared" si="397"/>
        <v>0</v>
      </c>
      <c r="HE81" s="350">
        <f t="shared" si="397"/>
        <v>0</v>
      </c>
      <c r="HF81" s="350">
        <f t="shared" si="397"/>
        <v>0</v>
      </c>
      <c r="HG81" s="350">
        <f t="shared" si="397"/>
        <v>0</v>
      </c>
      <c r="HH81" s="350">
        <f t="shared" si="397"/>
        <v>0</v>
      </c>
      <c r="HI81" s="350">
        <f t="shared" si="397"/>
        <v>0</v>
      </c>
      <c r="HJ81" s="350">
        <f t="shared" si="397"/>
        <v>0</v>
      </c>
      <c r="HK81" s="350">
        <f t="shared" si="397"/>
        <v>0</v>
      </c>
      <c r="HL81" s="350">
        <f t="shared" si="397"/>
        <v>0</v>
      </c>
      <c r="HM81" s="350">
        <f t="shared" si="397"/>
        <v>0</v>
      </c>
      <c r="HN81" s="350">
        <f t="shared" si="397"/>
        <v>0</v>
      </c>
      <c r="HO81" s="350">
        <f t="shared" si="397"/>
        <v>0</v>
      </c>
      <c r="HP81" s="350">
        <f t="shared" si="397"/>
        <v>0</v>
      </c>
      <c r="HQ81" s="350">
        <f t="shared" si="397"/>
        <v>0</v>
      </c>
      <c r="HR81" s="350">
        <f t="shared" si="397"/>
        <v>0</v>
      </c>
      <c r="HS81" s="350">
        <f t="shared" si="397"/>
        <v>0</v>
      </c>
      <c r="HT81" s="350">
        <f t="shared" si="397"/>
        <v>0</v>
      </c>
      <c r="HU81" s="350">
        <f t="shared" si="397"/>
        <v>0</v>
      </c>
      <c r="HV81" s="350">
        <f t="shared" si="397"/>
        <v>0</v>
      </c>
      <c r="HW81" s="350">
        <f t="shared" si="397"/>
        <v>0</v>
      </c>
      <c r="HX81" s="350">
        <f t="shared" si="397"/>
        <v>0</v>
      </c>
      <c r="HY81" s="350">
        <f t="shared" si="397"/>
        <v>0</v>
      </c>
      <c r="HZ81" s="350">
        <f t="shared" si="397"/>
        <v>0</v>
      </c>
      <c r="IA81" s="350">
        <f t="shared" si="397"/>
        <v>0</v>
      </c>
      <c r="IB81" s="350">
        <f t="shared" si="397"/>
        <v>0</v>
      </c>
      <c r="IC81" s="350">
        <f t="shared" si="397"/>
        <v>0</v>
      </c>
      <c r="ID81" s="350">
        <f t="shared" si="397"/>
        <v>0</v>
      </c>
      <c r="IE81" s="350">
        <f t="shared" si="397"/>
        <v>0</v>
      </c>
      <c r="IF81" s="350">
        <f t="shared" si="397"/>
        <v>0</v>
      </c>
      <c r="IG81" s="350">
        <f t="shared" si="397"/>
        <v>0</v>
      </c>
      <c r="IH81" s="350">
        <f t="shared" si="397"/>
        <v>0</v>
      </c>
      <c r="II81" s="350">
        <f t="shared" si="397"/>
        <v>0</v>
      </c>
      <c r="IJ81" s="350">
        <f t="shared" si="397"/>
        <v>0</v>
      </c>
      <c r="IK81" s="350">
        <f t="shared" si="397"/>
        <v>0</v>
      </c>
      <c r="IL81" s="350">
        <f t="shared" si="397"/>
        <v>0</v>
      </c>
      <c r="IM81" s="350">
        <f t="shared" si="397"/>
        <v>0</v>
      </c>
      <c r="IN81" s="350">
        <f t="shared" si="397"/>
        <v>0</v>
      </c>
      <c r="IO81" s="350">
        <f t="shared" si="397"/>
        <v>0</v>
      </c>
      <c r="IP81" s="350">
        <f t="shared" si="397"/>
        <v>0</v>
      </c>
      <c r="IQ81" s="350">
        <f t="shared" si="397"/>
        <v>0</v>
      </c>
      <c r="IR81" s="350">
        <f t="shared" si="397"/>
        <v>0</v>
      </c>
      <c r="IS81" s="350">
        <f t="shared" si="397"/>
        <v>0</v>
      </c>
      <c r="IT81" s="350">
        <f t="shared" si="397"/>
        <v>0</v>
      </c>
      <c r="IU81" s="350">
        <f t="shared" si="397"/>
        <v>0</v>
      </c>
      <c r="IV81" s="350">
        <f t="shared" si="397"/>
        <v>0</v>
      </c>
      <c r="IW81" s="350">
        <f t="shared" si="397"/>
        <v>0</v>
      </c>
      <c r="IX81" s="350">
        <f t="shared" si="397"/>
        <v>0</v>
      </c>
      <c r="IY81" s="350">
        <f t="shared" si="397"/>
        <v>0</v>
      </c>
      <c r="IZ81" s="350">
        <f t="shared" ref="IZ81:KP81" si="398">IF(AND(IZ80=1,IZ21&lt;=$G$16),1,0)</f>
        <v>0</v>
      </c>
      <c r="JA81" s="350">
        <f t="shared" si="398"/>
        <v>0</v>
      </c>
      <c r="JB81" s="350">
        <f t="shared" si="398"/>
        <v>0</v>
      </c>
      <c r="JC81" s="350">
        <f t="shared" si="398"/>
        <v>0</v>
      </c>
      <c r="JD81" s="350">
        <f t="shared" si="398"/>
        <v>0</v>
      </c>
      <c r="JE81" s="350">
        <f t="shared" si="398"/>
        <v>0</v>
      </c>
      <c r="JF81" s="350">
        <f t="shared" si="398"/>
        <v>0</v>
      </c>
      <c r="JG81" s="350">
        <f t="shared" si="398"/>
        <v>0</v>
      </c>
      <c r="JH81" s="350">
        <f t="shared" si="398"/>
        <v>0</v>
      </c>
      <c r="JI81" s="350">
        <f t="shared" si="398"/>
        <v>0</v>
      </c>
      <c r="JJ81" s="350">
        <f t="shared" si="398"/>
        <v>0</v>
      </c>
      <c r="JK81" s="350">
        <f t="shared" si="398"/>
        <v>0</v>
      </c>
      <c r="JL81" s="350">
        <f t="shared" si="398"/>
        <v>0</v>
      </c>
      <c r="JM81" s="350">
        <f t="shared" si="398"/>
        <v>0</v>
      </c>
      <c r="JN81" s="350">
        <f t="shared" si="398"/>
        <v>0</v>
      </c>
      <c r="JO81" s="350">
        <f t="shared" si="398"/>
        <v>0</v>
      </c>
      <c r="JP81" s="350">
        <f t="shared" si="398"/>
        <v>0</v>
      </c>
      <c r="JQ81" s="350">
        <f t="shared" si="398"/>
        <v>0</v>
      </c>
      <c r="JR81" s="350">
        <f t="shared" si="398"/>
        <v>0</v>
      </c>
      <c r="JS81" s="350">
        <f t="shared" si="398"/>
        <v>0</v>
      </c>
      <c r="JT81" s="350">
        <f t="shared" si="398"/>
        <v>0</v>
      </c>
      <c r="JU81" s="350">
        <f t="shared" si="398"/>
        <v>0</v>
      </c>
      <c r="JV81" s="350">
        <f t="shared" si="398"/>
        <v>0</v>
      </c>
      <c r="JW81" s="350">
        <f t="shared" si="398"/>
        <v>0</v>
      </c>
      <c r="JX81" s="350">
        <f t="shared" si="398"/>
        <v>0</v>
      </c>
      <c r="JY81" s="350">
        <f t="shared" si="398"/>
        <v>0</v>
      </c>
      <c r="JZ81" s="350">
        <f t="shared" si="398"/>
        <v>0</v>
      </c>
      <c r="KA81" s="350">
        <f t="shared" si="398"/>
        <v>0</v>
      </c>
      <c r="KB81" s="350">
        <f t="shared" si="398"/>
        <v>0</v>
      </c>
      <c r="KC81" s="350">
        <f t="shared" si="398"/>
        <v>0</v>
      </c>
      <c r="KD81" s="350">
        <f t="shared" si="398"/>
        <v>0</v>
      </c>
      <c r="KE81" s="350">
        <f t="shared" si="398"/>
        <v>0</v>
      </c>
      <c r="KF81" s="350">
        <f t="shared" si="398"/>
        <v>0</v>
      </c>
      <c r="KG81" s="350">
        <f t="shared" si="398"/>
        <v>0</v>
      </c>
      <c r="KH81" s="350">
        <f t="shared" si="398"/>
        <v>0</v>
      </c>
      <c r="KI81" s="350">
        <f t="shared" si="398"/>
        <v>0</v>
      </c>
      <c r="KJ81" s="350">
        <f t="shared" si="398"/>
        <v>0</v>
      </c>
      <c r="KK81" s="350">
        <f t="shared" si="398"/>
        <v>0</v>
      </c>
      <c r="KL81" s="350">
        <f t="shared" si="398"/>
        <v>0</v>
      </c>
      <c r="KM81" s="350">
        <f t="shared" si="398"/>
        <v>0</v>
      </c>
      <c r="KN81" s="350">
        <f t="shared" si="398"/>
        <v>0</v>
      </c>
      <c r="KO81" s="350">
        <f t="shared" si="398"/>
        <v>0</v>
      </c>
      <c r="KP81" s="350">
        <f t="shared" si="398"/>
        <v>0</v>
      </c>
    </row>
    <row r="82" spans="1:302" s="351" customFormat="1">
      <c r="A82" s="350"/>
      <c r="B82" s="350" t="s">
        <v>296</v>
      </c>
      <c r="C82" s="350">
        <f t="shared" ref="C82:AH82" si="399">IF(AND(C81=1,C21&lt;=$J$16),1,IF(C21&gt;I16,2*C81,0))</f>
        <v>0</v>
      </c>
      <c r="D82" s="350">
        <f t="shared" si="399"/>
        <v>1</v>
      </c>
      <c r="E82" s="350">
        <f t="shared" si="399"/>
        <v>1</v>
      </c>
      <c r="F82" s="350">
        <f t="shared" si="399"/>
        <v>1</v>
      </c>
      <c r="G82" s="350">
        <f t="shared" si="399"/>
        <v>1</v>
      </c>
      <c r="H82" s="350">
        <f t="shared" si="399"/>
        <v>1</v>
      </c>
      <c r="I82" s="350">
        <f t="shared" si="399"/>
        <v>1</v>
      </c>
      <c r="J82" s="350">
        <f t="shared" si="399"/>
        <v>1</v>
      </c>
      <c r="K82" s="350">
        <f t="shared" si="399"/>
        <v>1</v>
      </c>
      <c r="L82" s="350">
        <f t="shared" si="399"/>
        <v>1</v>
      </c>
      <c r="M82" s="350">
        <f t="shared" si="399"/>
        <v>2</v>
      </c>
      <c r="N82" s="350">
        <f t="shared" si="399"/>
        <v>2</v>
      </c>
      <c r="O82" s="350">
        <f t="shared" si="399"/>
        <v>2</v>
      </c>
      <c r="P82" s="350">
        <f t="shared" si="399"/>
        <v>2</v>
      </c>
      <c r="Q82" s="350">
        <f t="shared" si="399"/>
        <v>2</v>
      </c>
      <c r="R82" s="350">
        <f t="shared" si="399"/>
        <v>2</v>
      </c>
      <c r="S82" s="350">
        <f t="shared" si="399"/>
        <v>2</v>
      </c>
      <c r="T82" s="350">
        <f t="shared" si="399"/>
        <v>2</v>
      </c>
      <c r="U82" s="350">
        <f t="shared" si="399"/>
        <v>2</v>
      </c>
      <c r="V82" s="350">
        <f t="shared" si="399"/>
        <v>2</v>
      </c>
      <c r="W82" s="350">
        <f t="shared" si="399"/>
        <v>2</v>
      </c>
      <c r="X82" s="350">
        <f t="shared" si="399"/>
        <v>2</v>
      </c>
      <c r="Y82" s="350">
        <f t="shared" si="399"/>
        <v>0</v>
      </c>
      <c r="Z82" s="350">
        <f t="shared" si="399"/>
        <v>0</v>
      </c>
      <c r="AA82" s="350">
        <f t="shared" si="399"/>
        <v>0</v>
      </c>
      <c r="AB82" s="350">
        <f t="shared" si="399"/>
        <v>0</v>
      </c>
      <c r="AC82" s="350">
        <f t="shared" si="399"/>
        <v>0</v>
      </c>
      <c r="AD82" s="350">
        <f t="shared" si="399"/>
        <v>0</v>
      </c>
      <c r="AE82" s="350">
        <f t="shared" si="399"/>
        <v>0</v>
      </c>
      <c r="AF82" s="350">
        <f t="shared" si="399"/>
        <v>0</v>
      </c>
      <c r="AG82" s="350">
        <f t="shared" si="399"/>
        <v>0</v>
      </c>
      <c r="AH82" s="350">
        <f t="shared" si="399"/>
        <v>0</v>
      </c>
      <c r="AI82" s="350"/>
      <c r="AJ82" s="350"/>
      <c r="AK82" s="350"/>
      <c r="AL82" s="350"/>
      <c r="AM82" s="350"/>
      <c r="AN82" s="350"/>
      <c r="AO82" s="350"/>
      <c r="AP82" s="350"/>
      <c r="AQ82" s="350"/>
      <c r="AR82" s="350"/>
      <c r="AS82" s="350"/>
      <c r="AT82" s="350"/>
      <c r="AU82" s="350"/>
      <c r="AV82" s="350"/>
      <c r="AW82" s="350"/>
      <c r="AX82" s="350"/>
      <c r="AY82" s="350"/>
      <c r="AZ82" s="350"/>
      <c r="BA82" s="350"/>
      <c r="BB82" s="350"/>
      <c r="BC82" s="350"/>
      <c r="BD82" s="350"/>
      <c r="BE82" s="350"/>
      <c r="BF82" s="350"/>
      <c r="BG82" s="350"/>
      <c r="BH82" s="350"/>
      <c r="BI82" s="350"/>
      <c r="BJ82" s="350"/>
      <c r="BK82" s="350"/>
      <c r="BL82" s="350"/>
      <c r="BM82" s="350"/>
      <c r="BN82" s="350"/>
      <c r="BO82" s="350"/>
      <c r="BP82" s="350"/>
      <c r="BQ82" s="350"/>
      <c r="BR82" s="350"/>
      <c r="BS82" s="350"/>
      <c r="BT82" s="350"/>
      <c r="BU82" s="350"/>
      <c r="BV82" s="350"/>
      <c r="BW82" s="350"/>
      <c r="BX82" s="350"/>
      <c r="BY82" s="350"/>
      <c r="BZ82" s="350"/>
      <c r="CA82" s="350"/>
      <c r="CB82" s="350"/>
      <c r="CC82" s="350"/>
      <c r="CD82" s="350"/>
      <c r="CE82" s="350"/>
      <c r="CF82" s="350"/>
      <c r="CG82" s="350"/>
      <c r="CH82" s="350"/>
      <c r="CI82" s="350"/>
      <c r="CJ82" s="350"/>
      <c r="CK82" s="350"/>
      <c r="CL82" s="350"/>
      <c r="CM82" s="350"/>
      <c r="CN82" s="350"/>
      <c r="CO82" s="350"/>
      <c r="CP82" s="350"/>
      <c r="CQ82" s="350"/>
      <c r="CR82" s="350"/>
      <c r="CS82" s="350"/>
      <c r="CT82" s="350"/>
      <c r="CU82" s="350"/>
      <c r="CV82" s="350"/>
      <c r="CW82" s="350"/>
      <c r="CX82" s="350"/>
      <c r="CY82" s="350"/>
      <c r="CZ82" s="350"/>
      <c r="DA82" s="350"/>
      <c r="DB82" s="350"/>
      <c r="DC82" s="350"/>
      <c r="DD82" s="350"/>
      <c r="DE82" s="350"/>
      <c r="DF82" s="350"/>
      <c r="DG82" s="350"/>
      <c r="DH82" s="350"/>
      <c r="DI82" s="350"/>
      <c r="DJ82" s="350"/>
      <c r="DK82" s="350"/>
      <c r="DL82" s="350"/>
      <c r="DM82" s="350"/>
      <c r="DN82" s="350"/>
      <c r="DO82" s="350"/>
      <c r="DP82" s="350"/>
      <c r="DQ82" s="350"/>
      <c r="DR82" s="350"/>
      <c r="DS82" s="350"/>
      <c r="DT82" s="350"/>
      <c r="DU82" s="350"/>
      <c r="DV82" s="350"/>
      <c r="DW82" s="350"/>
      <c r="DX82" s="350"/>
      <c r="DY82" s="350"/>
      <c r="DZ82" s="350"/>
      <c r="EA82" s="350"/>
      <c r="EB82" s="350"/>
      <c r="EC82" s="350"/>
      <c r="ED82" s="350"/>
      <c r="EE82" s="350"/>
      <c r="EF82" s="350"/>
      <c r="EG82" s="350"/>
      <c r="EH82" s="350"/>
      <c r="EI82" s="350"/>
      <c r="EJ82" s="350"/>
      <c r="EK82" s="350"/>
      <c r="EL82" s="350"/>
      <c r="EM82" s="350"/>
      <c r="EN82" s="350"/>
      <c r="EO82" s="350"/>
      <c r="EP82" s="350"/>
      <c r="EQ82" s="350"/>
      <c r="ER82" s="350"/>
      <c r="ES82" s="350"/>
      <c r="ET82" s="350"/>
      <c r="EU82" s="350"/>
      <c r="EV82" s="350"/>
      <c r="EW82" s="350"/>
      <c r="EX82" s="350"/>
      <c r="EY82" s="350"/>
      <c r="EZ82" s="350"/>
      <c r="FA82" s="350"/>
      <c r="FB82" s="350"/>
      <c r="FC82" s="350"/>
      <c r="FD82" s="350"/>
      <c r="FE82" s="350"/>
      <c r="FF82" s="350"/>
      <c r="FG82" s="350"/>
      <c r="FH82" s="350"/>
      <c r="FI82" s="350"/>
      <c r="FJ82" s="350"/>
      <c r="FK82" s="350"/>
      <c r="FL82" s="350"/>
      <c r="FM82" s="350"/>
      <c r="FN82" s="350"/>
      <c r="FO82" s="350"/>
      <c r="FP82" s="350"/>
      <c r="FQ82" s="350"/>
      <c r="FR82" s="350"/>
      <c r="FS82" s="350"/>
      <c r="FT82" s="350"/>
      <c r="FU82" s="350"/>
      <c r="FV82" s="350"/>
      <c r="FW82" s="350"/>
      <c r="FX82" s="350"/>
      <c r="FY82" s="350"/>
      <c r="FZ82" s="350"/>
      <c r="GA82" s="350"/>
      <c r="GB82" s="350"/>
      <c r="GC82" s="350"/>
      <c r="GD82" s="350"/>
      <c r="GE82" s="350"/>
      <c r="GF82" s="350"/>
      <c r="GG82" s="350"/>
      <c r="GH82" s="350"/>
      <c r="GI82" s="350"/>
      <c r="GJ82" s="350"/>
      <c r="GK82" s="350"/>
      <c r="GL82" s="350"/>
      <c r="GM82" s="350"/>
      <c r="GN82" s="350"/>
      <c r="GO82" s="350"/>
      <c r="GP82" s="350"/>
      <c r="GQ82" s="350"/>
      <c r="GR82" s="350"/>
      <c r="GS82" s="350"/>
      <c r="GT82" s="350"/>
      <c r="GU82" s="350"/>
      <c r="GV82" s="350"/>
      <c r="GW82" s="350"/>
      <c r="GX82" s="350"/>
      <c r="GY82" s="350"/>
      <c r="GZ82" s="350"/>
      <c r="HA82" s="350"/>
      <c r="HB82" s="350"/>
      <c r="HC82" s="350"/>
      <c r="HD82" s="350"/>
      <c r="HE82" s="350"/>
      <c r="HF82" s="350"/>
      <c r="HG82" s="350"/>
      <c r="HH82" s="350"/>
      <c r="HI82" s="350"/>
      <c r="HJ82" s="350"/>
      <c r="HK82" s="350"/>
      <c r="HL82" s="350"/>
      <c r="HM82" s="350"/>
      <c r="HN82" s="350"/>
      <c r="HO82" s="350"/>
      <c r="HP82" s="350"/>
      <c r="HQ82" s="350"/>
      <c r="HR82" s="350"/>
      <c r="HS82" s="350"/>
      <c r="HT82" s="350"/>
      <c r="HU82" s="350"/>
      <c r="HV82" s="350"/>
      <c r="HW82" s="350"/>
      <c r="HX82" s="350"/>
      <c r="HY82" s="350"/>
      <c r="HZ82" s="350"/>
      <c r="IA82" s="350"/>
      <c r="IB82" s="350"/>
      <c r="IC82" s="350"/>
      <c r="ID82" s="350"/>
      <c r="IE82" s="350"/>
      <c r="IF82" s="350"/>
      <c r="IG82" s="350"/>
      <c r="IH82" s="350"/>
      <c r="II82" s="350"/>
      <c r="IJ82" s="350"/>
      <c r="IK82" s="350"/>
      <c r="IL82" s="350"/>
      <c r="IM82" s="350"/>
      <c r="IN82" s="350"/>
      <c r="IO82" s="350"/>
      <c r="IP82" s="350"/>
      <c r="IQ82" s="350"/>
      <c r="IR82" s="350"/>
      <c r="IS82" s="350"/>
      <c r="IT82" s="350"/>
      <c r="IU82" s="350"/>
      <c r="IV82" s="350"/>
      <c r="IW82" s="350"/>
      <c r="IX82" s="350"/>
      <c r="IY82" s="350"/>
      <c r="IZ82" s="350"/>
      <c r="JA82" s="350"/>
      <c r="JB82" s="350"/>
      <c r="JC82" s="350"/>
      <c r="JD82" s="350"/>
      <c r="JE82" s="350"/>
      <c r="JF82" s="350"/>
      <c r="JG82" s="350"/>
      <c r="JH82" s="350"/>
      <c r="JI82" s="350"/>
      <c r="JJ82" s="350"/>
      <c r="JK82" s="350"/>
      <c r="JL82" s="350"/>
      <c r="JM82" s="350"/>
      <c r="JN82" s="350"/>
      <c r="JO82" s="350"/>
      <c r="JP82" s="350"/>
      <c r="JQ82" s="350"/>
      <c r="JR82" s="350"/>
      <c r="JS82" s="350"/>
      <c r="JT82" s="350"/>
      <c r="JU82" s="350"/>
      <c r="JV82" s="350"/>
      <c r="JW82" s="350"/>
      <c r="JX82" s="350"/>
      <c r="JY82" s="350"/>
      <c r="JZ82" s="350"/>
      <c r="KA82" s="350"/>
      <c r="KB82" s="350"/>
      <c r="KC82" s="350"/>
      <c r="KD82" s="350"/>
      <c r="KE82" s="350"/>
      <c r="KF82" s="350"/>
      <c r="KG82" s="350"/>
      <c r="KH82" s="350"/>
      <c r="KI82" s="350"/>
      <c r="KJ82" s="350"/>
      <c r="KK82" s="350"/>
      <c r="KL82" s="350"/>
      <c r="KM82" s="350"/>
      <c r="KN82" s="350"/>
      <c r="KO82" s="350"/>
      <c r="KP82" s="350"/>
    </row>
    <row r="83" spans="1:302">
      <c r="A83" s="115"/>
      <c r="B83" s="115" t="s">
        <v>73</v>
      </c>
      <c r="C83" s="116">
        <f>C$22</f>
        <v>8.9374999999999996E-2</v>
      </c>
      <c r="D83" s="116">
        <f t="shared" ref="D83:BO83" si="400">D$22</f>
        <v>8.7045999999999998E-2</v>
      </c>
      <c r="E83" s="116">
        <f t="shared" si="400"/>
        <v>8.463066666666666E-2</v>
      </c>
      <c r="F83" s="116">
        <f t="shared" si="400"/>
        <v>8.2215333333333321E-2</v>
      </c>
      <c r="G83" s="116">
        <f t="shared" si="400"/>
        <v>7.9799999999999996E-2</v>
      </c>
      <c r="H83" s="116">
        <f t="shared" si="400"/>
        <v>7.9983333333333323E-2</v>
      </c>
      <c r="I83" s="116">
        <f t="shared" si="400"/>
        <v>8.0166666666666664E-2</v>
      </c>
      <c r="J83" s="116">
        <f t="shared" si="400"/>
        <v>8.0350000000000005E-2</v>
      </c>
      <c r="K83" s="116">
        <f t="shared" si="400"/>
        <v>8.0533333333333346E-2</v>
      </c>
      <c r="L83" s="116">
        <f t="shared" si="400"/>
        <v>8.0716666666666687E-2</v>
      </c>
      <c r="M83" s="116">
        <f t="shared" si="400"/>
        <v>8.09E-2</v>
      </c>
      <c r="N83" s="116">
        <f t="shared" si="400"/>
        <v>8.0702083333333327E-2</v>
      </c>
      <c r="O83" s="116">
        <f t="shared" si="400"/>
        <v>8.0504166666666654E-2</v>
      </c>
      <c r="P83" s="116">
        <f t="shared" si="400"/>
        <v>8.0306249999999982E-2</v>
      </c>
      <c r="Q83" s="116">
        <f t="shared" si="400"/>
        <v>8.0108333333333309E-2</v>
      </c>
      <c r="R83" s="116">
        <f t="shared" si="400"/>
        <v>7.9910416666666637E-2</v>
      </c>
      <c r="S83" s="116">
        <f t="shared" si="400"/>
        <v>7.9712499999999964E-2</v>
      </c>
      <c r="T83" s="116">
        <f t="shared" si="400"/>
        <v>7.9514583333333291E-2</v>
      </c>
      <c r="U83" s="116">
        <f t="shared" si="400"/>
        <v>7.9316666666666619E-2</v>
      </c>
      <c r="V83" s="116">
        <f t="shared" si="400"/>
        <v>7.9118749999999946E-2</v>
      </c>
      <c r="W83" s="116">
        <f t="shared" si="400"/>
        <v>7.8920833333333273E-2</v>
      </c>
      <c r="X83" s="116">
        <f t="shared" si="400"/>
        <v>7.8722916666666601E-2</v>
      </c>
      <c r="Y83" s="116">
        <f t="shared" si="400"/>
        <v>7.8524999999999998E-2</v>
      </c>
      <c r="Z83" s="116">
        <f t="shared" si="400"/>
        <v>7.8405833333333327E-2</v>
      </c>
      <c r="AA83" s="116">
        <f t="shared" si="400"/>
        <v>7.8286666666666657E-2</v>
      </c>
      <c r="AB83" s="116">
        <f t="shared" si="400"/>
        <v>7.8167499999999987E-2</v>
      </c>
      <c r="AC83" s="116">
        <f t="shared" si="400"/>
        <v>7.8048333333333317E-2</v>
      </c>
      <c r="AD83" s="116">
        <f t="shared" si="400"/>
        <v>7.7929166666666647E-2</v>
      </c>
      <c r="AE83" s="116">
        <f t="shared" si="400"/>
        <v>7.7809999999999976E-2</v>
      </c>
      <c r="AF83" s="116">
        <f t="shared" si="400"/>
        <v>7.7690833333333306E-2</v>
      </c>
      <c r="AG83" s="116">
        <f t="shared" si="400"/>
        <v>7.7571666666666636E-2</v>
      </c>
      <c r="AH83" s="116">
        <f t="shared" si="400"/>
        <v>7.7452499999999966E-2</v>
      </c>
      <c r="AI83" s="116">
        <f t="shared" si="400"/>
        <v>7.7333333333333296E-2</v>
      </c>
      <c r="AJ83" s="116">
        <f t="shared" si="400"/>
        <v>7.7214166666666625E-2</v>
      </c>
      <c r="AK83" s="116">
        <f t="shared" si="400"/>
        <v>7.7094999999999997E-2</v>
      </c>
      <c r="AL83" s="116">
        <f t="shared" si="400"/>
        <v>7.716116666666667E-2</v>
      </c>
      <c r="AM83" s="116">
        <f t="shared" si="400"/>
        <v>7.7227333333333342E-2</v>
      </c>
      <c r="AN83" s="116">
        <f t="shared" si="400"/>
        <v>7.7293500000000015E-2</v>
      </c>
      <c r="AO83" s="116">
        <f t="shared" si="400"/>
        <v>7.7359666666666688E-2</v>
      </c>
      <c r="AP83" s="116">
        <f t="shared" si="400"/>
        <v>7.742583333333336E-2</v>
      </c>
      <c r="AQ83" s="116">
        <f t="shared" si="400"/>
        <v>7.7492000000000033E-2</v>
      </c>
      <c r="AR83" s="116">
        <f t="shared" si="400"/>
        <v>7.7558166666666706E-2</v>
      </c>
      <c r="AS83" s="116">
        <f t="shared" si="400"/>
        <v>7.7624333333333378E-2</v>
      </c>
      <c r="AT83" s="116">
        <f t="shared" si="400"/>
        <v>7.7690500000000051E-2</v>
      </c>
      <c r="AU83" s="116">
        <f t="shared" si="400"/>
        <v>7.7756666666666724E-2</v>
      </c>
      <c r="AV83" s="116">
        <f t="shared" si="400"/>
        <v>7.7822833333333397E-2</v>
      </c>
      <c r="AW83" s="116">
        <f t="shared" si="400"/>
        <v>7.7889E-2</v>
      </c>
      <c r="AX83" s="116">
        <f t="shared" si="400"/>
        <v>7.8000416666666669E-2</v>
      </c>
      <c r="AY83" s="116">
        <f t="shared" si="400"/>
        <v>7.8111833333333339E-2</v>
      </c>
      <c r="AZ83" s="116">
        <f t="shared" si="400"/>
        <v>7.8223250000000008E-2</v>
      </c>
      <c r="BA83" s="116">
        <f t="shared" si="400"/>
        <v>7.8334666666666677E-2</v>
      </c>
      <c r="BB83" s="116">
        <f t="shared" si="400"/>
        <v>7.8446083333333347E-2</v>
      </c>
      <c r="BC83" s="116">
        <f t="shared" si="400"/>
        <v>7.8557500000000016E-2</v>
      </c>
      <c r="BD83" s="116">
        <f t="shared" si="400"/>
        <v>7.8668916666666686E-2</v>
      </c>
      <c r="BE83" s="116">
        <f t="shared" si="400"/>
        <v>7.8780333333333355E-2</v>
      </c>
      <c r="BF83" s="116">
        <f t="shared" si="400"/>
        <v>7.8891750000000024E-2</v>
      </c>
      <c r="BG83" s="116">
        <f t="shared" si="400"/>
        <v>7.9003166666666694E-2</v>
      </c>
      <c r="BH83" s="116">
        <f t="shared" si="400"/>
        <v>7.9114583333333363E-2</v>
      </c>
      <c r="BI83" s="116">
        <f t="shared" si="400"/>
        <v>7.9226000000000005E-2</v>
      </c>
      <c r="BJ83" s="116">
        <f t="shared" si="400"/>
        <v>7.9328166666666672E-2</v>
      </c>
      <c r="BK83" s="116">
        <f t="shared" si="400"/>
        <v>7.9430333333333339E-2</v>
      </c>
      <c r="BL83" s="116">
        <f t="shared" si="400"/>
        <v>7.9532500000000006E-2</v>
      </c>
      <c r="BM83" s="116">
        <f t="shared" si="400"/>
        <v>7.9634666666666673E-2</v>
      </c>
      <c r="BN83" s="116">
        <f t="shared" si="400"/>
        <v>7.973683333333334E-2</v>
      </c>
      <c r="BO83" s="116">
        <f t="shared" si="400"/>
        <v>7.9839000000000007E-2</v>
      </c>
      <c r="BP83" s="116">
        <f t="shared" ref="BP83:EA83" si="401">BP$22</f>
        <v>7.9941166666666674E-2</v>
      </c>
      <c r="BQ83" s="116">
        <f t="shared" si="401"/>
        <v>8.0043333333333341E-2</v>
      </c>
      <c r="BR83" s="116">
        <f t="shared" si="401"/>
        <v>8.0145500000000008E-2</v>
      </c>
      <c r="BS83" s="116">
        <f t="shared" si="401"/>
        <v>8.0247666666666675E-2</v>
      </c>
      <c r="BT83" s="116">
        <f t="shared" si="401"/>
        <v>8.0349833333333343E-2</v>
      </c>
      <c r="BU83" s="116">
        <f t="shared" si="401"/>
        <v>8.045200000000001E-2</v>
      </c>
      <c r="BV83" s="116">
        <f t="shared" si="401"/>
        <v>8.0554166666666677E-2</v>
      </c>
      <c r="BW83" s="116">
        <f t="shared" si="401"/>
        <v>8.0656333333333344E-2</v>
      </c>
      <c r="BX83" s="116">
        <f t="shared" si="401"/>
        <v>8.0758500000000011E-2</v>
      </c>
      <c r="BY83" s="116">
        <f t="shared" si="401"/>
        <v>8.0860666666666678E-2</v>
      </c>
      <c r="BZ83" s="116">
        <f t="shared" si="401"/>
        <v>8.0962833333333345E-2</v>
      </c>
      <c r="CA83" s="116">
        <f t="shared" si="401"/>
        <v>8.1065000000000012E-2</v>
      </c>
      <c r="CB83" s="116">
        <f t="shared" si="401"/>
        <v>8.1167166666666679E-2</v>
      </c>
      <c r="CC83" s="116">
        <f t="shared" si="401"/>
        <v>8.1269333333333346E-2</v>
      </c>
      <c r="CD83" s="116">
        <f t="shared" si="401"/>
        <v>8.1371500000000013E-2</v>
      </c>
      <c r="CE83" s="116">
        <f t="shared" si="401"/>
        <v>8.147366666666668E-2</v>
      </c>
      <c r="CF83" s="116">
        <f t="shared" si="401"/>
        <v>8.1575833333333347E-2</v>
      </c>
      <c r="CG83" s="116">
        <f t="shared" si="401"/>
        <v>8.1678000000000001E-2</v>
      </c>
      <c r="CH83" s="116">
        <f t="shared" si="401"/>
        <v>8.174883333333334E-2</v>
      </c>
      <c r="CI83" s="116">
        <f t="shared" si="401"/>
        <v>8.1819666666666679E-2</v>
      </c>
      <c r="CJ83" s="116">
        <f t="shared" si="401"/>
        <v>8.1890500000000019E-2</v>
      </c>
      <c r="CK83" s="116">
        <f t="shared" si="401"/>
        <v>8.1961333333333358E-2</v>
      </c>
      <c r="CL83" s="116">
        <f t="shared" si="401"/>
        <v>8.2032166666666698E-2</v>
      </c>
      <c r="CM83" s="116">
        <f t="shared" si="401"/>
        <v>8.2103000000000037E-2</v>
      </c>
      <c r="CN83" s="116">
        <f t="shared" si="401"/>
        <v>8.2173833333333376E-2</v>
      </c>
      <c r="CO83" s="116">
        <f t="shared" si="401"/>
        <v>8.2244666666666716E-2</v>
      </c>
      <c r="CP83" s="116">
        <f t="shared" si="401"/>
        <v>8.2315500000000055E-2</v>
      </c>
      <c r="CQ83" s="116">
        <f t="shared" si="401"/>
        <v>8.2386333333333395E-2</v>
      </c>
      <c r="CR83" s="116">
        <f t="shared" si="401"/>
        <v>8.2457166666666734E-2</v>
      </c>
      <c r="CS83" s="116">
        <f t="shared" si="401"/>
        <v>8.2528000000000074E-2</v>
      </c>
      <c r="CT83" s="116">
        <f t="shared" si="401"/>
        <v>8.2598833333333413E-2</v>
      </c>
      <c r="CU83" s="116">
        <f t="shared" si="401"/>
        <v>8.2669666666666752E-2</v>
      </c>
      <c r="CV83" s="116">
        <f t="shared" si="401"/>
        <v>8.2740500000000092E-2</v>
      </c>
      <c r="CW83" s="116">
        <f t="shared" si="401"/>
        <v>8.2811333333333431E-2</v>
      </c>
      <c r="CX83" s="116">
        <f t="shared" si="401"/>
        <v>8.2882166666666771E-2</v>
      </c>
      <c r="CY83" s="116">
        <f t="shared" si="401"/>
        <v>8.295300000000011E-2</v>
      </c>
      <c r="CZ83" s="116">
        <f t="shared" si="401"/>
        <v>8.3023833333333449E-2</v>
      </c>
      <c r="DA83" s="116">
        <f t="shared" si="401"/>
        <v>8.3094666666666789E-2</v>
      </c>
      <c r="DB83" s="116">
        <f t="shared" si="401"/>
        <v>8.3165500000000128E-2</v>
      </c>
      <c r="DC83" s="116">
        <f t="shared" si="401"/>
        <v>8.3236333333333468E-2</v>
      </c>
      <c r="DD83" s="116">
        <f t="shared" si="401"/>
        <v>8.3307166666666807E-2</v>
      </c>
      <c r="DE83" s="116">
        <f t="shared" si="401"/>
        <v>8.3378000000000146E-2</v>
      </c>
      <c r="DF83" s="116">
        <f t="shared" si="401"/>
        <v>8.3448833333333486E-2</v>
      </c>
      <c r="DG83" s="116">
        <f t="shared" si="401"/>
        <v>8.3519666666666825E-2</v>
      </c>
      <c r="DH83" s="116">
        <f t="shared" si="401"/>
        <v>8.3590500000000165E-2</v>
      </c>
      <c r="DI83" s="116">
        <f t="shared" si="401"/>
        <v>8.3661333333333504E-2</v>
      </c>
      <c r="DJ83" s="116">
        <f t="shared" si="401"/>
        <v>8.3732166666666843E-2</v>
      </c>
      <c r="DK83" s="116">
        <f t="shared" si="401"/>
        <v>8.3803000000000183E-2</v>
      </c>
      <c r="DL83" s="116">
        <f t="shared" si="401"/>
        <v>8.3873833333333522E-2</v>
      </c>
      <c r="DM83" s="116">
        <f t="shared" si="401"/>
        <v>8.3944666666666862E-2</v>
      </c>
      <c r="DN83" s="116">
        <f t="shared" si="401"/>
        <v>8.4015500000000201E-2</v>
      </c>
      <c r="DO83" s="116">
        <f t="shared" si="401"/>
        <v>8.4086333333333541E-2</v>
      </c>
      <c r="DP83" s="116">
        <f t="shared" si="401"/>
        <v>8.415716666666688E-2</v>
      </c>
      <c r="DQ83" s="116">
        <f t="shared" si="401"/>
        <v>8.4227999999999997E-2</v>
      </c>
      <c r="DR83" s="116">
        <f t="shared" si="401"/>
        <v>8.4322533333333324E-2</v>
      </c>
      <c r="DS83" s="116">
        <f t="shared" si="401"/>
        <v>8.4417066666666651E-2</v>
      </c>
      <c r="DT83" s="116">
        <f t="shared" si="401"/>
        <v>8.4511599999999978E-2</v>
      </c>
      <c r="DU83" s="116">
        <f t="shared" si="401"/>
        <v>8.4606133333333305E-2</v>
      </c>
      <c r="DV83" s="116">
        <f t="shared" si="401"/>
        <v>8.4700666666666632E-2</v>
      </c>
      <c r="DW83" s="116">
        <f t="shared" si="401"/>
        <v>8.4795199999999959E-2</v>
      </c>
      <c r="DX83" s="116">
        <f t="shared" si="401"/>
        <v>8.4889733333333287E-2</v>
      </c>
      <c r="DY83" s="116">
        <f t="shared" si="401"/>
        <v>8.4984266666666614E-2</v>
      </c>
      <c r="DZ83" s="116">
        <f t="shared" si="401"/>
        <v>8.5078799999999941E-2</v>
      </c>
      <c r="EA83" s="116">
        <f t="shared" si="401"/>
        <v>8.5173333333333268E-2</v>
      </c>
      <c r="EB83" s="116">
        <f t="shared" ref="EB83:GM83" si="402">EB$22</f>
        <v>8.5267866666666595E-2</v>
      </c>
      <c r="EC83" s="116">
        <f t="shared" si="402"/>
        <v>8.5362399999999922E-2</v>
      </c>
      <c r="ED83" s="116">
        <f t="shared" si="402"/>
        <v>8.5456933333333249E-2</v>
      </c>
      <c r="EE83" s="116">
        <f t="shared" si="402"/>
        <v>8.5551466666666576E-2</v>
      </c>
      <c r="EF83" s="116">
        <f t="shared" si="402"/>
        <v>8.5645999999999903E-2</v>
      </c>
      <c r="EG83" s="116">
        <f t="shared" si="402"/>
        <v>8.574053333333323E-2</v>
      </c>
      <c r="EH83" s="116">
        <f t="shared" si="402"/>
        <v>8.5835066666666557E-2</v>
      </c>
      <c r="EI83" s="116">
        <f t="shared" si="402"/>
        <v>8.5929599999999884E-2</v>
      </c>
      <c r="EJ83" s="116">
        <f t="shared" si="402"/>
        <v>8.6024133333333211E-2</v>
      </c>
      <c r="EK83" s="116">
        <f t="shared" si="402"/>
        <v>8.6118666666666538E-2</v>
      </c>
      <c r="EL83" s="116">
        <f t="shared" si="402"/>
        <v>8.6213199999999865E-2</v>
      </c>
      <c r="EM83" s="116">
        <f t="shared" si="402"/>
        <v>8.6307733333333192E-2</v>
      </c>
      <c r="EN83" s="116">
        <f t="shared" si="402"/>
        <v>8.6402266666666519E-2</v>
      </c>
      <c r="EO83" s="116">
        <f t="shared" si="402"/>
        <v>8.6496799999999846E-2</v>
      </c>
      <c r="EP83" s="116">
        <f t="shared" si="402"/>
        <v>8.6591333333333173E-2</v>
      </c>
      <c r="EQ83" s="116">
        <f t="shared" si="402"/>
        <v>8.66858666666665E-2</v>
      </c>
      <c r="ER83" s="116">
        <f t="shared" si="402"/>
        <v>8.6780399999999827E-2</v>
      </c>
      <c r="ES83" s="116">
        <f t="shared" si="402"/>
        <v>8.6874933333333154E-2</v>
      </c>
      <c r="ET83" s="116">
        <f t="shared" si="402"/>
        <v>8.6969466666666481E-2</v>
      </c>
      <c r="EU83" s="116">
        <f t="shared" si="402"/>
        <v>8.7063999999999808E-2</v>
      </c>
      <c r="EV83" s="116">
        <f t="shared" si="402"/>
        <v>8.7158533333333135E-2</v>
      </c>
      <c r="EW83" s="116">
        <f t="shared" si="402"/>
        <v>8.7253066666666462E-2</v>
      </c>
      <c r="EX83" s="116">
        <f t="shared" si="402"/>
        <v>8.7347599999999789E-2</v>
      </c>
      <c r="EY83" s="116">
        <f t="shared" si="402"/>
        <v>8.7442133333333116E-2</v>
      </c>
      <c r="EZ83" s="116">
        <f t="shared" si="402"/>
        <v>8.7536666666666443E-2</v>
      </c>
      <c r="FA83" s="116">
        <f t="shared" si="402"/>
        <v>8.763119999999977E-2</v>
      </c>
      <c r="FB83" s="116">
        <f t="shared" si="402"/>
        <v>8.7725733333333097E-2</v>
      </c>
      <c r="FC83" s="116">
        <f t="shared" si="402"/>
        <v>8.7820266666666424E-2</v>
      </c>
      <c r="FD83" s="116">
        <f t="shared" si="402"/>
        <v>8.7914799999999751E-2</v>
      </c>
      <c r="FE83" s="116">
        <f t="shared" si="402"/>
        <v>8.8009333333333079E-2</v>
      </c>
      <c r="FF83" s="116">
        <f t="shared" si="402"/>
        <v>8.8103866666666406E-2</v>
      </c>
      <c r="FG83" s="116">
        <f t="shared" si="402"/>
        <v>8.8198399999999733E-2</v>
      </c>
      <c r="FH83" s="116">
        <f t="shared" si="402"/>
        <v>8.829293333333306E-2</v>
      </c>
      <c r="FI83" s="116">
        <f t="shared" si="402"/>
        <v>8.8387466666666387E-2</v>
      </c>
      <c r="FJ83" s="116">
        <f t="shared" si="402"/>
        <v>8.8481999999999714E-2</v>
      </c>
      <c r="FK83" s="116">
        <f t="shared" si="402"/>
        <v>8.8576533333333041E-2</v>
      </c>
      <c r="FL83" s="116">
        <f t="shared" si="402"/>
        <v>8.8671066666666368E-2</v>
      </c>
      <c r="FM83" s="116">
        <f t="shared" si="402"/>
        <v>8.8765599999999695E-2</v>
      </c>
      <c r="FN83" s="116">
        <f t="shared" si="402"/>
        <v>8.8860133333333022E-2</v>
      </c>
      <c r="FO83" s="116">
        <f t="shared" si="402"/>
        <v>8.8954666666666349E-2</v>
      </c>
      <c r="FP83" s="116">
        <f t="shared" si="402"/>
        <v>8.9049199999999676E-2</v>
      </c>
      <c r="FQ83" s="116">
        <f t="shared" si="402"/>
        <v>8.9143733333333003E-2</v>
      </c>
      <c r="FR83" s="116">
        <f t="shared" si="402"/>
        <v>8.923826666666633E-2</v>
      </c>
      <c r="FS83" s="116">
        <f t="shared" si="402"/>
        <v>8.9332799999999657E-2</v>
      </c>
      <c r="FT83" s="116">
        <f t="shared" si="402"/>
        <v>8.9427333333332984E-2</v>
      </c>
      <c r="FU83" s="116">
        <f t="shared" si="402"/>
        <v>8.9521866666666311E-2</v>
      </c>
      <c r="FV83" s="116">
        <f t="shared" si="402"/>
        <v>8.9616399999999638E-2</v>
      </c>
      <c r="FW83" s="116">
        <f t="shared" si="402"/>
        <v>8.9710933333332965E-2</v>
      </c>
      <c r="FX83" s="116">
        <f t="shared" si="402"/>
        <v>8.9805466666666292E-2</v>
      </c>
      <c r="FY83" s="116">
        <f t="shared" si="402"/>
        <v>8.9899999999999994E-2</v>
      </c>
      <c r="FZ83" s="116">
        <f t="shared" si="402"/>
        <v>0</v>
      </c>
      <c r="GA83" s="116">
        <f t="shared" si="402"/>
        <v>0</v>
      </c>
      <c r="GB83" s="116">
        <f t="shared" si="402"/>
        <v>0</v>
      </c>
      <c r="GC83" s="116">
        <f t="shared" si="402"/>
        <v>0</v>
      </c>
      <c r="GD83" s="116">
        <f t="shared" si="402"/>
        <v>0</v>
      </c>
      <c r="GE83" s="116">
        <f t="shared" si="402"/>
        <v>0</v>
      </c>
      <c r="GF83" s="116">
        <f t="shared" si="402"/>
        <v>0</v>
      </c>
      <c r="GG83" s="116">
        <f t="shared" si="402"/>
        <v>0</v>
      </c>
      <c r="GH83" s="116">
        <f t="shared" si="402"/>
        <v>0</v>
      </c>
      <c r="GI83" s="116">
        <f t="shared" si="402"/>
        <v>0</v>
      </c>
      <c r="GJ83" s="116">
        <f t="shared" si="402"/>
        <v>0</v>
      </c>
      <c r="GK83" s="116">
        <f t="shared" si="402"/>
        <v>0</v>
      </c>
      <c r="GL83" s="116">
        <f t="shared" si="402"/>
        <v>0</v>
      </c>
      <c r="GM83" s="116">
        <f t="shared" si="402"/>
        <v>0</v>
      </c>
      <c r="GN83" s="116">
        <f t="shared" ref="GN83:IY83" si="403">GN$22</f>
        <v>0</v>
      </c>
      <c r="GO83" s="116">
        <f t="shared" si="403"/>
        <v>0</v>
      </c>
      <c r="GP83" s="116">
        <f t="shared" si="403"/>
        <v>0</v>
      </c>
      <c r="GQ83" s="116">
        <f t="shared" si="403"/>
        <v>0</v>
      </c>
      <c r="GR83" s="116">
        <f t="shared" si="403"/>
        <v>0</v>
      </c>
      <c r="GS83" s="116">
        <f t="shared" si="403"/>
        <v>0</v>
      </c>
      <c r="GT83" s="116">
        <f t="shared" si="403"/>
        <v>0</v>
      </c>
      <c r="GU83" s="116">
        <f t="shared" si="403"/>
        <v>0</v>
      </c>
      <c r="GV83" s="116">
        <f t="shared" si="403"/>
        <v>0</v>
      </c>
      <c r="GW83" s="116">
        <f t="shared" si="403"/>
        <v>0</v>
      </c>
      <c r="GX83" s="116">
        <f t="shared" si="403"/>
        <v>0</v>
      </c>
      <c r="GY83" s="116">
        <f t="shared" si="403"/>
        <v>0</v>
      </c>
      <c r="GZ83" s="116">
        <f t="shared" si="403"/>
        <v>0</v>
      </c>
      <c r="HA83" s="116">
        <f t="shared" si="403"/>
        <v>0</v>
      </c>
      <c r="HB83" s="116">
        <f t="shared" si="403"/>
        <v>0</v>
      </c>
      <c r="HC83" s="116">
        <f t="shared" si="403"/>
        <v>0</v>
      </c>
      <c r="HD83" s="116">
        <f t="shared" si="403"/>
        <v>0</v>
      </c>
      <c r="HE83" s="116">
        <f t="shared" si="403"/>
        <v>0</v>
      </c>
      <c r="HF83" s="116">
        <f t="shared" si="403"/>
        <v>0</v>
      </c>
      <c r="HG83" s="116">
        <f t="shared" si="403"/>
        <v>0</v>
      </c>
      <c r="HH83" s="116">
        <f t="shared" si="403"/>
        <v>0</v>
      </c>
      <c r="HI83" s="116">
        <f t="shared" si="403"/>
        <v>0</v>
      </c>
      <c r="HJ83" s="116">
        <f t="shared" si="403"/>
        <v>0</v>
      </c>
      <c r="HK83" s="116">
        <f t="shared" si="403"/>
        <v>0</v>
      </c>
      <c r="HL83" s="116">
        <f t="shared" si="403"/>
        <v>0</v>
      </c>
      <c r="HM83" s="116">
        <f t="shared" si="403"/>
        <v>0</v>
      </c>
      <c r="HN83" s="116">
        <f t="shared" si="403"/>
        <v>0</v>
      </c>
      <c r="HO83" s="116">
        <f t="shared" si="403"/>
        <v>0</v>
      </c>
      <c r="HP83" s="116">
        <f t="shared" si="403"/>
        <v>0</v>
      </c>
      <c r="HQ83" s="116">
        <f t="shared" si="403"/>
        <v>0</v>
      </c>
      <c r="HR83" s="116">
        <f t="shared" si="403"/>
        <v>0</v>
      </c>
      <c r="HS83" s="116">
        <f t="shared" si="403"/>
        <v>0</v>
      </c>
      <c r="HT83" s="116">
        <f t="shared" si="403"/>
        <v>0</v>
      </c>
      <c r="HU83" s="116">
        <f t="shared" si="403"/>
        <v>0</v>
      </c>
      <c r="HV83" s="116">
        <f t="shared" si="403"/>
        <v>0</v>
      </c>
      <c r="HW83" s="116">
        <f t="shared" si="403"/>
        <v>0</v>
      </c>
      <c r="HX83" s="116">
        <f t="shared" si="403"/>
        <v>0</v>
      </c>
      <c r="HY83" s="116">
        <f t="shared" si="403"/>
        <v>0</v>
      </c>
      <c r="HZ83" s="116">
        <f t="shared" si="403"/>
        <v>0</v>
      </c>
      <c r="IA83" s="116">
        <f t="shared" si="403"/>
        <v>0</v>
      </c>
      <c r="IB83" s="116">
        <f t="shared" si="403"/>
        <v>0</v>
      </c>
      <c r="IC83" s="116">
        <f t="shared" si="403"/>
        <v>0</v>
      </c>
      <c r="ID83" s="116">
        <f t="shared" si="403"/>
        <v>0</v>
      </c>
      <c r="IE83" s="116">
        <f t="shared" si="403"/>
        <v>0</v>
      </c>
      <c r="IF83" s="116">
        <f t="shared" si="403"/>
        <v>0</v>
      </c>
      <c r="IG83" s="116">
        <f t="shared" si="403"/>
        <v>0</v>
      </c>
      <c r="IH83" s="116">
        <f t="shared" si="403"/>
        <v>0</v>
      </c>
      <c r="II83" s="116">
        <f t="shared" si="403"/>
        <v>0</v>
      </c>
      <c r="IJ83" s="116">
        <f t="shared" si="403"/>
        <v>0</v>
      </c>
      <c r="IK83" s="116">
        <f t="shared" si="403"/>
        <v>0</v>
      </c>
      <c r="IL83" s="116">
        <f t="shared" si="403"/>
        <v>0</v>
      </c>
      <c r="IM83" s="116">
        <f t="shared" si="403"/>
        <v>0</v>
      </c>
      <c r="IN83" s="116">
        <f t="shared" si="403"/>
        <v>0</v>
      </c>
      <c r="IO83" s="116">
        <f t="shared" si="403"/>
        <v>0</v>
      </c>
      <c r="IP83" s="116">
        <f t="shared" si="403"/>
        <v>0</v>
      </c>
      <c r="IQ83" s="116">
        <f t="shared" si="403"/>
        <v>0</v>
      </c>
      <c r="IR83" s="116">
        <f t="shared" si="403"/>
        <v>0</v>
      </c>
      <c r="IS83" s="116">
        <f t="shared" si="403"/>
        <v>0</v>
      </c>
      <c r="IT83" s="116">
        <f t="shared" si="403"/>
        <v>0</v>
      </c>
      <c r="IU83" s="116">
        <f t="shared" si="403"/>
        <v>0</v>
      </c>
      <c r="IV83" s="116">
        <f t="shared" si="403"/>
        <v>0</v>
      </c>
      <c r="IW83" s="116">
        <f t="shared" si="403"/>
        <v>0</v>
      </c>
      <c r="IX83" s="116">
        <f t="shared" si="403"/>
        <v>0</v>
      </c>
      <c r="IY83" s="116">
        <f t="shared" si="403"/>
        <v>0</v>
      </c>
      <c r="IZ83" s="116">
        <f t="shared" ref="IZ83:KP83" si="404">IZ$22</f>
        <v>0</v>
      </c>
      <c r="JA83" s="116">
        <f t="shared" si="404"/>
        <v>0</v>
      </c>
      <c r="JB83" s="116">
        <f t="shared" si="404"/>
        <v>0</v>
      </c>
      <c r="JC83" s="116">
        <f t="shared" si="404"/>
        <v>0</v>
      </c>
      <c r="JD83" s="116">
        <f t="shared" si="404"/>
        <v>0</v>
      </c>
      <c r="JE83" s="116">
        <f t="shared" si="404"/>
        <v>0</v>
      </c>
      <c r="JF83" s="116">
        <f t="shared" si="404"/>
        <v>0</v>
      </c>
      <c r="JG83" s="116">
        <f t="shared" si="404"/>
        <v>0</v>
      </c>
      <c r="JH83" s="116">
        <f t="shared" si="404"/>
        <v>0</v>
      </c>
      <c r="JI83" s="116">
        <f t="shared" si="404"/>
        <v>0</v>
      </c>
      <c r="JJ83" s="116">
        <f t="shared" si="404"/>
        <v>0</v>
      </c>
      <c r="JK83" s="116">
        <f t="shared" si="404"/>
        <v>0</v>
      </c>
      <c r="JL83" s="116">
        <f t="shared" si="404"/>
        <v>0</v>
      </c>
      <c r="JM83" s="116">
        <f t="shared" si="404"/>
        <v>0</v>
      </c>
      <c r="JN83" s="116">
        <f t="shared" si="404"/>
        <v>0</v>
      </c>
      <c r="JO83" s="116">
        <f t="shared" si="404"/>
        <v>0</v>
      </c>
      <c r="JP83" s="116">
        <f t="shared" si="404"/>
        <v>0</v>
      </c>
      <c r="JQ83" s="116">
        <f t="shared" si="404"/>
        <v>0</v>
      </c>
      <c r="JR83" s="116">
        <f t="shared" si="404"/>
        <v>0</v>
      </c>
      <c r="JS83" s="116">
        <f t="shared" si="404"/>
        <v>0</v>
      </c>
      <c r="JT83" s="116">
        <f t="shared" si="404"/>
        <v>0</v>
      </c>
      <c r="JU83" s="116">
        <f t="shared" si="404"/>
        <v>0</v>
      </c>
      <c r="JV83" s="116">
        <f t="shared" si="404"/>
        <v>0</v>
      </c>
      <c r="JW83" s="116">
        <f t="shared" si="404"/>
        <v>0</v>
      </c>
      <c r="JX83" s="116">
        <f t="shared" si="404"/>
        <v>0</v>
      </c>
      <c r="JY83" s="116">
        <f t="shared" si="404"/>
        <v>0</v>
      </c>
      <c r="JZ83" s="116">
        <f t="shared" si="404"/>
        <v>0</v>
      </c>
      <c r="KA83" s="116">
        <f t="shared" si="404"/>
        <v>0</v>
      </c>
      <c r="KB83" s="116">
        <f t="shared" si="404"/>
        <v>0</v>
      </c>
      <c r="KC83" s="116">
        <f t="shared" si="404"/>
        <v>0</v>
      </c>
      <c r="KD83" s="116">
        <f t="shared" si="404"/>
        <v>0</v>
      </c>
      <c r="KE83" s="116">
        <f t="shared" si="404"/>
        <v>0</v>
      </c>
      <c r="KF83" s="116">
        <f t="shared" si="404"/>
        <v>0</v>
      </c>
      <c r="KG83" s="116">
        <f t="shared" si="404"/>
        <v>0</v>
      </c>
      <c r="KH83" s="116">
        <f t="shared" si="404"/>
        <v>0</v>
      </c>
      <c r="KI83" s="116">
        <f t="shared" si="404"/>
        <v>0</v>
      </c>
      <c r="KJ83" s="116">
        <f t="shared" si="404"/>
        <v>0</v>
      </c>
      <c r="KK83" s="116">
        <f t="shared" si="404"/>
        <v>0</v>
      </c>
      <c r="KL83" s="116">
        <f t="shared" si="404"/>
        <v>0</v>
      </c>
      <c r="KM83" s="116">
        <f t="shared" si="404"/>
        <v>0</v>
      </c>
      <c r="KN83" s="116">
        <f t="shared" si="404"/>
        <v>0</v>
      </c>
      <c r="KO83" s="116">
        <f t="shared" si="404"/>
        <v>0</v>
      </c>
      <c r="KP83" s="116">
        <f t="shared" si="404"/>
        <v>0</v>
      </c>
    </row>
    <row r="84" spans="1:302" ht="15">
      <c r="A84" s="126">
        <f>+C16</f>
        <v>3.8999999999999998E-3</v>
      </c>
      <c r="B84" s="85" t="s">
        <v>74</v>
      </c>
      <c r="C84" s="118">
        <f>C83+$A$84</f>
        <v>9.3274999999999997E-2</v>
      </c>
      <c r="D84" s="118">
        <f t="shared" ref="D84:BO84" si="405">D83+$A$84</f>
        <v>9.0945999999999999E-2</v>
      </c>
      <c r="E84" s="118">
        <f t="shared" si="405"/>
        <v>8.853066666666666E-2</v>
      </c>
      <c r="F84" s="118">
        <f t="shared" si="405"/>
        <v>8.6115333333333322E-2</v>
      </c>
      <c r="G84" s="118">
        <f t="shared" si="405"/>
        <v>8.3699999999999997E-2</v>
      </c>
      <c r="H84" s="118">
        <f t="shared" si="405"/>
        <v>8.3883333333333324E-2</v>
      </c>
      <c r="I84" s="118">
        <f t="shared" si="405"/>
        <v>8.4066666666666665E-2</v>
      </c>
      <c r="J84" s="118">
        <f t="shared" si="405"/>
        <v>8.4250000000000005E-2</v>
      </c>
      <c r="K84" s="118">
        <f t="shared" si="405"/>
        <v>8.4433333333333346E-2</v>
      </c>
      <c r="L84" s="118">
        <f t="shared" si="405"/>
        <v>8.4616666666666687E-2</v>
      </c>
      <c r="M84" s="118">
        <f t="shared" si="405"/>
        <v>8.48E-2</v>
      </c>
      <c r="N84" s="118">
        <f t="shared" si="405"/>
        <v>8.4602083333333328E-2</v>
      </c>
      <c r="O84" s="118">
        <f t="shared" si="405"/>
        <v>8.4404166666666655E-2</v>
      </c>
      <c r="P84" s="118">
        <f t="shared" si="405"/>
        <v>8.4206249999999983E-2</v>
      </c>
      <c r="Q84" s="118">
        <f t="shared" si="405"/>
        <v>8.400833333333331E-2</v>
      </c>
      <c r="R84" s="118">
        <f t="shared" si="405"/>
        <v>8.3810416666666637E-2</v>
      </c>
      <c r="S84" s="118">
        <f t="shared" si="405"/>
        <v>8.3612499999999965E-2</v>
      </c>
      <c r="T84" s="118">
        <f t="shared" si="405"/>
        <v>8.3414583333333292E-2</v>
      </c>
      <c r="U84" s="118">
        <f t="shared" si="405"/>
        <v>8.3216666666666619E-2</v>
      </c>
      <c r="V84" s="118">
        <f t="shared" si="405"/>
        <v>8.3018749999999947E-2</v>
      </c>
      <c r="W84" s="118">
        <f t="shared" si="405"/>
        <v>8.2820833333333274E-2</v>
      </c>
      <c r="X84" s="118">
        <f t="shared" si="405"/>
        <v>8.2622916666666602E-2</v>
      </c>
      <c r="Y84" s="118">
        <f t="shared" si="405"/>
        <v>8.2424999999999998E-2</v>
      </c>
      <c r="Z84" s="118">
        <f t="shared" si="405"/>
        <v>8.2305833333333328E-2</v>
      </c>
      <c r="AA84" s="118">
        <f t="shared" si="405"/>
        <v>8.2186666666666658E-2</v>
      </c>
      <c r="AB84" s="118">
        <f t="shared" si="405"/>
        <v>8.2067499999999988E-2</v>
      </c>
      <c r="AC84" s="118">
        <f t="shared" si="405"/>
        <v>8.1948333333333317E-2</v>
      </c>
      <c r="AD84" s="118">
        <f t="shared" si="405"/>
        <v>8.1829166666666647E-2</v>
      </c>
      <c r="AE84" s="118">
        <f t="shared" si="405"/>
        <v>8.1709999999999977E-2</v>
      </c>
      <c r="AF84" s="118">
        <f t="shared" si="405"/>
        <v>8.1590833333333307E-2</v>
      </c>
      <c r="AG84" s="118">
        <f t="shared" si="405"/>
        <v>8.1471666666666637E-2</v>
      </c>
      <c r="AH84" s="118">
        <f t="shared" si="405"/>
        <v>8.1352499999999967E-2</v>
      </c>
      <c r="AI84" s="118">
        <f t="shared" si="405"/>
        <v>8.1233333333333296E-2</v>
      </c>
      <c r="AJ84" s="118">
        <f t="shared" si="405"/>
        <v>8.1114166666666626E-2</v>
      </c>
      <c r="AK84" s="118">
        <f t="shared" si="405"/>
        <v>8.0994999999999998E-2</v>
      </c>
      <c r="AL84" s="118">
        <f t="shared" si="405"/>
        <v>8.106116666666667E-2</v>
      </c>
      <c r="AM84" s="118">
        <f t="shared" si="405"/>
        <v>8.1127333333333343E-2</v>
      </c>
      <c r="AN84" s="118">
        <f t="shared" si="405"/>
        <v>8.1193500000000016E-2</v>
      </c>
      <c r="AO84" s="118">
        <f t="shared" si="405"/>
        <v>8.1259666666666688E-2</v>
      </c>
      <c r="AP84" s="118">
        <f t="shared" si="405"/>
        <v>8.1325833333333361E-2</v>
      </c>
      <c r="AQ84" s="118">
        <f t="shared" si="405"/>
        <v>8.1392000000000034E-2</v>
      </c>
      <c r="AR84" s="118">
        <f t="shared" si="405"/>
        <v>8.1458166666666706E-2</v>
      </c>
      <c r="AS84" s="118">
        <f t="shared" si="405"/>
        <v>8.1524333333333379E-2</v>
      </c>
      <c r="AT84" s="118">
        <f t="shared" si="405"/>
        <v>8.1590500000000052E-2</v>
      </c>
      <c r="AU84" s="118">
        <f t="shared" si="405"/>
        <v>8.1656666666666725E-2</v>
      </c>
      <c r="AV84" s="118">
        <f t="shared" si="405"/>
        <v>8.1722833333333397E-2</v>
      </c>
      <c r="AW84" s="118">
        <f t="shared" si="405"/>
        <v>8.1789000000000001E-2</v>
      </c>
      <c r="AX84" s="118">
        <f t="shared" si="405"/>
        <v>8.190041666666667E-2</v>
      </c>
      <c r="AY84" s="118">
        <f t="shared" si="405"/>
        <v>8.2011833333333339E-2</v>
      </c>
      <c r="AZ84" s="118">
        <f t="shared" si="405"/>
        <v>8.2123250000000009E-2</v>
      </c>
      <c r="BA84" s="118">
        <f t="shared" si="405"/>
        <v>8.2234666666666678E-2</v>
      </c>
      <c r="BB84" s="118">
        <f t="shared" si="405"/>
        <v>8.2346083333333348E-2</v>
      </c>
      <c r="BC84" s="118">
        <f t="shared" si="405"/>
        <v>8.2457500000000017E-2</v>
      </c>
      <c r="BD84" s="118">
        <f t="shared" si="405"/>
        <v>8.2568916666666686E-2</v>
      </c>
      <c r="BE84" s="118">
        <f t="shared" si="405"/>
        <v>8.2680333333333356E-2</v>
      </c>
      <c r="BF84" s="118">
        <f t="shared" si="405"/>
        <v>8.2791750000000025E-2</v>
      </c>
      <c r="BG84" s="118">
        <f t="shared" si="405"/>
        <v>8.2903166666666694E-2</v>
      </c>
      <c r="BH84" s="118">
        <f t="shared" si="405"/>
        <v>8.3014583333333364E-2</v>
      </c>
      <c r="BI84" s="118">
        <f t="shared" si="405"/>
        <v>8.3126000000000005E-2</v>
      </c>
      <c r="BJ84" s="118">
        <f t="shared" si="405"/>
        <v>8.3228166666666673E-2</v>
      </c>
      <c r="BK84" s="118">
        <f t="shared" si="405"/>
        <v>8.333033333333334E-2</v>
      </c>
      <c r="BL84" s="118">
        <f t="shared" si="405"/>
        <v>8.3432500000000007E-2</v>
      </c>
      <c r="BM84" s="118">
        <f t="shared" si="405"/>
        <v>8.3534666666666674E-2</v>
      </c>
      <c r="BN84" s="118">
        <f t="shared" si="405"/>
        <v>8.3636833333333341E-2</v>
      </c>
      <c r="BO84" s="118">
        <f t="shared" si="405"/>
        <v>8.3739000000000008E-2</v>
      </c>
      <c r="BP84" s="118">
        <f t="shared" ref="BP84:BX84" si="406">BP83+$A$84</f>
        <v>8.3841166666666675E-2</v>
      </c>
      <c r="BQ84" s="118">
        <f t="shared" si="406"/>
        <v>8.3943333333333342E-2</v>
      </c>
      <c r="BR84" s="118">
        <f t="shared" si="406"/>
        <v>8.4045500000000009E-2</v>
      </c>
      <c r="BS84" s="118">
        <f t="shared" si="406"/>
        <v>8.4147666666666676E-2</v>
      </c>
      <c r="BT84" s="118">
        <f t="shared" si="406"/>
        <v>8.4249833333333343E-2</v>
      </c>
      <c r="BU84" s="118">
        <f t="shared" si="406"/>
        <v>8.435200000000001E-2</v>
      </c>
      <c r="BV84" s="118">
        <f t="shared" si="406"/>
        <v>8.4454166666666677E-2</v>
      </c>
      <c r="BW84" s="118">
        <f t="shared" si="406"/>
        <v>8.4556333333333344E-2</v>
      </c>
      <c r="BX84" s="118">
        <f t="shared" si="406"/>
        <v>8.4658500000000012E-2</v>
      </c>
      <c r="BY84" s="118">
        <f t="shared" ref="BY84:EJ84" si="407">BY83+$A$84</f>
        <v>8.4760666666666679E-2</v>
      </c>
      <c r="BZ84" s="118">
        <f t="shared" si="407"/>
        <v>8.4862833333333346E-2</v>
      </c>
      <c r="CA84" s="118">
        <f t="shared" si="407"/>
        <v>8.4965000000000013E-2</v>
      </c>
      <c r="CB84" s="118">
        <f t="shared" si="407"/>
        <v>8.506716666666668E-2</v>
      </c>
      <c r="CC84" s="118">
        <f t="shared" si="407"/>
        <v>8.5169333333333347E-2</v>
      </c>
      <c r="CD84" s="118">
        <f t="shared" si="407"/>
        <v>8.5271500000000014E-2</v>
      </c>
      <c r="CE84" s="118">
        <f t="shared" si="407"/>
        <v>8.5373666666666681E-2</v>
      </c>
      <c r="CF84" s="118">
        <f t="shared" si="407"/>
        <v>8.5475833333333348E-2</v>
      </c>
      <c r="CG84" s="118">
        <f t="shared" si="407"/>
        <v>8.5578000000000001E-2</v>
      </c>
      <c r="CH84" s="118">
        <f t="shared" si="407"/>
        <v>8.5648833333333341E-2</v>
      </c>
      <c r="CI84" s="118">
        <f t="shared" si="407"/>
        <v>8.571966666666668E-2</v>
      </c>
      <c r="CJ84" s="118">
        <f t="shared" si="407"/>
        <v>8.579050000000002E-2</v>
      </c>
      <c r="CK84" s="118">
        <f t="shared" si="407"/>
        <v>8.5861333333333359E-2</v>
      </c>
      <c r="CL84" s="118">
        <f t="shared" si="407"/>
        <v>8.5932166666666698E-2</v>
      </c>
      <c r="CM84" s="118">
        <f t="shared" si="407"/>
        <v>8.6003000000000038E-2</v>
      </c>
      <c r="CN84" s="118">
        <f t="shared" si="407"/>
        <v>8.6073833333333377E-2</v>
      </c>
      <c r="CO84" s="118">
        <f t="shared" si="407"/>
        <v>8.6144666666666717E-2</v>
      </c>
      <c r="CP84" s="118">
        <f t="shared" si="407"/>
        <v>8.6215500000000056E-2</v>
      </c>
      <c r="CQ84" s="118">
        <f t="shared" si="407"/>
        <v>8.6286333333333395E-2</v>
      </c>
      <c r="CR84" s="118">
        <f t="shared" si="407"/>
        <v>8.6357166666666735E-2</v>
      </c>
      <c r="CS84" s="118">
        <f t="shared" si="407"/>
        <v>8.6428000000000074E-2</v>
      </c>
      <c r="CT84" s="118">
        <f t="shared" si="407"/>
        <v>8.6498833333333414E-2</v>
      </c>
      <c r="CU84" s="118">
        <f t="shared" si="407"/>
        <v>8.6569666666666753E-2</v>
      </c>
      <c r="CV84" s="118">
        <f t="shared" si="407"/>
        <v>8.6640500000000092E-2</v>
      </c>
      <c r="CW84" s="118">
        <f t="shared" si="407"/>
        <v>8.6711333333333432E-2</v>
      </c>
      <c r="CX84" s="118">
        <f t="shared" si="407"/>
        <v>8.6782166666666771E-2</v>
      </c>
      <c r="CY84" s="118">
        <f t="shared" si="407"/>
        <v>8.6853000000000111E-2</v>
      </c>
      <c r="CZ84" s="118">
        <f t="shared" si="407"/>
        <v>8.692383333333345E-2</v>
      </c>
      <c r="DA84" s="118">
        <f t="shared" si="407"/>
        <v>8.6994666666666789E-2</v>
      </c>
      <c r="DB84" s="118">
        <f t="shared" si="407"/>
        <v>8.7065500000000129E-2</v>
      </c>
      <c r="DC84" s="118">
        <f t="shared" si="407"/>
        <v>8.7136333333333468E-2</v>
      </c>
      <c r="DD84" s="118">
        <f t="shared" si="407"/>
        <v>8.7207166666666808E-2</v>
      </c>
      <c r="DE84" s="118">
        <f t="shared" si="407"/>
        <v>8.7278000000000147E-2</v>
      </c>
      <c r="DF84" s="118">
        <f t="shared" si="407"/>
        <v>8.7348833333333487E-2</v>
      </c>
      <c r="DG84" s="118">
        <f t="shared" si="407"/>
        <v>8.7419666666666826E-2</v>
      </c>
      <c r="DH84" s="118">
        <f t="shared" si="407"/>
        <v>8.7490500000000165E-2</v>
      </c>
      <c r="DI84" s="118">
        <f t="shared" si="407"/>
        <v>8.7561333333333505E-2</v>
      </c>
      <c r="DJ84" s="118">
        <f t="shared" si="407"/>
        <v>8.7632166666666844E-2</v>
      </c>
      <c r="DK84" s="118">
        <f t="shared" si="407"/>
        <v>8.7703000000000184E-2</v>
      </c>
      <c r="DL84" s="118">
        <f t="shared" si="407"/>
        <v>8.7773833333333523E-2</v>
      </c>
      <c r="DM84" s="118">
        <f t="shared" si="407"/>
        <v>8.7844666666666862E-2</v>
      </c>
      <c r="DN84" s="118">
        <f t="shared" si="407"/>
        <v>8.7915500000000202E-2</v>
      </c>
      <c r="DO84" s="118">
        <f t="shared" si="407"/>
        <v>8.7986333333333541E-2</v>
      </c>
      <c r="DP84" s="118">
        <f t="shared" si="407"/>
        <v>8.8057166666666881E-2</v>
      </c>
      <c r="DQ84" s="118">
        <f t="shared" si="407"/>
        <v>8.8127999999999998E-2</v>
      </c>
      <c r="DR84" s="118">
        <f t="shared" si="407"/>
        <v>8.8222533333333325E-2</v>
      </c>
      <c r="DS84" s="118">
        <f t="shared" si="407"/>
        <v>8.8317066666666652E-2</v>
      </c>
      <c r="DT84" s="118">
        <f t="shared" si="407"/>
        <v>8.8411599999999979E-2</v>
      </c>
      <c r="DU84" s="118">
        <f t="shared" si="407"/>
        <v>8.8506133333333306E-2</v>
      </c>
      <c r="DV84" s="118">
        <f t="shared" si="407"/>
        <v>8.8600666666666633E-2</v>
      </c>
      <c r="DW84" s="118">
        <f t="shared" si="407"/>
        <v>8.869519999999996E-2</v>
      </c>
      <c r="DX84" s="118">
        <f t="shared" si="407"/>
        <v>8.8789733333333287E-2</v>
      </c>
      <c r="DY84" s="118">
        <f t="shared" si="407"/>
        <v>8.8884266666666614E-2</v>
      </c>
      <c r="DZ84" s="118">
        <f t="shared" si="407"/>
        <v>8.8978799999999941E-2</v>
      </c>
      <c r="EA84" s="118">
        <f t="shared" si="407"/>
        <v>8.9073333333333268E-2</v>
      </c>
      <c r="EB84" s="118">
        <f t="shared" si="407"/>
        <v>8.9167866666666595E-2</v>
      </c>
      <c r="EC84" s="118">
        <f t="shared" si="407"/>
        <v>8.9262399999999922E-2</v>
      </c>
      <c r="ED84" s="118">
        <f t="shared" si="407"/>
        <v>8.9356933333333249E-2</v>
      </c>
      <c r="EE84" s="118">
        <f t="shared" si="407"/>
        <v>8.9451466666666576E-2</v>
      </c>
      <c r="EF84" s="118">
        <f t="shared" si="407"/>
        <v>8.9545999999999903E-2</v>
      </c>
      <c r="EG84" s="118">
        <f t="shared" si="407"/>
        <v>8.964053333333323E-2</v>
      </c>
      <c r="EH84" s="118">
        <f t="shared" si="407"/>
        <v>8.9735066666666558E-2</v>
      </c>
      <c r="EI84" s="118">
        <f t="shared" si="407"/>
        <v>8.9829599999999885E-2</v>
      </c>
      <c r="EJ84" s="118">
        <f t="shared" si="407"/>
        <v>8.9924133333333212E-2</v>
      </c>
      <c r="EK84" s="118">
        <f t="shared" ref="EK84:GV84" si="408">EK83+$A$84</f>
        <v>9.0018666666666539E-2</v>
      </c>
      <c r="EL84" s="118">
        <f t="shared" si="408"/>
        <v>9.0113199999999866E-2</v>
      </c>
      <c r="EM84" s="118">
        <f t="shared" si="408"/>
        <v>9.0207733333333193E-2</v>
      </c>
      <c r="EN84" s="118">
        <f t="shared" si="408"/>
        <v>9.030226666666652E-2</v>
      </c>
      <c r="EO84" s="118">
        <f t="shared" si="408"/>
        <v>9.0396799999999847E-2</v>
      </c>
      <c r="EP84" s="118">
        <f t="shared" si="408"/>
        <v>9.0491333333333174E-2</v>
      </c>
      <c r="EQ84" s="118">
        <f t="shared" si="408"/>
        <v>9.0585866666666501E-2</v>
      </c>
      <c r="ER84" s="118">
        <f t="shared" si="408"/>
        <v>9.0680399999999828E-2</v>
      </c>
      <c r="ES84" s="118">
        <f t="shared" si="408"/>
        <v>9.0774933333333155E-2</v>
      </c>
      <c r="ET84" s="118">
        <f t="shared" si="408"/>
        <v>9.0869466666666482E-2</v>
      </c>
      <c r="EU84" s="118">
        <f t="shared" si="408"/>
        <v>9.0963999999999809E-2</v>
      </c>
      <c r="EV84" s="118">
        <f t="shared" si="408"/>
        <v>9.1058533333333136E-2</v>
      </c>
      <c r="EW84" s="118">
        <f t="shared" si="408"/>
        <v>9.1153066666666463E-2</v>
      </c>
      <c r="EX84" s="118">
        <f t="shared" si="408"/>
        <v>9.124759999999979E-2</v>
      </c>
      <c r="EY84" s="118">
        <f t="shared" si="408"/>
        <v>9.1342133333333117E-2</v>
      </c>
      <c r="EZ84" s="118">
        <f t="shared" si="408"/>
        <v>9.1436666666666444E-2</v>
      </c>
      <c r="FA84" s="118">
        <f t="shared" si="408"/>
        <v>9.1531199999999771E-2</v>
      </c>
      <c r="FB84" s="118">
        <f t="shared" si="408"/>
        <v>9.1625733333333098E-2</v>
      </c>
      <c r="FC84" s="118">
        <f t="shared" si="408"/>
        <v>9.1720266666666425E-2</v>
      </c>
      <c r="FD84" s="118">
        <f t="shared" si="408"/>
        <v>9.1814799999999752E-2</v>
      </c>
      <c r="FE84" s="118">
        <f t="shared" si="408"/>
        <v>9.1909333333333079E-2</v>
      </c>
      <c r="FF84" s="118">
        <f t="shared" si="408"/>
        <v>9.2003866666666406E-2</v>
      </c>
      <c r="FG84" s="118">
        <f t="shared" si="408"/>
        <v>9.2098399999999733E-2</v>
      </c>
      <c r="FH84" s="118">
        <f t="shared" si="408"/>
        <v>9.219293333333306E-2</v>
      </c>
      <c r="FI84" s="118">
        <f t="shared" si="408"/>
        <v>9.2287466666666387E-2</v>
      </c>
      <c r="FJ84" s="118">
        <f t="shared" si="408"/>
        <v>9.2381999999999714E-2</v>
      </c>
      <c r="FK84" s="118">
        <f t="shared" si="408"/>
        <v>9.2476533333333041E-2</v>
      </c>
      <c r="FL84" s="118">
        <f t="shared" si="408"/>
        <v>9.2571066666666368E-2</v>
      </c>
      <c r="FM84" s="118">
        <f t="shared" si="408"/>
        <v>9.2665599999999695E-2</v>
      </c>
      <c r="FN84" s="118">
        <f t="shared" si="408"/>
        <v>9.2760133333333022E-2</v>
      </c>
      <c r="FO84" s="118">
        <f t="shared" si="408"/>
        <v>9.2854666666666349E-2</v>
      </c>
      <c r="FP84" s="118">
        <f t="shared" si="408"/>
        <v>9.2949199999999677E-2</v>
      </c>
      <c r="FQ84" s="118">
        <f t="shared" si="408"/>
        <v>9.3043733333333004E-2</v>
      </c>
      <c r="FR84" s="118">
        <f t="shared" si="408"/>
        <v>9.3138266666666331E-2</v>
      </c>
      <c r="FS84" s="118">
        <f t="shared" si="408"/>
        <v>9.3232799999999658E-2</v>
      </c>
      <c r="FT84" s="118">
        <f t="shared" si="408"/>
        <v>9.3327333333332985E-2</v>
      </c>
      <c r="FU84" s="118">
        <f t="shared" si="408"/>
        <v>9.3421866666666312E-2</v>
      </c>
      <c r="FV84" s="118">
        <f t="shared" si="408"/>
        <v>9.3516399999999639E-2</v>
      </c>
      <c r="FW84" s="118">
        <f t="shared" si="408"/>
        <v>9.3610933333332966E-2</v>
      </c>
      <c r="FX84" s="118">
        <f t="shared" si="408"/>
        <v>9.3705466666666293E-2</v>
      </c>
      <c r="FY84" s="118">
        <f t="shared" si="408"/>
        <v>9.3799999999999994E-2</v>
      </c>
      <c r="FZ84" s="118">
        <f t="shared" si="408"/>
        <v>3.8999999999999998E-3</v>
      </c>
      <c r="GA84" s="118">
        <f t="shared" si="408"/>
        <v>3.8999999999999998E-3</v>
      </c>
      <c r="GB84" s="118">
        <f t="shared" si="408"/>
        <v>3.8999999999999998E-3</v>
      </c>
      <c r="GC84" s="118">
        <f t="shared" si="408"/>
        <v>3.8999999999999998E-3</v>
      </c>
      <c r="GD84" s="118">
        <f t="shared" si="408"/>
        <v>3.8999999999999998E-3</v>
      </c>
      <c r="GE84" s="118">
        <f t="shared" si="408"/>
        <v>3.8999999999999998E-3</v>
      </c>
      <c r="GF84" s="118">
        <f t="shared" si="408"/>
        <v>3.8999999999999998E-3</v>
      </c>
      <c r="GG84" s="118">
        <f t="shared" si="408"/>
        <v>3.8999999999999998E-3</v>
      </c>
      <c r="GH84" s="118">
        <f t="shared" si="408"/>
        <v>3.8999999999999998E-3</v>
      </c>
      <c r="GI84" s="118">
        <f t="shared" si="408"/>
        <v>3.8999999999999998E-3</v>
      </c>
      <c r="GJ84" s="118">
        <f t="shared" si="408"/>
        <v>3.8999999999999998E-3</v>
      </c>
      <c r="GK84" s="118">
        <f t="shared" si="408"/>
        <v>3.8999999999999998E-3</v>
      </c>
      <c r="GL84" s="118">
        <f t="shared" si="408"/>
        <v>3.8999999999999998E-3</v>
      </c>
      <c r="GM84" s="118">
        <f t="shared" si="408"/>
        <v>3.8999999999999998E-3</v>
      </c>
      <c r="GN84" s="118">
        <f t="shared" si="408"/>
        <v>3.8999999999999998E-3</v>
      </c>
      <c r="GO84" s="118">
        <f t="shared" si="408"/>
        <v>3.8999999999999998E-3</v>
      </c>
      <c r="GP84" s="118">
        <f t="shared" si="408"/>
        <v>3.8999999999999998E-3</v>
      </c>
      <c r="GQ84" s="118">
        <f t="shared" si="408"/>
        <v>3.8999999999999998E-3</v>
      </c>
      <c r="GR84" s="118">
        <f t="shared" si="408"/>
        <v>3.8999999999999998E-3</v>
      </c>
      <c r="GS84" s="118">
        <f t="shared" si="408"/>
        <v>3.8999999999999998E-3</v>
      </c>
      <c r="GT84" s="118">
        <f t="shared" si="408"/>
        <v>3.8999999999999998E-3</v>
      </c>
      <c r="GU84" s="118">
        <f t="shared" si="408"/>
        <v>3.8999999999999998E-3</v>
      </c>
      <c r="GV84" s="118">
        <f t="shared" si="408"/>
        <v>3.8999999999999998E-3</v>
      </c>
      <c r="GW84" s="118">
        <f t="shared" ref="GW84:JH84" si="409">GW83+$A$84</f>
        <v>3.8999999999999998E-3</v>
      </c>
      <c r="GX84" s="118">
        <f t="shared" si="409"/>
        <v>3.8999999999999998E-3</v>
      </c>
      <c r="GY84" s="118">
        <f t="shared" si="409"/>
        <v>3.8999999999999998E-3</v>
      </c>
      <c r="GZ84" s="118">
        <f t="shared" si="409"/>
        <v>3.8999999999999998E-3</v>
      </c>
      <c r="HA84" s="118">
        <f t="shared" si="409"/>
        <v>3.8999999999999998E-3</v>
      </c>
      <c r="HB84" s="118">
        <f t="shared" si="409"/>
        <v>3.8999999999999998E-3</v>
      </c>
      <c r="HC84" s="118">
        <f t="shared" si="409"/>
        <v>3.8999999999999998E-3</v>
      </c>
      <c r="HD84" s="118">
        <f t="shared" si="409"/>
        <v>3.8999999999999998E-3</v>
      </c>
      <c r="HE84" s="118">
        <f t="shared" si="409"/>
        <v>3.8999999999999998E-3</v>
      </c>
      <c r="HF84" s="118">
        <f t="shared" si="409"/>
        <v>3.8999999999999998E-3</v>
      </c>
      <c r="HG84" s="118">
        <f t="shared" si="409"/>
        <v>3.8999999999999998E-3</v>
      </c>
      <c r="HH84" s="118">
        <f t="shared" si="409"/>
        <v>3.8999999999999998E-3</v>
      </c>
      <c r="HI84" s="118">
        <f t="shared" si="409"/>
        <v>3.8999999999999998E-3</v>
      </c>
      <c r="HJ84" s="118">
        <f t="shared" si="409"/>
        <v>3.8999999999999998E-3</v>
      </c>
      <c r="HK84" s="118">
        <f t="shared" si="409"/>
        <v>3.8999999999999998E-3</v>
      </c>
      <c r="HL84" s="118">
        <f t="shared" si="409"/>
        <v>3.8999999999999998E-3</v>
      </c>
      <c r="HM84" s="118">
        <f t="shared" si="409"/>
        <v>3.8999999999999998E-3</v>
      </c>
      <c r="HN84" s="118">
        <f t="shared" si="409"/>
        <v>3.8999999999999998E-3</v>
      </c>
      <c r="HO84" s="118">
        <f t="shared" si="409"/>
        <v>3.8999999999999998E-3</v>
      </c>
      <c r="HP84" s="118">
        <f t="shared" si="409"/>
        <v>3.8999999999999998E-3</v>
      </c>
      <c r="HQ84" s="118">
        <f t="shared" si="409"/>
        <v>3.8999999999999998E-3</v>
      </c>
      <c r="HR84" s="118">
        <f t="shared" si="409"/>
        <v>3.8999999999999998E-3</v>
      </c>
      <c r="HS84" s="118">
        <f t="shared" si="409"/>
        <v>3.8999999999999998E-3</v>
      </c>
      <c r="HT84" s="118">
        <f t="shared" si="409"/>
        <v>3.8999999999999998E-3</v>
      </c>
      <c r="HU84" s="118">
        <f t="shared" si="409"/>
        <v>3.8999999999999998E-3</v>
      </c>
      <c r="HV84" s="118">
        <f t="shared" si="409"/>
        <v>3.8999999999999998E-3</v>
      </c>
      <c r="HW84" s="118">
        <f t="shared" si="409"/>
        <v>3.8999999999999998E-3</v>
      </c>
      <c r="HX84" s="118">
        <f t="shared" si="409"/>
        <v>3.8999999999999998E-3</v>
      </c>
      <c r="HY84" s="118">
        <f t="shared" si="409"/>
        <v>3.8999999999999998E-3</v>
      </c>
      <c r="HZ84" s="118">
        <f t="shared" si="409"/>
        <v>3.8999999999999998E-3</v>
      </c>
      <c r="IA84" s="118">
        <f t="shared" si="409"/>
        <v>3.8999999999999998E-3</v>
      </c>
      <c r="IB84" s="118">
        <f t="shared" si="409"/>
        <v>3.8999999999999998E-3</v>
      </c>
      <c r="IC84" s="118">
        <f t="shared" si="409"/>
        <v>3.8999999999999998E-3</v>
      </c>
      <c r="ID84" s="118">
        <f t="shared" si="409"/>
        <v>3.8999999999999998E-3</v>
      </c>
      <c r="IE84" s="118">
        <f t="shared" si="409"/>
        <v>3.8999999999999998E-3</v>
      </c>
      <c r="IF84" s="118">
        <f t="shared" si="409"/>
        <v>3.8999999999999998E-3</v>
      </c>
      <c r="IG84" s="118">
        <f t="shared" si="409"/>
        <v>3.8999999999999998E-3</v>
      </c>
      <c r="IH84" s="118">
        <f t="shared" si="409"/>
        <v>3.8999999999999998E-3</v>
      </c>
      <c r="II84" s="118">
        <f t="shared" si="409"/>
        <v>3.8999999999999998E-3</v>
      </c>
      <c r="IJ84" s="118">
        <f t="shared" si="409"/>
        <v>3.8999999999999998E-3</v>
      </c>
      <c r="IK84" s="118">
        <f t="shared" si="409"/>
        <v>3.8999999999999998E-3</v>
      </c>
      <c r="IL84" s="118">
        <f t="shared" si="409"/>
        <v>3.8999999999999998E-3</v>
      </c>
      <c r="IM84" s="118">
        <f t="shared" si="409"/>
        <v>3.8999999999999998E-3</v>
      </c>
      <c r="IN84" s="118">
        <f t="shared" si="409"/>
        <v>3.8999999999999998E-3</v>
      </c>
      <c r="IO84" s="118">
        <f t="shared" si="409"/>
        <v>3.8999999999999998E-3</v>
      </c>
      <c r="IP84" s="118">
        <f t="shared" si="409"/>
        <v>3.8999999999999998E-3</v>
      </c>
      <c r="IQ84" s="118">
        <f t="shared" si="409"/>
        <v>3.8999999999999998E-3</v>
      </c>
      <c r="IR84" s="118">
        <f t="shared" si="409"/>
        <v>3.8999999999999998E-3</v>
      </c>
      <c r="IS84" s="118">
        <f t="shared" si="409"/>
        <v>3.8999999999999998E-3</v>
      </c>
      <c r="IT84" s="118">
        <f t="shared" si="409"/>
        <v>3.8999999999999998E-3</v>
      </c>
      <c r="IU84" s="118">
        <f t="shared" si="409"/>
        <v>3.8999999999999998E-3</v>
      </c>
      <c r="IV84" s="118">
        <f t="shared" si="409"/>
        <v>3.8999999999999998E-3</v>
      </c>
      <c r="IW84" s="118">
        <f t="shared" si="409"/>
        <v>3.8999999999999998E-3</v>
      </c>
      <c r="IX84" s="118">
        <f t="shared" si="409"/>
        <v>3.8999999999999998E-3</v>
      </c>
      <c r="IY84" s="118">
        <f t="shared" si="409"/>
        <v>3.8999999999999998E-3</v>
      </c>
      <c r="IZ84" s="118">
        <f t="shared" si="409"/>
        <v>3.8999999999999998E-3</v>
      </c>
      <c r="JA84" s="118">
        <f t="shared" si="409"/>
        <v>3.8999999999999998E-3</v>
      </c>
      <c r="JB84" s="118">
        <f t="shared" si="409"/>
        <v>3.8999999999999998E-3</v>
      </c>
      <c r="JC84" s="118">
        <f t="shared" si="409"/>
        <v>3.8999999999999998E-3</v>
      </c>
      <c r="JD84" s="118">
        <f t="shared" si="409"/>
        <v>3.8999999999999998E-3</v>
      </c>
      <c r="JE84" s="118">
        <f t="shared" si="409"/>
        <v>3.8999999999999998E-3</v>
      </c>
      <c r="JF84" s="118">
        <f t="shared" si="409"/>
        <v>3.8999999999999998E-3</v>
      </c>
      <c r="JG84" s="118">
        <f t="shared" si="409"/>
        <v>3.8999999999999998E-3</v>
      </c>
      <c r="JH84" s="118">
        <f t="shared" si="409"/>
        <v>3.8999999999999998E-3</v>
      </c>
      <c r="JI84" s="118">
        <f t="shared" ref="JI84:KP84" si="410">JI83+$A$84</f>
        <v>3.8999999999999998E-3</v>
      </c>
      <c r="JJ84" s="118">
        <f t="shared" si="410"/>
        <v>3.8999999999999998E-3</v>
      </c>
      <c r="JK84" s="118">
        <f t="shared" si="410"/>
        <v>3.8999999999999998E-3</v>
      </c>
      <c r="JL84" s="118">
        <f t="shared" si="410"/>
        <v>3.8999999999999998E-3</v>
      </c>
      <c r="JM84" s="118">
        <f t="shared" si="410"/>
        <v>3.8999999999999998E-3</v>
      </c>
      <c r="JN84" s="118">
        <f t="shared" si="410"/>
        <v>3.8999999999999998E-3</v>
      </c>
      <c r="JO84" s="118">
        <f t="shared" si="410"/>
        <v>3.8999999999999998E-3</v>
      </c>
      <c r="JP84" s="118">
        <f t="shared" si="410"/>
        <v>3.8999999999999998E-3</v>
      </c>
      <c r="JQ84" s="118">
        <f t="shared" si="410"/>
        <v>3.8999999999999998E-3</v>
      </c>
      <c r="JR84" s="118">
        <f t="shared" si="410"/>
        <v>3.8999999999999998E-3</v>
      </c>
      <c r="JS84" s="118">
        <f t="shared" si="410"/>
        <v>3.8999999999999998E-3</v>
      </c>
      <c r="JT84" s="118">
        <f t="shared" si="410"/>
        <v>3.8999999999999998E-3</v>
      </c>
      <c r="JU84" s="118">
        <f t="shared" si="410"/>
        <v>3.8999999999999998E-3</v>
      </c>
      <c r="JV84" s="118">
        <f t="shared" si="410"/>
        <v>3.8999999999999998E-3</v>
      </c>
      <c r="JW84" s="118">
        <f t="shared" si="410"/>
        <v>3.8999999999999998E-3</v>
      </c>
      <c r="JX84" s="118">
        <f t="shared" si="410"/>
        <v>3.8999999999999998E-3</v>
      </c>
      <c r="JY84" s="118">
        <f t="shared" si="410"/>
        <v>3.8999999999999998E-3</v>
      </c>
      <c r="JZ84" s="118">
        <f t="shared" si="410"/>
        <v>3.8999999999999998E-3</v>
      </c>
      <c r="KA84" s="118">
        <f t="shared" si="410"/>
        <v>3.8999999999999998E-3</v>
      </c>
      <c r="KB84" s="118">
        <f t="shared" si="410"/>
        <v>3.8999999999999998E-3</v>
      </c>
      <c r="KC84" s="118">
        <f t="shared" si="410"/>
        <v>3.8999999999999998E-3</v>
      </c>
      <c r="KD84" s="118">
        <f t="shared" si="410"/>
        <v>3.8999999999999998E-3</v>
      </c>
      <c r="KE84" s="118">
        <f t="shared" si="410"/>
        <v>3.8999999999999998E-3</v>
      </c>
      <c r="KF84" s="118">
        <f t="shared" si="410"/>
        <v>3.8999999999999998E-3</v>
      </c>
      <c r="KG84" s="118">
        <f t="shared" si="410"/>
        <v>3.8999999999999998E-3</v>
      </c>
      <c r="KH84" s="118">
        <f t="shared" si="410"/>
        <v>3.8999999999999998E-3</v>
      </c>
      <c r="KI84" s="118">
        <f t="shared" si="410"/>
        <v>3.8999999999999998E-3</v>
      </c>
      <c r="KJ84" s="118">
        <f t="shared" si="410"/>
        <v>3.8999999999999998E-3</v>
      </c>
      <c r="KK84" s="118">
        <f t="shared" si="410"/>
        <v>3.8999999999999998E-3</v>
      </c>
      <c r="KL84" s="118">
        <f t="shared" si="410"/>
        <v>3.8999999999999998E-3</v>
      </c>
      <c r="KM84" s="118">
        <f t="shared" si="410"/>
        <v>3.8999999999999998E-3</v>
      </c>
      <c r="KN84" s="118">
        <f t="shared" si="410"/>
        <v>3.8999999999999998E-3</v>
      </c>
      <c r="KO84" s="118">
        <f t="shared" si="410"/>
        <v>3.8999999999999998E-3</v>
      </c>
      <c r="KP84" s="118">
        <f t="shared" si="410"/>
        <v>3.8999999999999998E-3</v>
      </c>
    </row>
    <row r="85" spans="1:302">
      <c r="B85" s="85" t="s">
        <v>75</v>
      </c>
      <c r="C85" s="119">
        <f>IF(C79=1,$F$16,0)</f>
        <v>250000000</v>
      </c>
      <c r="D85" s="119">
        <f>IF(D79=1,$F$16,C88)</f>
        <v>250000000</v>
      </c>
      <c r="E85" s="119">
        <f t="shared" ref="E85:BP85" si="411">IF(E79=1,$F$16,D88)</f>
        <v>245000000</v>
      </c>
      <c r="F85" s="119">
        <f>IF(F79=1,$F$16,E88)</f>
        <v>240000000</v>
      </c>
      <c r="G85" s="119">
        <f t="shared" si="411"/>
        <v>235000000</v>
      </c>
      <c r="H85" s="119">
        <f t="shared" si="411"/>
        <v>230000000</v>
      </c>
      <c r="I85" s="119">
        <f t="shared" si="411"/>
        <v>225000000</v>
      </c>
      <c r="J85" s="119">
        <f t="shared" si="411"/>
        <v>220000000</v>
      </c>
      <c r="K85" s="119">
        <f t="shared" si="411"/>
        <v>215000000</v>
      </c>
      <c r="L85" s="119">
        <f t="shared" si="411"/>
        <v>210000000</v>
      </c>
      <c r="M85" s="119">
        <f t="shared" si="411"/>
        <v>205000000</v>
      </c>
      <c r="N85" s="119">
        <f t="shared" si="411"/>
        <v>187916666.66666666</v>
      </c>
      <c r="O85" s="119">
        <f t="shared" si="411"/>
        <v>170833333.33333331</v>
      </c>
      <c r="P85" s="119">
        <f t="shared" si="411"/>
        <v>153749999.99999997</v>
      </c>
      <c r="Q85" s="119">
        <f t="shared" si="411"/>
        <v>136666666.66666663</v>
      </c>
      <c r="R85" s="119">
        <f t="shared" si="411"/>
        <v>119583333.3333333</v>
      </c>
      <c r="S85" s="119">
        <f t="shared" si="411"/>
        <v>102499999.99999997</v>
      </c>
      <c r="T85" s="119">
        <f t="shared" si="411"/>
        <v>85416666.666666642</v>
      </c>
      <c r="U85" s="119">
        <f t="shared" si="411"/>
        <v>68333333.333333313</v>
      </c>
      <c r="V85" s="119">
        <f t="shared" si="411"/>
        <v>51249999.999999985</v>
      </c>
      <c r="W85" s="119">
        <f t="shared" si="411"/>
        <v>34166666.666666657</v>
      </c>
      <c r="X85" s="119">
        <f t="shared" si="411"/>
        <v>17083333.333333325</v>
      </c>
      <c r="Y85" s="119">
        <f t="shared" si="411"/>
        <v>0</v>
      </c>
      <c r="Z85" s="119">
        <f t="shared" si="411"/>
        <v>0</v>
      </c>
      <c r="AA85" s="119">
        <f t="shared" si="411"/>
        <v>0</v>
      </c>
      <c r="AB85" s="119">
        <f t="shared" si="411"/>
        <v>0</v>
      </c>
      <c r="AC85" s="119">
        <f t="shared" si="411"/>
        <v>0</v>
      </c>
      <c r="AD85" s="119">
        <f t="shared" si="411"/>
        <v>0</v>
      </c>
      <c r="AE85" s="119">
        <f t="shared" si="411"/>
        <v>0</v>
      </c>
      <c r="AF85" s="119">
        <f t="shared" si="411"/>
        <v>0</v>
      </c>
      <c r="AG85" s="119">
        <f t="shared" si="411"/>
        <v>0</v>
      </c>
      <c r="AH85" s="119">
        <f t="shared" si="411"/>
        <v>0</v>
      </c>
      <c r="AI85" s="119">
        <f t="shared" si="411"/>
        <v>0</v>
      </c>
      <c r="AJ85" s="119">
        <f t="shared" si="411"/>
        <v>0</v>
      </c>
      <c r="AK85" s="119">
        <f t="shared" si="411"/>
        <v>0</v>
      </c>
      <c r="AL85" s="119">
        <f t="shared" si="411"/>
        <v>0</v>
      </c>
      <c r="AM85" s="119">
        <f t="shared" si="411"/>
        <v>0</v>
      </c>
      <c r="AN85" s="119">
        <f t="shared" si="411"/>
        <v>0</v>
      </c>
      <c r="AO85" s="119">
        <f t="shared" si="411"/>
        <v>0</v>
      </c>
      <c r="AP85" s="119">
        <f t="shared" si="411"/>
        <v>0</v>
      </c>
      <c r="AQ85" s="119">
        <f t="shared" si="411"/>
        <v>0</v>
      </c>
      <c r="AR85" s="119">
        <f t="shared" si="411"/>
        <v>0</v>
      </c>
      <c r="AS85" s="119">
        <f t="shared" si="411"/>
        <v>0</v>
      </c>
      <c r="AT85" s="119">
        <f t="shared" si="411"/>
        <v>0</v>
      </c>
      <c r="AU85" s="119">
        <f t="shared" si="411"/>
        <v>0</v>
      </c>
      <c r="AV85" s="119">
        <f t="shared" si="411"/>
        <v>0</v>
      </c>
      <c r="AW85" s="119">
        <f t="shared" si="411"/>
        <v>0</v>
      </c>
      <c r="AX85" s="119">
        <f t="shared" si="411"/>
        <v>0</v>
      </c>
      <c r="AY85" s="119">
        <f t="shared" si="411"/>
        <v>0</v>
      </c>
      <c r="AZ85" s="119">
        <f t="shared" si="411"/>
        <v>0</v>
      </c>
      <c r="BA85" s="119">
        <f t="shared" si="411"/>
        <v>0</v>
      </c>
      <c r="BB85" s="119">
        <f t="shared" si="411"/>
        <v>0</v>
      </c>
      <c r="BC85" s="119">
        <f t="shared" si="411"/>
        <v>0</v>
      </c>
      <c r="BD85" s="119">
        <f t="shared" si="411"/>
        <v>0</v>
      </c>
      <c r="BE85" s="119">
        <f t="shared" si="411"/>
        <v>0</v>
      </c>
      <c r="BF85" s="119">
        <f t="shared" si="411"/>
        <v>0</v>
      </c>
      <c r="BG85" s="119">
        <f t="shared" si="411"/>
        <v>0</v>
      </c>
      <c r="BH85" s="119">
        <f t="shared" si="411"/>
        <v>0</v>
      </c>
      <c r="BI85" s="119">
        <f t="shared" si="411"/>
        <v>0</v>
      </c>
      <c r="BJ85" s="119">
        <f t="shared" si="411"/>
        <v>0</v>
      </c>
      <c r="BK85" s="119">
        <f t="shared" si="411"/>
        <v>0</v>
      </c>
      <c r="BL85" s="119">
        <f t="shared" si="411"/>
        <v>0</v>
      </c>
      <c r="BM85" s="119">
        <f t="shared" si="411"/>
        <v>0</v>
      </c>
      <c r="BN85" s="119">
        <f t="shared" si="411"/>
        <v>0</v>
      </c>
      <c r="BO85" s="119">
        <f t="shared" si="411"/>
        <v>0</v>
      </c>
      <c r="BP85" s="119">
        <f t="shared" si="411"/>
        <v>0</v>
      </c>
      <c r="BQ85" s="119">
        <f t="shared" ref="BQ85:BX85" si="412">IF(BQ79=1,$F$16,BP88)</f>
        <v>0</v>
      </c>
      <c r="BR85" s="119">
        <f t="shared" si="412"/>
        <v>0</v>
      </c>
      <c r="BS85" s="119">
        <f t="shared" si="412"/>
        <v>0</v>
      </c>
      <c r="BT85" s="119">
        <f t="shared" si="412"/>
        <v>0</v>
      </c>
      <c r="BU85" s="119">
        <f t="shared" si="412"/>
        <v>0</v>
      </c>
      <c r="BV85" s="119">
        <f t="shared" si="412"/>
        <v>0</v>
      </c>
      <c r="BW85" s="119">
        <f t="shared" si="412"/>
        <v>0</v>
      </c>
      <c r="BX85" s="119">
        <f t="shared" si="412"/>
        <v>0</v>
      </c>
      <c r="BY85" s="119">
        <f t="shared" ref="BY85:EJ85" si="413">IF(BY79=1,$F$16,BX88)</f>
        <v>0</v>
      </c>
      <c r="BZ85" s="119">
        <f t="shared" si="413"/>
        <v>0</v>
      </c>
      <c r="CA85" s="119">
        <f t="shared" si="413"/>
        <v>0</v>
      </c>
      <c r="CB85" s="119">
        <f t="shared" si="413"/>
        <v>0</v>
      </c>
      <c r="CC85" s="119">
        <f t="shared" si="413"/>
        <v>0</v>
      </c>
      <c r="CD85" s="119">
        <f t="shared" si="413"/>
        <v>0</v>
      </c>
      <c r="CE85" s="119">
        <f t="shared" si="413"/>
        <v>0</v>
      </c>
      <c r="CF85" s="119">
        <f t="shared" si="413"/>
        <v>0</v>
      </c>
      <c r="CG85" s="119">
        <f t="shared" si="413"/>
        <v>0</v>
      </c>
      <c r="CH85" s="119">
        <f t="shared" si="413"/>
        <v>0</v>
      </c>
      <c r="CI85" s="119">
        <f t="shared" si="413"/>
        <v>0</v>
      </c>
      <c r="CJ85" s="119">
        <f t="shared" si="413"/>
        <v>0</v>
      </c>
      <c r="CK85" s="119">
        <f t="shared" si="413"/>
        <v>0</v>
      </c>
      <c r="CL85" s="119">
        <f t="shared" si="413"/>
        <v>0</v>
      </c>
      <c r="CM85" s="119">
        <f t="shared" si="413"/>
        <v>0</v>
      </c>
      <c r="CN85" s="119">
        <f t="shared" si="413"/>
        <v>0</v>
      </c>
      <c r="CO85" s="119">
        <f t="shared" si="413"/>
        <v>0</v>
      </c>
      <c r="CP85" s="119">
        <f t="shared" si="413"/>
        <v>0</v>
      </c>
      <c r="CQ85" s="119">
        <f t="shared" si="413"/>
        <v>0</v>
      </c>
      <c r="CR85" s="119">
        <f t="shared" si="413"/>
        <v>0</v>
      </c>
      <c r="CS85" s="119">
        <f t="shared" si="413"/>
        <v>0</v>
      </c>
      <c r="CT85" s="119">
        <f t="shared" si="413"/>
        <v>0</v>
      </c>
      <c r="CU85" s="119">
        <f t="shared" si="413"/>
        <v>0</v>
      </c>
      <c r="CV85" s="119">
        <f t="shared" si="413"/>
        <v>0</v>
      </c>
      <c r="CW85" s="119">
        <f t="shared" si="413"/>
        <v>0</v>
      </c>
      <c r="CX85" s="119">
        <f t="shared" si="413"/>
        <v>0</v>
      </c>
      <c r="CY85" s="119">
        <f t="shared" si="413"/>
        <v>0</v>
      </c>
      <c r="CZ85" s="119">
        <f t="shared" si="413"/>
        <v>0</v>
      </c>
      <c r="DA85" s="119">
        <f t="shared" si="413"/>
        <v>0</v>
      </c>
      <c r="DB85" s="119">
        <f t="shared" si="413"/>
        <v>0</v>
      </c>
      <c r="DC85" s="119">
        <f t="shared" si="413"/>
        <v>0</v>
      </c>
      <c r="DD85" s="119">
        <f t="shared" si="413"/>
        <v>0</v>
      </c>
      <c r="DE85" s="119">
        <f t="shared" si="413"/>
        <v>0</v>
      </c>
      <c r="DF85" s="119">
        <f t="shared" si="413"/>
        <v>0</v>
      </c>
      <c r="DG85" s="119">
        <f t="shared" si="413"/>
        <v>0</v>
      </c>
      <c r="DH85" s="119">
        <f t="shared" si="413"/>
        <v>0</v>
      </c>
      <c r="DI85" s="119">
        <f t="shared" si="413"/>
        <v>0</v>
      </c>
      <c r="DJ85" s="119">
        <f t="shared" si="413"/>
        <v>0</v>
      </c>
      <c r="DK85" s="119">
        <f t="shared" si="413"/>
        <v>0</v>
      </c>
      <c r="DL85" s="119">
        <f t="shared" si="413"/>
        <v>0</v>
      </c>
      <c r="DM85" s="119">
        <f t="shared" si="413"/>
        <v>0</v>
      </c>
      <c r="DN85" s="119">
        <f t="shared" si="413"/>
        <v>0</v>
      </c>
      <c r="DO85" s="119">
        <f t="shared" si="413"/>
        <v>0</v>
      </c>
      <c r="DP85" s="119">
        <f t="shared" si="413"/>
        <v>0</v>
      </c>
      <c r="DQ85" s="119">
        <f t="shared" si="413"/>
        <v>0</v>
      </c>
      <c r="DR85" s="119">
        <f t="shared" si="413"/>
        <v>0</v>
      </c>
      <c r="DS85" s="119">
        <f t="shared" si="413"/>
        <v>0</v>
      </c>
      <c r="DT85" s="119">
        <f t="shared" si="413"/>
        <v>0</v>
      </c>
      <c r="DU85" s="119">
        <f t="shared" si="413"/>
        <v>0</v>
      </c>
      <c r="DV85" s="119">
        <f t="shared" si="413"/>
        <v>0</v>
      </c>
      <c r="DW85" s="119">
        <f t="shared" si="413"/>
        <v>0</v>
      </c>
      <c r="DX85" s="119">
        <f t="shared" si="413"/>
        <v>0</v>
      </c>
      <c r="DY85" s="119">
        <f t="shared" si="413"/>
        <v>0</v>
      </c>
      <c r="DZ85" s="119">
        <f t="shared" si="413"/>
        <v>0</v>
      </c>
      <c r="EA85" s="119">
        <f t="shared" si="413"/>
        <v>0</v>
      </c>
      <c r="EB85" s="119">
        <f t="shared" si="413"/>
        <v>0</v>
      </c>
      <c r="EC85" s="119">
        <f t="shared" si="413"/>
        <v>0</v>
      </c>
      <c r="ED85" s="119">
        <f t="shared" si="413"/>
        <v>0</v>
      </c>
      <c r="EE85" s="119">
        <f t="shared" si="413"/>
        <v>0</v>
      </c>
      <c r="EF85" s="119">
        <f t="shared" si="413"/>
        <v>0</v>
      </c>
      <c r="EG85" s="119">
        <f t="shared" si="413"/>
        <v>0</v>
      </c>
      <c r="EH85" s="119">
        <f t="shared" si="413"/>
        <v>0</v>
      </c>
      <c r="EI85" s="119">
        <f t="shared" si="413"/>
        <v>0</v>
      </c>
      <c r="EJ85" s="119">
        <f t="shared" si="413"/>
        <v>0</v>
      </c>
      <c r="EK85" s="119">
        <f t="shared" ref="EK85:GV85" si="414">IF(EK79=1,$F$16,EJ88)</f>
        <v>0</v>
      </c>
      <c r="EL85" s="119">
        <f t="shared" si="414"/>
        <v>0</v>
      </c>
      <c r="EM85" s="119">
        <f t="shared" si="414"/>
        <v>0</v>
      </c>
      <c r="EN85" s="119">
        <f t="shared" si="414"/>
        <v>0</v>
      </c>
      <c r="EO85" s="119">
        <f t="shared" si="414"/>
        <v>0</v>
      </c>
      <c r="EP85" s="119">
        <f t="shared" si="414"/>
        <v>0</v>
      </c>
      <c r="EQ85" s="119">
        <f t="shared" si="414"/>
        <v>0</v>
      </c>
      <c r="ER85" s="119">
        <f t="shared" si="414"/>
        <v>0</v>
      </c>
      <c r="ES85" s="119">
        <f t="shared" si="414"/>
        <v>0</v>
      </c>
      <c r="ET85" s="119">
        <f t="shared" si="414"/>
        <v>0</v>
      </c>
      <c r="EU85" s="119">
        <f t="shared" si="414"/>
        <v>0</v>
      </c>
      <c r="EV85" s="119">
        <f t="shared" si="414"/>
        <v>0</v>
      </c>
      <c r="EW85" s="119">
        <f t="shared" si="414"/>
        <v>0</v>
      </c>
      <c r="EX85" s="119">
        <f t="shared" si="414"/>
        <v>0</v>
      </c>
      <c r="EY85" s="119">
        <f t="shared" si="414"/>
        <v>0</v>
      </c>
      <c r="EZ85" s="119">
        <f t="shared" si="414"/>
        <v>0</v>
      </c>
      <c r="FA85" s="119">
        <f t="shared" si="414"/>
        <v>0</v>
      </c>
      <c r="FB85" s="119">
        <f t="shared" si="414"/>
        <v>0</v>
      </c>
      <c r="FC85" s="119">
        <f t="shared" si="414"/>
        <v>0</v>
      </c>
      <c r="FD85" s="119">
        <f t="shared" si="414"/>
        <v>0</v>
      </c>
      <c r="FE85" s="119">
        <f t="shared" si="414"/>
        <v>0</v>
      </c>
      <c r="FF85" s="119">
        <f t="shared" si="414"/>
        <v>0</v>
      </c>
      <c r="FG85" s="119">
        <f t="shared" si="414"/>
        <v>0</v>
      </c>
      <c r="FH85" s="119">
        <f t="shared" si="414"/>
        <v>0</v>
      </c>
      <c r="FI85" s="119">
        <f t="shared" si="414"/>
        <v>0</v>
      </c>
      <c r="FJ85" s="119">
        <f t="shared" si="414"/>
        <v>0</v>
      </c>
      <c r="FK85" s="119">
        <f t="shared" si="414"/>
        <v>0</v>
      </c>
      <c r="FL85" s="119">
        <f t="shared" si="414"/>
        <v>0</v>
      </c>
      <c r="FM85" s="119">
        <f t="shared" si="414"/>
        <v>0</v>
      </c>
      <c r="FN85" s="119">
        <f t="shared" si="414"/>
        <v>0</v>
      </c>
      <c r="FO85" s="119">
        <f t="shared" si="414"/>
        <v>0</v>
      </c>
      <c r="FP85" s="119">
        <f t="shared" si="414"/>
        <v>0</v>
      </c>
      <c r="FQ85" s="119">
        <f t="shared" si="414"/>
        <v>0</v>
      </c>
      <c r="FR85" s="119">
        <f t="shared" si="414"/>
        <v>0</v>
      </c>
      <c r="FS85" s="119">
        <f t="shared" si="414"/>
        <v>0</v>
      </c>
      <c r="FT85" s="119">
        <f t="shared" si="414"/>
        <v>0</v>
      </c>
      <c r="FU85" s="119">
        <f t="shared" si="414"/>
        <v>0</v>
      </c>
      <c r="FV85" s="119">
        <f t="shared" si="414"/>
        <v>0</v>
      </c>
      <c r="FW85" s="119">
        <f t="shared" si="414"/>
        <v>0</v>
      </c>
      <c r="FX85" s="119">
        <f t="shared" si="414"/>
        <v>0</v>
      </c>
      <c r="FY85" s="119">
        <f t="shared" si="414"/>
        <v>0</v>
      </c>
      <c r="FZ85" s="119">
        <f t="shared" si="414"/>
        <v>0</v>
      </c>
      <c r="GA85" s="119">
        <f t="shared" si="414"/>
        <v>0</v>
      </c>
      <c r="GB85" s="119">
        <f t="shared" si="414"/>
        <v>0</v>
      </c>
      <c r="GC85" s="119">
        <f t="shared" si="414"/>
        <v>0</v>
      </c>
      <c r="GD85" s="119">
        <f t="shared" si="414"/>
        <v>0</v>
      </c>
      <c r="GE85" s="119">
        <f t="shared" si="414"/>
        <v>0</v>
      </c>
      <c r="GF85" s="119">
        <f t="shared" si="414"/>
        <v>0</v>
      </c>
      <c r="GG85" s="119">
        <f t="shared" si="414"/>
        <v>0</v>
      </c>
      <c r="GH85" s="119">
        <f t="shared" si="414"/>
        <v>0</v>
      </c>
      <c r="GI85" s="119">
        <f t="shared" si="414"/>
        <v>0</v>
      </c>
      <c r="GJ85" s="119">
        <f t="shared" si="414"/>
        <v>0</v>
      </c>
      <c r="GK85" s="119">
        <f t="shared" si="414"/>
        <v>0</v>
      </c>
      <c r="GL85" s="119">
        <f t="shared" si="414"/>
        <v>0</v>
      </c>
      <c r="GM85" s="119">
        <f t="shared" si="414"/>
        <v>0</v>
      </c>
      <c r="GN85" s="119">
        <f t="shared" si="414"/>
        <v>0</v>
      </c>
      <c r="GO85" s="119">
        <f t="shared" si="414"/>
        <v>0</v>
      </c>
      <c r="GP85" s="119">
        <f t="shared" si="414"/>
        <v>0</v>
      </c>
      <c r="GQ85" s="119">
        <f t="shared" si="414"/>
        <v>0</v>
      </c>
      <c r="GR85" s="119">
        <f t="shared" si="414"/>
        <v>0</v>
      </c>
      <c r="GS85" s="119">
        <f t="shared" si="414"/>
        <v>0</v>
      </c>
      <c r="GT85" s="119">
        <f t="shared" si="414"/>
        <v>0</v>
      </c>
      <c r="GU85" s="119">
        <f t="shared" si="414"/>
        <v>0</v>
      </c>
      <c r="GV85" s="119">
        <f t="shared" si="414"/>
        <v>0</v>
      </c>
      <c r="GW85" s="119">
        <f t="shared" ref="GW85:JH85" si="415">IF(GW79=1,$F$16,GV88)</f>
        <v>0</v>
      </c>
      <c r="GX85" s="119">
        <f t="shared" si="415"/>
        <v>0</v>
      </c>
      <c r="GY85" s="119">
        <f t="shared" si="415"/>
        <v>0</v>
      </c>
      <c r="GZ85" s="119">
        <f t="shared" si="415"/>
        <v>0</v>
      </c>
      <c r="HA85" s="119">
        <f t="shared" si="415"/>
        <v>0</v>
      </c>
      <c r="HB85" s="119">
        <f t="shared" si="415"/>
        <v>0</v>
      </c>
      <c r="HC85" s="119">
        <f t="shared" si="415"/>
        <v>0</v>
      </c>
      <c r="HD85" s="119">
        <f t="shared" si="415"/>
        <v>0</v>
      </c>
      <c r="HE85" s="119">
        <f t="shared" si="415"/>
        <v>0</v>
      </c>
      <c r="HF85" s="119">
        <f t="shared" si="415"/>
        <v>0</v>
      </c>
      <c r="HG85" s="119">
        <f t="shared" si="415"/>
        <v>0</v>
      </c>
      <c r="HH85" s="119">
        <f t="shared" si="415"/>
        <v>0</v>
      </c>
      <c r="HI85" s="119">
        <f t="shared" si="415"/>
        <v>0</v>
      </c>
      <c r="HJ85" s="119">
        <f t="shared" si="415"/>
        <v>0</v>
      </c>
      <c r="HK85" s="119">
        <f t="shared" si="415"/>
        <v>0</v>
      </c>
      <c r="HL85" s="119">
        <f t="shared" si="415"/>
        <v>0</v>
      </c>
      <c r="HM85" s="119">
        <f t="shared" si="415"/>
        <v>0</v>
      </c>
      <c r="HN85" s="119">
        <f t="shared" si="415"/>
        <v>0</v>
      </c>
      <c r="HO85" s="119">
        <f t="shared" si="415"/>
        <v>0</v>
      </c>
      <c r="HP85" s="119">
        <f t="shared" si="415"/>
        <v>0</v>
      </c>
      <c r="HQ85" s="119">
        <f t="shared" si="415"/>
        <v>0</v>
      </c>
      <c r="HR85" s="119">
        <f t="shared" si="415"/>
        <v>0</v>
      </c>
      <c r="HS85" s="119">
        <f t="shared" si="415"/>
        <v>0</v>
      </c>
      <c r="HT85" s="119">
        <f t="shared" si="415"/>
        <v>0</v>
      </c>
      <c r="HU85" s="119">
        <f t="shared" si="415"/>
        <v>0</v>
      </c>
      <c r="HV85" s="119">
        <f t="shared" si="415"/>
        <v>0</v>
      </c>
      <c r="HW85" s="119">
        <f t="shared" si="415"/>
        <v>0</v>
      </c>
      <c r="HX85" s="119">
        <f t="shared" si="415"/>
        <v>0</v>
      </c>
      <c r="HY85" s="119">
        <f t="shared" si="415"/>
        <v>0</v>
      </c>
      <c r="HZ85" s="119">
        <f t="shared" si="415"/>
        <v>0</v>
      </c>
      <c r="IA85" s="119">
        <f t="shared" si="415"/>
        <v>0</v>
      </c>
      <c r="IB85" s="119">
        <f t="shared" si="415"/>
        <v>0</v>
      </c>
      <c r="IC85" s="119">
        <f t="shared" si="415"/>
        <v>0</v>
      </c>
      <c r="ID85" s="119">
        <f t="shared" si="415"/>
        <v>0</v>
      </c>
      <c r="IE85" s="119">
        <f t="shared" si="415"/>
        <v>0</v>
      </c>
      <c r="IF85" s="119">
        <f t="shared" si="415"/>
        <v>0</v>
      </c>
      <c r="IG85" s="119">
        <f t="shared" si="415"/>
        <v>0</v>
      </c>
      <c r="IH85" s="119">
        <f t="shared" si="415"/>
        <v>0</v>
      </c>
      <c r="II85" s="119">
        <f t="shared" si="415"/>
        <v>0</v>
      </c>
      <c r="IJ85" s="119">
        <f t="shared" si="415"/>
        <v>0</v>
      </c>
      <c r="IK85" s="119">
        <f t="shared" si="415"/>
        <v>0</v>
      </c>
      <c r="IL85" s="119">
        <f t="shared" si="415"/>
        <v>0</v>
      </c>
      <c r="IM85" s="119">
        <f t="shared" si="415"/>
        <v>0</v>
      </c>
      <c r="IN85" s="119">
        <f t="shared" si="415"/>
        <v>0</v>
      </c>
      <c r="IO85" s="119">
        <f t="shared" si="415"/>
        <v>0</v>
      </c>
      <c r="IP85" s="119">
        <f t="shared" si="415"/>
        <v>0</v>
      </c>
      <c r="IQ85" s="119">
        <f t="shared" si="415"/>
        <v>0</v>
      </c>
      <c r="IR85" s="119">
        <f t="shared" si="415"/>
        <v>0</v>
      </c>
      <c r="IS85" s="119">
        <f t="shared" si="415"/>
        <v>0</v>
      </c>
      <c r="IT85" s="119">
        <f t="shared" si="415"/>
        <v>0</v>
      </c>
      <c r="IU85" s="119">
        <f t="shared" si="415"/>
        <v>0</v>
      </c>
      <c r="IV85" s="119">
        <f t="shared" si="415"/>
        <v>0</v>
      </c>
      <c r="IW85" s="119">
        <f t="shared" si="415"/>
        <v>0</v>
      </c>
      <c r="IX85" s="119">
        <f t="shared" si="415"/>
        <v>0</v>
      </c>
      <c r="IY85" s="119">
        <f t="shared" si="415"/>
        <v>0</v>
      </c>
      <c r="IZ85" s="119">
        <f t="shared" si="415"/>
        <v>0</v>
      </c>
      <c r="JA85" s="119">
        <f t="shared" si="415"/>
        <v>0</v>
      </c>
      <c r="JB85" s="119">
        <f t="shared" si="415"/>
        <v>0</v>
      </c>
      <c r="JC85" s="119">
        <f t="shared" si="415"/>
        <v>0</v>
      </c>
      <c r="JD85" s="119">
        <f t="shared" si="415"/>
        <v>0</v>
      </c>
      <c r="JE85" s="119">
        <f t="shared" si="415"/>
        <v>0</v>
      </c>
      <c r="JF85" s="119">
        <f t="shared" si="415"/>
        <v>0</v>
      </c>
      <c r="JG85" s="119">
        <f t="shared" si="415"/>
        <v>0</v>
      </c>
      <c r="JH85" s="119">
        <f t="shared" si="415"/>
        <v>0</v>
      </c>
      <c r="JI85" s="119">
        <f t="shared" ref="JI85:KP85" si="416">IF(JI79=1,$F$16,JH88)</f>
        <v>0</v>
      </c>
      <c r="JJ85" s="119">
        <f t="shared" si="416"/>
        <v>0</v>
      </c>
      <c r="JK85" s="119">
        <f t="shared" si="416"/>
        <v>0</v>
      </c>
      <c r="JL85" s="119">
        <f t="shared" si="416"/>
        <v>0</v>
      </c>
      <c r="JM85" s="119">
        <f t="shared" si="416"/>
        <v>0</v>
      </c>
      <c r="JN85" s="119">
        <f t="shared" si="416"/>
        <v>0</v>
      </c>
      <c r="JO85" s="119">
        <f t="shared" si="416"/>
        <v>0</v>
      </c>
      <c r="JP85" s="119">
        <f t="shared" si="416"/>
        <v>0</v>
      </c>
      <c r="JQ85" s="119">
        <f t="shared" si="416"/>
        <v>0</v>
      </c>
      <c r="JR85" s="119">
        <f t="shared" si="416"/>
        <v>0</v>
      </c>
      <c r="JS85" s="119">
        <f t="shared" si="416"/>
        <v>0</v>
      </c>
      <c r="JT85" s="119">
        <f t="shared" si="416"/>
        <v>0</v>
      </c>
      <c r="JU85" s="119">
        <f t="shared" si="416"/>
        <v>0</v>
      </c>
      <c r="JV85" s="119">
        <f t="shared" si="416"/>
        <v>0</v>
      </c>
      <c r="JW85" s="119">
        <f t="shared" si="416"/>
        <v>0</v>
      </c>
      <c r="JX85" s="119">
        <f t="shared" si="416"/>
        <v>0</v>
      </c>
      <c r="JY85" s="119">
        <f t="shared" si="416"/>
        <v>0</v>
      </c>
      <c r="JZ85" s="119">
        <f t="shared" si="416"/>
        <v>0</v>
      </c>
      <c r="KA85" s="119">
        <f t="shared" si="416"/>
        <v>0</v>
      </c>
      <c r="KB85" s="119">
        <f t="shared" si="416"/>
        <v>0</v>
      </c>
      <c r="KC85" s="119">
        <f t="shared" si="416"/>
        <v>0</v>
      </c>
      <c r="KD85" s="119">
        <f t="shared" si="416"/>
        <v>0</v>
      </c>
      <c r="KE85" s="119">
        <f t="shared" si="416"/>
        <v>0</v>
      </c>
      <c r="KF85" s="119">
        <f t="shared" si="416"/>
        <v>0</v>
      </c>
      <c r="KG85" s="119">
        <f t="shared" si="416"/>
        <v>0</v>
      </c>
      <c r="KH85" s="119">
        <f t="shared" si="416"/>
        <v>0</v>
      </c>
      <c r="KI85" s="119">
        <f t="shared" si="416"/>
        <v>0</v>
      </c>
      <c r="KJ85" s="119">
        <f t="shared" si="416"/>
        <v>0</v>
      </c>
      <c r="KK85" s="119">
        <f t="shared" si="416"/>
        <v>0</v>
      </c>
      <c r="KL85" s="119">
        <f t="shared" si="416"/>
        <v>0</v>
      </c>
      <c r="KM85" s="119">
        <f t="shared" si="416"/>
        <v>0</v>
      </c>
      <c r="KN85" s="119">
        <f t="shared" si="416"/>
        <v>0</v>
      </c>
      <c r="KO85" s="119">
        <f t="shared" si="416"/>
        <v>0</v>
      </c>
      <c r="KP85" s="119">
        <f t="shared" si="416"/>
        <v>0</v>
      </c>
    </row>
    <row r="86" spans="1:302">
      <c r="B86" s="85" t="s">
        <v>76</v>
      </c>
      <c r="C86" s="119">
        <f>IF(C82=1,$K$16,IF(C82=2,$L$16,0))</f>
        <v>0</v>
      </c>
      <c r="D86" s="119">
        <f t="shared" ref="D86:BO86" si="417">IF(D82=1,$K$16,IF(D82=2,$L$16,0))</f>
        <v>5000000</v>
      </c>
      <c r="E86" s="119">
        <f t="shared" si="417"/>
        <v>5000000</v>
      </c>
      <c r="F86" s="119">
        <f t="shared" si="417"/>
        <v>5000000</v>
      </c>
      <c r="G86" s="119">
        <f t="shared" si="417"/>
        <v>5000000</v>
      </c>
      <c r="H86" s="119">
        <f t="shared" si="417"/>
        <v>5000000</v>
      </c>
      <c r="I86" s="119">
        <f t="shared" si="417"/>
        <v>5000000</v>
      </c>
      <c r="J86" s="119">
        <f t="shared" si="417"/>
        <v>5000000</v>
      </c>
      <c r="K86" s="119">
        <f t="shared" si="417"/>
        <v>5000000</v>
      </c>
      <c r="L86" s="119">
        <f t="shared" si="417"/>
        <v>5000000</v>
      </c>
      <c r="M86" s="119">
        <f t="shared" si="417"/>
        <v>17083333.333333332</v>
      </c>
      <c r="N86" s="119">
        <f t="shared" si="417"/>
        <v>17083333.333333332</v>
      </c>
      <c r="O86" s="119">
        <f t="shared" si="417"/>
        <v>17083333.333333332</v>
      </c>
      <c r="P86" s="119">
        <f t="shared" si="417"/>
        <v>17083333.333333332</v>
      </c>
      <c r="Q86" s="119">
        <f t="shared" si="417"/>
        <v>17083333.333333332</v>
      </c>
      <c r="R86" s="119">
        <f t="shared" si="417"/>
        <v>17083333.333333332</v>
      </c>
      <c r="S86" s="119">
        <f t="shared" si="417"/>
        <v>17083333.333333332</v>
      </c>
      <c r="T86" s="119">
        <f t="shared" si="417"/>
        <v>17083333.333333332</v>
      </c>
      <c r="U86" s="119">
        <f t="shared" si="417"/>
        <v>17083333.333333332</v>
      </c>
      <c r="V86" s="119">
        <f t="shared" si="417"/>
        <v>17083333.333333332</v>
      </c>
      <c r="W86" s="119">
        <f t="shared" si="417"/>
        <v>17083333.333333332</v>
      </c>
      <c r="X86" s="119">
        <f t="shared" si="417"/>
        <v>17083333.333333332</v>
      </c>
      <c r="Y86" s="119">
        <f t="shared" si="417"/>
        <v>0</v>
      </c>
      <c r="Z86" s="119">
        <f t="shared" si="417"/>
        <v>0</v>
      </c>
      <c r="AA86" s="119">
        <f t="shared" si="417"/>
        <v>0</v>
      </c>
      <c r="AB86" s="119">
        <f t="shared" si="417"/>
        <v>0</v>
      </c>
      <c r="AC86" s="119">
        <f t="shared" si="417"/>
        <v>0</v>
      </c>
      <c r="AD86" s="119">
        <f t="shared" si="417"/>
        <v>0</v>
      </c>
      <c r="AE86" s="119">
        <f t="shared" si="417"/>
        <v>0</v>
      </c>
      <c r="AF86" s="119">
        <f t="shared" si="417"/>
        <v>0</v>
      </c>
      <c r="AG86" s="119">
        <f t="shared" si="417"/>
        <v>0</v>
      </c>
      <c r="AH86" s="119">
        <f t="shared" si="417"/>
        <v>0</v>
      </c>
      <c r="AI86" s="119">
        <f t="shared" si="417"/>
        <v>0</v>
      </c>
      <c r="AJ86" s="119">
        <f t="shared" si="417"/>
        <v>0</v>
      </c>
      <c r="AK86" s="119">
        <f t="shared" si="417"/>
        <v>0</v>
      </c>
      <c r="AL86" s="119">
        <f t="shared" si="417"/>
        <v>0</v>
      </c>
      <c r="AM86" s="119">
        <f t="shared" si="417"/>
        <v>0</v>
      </c>
      <c r="AN86" s="119">
        <f t="shared" si="417"/>
        <v>0</v>
      </c>
      <c r="AO86" s="119">
        <f t="shared" si="417"/>
        <v>0</v>
      </c>
      <c r="AP86" s="119">
        <f t="shared" si="417"/>
        <v>0</v>
      </c>
      <c r="AQ86" s="119">
        <f t="shared" si="417"/>
        <v>0</v>
      </c>
      <c r="AR86" s="119">
        <f t="shared" si="417"/>
        <v>0</v>
      </c>
      <c r="AS86" s="119">
        <f t="shared" si="417"/>
        <v>0</v>
      </c>
      <c r="AT86" s="119">
        <f t="shared" si="417"/>
        <v>0</v>
      </c>
      <c r="AU86" s="119">
        <f t="shared" si="417"/>
        <v>0</v>
      </c>
      <c r="AV86" s="119">
        <f t="shared" si="417"/>
        <v>0</v>
      </c>
      <c r="AW86" s="119">
        <f t="shared" si="417"/>
        <v>0</v>
      </c>
      <c r="AX86" s="119">
        <f t="shared" si="417"/>
        <v>0</v>
      </c>
      <c r="AY86" s="119">
        <f t="shared" si="417"/>
        <v>0</v>
      </c>
      <c r="AZ86" s="119">
        <f t="shared" si="417"/>
        <v>0</v>
      </c>
      <c r="BA86" s="119">
        <f t="shared" si="417"/>
        <v>0</v>
      </c>
      <c r="BB86" s="119">
        <f t="shared" si="417"/>
        <v>0</v>
      </c>
      <c r="BC86" s="119">
        <f t="shared" si="417"/>
        <v>0</v>
      </c>
      <c r="BD86" s="119">
        <f t="shared" si="417"/>
        <v>0</v>
      </c>
      <c r="BE86" s="119">
        <f t="shared" si="417"/>
        <v>0</v>
      </c>
      <c r="BF86" s="119">
        <f t="shared" si="417"/>
        <v>0</v>
      </c>
      <c r="BG86" s="119">
        <f t="shared" si="417"/>
        <v>0</v>
      </c>
      <c r="BH86" s="119">
        <f t="shared" si="417"/>
        <v>0</v>
      </c>
      <c r="BI86" s="119">
        <f t="shared" si="417"/>
        <v>0</v>
      </c>
      <c r="BJ86" s="119">
        <f t="shared" si="417"/>
        <v>0</v>
      </c>
      <c r="BK86" s="119">
        <f t="shared" si="417"/>
        <v>0</v>
      </c>
      <c r="BL86" s="119">
        <f t="shared" si="417"/>
        <v>0</v>
      </c>
      <c r="BM86" s="119">
        <f t="shared" si="417"/>
        <v>0</v>
      </c>
      <c r="BN86" s="119">
        <f t="shared" si="417"/>
        <v>0</v>
      </c>
      <c r="BO86" s="119">
        <f t="shared" si="417"/>
        <v>0</v>
      </c>
      <c r="BP86" s="119">
        <f t="shared" ref="BP86:BX86" si="418">IF(BP82=1,$K$16,IF(BP82=2,$L$16,0))</f>
        <v>0</v>
      </c>
      <c r="BQ86" s="119">
        <f t="shared" si="418"/>
        <v>0</v>
      </c>
      <c r="BR86" s="119">
        <f t="shared" si="418"/>
        <v>0</v>
      </c>
      <c r="BS86" s="119">
        <f t="shared" si="418"/>
        <v>0</v>
      </c>
      <c r="BT86" s="119">
        <f t="shared" si="418"/>
        <v>0</v>
      </c>
      <c r="BU86" s="119">
        <f t="shared" si="418"/>
        <v>0</v>
      </c>
      <c r="BV86" s="119">
        <f t="shared" si="418"/>
        <v>0</v>
      </c>
      <c r="BW86" s="119">
        <f t="shared" si="418"/>
        <v>0</v>
      </c>
      <c r="BX86" s="119">
        <f t="shared" si="418"/>
        <v>0</v>
      </c>
      <c r="BY86" s="119">
        <f t="shared" ref="BY86:EJ86" si="419">IF(BY82=1,$K$16,IF(BY82=2,$L$16,0))</f>
        <v>0</v>
      </c>
      <c r="BZ86" s="119">
        <f t="shared" si="419"/>
        <v>0</v>
      </c>
      <c r="CA86" s="119">
        <f t="shared" si="419"/>
        <v>0</v>
      </c>
      <c r="CB86" s="119">
        <f t="shared" si="419"/>
        <v>0</v>
      </c>
      <c r="CC86" s="119">
        <f t="shared" si="419"/>
        <v>0</v>
      </c>
      <c r="CD86" s="119">
        <f t="shared" si="419"/>
        <v>0</v>
      </c>
      <c r="CE86" s="119">
        <f t="shared" si="419"/>
        <v>0</v>
      </c>
      <c r="CF86" s="119">
        <f t="shared" si="419"/>
        <v>0</v>
      </c>
      <c r="CG86" s="119">
        <f t="shared" si="419"/>
        <v>0</v>
      </c>
      <c r="CH86" s="119">
        <f t="shared" si="419"/>
        <v>0</v>
      </c>
      <c r="CI86" s="119">
        <f t="shared" si="419"/>
        <v>0</v>
      </c>
      <c r="CJ86" s="119">
        <f t="shared" si="419"/>
        <v>0</v>
      </c>
      <c r="CK86" s="119">
        <f t="shared" si="419"/>
        <v>0</v>
      </c>
      <c r="CL86" s="119">
        <f t="shared" si="419"/>
        <v>0</v>
      </c>
      <c r="CM86" s="119">
        <f t="shared" si="419"/>
        <v>0</v>
      </c>
      <c r="CN86" s="119">
        <f t="shared" si="419"/>
        <v>0</v>
      </c>
      <c r="CO86" s="119">
        <f t="shared" si="419"/>
        <v>0</v>
      </c>
      <c r="CP86" s="119">
        <f t="shared" si="419"/>
        <v>0</v>
      </c>
      <c r="CQ86" s="119">
        <f t="shared" si="419"/>
        <v>0</v>
      </c>
      <c r="CR86" s="119">
        <f t="shared" si="419"/>
        <v>0</v>
      </c>
      <c r="CS86" s="119">
        <f t="shared" si="419"/>
        <v>0</v>
      </c>
      <c r="CT86" s="119">
        <f t="shared" si="419"/>
        <v>0</v>
      </c>
      <c r="CU86" s="119">
        <f t="shared" si="419"/>
        <v>0</v>
      </c>
      <c r="CV86" s="119">
        <f t="shared" si="419"/>
        <v>0</v>
      </c>
      <c r="CW86" s="119">
        <f t="shared" si="419"/>
        <v>0</v>
      </c>
      <c r="CX86" s="119">
        <f t="shared" si="419"/>
        <v>0</v>
      </c>
      <c r="CY86" s="119">
        <f t="shared" si="419"/>
        <v>0</v>
      </c>
      <c r="CZ86" s="119">
        <f t="shared" si="419"/>
        <v>0</v>
      </c>
      <c r="DA86" s="119">
        <f t="shared" si="419"/>
        <v>0</v>
      </c>
      <c r="DB86" s="119">
        <f t="shared" si="419"/>
        <v>0</v>
      </c>
      <c r="DC86" s="119">
        <f t="shared" si="419"/>
        <v>0</v>
      </c>
      <c r="DD86" s="119">
        <f t="shared" si="419"/>
        <v>0</v>
      </c>
      <c r="DE86" s="119">
        <f t="shared" si="419"/>
        <v>0</v>
      </c>
      <c r="DF86" s="119">
        <f t="shared" si="419"/>
        <v>0</v>
      </c>
      <c r="DG86" s="119">
        <f t="shared" si="419"/>
        <v>0</v>
      </c>
      <c r="DH86" s="119">
        <f t="shared" si="419"/>
        <v>0</v>
      </c>
      <c r="DI86" s="119">
        <f t="shared" si="419"/>
        <v>0</v>
      </c>
      <c r="DJ86" s="119">
        <f t="shared" si="419"/>
        <v>0</v>
      </c>
      <c r="DK86" s="119">
        <f t="shared" si="419"/>
        <v>0</v>
      </c>
      <c r="DL86" s="119">
        <f t="shared" si="419"/>
        <v>0</v>
      </c>
      <c r="DM86" s="119">
        <f t="shared" si="419"/>
        <v>0</v>
      </c>
      <c r="DN86" s="119">
        <f t="shared" si="419"/>
        <v>0</v>
      </c>
      <c r="DO86" s="119">
        <f t="shared" si="419"/>
        <v>0</v>
      </c>
      <c r="DP86" s="119">
        <f t="shared" si="419"/>
        <v>0</v>
      </c>
      <c r="DQ86" s="119">
        <f t="shared" si="419"/>
        <v>0</v>
      </c>
      <c r="DR86" s="119">
        <f t="shared" si="419"/>
        <v>0</v>
      </c>
      <c r="DS86" s="119">
        <f t="shared" si="419"/>
        <v>0</v>
      </c>
      <c r="DT86" s="119">
        <f t="shared" si="419"/>
        <v>0</v>
      </c>
      <c r="DU86" s="119">
        <f t="shared" si="419"/>
        <v>0</v>
      </c>
      <c r="DV86" s="119">
        <f t="shared" si="419"/>
        <v>0</v>
      </c>
      <c r="DW86" s="119">
        <f t="shared" si="419"/>
        <v>0</v>
      </c>
      <c r="DX86" s="119">
        <f t="shared" si="419"/>
        <v>0</v>
      </c>
      <c r="DY86" s="119">
        <f t="shared" si="419"/>
        <v>0</v>
      </c>
      <c r="DZ86" s="119">
        <f t="shared" si="419"/>
        <v>0</v>
      </c>
      <c r="EA86" s="119">
        <f t="shared" si="419"/>
        <v>0</v>
      </c>
      <c r="EB86" s="119">
        <f t="shared" si="419"/>
        <v>0</v>
      </c>
      <c r="EC86" s="119">
        <f t="shared" si="419"/>
        <v>0</v>
      </c>
      <c r="ED86" s="119">
        <f t="shared" si="419"/>
        <v>0</v>
      </c>
      <c r="EE86" s="119">
        <f t="shared" si="419"/>
        <v>0</v>
      </c>
      <c r="EF86" s="119">
        <f t="shared" si="419"/>
        <v>0</v>
      </c>
      <c r="EG86" s="119">
        <f t="shared" si="419"/>
        <v>0</v>
      </c>
      <c r="EH86" s="119">
        <f t="shared" si="419"/>
        <v>0</v>
      </c>
      <c r="EI86" s="119">
        <f t="shared" si="419"/>
        <v>0</v>
      </c>
      <c r="EJ86" s="119">
        <f t="shared" si="419"/>
        <v>0</v>
      </c>
      <c r="EK86" s="119">
        <f t="shared" ref="EK86:GV86" si="420">IF(EK82=1,$K$16,IF(EK82=2,$L$16,0))</f>
        <v>0</v>
      </c>
      <c r="EL86" s="119">
        <f t="shared" si="420"/>
        <v>0</v>
      </c>
      <c r="EM86" s="119">
        <f t="shared" si="420"/>
        <v>0</v>
      </c>
      <c r="EN86" s="119">
        <f t="shared" si="420"/>
        <v>0</v>
      </c>
      <c r="EO86" s="119">
        <f t="shared" si="420"/>
        <v>0</v>
      </c>
      <c r="EP86" s="119">
        <f t="shared" si="420"/>
        <v>0</v>
      </c>
      <c r="EQ86" s="119">
        <f t="shared" si="420"/>
        <v>0</v>
      </c>
      <c r="ER86" s="119">
        <f t="shared" si="420"/>
        <v>0</v>
      </c>
      <c r="ES86" s="119">
        <f t="shared" si="420"/>
        <v>0</v>
      </c>
      <c r="ET86" s="119">
        <f t="shared" si="420"/>
        <v>0</v>
      </c>
      <c r="EU86" s="119">
        <f t="shared" si="420"/>
        <v>0</v>
      </c>
      <c r="EV86" s="119">
        <f t="shared" si="420"/>
        <v>0</v>
      </c>
      <c r="EW86" s="119">
        <f t="shared" si="420"/>
        <v>0</v>
      </c>
      <c r="EX86" s="119">
        <f t="shared" si="420"/>
        <v>0</v>
      </c>
      <c r="EY86" s="119">
        <f t="shared" si="420"/>
        <v>0</v>
      </c>
      <c r="EZ86" s="119">
        <f t="shared" si="420"/>
        <v>0</v>
      </c>
      <c r="FA86" s="119">
        <f t="shared" si="420"/>
        <v>0</v>
      </c>
      <c r="FB86" s="119">
        <f t="shared" si="420"/>
        <v>0</v>
      </c>
      <c r="FC86" s="119">
        <f t="shared" si="420"/>
        <v>0</v>
      </c>
      <c r="FD86" s="119">
        <f t="shared" si="420"/>
        <v>0</v>
      </c>
      <c r="FE86" s="119">
        <f t="shared" si="420"/>
        <v>0</v>
      </c>
      <c r="FF86" s="119">
        <f t="shared" si="420"/>
        <v>0</v>
      </c>
      <c r="FG86" s="119">
        <f t="shared" si="420"/>
        <v>0</v>
      </c>
      <c r="FH86" s="119">
        <f t="shared" si="420"/>
        <v>0</v>
      </c>
      <c r="FI86" s="119">
        <f t="shared" si="420"/>
        <v>0</v>
      </c>
      <c r="FJ86" s="119">
        <f t="shared" si="420"/>
        <v>0</v>
      </c>
      <c r="FK86" s="119">
        <f t="shared" si="420"/>
        <v>0</v>
      </c>
      <c r="FL86" s="119">
        <f t="shared" si="420"/>
        <v>0</v>
      </c>
      <c r="FM86" s="119">
        <f t="shared" si="420"/>
        <v>0</v>
      </c>
      <c r="FN86" s="119">
        <f t="shared" si="420"/>
        <v>0</v>
      </c>
      <c r="FO86" s="119">
        <f t="shared" si="420"/>
        <v>0</v>
      </c>
      <c r="FP86" s="119">
        <f t="shared" si="420"/>
        <v>0</v>
      </c>
      <c r="FQ86" s="119">
        <f t="shared" si="420"/>
        <v>0</v>
      </c>
      <c r="FR86" s="119">
        <f t="shared" si="420"/>
        <v>0</v>
      </c>
      <c r="FS86" s="119">
        <f t="shared" si="420"/>
        <v>0</v>
      </c>
      <c r="FT86" s="119">
        <f t="shared" si="420"/>
        <v>0</v>
      </c>
      <c r="FU86" s="119">
        <f t="shared" si="420"/>
        <v>0</v>
      </c>
      <c r="FV86" s="119">
        <f t="shared" si="420"/>
        <v>0</v>
      </c>
      <c r="FW86" s="119">
        <f t="shared" si="420"/>
        <v>0</v>
      </c>
      <c r="FX86" s="119">
        <f t="shared" si="420"/>
        <v>0</v>
      </c>
      <c r="FY86" s="119">
        <f t="shared" si="420"/>
        <v>0</v>
      </c>
      <c r="FZ86" s="119">
        <f t="shared" si="420"/>
        <v>0</v>
      </c>
      <c r="GA86" s="119">
        <f t="shared" si="420"/>
        <v>0</v>
      </c>
      <c r="GB86" s="119">
        <f t="shared" si="420"/>
        <v>0</v>
      </c>
      <c r="GC86" s="119">
        <f t="shared" si="420"/>
        <v>0</v>
      </c>
      <c r="GD86" s="119">
        <f t="shared" si="420"/>
        <v>0</v>
      </c>
      <c r="GE86" s="119">
        <f t="shared" si="420"/>
        <v>0</v>
      </c>
      <c r="GF86" s="119">
        <f t="shared" si="420"/>
        <v>0</v>
      </c>
      <c r="GG86" s="119">
        <f t="shared" si="420"/>
        <v>0</v>
      </c>
      <c r="GH86" s="119">
        <f t="shared" si="420"/>
        <v>0</v>
      </c>
      <c r="GI86" s="119">
        <f t="shared" si="420"/>
        <v>0</v>
      </c>
      <c r="GJ86" s="119">
        <f t="shared" si="420"/>
        <v>0</v>
      </c>
      <c r="GK86" s="119">
        <f t="shared" si="420"/>
        <v>0</v>
      </c>
      <c r="GL86" s="119">
        <f t="shared" si="420"/>
        <v>0</v>
      </c>
      <c r="GM86" s="119">
        <f t="shared" si="420"/>
        <v>0</v>
      </c>
      <c r="GN86" s="119">
        <f t="shared" si="420"/>
        <v>0</v>
      </c>
      <c r="GO86" s="119">
        <f t="shared" si="420"/>
        <v>0</v>
      </c>
      <c r="GP86" s="119">
        <f t="shared" si="420"/>
        <v>0</v>
      </c>
      <c r="GQ86" s="119">
        <f t="shared" si="420"/>
        <v>0</v>
      </c>
      <c r="GR86" s="119">
        <f t="shared" si="420"/>
        <v>0</v>
      </c>
      <c r="GS86" s="119">
        <f t="shared" si="420"/>
        <v>0</v>
      </c>
      <c r="GT86" s="119">
        <f t="shared" si="420"/>
        <v>0</v>
      </c>
      <c r="GU86" s="119">
        <f t="shared" si="420"/>
        <v>0</v>
      </c>
      <c r="GV86" s="119">
        <f t="shared" si="420"/>
        <v>0</v>
      </c>
      <c r="GW86" s="119">
        <f t="shared" ref="GW86:JH86" si="421">IF(GW82=1,$K$16,IF(GW82=2,$L$16,0))</f>
        <v>0</v>
      </c>
      <c r="GX86" s="119">
        <f t="shared" si="421"/>
        <v>0</v>
      </c>
      <c r="GY86" s="119">
        <f t="shared" si="421"/>
        <v>0</v>
      </c>
      <c r="GZ86" s="119">
        <f t="shared" si="421"/>
        <v>0</v>
      </c>
      <c r="HA86" s="119">
        <f t="shared" si="421"/>
        <v>0</v>
      </c>
      <c r="HB86" s="119">
        <f t="shared" si="421"/>
        <v>0</v>
      </c>
      <c r="HC86" s="119">
        <f t="shared" si="421"/>
        <v>0</v>
      </c>
      <c r="HD86" s="119">
        <f t="shared" si="421"/>
        <v>0</v>
      </c>
      <c r="HE86" s="119">
        <f t="shared" si="421"/>
        <v>0</v>
      </c>
      <c r="HF86" s="119">
        <f t="shared" si="421"/>
        <v>0</v>
      </c>
      <c r="HG86" s="119">
        <f t="shared" si="421"/>
        <v>0</v>
      </c>
      <c r="HH86" s="119">
        <f t="shared" si="421"/>
        <v>0</v>
      </c>
      <c r="HI86" s="119">
        <f t="shared" si="421"/>
        <v>0</v>
      </c>
      <c r="HJ86" s="119">
        <f t="shared" si="421"/>
        <v>0</v>
      </c>
      <c r="HK86" s="119">
        <f t="shared" si="421"/>
        <v>0</v>
      </c>
      <c r="HL86" s="119">
        <f t="shared" si="421"/>
        <v>0</v>
      </c>
      <c r="HM86" s="119">
        <f t="shared" si="421"/>
        <v>0</v>
      </c>
      <c r="HN86" s="119">
        <f t="shared" si="421"/>
        <v>0</v>
      </c>
      <c r="HO86" s="119">
        <f t="shared" si="421"/>
        <v>0</v>
      </c>
      <c r="HP86" s="119">
        <f t="shared" si="421"/>
        <v>0</v>
      </c>
      <c r="HQ86" s="119">
        <f t="shared" si="421"/>
        <v>0</v>
      </c>
      <c r="HR86" s="119">
        <f t="shared" si="421"/>
        <v>0</v>
      </c>
      <c r="HS86" s="119">
        <f t="shared" si="421"/>
        <v>0</v>
      </c>
      <c r="HT86" s="119">
        <f t="shared" si="421"/>
        <v>0</v>
      </c>
      <c r="HU86" s="119">
        <f t="shared" si="421"/>
        <v>0</v>
      </c>
      <c r="HV86" s="119">
        <f t="shared" si="421"/>
        <v>0</v>
      </c>
      <c r="HW86" s="119">
        <f t="shared" si="421"/>
        <v>0</v>
      </c>
      <c r="HX86" s="119">
        <f t="shared" si="421"/>
        <v>0</v>
      </c>
      <c r="HY86" s="119">
        <f t="shared" si="421"/>
        <v>0</v>
      </c>
      <c r="HZ86" s="119">
        <f t="shared" si="421"/>
        <v>0</v>
      </c>
      <c r="IA86" s="119">
        <f t="shared" si="421"/>
        <v>0</v>
      </c>
      <c r="IB86" s="119">
        <f t="shared" si="421"/>
        <v>0</v>
      </c>
      <c r="IC86" s="119">
        <f t="shared" si="421"/>
        <v>0</v>
      </c>
      <c r="ID86" s="119">
        <f t="shared" si="421"/>
        <v>0</v>
      </c>
      <c r="IE86" s="119">
        <f t="shared" si="421"/>
        <v>0</v>
      </c>
      <c r="IF86" s="119">
        <f t="shared" si="421"/>
        <v>0</v>
      </c>
      <c r="IG86" s="119">
        <f t="shared" si="421"/>
        <v>0</v>
      </c>
      <c r="IH86" s="119">
        <f t="shared" si="421"/>
        <v>0</v>
      </c>
      <c r="II86" s="119">
        <f t="shared" si="421"/>
        <v>0</v>
      </c>
      <c r="IJ86" s="119">
        <f t="shared" si="421"/>
        <v>0</v>
      </c>
      <c r="IK86" s="119">
        <f t="shared" si="421"/>
        <v>0</v>
      </c>
      <c r="IL86" s="119">
        <f t="shared" si="421"/>
        <v>0</v>
      </c>
      <c r="IM86" s="119">
        <f t="shared" si="421"/>
        <v>0</v>
      </c>
      <c r="IN86" s="119">
        <f t="shared" si="421"/>
        <v>0</v>
      </c>
      <c r="IO86" s="119">
        <f t="shared" si="421"/>
        <v>0</v>
      </c>
      <c r="IP86" s="119">
        <f t="shared" si="421"/>
        <v>0</v>
      </c>
      <c r="IQ86" s="119">
        <f t="shared" si="421"/>
        <v>0</v>
      </c>
      <c r="IR86" s="119">
        <f t="shared" si="421"/>
        <v>0</v>
      </c>
      <c r="IS86" s="119">
        <f t="shared" si="421"/>
        <v>0</v>
      </c>
      <c r="IT86" s="119">
        <f t="shared" si="421"/>
        <v>0</v>
      </c>
      <c r="IU86" s="119">
        <f t="shared" si="421"/>
        <v>0</v>
      </c>
      <c r="IV86" s="119">
        <f t="shared" si="421"/>
        <v>0</v>
      </c>
      <c r="IW86" s="119">
        <f t="shared" si="421"/>
        <v>0</v>
      </c>
      <c r="IX86" s="119">
        <f t="shared" si="421"/>
        <v>0</v>
      </c>
      <c r="IY86" s="119">
        <f t="shared" si="421"/>
        <v>0</v>
      </c>
      <c r="IZ86" s="119">
        <f t="shared" si="421"/>
        <v>0</v>
      </c>
      <c r="JA86" s="119">
        <f t="shared" si="421"/>
        <v>0</v>
      </c>
      <c r="JB86" s="119">
        <f t="shared" si="421"/>
        <v>0</v>
      </c>
      <c r="JC86" s="119">
        <f t="shared" si="421"/>
        <v>0</v>
      </c>
      <c r="JD86" s="119">
        <f t="shared" si="421"/>
        <v>0</v>
      </c>
      <c r="JE86" s="119">
        <f t="shared" si="421"/>
        <v>0</v>
      </c>
      <c r="JF86" s="119">
        <f t="shared" si="421"/>
        <v>0</v>
      </c>
      <c r="JG86" s="119">
        <f t="shared" si="421"/>
        <v>0</v>
      </c>
      <c r="JH86" s="119">
        <f t="shared" si="421"/>
        <v>0</v>
      </c>
      <c r="JI86" s="119">
        <f t="shared" ref="JI86:KP86" si="422">IF(JI82=1,$K$16,IF(JI82=2,$L$16,0))</f>
        <v>0</v>
      </c>
      <c r="JJ86" s="119">
        <f t="shared" si="422"/>
        <v>0</v>
      </c>
      <c r="JK86" s="119">
        <f t="shared" si="422"/>
        <v>0</v>
      </c>
      <c r="JL86" s="119">
        <f t="shared" si="422"/>
        <v>0</v>
      </c>
      <c r="JM86" s="119">
        <f t="shared" si="422"/>
        <v>0</v>
      </c>
      <c r="JN86" s="119">
        <f t="shared" si="422"/>
        <v>0</v>
      </c>
      <c r="JO86" s="119">
        <f t="shared" si="422"/>
        <v>0</v>
      </c>
      <c r="JP86" s="119">
        <f t="shared" si="422"/>
        <v>0</v>
      </c>
      <c r="JQ86" s="119">
        <f t="shared" si="422"/>
        <v>0</v>
      </c>
      <c r="JR86" s="119">
        <f t="shared" si="422"/>
        <v>0</v>
      </c>
      <c r="JS86" s="119">
        <f t="shared" si="422"/>
        <v>0</v>
      </c>
      <c r="JT86" s="119">
        <f t="shared" si="422"/>
        <v>0</v>
      </c>
      <c r="JU86" s="119">
        <f t="shared" si="422"/>
        <v>0</v>
      </c>
      <c r="JV86" s="119">
        <f t="shared" si="422"/>
        <v>0</v>
      </c>
      <c r="JW86" s="119">
        <f t="shared" si="422"/>
        <v>0</v>
      </c>
      <c r="JX86" s="119">
        <f t="shared" si="422"/>
        <v>0</v>
      </c>
      <c r="JY86" s="119">
        <f t="shared" si="422"/>
        <v>0</v>
      </c>
      <c r="JZ86" s="119">
        <f t="shared" si="422"/>
        <v>0</v>
      </c>
      <c r="KA86" s="119">
        <f t="shared" si="422"/>
        <v>0</v>
      </c>
      <c r="KB86" s="119">
        <f t="shared" si="422"/>
        <v>0</v>
      </c>
      <c r="KC86" s="119">
        <f t="shared" si="422"/>
        <v>0</v>
      </c>
      <c r="KD86" s="119">
        <f t="shared" si="422"/>
        <v>0</v>
      </c>
      <c r="KE86" s="119">
        <f t="shared" si="422"/>
        <v>0</v>
      </c>
      <c r="KF86" s="119">
        <f t="shared" si="422"/>
        <v>0</v>
      </c>
      <c r="KG86" s="119">
        <f t="shared" si="422"/>
        <v>0</v>
      </c>
      <c r="KH86" s="119">
        <f t="shared" si="422"/>
        <v>0</v>
      </c>
      <c r="KI86" s="119">
        <f t="shared" si="422"/>
        <v>0</v>
      </c>
      <c r="KJ86" s="119">
        <f t="shared" si="422"/>
        <v>0</v>
      </c>
      <c r="KK86" s="119">
        <f t="shared" si="422"/>
        <v>0</v>
      </c>
      <c r="KL86" s="119">
        <f t="shared" si="422"/>
        <v>0</v>
      </c>
      <c r="KM86" s="119">
        <f t="shared" si="422"/>
        <v>0</v>
      </c>
      <c r="KN86" s="119">
        <f t="shared" si="422"/>
        <v>0</v>
      </c>
      <c r="KO86" s="119">
        <f t="shared" si="422"/>
        <v>0</v>
      </c>
      <c r="KP86" s="119">
        <f t="shared" si="422"/>
        <v>0</v>
      </c>
    </row>
    <row r="87" spans="1:302">
      <c r="B87" s="85" t="s">
        <v>77</v>
      </c>
      <c r="C87" s="349">
        <f>C85*C84/12*C81</f>
        <v>0</v>
      </c>
      <c r="D87" s="349">
        <f>D85*D84/12*D81</f>
        <v>1894708.3333333333</v>
      </c>
      <c r="E87" s="349">
        <f t="shared" ref="E87:BP87" si="423">E85*E84/12*E81</f>
        <v>1807501.111111111</v>
      </c>
      <c r="F87" s="349">
        <f t="shared" si="423"/>
        <v>1722306.6666666663</v>
      </c>
      <c r="G87" s="349">
        <f t="shared" si="423"/>
        <v>1639125</v>
      </c>
      <c r="H87" s="349">
        <f t="shared" si="423"/>
        <v>1607763.8888888888</v>
      </c>
      <c r="I87" s="349">
        <f t="shared" si="423"/>
        <v>1576250</v>
      </c>
      <c r="J87" s="349">
        <f t="shared" si="423"/>
        <v>1544583.3333333333</v>
      </c>
      <c r="K87" s="349">
        <f t="shared" si="423"/>
        <v>1512763.888888889</v>
      </c>
      <c r="L87" s="349">
        <f t="shared" si="423"/>
        <v>1480791.666666667</v>
      </c>
      <c r="M87" s="349">
        <f t="shared" si="423"/>
        <v>1448666.6666666667</v>
      </c>
      <c r="N87" s="349">
        <f t="shared" si="423"/>
        <v>1324845.1244212962</v>
      </c>
      <c r="O87" s="349">
        <f t="shared" si="423"/>
        <v>1201587.094907407</v>
      </c>
      <c r="P87" s="349">
        <f t="shared" si="423"/>
        <v>1078892.5781249995</v>
      </c>
      <c r="Q87" s="349">
        <f t="shared" si="423"/>
        <v>956761.57407407358</v>
      </c>
      <c r="R87" s="349">
        <f t="shared" si="423"/>
        <v>835194.08275462908</v>
      </c>
      <c r="S87" s="349">
        <f t="shared" si="423"/>
        <v>714190.10416666616</v>
      </c>
      <c r="T87" s="349">
        <f t="shared" si="423"/>
        <v>593749.6383101847</v>
      </c>
      <c r="U87" s="349">
        <f t="shared" si="423"/>
        <v>473872.68518518476</v>
      </c>
      <c r="V87" s="349">
        <f t="shared" si="423"/>
        <v>354559.24479166634</v>
      </c>
      <c r="W87" s="349">
        <f t="shared" si="423"/>
        <v>235809.3171296294</v>
      </c>
      <c r="X87" s="349">
        <f t="shared" si="423"/>
        <v>117622.90219907393</v>
      </c>
      <c r="Y87" s="349">
        <f t="shared" si="423"/>
        <v>0</v>
      </c>
      <c r="Z87" s="349">
        <f t="shared" si="423"/>
        <v>0</v>
      </c>
      <c r="AA87" s="349">
        <f t="shared" si="423"/>
        <v>0</v>
      </c>
      <c r="AB87" s="349">
        <f t="shared" si="423"/>
        <v>0</v>
      </c>
      <c r="AC87" s="349">
        <f t="shared" si="423"/>
        <v>0</v>
      </c>
      <c r="AD87" s="349">
        <f t="shared" si="423"/>
        <v>0</v>
      </c>
      <c r="AE87" s="349">
        <f t="shared" si="423"/>
        <v>0</v>
      </c>
      <c r="AF87" s="349">
        <f t="shared" si="423"/>
        <v>0</v>
      </c>
      <c r="AG87" s="349">
        <f t="shared" si="423"/>
        <v>0</v>
      </c>
      <c r="AH87" s="349">
        <f t="shared" si="423"/>
        <v>0</v>
      </c>
      <c r="AI87" s="349">
        <f t="shared" si="423"/>
        <v>0</v>
      </c>
      <c r="AJ87" s="349">
        <f t="shared" si="423"/>
        <v>0</v>
      </c>
      <c r="AK87" s="349">
        <f t="shared" si="423"/>
        <v>0</v>
      </c>
      <c r="AL87" s="349">
        <f t="shared" si="423"/>
        <v>0</v>
      </c>
      <c r="AM87" s="349">
        <f t="shared" si="423"/>
        <v>0</v>
      </c>
      <c r="AN87" s="349">
        <f t="shared" si="423"/>
        <v>0</v>
      </c>
      <c r="AO87" s="349">
        <f t="shared" si="423"/>
        <v>0</v>
      </c>
      <c r="AP87" s="349">
        <f t="shared" si="423"/>
        <v>0</v>
      </c>
      <c r="AQ87" s="349">
        <f t="shared" si="423"/>
        <v>0</v>
      </c>
      <c r="AR87" s="349">
        <f t="shared" si="423"/>
        <v>0</v>
      </c>
      <c r="AS87" s="349">
        <f t="shared" si="423"/>
        <v>0</v>
      </c>
      <c r="AT87" s="349">
        <f t="shared" si="423"/>
        <v>0</v>
      </c>
      <c r="AU87" s="349">
        <f t="shared" si="423"/>
        <v>0</v>
      </c>
      <c r="AV87" s="349">
        <f t="shared" si="423"/>
        <v>0</v>
      </c>
      <c r="AW87" s="349">
        <f t="shared" si="423"/>
        <v>0</v>
      </c>
      <c r="AX87" s="349">
        <f t="shared" si="423"/>
        <v>0</v>
      </c>
      <c r="AY87" s="349">
        <f t="shared" si="423"/>
        <v>0</v>
      </c>
      <c r="AZ87" s="349">
        <f t="shared" si="423"/>
        <v>0</v>
      </c>
      <c r="BA87" s="349">
        <f t="shared" si="423"/>
        <v>0</v>
      </c>
      <c r="BB87" s="349">
        <f t="shared" si="423"/>
        <v>0</v>
      </c>
      <c r="BC87" s="349">
        <f t="shared" si="423"/>
        <v>0</v>
      </c>
      <c r="BD87" s="349">
        <f t="shared" si="423"/>
        <v>0</v>
      </c>
      <c r="BE87" s="349">
        <f t="shared" si="423"/>
        <v>0</v>
      </c>
      <c r="BF87" s="349">
        <f t="shared" si="423"/>
        <v>0</v>
      </c>
      <c r="BG87" s="349">
        <f t="shared" si="423"/>
        <v>0</v>
      </c>
      <c r="BH87" s="349">
        <f t="shared" si="423"/>
        <v>0</v>
      </c>
      <c r="BI87" s="349">
        <f t="shared" si="423"/>
        <v>0</v>
      </c>
      <c r="BJ87" s="349">
        <f t="shared" si="423"/>
        <v>0</v>
      </c>
      <c r="BK87" s="349">
        <f t="shared" si="423"/>
        <v>0</v>
      </c>
      <c r="BL87" s="349">
        <f t="shared" si="423"/>
        <v>0</v>
      </c>
      <c r="BM87" s="349">
        <f t="shared" si="423"/>
        <v>0</v>
      </c>
      <c r="BN87" s="349">
        <f t="shared" si="423"/>
        <v>0</v>
      </c>
      <c r="BO87" s="349">
        <f t="shared" si="423"/>
        <v>0</v>
      </c>
      <c r="BP87" s="349">
        <f t="shared" si="423"/>
        <v>0</v>
      </c>
      <c r="BQ87" s="349">
        <f t="shared" ref="BQ87:BX87" si="424">BQ85*BQ84/12*BQ81</f>
        <v>0</v>
      </c>
      <c r="BR87" s="349">
        <f t="shared" si="424"/>
        <v>0</v>
      </c>
      <c r="BS87" s="349">
        <f t="shared" si="424"/>
        <v>0</v>
      </c>
      <c r="BT87" s="349">
        <f t="shared" si="424"/>
        <v>0</v>
      </c>
      <c r="BU87" s="349">
        <f t="shared" si="424"/>
        <v>0</v>
      </c>
      <c r="BV87" s="349">
        <f t="shared" si="424"/>
        <v>0</v>
      </c>
      <c r="BW87" s="349">
        <f t="shared" si="424"/>
        <v>0</v>
      </c>
      <c r="BX87" s="349">
        <f t="shared" si="424"/>
        <v>0</v>
      </c>
      <c r="BY87" s="349">
        <f t="shared" ref="BY87:EJ87" si="425">BY85*BY84/12*BY81</f>
        <v>0</v>
      </c>
      <c r="BZ87" s="349">
        <f t="shared" si="425"/>
        <v>0</v>
      </c>
      <c r="CA87" s="349">
        <f t="shared" si="425"/>
        <v>0</v>
      </c>
      <c r="CB87" s="349">
        <f t="shared" si="425"/>
        <v>0</v>
      </c>
      <c r="CC87" s="349">
        <f t="shared" si="425"/>
        <v>0</v>
      </c>
      <c r="CD87" s="349">
        <f t="shared" si="425"/>
        <v>0</v>
      </c>
      <c r="CE87" s="349">
        <f t="shared" si="425"/>
        <v>0</v>
      </c>
      <c r="CF87" s="349">
        <f t="shared" si="425"/>
        <v>0</v>
      </c>
      <c r="CG87" s="349">
        <f t="shared" si="425"/>
        <v>0</v>
      </c>
      <c r="CH87" s="349">
        <f t="shared" si="425"/>
        <v>0</v>
      </c>
      <c r="CI87" s="349">
        <f t="shared" si="425"/>
        <v>0</v>
      </c>
      <c r="CJ87" s="349">
        <f t="shared" si="425"/>
        <v>0</v>
      </c>
      <c r="CK87" s="349">
        <f t="shared" si="425"/>
        <v>0</v>
      </c>
      <c r="CL87" s="349">
        <f t="shared" si="425"/>
        <v>0</v>
      </c>
      <c r="CM87" s="349">
        <f t="shared" si="425"/>
        <v>0</v>
      </c>
      <c r="CN87" s="349">
        <f t="shared" si="425"/>
        <v>0</v>
      </c>
      <c r="CO87" s="349">
        <f t="shared" si="425"/>
        <v>0</v>
      </c>
      <c r="CP87" s="349">
        <f t="shared" si="425"/>
        <v>0</v>
      </c>
      <c r="CQ87" s="349">
        <f t="shared" si="425"/>
        <v>0</v>
      </c>
      <c r="CR87" s="349">
        <f t="shared" si="425"/>
        <v>0</v>
      </c>
      <c r="CS87" s="349">
        <f t="shared" si="425"/>
        <v>0</v>
      </c>
      <c r="CT87" s="349">
        <f t="shared" si="425"/>
        <v>0</v>
      </c>
      <c r="CU87" s="349">
        <f t="shared" si="425"/>
        <v>0</v>
      </c>
      <c r="CV87" s="349">
        <f t="shared" si="425"/>
        <v>0</v>
      </c>
      <c r="CW87" s="349">
        <f t="shared" si="425"/>
        <v>0</v>
      </c>
      <c r="CX87" s="349">
        <f t="shared" si="425"/>
        <v>0</v>
      </c>
      <c r="CY87" s="349">
        <f t="shared" si="425"/>
        <v>0</v>
      </c>
      <c r="CZ87" s="349">
        <f t="shared" si="425"/>
        <v>0</v>
      </c>
      <c r="DA87" s="349">
        <f t="shared" si="425"/>
        <v>0</v>
      </c>
      <c r="DB87" s="349">
        <f t="shared" si="425"/>
        <v>0</v>
      </c>
      <c r="DC87" s="349">
        <f t="shared" si="425"/>
        <v>0</v>
      </c>
      <c r="DD87" s="349">
        <f t="shared" si="425"/>
        <v>0</v>
      </c>
      <c r="DE87" s="349">
        <f t="shared" si="425"/>
        <v>0</v>
      </c>
      <c r="DF87" s="349">
        <f t="shared" si="425"/>
        <v>0</v>
      </c>
      <c r="DG87" s="349">
        <f t="shared" si="425"/>
        <v>0</v>
      </c>
      <c r="DH87" s="349">
        <f t="shared" si="425"/>
        <v>0</v>
      </c>
      <c r="DI87" s="349">
        <f t="shared" si="425"/>
        <v>0</v>
      </c>
      <c r="DJ87" s="349">
        <f t="shared" si="425"/>
        <v>0</v>
      </c>
      <c r="DK87" s="349">
        <f t="shared" si="425"/>
        <v>0</v>
      </c>
      <c r="DL87" s="349">
        <f t="shared" si="425"/>
        <v>0</v>
      </c>
      <c r="DM87" s="349">
        <f t="shared" si="425"/>
        <v>0</v>
      </c>
      <c r="DN87" s="349">
        <f t="shared" si="425"/>
        <v>0</v>
      </c>
      <c r="DO87" s="349">
        <f t="shared" si="425"/>
        <v>0</v>
      </c>
      <c r="DP87" s="349">
        <f t="shared" si="425"/>
        <v>0</v>
      </c>
      <c r="DQ87" s="349">
        <f t="shared" si="425"/>
        <v>0</v>
      </c>
      <c r="DR87" s="349">
        <f t="shared" si="425"/>
        <v>0</v>
      </c>
      <c r="DS87" s="349">
        <f t="shared" si="425"/>
        <v>0</v>
      </c>
      <c r="DT87" s="349">
        <f t="shared" si="425"/>
        <v>0</v>
      </c>
      <c r="DU87" s="349">
        <f t="shared" si="425"/>
        <v>0</v>
      </c>
      <c r="DV87" s="349">
        <f t="shared" si="425"/>
        <v>0</v>
      </c>
      <c r="DW87" s="349">
        <f t="shared" si="425"/>
        <v>0</v>
      </c>
      <c r="DX87" s="349">
        <f t="shared" si="425"/>
        <v>0</v>
      </c>
      <c r="DY87" s="349">
        <f t="shared" si="425"/>
        <v>0</v>
      </c>
      <c r="DZ87" s="349">
        <f t="shared" si="425"/>
        <v>0</v>
      </c>
      <c r="EA87" s="349">
        <f t="shared" si="425"/>
        <v>0</v>
      </c>
      <c r="EB87" s="349">
        <f t="shared" si="425"/>
        <v>0</v>
      </c>
      <c r="EC87" s="349">
        <f t="shared" si="425"/>
        <v>0</v>
      </c>
      <c r="ED87" s="349">
        <f t="shared" si="425"/>
        <v>0</v>
      </c>
      <c r="EE87" s="349">
        <f t="shared" si="425"/>
        <v>0</v>
      </c>
      <c r="EF87" s="349">
        <f t="shared" si="425"/>
        <v>0</v>
      </c>
      <c r="EG87" s="349">
        <f t="shared" si="425"/>
        <v>0</v>
      </c>
      <c r="EH87" s="349">
        <f t="shared" si="425"/>
        <v>0</v>
      </c>
      <c r="EI87" s="349">
        <f t="shared" si="425"/>
        <v>0</v>
      </c>
      <c r="EJ87" s="349">
        <f t="shared" si="425"/>
        <v>0</v>
      </c>
      <c r="EK87" s="349">
        <f t="shared" ref="EK87:GV87" si="426">EK85*EK84/12*EK81</f>
        <v>0</v>
      </c>
      <c r="EL87" s="349">
        <f t="shared" si="426"/>
        <v>0</v>
      </c>
      <c r="EM87" s="349">
        <f t="shared" si="426"/>
        <v>0</v>
      </c>
      <c r="EN87" s="349">
        <f t="shared" si="426"/>
        <v>0</v>
      </c>
      <c r="EO87" s="349">
        <f t="shared" si="426"/>
        <v>0</v>
      </c>
      <c r="EP87" s="349">
        <f t="shared" si="426"/>
        <v>0</v>
      </c>
      <c r="EQ87" s="349">
        <f t="shared" si="426"/>
        <v>0</v>
      </c>
      <c r="ER87" s="349">
        <f t="shared" si="426"/>
        <v>0</v>
      </c>
      <c r="ES87" s="349">
        <f t="shared" si="426"/>
        <v>0</v>
      </c>
      <c r="ET87" s="349">
        <f t="shared" si="426"/>
        <v>0</v>
      </c>
      <c r="EU87" s="349">
        <f t="shared" si="426"/>
        <v>0</v>
      </c>
      <c r="EV87" s="349">
        <f t="shared" si="426"/>
        <v>0</v>
      </c>
      <c r="EW87" s="349">
        <f t="shared" si="426"/>
        <v>0</v>
      </c>
      <c r="EX87" s="349">
        <f t="shared" si="426"/>
        <v>0</v>
      </c>
      <c r="EY87" s="349">
        <f t="shared" si="426"/>
        <v>0</v>
      </c>
      <c r="EZ87" s="349">
        <f t="shared" si="426"/>
        <v>0</v>
      </c>
      <c r="FA87" s="349">
        <f t="shared" si="426"/>
        <v>0</v>
      </c>
      <c r="FB87" s="349">
        <f t="shared" si="426"/>
        <v>0</v>
      </c>
      <c r="FC87" s="349">
        <f t="shared" si="426"/>
        <v>0</v>
      </c>
      <c r="FD87" s="349">
        <f t="shared" si="426"/>
        <v>0</v>
      </c>
      <c r="FE87" s="349">
        <f t="shared" si="426"/>
        <v>0</v>
      </c>
      <c r="FF87" s="349">
        <f t="shared" si="426"/>
        <v>0</v>
      </c>
      <c r="FG87" s="349">
        <f t="shared" si="426"/>
        <v>0</v>
      </c>
      <c r="FH87" s="349">
        <f t="shared" si="426"/>
        <v>0</v>
      </c>
      <c r="FI87" s="349">
        <f t="shared" si="426"/>
        <v>0</v>
      </c>
      <c r="FJ87" s="349">
        <f t="shared" si="426"/>
        <v>0</v>
      </c>
      <c r="FK87" s="349">
        <f t="shared" si="426"/>
        <v>0</v>
      </c>
      <c r="FL87" s="349">
        <f t="shared" si="426"/>
        <v>0</v>
      </c>
      <c r="FM87" s="349">
        <f t="shared" si="426"/>
        <v>0</v>
      </c>
      <c r="FN87" s="349">
        <f t="shared" si="426"/>
        <v>0</v>
      </c>
      <c r="FO87" s="349">
        <f t="shared" si="426"/>
        <v>0</v>
      </c>
      <c r="FP87" s="349">
        <f t="shared" si="426"/>
        <v>0</v>
      </c>
      <c r="FQ87" s="349">
        <f t="shared" si="426"/>
        <v>0</v>
      </c>
      <c r="FR87" s="349">
        <f t="shared" si="426"/>
        <v>0</v>
      </c>
      <c r="FS87" s="349">
        <f t="shared" si="426"/>
        <v>0</v>
      </c>
      <c r="FT87" s="349">
        <f t="shared" si="426"/>
        <v>0</v>
      </c>
      <c r="FU87" s="349">
        <f t="shared" si="426"/>
        <v>0</v>
      </c>
      <c r="FV87" s="349">
        <f t="shared" si="426"/>
        <v>0</v>
      </c>
      <c r="FW87" s="349">
        <f t="shared" si="426"/>
        <v>0</v>
      </c>
      <c r="FX87" s="349">
        <f t="shared" si="426"/>
        <v>0</v>
      </c>
      <c r="FY87" s="349">
        <f t="shared" si="426"/>
        <v>0</v>
      </c>
      <c r="FZ87" s="349">
        <f t="shared" si="426"/>
        <v>0</v>
      </c>
      <c r="GA87" s="349">
        <f t="shared" si="426"/>
        <v>0</v>
      </c>
      <c r="GB87" s="349">
        <f t="shared" si="426"/>
        <v>0</v>
      </c>
      <c r="GC87" s="349">
        <f t="shared" si="426"/>
        <v>0</v>
      </c>
      <c r="GD87" s="349">
        <f t="shared" si="426"/>
        <v>0</v>
      </c>
      <c r="GE87" s="349">
        <f t="shared" si="426"/>
        <v>0</v>
      </c>
      <c r="GF87" s="349">
        <f t="shared" si="426"/>
        <v>0</v>
      </c>
      <c r="GG87" s="349">
        <f t="shared" si="426"/>
        <v>0</v>
      </c>
      <c r="GH87" s="349">
        <f t="shared" si="426"/>
        <v>0</v>
      </c>
      <c r="GI87" s="349">
        <f t="shared" si="426"/>
        <v>0</v>
      </c>
      <c r="GJ87" s="349">
        <f t="shared" si="426"/>
        <v>0</v>
      </c>
      <c r="GK87" s="349">
        <f t="shared" si="426"/>
        <v>0</v>
      </c>
      <c r="GL87" s="349">
        <f t="shared" si="426"/>
        <v>0</v>
      </c>
      <c r="GM87" s="349">
        <f t="shared" si="426"/>
        <v>0</v>
      </c>
      <c r="GN87" s="349">
        <f t="shared" si="426"/>
        <v>0</v>
      </c>
      <c r="GO87" s="349">
        <f t="shared" si="426"/>
        <v>0</v>
      </c>
      <c r="GP87" s="349">
        <f t="shared" si="426"/>
        <v>0</v>
      </c>
      <c r="GQ87" s="349">
        <f t="shared" si="426"/>
        <v>0</v>
      </c>
      <c r="GR87" s="349">
        <f t="shared" si="426"/>
        <v>0</v>
      </c>
      <c r="GS87" s="349">
        <f t="shared" si="426"/>
        <v>0</v>
      </c>
      <c r="GT87" s="349">
        <f t="shared" si="426"/>
        <v>0</v>
      </c>
      <c r="GU87" s="349">
        <f t="shared" si="426"/>
        <v>0</v>
      </c>
      <c r="GV87" s="349">
        <f t="shared" si="426"/>
        <v>0</v>
      </c>
      <c r="GW87" s="349">
        <f t="shared" ref="GW87:JH87" si="427">GW85*GW84/12*GW81</f>
        <v>0</v>
      </c>
      <c r="GX87" s="349">
        <f t="shared" si="427"/>
        <v>0</v>
      </c>
      <c r="GY87" s="349">
        <f t="shared" si="427"/>
        <v>0</v>
      </c>
      <c r="GZ87" s="349">
        <f t="shared" si="427"/>
        <v>0</v>
      </c>
      <c r="HA87" s="349">
        <f t="shared" si="427"/>
        <v>0</v>
      </c>
      <c r="HB87" s="349">
        <f t="shared" si="427"/>
        <v>0</v>
      </c>
      <c r="HC87" s="349">
        <f t="shared" si="427"/>
        <v>0</v>
      </c>
      <c r="HD87" s="349">
        <f t="shared" si="427"/>
        <v>0</v>
      </c>
      <c r="HE87" s="349">
        <f t="shared" si="427"/>
        <v>0</v>
      </c>
      <c r="HF87" s="349">
        <f t="shared" si="427"/>
        <v>0</v>
      </c>
      <c r="HG87" s="349">
        <f t="shared" si="427"/>
        <v>0</v>
      </c>
      <c r="HH87" s="349">
        <f t="shared" si="427"/>
        <v>0</v>
      </c>
      <c r="HI87" s="349">
        <f t="shared" si="427"/>
        <v>0</v>
      </c>
      <c r="HJ87" s="349">
        <f t="shared" si="427"/>
        <v>0</v>
      </c>
      <c r="HK87" s="349">
        <f t="shared" si="427"/>
        <v>0</v>
      </c>
      <c r="HL87" s="349">
        <f t="shared" si="427"/>
        <v>0</v>
      </c>
      <c r="HM87" s="349">
        <f t="shared" si="427"/>
        <v>0</v>
      </c>
      <c r="HN87" s="349">
        <f t="shared" si="427"/>
        <v>0</v>
      </c>
      <c r="HO87" s="349">
        <f t="shared" si="427"/>
        <v>0</v>
      </c>
      <c r="HP87" s="349">
        <f t="shared" si="427"/>
        <v>0</v>
      </c>
      <c r="HQ87" s="349">
        <f t="shared" si="427"/>
        <v>0</v>
      </c>
      <c r="HR87" s="349">
        <f t="shared" si="427"/>
        <v>0</v>
      </c>
      <c r="HS87" s="349">
        <f t="shared" si="427"/>
        <v>0</v>
      </c>
      <c r="HT87" s="349">
        <f t="shared" si="427"/>
        <v>0</v>
      </c>
      <c r="HU87" s="349">
        <f t="shared" si="427"/>
        <v>0</v>
      </c>
      <c r="HV87" s="349">
        <f t="shared" si="427"/>
        <v>0</v>
      </c>
      <c r="HW87" s="349">
        <f t="shared" si="427"/>
        <v>0</v>
      </c>
      <c r="HX87" s="349">
        <f t="shared" si="427"/>
        <v>0</v>
      </c>
      <c r="HY87" s="349">
        <f t="shared" si="427"/>
        <v>0</v>
      </c>
      <c r="HZ87" s="349">
        <f t="shared" si="427"/>
        <v>0</v>
      </c>
      <c r="IA87" s="349">
        <f t="shared" si="427"/>
        <v>0</v>
      </c>
      <c r="IB87" s="349">
        <f t="shared" si="427"/>
        <v>0</v>
      </c>
      <c r="IC87" s="349">
        <f t="shared" si="427"/>
        <v>0</v>
      </c>
      <c r="ID87" s="349">
        <f t="shared" si="427"/>
        <v>0</v>
      </c>
      <c r="IE87" s="349">
        <f t="shared" si="427"/>
        <v>0</v>
      </c>
      <c r="IF87" s="349">
        <f t="shared" si="427"/>
        <v>0</v>
      </c>
      <c r="IG87" s="349">
        <f t="shared" si="427"/>
        <v>0</v>
      </c>
      <c r="IH87" s="349">
        <f t="shared" si="427"/>
        <v>0</v>
      </c>
      <c r="II87" s="349">
        <f t="shared" si="427"/>
        <v>0</v>
      </c>
      <c r="IJ87" s="349">
        <f t="shared" si="427"/>
        <v>0</v>
      </c>
      <c r="IK87" s="349">
        <f t="shared" si="427"/>
        <v>0</v>
      </c>
      <c r="IL87" s="349">
        <f t="shared" si="427"/>
        <v>0</v>
      </c>
      <c r="IM87" s="349">
        <f t="shared" si="427"/>
        <v>0</v>
      </c>
      <c r="IN87" s="349">
        <f t="shared" si="427"/>
        <v>0</v>
      </c>
      <c r="IO87" s="349">
        <f t="shared" si="427"/>
        <v>0</v>
      </c>
      <c r="IP87" s="349">
        <f t="shared" si="427"/>
        <v>0</v>
      </c>
      <c r="IQ87" s="349">
        <f t="shared" si="427"/>
        <v>0</v>
      </c>
      <c r="IR87" s="349">
        <f t="shared" si="427"/>
        <v>0</v>
      </c>
      <c r="IS87" s="349">
        <f t="shared" si="427"/>
        <v>0</v>
      </c>
      <c r="IT87" s="349">
        <f t="shared" si="427"/>
        <v>0</v>
      </c>
      <c r="IU87" s="349">
        <f t="shared" si="427"/>
        <v>0</v>
      </c>
      <c r="IV87" s="349">
        <f t="shared" si="427"/>
        <v>0</v>
      </c>
      <c r="IW87" s="349">
        <f t="shared" si="427"/>
        <v>0</v>
      </c>
      <c r="IX87" s="349">
        <f t="shared" si="427"/>
        <v>0</v>
      </c>
      <c r="IY87" s="349">
        <f t="shared" si="427"/>
        <v>0</v>
      </c>
      <c r="IZ87" s="349">
        <f t="shared" si="427"/>
        <v>0</v>
      </c>
      <c r="JA87" s="349">
        <f t="shared" si="427"/>
        <v>0</v>
      </c>
      <c r="JB87" s="349">
        <f t="shared" si="427"/>
        <v>0</v>
      </c>
      <c r="JC87" s="349">
        <f t="shared" si="427"/>
        <v>0</v>
      </c>
      <c r="JD87" s="349">
        <f t="shared" si="427"/>
        <v>0</v>
      </c>
      <c r="JE87" s="349">
        <f t="shared" si="427"/>
        <v>0</v>
      </c>
      <c r="JF87" s="349">
        <f t="shared" si="427"/>
        <v>0</v>
      </c>
      <c r="JG87" s="349">
        <f t="shared" si="427"/>
        <v>0</v>
      </c>
      <c r="JH87" s="349">
        <f t="shared" si="427"/>
        <v>0</v>
      </c>
      <c r="JI87" s="349">
        <f t="shared" ref="JI87:KP87" si="428">JI85*JI84/12*JI81</f>
        <v>0</v>
      </c>
      <c r="JJ87" s="349">
        <f t="shared" si="428"/>
        <v>0</v>
      </c>
      <c r="JK87" s="349">
        <f t="shared" si="428"/>
        <v>0</v>
      </c>
      <c r="JL87" s="349">
        <f t="shared" si="428"/>
        <v>0</v>
      </c>
      <c r="JM87" s="349">
        <f t="shared" si="428"/>
        <v>0</v>
      </c>
      <c r="JN87" s="349">
        <f t="shared" si="428"/>
        <v>0</v>
      </c>
      <c r="JO87" s="349">
        <f t="shared" si="428"/>
        <v>0</v>
      </c>
      <c r="JP87" s="349">
        <f t="shared" si="428"/>
        <v>0</v>
      </c>
      <c r="JQ87" s="349">
        <f t="shared" si="428"/>
        <v>0</v>
      </c>
      <c r="JR87" s="349">
        <f t="shared" si="428"/>
        <v>0</v>
      </c>
      <c r="JS87" s="349">
        <f t="shared" si="428"/>
        <v>0</v>
      </c>
      <c r="JT87" s="349">
        <f t="shared" si="428"/>
        <v>0</v>
      </c>
      <c r="JU87" s="349">
        <f t="shared" si="428"/>
        <v>0</v>
      </c>
      <c r="JV87" s="349">
        <f t="shared" si="428"/>
        <v>0</v>
      </c>
      <c r="JW87" s="349">
        <f t="shared" si="428"/>
        <v>0</v>
      </c>
      <c r="JX87" s="349">
        <f t="shared" si="428"/>
        <v>0</v>
      </c>
      <c r="JY87" s="349">
        <f t="shared" si="428"/>
        <v>0</v>
      </c>
      <c r="JZ87" s="349">
        <f t="shared" si="428"/>
        <v>0</v>
      </c>
      <c r="KA87" s="349">
        <f t="shared" si="428"/>
        <v>0</v>
      </c>
      <c r="KB87" s="349">
        <f t="shared" si="428"/>
        <v>0</v>
      </c>
      <c r="KC87" s="349">
        <f t="shared" si="428"/>
        <v>0</v>
      </c>
      <c r="KD87" s="349">
        <f t="shared" si="428"/>
        <v>0</v>
      </c>
      <c r="KE87" s="349">
        <f t="shared" si="428"/>
        <v>0</v>
      </c>
      <c r="KF87" s="349">
        <f t="shared" si="428"/>
        <v>0</v>
      </c>
      <c r="KG87" s="349">
        <f t="shared" si="428"/>
        <v>0</v>
      </c>
      <c r="KH87" s="349">
        <f t="shared" si="428"/>
        <v>0</v>
      </c>
      <c r="KI87" s="349">
        <f t="shared" si="428"/>
        <v>0</v>
      </c>
      <c r="KJ87" s="349">
        <f t="shared" si="428"/>
        <v>0</v>
      </c>
      <c r="KK87" s="349">
        <f t="shared" si="428"/>
        <v>0</v>
      </c>
      <c r="KL87" s="349">
        <f t="shared" si="428"/>
        <v>0</v>
      </c>
      <c r="KM87" s="349">
        <f t="shared" si="428"/>
        <v>0</v>
      </c>
      <c r="KN87" s="349">
        <f t="shared" si="428"/>
        <v>0</v>
      </c>
      <c r="KO87" s="349">
        <f t="shared" si="428"/>
        <v>0</v>
      </c>
      <c r="KP87" s="349">
        <f t="shared" si="428"/>
        <v>0</v>
      </c>
    </row>
    <row r="88" spans="1:302">
      <c r="B88" s="85" t="s">
        <v>78</v>
      </c>
      <c r="C88" s="119">
        <f t="shared" ref="C88:AH88" si="429">C85-C86</f>
        <v>250000000</v>
      </c>
      <c r="D88" s="119">
        <f t="shared" si="429"/>
        <v>245000000</v>
      </c>
      <c r="E88" s="119">
        <f t="shared" si="429"/>
        <v>240000000</v>
      </c>
      <c r="F88" s="119">
        <f t="shared" si="429"/>
        <v>235000000</v>
      </c>
      <c r="G88" s="119">
        <f t="shared" si="429"/>
        <v>230000000</v>
      </c>
      <c r="H88" s="119">
        <f t="shared" si="429"/>
        <v>225000000</v>
      </c>
      <c r="I88" s="119">
        <f t="shared" si="429"/>
        <v>220000000</v>
      </c>
      <c r="J88" s="119">
        <f t="shared" si="429"/>
        <v>215000000</v>
      </c>
      <c r="K88" s="119">
        <f t="shared" si="429"/>
        <v>210000000</v>
      </c>
      <c r="L88" s="119">
        <f t="shared" si="429"/>
        <v>205000000</v>
      </c>
      <c r="M88" s="119">
        <f t="shared" si="429"/>
        <v>187916666.66666666</v>
      </c>
      <c r="N88" s="119">
        <f t="shared" si="429"/>
        <v>170833333.33333331</v>
      </c>
      <c r="O88" s="119">
        <f t="shared" si="429"/>
        <v>153749999.99999997</v>
      </c>
      <c r="P88" s="119">
        <f t="shared" si="429"/>
        <v>136666666.66666663</v>
      </c>
      <c r="Q88" s="119">
        <f t="shared" si="429"/>
        <v>119583333.3333333</v>
      </c>
      <c r="R88" s="119">
        <f t="shared" si="429"/>
        <v>102499999.99999997</v>
      </c>
      <c r="S88" s="119">
        <f t="shared" si="429"/>
        <v>85416666.666666642</v>
      </c>
      <c r="T88" s="119">
        <f t="shared" si="429"/>
        <v>68333333.333333313</v>
      </c>
      <c r="U88" s="119">
        <f t="shared" si="429"/>
        <v>51249999.999999985</v>
      </c>
      <c r="V88" s="119">
        <f t="shared" si="429"/>
        <v>34166666.666666657</v>
      </c>
      <c r="W88" s="119">
        <f t="shared" si="429"/>
        <v>17083333.333333325</v>
      </c>
      <c r="X88" s="119">
        <f t="shared" si="429"/>
        <v>0</v>
      </c>
      <c r="Y88" s="119">
        <f t="shared" si="429"/>
        <v>0</v>
      </c>
      <c r="Z88" s="119">
        <f t="shared" si="429"/>
        <v>0</v>
      </c>
      <c r="AA88" s="119">
        <f t="shared" si="429"/>
        <v>0</v>
      </c>
      <c r="AB88" s="119">
        <f t="shared" si="429"/>
        <v>0</v>
      </c>
      <c r="AC88" s="119">
        <f t="shared" si="429"/>
        <v>0</v>
      </c>
      <c r="AD88" s="119">
        <f t="shared" si="429"/>
        <v>0</v>
      </c>
      <c r="AE88" s="119">
        <f t="shared" si="429"/>
        <v>0</v>
      </c>
      <c r="AF88" s="119">
        <f t="shared" si="429"/>
        <v>0</v>
      </c>
      <c r="AG88" s="119">
        <f t="shared" si="429"/>
        <v>0</v>
      </c>
      <c r="AH88" s="119">
        <f t="shared" si="429"/>
        <v>0</v>
      </c>
      <c r="AI88" s="119">
        <f t="shared" ref="AI88:BN88" si="430">AI85-AI86</f>
        <v>0</v>
      </c>
      <c r="AJ88" s="119">
        <f t="shared" si="430"/>
        <v>0</v>
      </c>
      <c r="AK88" s="119">
        <f t="shared" si="430"/>
        <v>0</v>
      </c>
      <c r="AL88" s="119">
        <f t="shared" si="430"/>
        <v>0</v>
      </c>
      <c r="AM88" s="119">
        <f t="shared" si="430"/>
        <v>0</v>
      </c>
      <c r="AN88" s="119">
        <f t="shared" si="430"/>
        <v>0</v>
      </c>
      <c r="AO88" s="119">
        <f t="shared" si="430"/>
        <v>0</v>
      </c>
      <c r="AP88" s="119">
        <f t="shared" si="430"/>
        <v>0</v>
      </c>
      <c r="AQ88" s="119">
        <f t="shared" si="430"/>
        <v>0</v>
      </c>
      <c r="AR88" s="119">
        <f t="shared" si="430"/>
        <v>0</v>
      </c>
      <c r="AS88" s="119">
        <f t="shared" si="430"/>
        <v>0</v>
      </c>
      <c r="AT88" s="119">
        <f t="shared" si="430"/>
        <v>0</v>
      </c>
      <c r="AU88" s="119">
        <f t="shared" si="430"/>
        <v>0</v>
      </c>
      <c r="AV88" s="119">
        <f t="shared" si="430"/>
        <v>0</v>
      </c>
      <c r="AW88" s="119">
        <f t="shared" si="430"/>
        <v>0</v>
      </c>
      <c r="AX88" s="119">
        <f t="shared" si="430"/>
        <v>0</v>
      </c>
      <c r="AY88" s="119">
        <f t="shared" si="430"/>
        <v>0</v>
      </c>
      <c r="AZ88" s="119">
        <f t="shared" si="430"/>
        <v>0</v>
      </c>
      <c r="BA88" s="119">
        <f t="shared" si="430"/>
        <v>0</v>
      </c>
      <c r="BB88" s="119">
        <f t="shared" si="430"/>
        <v>0</v>
      </c>
      <c r="BC88" s="119">
        <f t="shared" si="430"/>
        <v>0</v>
      </c>
      <c r="BD88" s="119">
        <f t="shared" si="430"/>
        <v>0</v>
      </c>
      <c r="BE88" s="119">
        <f t="shared" si="430"/>
        <v>0</v>
      </c>
      <c r="BF88" s="119">
        <f t="shared" si="430"/>
        <v>0</v>
      </c>
      <c r="BG88" s="119">
        <f t="shared" si="430"/>
        <v>0</v>
      </c>
      <c r="BH88" s="119">
        <f t="shared" si="430"/>
        <v>0</v>
      </c>
      <c r="BI88" s="119">
        <f t="shared" si="430"/>
        <v>0</v>
      </c>
      <c r="BJ88" s="119">
        <f t="shared" si="430"/>
        <v>0</v>
      </c>
      <c r="BK88" s="119">
        <f t="shared" si="430"/>
        <v>0</v>
      </c>
      <c r="BL88" s="119">
        <f t="shared" si="430"/>
        <v>0</v>
      </c>
      <c r="BM88" s="119">
        <f t="shared" si="430"/>
        <v>0</v>
      </c>
      <c r="BN88" s="119">
        <f t="shared" si="430"/>
        <v>0</v>
      </c>
      <c r="BO88" s="119">
        <f t="shared" ref="BO88:BX88" si="431">BO85-BO86</f>
        <v>0</v>
      </c>
      <c r="BP88" s="119">
        <f t="shared" si="431"/>
        <v>0</v>
      </c>
      <c r="BQ88" s="119">
        <f t="shared" si="431"/>
        <v>0</v>
      </c>
      <c r="BR88" s="119">
        <f t="shared" si="431"/>
        <v>0</v>
      </c>
      <c r="BS88" s="119">
        <f t="shared" si="431"/>
        <v>0</v>
      </c>
      <c r="BT88" s="119">
        <f t="shared" si="431"/>
        <v>0</v>
      </c>
      <c r="BU88" s="119">
        <f t="shared" si="431"/>
        <v>0</v>
      </c>
      <c r="BV88" s="119">
        <f t="shared" si="431"/>
        <v>0</v>
      </c>
      <c r="BW88" s="119">
        <f t="shared" si="431"/>
        <v>0</v>
      </c>
      <c r="BX88" s="119">
        <f t="shared" si="431"/>
        <v>0</v>
      </c>
      <c r="BY88" s="119">
        <f t="shared" ref="BY88:EJ88" si="432">BY85-BY86</f>
        <v>0</v>
      </c>
      <c r="BZ88" s="119">
        <f t="shared" si="432"/>
        <v>0</v>
      </c>
      <c r="CA88" s="119">
        <f t="shared" si="432"/>
        <v>0</v>
      </c>
      <c r="CB88" s="119">
        <f t="shared" si="432"/>
        <v>0</v>
      </c>
      <c r="CC88" s="119">
        <f t="shared" si="432"/>
        <v>0</v>
      </c>
      <c r="CD88" s="119">
        <f t="shared" si="432"/>
        <v>0</v>
      </c>
      <c r="CE88" s="119">
        <f t="shared" si="432"/>
        <v>0</v>
      </c>
      <c r="CF88" s="119">
        <f t="shared" si="432"/>
        <v>0</v>
      </c>
      <c r="CG88" s="119">
        <f t="shared" si="432"/>
        <v>0</v>
      </c>
      <c r="CH88" s="119">
        <f t="shared" si="432"/>
        <v>0</v>
      </c>
      <c r="CI88" s="119">
        <f t="shared" si="432"/>
        <v>0</v>
      </c>
      <c r="CJ88" s="119">
        <f t="shared" si="432"/>
        <v>0</v>
      </c>
      <c r="CK88" s="119">
        <f t="shared" si="432"/>
        <v>0</v>
      </c>
      <c r="CL88" s="119">
        <f t="shared" si="432"/>
        <v>0</v>
      </c>
      <c r="CM88" s="119">
        <f t="shared" si="432"/>
        <v>0</v>
      </c>
      <c r="CN88" s="119">
        <f t="shared" si="432"/>
        <v>0</v>
      </c>
      <c r="CO88" s="119">
        <f t="shared" si="432"/>
        <v>0</v>
      </c>
      <c r="CP88" s="119">
        <f t="shared" si="432"/>
        <v>0</v>
      </c>
      <c r="CQ88" s="119">
        <f t="shared" si="432"/>
        <v>0</v>
      </c>
      <c r="CR88" s="119">
        <f t="shared" si="432"/>
        <v>0</v>
      </c>
      <c r="CS88" s="119">
        <f t="shared" si="432"/>
        <v>0</v>
      </c>
      <c r="CT88" s="119">
        <f t="shared" si="432"/>
        <v>0</v>
      </c>
      <c r="CU88" s="119">
        <f t="shared" si="432"/>
        <v>0</v>
      </c>
      <c r="CV88" s="119">
        <f t="shared" si="432"/>
        <v>0</v>
      </c>
      <c r="CW88" s="119">
        <f t="shared" si="432"/>
        <v>0</v>
      </c>
      <c r="CX88" s="119">
        <f t="shared" si="432"/>
        <v>0</v>
      </c>
      <c r="CY88" s="119">
        <f t="shared" si="432"/>
        <v>0</v>
      </c>
      <c r="CZ88" s="119">
        <f t="shared" si="432"/>
        <v>0</v>
      </c>
      <c r="DA88" s="119">
        <f t="shared" si="432"/>
        <v>0</v>
      </c>
      <c r="DB88" s="119">
        <f t="shared" si="432"/>
        <v>0</v>
      </c>
      <c r="DC88" s="119">
        <f t="shared" si="432"/>
        <v>0</v>
      </c>
      <c r="DD88" s="119">
        <f t="shared" si="432"/>
        <v>0</v>
      </c>
      <c r="DE88" s="119">
        <f t="shared" si="432"/>
        <v>0</v>
      </c>
      <c r="DF88" s="119">
        <f t="shared" si="432"/>
        <v>0</v>
      </c>
      <c r="DG88" s="119">
        <f t="shared" si="432"/>
        <v>0</v>
      </c>
      <c r="DH88" s="119">
        <f t="shared" si="432"/>
        <v>0</v>
      </c>
      <c r="DI88" s="119">
        <f t="shared" si="432"/>
        <v>0</v>
      </c>
      <c r="DJ88" s="119">
        <f t="shared" si="432"/>
        <v>0</v>
      </c>
      <c r="DK88" s="119">
        <f t="shared" si="432"/>
        <v>0</v>
      </c>
      <c r="DL88" s="119">
        <f t="shared" si="432"/>
        <v>0</v>
      </c>
      <c r="DM88" s="119">
        <f t="shared" si="432"/>
        <v>0</v>
      </c>
      <c r="DN88" s="119">
        <f t="shared" si="432"/>
        <v>0</v>
      </c>
      <c r="DO88" s="119">
        <f t="shared" si="432"/>
        <v>0</v>
      </c>
      <c r="DP88" s="119">
        <f t="shared" si="432"/>
        <v>0</v>
      </c>
      <c r="DQ88" s="119">
        <f t="shared" si="432"/>
        <v>0</v>
      </c>
      <c r="DR88" s="119">
        <f t="shared" si="432"/>
        <v>0</v>
      </c>
      <c r="DS88" s="119">
        <f t="shared" si="432"/>
        <v>0</v>
      </c>
      <c r="DT88" s="119">
        <f t="shared" si="432"/>
        <v>0</v>
      </c>
      <c r="DU88" s="119">
        <f t="shared" si="432"/>
        <v>0</v>
      </c>
      <c r="DV88" s="119">
        <f t="shared" si="432"/>
        <v>0</v>
      </c>
      <c r="DW88" s="119">
        <f t="shared" si="432"/>
        <v>0</v>
      </c>
      <c r="DX88" s="119">
        <f t="shared" si="432"/>
        <v>0</v>
      </c>
      <c r="DY88" s="119">
        <f t="shared" si="432"/>
        <v>0</v>
      </c>
      <c r="DZ88" s="119">
        <f t="shared" si="432"/>
        <v>0</v>
      </c>
      <c r="EA88" s="119">
        <f t="shared" si="432"/>
        <v>0</v>
      </c>
      <c r="EB88" s="119">
        <f t="shared" si="432"/>
        <v>0</v>
      </c>
      <c r="EC88" s="119">
        <f t="shared" si="432"/>
        <v>0</v>
      </c>
      <c r="ED88" s="119">
        <f t="shared" si="432"/>
        <v>0</v>
      </c>
      <c r="EE88" s="119">
        <f t="shared" si="432"/>
        <v>0</v>
      </c>
      <c r="EF88" s="119">
        <f t="shared" si="432"/>
        <v>0</v>
      </c>
      <c r="EG88" s="119">
        <f t="shared" si="432"/>
        <v>0</v>
      </c>
      <c r="EH88" s="119">
        <f t="shared" si="432"/>
        <v>0</v>
      </c>
      <c r="EI88" s="119">
        <f t="shared" si="432"/>
        <v>0</v>
      </c>
      <c r="EJ88" s="119">
        <f t="shared" si="432"/>
        <v>0</v>
      </c>
      <c r="EK88" s="119">
        <f t="shared" ref="EK88:GV88" si="433">EK85-EK86</f>
        <v>0</v>
      </c>
      <c r="EL88" s="119">
        <f t="shared" si="433"/>
        <v>0</v>
      </c>
      <c r="EM88" s="119">
        <f t="shared" si="433"/>
        <v>0</v>
      </c>
      <c r="EN88" s="119">
        <f t="shared" si="433"/>
        <v>0</v>
      </c>
      <c r="EO88" s="119">
        <f t="shared" si="433"/>
        <v>0</v>
      </c>
      <c r="EP88" s="119">
        <f t="shared" si="433"/>
        <v>0</v>
      </c>
      <c r="EQ88" s="119">
        <f t="shared" si="433"/>
        <v>0</v>
      </c>
      <c r="ER88" s="119">
        <f t="shared" si="433"/>
        <v>0</v>
      </c>
      <c r="ES88" s="119">
        <f t="shared" si="433"/>
        <v>0</v>
      </c>
      <c r="ET88" s="119">
        <f t="shared" si="433"/>
        <v>0</v>
      </c>
      <c r="EU88" s="119">
        <f t="shared" si="433"/>
        <v>0</v>
      </c>
      <c r="EV88" s="119">
        <f t="shared" si="433"/>
        <v>0</v>
      </c>
      <c r="EW88" s="119">
        <f t="shared" si="433"/>
        <v>0</v>
      </c>
      <c r="EX88" s="119">
        <f t="shared" si="433"/>
        <v>0</v>
      </c>
      <c r="EY88" s="119">
        <f t="shared" si="433"/>
        <v>0</v>
      </c>
      <c r="EZ88" s="119">
        <f t="shared" si="433"/>
        <v>0</v>
      </c>
      <c r="FA88" s="119">
        <f t="shared" si="433"/>
        <v>0</v>
      </c>
      <c r="FB88" s="119">
        <f t="shared" si="433"/>
        <v>0</v>
      </c>
      <c r="FC88" s="119">
        <f t="shared" si="433"/>
        <v>0</v>
      </c>
      <c r="FD88" s="119">
        <f t="shared" si="433"/>
        <v>0</v>
      </c>
      <c r="FE88" s="119">
        <f t="shared" si="433"/>
        <v>0</v>
      </c>
      <c r="FF88" s="119">
        <f t="shared" si="433"/>
        <v>0</v>
      </c>
      <c r="FG88" s="119">
        <f t="shared" si="433"/>
        <v>0</v>
      </c>
      <c r="FH88" s="119">
        <f t="shared" si="433"/>
        <v>0</v>
      </c>
      <c r="FI88" s="119">
        <f t="shared" si="433"/>
        <v>0</v>
      </c>
      <c r="FJ88" s="119">
        <f t="shared" si="433"/>
        <v>0</v>
      </c>
      <c r="FK88" s="119">
        <f t="shared" si="433"/>
        <v>0</v>
      </c>
      <c r="FL88" s="119">
        <f t="shared" si="433"/>
        <v>0</v>
      </c>
      <c r="FM88" s="119">
        <f t="shared" si="433"/>
        <v>0</v>
      </c>
      <c r="FN88" s="119">
        <f t="shared" si="433"/>
        <v>0</v>
      </c>
      <c r="FO88" s="119">
        <f t="shared" si="433"/>
        <v>0</v>
      </c>
      <c r="FP88" s="119">
        <f t="shared" si="433"/>
        <v>0</v>
      </c>
      <c r="FQ88" s="119">
        <f t="shared" si="433"/>
        <v>0</v>
      </c>
      <c r="FR88" s="119">
        <f t="shared" si="433"/>
        <v>0</v>
      </c>
      <c r="FS88" s="119">
        <f t="shared" si="433"/>
        <v>0</v>
      </c>
      <c r="FT88" s="119">
        <f t="shared" si="433"/>
        <v>0</v>
      </c>
      <c r="FU88" s="119">
        <f t="shared" si="433"/>
        <v>0</v>
      </c>
      <c r="FV88" s="119">
        <f t="shared" si="433"/>
        <v>0</v>
      </c>
      <c r="FW88" s="119">
        <f t="shared" si="433"/>
        <v>0</v>
      </c>
      <c r="FX88" s="119">
        <f t="shared" si="433"/>
        <v>0</v>
      </c>
      <c r="FY88" s="119">
        <f t="shared" si="433"/>
        <v>0</v>
      </c>
      <c r="FZ88" s="119">
        <f t="shared" si="433"/>
        <v>0</v>
      </c>
      <c r="GA88" s="119">
        <f t="shared" si="433"/>
        <v>0</v>
      </c>
      <c r="GB88" s="119">
        <f t="shared" si="433"/>
        <v>0</v>
      </c>
      <c r="GC88" s="119">
        <f t="shared" si="433"/>
        <v>0</v>
      </c>
      <c r="GD88" s="119">
        <f t="shared" si="433"/>
        <v>0</v>
      </c>
      <c r="GE88" s="119">
        <f t="shared" si="433"/>
        <v>0</v>
      </c>
      <c r="GF88" s="119">
        <f t="shared" si="433"/>
        <v>0</v>
      </c>
      <c r="GG88" s="119">
        <f t="shared" si="433"/>
        <v>0</v>
      </c>
      <c r="GH88" s="119">
        <f t="shared" si="433"/>
        <v>0</v>
      </c>
      <c r="GI88" s="119">
        <f t="shared" si="433"/>
        <v>0</v>
      </c>
      <c r="GJ88" s="119">
        <f t="shared" si="433"/>
        <v>0</v>
      </c>
      <c r="GK88" s="119">
        <f t="shared" si="433"/>
        <v>0</v>
      </c>
      <c r="GL88" s="119">
        <f t="shared" si="433"/>
        <v>0</v>
      </c>
      <c r="GM88" s="119">
        <f t="shared" si="433"/>
        <v>0</v>
      </c>
      <c r="GN88" s="119">
        <f t="shared" si="433"/>
        <v>0</v>
      </c>
      <c r="GO88" s="119">
        <f t="shared" si="433"/>
        <v>0</v>
      </c>
      <c r="GP88" s="119">
        <f t="shared" si="433"/>
        <v>0</v>
      </c>
      <c r="GQ88" s="119">
        <f t="shared" si="433"/>
        <v>0</v>
      </c>
      <c r="GR88" s="119">
        <f t="shared" si="433"/>
        <v>0</v>
      </c>
      <c r="GS88" s="119">
        <f t="shared" si="433"/>
        <v>0</v>
      </c>
      <c r="GT88" s="119">
        <f t="shared" si="433"/>
        <v>0</v>
      </c>
      <c r="GU88" s="119">
        <f t="shared" si="433"/>
        <v>0</v>
      </c>
      <c r="GV88" s="119">
        <f t="shared" si="433"/>
        <v>0</v>
      </c>
      <c r="GW88" s="119">
        <f t="shared" ref="GW88:JH88" si="434">GW85-GW86</f>
        <v>0</v>
      </c>
      <c r="GX88" s="119">
        <f t="shared" si="434"/>
        <v>0</v>
      </c>
      <c r="GY88" s="119">
        <f t="shared" si="434"/>
        <v>0</v>
      </c>
      <c r="GZ88" s="119">
        <f t="shared" si="434"/>
        <v>0</v>
      </c>
      <c r="HA88" s="119">
        <f t="shared" si="434"/>
        <v>0</v>
      </c>
      <c r="HB88" s="119">
        <f t="shared" si="434"/>
        <v>0</v>
      </c>
      <c r="HC88" s="119">
        <f t="shared" si="434"/>
        <v>0</v>
      </c>
      <c r="HD88" s="119">
        <f t="shared" si="434"/>
        <v>0</v>
      </c>
      <c r="HE88" s="119">
        <f t="shared" si="434"/>
        <v>0</v>
      </c>
      <c r="HF88" s="119">
        <f t="shared" si="434"/>
        <v>0</v>
      </c>
      <c r="HG88" s="119">
        <f t="shared" si="434"/>
        <v>0</v>
      </c>
      <c r="HH88" s="119">
        <f t="shared" si="434"/>
        <v>0</v>
      </c>
      <c r="HI88" s="119">
        <f t="shared" si="434"/>
        <v>0</v>
      </c>
      <c r="HJ88" s="119">
        <f t="shared" si="434"/>
        <v>0</v>
      </c>
      <c r="HK88" s="119">
        <f t="shared" si="434"/>
        <v>0</v>
      </c>
      <c r="HL88" s="119">
        <f t="shared" si="434"/>
        <v>0</v>
      </c>
      <c r="HM88" s="119">
        <f t="shared" si="434"/>
        <v>0</v>
      </c>
      <c r="HN88" s="119">
        <f t="shared" si="434"/>
        <v>0</v>
      </c>
      <c r="HO88" s="119">
        <f t="shared" si="434"/>
        <v>0</v>
      </c>
      <c r="HP88" s="119">
        <f t="shared" si="434"/>
        <v>0</v>
      </c>
      <c r="HQ88" s="119">
        <f t="shared" si="434"/>
        <v>0</v>
      </c>
      <c r="HR88" s="119">
        <f t="shared" si="434"/>
        <v>0</v>
      </c>
      <c r="HS88" s="119">
        <f t="shared" si="434"/>
        <v>0</v>
      </c>
      <c r="HT88" s="119">
        <f t="shared" si="434"/>
        <v>0</v>
      </c>
      <c r="HU88" s="119">
        <f t="shared" si="434"/>
        <v>0</v>
      </c>
      <c r="HV88" s="119">
        <f t="shared" si="434"/>
        <v>0</v>
      </c>
      <c r="HW88" s="119">
        <f t="shared" si="434"/>
        <v>0</v>
      </c>
      <c r="HX88" s="119">
        <f t="shared" si="434"/>
        <v>0</v>
      </c>
      <c r="HY88" s="119">
        <f t="shared" si="434"/>
        <v>0</v>
      </c>
      <c r="HZ88" s="119">
        <f t="shared" si="434"/>
        <v>0</v>
      </c>
      <c r="IA88" s="119">
        <f t="shared" si="434"/>
        <v>0</v>
      </c>
      <c r="IB88" s="119">
        <f t="shared" si="434"/>
        <v>0</v>
      </c>
      <c r="IC88" s="119">
        <f t="shared" si="434"/>
        <v>0</v>
      </c>
      <c r="ID88" s="119">
        <f t="shared" si="434"/>
        <v>0</v>
      </c>
      <c r="IE88" s="119">
        <f t="shared" si="434"/>
        <v>0</v>
      </c>
      <c r="IF88" s="119">
        <f t="shared" si="434"/>
        <v>0</v>
      </c>
      <c r="IG88" s="119">
        <f t="shared" si="434"/>
        <v>0</v>
      </c>
      <c r="IH88" s="119">
        <f t="shared" si="434"/>
        <v>0</v>
      </c>
      <c r="II88" s="119">
        <f t="shared" si="434"/>
        <v>0</v>
      </c>
      <c r="IJ88" s="119">
        <f t="shared" si="434"/>
        <v>0</v>
      </c>
      <c r="IK88" s="119">
        <f t="shared" si="434"/>
        <v>0</v>
      </c>
      <c r="IL88" s="119">
        <f t="shared" si="434"/>
        <v>0</v>
      </c>
      <c r="IM88" s="119">
        <f t="shared" si="434"/>
        <v>0</v>
      </c>
      <c r="IN88" s="119">
        <f t="shared" si="434"/>
        <v>0</v>
      </c>
      <c r="IO88" s="119">
        <f t="shared" si="434"/>
        <v>0</v>
      </c>
      <c r="IP88" s="119">
        <f t="shared" si="434"/>
        <v>0</v>
      </c>
      <c r="IQ88" s="119">
        <f t="shared" si="434"/>
        <v>0</v>
      </c>
      <c r="IR88" s="119">
        <f t="shared" si="434"/>
        <v>0</v>
      </c>
      <c r="IS88" s="119">
        <f t="shared" si="434"/>
        <v>0</v>
      </c>
      <c r="IT88" s="119">
        <f t="shared" si="434"/>
        <v>0</v>
      </c>
      <c r="IU88" s="119">
        <f t="shared" si="434"/>
        <v>0</v>
      </c>
      <c r="IV88" s="119">
        <f t="shared" si="434"/>
        <v>0</v>
      </c>
      <c r="IW88" s="119">
        <f t="shared" si="434"/>
        <v>0</v>
      </c>
      <c r="IX88" s="119">
        <f t="shared" si="434"/>
        <v>0</v>
      </c>
      <c r="IY88" s="119">
        <f t="shared" si="434"/>
        <v>0</v>
      </c>
      <c r="IZ88" s="119">
        <f t="shared" si="434"/>
        <v>0</v>
      </c>
      <c r="JA88" s="119">
        <f t="shared" si="434"/>
        <v>0</v>
      </c>
      <c r="JB88" s="119">
        <f t="shared" si="434"/>
        <v>0</v>
      </c>
      <c r="JC88" s="119">
        <f t="shared" si="434"/>
        <v>0</v>
      </c>
      <c r="JD88" s="119">
        <f t="shared" si="434"/>
        <v>0</v>
      </c>
      <c r="JE88" s="119">
        <f t="shared" si="434"/>
        <v>0</v>
      </c>
      <c r="JF88" s="119">
        <f t="shared" si="434"/>
        <v>0</v>
      </c>
      <c r="JG88" s="119">
        <f t="shared" si="434"/>
        <v>0</v>
      </c>
      <c r="JH88" s="119">
        <f t="shared" si="434"/>
        <v>0</v>
      </c>
      <c r="JI88" s="119">
        <f t="shared" ref="JI88:KP88" si="435">JI85-JI86</f>
        <v>0</v>
      </c>
      <c r="JJ88" s="119">
        <f t="shared" si="435"/>
        <v>0</v>
      </c>
      <c r="JK88" s="119">
        <f t="shared" si="435"/>
        <v>0</v>
      </c>
      <c r="JL88" s="119">
        <f t="shared" si="435"/>
        <v>0</v>
      </c>
      <c r="JM88" s="119">
        <f t="shared" si="435"/>
        <v>0</v>
      </c>
      <c r="JN88" s="119">
        <f t="shared" si="435"/>
        <v>0</v>
      </c>
      <c r="JO88" s="119">
        <f t="shared" si="435"/>
        <v>0</v>
      </c>
      <c r="JP88" s="119">
        <f t="shared" si="435"/>
        <v>0</v>
      </c>
      <c r="JQ88" s="119">
        <f t="shared" si="435"/>
        <v>0</v>
      </c>
      <c r="JR88" s="119">
        <f t="shared" si="435"/>
        <v>0</v>
      </c>
      <c r="JS88" s="119">
        <f t="shared" si="435"/>
        <v>0</v>
      </c>
      <c r="JT88" s="119">
        <f t="shared" si="435"/>
        <v>0</v>
      </c>
      <c r="JU88" s="119">
        <f t="shared" si="435"/>
        <v>0</v>
      </c>
      <c r="JV88" s="119">
        <f t="shared" si="435"/>
        <v>0</v>
      </c>
      <c r="JW88" s="119">
        <f t="shared" si="435"/>
        <v>0</v>
      </c>
      <c r="JX88" s="119">
        <f t="shared" si="435"/>
        <v>0</v>
      </c>
      <c r="JY88" s="119">
        <f t="shared" si="435"/>
        <v>0</v>
      </c>
      <c r="JZ88" s="119">
        <f t="shared" si="435"/>
        <v>0</v>
      </c>
      <c r="KA88" s="119">
        <f t="shared" si="435"/>
        <v>0</v>
      </c>
      <c r="KB88" s="119">
        <f t="shared" si="435"/>
        <v>0</v>
      </c>
      <c r="KC88" s="119">
        <f t="shared" si="435"/>
        <v>0</v>
      </c>
      <c r="KD88" s="119">
        <f t="shared" si="435"/>
        <v>0</v>
      </c>
      <c r="KE88" s="119">
        <f t="shared" si="435"/>
        <v>0</v>
      </c>
      <c r="KF88" s="119">
        <f t="shared" si="435"/>
        <v>0</v>
      </c>
      <c r="KG88" s="119">
        <f t="shared" si="435"/>
        <v>0</v>
      </c>
      <c r="KH88" s="119">
        <f t="shared" si="435"/>
        <v>0</v>
      </c>
      <c r="KI88" s="119">
        <f t="shared" si="435"/>
        <v>0</v>
      </c>
      <c r="KJ88" s="119">
        <f t="shared" si="435"/>
        <v>0</v>
      </c>
      <c r="KK88" s="119">
        <f t="shared" si="435"/>
        <v>0</v>
      </c>
      <c r="KL88" s="119">
        <f t="shared" si="435"/>
        <v>0</v>
      </c>
      <c r="KM88" s="119">
        <f t="shared" si="435"/>
        <v>0</v>
      </c>
      <c r="KN88" s="119">
        <f t="shared" si="435"/>
        <v>0</v>
      </c>
      <c r="KO88" s="119">
        <f t="shared" si="435"/>
        <v>0</v>
      </c>
      <c r="KP88" s="119">
        <f t="shared" si="435"/>
        <v>0</v>
      </c>
    </row>
    <row r="89" spans="1:302" ht="15">
      <c r="A89" s="121"/>
      <c r="B89" s="121" t="s">
        <v>79</v>
      </c>
      <c r="C89" s="122">
        <f>C86+C87</f>
        <v>0</v>
      </c>
      <c r="D89" s="122">
        <f t="shared" ref="D89:BO89" si="436">D86+D87</f>
        <v>6894708.333333333</v>
      </c>
      <c r="E89" s="122">
        <f t="shared" si="436"/>
        <v>6807501.111111111</v>
      </c>
      <c r="F89" s="122">
        <f t="shared" si="436"/>
        <v>6722306.666666666</v>
      </c>
      <c r="G89" s="122">
        <f t="shared" si="436"/>
        <v>6639125</v>
      </c>
      <c r="H89" s="122">
        <f t="shared" si="436"/>
        <v>6607763.888888889</v>
      </c>
      <c r="I89" s="122">
        <f t="shared" si="436"/>
        <v>6576250</v>
      </c>
      <c r="J89" s="122">
        <f t="shared" si="436"/>
        <v>6544583.333333333</v>
      </c>
      <c r="K89" s="122">
        <f t="shared" si="436"/>
        <v>6512763.888888889</v>
      </c>
      <c r="L89" s="122">
        <f t="shared" si="436"/>
        <v>6480791.666666667</v>
      </c>
      <c r="M89" s="122">
        <f t="shared" si="436"/>
        <v>18532000</v>
      </c>
      <c r="N89" s="122">
        <f t="shared" si="436"/>
        <v>18408178.457754627</v>
      </c>
      <c r="O89" s="122">
        <f t="shared" si="436"/>
        <v>18284920.428240739</v>
      </c>
      <c r="P89" s="122">
        <f t="shared" si="436"/>
        <v>18162225.911458332</v>
      </c>
      <c r="Q89" s="122">
        <f t="shared" si="436"/>
        <v>18040094.907407407</v>
      </c>
      <c r="R89" s="122">
        <f t="shared" si="436"/>
        <v>17918527.416087963</v>
      </c>
      <c r="S89" s="122">
        <f t="shared" si="436"/>
        <v>17797523.4375</v>
      </c>
      <c r="T89" s="122">
        <f t="shared" si="436"/>
        <v>17677082.971643515</v>
      </c>
      <c r="U89" s="122">
        <f t="shared" si="436"/>
        <v>17557206.018518519</v>
      </c>
      <c r="V89" s="122">
        <f t="shared" si="436"/>
        <v>17437892.578125</v>
      </c>
      <c r="W89" s="122">
        <f t="shared" si="436"/>
        <v>17319142.650462963</v>
      </c>
      <c r="X89" s="122">
        <f t="shared" si="436"/>
        <v>17200956.235532407</v>
      </c>
      <c r="Y89" s="122">
        <f t="shared" si="436"/>
        <v>0</v>
      </c>
      <c r="Z89" s="122">
        <f t="shared" si="436"/>
        <v>0</v>
      </c>
      <c r="AA89" s="122">
        <f t="shared" si="436"/>
        <v>0</v>
      </c>
      <c r="AB89" s="122">
        <f t="shared" si="436"/>
        <v>0</v>
      </c>
      <c r="AC89" s="122">
        <f t="shared" si="436"/>
        <v>0</v>
      </c>
      <c r="AD89" s="122">
        <f t="shared" si="436"/>
        <v>0</v>
      </c>
      <c r="AE89" s="122">
        <f t="shared" si="436"/>
        <v>0</v>
      </c>
      <c r="AF89" s="122">
        <f t="shared" si="436"/>
        <v>0</v>
      </c>
      <c r="AG89" s="122">
        <f t="shared" si="436"/>
        <v>0</v>
      </c>
      <c r="AH89" s="122">
        <f t="shared" si="436"/>
        <v>0</v>
      </c>
      <c r="AI89" s="122">
        <f t="shared" si="436"/>
        <v>0</v>
      </c>
      <c r="AJ89" s="122">
        <f t="shared" si="436"/>
        <v>0</v>
      </c>
      <c r="AK89" s="122">
        <f t="shared" si="436"/>
        <v>0</v>
      </c>
      <c r="AL89" s="122">
        <f t="shared" si="436"/>
        <v>0</v>
      </c>
      <c r="AM89" s="122">
        <f t="shared" si="436"/>
        <v>0</v>
      </c>
      <c r="AN89" s="122">
        <f t="shared" si="436"/>
        <v>0</v>
      </c>
      <c r="AO89" s="122">
        <f t="shared" si="436"/>
        <v>0</v>
      </c>
      <c r="AP89" s="122">
        <f t="shared" si="436"/>
        <v>0</v>
      </c>
      <c r="AQ89" s="122">
        <f t="shared" si="436"/>
        <v>0</v>
      </c>
      <c r="AR89" s="122">
        <f t="shared" si="436"/>
        <v>0</v>
      </c>
      <c r="AS89" s="122">
        <f t="shared" si="436"/>
        <v>0</v>
      </c>
      <c r="AT89" s="122">
        <f t="shared" si="436"/>
        <v>0</v>
      </c>
      <c r="AU89" s="122">
        <f t="shared" si="436"/>
        <v>0</v>
      </c>
      <c r="AV89" s="122">
        <f t="shared" si="436"/>
        <v>0</v>
      </c>
      <c r="AW89" s="122">
        <f t="shared" si="436"/>
        <v>0</v>
      </c>
      <c r="AX89" s="122">
        <f t="shared" si="436"/>
        <v>0</v>
      </c>
      <c r="AY89" s="122">
        <f t="shared" si="436"/>
        <v>0</v>
      </c>
      <c r="AZ89" s="122">
        <f t="shared" si="436"/>
        <v>0</v>
      </c>
      <c r="BA89" s="122">
        <f t="shared" si="436"/>
        <v>0</v>
      </c>
      <c r="BB89" s="122">
        <f t="shared" si="436"/>
        <v>0</v>
      </c>
      <c r="BC89" s="122">
        <f t="shared" si="436"/>
        <v>0</v>
      </c>
      <c r="BD89" s="122">
        <f t="shared" si="436"/>
        <v>0</v>
      </c>
      <c r="BE89" s="122">
        <f t="shared" si="436"/>
        <v>0</v>
      </c>
      <c r="BF89" s="122">
        <f t="shared" si="436"/>
        <v>0</v>
      </c>
      <c r="BG89" s="122">
        <f t="shared" si="436"/>
        <v>0</v>
      </c>
      <c r="BH89" s="122">
        <f t="shared" si="436"/>
        <v>0</v>
      </c>
      <c r="BI89" s="122">
        <f t="shared" si="436"/>
        <v>0</v>
      </c>
      <c r="BJ89" s="122">
        <f t="shared" si="436"/>
        <v>0</v>
      </c>
      <c r="BK89" s="122">
        <f t="shared" si="436"/>
        <v>0</v>
      </c>
      <c r="BL89" s="122">
        <f t="shared" si="436"/>
        <v>0</v>
      </c>
      <c r="BM89" s="122">
        <f t="shared" si="436"/>
        <v>0</v>
      </c>
      <c r="BN89" s="122">
        <f t="shared" si="436"/>
        <v>0</v>
      </c>
      <c r="BO89" s="122">
        <f t="shared" si="436"/>
        <v>0</v>
      </c>
      <c r="BP89" s="122">
        <f t="shared" ref="BP89:BX89" si="437">BP86+BP87</f>
        <v>0</v>
      </c>
      <c r="BQ89" s="122">
        <f t="shared" si="437"/>
        <v>0</v>
      </c>
      <c r="BR89" s="122">
        <f t="shared" si="437"/>
        <v>0</v>
      </c>
      <c r="BS89" s="122">
        <f t="shared" si="437"/>
        <v>0</v>
      </c>
      <c r="BT89" s="122">
        <f t="shared" si="437"/>
        <v>0</v>
      </c>
      <c r="BU89" s="122">
        <f t="shared" si="437"/>
        <v>0</v>
      </c>
      <c r="BV89" s="122">
        <f t="shared" si="437"/>
        <v>0</v>
      </c>
      <c r="BW89" s="122">
        <f t="shared" si="437"/>
        <v>0</v>
      </c>
      <c r="BX89" s="122">
        <f t="shared" si="437"/>
        <v>0</v>
      </c>
      <c r="BY89" s="122">
        <f t="shared" ref="BY89:EJ89" si="438">BY86+BY87</f>
        <v>0</v>
      </c>
      <c r="BZ89" s="122">
        <f t="shared" si="438"/>
        <v>0</v>
      </c>
      <c r="CA89" s="122">
        <f t="shared" si="438"/>
        <v>0</v>
      </c>
      <c r="CB89" s="122">
        <f t="shared" si="438"/>
        <v>0</v>
      </c>
      <c r="CC89" s="122">
        <f t="shared" si="438"/>
        <v>0</v>
      </c>
      <c r="CD89" s="122">
        <f t="shared" si="438"/>
        <v>0</v>
      </c>
      <c r="CE89" s="122">
        <f t="shared" si="438"/>
        <v>0</v>
      </c>
      <c r="CF89" s="122">
        <f t="shared" si="438"/>
        <v>0</v>
      </c>
      <c r="CG89" s="122">
        <f t="shared" si="438"/>
        <v>0</v>
      </c>
      <c r="CH89" s="122">
        <f t="shared" si="438"/>
        <v>0</v>
      </c>
      <c r="CI89" s="122">
        <f t="shared" si="438"/>
        <v>0</v>
      </c>
      <c r="CJ89" s="122">
        <f t="shared" si="438"/>
        <v>0</v>
      </c>
      <c r="CK89" s="122">
        <f t="shared" si="438"/>
        <v>0</v>
      </c>
      <c r="CL89" s="122">
        <f t="shared" si="438"/>
        <v>0</v>
      </c>
      <c r="CM89" s="122">
        <f t="shared" si="438"/>
        <v>0</v>
      </c>
      <c r="CN89" s="122">
        <f t="shared" si="438"/>
        <v>0</v>
      </c>
      <c r="CO89" s="122">
        <f t="shared" si="438"/>
        <v>0</v>
      </c>
      <c r="CP89" s="122">
        <f t="shared" si="438"/>
        <v>0</v>
      </c>
      <c r="CQ89" s="122">
        <f t="shared" si="438"/>
        <v>0</v>
      </c>
      <c r="CR89" s="122">
        <f t="shared" si="438"/>
        <v>0</v>
      </c>
      <c r="CS89" s="122">
        <f t="shared" si="438"/>
        <v>0</v>
      </c>
      <c r="CT89" s="122">
        <f t="shared" si="438"/>
        <v>0</v>
      </c>
      <c r="CU89" s="122">
        <f t="shared" si="438"/>
        <v>0</v>
      </c>
      <c r="CV89" s="122">
        <f t="shared" si="438"/>
        <v>0</v>
      </c>
      <c r="CW89" s="122">
        <f t="shared" si="438"/>
        <v>0</v>
      </c>
      <c r="CX89" s="122">
        <f t="shared" si="438"/>
        <v>0</v>
      </c>
      <c r="CY89" s="122">
        <f t="shared" si="438"/>
        <v>0</v>
      </c>
      <c r="CZ89" s="122">
        <f t="shared" si="438"/>
        <v>0</v>
      </c>
      <c r="DA89" s="122">
        <f t="shared" si="438"/>
        <v>0</v>
      </c>
      <c r="DB89" s="122">
        <f t="shared" si="438"/>
        <v>0</v>
      </c>
      <c r="DC89" s="122">
        <f t="shared" si="438"/>
        <v>0</v>
      </c>
      <c r="DD89" s="122">
        <f t="shared" si="438"/>
        <v>0</v>
      </c>
      <c r="DE89" s="122">
        <f t="shared" si="438"/>
        <v>0</v>
      </c>
      <c r="DF89" s="122">
        <f t="shared" si="438"/>
        <v>0</v>
      </c>
      <c r="DG89" s="122">
        <f t="shared" si="438"/>
        <v>0</v>
      </c>
      <c r="DH89" s="122">
        <f t="shared" si="438"/>
        <v>0</v>
      </c>
      <c r="DI89" s="122">
        <f t="shared" si="438"/>
        <v>0</v>
      </c>
      <c r="DJ89" s="122">
        <f t="shared" si="438"/>
        <v>0</v>
      </c>
      <c r="DK89" s="122">
        <f t="shared" si="438"/>
        <v>0</v>
      </c>
      <c r="DL89" s="122">
        <f t="shared" si="438"/>
        <v>0</v>
      </c>
      <c r="DM89" s="122">
        <f t="shared" si="438"/>
        <v>0</v>
      </c>
      <c r="DN89" s="122">
        <f t="shared" si="438"/>
        <v>0</v>
      </c>
      <c r="DO89" s="122">
        <f t="shared" si="438"/>
        <v>0</v>
      </c>
      <c r="DP89" s="122">
        <f t="shared" si="438"/>
        <v>0</v>
      </c>
      <c r="DQ89" s="122">
        <f t="shared" si="438"/>
        <v>0</v>
      </c>
      <c r="DR89" s="122">
        <f t="shared" si="438"/>
        <v>0</v>
      </c>
      <c r="DS89" s="122">
        <f t="shared" si="438"/>
        <v>0</v>
      </c>
      <c r="DT89" s="122">
        <f t="shared" si="438"/>
        <v>0</v>
      </c>
      <c r="DU89" s="122">
        <f t="shared" si="438"/>
        <v>0</v>
      </c>
      <c r="DV89" s="122">
        <f t="shared" si="438"/>
        <v>0</v>
      </c>
      <c r="DW89" s="122">
        <f t="shared" si="438"/>
        <v>0</v>
      </c>
      <c r="DX89" s="122">
        <f t="shared" si="438"/>
        <v>0</v>
      </c>
      <c r="DY89" s="122">
        <f t="shared" si="438"/>
        <v>0</v>
      </c>
      <c r="DZ89" s="122">
        <f t="shared" si="438"/>
        <v>0</v>
      </c>
      <c r="EA89" s="122">
        <f t="shared" si="438"/>
        <v>0</v>
      </c>
      <c r="EB89" s="122">
        <f t="shared" si="438"/>
        <v>0</v>
      </c>
      <c r="EC89" s="122">
        <f t="shared" si="438"/>
        <v>0</v>
      </c>
      <c r="ED89" s="122">
        <f t="shared" si="438"/>
        <v>0</v>
      </c>
      <c r="EE89" s="122">
        <f t="shared" si="438"/>
        <v>0</v>
      </c>
      <c r="EF89" s="122">
        <f t="shared" si="438"/>
        <v>0</v>
      </c>
      <c r="EG89" s="122">
        <f t="shared" si="438"/>
        <v>0</v>
      </c>
      <c r="EH89" s="122">
        <f t="shared" si="438"/>
        <v>0</v>
      </c>
      <c r="EI89" s="122">
        <f t="shared" si="438"/>
        <v>0</v>
      </c>
      <c r="EJ89" s="122">
        <f t="shared" si="438"/>
        <v>0</v>
      </c>
      <c r="EK89" s="122">
        <f t="shared" ref="EK89:GV89" si="439">EK86+EK87</f>
        <v>0</v>
      </c>
      <c r="EL89" s="122">
        <f t="shared" si="439"/>
        <v>0</v>
      </c>
      <c r="EM89" s="122">
        <f t="shared" si="439"/>
        <v>0</v>
      </c>
      <c r="EN89" s="122">
        <f t="shared" si="439"/>
        <v>0</v>
      </c>
      <c r="EO89" s="122">
        <f t="shared" si="439"/>
        <v>0</v>
      </c>
      <c r="EP89" s="122">
        <f t="shared" si="439"/>
        <v>0</v>
      </c>
      <c r="EQ89" s="122">
        <f t="shared" si="439"/>
        <v>0</v>
      </c>
      <c r="ER89" s="122">
        <f t="shared" si="439"/>
        <v>0</v>
      </c>
      <c r="ES89" s="122">
        <f t="shared" si="439"/>
        <v>0</v>
      </c>
      <c r="ET89" s="122">
        <f t="shared" si="439"/>
        <v>0</v>
      </c>
      <c r="EU89" s="122">
        <f t="shared" si="439"/>
        <v>0</v>
      </c>
      <c r="EV89" s="122">
        <f t="shared" si="439"/>
        <v>0</v>
      </c>
      <c r="EW89" s="122">
        <f t="shared" si="439"/>
        <v>0</v>
      </c>
      <c r="EX89" s="122">
        <f t="shared" si="439"/>
        <v>0</v>
      </c>
      <c r="EY89" s="122">
        <f t="shared" si="439"/>
        <v>0</v>
      </c>
      <c r="EZ89" s="122">
        <f t="shared" si="439"/>
        <v>0</v>
      </c>
      <c r="FA89" s="122">
        <f t="shared" si="439"/>
        <v>0</v>
      </c>
      <c r="FB89" s="122">
        <f t="shared" si="439"/>
        <v>0</v>
      </c>
      <c r="FC89" s="122">
        <f t="shared" si="439"/>
        <v>0</v>
      </c>
      <c r="FD89" s="122">
        <f t="shared" si="439"/>
        <v>0</v>
      </c>
      <c r="FE89" s="122">
        <f t="shared" si="439"/>
        <v>0</v>
      </c>
      <c r="FF89" s="122">
        <f t="shared" si="439"/>
        <v>0</v>
      </c>
      <c r="FG89" s="122">
        <f t="shared" si="439"/>
        <v>0</v>
      </c>
      <c r="FH89" s="122">
        <f t="shared" si="439"/>
        <v>0</v>
      </c>
      <c r="FI89" s="122">
        <f t="shared" si="439"/>
        <v>0</v>
      </c>
      <c r="FJ89" s="122">
        <f t="shared" si="439"/>
        <v>0</v>
      </c>
      <c r="FK89" s="122">
        <f t="shared" si="439"/>
        <v>0</v>
      </c>
      <c r="FL89" s="122">
        <f t="shared" si="439"/>
        <v>0</v>
      </c>
      <c r="FM89" s="122">
        <f t="shared" si="439"/>
        <v>0</v>
      </c>
      <c r="FN89" s="122">
        <f t="shared" si="439"/>
        <v>0</v>
      </c>
      <c r="FO89" s="122">
        <f t="shared" si="439"/>
        <v>0</v>
      </c>
      <c r="FP89" s="122">
        <f t="shared" si="439"/>
        <v>0</v>
      </c>
      <c r="FQ89" s="122">
        <f t="shared" si="439"/>
        <v>0</v>
      </c>
      <c r="FR89" s="122">
        <f t="shared" si="439"/>
        <v>0</v>
      </c>
      <c r="FS89" s="122">
        <f t="shared" si="439"/>
        <v>0</v>
      </c>
      <c r="FT89" s="122">
        <f t="shared" si="439"/>
        <v>0</v>
      </c>
      <c r="FU89" s="122">
        <f t="shared" si="439"/>
        <v>0</v>
      </c>
      <c r="FV89" s="122">
        <f t="shared" si="439"/>
        <v>0</v>
      </c>
      <c r="FW89" s="122">
        <f t="shared" si="439"/>
        <v>0</v>
      </c>
      <c r="FX89" s="122">
        <f t="shared" si="439"/>
        <v>0</v>
      </c>
      <c r="FY89" s="122">
        <f t="shared" si="439"/>
        <v>0</v>
      </c>
      <c r="FZ89" s="122">
        <f t="shared" si="439"/>
        <v>0</v>
      </c>
      <c r="GA89" s="122">
        <f t="shared" si="439"/>
        <v>0</v>
      </c>
      <c r="GB89" s="122">
        <f t="shared" si="439"/>
        <v>0</v>
      </c>
      <c r="GC89" s="122">
        <f t="shared" si="439"/>
        <v>0</v>
      </c>
      <c r="GD89" s="122">
        <f t="shared" si="439"/>
        <v>0</v>
      </c>
      <c r="GE89" s="122">
        <f t="shared" si="439"/>
        <v>0</v>
      </c>
      <c r="GF89" s="122">
        <f t="shared" si="439"/>
        <v>0</v>
      </c>
      <c r="GG89" s="122">
        <f t="shared" si="439"/>
        <v>0</v>
      </c>
      <c r="GH89" s="122">
        <f t="shared" si="439"/>
        <v>0</v>
      </c>
      <c r="GI89" s="122">
        <f t="shared" si="439"/>
        <v>0</v>
      </c>
      <c r="GJ89" s="122">
        <f t="shared" si="439"/>
        <v>0</v>
      </c>
      <c r="GK89" s="122">
        <f t="shared" si="439"/>
        <v>0</v>
      </c>
      <c r="GL89" s="122">
        <f t="shared" si="439"/>
        <v>0</v>
      </c>
      <c r="GM89" s="122">
        <f t="shared" si="439"/>
        <v>0</v>
      </c>
      <c r="GN89" s="122">
        <f t="shared" si="439"/>
        <v>0</v>
      </c>
      <c r="GO89" s="122">
        <f t="shared" si="439"/>
        <v>0</v>
      </c>
      <c r="GP89" s="122">
        <f t="shared" si="439"/>
        <v>0</v>
      </c>
      <c r="GQ89" s="122">
        <f t="shared" si="439"/>
        <v>0</v>
      </c>
      <c r="GR89" s="122">
        <f t="shared" si="439"/>
        <v>0</v>
      </c>
      <c r="GS89" s="122">
        <f t="shared" si="439"/>
        <v>0</v>
      </c>
      <c r="GT89" s="122">
        <f t="shared" si="439"/>
        <v>0</v>
      </c>
      <c r="GU89" s="122">
        <f t="shared" si="439"/>
        <v>0</v>
      </c>
      <c r="GV89" s="122">
        <f t="shared" si="439"/>
        <v>0</v>
      </c>
      <c r="GW89" s="122">
        <f t="shared" ref="GW89:JH89" si="440">GW86+GW87</f>
        <v>0</v>
      </c>
      <c r="GX89" s="122">
        <f t="shared" si="440"/>
        <v>0</v>
      </c>
      <c r="GY89" s="122">
        <f t="shared" si="440"/>
        <v>0</v>
      </c>
      <c r="GZ89" s="122">
        <f t="shared" si="440"/>
        <v>0</v>
      </c>
      <c r="HA89" s="122">
        <f t="shared" si="440"/>
        <v>0</v>
      </c>
      <c r="HB89" s="122">
        <f t="shared" si="440"/>
        <v>0</v>
      </c>
      <c r="HC89" s="122">
        <f t="shared" si="440"/>
        <v>0</v>
      </c>
      <c r="HD89" s="122">
        <f t="shared" si="440"/>
        <v>0</v>
      </c>
      <c r="HE89" s="122">
        <f t="shared" si="440"/>
        <v>0</v>
      </c>
      <c r="HF89" s="122">
        <f t="shared" si="440"/>
        <v>0</v>
      </c>
      <c r="HG89" s="122">
        <f t="shared" si="440"/>
        <v>0</v>
      </c>
      <c r="HH89" s="122">
        <f t="shared" si="440"/>
        <v>0</v>
      </c>
      <c r="HI89" s="122">
        <f t="shared" si="440"/>
        <v>0</v>
      </c>
      <c r="HJ89" s="122">
        <f t="shared" si="440"/>
        <v>0</v>
      </c>
      <c r="HK89" s="122">
        <f t="shared" si="440"/>
        <v>0</v>
      </c>
      <c r="HL89" s="122">
        <f t="shared" si="440"/>
        <v>0</v>
      </c>
      <c r="HM89" s="122">
        <f t="shared" si="440"/>
        <v>0</v>
      </c>
      <c r="HN89" s="122">
        <f t="shared" si="440"/>
        <v>0</v>
      </c>
      <c r="HO89" s="122">
        <f t="shared" si="440"/>
        <v>0</v>
      </c>
      <c r="HP89" s="122">
        <f t="shared" si="440"/>
        <v>0</v>
      </c>
      <c r="HQ89" s="122">
        <f t="shared" si="440"/>
        <v>0</v>
      </c>
      <c r="HR89" s="122">
        <f t="shared" si="440"/>
        <v>0</v>
      </c>
      <c r="HS89" s="122">
        <f t="shared" si="440"/>
        <v>0</v>
      </c>
      <c r="HT89" s="122">
        <f t="shared" si="440"/>
        <v>0</v>
      </c>
      <c r="HU89" s="122">
        <f t="shared" si="440"/>
        <v>0</v>
      </c>
      <c r="HV89" s="122">
        <f t="shared" si="440"/>
        <v>0</v>
      </c>
      <c r="HW89" s="122">
        <f t="shared" si="440"/>
        <v>0</v>
      </c>
      <c r="HX89" s="122">
        <f t="shared" si="440"/>
        <v>0</v>
      </c>
      <c r="HY89" s="122">
        <f t="shared" si="440"/>
        <v>0</v>
      </c>
      <c r="HZ89" s="122">
        <f t="shared" si="440"/>
        <v>0</v>
      </c>
      <c r="IA89" s="122">
        <f t="shared" si="440"/>
        <v>0</v>
      </c>
      <c r="IB89" s="122">
        <f t="shared" si="440"/>
        <v>0</v>
      </c>
      <c r="IC89" s="122">
        <f t="shared" si="440"/>
        <v>0</v>
      </c>
      <c r="ID89" s="122">
        <f t="shared" si="440"/>
        <v>0</v>
      </c>
      <c r="IE89" s="122">
        <f t="shared" si="440"/>
        <v>0</v>
      </c>
      <c r="IF89" s="122">
        <f t="shared" si="440"/>
        <v>0</v>
      </c>
      <c r="IG89" s="122">
        <f t="shared" si="440"/>
        <v>0</v>
      </c>
      <c r="IH89" s="122">
        <f t="shared" si="440"/>
        <v>0</v>
      </c>
      <c r="II89" s="122">
        <f t="shared" si="440"/>
        <v>0</v>
      </c>
      <c r="IJ89" s="122">
        <f t="shared" si="440"/>
        <v>0</v>
      </c>
      <c r="IK89" s="122">
        <f t="shared" si="440"/>
        <v>0</v>
      </c>
      <c r="IL89" s="122">
        <f t="shared" si="440"/>
        <v>0</v>
      </c>
      <c r="IM89" s="122">
        <f t="shared" si="440"/>
        <v>0</v>
      </c>
      <c r="IN89" s="122">
        <f t="shared" si="440"/>
        <v>0</v>
      </c>
      <c r="IO89" s="122">
        <f t="shared" si="440"/>
        <v>0</v>
      </c>
      <c r="IP89" s="122">
        <f t="shared" si="440"/>
        <v>0</v>
      </c>
      <c r="IQ89" s="122">
        <f t="shared" si="440"/>
        <v>0</v>
      </c>
      <c r="IR89" s="122">
        <f t="shared" si="440"/>
        <v>0</v>
      </c>
      <c r="IS89" s="122">
        <f t="shared" si="440"/>
        <v>0</v>
      </c>
      <c r="IT89" s="122">
        <f t="shared" si="440"/>
        <v>0</v>
      </c>
      <c r="IU89" s="122">
        <f t="shared" si="440"/>
        <v>0</v>
      </c>
      <c r="IV89" s="122">
        <f t="shared" si="440"/>
        <v>0</v>
      </c>
      <c r="IW89" s="122">
        <f t="shared" si="440"/>
        <v>0</v>
      </c>
      <c r="IX89" s="122">
        <f t="shared" si="440"/>
        <v>0</v>
      </c>
      <c r="IY89" s="122">
        <f t="shared" si="440"/>
        <v>0</v>
      </c>
      <c r="IZ89" s="122">
        <f t="shared" si="440"/>
        <v>0</v>
      </c>
      <c r="JA89" s="122">
        <f t="shared" si="440"/>
        <v>0</v>
      </c>
      <c r="JB89" s="122">
        <f t="shared" si="440"/>
        <v>0</v>
      </c>
      <c r="JC89" s="122">
        <f t="shared" si="440"/>
        <v>0</v>
      </c>
      <c r="JD89" s="122">
        <f t="shared" si="440"/>
        <v>0</v>
      </c>
      <c r="JE89" s="122">
        <f t="shared" si="440"/>
        <v>0</v>
      </c>
      <c r="JF89" s="122">
        <f t="shared" si="440"/>
        <v>0</v>
      </c>
      <c r="JG89" s="122">
        <f t="shared" si="440"/>
        <v>0</v>
      </c>
      <c r="JH89" s="122">
        <f t="shared" si="440"/>
        <v>0</v>
      </c>
      <c r="JI89" s="122">
        <f t="shared" ref="JI89:KP89" si="441">JI86+JI87</f>
        <v>0</v>
      </c>
      <c r="JJ89" s="122">
        <f t="shared" si="441"/>
        <v>0</v>
      </c>
      <c r="JK89" s="122">
        <f t="shared" si="441"/>
        <v>0</v>
      </c>
      <c r="JL89" s="122">
        <f t="shared" si="441"/>
        <v>0</v>
      </c>
      <c r="JM89" s="122">
        <f t="shared" si="441"/>
        <v>0</v>
      </c>
      <c r="JN89" s="122">
        <f t="shared" si="441"/>
        <v>0</v>
      </c>
      <c r="JO89" s="122">
        <f t="shared" si="441"/>
        <v>0</v>
      </c>
      <c r="JP89" s="122">
        <f t="shared" si="441"/>
        <v>0</v>
      </c>
      <c r="JQ89" s="122">
        <f t="shared" si="441"/>
        <v>0</v>
      </c>
      <c r="JR89" s="122">
        <f t="shared" si="441"/>
        <v>0</v>
      </c>
      <c r="JS89" s="122">
        <f t="shared" si="441"/>
        <v>0</v>
      </c>
      <c r="JT89" s="122">
        <f t="shared" si="441"/>
        <v>0</v>
      </c>
      <c r="JU89" s="122">
        <f t="shared" si="441"/>
        <v>0</v>
      </c>
      <c r="JV89" s="122">
        <f t="shared" si="441"/>
        <v>0</v>
      </c>
      <c r="JW89" s="122">
        <f t="shared" si="441"/>
        <v>0</v>
      </c>
      <c r="JX89" s="122">
        <f t="shared" si="441"/>
        <v>0</v>
      </c>
      <c r="JY89" s="122">
        <f t="shared" si="441"/>
        <v>0</v>
      </c>
      <c r="JZ89" s="122">
        <f t="shared" si="441"/>
        <v>0</v>
      </c>
      <c r="KA89" s="122">
        <f t="shared" si="441"/>
        <v>0</v>
      </c>
      <c r="KB89" s="122">
        <f t="shared" si="441"/>
        <v>0</v>
      </c>
      <c r="KC89" s="122">
        <f t="shared" si="441"/>
        <v>0</v>
      </c>
      <c r="KD89" s="122">
        <f t="shared" si="441"/>
        <v>0</v>
      </c>
      <c r="KE89" s="122">
        <f t="shared" si="441"/>
        <v>0</v>
      </c>
      <c r="KF89" s="122">
        <f t="shared" si="441"/>
        <v>0</v>
      </c>
      <c r="KG89" s="122">
        <f t="shared" si="441"/>
        <v>0</v>
      </c>
      <c r="KH89" s="122">
        <f t="shared" si="441"/>
        <v>0</v>
      </c>
      <c r="KI89" s="122">
        <f t="shared" si="441"/>
        <v>0</v>
      </c>
      <c r="KJ89" s="122">
        <f t="shared" si="441"/>
        <v>0</v>
      </c>
      <c r="KK89" s="122">
        <f t="shared" si="441"/>
        <v>0</v>
      </c>
      <c r="KL89" s="122">
        <f t="shared" si="441"/>
        <v>0</v>
      </c>
      <c r="KM89" s="122">
        <f t="shared" si="441"/>
        <v>0</v>
      </c>
      <c r="KN89" s="122">
        <f t="shared" si="441"/>
        <v>0</v>
      </c>
      <c r="KO89" s="122">
        <f t="shared" si="441"/>
        <v>0</v>
      </c>
      <c r="KP89" s="122">
        <f t="shared" si="441"/>
        <v>0</v>
      </c>
    </row>
    <row r="90" spans="1:302" ht="15">
      <c r="A90" s="121"/>
      <c r="B90" s="121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  <c r="BT90" s="122"/>
      <c r="BU90" s="122"/>
      <c r="BV90" s="122"/>
      <c r="BW90" s="122"/>
      <c r="BX90" s="122"/>
      <c r="BY90" s="122"/>
      <c r="BZ90" s="122"/>
      <c r="CA90" s="122"/>
      <c r="CB90" s="122"/>
      <c r="CC90" s="122"/>
      <c r="CD90" s="122"/>
      <c r="CE90" s="122"/>
      <c r="CF90" s="122"/>
      <c r="CG90" s="122"/>
      <c r="CH90" s="122"/>
      <c r="CI90" s="122"/>
      <c r="CJ90" s="122"/>
      <c r="CK90" s="122"/>
      <c r="CL90" s="122"/>
      <c r="CM90" s="122"/>
      <c r="CN90" s="122"/>
      <c r="CO90" s="122"/>
      <c r="CP90" s="122"/>
      <c r="CQ90" s="122"/>
      <c r="CR90" s="122"/>
      <c r="CS90" s="122"/>
      <c r="CT90" s="122"/>
      <c r="CU90" s="122"/>
      <c r="CV90" s="122"/>
      <c r="CW90" s="122"/>
      <c r="CX90" s="122"/>
      <c r="CY90" s="122"/>
      <c r="CZ90" s="122"/>
      <c r="DA90" s="122"/>
      <c r="DB90" s="122"/>
      <c r="DC90" s="122"/>
      <c r="DD90" s="122"/>
      <c r="DE90" s="122"/>
      <c r="DF90" s="122"/>
      <c r="DG90" s="122"/>
      <c r="DH90" s="122"/>
      <c r="DI90" s="122"/>
      <c r="DJ90" s="122"/>
      <c r="DK90" s="122"/>
      <c r="DL90" s="122"/>
      <c r="DM90" s="122"/>
      <c r="DN90" s="122"/>
      <c r="DO90" s="122"/>
      <c r="DP90" s="122"/>
      <c r="DQ90" s="122"/>
      <c r="DR90" s="122"/>
      <c r="DS90" s="122"/>
      <c r="DT90" s="122"/>
      <c r="DU90" s="122"/>
      <c r="DV90" s="122"/>
      <c r="DW90" s="122"/>
      <c r="DX90" s="122"/>
      <c r="DY90" s="122"/>
      <c r="DZ90" s="122"/>
      <c r="EA90" s="122"/>
      <c r="EB90" s="122"/>
      <c r="EC90" s="122"/>
      <c r="ED90" s="122"/>
      <c r="EE90" s="122"/>
      <c r="EF90" s="122"/>
      <c r="EG90" s="122"/>
      <c r="EH90" s="122"/>
      <c r="EI90" s="122"/>
      <c r="EJ90" s="122"/>
      <c r="EK90" s="122"/>
      <c r="EL90" s="122"/>
      <c r="EM90" s="122"/>
      <c r="EN90" s="122"/>
      <c r="EO90" s="122"/>
      <c r="EP90" s="122"/>
      <c r="EQ90" s="122"/>
      <c r="ER90" s="122"/>
      <c r="ES90" s="122"/>
      <c r="ET90" s="122"/>
      <c r="EU90" s="122"/>
      <c r="EV90" s="122"/>
      <c r="EW90" s="122"/>
      <c r="EX90" s="122"/>
      <c r="EY90" s="122"/>
      <c r="EZ90" s="122"/>
      <c r="FA90" s="122"/>
      <c r="FB90" s="122"/>
      <c r="FC90" s="122"/>
      <c r="FD90" s="122"/>
      <c r="FE90" s="122"/>
      <c r="FF90" s="122"/>
      <c r="FG90" s="122"/>
      <c r="FH90" s="122"/>
      <c r="FI90" s="122"/>
      <c r="FJ90" s="122"/>
      <c r="FK90" s="122"/>
      <c r="FL90" s="122"/>
      <c r="FM90" s="122"/>
      <c r="FN90" s="122"/>
      <c r="FO90" s="122"/>
      <c r="FP90" s="122"/>
      <c r="FQ90" s="122"/>
      <c r="FR90" s="122"/>
      <c r="FS90" s="122"/>
      <c r="FT90" s="122"/>
      <c r="FU90" s="122"/>
      <c r="FV90" s="122"/>
      <c r="FW90" s="122"/>
      <c r="FX90" s="122"/>
      <c r="FY90" s="122"/>
      <c r="FZ90" s="122"/>
      <c r="GA90" s="122"/>
      <c r="GB90" s="122"/>
      <c r="GC90" s="122"/>
      <c r="GD90" s="122"/>
      <c r="GE90" s="122"/>
      <c r="GF90" s="122"/>
      <c r="GG90" s="122"/>
      <c r="GH90" s="122"/>
      <c r="GI90" s="122"/>
      <c r="GJ90" s="122"/>
      <c r="GK90" s="122"/>
      <c r="GL90" s="122"/>
      <c r="GM90" s="122"/>
      <c r="GN90" s="122"/>
      <c r="GO90" s="122"/>
      <c r="GP90" s="122"/>
      <c r="GQ90" s="122"/>
      <c r="GR90" s="122"/>
      <c r="GS90" s="122"/>
      <c r="GT90" s="122"/>
      <c r="GU90" s="122"/>
      <c r="GV90" s="122"/>
      <c r="GW90" s="122"/>
      <c r="GX90" s="122"/>
      <c r="GY90" s="122"/>
      <c r="GZ90" s="122"/>
      <c r="HA90" s="122"/>
      <c r="HB90" s="122"/>
      <c r="HC90" s="122"/>
      <c r="HD90" s="122"/>
      <c r="HE90" s="122"/>
      <c r="HF90" s="122"/>
      <c r="HG90" s="122"/>
      <c r="HH90" s="122"/>
      <c r="HI90" s="122"/>
      <c r="HJ90" s="122"/>
      <c r="HK90" s="122"/>
      <c r="HL90" s="122"/>
      <c r="HM90" s="122"/>
      <c r="HN90" s="122"/>
      <c r="HO90" s="122"/>
      <c r="HP90" s="122"/>
      <c r="HQ90" s="122"/>
      <c r="HR90" s="122"/>
      <c r="HS90" s="122"/>
      <c r="HT90" s="122"/>
      <c r="HU90" s="122"/>
      <c r="HV90" s="122"/>
      <c r="HW90" s="122"/>
      <c r="HX90" s="122"/>
      <c r="HY90" s="122"/>
      <c r="HZ90" s="122"/>
      <c r="IA90" s="122"/>
      <c r="IB90" s="122"/>
      <c r="IC90" s="122"/>
      <c r="ID90" s="122"/>
      <c r="IE90" s="122"/>
      <c r="IF90" s="122"/>
      <c r="IG90" s="122"/>
      <c r="IH90" s="122"/>
      <c r="II90" s="122"/>
      <c r="IJ90" s="122"/>
      <c r="IK90" s="122"/>
      <c r="IL90" s="122"/>
      <c r="IM90" s="122"/>
      <c r="IN90" s="122"/>
      <c r="IO90" s="122"/>
      <c r="IP90" s="122"/>
      <c r="IQ90" s="122"/>
      <c r="IR90" s="122"/>
      <c r="IS90" s="122"/>
      <c r="IT90" s="122"/>
      <c r="IU90" s="122"/>
      <c r="IV90" s="122"/>
      <c r="IW90" s="122"/>
      <c r="IX90" s="122"/>
      <c r="IY90" s="122"/>
      <c r="IZ90" s="122"/>
      <c r="JA90" s="122"/>
      <c r="JB90" s="122"/>
      <c r="JC90" s="122"/>
      <c r="JD90" s="122"/>
      <c r="JE90" s="122"/>
      <c r="JF90" s="122"/>
      <c r="JG90" s="122"/>
      <c r="JH90" s="122"/>
      <c r="JI90" s="122"/>
      <c r="JJ90" s="122"/>
      <c r="JK90" s="122"/>
      <c r="JL90" s="122"/>
      <c r="JM90" s="122"/>
      <c r="JN90" s="122"/>
      <c r="JO90" s="122"/>
      <c r="JP90" s="122"/>
      <c r="JQ90" s="122"/>
      <c r="JR90" s="122"/>
      <c r="JS90" s="122"/>
      <c r="JT90" s="122"/>
      <c r="JU90" s="122"/>
      <c r="JV90" s="122"/>
      <c r="JW90" s="122"/>
      <c r="JX90" s="122"/>
      <c r="JY90" s="122"/>
      <c r="JZ90" s="122"/>
      <c r="KA90" s="122"/>
      <c r="KB90" s="122"/>
      <c r="KC90" s="122"/>
      <c r="KD90" s="122"/>
      <c r="KE90" s="122"/>
      <c r="KF90" s="122"/>
      <c r="KG90" s="122"/>
      <c r="KH90" s="122"/>
      <c r="KI90" s="122"/>
      <c r="KJ90" s="122"/>
      <c r="KK90" s="122"/>
      <c r="KL90" s="122"/>
      <c r="KM90" s="122"/>
      <c r="KN90" s="122"/>
      <c r="KO90" s="122"/>
      <c r="KP90" s="122"/>
    </row>
    <row r="92" spans="1:302" ht="15">
      <c r="A92" s="123"/>
      <c r="B92" s="114" t="s">
        <v>82</v>
      </c>
      <c r="HB92" s="85">
        <v>1</v>
      </c>
    </row>
    <row r="93" spans="1:302">
      <c r="B93" s="85" t="s">
        <v>75</v>
      </c>
      <c r="C93" s="119">
        <f>+C27+C36+C45+C54+C63+C72+C85</f>
        <v>20649356152.394196</v>
      </c>
      <c r="D93" s="119">
        <f t="shared" ref="D93:BO93" si="442">+D27+D36+D45+D54+D63+D72+D85</f>
        <v>20649335753.024197</v>
      </c>
      <c r="E93" s="119">
        <f t="shared" si="442"/>
        <v>20644315353.654198</v>
      </c>
      <c r="F93" s="119">
        <f t="shared" si="442"/>
        <v>20639294954.284199</v>
      </c>
      <c r="G93" s="119">
        <f t="shared" si="442"/>
        <v>20634274554.9142</v>
      </c>
      <c r="H93" s="119">
        <f t="shared" si="442"/>
        <v>20629254155.544197</v>
      </c>
      <c r="I93" s="119">
        <f t="shared" si="442"/>
        <v>20624233756.174198</v>
      </c>
      <c r="J93" s="119">
        <f t="shared" si="442"/>
        <v>20619213356.804199</v>
      </c>
      <c r="K93" s="119">
        <f t="shared" si="442"/>
        <v>20614192957.434196</v>
      </c>
      <c r="L93" s="119">
        <f t="shared" si="442"/>
        <v>20609172558.064198</v>
      </c>
      <c r="M93" s="119">
        <f t="shared" si="442"/>
        <v>20604152158.694199</v>
      </c>
      <c r="N93" s="119">
        <f t="shared" si="442"/>
        <v>20587048425.990868</v>
      </c>
      <c r="O93" s="119">
        <f t="shared" si="442"/>
        <v>20569944693.287533</v>
      </c>
      <c r="P93" s="119">
        <f t="shared" si="442"/>
        <v>20533067184.704201</v>
      </c>
      <c r="Q93" s="119">
        <f t="shared" si="442"/>
        <v>20495944883.850868</v>
      </c>
      <c r="R93" s="119">
        <f t="shared" si="442"/>
        <v>20458570990.927532</v>
      </c>
      <c r="S93" s="119">
        <f t="shared" si="442"/>
        <v>20420938706.1642</v>
      </c>
      <c r="T93" s="119">
        <f t="shared" si="442"/>
        <v>20383048029.550865</v>
      </c>
      <c r="U93" s="119">
        <f t="shared" si="442"/>
        <v>20344898961.09753</v>
      </c>
      <c r="V93" s="119">
        <f t="shared" si="442"/>
        <v>20306484701.014198</v>
      </c>
      <c r="W93" s="119">
        <f t="shared" si="442"/>
        <v>20267798449.510868</v>
      </c>
      <c r="X93" s="119">
        <f t="shared" si="442"/>
        <v>20228840206.59753</v>
      </c>
      <c r="Y93" s="119">
        <f t="shared" si="442"/>
        <v>20189609972.264198</v>
      </c>
      <c r="Z93" s="119">
        <f t="shared" si="442"/>
        <v>20167184280.064201</v>
      </c>
      <c r="AA93" s="119">
        <f t="shared" si="442"/>
        <v>20144479796.674202</v>
      </c>
      <c r="AB93" s="119">
        <f t="shared" si="442"/>
        <v>20121496522.0742</v>
      </c>
      <c r="AC93" s="119">
        <f t="shared" si="442"/>
        <v>20098227656.4842</v>
      </c>
      <c r="AD93" s="119">
        <f t="shared" si="442"/>
        <v>20074673199.914196</v>
      </c>
      <c r="AE93" s="119">
        <f t="shared" si="442"/>
        <v>20050826352.5742</v>
      </c>
      <c r="AF93" s="119">
        <f t="shared" si="442"/>
        <v>20026680314.674198</v>
      </c>
      <c r="AG93" s="119">
        <f t="shared" si="442"/>
        <v>20002235086.214195</v>
      </c>
      <c r="AH93" s="119">
        <f t="shared" si="442"/>
        <v>19977483867.404198</v>
      </c>
      <c r="AI93" s="119">
        <f t="shared" si="442"/>
        <v>19952419858.474197</v>
      </c>
      <c r="AJ93" s="119">
        <f t="shared" si="442"/>
        <v>19927043059.424198</v>
      </c>
      <c r="AK93" s="119">
        <f t="shared" si="442"/>
        <v>19901346670.464195</v>
      </c>
      <c r="AL93" s="119">
        <f t="shared" si="442"/>
        <v>19875323891.804195</v>
      </c>
      <c r="AM93" s="119">
        <f t="shared" si="442"/>
        <v>19848974723.444199</v>
      </c>
      <c r="AN93" s="119">
        <f t="shared" si="442"/>
        <v>19822299165.384197</v>
      </c>
      <c r="AO93" s="119">
        <f t="shared" si="442"/>
        <v>19795290417.844196</v>
      </c>
      <c r="AP93" s="119">
        <f t="shared" si="442"/>
        <v>19767948480.814198</v>
      </c>
      <c r="AQ93" s="119">
        <f t="shared" si="442"/>
        <v>19740259754.724197</v>
      </c>
      <c r="AR93" s="119">
        <f t="shared" si="442"/>
        <v>19712224239.584198</v>
      </c>
      <c r="AS93" s="119">
        <f t="shared" si="442"/>
        <v>19683841935.394196</v>
      </c>
      <c r="AT93" s="119">
        <f t="shared" si="442"/>
        <v>19655106042.354195</v>
      </c>
      <c r="AU93" s="119">
        <f t="shared" si="442"/>
        <v>19626009760.704201</v>
      </c>
      <c r="AV93" s="119">
        <f t="shared" si="442"/>
        <v>19596546290.634201</v>
      </c>
      <c r="AW93" s="119">
        <f t="shared" si="442"/>
        <v>19566708832.364197</v>
      </c>
      <c r="AX93" s="119">
        <f t="shared" si="442"/>
        <v>19536497385.894196</v>
      </c>
      <c r="AY93" s="119">
        <f t="shared" si="442"/>
        <v>19505905151.454197</v>
      </c>
      <c r="AZ93" s="119">
        <f t="shared" si="442"/>
        <v>19474932129.034195</v>
      </c>
      <c r="BA93" s="119">
        <f t="shared" si="442"/>
        <v>19443571518.844196</v>
      </c>
      <c r="BB93" s="119">
        <f t="shared" si="442"/>
        <v>19411823320.884197</v>
      </c>
      <c r="BC93" s="119">
        <f t="shared" si="442"/>
        <v>19379680735.374199</v>
      </c>
      <c r="BD93" s="119">
        <f t="shared" si="442"/>
        <v>19347136962.534195</v>
      </c>
      <c r="BE93" s="119">
        <f t="shared" si="442"/>
        <v>19314192002.3442</v>
      </c>
      <c r="BF93" s="119">
        <f t="shared" si="442"/>
        <v>19280839055.0242</v>
      </c>
      <c r="BG93" s="119">
        <f t="shared" si="442"/>
        <v>19247071320.814198</v>
      </c>
      <c r="BH93" s="119">
        <f t="shared" si="442"/>
        <v>19212875200.124199</v>
      </c>
      <c r="BI93" s="119">
        <f t="shared" si="442"/>
        <v>19178250692.944199</v>
      </c>
      <c r="BJ93" s="119">
        <f t="shared" si="442"/>
        <v>19143190999.504196</v>
      </c>
      <c r="BK93" s="119">
        <f t="shared" si="442"/>
        <v>19107696119.804195</v>
      </c>
      <c r="BL93" s="119">
        <f t="shared" si="442"/>
        <v>19071752454.254196</v>
      </c>
      <c r="BM93" s="119">
        <f t="shared" si="442"/>
        <v>19035360002.884197</v>
      </c>
      <c r="BN93" s="119">
        <f t="shared" si="442"/>
        <v>18998511965.884197</v>
      </c>
      <c r="BO93" s="119">
        <f t="shared" si="442"/>
        <v>18961208343.254196</v>
      </c>
      <c r="BP93" s="119">
        <f t="shared" ref="BP93:EA93" si="443">+BP27+BP36+BP45+BP54+BP63+BP72+BP85</f>
        <v>18923442335.2342</v>
      </c>
      <c r="BQ93" s="119">
        <f t="shared" si="443"/>
        <v>18885200342.224197</v>
      </c>
      <c r="BR93" s="119">
        <f t="shared" si="443"/>
        <v>18846475564.454193</v>
      </c>
      <c r="BS93" s="119">
        <f t="shared" si="443"/>
        <v>18807268001.934196</v>
      </c>
      <c r="BT93" s="119">
        <f t="shared" si="443"/>
        <v>18767570854.864197</v>
      </c>
      <c r="BU93" s="119">
        <f t="shared" si="443"/>
        <v>18727377323.454197</v>
      </c>
      <c r="BV93" s="119">
        <f t="shared" si="443"/>
        <v>18686680607.924198</v>
      </c>
      <c r="BW93" s="119">
        <f t="shared" si="443"/>
        <v>18645480708.274197</v>
      </c>
      <c r="BX93" s="119">
        <f t="shared" si="443"/>
        <v>18603770824.724197</v>
      </c>
      <c r="BY93" s="119">
        <f t="shared" si="443"/>
        <v>18561537357.704197</v>
      </c>
      <c r="BZ93" s="119">
        <f t="shared" si="443"/>
        <v>18518773507.424194</v>
      </c>
      <c r="CA93" s="119">
        <f t="shared" si="443"/>
        <v>18475472474.104195</v>
      </c>
      <c r="CB93" s="119">
        <f t="shared" si="443"/>
        <v>18431634257.724197</v>
      </c>
      <c r="CC93" s="119">
        <f t="shared" si="443"/>
        <v>18387245258.744194</v>
      </c>
      <c r="CD93" s="119">
        <f t="shared" si="443"/>
        <v>18342298677.364197</v>
      </c>
      <c r="CE93" s="119">
        <f t="shared" si="443"/>
        <v>18296794513.574196</v>
      </c>
      <c r="CF93" s="119">
        <f t="shared" si="443"/>
        <v>18250725967.594196</v>
      </c>
      <c r="CG93" s="119">
        <f t="shared" si="443"/>
        <v>18204086239.654198</v>
      </c>
      <c r="CH93" s="119">
        <f t="shared" si="443"/>
        <v>18156861730.164196</v>
      </c>
      <c r="CI93" s="119">
        <f t="shared" si="443"/>
        <v>18109045639.344196</v>
      </c>
      <c r="CJ93" s="119">
        <f t="shared" si="443"/>
        <v>18060631167.414196</v>
      </c>
      <c r="CK93" s="119">
        <f t="shared" si="443"/>
        <v>18011611514.584198</v>
      </c>
      <c r="CL93" s="119">
        <f t="shared" si="443"/>
        <v>17961979881.064194</v>
      </c>
      <c r="CM93" s="119">
        <f t="shared" si="443"/>
        <v>17911729467.074196</v>
      </c>
      <c r="CN93" s="119">
        <f t="shared" si="443"/>
        <v>17860853472.824196</v>
      </c>
      <c r="CO93" s="119">
        <f t="shared" si="443"/>
        <v>17809338298.764194</v>
      </c>
      <c r="CP93" s="119">
        <f t="shared" si="443"/>
        <v>17757177145.074196</v>
      </c>
      <c r="CQ93" s="119">
        <f t="shared" si="443"/>
        <v>17704363211.994194</v>
      </c>
      <c r="CR93" s="119">
        <f t="shared" si="443"/>
        <v>17650889699.724194</v>
      </c>
      <c r="CS93" s="119">
        <f t="shared" si="443"/>
        <v>17596749808.494194</v>
      </c>
      <c r="CT93" s="119">
        <f t="shared" si="443"/>
        <v>17541929938.724194</v>
      </c>
      <c r="CU93" s="119">
        <f t="shared" si="443"/>
        <v>17486430090.414192</v>
      </c>
      <c r="CV93" s="119">
        <f t="shared" si="443"/>
        <v>17430236664.004192</v>
      </c>
      <c r="CW93" s="119">
        <f t="shared" si="443"/>
        <v>17373336059.914192</v>
      </c>
      <c r="CX93" s="119">
        <f t="shared" si="443"/>
        <v>17315721478.364193</v>
      </c>
      <c r="CY93" s="119">
        <f t="shared" si="443"/>
        <v>17257392919.33419</v>
      </c>
      <c r="CZ93" s="119">
        <f t="shared" si="443"/>
        <v>17198336783.274193</v>
      </c>
      <c r="DA93" s="119">
        <f t="shared" si="443"/>
        <v>17138546270.394192</v>
      </c>
      <c r="DB93" s="119">
        <f t="shared" si="443"/>
        <v>17078000981.33419</v>
      </c>
      <c r="DC93" s="119">
        <f t="shared" si="443"/>
        <v>17016694116.31419</v>
      </c>
      <c r="DD93" s="119">
        <f t="shared" si="443"/>
        <v>16954618875.544189</v>
      </c>
      <c r="DE93" s="119">
        <f t="shared" si="443"/>
        <v>16891768459.24419</v>
      </c>
      <c r="DF93" s="119">
        <f t="shared" si="443"/>
        <v>16828136067.614189</v>
      </c>
      <c r="DG93" s="119">
        <f t="shared" si="443"/>
        <v>16763714900.894192</v>
      </c>
      <c r="DH93" s="119">
        <f t="shared" si="443"/>
        <v>16698484559.71419</v>
      </c>
      <c r="DI93" s="119">
        <f t="shared" si="443"/>
        <v>16632438244.274189</v>
      </c>
      <c r="DJ93" s="119">
        <f t="shared" si="443"/>
        <v>16565562355.024189</v>
      </c>
      <c r="DK93" s="119">
        <f t="shared" si="443"/>
        <v>16497850092.164188</v>
      </c>
      <c r="DL93" s="119">
        <f t="shared" si="443"/>
        <v>16429294655.924191</v>
      </c>
      <c r="DM93" s="119">
        <f t="shared" si="443"/>
        <v>16359875646.944189</v>
      </c>
      <c r="DN93" s="119">
        <f t="shared" si="443"/>
        <v>16289586265.424191</v>
      </c>
      <c r="DO93" s="119">
        <f t="shared" si="443"/>
        <v>16218412911.81419</v>
      </c>
      <c r="DP93" s="119">
        <f t="shared" si="443"/>
        <v>16146348786.31419</v>
      </c>
      <c r="DQ93" s="119">
        <f t="shared" si="443"/>
        <v>16073380289.354191</v>
      </c>
      <c r="DR93" s="119">
        <f t="shared" si="443"/>
        <v>15999493821.374189</v>
      </c>
      <c r="DS93" s="119">
        <f t="shared" si="443"/>
        <v>15924682582.58419</v>
      </c>
      <c r="DT93" s="119">
        <f t="shared" si="443"/>
        <v>15848932973.414188</v>
      </c>
      <c r="DU93" s="119">
        <f t="shared" si="443"/>
        <v>15772238194.07419</v>
      </c>
      <c r="DV93" s="119">
        <f t="shared" si="443"/>
        <v>15694584644.984192</v>
      </c>
      <c r="DW93" s="119">
        <f t="shared" si="443"/>
        <v>15615958726.594191</v>
      </c>
      <c r="DX93" s="119">
        <f t="shared" si="443"/>
        <v>15536346839.31419</v>
      </c>
      <c r="DY93" s="119">
        <f t="shared" si="443"/>
        <v>15455742183.374191</v>
      </c>
      <c r="DZ93" s="119">
        <f t="shared" si="443"/>
        <v>15374131159.194191</v>
      </c>
      <c r="EA93" s="119">
        <f t="shared" si="443"/>
        <v>15291500167.204189</v>
      </c>
      <c r="EB93" s="119">
        <f t="shared" ref="EB93:GM93" si="444">+EB27+EB36+EB45+EB54+EB63+EB72+EB85</f>
        <v>15207835607.844193</v>
      </c>
      <c r="EC93" s="119">
        <f t="shared" si="444"/>
        <v>15123123881.534191</v>
      </c>
      <c r="ED93" s="119">
        <f t="shared" si="444"/>
        <v>15037351388.704189</v>
      </c>
      <c r="EE93" s="119">
        <f t="shared" si="444"/>
        <v>14950511329.554192</v>
      </c>
      <c r="EF93" s="119">
        <f t="shared" si="444"/>
        <v>14862583304.754189</v>
      </c>
      <c r="EG93" s="119">
        <f t="shared" si="444"/>
        <v>14773560514.504189</v>
      </c>
      <c r="EH93" s="119">
        <f t="shared" si="444"/>
        <v>14683422559.444187</v>
      </c>
      <c r="EI93" s="119">
        <f t="shared" si="444"/>
        <v>14592162639.804188</v>
      </c>
      <c r="EJ93" s="119">
        <f t="shared" si="444"/>
        <v>14499760356.214188</v>
      </c>
      <c r="EK93" s="119">
        <f t="shared" si="444"/>
        <v>14406202109.124187</v>
      </c>
      <c r="EL93" s="119">
        <f t="shared" si="444"/>
        <v>14311474298.934189</v>
      </c>
      <c r="EM93" s="119">
        <f t="shared" si="444"/>
        <v>14215563326.094189</v>
      </c>
      <c r="EN93" s="119">
        <f t="shared" si="444"/>
        <v>14118455591.014187</v>
      </c>
      <c r="EO93" s="119">
        <f t="shared" si="444"/>
        <v>14020130694.354187</v>
      </c>
      <c r="EP93" s="119">
        <f t="shared" si="444"/>
        <v>13920575036.544188</v>
      </c>
      <c r="EQ93" s="119">
        <f t="shared" si="444"/>
        <v>13819775018.014187</v>
      </c>
      <c r="ER93" s="119">
        <f t="shared" si="444"/>
        <v>13717710239.404188</v>
      </c>
      <c r="ES93" s="119">
        <f t="shared" si="444"/>
        <v>13614373900.914188</v>
      </c>
      <c r="ET93" s="119">
        <f t="shared" si="444"/>
        <v>13509745603.204189</v>
      </c>
      <c r="EU93" s="119">
        <f t="shared" si="444"/>
        <v>13403804946.914188</v>
      </c>
      <c r="EV93" s="119">
        <f t="shared" si="444"/>
        <v>13296545132.254189</v>
      </c>
      <c r="EW93" s="119">
        <f t="shared" si="444"/>
        <v>13187945759.884188</v>
      </c>
      <c r="EX93" s="119">
        <f t="shared" si="444"/>
        <v>13077986430.444187</v>
      </c>
      <c r="EY93" s="119">
        <f t="shared" si="444"/>
        <v>12966653544.344189</v>
      </c>
      <c r="EZ93" s="119">
        <f t="shared" si="444"/>
        <v>12853933502.034187</v>
      </c>
      <c r="FA93" s="119">
        <f t="shared" si="444"/>
        <v>12739799104.364187</v>
      </c>
      <c r="FB93" s="119">
        <f t="shared" si="444"/>
        <v>12624236751.764187</v>
      </c>
      <c r="FC93" s="119">
        <f t="shared" si="444"/>
        <v>12507232844.664188</v>
      </c>
      <c r="FD93" s="119">
        <f t="shared" si="444"/>
        <v>12388760183.914188</v>
      </c>
      <c r="FE93" s="119">
        <f t="shared" si="444"/>
        <v>12268811969.744186</v>
      </c>
      <c r="FF93" s="119">
        <f t="shared" si="444"/>
        <v>12147367802.784187</v>
      </c>
      <c r="FG93" s="119">
        <f t="shared" si="444"/>
        <v>12024400483.904186</v>
      </c>
      <c r="FH93" s="119">
        <f t="shared" si="444"/>
        <v>11899896413.524187</v>
      </c>
      <c r="FI93" s="119">
        <f t="shared" si="444"/>
        <v>11773841992.074188</v>
      </c>
      <c r="FJ93" s="119">
        <f t="shared" si="444"/>
        <v>11646210020.404188</v>
      </c>
      <c r="FK93" s="119">
        <f t="shared" si="444"/>
        <v>11516980099.184189</v>
      </c>
      <c r="FL93" s="119">
        <f t="shared" si="444"/>
        <v>11386138628.814188</v>
      </c>
      <c r="FM93" s="119">
        <f t="shared" si="444"/>
        <v>11253658410.174187</v>
      </c>
      <c r="FN93" s="119">
        <f t="shared" si="444"/>
        <v>11119525843.684189</v>
      </c>
      <c r="FO93" s="119">
        <f t="shared" si="444"/>
        <v>10983720529.994188</v>
      </c>
      <c r="FP93" s="119">
        <f t="shared" si="444"/>
        <v>10846215269.954187</v>
      </c>
      <c r="FQ93" s="119">
        <f t="shared" si="444"/>
        <v>10706989664.214188</v>
      </c>
      <c r="FR93" s="119">
        <f t="shared" si="444"/>
        <v>10566016513.634188</v>
      </c>
      <c r="FS93" s="119">
        <f t="shared" si="444"/>
        <v>10423275418.854187</v>
      </c>
      <c r="FT93" s="119">
        <f t="shared" si="444"/>
        <v>10278752780.294188</v>
      </c>
      <c r="FU93" s="119">
        <f t="shared" si="444"/>
        <v>10132421398.824188</v>
      </c>
      <c r="FV93" s="119">
        <f t="shared" si="444"/>
        <v>9984260875.0841885</v>
      </c>
      <c r="FW93" s="119">
        <f t="shared" si="444"/>
        <v>9834244009.9441872</v>
      </c>
      <c r="FX93" s="119">
        <f t="shared" si="444"/>
        <v>9682350404.0341873</v>
      </c>
      <c r="FY93" s="119">
        <f t="shared" si="444"/>
        <v>9528559658.0041866</v>
      </c>
      <c r="FZ93" s="119">
        <f t="shared" si="444"/>
        <v>9372844572.7041874</v>
      </c>
      <c r="GA93" s="119">
        <f t="shared" si="444"/>
        <v>9216041521.7827892</v>
      </c>
      <c r="GB93" s="119">
        <f t="shared" si="444"/>
        <v>9153497095.8127899</v>
      </c>
      <c r="GC93" s="119">
        <f t="shared" si="444"/>
        <v>9090170694.5327892</v>
      </c>
      <c r="GD93" s="119">
        <f t="shared" si="444"/>
        <v>9026048718.3627892</v>
      </c>
      <c r="GE93" s="119">
        <f t="shared" si="444"/>
        <v>8961124367.5127888</v>
      </c>
      <c r="GF93" s="119">
        <f t="shared" si="444"/>
        <v>8895384042.4227886</v>
      </c>
      <c r="GG93" s="119">
        <f t="shared" si="444"/>
        <v>8828820943.2927895</v>
      </c>
      <c r="GH93" s="119">
        <f t="shared" si="444"/>
        <v>8761421470.5627899</v>
      </c>
      <c r="GI93" s="119">
        <f t="shared" si="444"/>
        <v>8693178824.4427891</v>
      </c>
      <c r="GJ93" s="119">
        <f t="shared" si="444"/>
        <v>8624079405.3727894</v>
      </c>
      <c r="GK93" s="119">
        <f t="shared" si="444"/>
        <v>8554116413.5527897</v>
      </c>
      <c r="GL93" s="119">
        <f t="shared" si="444"/>
        <v>8483276249.4227886</v>
      </c>
      <c r="GM93" s="119">
        <f t="shared" si="444"/>
        <v>8411552113.1927891</v>
      </c>
      <c r="GN93" s="119">
        <f t="shared" ref="GN93:IY93" si="445">+GN27+GN36+GN45+GN54+GN63+GN72+GN85</f>
        <v>8338930405.2927895</v>
      </c>
      <c r="GO93" s="119">
        <f t="shared" si="445"/>
        <v>8265404325.9427891</v>
      </c>
      <c r="GP93" s="119">
        <f t="shared" si="445"/>
        <v>8190953475.7627888</v>
      </c>
      <c r="GQ93" s="119">
        <f t="shared" si="445"/>
        <v>8115571054.9927883</v>
      </c>
      <c r="GR93" s="119">
        <f t="shared" si="445"/>
        <v>8039243464.062789</v>
      </c>
      <c r="GS93" s="119">
        <f t="shared" si="445"/>
        <v>7961963903.1727886</v>
      </c>
      <c r="GT93" s="119">
        <f t="shared" si="445"/>
        <v>7883718772.7627888</v>
      </c>
      <c r="GU93" s="119">
        <f t="shared" si="445"/>
        <v>7804494473.2427883</v>
      </c>
      <c r="GV93" s="119">
        <f t="shared" si="445"/>
        <v>7724277405.0727882</v>
      </c>
      <c r="GW93" s="119">
        <f t="shared" si="445"/>
        <v>7643060768.4427881</v>
      </c>
      <c r="GX93" s="119">
        <f t="shared" si="445"/>
        <v>7560830963.7927885</v>
      </c>
      <c r="GY93" s="119">
        <f t="shared" si="445"/>
        <v>7477567591.7627888</v>
      </c>
      <c r="GZ93" s="119">
        <f t="shared" si="445"/>
        <v>7393263852.5727882</v>
      </c>
      <c r="HA93" s="119">
        <f t="shared" si="445"/>
        <v>7307906146.6527882</v>
      </c>
      <c r="HB93" s="119">
        <f t="shared" si="445"/>
        <v>7221487674.2027884</v>
      </c>
      <c r="HC93" s="119">
        <f t="shared" si="445"/>
        <v>7133988035.8727884</v>
      </c>
      <c r="HD93" s="119">
        <f t="shared" si="445"/>
        <v>7045393632.1027889</v>
      </c>
      <c r="HE93" s="119">
        <f t="shared" si="445"/>
        <v>6955690863.312788</v>
      </c>
      <c r="HF93" s="119">
        <f t="shared" si="445"/>
        <v>6864866129.9327888</v>
      </c>
      <c r="HG93" s="119">
        <f t="shared" si="445"/>
        <v>6772905832.4027882</v>
      </c>
      <c r="HH93" s="119">
        <f t="shared" si="445"/>
        <v>6679796371.1327887</v>
      </c>
      <c r="HI93" s="119">
        <f t="shared" si="445"/>
        <v>6585524146.562788</v>
      </c>
      <c r="HJ93" s="119">
        <f t="shared" si="445"/>
        <v>6490068759.3427887</v>
      </c>
      <c r="HK93" s="119">
        <f t="shared" si="445"/>
        <v>6393423409.6827888</v>
      </c>
      <c r="HL93" s="119">
        <f t="shared" si="445"/>
        <v>6295567698.2227888</v>
      </c>
      <c r="HM93" s="119">
        <f t="shared" si="445"/>
        <v>6196488025.3927889</v>
      </c>
      <c r="HN93" s="119">
        <f t="shared" si="445"/>
        <v>6096170791.6127892</v>
      </c>
      <c r="HO93" s="119">
        <f t="shared" si="445"/>
        <v>5994602397.3227892</v>
      </c>
      <c r="HP93" s="119">
        <f t="shared" si="445"/>
        <v>5891762443.1727886</v>
      </c>
      <c r="HQ93" s="119">
        <f t="shared" si="445"/>
        <v>5787637329.5827885</v>
      </c>
      <c r="HR93" s="119">
        <f t="shared" si="445"/>
        <v>5682213456.9927893</v>
      </c>
      <c r="HS93" s="119">
        <f t="shared" si="445"/>
        <v>5575470426.0327892</v>
      </c>
      <c r="HT93" s="119">
        <f t="shared" si="445"/>
        <v>5467394637.1427889</v>
      </c>
      <c r="HU93" s="119">
        <f t="shared" si="445"/>
        <v>5357965690.9627895</v>
      </c>
      <c r="HV93" s="119">
        <f t="shared" si="445"/>
        <v>5247169987.9127893</v>
      </c>
      <c r="HW93" s="119">
        <f t="shared" si="445"/>
        <v>5134987128.6427898</v>
      </c>
      <c r="HX93" s="119">
        <f t="shared" si="445"/>
        <v>5021403513.5827894</v>
      </c>
      <c r="HY93" s="119">
        <f t="shared" si="445"/>
        <v>4906398743.3827896</v>
      </c>
      <c r="HZ93" s="119">
        <f t="shared" si="445"/>
        <v>4789952418.6827898</v>
      </c>
      <c r="IA93" s="119">
        <f t="shared" si="445"/>
        <v>4672050939.9127893</v>
      </c>
      <c r="IB93" s="119">
        <f t="shared" si="445"/>
        <v>4552680707.4927902</v>
      </c>
      <c r="IC93" s="119">
        <f t="shared" si="445"/>
        <v>4431821322.0727901</v>
      </c>
      <c r="ID93" s="119">
        <f t="shared" si="445"/>
        <v>4309452384.3027897</v>
      </c>
      <c r="IE93" s="119">
        <f t="shared" si="445"/>
        <v>4185553494.8227897</v>
      </c>
      <c r="IF93" s="119">
        <f t="shared" si="445"/>
        <v>4060104254.2727895</v>
      </c>
      <c r="IG93" s="119">
        <f t="shared" si="445"/>
        <v>3933084263.3027897</v>
      </c>
      <c r="IH93" s="119">
        <f t="shared" si="445"/>
        <v>3804473122.5427895</v>
      </c>
      <c r="II93" s="119">
        <f t="shared" si="445"/>
        <v>3673318862.0713925</v>
      </c>
      <c r="IJ93" s="119">
        <f t="shared" si="445"/>
        <v>3631772173.3713927</v>
      </c>
      <c r="IK93" s="119">
        <f t="shared" si="445"/>
        <v>3589708700.9813929</v>
      </c>
      <c r="IL93" s="119">
        <f t="shared" si="445"/>
        <v>3547121645.1213927</v>
      </c>
      <c r="IM93" s="119">
        <f t="shared" si="445"/>
        <v>3504004206.0013928</v>
      </c>
      <c r="IN93" s="119">
        <f t="shared" si="445"/>
        <v>3460349583.8313928</v>
      </c>
      <c r="IO93" s="119">
        <f t="shared" si="445"/>
        <v>3416150978.8313928</v>
      </c>
      <c r="IP93" s="119">
        <f t="shared" si="445"/>
        <v>3371401591.2213926</v>
      </c>
      <c r="IQ93" s="119">
        <f t="shared" si="445"/>
        <v>3326094621.2113924</v>
      </c>
      <c r="IR93" s="119">
        <f t="shared" si="445"/>
        <v>3280223269.0113926</v>
      </c>
      <c r="IS93" s="119">
        <f t="shared" si="445"/>
        <v>3233780734.8413925</v>
      </c>
      <c r="IT93" s="119">
        <f t="shared" si="445"/>
        <v>3186760218.9113927</v>
      </c>
      <c r="IU93" s="119">
        <f t="shared" si="445"/>
        <v>3139154921.4413929</v>
      </c>
      <c r="IV93" s="119">
        <f t="shared" si="445"/>
        <v>3090951242.8513927</v>
      </c>
      <c r="IW93" s="119">
        <f t="shared" si="445"/>
        <v>3042142383.361393</v>
      </c>
      <c r="IX93" s="119">
        <f t="shared" si="445"/>
        <v>2992721543.1913929</v>
      </c>
      <c r="IY93" s="119">
        <f t="shared" si="445"/>
        <v>2942681922.5513926</v>
      </c>
      <c r="IZ93" s="119">
        <f t="shared" ref="IZ93:KP93" si="446">+IZ27+IZ36+IZ45+IZ54+IZ63+IZ72+IZ85</f>
        <v>2892016721.6513929</v>
      </c>
      <c r="JA93" s="119">
        <f t="shared" si="446"/>
        <v>2840719140.7113924</v>
      </c>
      <c r="JB93" s="119">
        <f t="shared" si="446"/>
        <v>2788782379.9513927</v>
      </c>
      <c r="JC93" s="119">
        <f t="shared" si="446"/>
        <v>2736199639.5713925</v>
      </c>
      <c r="JD93" s="119">
        <f t="shared" si="446"/>
        <v>2682957320.0113926</v>
      </c>
      <c r="JE93" s="119">
        <f t="shared" si="446"/>
        <v>2629048621.4813929</v>
      </c>
      <c r="JF93" s="119">
        <f t="shared" si="446"/>
        <v>2574466744.2013927</v>
      </c>
      <c r="JG93" s="119">
        <f t="shared" si="446"/>
        <v>2519204888.3813925</v>
      </c>
      <c r="JH93" s="119">
        <f t="shared" si="446"/>
        <v>2463249454.4513927</v>
      </c>
      <c r="JI93" s="119">
        <f t="shared" si="446"/>
        <v>2406593642.6313925</v>
      </c>
      <c r="JJ93" s="119">
        <f t="shared" si="446"/>
        <v>2349230653.1313925</v>
      </c>
      <c r="JK93" s="119">
        <f t="shared" si="446"/>
        <v>2291153686.1613927</v>
      </c>
      <c r="JL93" s="119">
        <f t="shared" si="446"/>
        <v>2232349142.1613927</v>
      </c>
      <c r="JM93" s="119">
        <f t="shared" si="446"/>
        <v>2172810221.3413925</v>
      </c>
      <c r="JN93" s="119">
        <f t="shared" si="446"/>
        <v>2112530123.9113927</v>
      </c>
      <c r="JO93" s="119">
        <f t="shared" si="446"/>
        <v>2051495250.3013928</v>
      </c>
      <c r="JP93" s="119">
        <f t="shared" si="446"/>
        <v>1989698800.7313929</v>
      </c>
      <c r="JQ93" s="119">
        <f t="shared" si="446"/>
        <v>1927127175.631393</v>
      </c>
      <c r="JR93" s="119">
        <f t="shared" si="446"/>
        <v>1863773575.2113929</v>
      </c>
      <c r="JS93" s="119">
        <f t="shared" si="446"/>
        <v>1799631199.6813929</v>
      </c>
      <c r="JT93" s="119">
        <f t="shared" si="446"/>
        <v>1734686449.4813929</v>
      </c>
      <c r="JU93" s="119">
        <f t="shared" si="446"/>
        <v>1668932524.8213928</v>
      </c>
      <c r="JV93" s="119">
        <f t="shared" si="446"/>
        <v>1602355826.1213927</v>
      </c>
      <c r="JW93" s="119">
        <f t="shared" si="446"/>
        <v>1534949553.6113927</v>
      </c>
      <c r="JX93" s="119">
        <f t="shared" si="446"/>
        <v>1466700107.7113929</v>
      </c>
      <c r="JY93" s="119">
        <f t="shared" si="446"/>
        <v>1397600688.6413927</v>
      </c>
      <c r="JZ93" s="119">
        <f t="shared" si="446"/>
        <v>1327637696.8213925</v>
      </c>
      <c r="KA93" s="119">
        <f t="shared" si="446"/>
        <v>1256797532.6913927</v>
      </c>
      <c r="KB93" s="119">
        <f t="shared" si="446"/>
        <v>1185073396.4613926</v>
      </c>
      <c r="KC93" s="119">
        <f t="shared" si="446"/>
        <v>1112451688.5613928</v>
      </c>
      <c r="KD93" s="119">
        <f t="shared" si="446"/>
        <v>1038918809.4213927</v>
      </c>
      <c r="KE93" s="119">
        <f t="shared" si="446"/>
        <v>964467959.25139272</v>
      </c>
      <c r="KF93" s="119">
        <f t="shared" si="446"/>
        <v>889085538.48139274</v>
      </c>
      <c r="KG93" s="119">
        <f t="shared" si="446"/>
        <v>812757947.5413928</v>
      </c>
      <c r="KH93" s="119">
        <f t="shared" si="446"/>
        <v>735478386.65139282</v>
      </c>
      <c r="KI93" s="119">
        <f t="shared" si="446"/>
        <v>657233256.23139286</v>
      </c>
      <c r="KJ93" s="119">
        <f t="shared" si="446"/>
        <v>578008956.72139287</v>
      </c>
      <c r="KK93" s="119">
        <f t="shared" si="446"/>
        <v>497791888.5413928</v>
      </c>
      <c r="KL93" s="119">
        <f t="shared" si="446"/>
        <v>416575251.91139281</v>
      </c>
      <c r="KM93" s="119">
        <f t="shared" si="446"/>
        <v>334345447.26139283</v>
      </c>
      <c r="KN93" s="119">
        <f t="shared" si="446"/>
        <v>251088875.02139279</v>
      </c>
      <c r="KO93" s="119">
        <f t="shared" si="446"/>
        <v>166791935.6113928</v>
      </c>
      <c r="KP93" s="119">
        <f t="shared" si="446"/>
        <v>81441029.471392795</v>
      </c>
    </row>
    <row r="94" spans="1:302">
      <c r="B94" s="85" t="s">
        <v>76</v>
      </c>
      <c r="C94" s="119">
        <f>+C28+C37+C46+C55+C64+C73+C86</f>
        <v>20399.37</v>
      </c>
      <c r="D94" s="119">
        <f t="shared" ref="D94:BO95" si="447">+D28+D37+D46+D55+D64+D73+D86</f>
        <v>5020399.37</v>
      </c>
      <c r="E94" s="119">
        <f t="shared" si="447"/>
        <v>5020399.37</v>
      </c>
      <c r="F94" s="119">
        <f t="shared" si="447"/>
        <v>5020399.37</v>
      </c>
      <c r="G94" s="119">
        <f t="shared" si="447"/>
        <v>5020399.37</v>
      </c>
      <c r="H94" s="119">
        <f t="shared" si="447"/>
        <v>5020399.37</v>
      </c>
      <c r="I94" s="119">
        <f t="shared" si="447"/>
        <v>5020399.37</v>
      </c>
      <c r="J94" s="119">
        <f t="shared" si="447"/>
        <v>5020399.37</v>
      </c>
      <c r="K94" s="119">
        <f t="shared" si="447"/>
        <v>5020399.37</v>
      </c>
      <c r="L94" s="119">
        <f t="shared" si="447"/>
        <v>5020399.37</v>
      </c>
      <c r="M94" s="119">
        <f t="shared" si="447"/>
        <v>17103732.703333333</v>
      </c>
      <c r="N94" s="119">
        <f t="shared" si="447"/>
        <v>17103732.703333333</v>
      </c>
      <c r="O94" s="119">
        <f t="shared" si="447"/>
        <v>36877508.583333328</v>
      </c>
      <c r="P94" s="119">
        <f t="shared" si="447"/>
        <v>37122300.853333332</v>
      </c>
      <c r="Q94" s="119">
        <f t="shared" si="447"/>
        <v>37373892.923333332</v>
      </c>
      <c r="R94" s="119">
        <f t="shared" si="447"/>
        <v>37632284.763333336</v>
      </c>
      <c r="S94" s="119">
        <f t="shared" si="447"/>
        <v>37890676.61333333</v>
      </c>
      <c r="T94" s="119">
        <f t="shared" si="447"/>
        <v>38149068.453333333</v>
      </c>
      <c r="U94" s="119">
        <f t="shared" si="447"/>
        <v>38414260.083333328</v>
      </c>
      <c r="V94" s="119">
        <f t="shared" si="447"/>
        <v>38686251.50333333</v>
      </c>
      <c r="W94" s="119">
        <f t="shared" si="447"/>
        <v>38958242.913333327</v>
      </c>
      <c r="X94" s="119">
        <f t="shared" si="447"/>
        <v>39230234.333333328</v>
      </c>
      <c r="Y94" s="119">
        <f t="shared" si="447"/>
        <v>22425692.199999999</v>
      </c>
      <c r="Z94" s="119">
        <f t="shared" si="447"/>
        <v>22704483.390000001</v>
      </c>
      <c r="AA94" s="119">
        <f t="shared" si="447"/>
        <v>22983274.599999998</v>
      </c>
      <c r="AB94" s="119">
        <f t="shared" si="447"/>
        <v>23268865.59</v>
      </c>
      <c r="AC94" s="119">
        <f t="shared" si="447"/>
        <v>23554456.57</v>
      </c>
      <c r="AD94" s="119">
        <f t="shared" si="447"/>
        <v>23846847.34</v>
      </c>
      <c r="AE94" s="119">
        <f t="shared" si="447"/>
        <v>24146037.899999999</v>
      </c>
      <c r="AF94" s="119">
        <f t="shared" si="447"/>
        <v>24445228.460000001</v>
      </c>
      <c r="AG94" s="119">
        <f t="shared" si="447"/>
        <v>24751218.810000002</v>
      </c>
      <c r="AH94" s="119">
        <f t="shared" si="447"/>
        <v>25064008.930000003</v>
      </c>
      <c r="AI94" s="119">
        <f t="shared" si="447"/>
        <v>25376799.049999997</v>
      </c>
      <c r="AJ94" s="119">
        <f t="shared" si="447"/>
        <v>25696388.960000001</v>
      </c>
      <c r="AK94" s="119">
        <f t="shared" si="447"/>
        <v>26022778.660000004</v>
      </c>
      <c r="AL94" s="119">
        <f t="shared" si="447"/>
        <v>26349168.359999999</v>
      </c>
      <c r="AM94" s="119">
        <f t="shared" si="447"/>
        <v>26675558.059999999</v>
      </c>
      <c r="AN94" s="119">
        <f t="shared" si="447"/>
        <v>27008747.540000003</v>
      </c>
      <c r="AO94" s="119">
        <f t="shared" si="447"/>
        <v>27341937.030000001</v>
      </c>
      <c r="AP94" s="119">
        <f t="shared" si="447"/>
        <v>27688726.09</v>
      </c>
      <c r="AQ94" s="119">
        <f t="shared" si="447"/>
        <v>28035515.140000001</v>
      </c>
      <c r="AR94" s="119">
        <f t="shared" si="447"/>
        <v>28382304.189999998</v>
      </c>
      <c r="AS94" s="119">
        <f t="shared" si="447"/>
        <v>28735893.040000003</v>
      </c>
      <c r="AT94" s="119">
        <f t="shared" si="447"/>
        <v>29096281.649999999</v>
      </c>
      <c r="AU94" s="119">
        <f t="shared" si="447"/>
        <v>29463470.07</v>
      </c>
      <c r="AV94" s="119">
        <f t="shared" si="447"/>
        <v>29837458.27</v>
      </c>
      <c r="AW94" s="119">
        <f t="shared" si="447"/>
        <v>30211446.469999999</v>
      </c>
      <c r="AX94" s="119">
        <f t="shared" si="447"/>
        <v>30592234.439999998</v>
      </c>
      <c r="AY94" s="119">
        <f t="shared" si="447"/>
        <v>30973022.420000002</v>
      </c>
      <c r="AZ94" s="119">
        <f t="shared" si="447"/>
        <v>31360610.189999998</v>
      </c>
      <c r="BA94" s="119">
        <f t="shared" si="447"/>
        <v>31748197.960000001</v>
      </c>
      <c r="BB94" s="119">
        <f t="shared" si="447"/>
        <v>32142585.510000002</v>
      </c>
      <c r="BC94" s="119">
        <f t="shared" si="447"/>
        <v>32543772.84</v>
      </c>
      <c r="BD94" s="119">
        <f t="shared" si="447"/>
        <v>32944960.190000001</v>
      </c>
      <c r="BE94" s="119">
        <f t="shared" si="447"/>
        <v>33352947.32</v>
      </c>
      <c r="BF94" s="119">
        <f t="shared" si="447"/>
        <v>33767734.210000001</v>
      </c>
      <c r="BG94" s="119">
        <f t="shared" si="447"/>
        <v>34196120.689999998</v>
      </c>
      <c r="BH94" s="119">
        <f t="shared" si="447"/>
        <v>34624507.18</v>
      </c>
      <c r="BI94" s="119">
        <f t="shared" si="447"/>
        <v>35059693.439999998</v>
      </c>
      <c r="BJ94" s="119">
        <f t="shared" si="447"/>
        <v>35494879.700000003</v>
      </c>
      <c r="BK94" s="119">
        <f t="shared" si="447"/>
        <v>35943665.549999997</v>
      </c>
      <c r="BL94" s="119">
        <f t="shared" si="447"/>
        <v>36392451.370000005</v>
      </c>
      <c r="BM94" s="119">
        <f t="shared" si="447"/>
        <v>36848037</v>
      </c>
      <c r="BN94" s="119">
        <f t="shared" si="447"/>
        <v>37303622.630000003</v>
      </c>
      <c r="BO94" s="119">
        <f t="shared" si="447"/>
        <v>37766008.020000003</v>
      </c>
      <c r="BP94" s="119">
        <f t="shared" ref="BP94:EA96" si="448">+BP28+BP37+BP46+BP55+BP64+BP73+BP86</f>
        <v>38241993.009999998</v>
      </c>
      <c r="BQ94" s="119">
        <f t="shared" si="448"/>
        <v>38724777.769999996</v>
      </c>
      <c r="BR94" s="119">
        <f t="shared" si="448"/>
        <v>39207562.519999996</v>
      </c>
      <c r="BS94" s="119">
        <f t="shared" si="448"/>
        <v>39697147.07</v>
      </c>
      <c r="BT94" s="119">
        <f t="shared" si="448"/>
        <v>40193531.410000004</v>
      </c>
      <c r="BU94" s="119">
        <f t="shared" si="448"/>
        <v>40696715.530000001</v>
      </c>
      <c r="BV94" s="119">
        <f t="shared" si="448"/>
        <v>41199899.649999999</v>
      </c>
      <c r="BW94" s="119">
        <f t="shared" si="448"/>
        <v>41709883.549999997</v>
      </c>
      <c r="BX94" s="119">
        <f t="shared" si="448"/>
        <v>42233467.019999996</v>
      </c>
      <c r="BY94" s="119">
        <f t="shared" si="448"/>
        <v>42763850.280000001</v>
      </c>
      <c r="BZ94" s="119">
        <f t="shared" si="448"/>
        <v>43301033.319999993</v>
      </c>
      <c r="CA94" s="119">
        <f t="shared" si="448"/>
        <v>43838216.380000003</v>
      </c>
      <c r="CB94" s="119">
        <f t="shared" si="448"/>
        <v>44388998.980000004</v>
      </c>
      <c r="CC94" s="119">
        <f t="shared" si="448"/>
        <v>44946581.380000003</v>
      </c>
      <c r="CD94" s="119">
        <f t="shared" si="448"/>
        <v>45504163.790000007</v>
      </c>
      <c r="CE94" s="119">
        <f t="shared" si="448"/>
        <v>46068545.979999997</v>
      </c>
      <c r="CF94" s="119">
        <f t="shared" si="448"/>
        <v>46639727.939999998</v>
      </c>
      <c r="CG94" s="119">
        <f t="shared" si="448"/>
        <v>47224509.490000002</v>
      </c>
      <c r="CH94" s="119">
        <f t="shared" si="448"/>
        <v>47816090.82</v>
      </c>
      <c r="CI94" s="119">
        <f t="shared" si="448"/>
        <v>48414471.93</v>
      </c>
      <c r="CJ94" s="119">
        <f t="shared" si="448"/>
        <v>49019652.829999998</v>
      </c>
      <c r="CK94" s="119">
        <f t="shared" si="448"/>
        <v>49631633.520000003</v>
      </c>
      <c r="CL94" s="119">
        <f t="shared" si="448"/>
        <v>50250413.989999995</v>
      </c>
      <c r="CM94" s="119">
        <f t="shared" si="448"/>
        <v>50875994.25</v>
      </c>
      <c r="CN94" s="119">
        <f t="shared" si="448"/>
        <v>51515174.060000002</v>
      </c>
      <c r="CO94" s="119">
        <f t="shared" si="448"/>
        <v>52161153.689999998</v>
      </c>
      <c r="CP94" s="119">
        <f t="shared" si="448"/>
        <v>52813933.079999998</v>
      </c>
      <c r="CQ94" s="119">
        <f t="shared" si="448"/>
        <v>53473512.270000003</v>
      </c>
      <c r="CR94" s="119">
        <f t="shared" si="448"/>
        <v>54139891.230000004</v>
      </c>
      <c r="CS94" s="119">
        <f t="shared" si="448"/>
        <v>54819869.770000003</v>
      </c>
      <c r="CT94" s="119">
        <f t="shared" si="448"/>
        <v>55499848.310000002</v>
      </c>
      <c r="CU94" s="119">
        <f t="shared" si="448"/>
        <v>56193426.409999996</v>
      </c>
      <c r="CV94" s="119">
        <f t="shared" si="448"/>
        <v>56900604.089999996</v>
      </c>
      <c r="CW94" s="119">
        <f t="shared" si="448"/>
        <v>57614581.549999997</v>
      </c>
      <c r="CX94" s="119">
        <f t="shared" si="448"/>
        <v>58328559.030000001</v>
      </c>
      <c r="CY94" s="119">
        <f t="shared" si="448"/>
        <v>59056136.059999995</v>
      </c>
      <c r="CZ94" s="119">
        <f t="shared" si="448"/>
        <v>59790512.880000003</v>
      </c>
      <c r="DA94" s="119">
        <f t="shared" si="448"/>
        <v>60545289.060000002</v>
      </c>
      <c r="DB94" s="119">
        <f t="shared" si="448"/>
        <v>61306865.020000003</v>
      </c>
      <c r="DC94" s="119">
        <f t="shared" si="448"/>
        <v>62075240.770000003</v>
      </c>
      <c r="DD94" s="119">
        <f t="shared" si="448"/>
        <v>62850416.299999997</v>
      </c>
      <c r="DE94" s="119">
        <f t="shared" si="448"/>
        <v>63632391.630000003</v>
      </c>
      <c r="DF94" s="119">
        <f t="shared" si="448"/>
        <v>64421166.719999999</v>
      </c>
      <c r="DG94" s="119">
        <f t="shared" si="448"/>
        <v>65230341.18</v>
      </c>
      <c r="DH94" s="119">
        <f t="shared" si="448"/>
        <v>66046315.440000005</v>
      </c>
      <c r="DI94" s="119">
        <f t="shared" si="448"/>
        <v>66875889.25</v>
      </c>
      <c r="DJ94" s="119">
        <f t="shared" si="448"/>
        <v>67712262.859999999</v>
      </c>
      <c r="DK94" s="119">
        <f t="shared" si="448"/>
        <v>68555436.239999995</v>
      </c>
      <c r="DL94" s="119">
        <f t="shared" si="448"/>
        <v>69419008.979999989</v>
      </c>
      <c r="DM94" s="119">
        <f t="shared" si="448"/>
        <v>70289381.520000011</v>
      </c>
      <c r="DN94" s="119">
        <f t="shared" si="448"/>
        <v>71173353.609999999</v>
      </c>
      <c r="DO94" s="119">
        <f t="shared" si="448"/>
        <v>72064125.5</v>
      </c>
      <c r="DP94" s="119">
        <f t="shared" si="448"/>
        <v>72968496.960000008</v>
      </c>
      <c r="DQ94" s="119">
        <f t="shared" si="448"/>
        <v>73886467.980000004</v>
      </c>
      <c r="DR94" s="119">
        <f t="shared" si="448"/>
        <v>74811238.789999992</v>
      </c>
      <c r="DS94" s="119">
        <f t="shared" si="448"/>
        <v>75749609.170000002</v>
      </c>
      <c r="DT94" s="119">
        <f t="shared" si="448"/>
        <v>76694779.340000004</v>
      </c>
      <c r="DU94" s="119">
        <f t="shared" si="448"/>
        <v>77653549.090000004</v>
      </c>
      <c r="DV94" s="119">
        <f t="shared" si="448"/>
        <v>78625918.390000001</v>
      </c>
      <c r="DW94" s="119">
        <f t="shared" si="448"/>
        <v>79611887.280000001</v>
      </c>
      <c r="DX94" s="119">
        <f t="shared" si="448"/>
        <v>80604655.939999998</v>
      </c>
      <c r="DY94" s="119">
        <f t="shared" si="448"/>
        <v>81611024.180000007</v>
      </c>
      <c r="DZ94" s="119">
        <f t="shared" si="448"/>
        <v>82630991.99000001</v>
      </c>
      <c r="EA94" s="119">
        <f t="shared" si="448"/>
        <v>83664559.359999999</v>
      </c>
      <c r="EB94" s="119">
        <f t="shared" ref="EB94:GM96" si="449">+EB28+EB37+EB46+EB55+EB64+EB73+EB86</f>
        <v>84711726.310000002</v>
      </c>
      <c r="EC94" s="119">
        <f t="shared" si="449"/>
        <v>85772492.829999998</v>
      </c>
      <c r="ED94" s="119">
        <f t="shared" si="449"/>
        <v>86840059.149999991</v>
      </c>
      <c r="EE94" s="119">
        <f t="shared" si="449"/>
        <v>87928024.799999997</v>
      </c>
      <c r="EF94" s="119">
        <f t="shared" si="449"/>
        <v>89022790.25</v>
      </c>
      <c r="EG94" s="119">
        <f t="shared" si="449"/>
        <v>90137955.060000002</v>
      </c>
      <c r="EH94" s="119">
        <f t="shared" si="449"/>
        <v>91259919.640000015</v>
      </c>
      <c r="EI94" s="119">
        <f t="shared" si="449"/>
        <v>92402283.590000004</v>
      </c>
      <c r="EJ94" s="119">
        <f t="shared" si="449"/>
        <v>93558247.090000004</v>
      </c>
      <c r="EK94" s="119">
        <f t="shared" si="449"/>
        <v>94727810.189999998</v>
      </c>
      <c r="EL94" s="119">
        <f t="shared" si="449"/>
        <v>95910972.840000004</v>
      </c>
      <c r="EM94" s="119">
        <f t="shared" si="449"/>
        <v>97107735.079999998</v>
      </c>
      <c r="EN94" s="119">
        <f t="shared" si="449"/>
        <v>98324896.659999996</v>
      </c>
      <c r="EO94" s="119">
        <f t="shared" si="449"/>
        <v>99555657.810000002</v>
      </c>
      <c r="EP94" s="119">
        <f t="shared" si="449"/>
        <v>100800018.53</v>
      </c>
      <c r="EQ94" s="119">
        <f t="shared" si="449"/>
        <v>102064778.61</v>
      </c>
      <c r="ER94" s="119">
        <f t="shared" si="449"/>
        <v>103336338.48999999</v>
      </c>
      <c r="ES94" s="119">
        <f t="shared" si="449"/>
        <v>104628297.70999999</v>
      </c>
      <c r="ET94" s="119">
        <f t="shared" si="449"/>
        <v>105940656.29000001</v>
      </c>
      <c r="EU94" s="119">
        <f t="shared" si="449"/>
        <v>107259814.66</v>
      </c>
      <c r="EV94" s="119">
        <f t="shared" si="449"/>
        <v>108599372.37</v>
      </c>
      <c r="EW94" s="119">
        <f t="shared" si="449"/>
        <v>109959329.44</v>
      </c>
      <c r="EX94" s="119">
        <f t="shared" si="449"/>
        <v>111332886.10000001</v>
      </c>
      <c r="EY94" s="119">
        <f t="shared" si="449"/>
        <v>112720042.31</v>
      </c>
      <c r="EZ94" s="119">
        <f t="shared" si="449"/>
        <v>114134397.67</v>
      </c>
      <c r="FA94" s="119">
        <f t="shared" si="449"/>
        <v>115562352.60000001</v>
      </c>
      <c r="FB94" s="119">
        <f t="shared" si="449"/>
        <v>117003907.10000001</v>
      </c>
      <c r="FC94" s="119">
        <f t="shared" si="449"/>
        <v>118472660.75</v>
      </c>
      <c r="FD94" s="119">
        <f t="shared" si="449"/>
        <v>119948214.17</v>
      </c>
      <c r="FE94" s="119">
        <f t="shared" si="449"/>
        <v>121444166.95999999</v>
      </c>
      <c r="FF94" s="119">
        <f t="shared" si="449"/>
        <v>122967318.88000001</v>
      </c>
      <c r="FG94" s="119">
        <f t="shared" si="449"/>
        <v>124504070.38</v>
      </c>
      <c r="FH94" s="119">
        <f t="shared" si="449"/>
        <v>126054421.45000002</v>
      </c>
      <c r="FI94" s="119">
        <f t="shared" si="449"/>
        <v>127631971.66999999</v>
      </c>
      <c r="FJ94" s="119">
        <f t="shared" si="449"/>
        <v>129229921.22</v>
      </c>
      <c r="FK94" s="119">
        <f t="shared" si="449"/>
        <v>130841470.37</v>
      </c>
      <c r="FL94" s="119">
        <f t="shared" si="449"/>
        <v>132480218.63999999</v>
      </c>
      <c r="FM94" s="119">
        <f t="shared" si="449"/>
        <v>134132566.48999999</v>
      </c>
      <c r="FN94" s="119">
        <f t="shared" si="449"/>
        <v>135805313.69</v>
      </c>
      <c r="FO94" s="119">
        <f t="shared" si="449"/>
        <v>137505260.03999999</v>
      </c>
      <c r="FP94" s="119">
        <f t="shared" si="449"/>
        <v>139225605.74000001</v>
      </c>
      <c r="FQ94" s="119">
        <f t="shared" si="449"/>
        <v>140973150.57999998</v>
      </c>
      <c r="FR94" s="119">
        <f t="shared" si="449"/>
        <v>142741094.78</v>
      </c>
      <c r="FS94" s="119">
        <f t="shared" si="449"/>
        <v>144522638.56</v>
      </c>
      <c r="FT94" s="119">
        <f t="shared" si="449"/>
        <v>146331381.47</v>
      </c>
      <c r="FU94" s="119">
        <f t="shared" si="449"/>
        <v>148160523.74000001</v>
      </c>
      <c r="FV94" s="119">
        <f t="shared" si="449"/>
        <v>150016865.13999999</v>
      </c>
      <c r="FW94" s="119">
        <f t="shared" si="449"/>
        <v>151893605.91</v>
      </c>
      <c r="FX94" s="119">
        <f t="shared" si="449"/>
        <v>153790746.03000003</v>
      </c>
      <c r="FY94" s="119">
        <f t="shared" si="449"/>
        <v>155715085.30000001</v>
      </c>
      <c r="FZ94" s="119">
        <f t="shared" si="449"/>
        <v>156803050.96000001</v>
      </c>
      <c r="GA94" s="119">
        <f t="shared" si="449"/>
        <v>62544425.969999999</v>
      </c>
      <c r="GB94" s="119">
        <f t="shared" si="449"/>
        <v>63326401.280000001</v>
      </c>
      <c r="GC94" s="119">
        <f t="shared" si="449"/>
        <v>64121976.170000002</v>
      </c>
      <c r="GD94" s="119">
        <f t="shared" si="449"/>
        <v>64924350.850000001</v>
      </c>
      <c r="GE94" s="119">
        <f t="shared" si="449"/>
        <v>65740325.090000004</v>
      </c>
      <c r="GF94" s="119">
        <f t="shared" si="449"/>
        <v>66563099.129999995</v>
      </c>
      <c r="GG94" s="119">
        <f t="shared" si="449"/>
        <v>67399472.730000004</v>
      </c>
      <c r="GH94" s="119">
        <f t="shared" si="449"/>
        <v>68242646.120000005</v>
      </c>
      <c r="GI94" s="119">
        <f t="shared" si="449"/>
        <v>69099419.069999993</v>
      </c>
      <c r="GJ94" s="119">
        <f t="shared" si="449"/>
        <v>69962991.819999993</v>
      </c>
      <c r="GK94" s="119">
        <f t="shared" si="449"/>
        <v>70840164.129999995</v>
      </c>
      <c r="GL94" s="119">
        <f t="shared" si="449"/>
        <v>71724136.229999989</v>
      </c>
      <c r="GM94" s="119">
        <f t="shared" si="449"/>
        <v>72621707.900000006</v>
      </c>
      <c r="GN94" s="119">
        <f t="shared" ref="GN94:IY96" si="450">+GN28+GN37+GN46+GN55+GN64+GN73+GN86</f>
        <v>73526079.349999994</v>
      </c>
      <c r="GO94" s="119">
        <f t="shared" si="450"/>
        <v>74450850.180000007</v>
      </c>
      <c r="GP94" s="119">
        <f t="shared" si="450"/>
        <v>75382420.770000011</v>
      </c>
      <c r="GQ94" s="119">
        <f t="shared" si="450"/>
        <v>76327590.930000007</v>
      </c>
      <c r="GR94" s="119">
        <f t="shared" si="450"/>
        <v>77279560.890000001</v>
      </c>
      <c r="GS94" s="119">
        <f t="shared" si="450"/>
        <v>78245130.409999996</v>
      </c>
      <c r="GT94" s="119">
        <f t="shared" si="450"/>
        <v>79224299.519999996</v>
      </c>
      <c r="GU94" s="119">
        <f t="shared" si="450"/>
        <v>80217068.170000002</v>
      </c>
      <c r="GV94" s="119">
        <f t="shared" si="450"/>
        <v>81216636.629999995</v>
      </c>
      <c r="GW94" s="119">
        <f t="shared" si="450"/>
        <v>82229804.650000006</v>
      </c>
      <c r="GX94" s="119">
        <f t="shared" si="450"/>
        <v>83263372.030000001</v>
      </c>
      <c r="GY94" s="119">
        <f t="shared" si="450"/>
        <v>84303739.189999998</v>
      </c>
      <c r="GZ94" s="119">
        <f t="shared" si="450"/>
        <v>85357705.920000002</v>
      </c>
      <c r="HA94" s="119">
        <f t="shared" si="450"/>
        <v>86418472.450000003</v>
      </c>
      <c r="HB94" s="119">
        <f t="shared" si="450"/>
        <v>87499638.329999998</v>
      </c>
      <c r="HC94" s="119">
        <f t="shared" si="450"/>
        <v>88594403.770000011</v>
      </c>
      <c r="HD94" s="119">
        <f t="shared" si="450"/>
        <v>89702768.789999992</v>
      </c>
      <c r="HE94" s="119">
        <f t="shared" si="450"/>
        <v>90824733.379999995</v>
      </c>
      <c r="HF94" s="119">
        <f t="shared" si="450"/>
        <v>91960297.530000001</v>
      </c>
      <c r="HG94" s="119">
        <f t="shared" si="450"/>
        <v>93109461.269999996</v>
      </c>
      <c r="HH94" s="119">
        <f t="shared" si="450"/>
        <v>94272224.569999993</v>
      </c>
      <c r="HI94" s="119">
        <f t="shared" si="450"/>
        <v>95455387.219999999</v>
      </c>
      <c r="HJ94" s="119">
        <f t="shared" si="450"/>
        <v>96645349.659999996</v>
      </c>
      <c r="HK94" s="119">
        <f t="shared" si="450"/>
        <v>97855711.460000008</v>
      </c>
      <c r="HL94" s="119">
        <f t="shared" si="450"/>
        <v>99079672.829999998</v>
      </c>
      <c r="HM94" s="119">
        <f t="shared" si="450"/>
        <v>100317233.78</v>
      </c>
      <c r="HN94" s="119">
        <f t="shared" si="450"/>
        <v>101568394.29000001</v>
      </c>
      <c r="HO94" s="119">
        <f t="shared" si="450"/>
        <v>102839954.15000001</v>
      </c>
      <c r="HP94" s="119">
        <f t="shared" si="450"/>
        <v>104125113.59</v>
      </c>
      <c r="HQ94" s="119">
        <f t="shared" si="450"/>
        <v>105423872.59</v>
      </c>
      <c r="HR94" s="119">
        <f t="shared" si="450"/>
        <v>106743030.96000001</v>
      </c>
      <c r="HS94" s="119">
        <f t="shared" si="450"/>
        <v>108075788.89</v>
      </c>
      <c r="HT94" s="119">
        <f t="shared" si="450"/>
        <v>109428946.18000001</v>
      </c>
      <c r="HU94" s="119">
        <f t="shared" si="450"/>
        <v>110795703.05</v>
      </c>
      <c r="HV94" s="119">
        <f t="shared" si="450"/>
        <v>112182859.27000001</v>
      </c>
      <c r="HW94" s="119">
        <f t="shared" si="450"/>
        <v>113583615.06</v>
      </c>
      <c r="HX94" s="119">
        <f t="shared" si="450"/>
        <v>115004770.2</v>
      </c>
      <c r="HY94" s="119">
        <f t="shared" si="450"/>
        <v>116446324.7</v>
      </c>
      <c r="HZ94" s="119">
        <f t="shared" si="450"/>
        <v>117901478.77</v>
      </c>
      <c r="IA94" s="119">
        <f t="shared" si="450"/>
        <v>119370232.42</v>
      </c>
      <c r="IB94" s="119">
        <f t="shared" si="450"/>
        <v>120859385.42</v>
      </c>
      <c r="IC94" s="119">
        <f t="shared" si="450"/>
        <v>122368937.77</v>
      </c>
      <c r="ID94" s="119">
        <f t="shared" si="450"/>
        <v>123898889.48</v>
      </c>
      <c r="IE94" s="119">
        <f t="shared" si="450"/>
        <v>125449240.55</v>
      </c>
      <c r="IF94" s="119">
        <f t="shared" si="450"/>
        <v>127019990.97</v>
      </c>
      <c r="IG94" s="119">
        <f t="shared" si="450"/>
        <v>128611140.75999999</v>
      </c>
      <c r="IH94" s="119">
        <f t="shared" si="450"/>
        <v>131154260.47139713</v>
      </c>
      <c r="II94" s="119">
        <f t="shared" si="450"/>
        <v>41546688.700000003</v>
      </c>
      <c r="IJ94" s="119">
        <f t="shared" si="450"/>
        <v>42063472.390000001</v>
      </c>
      <c r="IK94" s="119">
        <f t="shared" si="450"/>
        <v>42587055.859999999</v>
      </c>
      <c r="IL94" s="119">
        <f t="shared" si="450"/>
        <v>43117439.120000005</v>
      </c>
      <c r="IM94" s="119">
        <f t="shared" si="450"/>
        <v>43654622.170000002</v>
      </c>
      <c r="IN94" s="119">
        <f t="shared" si="450"/>
        <v>44198605</v>
      </c>
      <c r="IO94" s="119">
        <f t="shared" si="450"/>
        <v>44749387.609999999</v>
      </c>
      <c r="IP94" s="119">
        <f t="shared" si="450"/>
        <v>45306970.010000005</v>
      </c>
      <c r="IQ94" s="119">
        <f t="shared" si="450"/>
        <v>45871352.200000003</v>
      </c>
      <c r="IR94" s="119">
        <f t="shared" si="450"/>
        <v>46442534.170000002</v>
      </c>
      <c r="IS94" s="119">
        <f t="shared" si="450"/>
        <v>47020515.93</v>
      </c>
      <c r="IT94" s="119">
        <f t="shared" si="450"/>
        <v>47605297.469999999</v>
      </c>
      <c r="IU94" s="119">
        <f t="shared" si="450"/>
        <v>48203678.590000004</v>
      </c>
      <c r="IV94" s="119">
        <f t="shared" si="450"/>
        <v>48808859.490000002</v>
      </c>
      <c r="IW94" s="119">
        <f t="shared" si="450"/>
        <v>49420840.170000002</v>
      </c>
      <c r="IX94" s="119">
        <f t="shared" si="450"/>
        <v>50039620.640000001</v>
      </c>
      <c r="IY94" s="119">
        <f t="shared" si="450"/>
        <v>50665200.899999999</v>
      </c>
      <c r="IZ94" s="119">
        <f t="shared" ref="IZ94:KP96" si="451">+IZ28+IZ37+IZ46+IZ55+IZ64+IZ73+IZ86</f>
        <v>51297580.939999998</v>
      </c>
      <c r="JA94" s="119">
        <f t="shared" si="451"/>
        <v>51936760.759999998</v>
      </c>
      <c r="JB94" s="119">
        <f t="shared" si="451"/>
        <v>52582740.380000003</v>
      </c>
      <c r="JC94" s="119">
        <f t="shared" si="451"/>
        <v>53242319.560000002</v>
      </c>
      <c r="JD94" s="119">
        <f t="shared" si="451"/>
        <v>53908698.530000001</v>
      </c>
      <c r="JE94" s="119">
        <f t="shared" si="451"/>
        <v>54581877.280000001</v>
      </c>
      <c r="JF94" s="119">
        <f t="shared" si="451"/>
        <v>55261855.82</v>
      </c>
      <c r="JG94" s="119">
        <f t="shared" si="451"/>
        <v>55955433.93</v>
      </c>
      <c r="JH94" s="119">
        <f t="shared" si="451"/>
        <v>56655811.82</v>
      </c>
      <c r="JI94" s="119">
        <f t="shared" si="451"/>
        <v>57362989.5</v>
      </c>
      <c r="JJ94" s="119">
        <f t="shared" si="451"/>
        <v>58076966.969999999</v>
      </c>
      <c r="JK94" s="119">
        <f t="shared" si="451"/>
        <v>58804544</v>
      </c>
      <c r="JL94" s="119">
        <f t="shared" si="451"/>
        <v>59538920.82</v>
      </c>
      <c r="JM94" s="119">
        <f t="shared" si="451"/>
        <v>60280097.43</v>
      </c>
      <c r="JN94" s="119">
        <f t="shared" si="451"/>
        <v>61034873.609999999</v>
      </c>
      <c r="JO94" s="119">
        <f t="shared" si="451"/>
        <v>61796449.57</v>
      </c>
      <c r="JP94" s="119">
        <f t="shared" si="451"/>
        <v>62571625.100000001</v>
      </c>
      <c r="JQ94" s="119">
        <f t="shared" si="451"/>
        <v>63353600.420000002</v>
      </c>
      <c r="JR94" s="119">
        <f t="shared" si="451"/>
        <v>64142375.530000001</v>
      </c>
      <c r="JS94" s="119">
        <f t="shared" si="451"/>
        <v>64944750.200000003</v>
      </c>
      <c r="JT94" s="119">
        <f t="shared" si="451"/>
        <v>65753924.659999996</v>
      </c>
      <c r="JU94" s="119">
        <f t="shared" si="451"/>
        <v>66576698.700000003</v>
      </c>
      <c r="JV94" s="119">
        <f t="shared" si="451"/>
        <v>67406272.50999999</v>
      </c>
      <c r="JW94" s="119">
        <f t="shared" si="451"/>
        <v>68249445.900000006</v>
      </c>
      <c r="JX94" s="119">
        <f t="shared" si="451"/>
        <v>69099419.069999993</v>
      </c>
      <c r="JY94" s="119">
        <f t="shared" si="451"/>
        <v>69962991.819999993</v>
      </c>
      <c r="JZ94" s="119">
        <f t="shared" si="451"/>
        <v>70840164.129999995</v>
      </c>
      <c r="KA94" s="119">
        <f t="shared" si="451"/>
        <v>71724136.229999989</v>
      </c>
      <c r="KB94" s="119">
        <f t="shared" si="451"/>
        <v>72621707.900000006</v>
      </c>
      <c r="KC94" s="119">
        <f t="shared" si="451"/>
        <v>73532879.140000001</v>
      </c>
      <c r="KD94" s="119">
        <f t="shared" si="451"/>
        <v>74450850.170000002</v>
      </c>
      <c r="KE94" s="119">
        <f t="shared" si="451"/>
        <v>75382420.770000011</v>
      </c>
      <c r="KF94" s="119">
        <f t="shared" si="451"/>
        <v>76327590.939999998</v>
      </c>
      <c r="KG94" s="119">
        <f t="shared" si="451"/>
        <v>77279560.890000001</v>
      </c>
      <c r="KH94" s="119">
        <f t="shared" si="451"/>
        <v>78245130.420000002</v>
      </c>
      <c r="KI94" s="119">
        <f t="shared" si="451"/>
        <v>79224299.50999999</v>
      </c>
      <c r="KJ94" s="119">
        <f t="shared" si="451"/>
        <v>80217068.180000007</v>
      </c>
      <c r="KK94" s="119">
        <f t="shared" si="451"/>
        <v>81216636.629999995</v>
      </c>
      <c r="KL94" s="119">
        <f t="shared" si="451"/>
        <v>82229804.650000006</v>
      </c>
      <c r="KM94" s="119">
        <f t="shared" si="451"/>
        <v>83256572.24000001</v>
      </c>
      <c r="KN94" s="119">
        <f t="shared" si="451"/>
        <v>84296939.409999996</v>
      </c>
      <c r="KO94" s="119">
        <f t="shared" si="451"/>
        <v>85350906.140000001</v>
      </c>
      <c r="KP94" s="119">
        <f t="shared" si="451"/>
        <v>81441029.471392795</v>
      </c>
    </row>
    <row r="95" spans="1:302">
      <c r="B95" s="85" t="s">
        <v>77</v>
      </c>
      <c r="C95" s="119">
        <f t="shared" ref="C95:R96" si="452">+C29+C38+C47+C56+C65+C74+C87</f>
        <v>164115653.48992136</v>
      </c>
      <c r="D95" s="119">
        <f t="shared" si="452"/>
        <v>162051026.62675706</v>
      </c>
      <c r="E95" s="119">
        <f t="shared" si="452"/>
        <v>157857730.38537598</v>
      </c>
      <c r="F95" s="119">
        <f t="shared" si="452"/>
        <v>153666455.13365248</v>
      </c>
      <c r="G95" s="119">
        <f t="shared" si="452"/>
        <v>149477200.87158653</v>
      </c>
      <c r="H95" s="119">
        <f t="shared" si="452"/>
        <v>149757347.19352862</v>
      </c>
      <c r="I95" s="119">
        <f t="shared" si="452"/>
        <v>150037340.11437887</v>
      </c>
      <c r="J95" s="119">
        <f t="shared" si="452"/>
        <v>150317179.63413733</v>
      </c>
      <c r="K95" s="119">
        <f t="shared" si="452"/>
        <v>150596865.75280386</v>
      </c>
      <c r="L95" s="119">
        <f t="shared" si="452"/>
        <v>150876398.47037852</v>
      </c>
      <c r="M95" s="119">
        <f t="shared" si="452"/>
        <v>151155777.78686133</v>
      </c>
      <c r="N95" s="119">
        <f t="shared" si="452"/>
        <v>150695362.52251446</v>
      </c>
      <c r="O95" s="119">
        <f t="shared" si="452"/>
        <v>150235511.443795</v>
      </c>
      <c r="P95" s="119">
        <f t="shared" si="452"/>
        <v>149633857.68506598</v>
      </c>
      <c r="Q95" s="119">
        <f t="shared" si="452"/>
        <v>149031662.68410394</v>
      </c>
      <c r="R95" s="119">
        <f t="shared" si="452"/>
        <v>148428887.88861611</v>
      </c>
      <c r="S95" s="119">
        <f t="shared" si="447"/>
        <v>147825497.74504358</v>
      </c>
      <c r="T95" s="119">
        <f t="shared" si="447"/>
        <v>147221505.03832728</v>
      </c>
      <c r="U95" s="119">
        <f t="shared" si="447"/>
        <v>146616922.55355623</v>
      </c>
      <c r="V95" s="119">
        <f t="shared" si="447"/>
        <v>146011715.40992013</v>
      </c>
      <c r="W95" s="119">
        <f t="shared" si="447"/>
        <v>145405848.0419111</v>
      </c>
      <c r="X95" s="119">
        <f t="shared" si="447"/>
        <v>144799333.90751144</v>
      </c>
      <c r="Y95" s="119">
        <f t="shared" si="447"/>
        <v>144192186.46455634</v>
      </c>
      <c r="Z95" s="119">
        <f t="shared" si="447"/>
        <v>143833778.490107</v>
      </c>
      <c r="AA95" s="119">
        <f t="shared" si="447"/>
        <v>143473855.73321116</v>
      </c>
      <c r="AB95" s="119">
        <f t="shared" si="447"/>
        <v>143112426.49938083</v>
      </c>
      <c r="AC95" s="119">
        <f t="shared" si="447"/>
        <v>142749452.03507105</v>
      </c>
      <c r="AD95" s="119">
        <f t="shared" si="447"/>
        <v>142384940.84858623</v>
      </c>
      <c r="AE95" s="119">
        <f t="shared" si="447"/>
        <v>142018853.39063984</v>
      </c>
      <c r="AF95" s="119">
        <f t="shared" si="447"/>
        <v>141651151.51534671</v>
      </c>
      <c r="AG95" s="119">
        <f t="shared" si="447"/>
        <v>141281844.13609388</v>
      </c>
      <c r="AH95" s="119">
        <f t="shared" si="447"/>
        <v>140910890.89470732</v>
      </c>
      <c r="AI95" s="119">
        <f t="shared" si="447"/>
        <v>140538254.25317365</v>
      </c>
      <c r="AJ95" s="119">
        <f t="shared" si="447"/>
        <v>140163943.53003186</v>
      </c>
      <c r="AK95" s="119">
        <f t="shared" si="447"/>
        <v>139787920.39145935</v>
      </c>
      <c r="AL95" s="119">
        <f t="shared" si="447"/>
        <v>139717111.24269298</v>
      </c>
      <c r="AM95" s="119">
        <f t="shared" si="447"/>
        <v>139643748.57523358</v>
      </c>
      <c r="AN95" s="119">
        <f t="shared" si="447"/>
        <v>139567826.99005157</v>
      </c>
      <c r="AO95" s="119">
        <f t="shared" si="447"/>
        <v>139489294.41914946</v>
      </c>
      <c r="AP95" s="119">
        <f t="shared" si="447"/>
        <v>139408145.35094547</v>
      </c>
      <c r="AQ95" s="119">
        <f t="shared" si="447"/>
        <v>139324279.65265816</v>
      </c>
      <c r="AR95" s="119">
        <f t="shared" si="447"/>
        <v>139237691.58788738</v>
      </c>
      <c r="AS95" s="119">
        <f t="shared" si="447"/>
        <v>139148375.42016584</v>
      </c>
      <c r="AT95" s="119">
        <f t="shared" si="447"/>
        <v>139056278.55644751</v>
      </c>
      <c r="AU95" s="119">
        <f t="shared" si="447"/>
        <v>138961345.70408201</v>
      </c>
      <c r="AV95" s="119">
        <f t="shared" si="447"/>
        <v>138863523.97000819</v>
      </c>
      <c r="AW95" s="119">
        <f t="shared" si="447"/>
        <v>138762759.17810708</v>
      </c>
      <c r="AX95" s="119">
        <f t="shared" si="447"/>
        <v>138732714.01755017</v>
      </c>
      <c r="AY95" s="119">
        <f t="shared" si="447"/>
        <v>138699435.66612777</v>
      </c>
      <c r="AZ95" s="119">
        <f t="shared" si="447"/>
        <v>138662913.51723537</v>
      </c>
      <c r="BA95" s="119">
        <f t="shared" si="447"/>
        <v>138623089.74282157</v>
      </c>
      <c r="BB95" s="119">
        <f t="shared" si="447"/>
        <v>138579953.54695213</v>
      </c>
      <c r="BC95" s="119">
        <f t="shared" si="447"/>
        <v>138533445.65267992</v>
      </c>
      <c r="BD95" s="119">
        <f t="shared" si="447"/>
        <v>138483507.66381416</v>
      </c>
      <c r="BE95" s="119">
        <f t="shared" si="447"/>
        <v>138430128.40547475</v>
      </c>
      <c r="BF95" s="119">
        <f t="shared" si="447"/>
        <v>138373249.16580215</v>
      </c>
      <c r="BG95" s="119">
        <f t="shared" si="447"/>
        <v>138312808.43062457</v>
      </c>
      <c r="BH95" s="119">
        <f t="shared" si="447"/>
        <v>138248698.18611333</v>
      </c>
      <c r="BI95" s="119">
        <f t="shared" si="447"/>
        <v>138180906.49984434</v>
      </c>
      <c r="BJ95" s="119">
        <f t="shared" si="447"/>
        <v>138094617.44015938</v>
      </c>
      <c r="BK95" s="119">
        <f t="shared" si="447"/>
        <v>138004629.81630936</v>
      </c>
      <c r="BL95" s="119">
        <f t="shared" si="447"/>
        <v>137910835.57899809</v>
      </c>
      <c r="BM95" s="119">
        <f t="shared" si="447"/>
        <v>137813223.26570395</v>
      </c>
      <c r="BN95" s="119">
        <f t="shared" si="447"/>
        <v>137711733.3974902</v>
      </c>
      <c r="BO95" s="119">
        <f t="shared" si="447"/>
        <v>137606354.33793682</v>
      </c>
      <c r="BP95" s="119">
        <f t="shared" si="448"/>
        <v>137497026.319004</v>
      </c>
      <c r="BQ95" s="119">
        <f t="shared" si="448"/>
        <v>137383637.46776727</v>
      </c>
      <c r="BR95" s="119">
        <f t="shared" si="448"/>
        <v>137266127.37929365</v>
      </c>
      <c r="BS95" s="119">
        <f t="shared" si="448"/>
        <v>137144483.72253054</v>
      </c>
      <c r="BT95" s="119">
        <f t="shared" si="448"/>
        <v>137018645.80286396</v>
      </c>
      <c r="BU95" s="119">
        <f t="shared" si="448"/>
        <v>136888551.56088561</v>
      </c>
      <c r="BV95" s="119">
        <f t="shared" si="448"/>
        <v>136754139.83898619</v>
      </c>
      <c r="BW95" s="119">
        <f t="shared" si="448"/>
        <v>136615397.78500459</v>
      </c>
      <c r="BX95" s="119">
        <f t="shared" si="448"/>
        <v>136472263.95187038</v>
      </c>
      <c r="BY95" s="119">
        <f t="shared" si="448"/>
        <v>136324626.8747696</v>
      </c>
      <c r="BZ95" s="119">
        <f t="shared" si="448"/>
        <v>136172421.91981661</v>
      </c>
      <c r="CA95" s="119">
        <f t="shared" si="448"/>
        <v>136015586.7715539</v>
      </c>
      <c r="CB95" s="119">
        <f t="shared" si="448"/>
        <v>135854107.70928234</v>
      </c>
      <c r="CC95" s="119">
        <f t="shared" si="448"/>
        <v>135687872.11055586</v>
      </c>
      <c r="CD95" s="119">
        <f t="shared" si="448"/>
        <v>135516816.96505675</v>
      </c>
      <c r="CE95" s="119">
        <f t="shared" si="448"/>
        <v>135340928.03112543</v>
      </c>
      <c r="CF95" s="119">
        <f t="shared" si="448"/>
        <v>135160142.00912985</v>
      </c>
      <c r="CG95" s="119">
        <f t="shared" si="448"/>
        <v>134974394.23463961</v>
      </c>
      <c r="CH95" s="119">
        <f t="shared" si="448"/>
        <v>134736159.63749555</v>
      </c>
      <c r="CI95" s="119">
        <f t="shared" si="448"/>
        <v>134493033.339333</v>
      </c>
      <c r="CJ95" s="119">
        <f t="shared" si="448"/>
        <v>134244954.49457729</v>
      </c>
      <c r="CK95" s="119">
        <f t="shared" si="448"/>
        <v>133991863.23032925</v>
      </c>
      <c r="CL95" s="119">
        <f t="shared" si="448"/>
        <v>133733699.51313893</v>
      </c>
      <c r="CM95" s="119">
        <f t="shared" si="448"/>
        <v>133470402.01578194</v>
      </c>
      <c r="CN95" s="119">
        <f t="shared" si="448"/>
        <v>133201910.38370578</v>
      </c>
      <c r="CO95" s="119">
        <f t="shared" si="448"/>
        <v>132928112.11499356</v>
      </c>
      <c r="CP95" s="119">
        <f t="shared" si="448"/>
        <v>132648946.41335715</v>
      </c>
      <c r="CQ95" s="119">
        <f t="shared" si="448"/>
        <v>132364351.18910657</v>
      </c>
      <c r="CR95" s="119">
        <f t="shared" si="448"/>
        <v>132074265.3249995</v>
      </c>
      <c r="CS95" s="119">
        <f t="shared" si="448"/>
        <v>131778627.54346918</v>
      </c>
      <c r="CT95" s="119">
        <f t="shared" si="448"/>
        <v>131477325.63514261</v>
      </c>
      <c r="CU95" s="119">
        <f t="shared" si="448"/>
        <v>131170347.55873524</v>
      </c>
      <c r="CV95" s="119">
        <f t="shared" si="448"/>
        <v>130857579.28702463</v>
      </c>
      <c r="CW95" s="119">
        <f t="shared" si="448"/>
        <v>130538907.88816255</v>
      </c>
      <c r="CX95" s="119">
        <f t="shared" si="448"/>
        <v>130214271.04092771</v>
      </c>
      <c r="CY95" s="119">
        <f t="shared" si="448"/>
        <v>129883656.10182092</v>
      </c>
      <c r="CZ95" s="119">
        <f t="shared" si="448"/>
        <v>129546949.53715247</v>
      </c>
      <c r="DA95" s="119">
        <f t="shared" si="448"/>
        <v>129204088.54397464</v>
      </c>
      <c r="DB95" s="119">
        <f t="shared" si="448"/>
        <v>128854906.55783217</v>
      </c>
      <c r="DC95" s="119">
        <f t="shared" si="448"/>
        <v>128499340.21392936</v>
      </c>
      <c r="DD95" s="119">
        <f t="shared" si="448"/>
        <v>128137325.98683916</v>
      </c>
      <c r="DE95" s="119">
        <f t="shared" si="448"/>
        <v>127768799.05736665</v>
      </c>
      <c r="DF95" s="119">
        <f t="shared" si="448"/>
        <v>127393695.57890996</v>
      </c>
      <c r="DG95" s="119">
        <f t="shared" si="448"/>
        <v>127011951.54462069</v>
      </c>
      <c r="DH95" s="119">
        <f t="shared" si="448"/>
        <v>126623398.70418806</v>
      </c>
      <c r="DI95" s="119">
        <f t="shared" si="448"/>
        <v>126227972.48853102</v>
      </c>
      <c r="DJ95" s="119">
        <f t="shared" si="448"/>
        <v>125825556.75501938</v>
      </c>
      <c r="DK95" s="119">
        <f t="shared" si="448"/>
        <v>125416086.49306199</v>
      </c>
      <c r="DL95" s="119">
        <f t="shared" si="448"/>
        <v>124999496.53174064</v>
      </c>
      <c r="DM95" s="119">
        <f t="shared" si="448"/>
        <v>124575617.05545631</v>
      </c>
      <c r="DN95" s="119">
        <f t="shared" si="448"/>
        <v>124144382.33113661</v>
      </c>
      <c r="DO95" s="119">
        <f t="shared" si="448"/>
        <v>123705674.85146905</v>
      </c>
      <c r="DP95" s="119">
        <f t="shared" si="448"/>
        <v>123259428.44187482</v>
      </c>
      <c r="DQ95" s="119">
        <f t="shared" si="448"/>
        <v>122805525.07309663</v>
      </c>
      <c r="DR95" s="119">
        <f t="shared" si="448"/>
        <v>122375443.97853506</v>
      </c>
      <c r="DS95" s="119">
        <f t="shared" si="448"/>
        <v>121937223.75651541</v>
      </c>
      <c r="DT95" s="119">
        <f t="shared" si="448"/>
        <v>121490739.97505002</v>
      </c>
      <c r="DU95" s="119">
        <f t="shared" si="448"/>
        <v>121035919.68207817</v>
      </c>
      <c r="DV95" s="119">
        <f t="shared" si="448"/>
        <v>120572637.74916004</v>
      </c>
      <c r="DW95" s="119">
        <f t="shared" si="448"/>
        <v>120100767.20293243</v>
      </c>
      <c r="DX95" s="119">
        <f t="shared" si="448"/>
        <v>119620182.0578056</v>
      </c>
      <c r="DY95" s="119">
        <f t="shared" si="448"/>
        <v>119130808.02268834</v>
      </c>
      <c r="DZ95" s="119">
        <f t="shared" si="448"/>
        <v>118632518.41569957</v>
      </c>
      <c r="EA95" s="119">
        <f t="shared" si="448"/>
        <v>118125184.70986658</v>
      </c>
      <c r="EB95" s="119">
        <f t="shared" si="449"/>
        <v>117608679.36638318</v>
      </c>
      <c r="EC95" s="119">
        <f t="shared" si="449"/>
        <v>117082875.55104984</v>
      </c>
      <c r="ED95" s="119">
        <f t="shared" si="449"/>
        <v>116547644.86790629</v>
      </c>
      <c r="EE95" s="119">
        <f t="shared" si="449"/>
        <v>116002910.93651135</v>
      </c>
      <c r="EF95" s="119">
        <f t="shared" si="449"/>
        <v>115448490.75036508</v>
      </c>
      <c r="EG95" s="119">
        <f t="shared" si="449"/>
        <v>114884307.17908557</v>
      </c>
      <c r="EH95" s="119">
        <f t="shared" si="449"/>
        <v>114310178.80164897</v>
      </c>
      <c r="EI95" s="119">
        <f t="shared" si="449"/>
        <v>113726027.73796469</v>
      </c>
      <c r="EJ95" s="119">
        <f t="shared" si="449"/>
        <v>113131669.05280444</v>
      </c>
      <c r="EK95" s="119">
        <f t="shared" si="449"/>
        <v>112526971.35059994</v>
      </c>
      <c r="EL95" s="119">
        <f t="shared" si="449"/>
        <v>111911803.94015549</v>
      </c>
      <c r="EM95" s="119">
        <f t="shared" si="449"/>
        <v>111286034.56882985</v>
      </c>
      <c r="EN95" s="119">
        <f t="shared" si="449"/>
        <v>110649529.13851015</v>
      </c>
      <c r="EO95" s="119">
        <f t="shared" si="449"/>
        <v>110002102.69289109</v>
      </c>
      <c r="EP95" s="119">
        <f t="shared" si="449"/>
        <v>109343621.53286538</v>
      </c>
      <c r="EQ95" s="119">
        <f t="shared" si="449"/>
        <v>108673950.11415596</v>
      </c>
      <c r="ER95" s="119">
        <f t="shared" si="449"/>
        <v>107992901.87329157</v>
      </c>
      <c r="ES95" s="119">
        <f t="shared" si="449"/>
        <v>107300394.85884091</v>
      </c>
      <c r="ET95" s="119">
        <f t="shared" si="449"/>
        <v>106596241.54327591</v>
      </c>
      <c r="EU95" s="119">
        <f t="shared" si="449"/>
        <v>105880251.20618579</v>
      </c>
      <c r="EV95" s="119">
        <f t="shared" si="449"/>
        <v>105152340.61060667</v>
      </c>
      <c r="EW95" s="119">
        <f t="shared" si="449"/>
        <v>104412320.62199304</v>
      </c>
      <c r="EX95" s="119">
        <f t="shared" si="449"/>
        <v>103659998.91292034</v>
      </c>
      <c r="EY95" s="119">
        <f t="shared" si="449"/>
        <v>102895238.5784734</v>
      </c>
      <c r="EZ95" s="119">
        <f t="shared" si="449"/>
        <v>102117901.15221649</v>
      </c>
      <c r="FA95" s="119">
        <f t="shared" si="449"/>
        <v>101327740.21031466</v>
      </c>
      <c r="FB95" s="119">
        <f t="shared" si="449"/>
        <v>100524617.24099445</v>
      </c>
      <c r="FC95" s="119">
        <f t="shared" si="449"/>
        <v>99708392.170646489</v>
      </c>
      <c r="FD95" s="119">
        <f t="shared" si="449"/>
        <v>98878816.647016346</v>
      </c>
      <c r="FE95" s="119">
        <f t="shared" si="449"/>
        <v>98035803.255056903</v>
      </c>
      <c r="FF95" s="119">
        <f t="shared" si="449"/>
        <v>97179157.717534959</v>
      </c>
      <c r="FG95" s="119">
        <f t="shared" si="449"/>
        <v>96308629.753935575</v>
      </c>
      <c r="FH95" s="119">
        <f t="shared" si="449"/>
        <v>95424076.505077526</v>
      </c>
      <c r="FI95" s="119">
        <f t="shared" si="449"/>
        <v>94525355.816617846</v>
      </c>
      <c r="FJ95" s="119">
        <f t="shared" si="449"/>
        <v>93612215.47946167</v>
      </c>
      <c r="FK95" s="119">
        <f t="shared" si="449"/>
        <v>92684458.002665535</v>
      </c>
      <c r="FL95" s="119">
        <f t="shared" si="449"/>
        <v>91741938.330631509</v>
      </c>
      <c r="FM95" s="119">
        <f t="shared" si="449"/>
        <v>90784402.165383279</v>
      </c>
      <c r="FN95" s="119">
        <f t="shared" si="449"/>
        <v>89811704.406304106</v>
      </c>
      <c r="FO95" s="119">
        <f t="shared" si="449"/>
        <v>88823645.151765645</v>
      </c>
      <c r="FP95" s="119">
        <f t="shared" si="449"/>
        <v>87819968.014429659</v>
      </c>
      <c r="FQ95" s="119">
        <f t="shared" si="449"/>
        <v>86800471.646355182</v>
      </c>
      <c r="FR95" s="119">
        <f t="shared" si="449"/>
        <v>85764898.106838971</v>
      </c>
      <c r="FS95" s="119">
        <f t="shared" si="449"/>
        <v>84713044.601544067</v>
      </c>
      <c r="FT95" s="119">
        <f t="shared" si="449"/>
        <v>83644762.333716378</v>
      </c>
      <c r="FU95" s="119">
        <f t="shared" si="449"/>
        <v>82559791.273608372</v>
      </c>
      <c r="FV95" s="119">
        <f t="shared" si="449"/>
        <v>81457926.698463842</v>
      </c>
      <c r="FW95" s="119">
        <f t="shared" si="449"/>
        <v>80338907.02509059</v>
      </c>
      <c r="FX95" s="119">
        <f t="shared" si="449"/>
        <v>79202526.084339172</v>
      </c>
      <c r="FY95" s="119">
        <f t="shared" si="449"/>
        <v>78048577.064409703</v>
      </c>
      <c r="FZ95" s="119">
        <f t="shared" si="449"/>
        <v>6584731.6882625008</v>
      </c>
      <c r="GA95" s="119">
        <f t="shared" si="449"/>
        <v>6505049.2532277498</v>
      </c>
      <c r="GB95" s="119">
        <f t="shared" si="449"/>
        <v>6464461.0509410836</v>
      </c>
      <c r="GC95" s="119">
        <f t="shared" si="449"/>
        <v>6423365.6980006667</v>
      </c>
      <c r="GD95" s="119">
        <f t="shared" si="449"/>
        <v>6381753.8446952496</v>
      </c>
      <c r="GE95" s="119">
        <f t="shared" si="449"/>
        <v>6339621.524480667</v>
      </c>
      <c r="GF95" s="119">
        <f t="shared" si="449"/>
        <v>6296959.3876594175</v>
      </c>
      <c r="GG95" s="119">
        <f t="shared" si="449"/>
        <v>6253763.4676794168</v>
      </c>
      <c r="GH95" s="119">
        <f t="shared" si="449"/>
        <v>6210024.4148431662</v>
      </c>
      <c r="GI95" s="119">
        <f t="shared" si="449"/>
        <v>6165738.2626065006</v>
      </c>
      <c r="GJ95" s="119">
        <f t="shared" si="449"/>
        <v>6120895.6612719167</v>
      </c>
      <c r="GK95" s="119">
        <f t="shared" si="449"/>
        <v>6075492.6442873338</v>
      </c>
      <c r="GL95" s="119">
        <f t="shared" si="449"/>
        <v>6029519.8619552497</v>
      </c>
      <c r="GM95" s="119">
        <f t="shared" si="449"/>
        <v>5982973.3477314999</v>
      </c>
      <c r="GN95" s="119">
        <f t="shared" si="450"/>
        <v>5935843.751910666</v>
      </c>
      <c r="GO95" s="119">
        <f t="shared" si="450"/>
        <v>5888127.1079564998</v>
      </c>
      <c r="GP95" s="119">
        <f t="shared" si="450"/>
        <v>5839810.0996056665</v>
      </c>
      <c r="GQ95" s="119">
        <f t="shared" si="450"/>
        <v>5790888.7603335837</v>
      </c>
      <c r="GR95" s="119">
        <f t="shared" si="450"/>
        <v>5741353.7404369162</v>
      </c>
      <c r="GS95" s="119">
        <f t="shared" si="450"/>
        <v>5691201.0733635826</v>
      </c>
      <c r="GT95" s="119">
        <f t="shared" si="450"/>
        <v>5640421.4094160842</v>
      </c>
      <c r="GU95" s="119">
        <f t="shared" si="450"/>
        <v>5589006.8154981658</v>
      </c>
      <c r="GV95" s="119">
        <f t="shared" si="450"/>
        <v>5536947.9419260835</v>
      </c>
      <c r="GW95" s="119">
        <f t="shared" si="450"/>
        <v>5484240.8221419156</v>
      </c>
      <c r="GX95" s="119">
        <f t="shared" si="450"/>
        <v>5430876.1064481661</v>
      </c>
      <c r="GY95" s="119">
        <f t="shared" si="450"/>
        <v>5376840.4785952494</v>
      </c>
      <c r="GZ95" s="119">
        <f t="shared" si="450"/>
        <v>5322129.972044833</v>
      </c>
      <c r="HA95" s="119">
        <f t="shared" si="450"/>
        <v>5266735.2370935827</v>
      </c>
      <c r="HB95" s="119">
        <f t="shared" si="450"/>
        <v>5210652.3071894161</v>
      </c>
      <c r="HC95" s="119">
        <f t="shared" si="450"/>
        <v>5153867.8660906665</v>
      </c>
      <c r="HD95" s="119">
        <f t="shared" si="450"/>
        <v>5096372.5640998324</v>
      </c>
      <c r="HE95" s="119">
        <f t="shared" si="450"/>
        <v>5038158.4681265</v>
      </c>
      <c r="HF95" s="119">
        <f t="shared" si="450"/>
        <v>4979216.2284673331</v>
      </c>
      <c r="HG95" s="119">
        <f t="shared" si="450"/>
        <v>4919536.4954248331</v>
      </c>
      <c r="HH95" s="119">
        <f t="shared" si="450"/>
        <v>4859111.3359027496</v>
      </c>
      <c r="HI95" s="119">
        <f t="shared" si="450"/>
        <v>4797931.4002035828</v>
      </c>
      <c r="HJ95" s="119">
        <f t="shared" si="450"/>
        <v>4735983.3720856663</v>
      </c>
      <c r="HK95" s="119">
        <f t="shared" si="450"/>
        <v>4673263.2850027503</v>
      </c>
      <c r="HL95" s="119">
        <f t="shared" si="450"/>
        <v>4609757.8227073336</v>
      </c>
      <c r="HM95" s="119">
        <f t="shared" si="450"/>
        <v>4545457.6354940003</v>
      </c>
      <c r="HN95" s="119">
        <f t="shared" si="450"/>
        <v>4480354.790274417</v>
      </c>
      <c r="HO95" s="119">
        <f t="shared" si="450"/>
        <v>4414439.9373510834</v>
      </c>
      <c r="HP95" s="119">
        <f t="shared" si="450"/>
        <v>4347699.7604802502</v>
      </c>
      <c r="HQ95" s="119">
        <f t="shared" si="450"/>
        <v>4280124.9099527504</v>
      </c>
      <c r="HR95" s="119">
        <f t="shared" si="450"/>
        <v>4211707.4526919164</v>
      </c>
      <c r="HS95" s="119">
        <f t="shared" si="450"/>
        <v>4142434.0724423332</v>
      </c>
      <c r="HT95" s="119">
        <f t="shared" si="450"/>
        <v>4072295.4195065005</v>
      </c>
      <c r="HU95" s="119">
        <f t="shared" si="450"/>
        <v>4001278.1776348338</v>
      </c>
      <c r="HV95" s="119">
        <f t="shared" si="450"/>
        <v>3929374.413739</v>
      </c>
      <c r="HW95" s="119">
        <f t="shared" si="450"/>
        <v>0</v>
      </c>
      <c r="HX95" s="119">
        <f t="shared" si="450"/>
        <v>3782858.0214402508</v>
      </c>
      <c r="HY95" s="119">
        <f t="shared" si="450"/>
        <v>3708222.7270923341</v>
      </c>
      <c r="HZ95" s="119">
        <f t="shared" si="450"/>
        <v>3632651.6122819176</v>
      </c>
      <c r="IA95" s="119">
        <f t="shared" si="450"/>
        <v>3556136.7439265009</v>
      </c>
      <c r="IB95" s="119">
        <f t="shared" si="450"/>
        <v>3478668.7723148339</v>
      </c>
      <c r="IC95" s="119">
        <f t="shared" si="450"/>
        <v>3400234.3812052505</v>
      </c>
      <c r="ID95" s="119">
        <f t="shared" si="450"/>
        <v>3320820.2543540001</v>
      </c>
      <c r="IE95" s="119">
        <f t="shared" si="450"/>
        <v>3240413.0755135836</v>
      </c>
      <c r="IF95" s="119">
        <f t="shared" si="450"/>
        <v>3158999.5284344172</v>
      </c>
      <c r="IG95" s="119">
        <f t="shared" si="450"/>
        <v>3076566.2968748338</v>
      </c>
      <c r="IH95" s="119">
        <f t="shared" si="450"/>
        <v>2993100.064579417</v>
      </c>
      <c r="II95" s="119">
        <f t="shared" si="450"/>
        <v>2908044.0991398524</v>
      </c>
      <c r="IJ95" s="119">
        <f t="shared" si="450"/>
        <v>2875152.9705856862</v>
      </c>
      <c r="IK95" s="119">
        <f t="shared" si="450"/>
        <v>2841852.7216102695</v>
      </c>
      <c r="IL95" s="119">
        <f t="shared" si="450"/>
        <v>2808137.9690544358</v>
      </c>
      <c r="IM95" s="119">
        <f t="shared" si="450"/>
        <v>2774003.3297511027</v>
      </c>
      <c r="IN95" s="119">
        <f t="shared" si="450"/>
        <v>2739443.4205331858</v>
      </c>
      <c r="IO95" s="119">
        <f t="shared" si="450"/>
        <v>2704452.858241519</v>
      </c>
      <c r="IP95" s="119">
        <f t="shared" si="450"/>
        <v>2669026.2597169359</v>
      </c>
      <c r="IQ95" s="119">
        <f t="shared" si="450"/>
        <v>2633158.2417923524</v>
      </c>
      <c r="IR95" s="119">
        <f t="shared" si="450"/>
        <v>2596843.4213006855</v>
      </c>
      <c r="IS95" s="119">
        <f t="shared" si="450"/>
        <v>2560076.4150827685</v>
      </c>
      <c r="IT95" s="119">
        <f t="shared" si="450"/>
        <v>2522851.8399715191</v>
      </c>
      <c r="IU95" s="119">
        <f t="shared" si="450"/>
        <v>2485164.3128077695</v>
      </c>
      <c r="IV95" s="119">
        <f t="shared" si="450"/>
        <v>2447003.0672573522</v>
      </c>
      <c r="IW95" s="119">
        <f t="shared" si="450"/>
        <v>2408362.7201611027</v>
      </c>
      <c r="IX95" s="119">
        <f t="shared" si="450"/>
        <v>2369237.8883598526</v>
      </c>
      <c r="IY95" s="119">
        <f t="shared" si="450"/>
        <v>2329623.1886865194</v>
      </c>
      <c r="IZ95" s="119">
        <f t="shared" si="451"/>
        <v>2289513.2379740193</v>
      </c>
      <c r="JA95" s="119">
        <f t="shared" si="451"/>
        <v>2248902.653063186</v>
      </c>
      <c r="JB95" s="119">
        <f t="shared" si="451"/>
        <v>2207786.0507948524</v>
      </c>
      <c r="JC95" s="119">
        <f t="shared" si="451"/>
        <v>2166158.047994019</v>
      </c>
      <c r="JD95" s="119">
        <f t="shared" si="451"/>
        <v>2124007.8783423523</v>
      </c>
      <c r="JE95" s="119">
        <f t="shared" si="451"/>
        <v>2081330.1586727691</v>
      </c>
      <c r="JF95" s="119">
        <f t="shared" si="451"/>
        <v>2038119.5058261026</v>
      </c>
      <c r="JG95" s="119">
        <f t="shared" si="451"/>
        <v>1994370.5366352692</v>
      </c>
      <c r="JH95" s="119">
        <f t="shared" si="451"/>
        <v>1950072.4847740191</v>
      </c>
      <c r="JI95" s="119">
        <f t="shared" si="451"/>
        <v>1905219.9670831859</v>
      </c>
      <c r="JJ95" s="119">
        <f t="shared" si="451"/>
        <v>1859807.600395686</v>
      </c>
      <c r="JK95" s="119">
        <f t="shared" si="451"/>
        <v>1813830.001544436</v>
      </c>
      <c r="JL95" s="119">
        <f t="shared" si="451"/>
        <v>1767276.4042111025</v>
      </c>
      <c r="JM95" s="119">
        <f t="shared" si="451"/>
        <v>1720141.4252286027</v>
      </c>
      <c r="JN95" s="119">
        <f t="shared" si="451"/>
        <v>1672419.6814298527</v>
      </c>
      <c r="JO95" s="119">
        <f t="shared" si="451"/>
        <v>1624100.4064886025</v>
      </c>
      <c r="JP95" s="119">
        <f t="shared" si="451"/>
        <v>1575178.2172456859</v>
      </c>
      <c r="JQ95" s="119">
        <f t="shared" si="451"/>
        <v>1525642.3473748527</v>
      </c>
      <c r="JR95" s="119">
        <f t="shared" si="451"/>
        <v>1475487.4137090193</v>
      </c>
      <c r="JS95" s="119">
        <f t="shared" si="451"/>
        <v>1424708.0330811027</v>
      </c>
      <c r="JT95" s="119">
        <f t="shared" si="451"/>
        <v>1373293.4391727692</v>
      </c>
      <c r="JU95" s="119">
        <f t="shared" si="451"/>
        <v>1321238.2488169358</v>
      </c>
      <c r="JV95" s="119">
        <f t="shared" si="451"/>
        <v>1268531.6956794357</v>
      </c>
      <c r="JW95" s="119">
        <f t="shared" si="451"/>
        <v>1215168.3966090193</v>
      </c>
      <c r="JX95" s="119">
        <f t="shared" si="451"/>
        <v>1161137.5852715191</v>
      </c>
      <c r="JY95" s="119">
        <f t="shared" si="451"/>
        <v>1106433.8785077692</v>
      </c>
      <c r="JZ95" s="119">
        <f t="shared" si="451"/>
        <v>1051046.5099836024</v>
      </c>
      <c r="KA95" s="119">
        <f t="shared" si="451"/>
        <v>994964.71338068577</v>
      </c>
      <c r="KB95" s="119">
        <f t="shared" si="451"/>
        <v>938183.10553193581</v>
      </c>
      <c r="KC95" s="119">
        <f t="shared" si="451"/>
        <v>880690.92011110252</v>
      </c>
      <c r="KD95" s="119">
        <f t="shared" si="451"/>
        <v>822477.39079193585</v>
      </c>
      <c r="KE95" s="119">
        <f t="shared" si="451"/>
        <v>763537.13440735266</v>
      </c>
      <c r="KF95" s="119">
        <f t="shared" si="451"/>
        <v>703859.38463110256</v>
      </c>
      <c r="KG95" s="119">
        <f t="shared" si="451"/>
        <v>643433.37513693597</v>
      </c>
      <c r="KH95" s="119">
        <f t="shared" si="451"/>
        <v>582253.72276568599</v>
      </c>
      <c r="KI95" s="119">
        <f t="shared" si="451"/>
        <v>520309.66118318599</v>
      </c>
      <c r="KJ95" s="119">
        <f t="shared" si="451"/>
        <v>457590.42407110264</v>
      </c>
      <c r="KK95" s="119">
        <f t="shared" si="451"/>
        <v>394085.24509526923</v>
      </c>
      <c r="KL95" s="119">
        <f t="shared" si="451"/>
        <v>329788.74109651928</v>
      </c>
      <c r="KM95" s="119">
        <f t="shared" si="451"/>
        <v>264690.14574860263</v>
      </c>
      <c r="KN95" s="119">
        <f t="shared" si="451"/>
        <v>198778.6927252693</v>
      </c>
      <c r="KO95" s="119">
        <f t="shared" si="451"/>
        <v>132043.61569235261</v>
      </c>
      <c r="KP95" s="119">
        <f t="shared" si="451"/>
        <v>64474.148331519289</v>
      </c>
    </row>
    <row r="96" spans="1:302">
      <c r="B96" s="85" t="s">
        <v>78</v>
      </c>
      <c r="C96" s="119">
        <f t="shared" si="452"/>
        <v>20649335753.024197</v>
      </c>
      <c r="D96" s="119">
        <f t="shared" ref="D96:BO96" si="453">+D30+D39+D48+D57+D66+D75+D88</f>
        <v>20644315353.654198</v>
      </c>
      <c r="E96" s="119">
        <f t="shared" si="453"/>
        <v>20639294954.284199</v>
      </c>
      <c r="F96" s="119">
        <f t="shared" si="453"/>
        <v>20634274554.9142</v>
      </c>
      <c r="G96" s="119">
        <f t="shared" si="453"/>
        <v>20629254155.544197</v>
      </c>
      <c r="H96" s="119">
        <f t="shared" si="453"/>
        <v>20624233756.174198</v>
      </c>
      <c r="I96" s="119">
        <f t="shared" si="453"/>
        <v>20619213356.804199</v>
      </c>
      <c r="J96" s="119">
        <f t="shared" si="453"/>
        <v>20614192957.434196</v>
      </c>
      <c r="K96" s="119">
        <f t="shared" si="453"/>
        <v>20609172558.064198</v>
      </c>
      <c r="L96" s="119">
        <f t="shared" si="453"/>
        <v>20604152158.694199</v>
      </c>
      <c r="M96" s="119">
        <f t="shared" si="453"/>
        <v>20587048425.990868</v>
      </c>
      <c r="N96" s="119">
        <f t="shared" si="453"/>
        <v>20569944693.287533</v>
      </c>
      <c r="O96" s="119">
        <f t="shared" si="453"/>
        <v>20533067184.704201</v>
      </c>
      <c r="P96" s="119">
        <f t="shared" si="453"/>
        <v>20495944883.850868</v>
      </c>
      <c r="Q96" s="119">
        <f t="shared" si="453"/>
        <v>20458570990.927532</v>
      </c>
      <c r="R96" s="119">
        <f t="shared" si="453"/>
        <v>20420938706.1642</v>
      </c>
      <c r="S96" s="119">
        <f t="shared" si="453"/>
        <v>20383048029.550865</v>
      </c>
      <c r="T96" s="119">
        <f t="shared" si="453"/>
        <v>20344898961.09753</v>
      </c>
      <c r="U96" s="119">
        <f t="shared" si="453"/>
        <v>20306484701.014198</v>
      </c>
      <c r="V96" s="119">
        <f t="shared" si="453"/>
        <v>20267798449.510868</v>
      </c>
      <c r="W96" s="119">
        <f t="shared" si="453"/>
        <v>20228840206.59753</v>
      </c>
      <c r="X96" s="119">
        <f t="shared" si="453"/>
        <v>20189609972.264198</v>
      </c>
      <c r="Y96" s="119">
        <f t="shared" si="453"/>
        <v>20167184280.064201</v>
      </c>
      <c r="Z96" s="119">
        <f t="shared" si="453"/>
        <v>20144479796.674202</v>
      </c>
      <c r="AA96" s="119">
        <f t="shared" si="453"/>
        <v>20121496522.0742</v>
      </c>
      <c r="AB96" s="119">
        <f t="shared" si="453"/>
        <v>20098227656.4842</v>
      </c>
      <c r="AC96" s="119">
        <f t="shared" si="453"/>
        <v>20074673199.914196</v>
      </c>
      <c r="AD96" s="119">
        <f t="shared" si="453"/>
        <v>20050826352.5742</v>
      </c>
      <c r="AE96" s="119">
        <f t="shared" si="453"/>
        <v>20026680314.674198</v>
      </c>
      <c r="AF96" s="119">
        <f t="shared" si="453"/>
        <v>20002235086.214195</v>
      </c>
      <c r="AG96" s="119">
        <f t="shared" si="453"/>
        <v>19977483867.404198</v>
      </c>
      <c r="AH96" s="119">
        <f t="shared" si="453"/>
        <v>19952419858.474197</v>
      </c>
      <c r="AI96" s="119">
        <f t="shared" si="453"/>
        <v>19927043059.424198</v>
      </c>
      <c r="AJ96" s="119">
        <f t="shared" si="453"/>
        <v>19901346670.464195</v>
      </c>
      <c r="AK96" s="119">
        <f t="shared" si="453"/>
        <v>19875323891.804195</v>
      </c>
      <c r="AL96" s="119">
        <f t="shared" si="453"/>
        <v>19848974723.444199</v>
      </c>
      <c r="AM96" s="119">
        <f t="shared" si="453"/>
        <v>19822299165.384197</v>
      </c>
      <c r="AN96" s="119">
        <f t="shared" si="453"/>
        <v>19795290417.844196</v>
      </c>
      <c r="AO96" s="119">
        <f t="shared" si="453"/>
        <v>19767948480.814198</v>
      </c>
      <c r="AP96" s="119">
        <f t="shared" si="453"/>
        <v>19740259754.724197</v>
      </c>
      <c r="AQ96" s="119">
        <f t="shared" si="453"/>
        <v>19712224239.584198</v>
      </c>
      <c r="AR96" s="119">
        <f t="shared" si="453"/>
        <v>19683841935.394196</v>
      </c>
      <c r="AS96" s="119">
        <f t="shared" si="453"/>
        <v>19655106042.354195</v>
      </c>
      <c r="AT96" s="119">
        <f t="shared" si="453"/>
        <v>19626009760.704201</v>
      </c>
      <c r="AU96" s="119">
        <f t="shared" si="453"/>
        <v>19596546290.634201</v>
      </c>
      <c r="AV96" s="119">
        <f t="shared" si="453"/>
        <v>19566708832.364197</v>
      </c>
      <c r="AW96" s="119">
        <f t="shared" si="453"/>
        <v>19536497385.894196</v>
      </c>
      <c r="AX96" s="119">
        <f t="shared" si="453"/>
        <v>19505905151.454197</v>
      </c>
      <c r="AY96" s="119">
        <f t="shared" si="453"/>
        <v>19474932129.034195</v>
      </c>
      <c r="AZ96" s="119">
        <f t="shared" si="453"/>
        <v>19443571518.844196</v>
      </c>
      <c r="BA96" s="119">
        <f t="shared" si="453"/>
        <v>19411823320.884197</v>
      </c>
      <c r="BB96" s="119">
        <f t="shared" si="453"/>
        <v>19379680735.374199</v>
      </c>
      <c r="BC96" s="119">
        <f t="shared" si="453"/>
        <v>19347136962.534195</v>
      </c>
      <c r="BD96" s="119">
        <f t="shared" si="453"/>
        <v>19314192002.3442</v>
      </c>
      <c r="BE96" s="119">
        <f t="shared" si="453"/>
        <v>19280839055.0242</v>
      </c>
      <c r="BF96" s="119">
        <f t="shared" si="453"/>
        <v>19247071320.814198</v>
      </c>
      <c r="BG96" s="119">
        <f t="shared" si="453"/>
        <v>19212875200.124199</v>
      </c>
      <c r="BH96" s="119">
        <f t="shared" si="453"/>
        <v>19178250692.944199</v>
      </c>
      <c r="BI96" s="119">
        <f t="shared" si="453"/>
        <v>19143190999.504196</v>
      </c>
      <c r="BJ96" s="119">
        <f t="shared" si="453"/>
        <v>19107696119.804195</v>
      </c>
      <c r="BK96" s="119">
        <f t="shared" si="453"/>
        <v>19071752454.254196</v>
      </c>
      <c r="BL96" s="119">
        <f t="shared" si="453"/>
        <v>19035360002.884197</v>
      </c>
      <c r="BM96" s="119">
        <f t="shared" si="453"/>
        <v>18998511965.884197</v>
      </c>
      <c r="BN96" s="119">
        <f t="shared" si="453"/>
        <v>18961208343.254196</v>
      </c>
      <c r="BO96" s="119">
        <f t="shared" si="453"/>
        <v>18923442335.2342</v>
      </c>
      <c r="BP96" s="119">
        <f t="shared" si="448"/>
        <v>18885200342.224197</v>
      </c>
      <c r="BQ96" s="119">
        <f t="shared" si="448"/>
        <v>18846475564.454193</v>
      </c>
      <c r="BR96" s="119">
        <f t="shared" si="448"/>
        <v>18807268001.934196</v>
      </c>
      <c r="BS96" s="119">
        <f t="shared" si="448"/>
        <v>18767570854.864197</v>
      </c>
      <c r="BT96" s="119">
        <f t="shared" si="448"/>
        <v>18727377323.454197</v>
      </c>
      <c r="BU96" s="119">
        <f t="shared" si="448"/>
        <v>18686680607.924198</v>
      </c>
      <c r="BV96" s="119">
        <f t="shared" si="448"/>
        <v>18645480708.274197</v>
      </c>
      <c r="BW96" s="119">
        <f t="shared" si="448"/>
        <v>18603770824.724197</v>
      </c>
      <c r="BX96" s="119">
        <f t="shared" si="448"/>
        <v>18561537357.704197</v>
      </c>
      <c r="BY96" s="119">
        <f t="shared" si="448"/>
        <v>18518773507.424194</v>
      </c>
      <c r="BZ96" s="119">
        <f t="shared" si="448"/>
        <v>18475472474.104195</v>
      </c>
      <c r="CA96" s="119">
        <f t="shared" si="448"/>
        <v>18431634257.724197</v>
      </c>
      <c r="CB96" s="119">
        <f t="shared" si="448"/>
        <v>18387245258.744194</v>
      </c>
      <c r="CC96" s="119">
        <f t="shared" si="448"/>
        <v>18342298677.364197</v>
      </c>
      <c r="CD96" s="119">
        <f t="shared" si="448"/>
        <v>18296794513.574196</v>
      </c>
      <c r="CE96" s="119">
        <f t="shared" si="448"/>
        <v>18250725967.594196</v>
      </c>
      <c r="CF96" s="119">
        <f t="shared" si="448"/>
        <v>18204086239.654198</v>
      </c>
      <c r="CG96" s="119">
        <f t="shared" si="448"/>
        <v>18156861730.164196</v>
      </c>
      <c r="CH96" s="119">
        <f t="shared" si="448"/>
        <v>18109045639.344196</v>
      </c>
      <c r="CI96" s="119">
        <f t="shared" si="448"/>
        <v>18060631167.414196</v>
      </c>
      <c r="CJ96" s="119">
        <f t="shared" si="448"/>
        <v>18011611514.584198</v>
      </c>
      <c r="CK96" s="119">
        <f t="shared" si="448"/>
        <v>17961979881.064194</v>
      </c>
      <c r="CL96" s="119">
        <f t="shared" si="448"/>
        <v>17911729467.074196</v>
      </c>
      <c r="CM96" s="119">
        <f t="shared" si="448"/>
        <v>17860853472.824196</v>
      </c>
      <c r="CN96" s="119">
        <f t="shared" si="448"/>
        <v>17809338298.764194</v>
      </c>
      <c r="CO96" s="119">
        <f t="shared" si="448"/>
        <v>17757177145.074196</v>
      </c>
      <c r="CP96" s="119">
        <f t="shared" si="448"/>
        <v>17704363211.994194</v>
      </c>
      <c r="CQ96" s="119">
        <f t="shared" si="448"/>
        <v>17650889699.724194</v>
      </c>
      <c r="CR96" s="119">
        <f t="shared" si="448"/>
        <v>17596749808.494194</v>
      </c>
      <c r="CS96" s="119">
        <f t="shared" si="448"/>
        <v>17541929938.724194</v>
      </c>
      <c r="CT96" s="119">
        <f t="shared" si="448"/>
        <v>17486430090.414192</v>
      </c>
      <c r="CU96" s="119">
        <f t="shared" si="448"/>
        <v>17430236664.004192</v>
      </c>
      <c r="CV96" s="119">
        <f t="shared" si="448"/>
        <v>17373336059.914192</v>
      </c>
      <c r="CW96" s="119">
        <f t="shared" si="448"/>
        <v>17315721478.364193</v>
      </c>
      <c r="CX96" s="119">
        <f t="shared" si="448"/>
        <v>17257392919.33419</v>
      </c>
      <c r="CY96" s="119">
        <f t="shared" si="448"/>
        <v>17198336783.274193</v>
      </c>
      <c r="CZ96" s="119">
        <f t="shared" si="448"/>
        <v>17138546270.394192</v>
      </c>
      <c r="DA96" s="119">
        <f t="shared" si="448"/>
        <v>17078000981.33419</v>
      </c>
      <c r="DB96" s="119">
        <f t="shared" si="448"/>
        <v>17016694116.31419</v>
      </c>
      <c r="DC96" s="119">
        <f t="shared" si="448"/>
        <v>16954618875.544189</v>
      </c>
      <c r="DD96" s="119">
        <f t="shared" si="448"/>
        <v>16891768459.24419</v>
      </c>
      <c r="DE96" s="119">
        <f t="shared" si="448"/>
        <v>16828136067.614189</v>
      </c>
      <c r="DF96" s="119">
        <f t="shared" si="448"/>
        <v>16763714900.894192</v>
      </c>
      <c r="DG96" s="119">
        <f t="shared" si="448"/>
        <v>16698484559.71419</v>
      </c>
      <c r="DH96" s="119">
        <f t="shared" si="448"/>
        <v>16632438244.274189</v>
      </c>
      <c r="DI96" s="119">
        <f t="shared" si="448"/>
        <v>16565562355.024189</v>
      </c>
      <c r="DJ96" s="119">
        <f t="shared" si="448"/>
        <v>16497850092.164188</v>
      </c>
      <c r="DK96" s="119">
        <f t="shared" si="448"/>
        <v>16429294655.924191</v>
      </c>
      <c r="DL96" s="119">
        <f t="shared" si="448"/>
        <v>16359875646.944189</v>
      </c>
      <c r="DM96" s="119">
        <f t="shared" si="448"/>
        <v>16289586265.424191</v>
      </c>
      <c r="DN96" s="119">
        <f t="shared" si="448"/>
        <v>16218412911.81419</v>
      </c>
      <c r="DO96" s="119">
        <f t="shared" si="448"/>
        <v>16146348786.31419</v>
      </c>
      <c r="DP96" s="119">
        <f t="shared" si="448"/>
        <v>16073380289.354191</v>
      </c>
      <c r="DQ96" s="119">
        <f t="shared" si="448"/>
        <v>15999493821.374189</v>
      </c>
      <c r="DR96" s="119">
        <f t="shared" si="448"/>
        <v>15924682582.58419</v>
      </c>
      <c r="DS96" s="119">
        <f t="shared" si="448"/>
        <v>15848932973.414188</v>
      </c>
      <c r="DT96" s="119">
        <f t="shared" si="448"/>
        <v>15772238194.07419</v>
      </c>
      <c r="DU96" s="119">
        <f t="shared" si="448"/>
        <v>15694584644.984192</v>
      </c>
      <c r="DV96" s="119">
        <f t="shared" si="448"/>
        <v>15615958726.594191</v>
      </c>
      <c r="DW96" s="119">
        <f t="shared" si="448"/>
        <v>15536346839.31419</v>
      </c>
      <c r="DX96" s="119">
        <f t="shared" si="448"/>
        <v>15455742183.374191</v>
      </c>
      <c r="DY96" s="119">
        <f t="shared" si="448"/>
        <v>15374131159.194191</v>
      </c>
      <c r="DZ96" s="119">
        <f t="shared" si="448"/>
        <v>15291500167.204189</v>
      </c>
      <c r="EA96" s="119">
        <f t="shared" si="448"/>
        <v>15207835607.844193</v>
      </c>
      <c r="EB96" s="119">
        <f t="shared" si="449"/>
        <v>15123123881.534191</v>
      </c>
      <c r="EC96" s="119">
        <f t="shared" si="449"/>
        <v>15037351388.704189</v>
      </c>
      <c r="ED96" s="119">
        <f t="shared" si="449"/>
        <v>14950511329.554192</v>
      </c>
      <c r="EE96" s="119">
        <f t="shared" si="449"/>
        <v>14862583304.754189</v>
      </c>
      <c r="EF96" s="119">
        <f t="shared" si="449"/>
        <v>14773560514.504189</v>
      </c>
      <c r="EG96" s="119">
        <f t="shared" si="449"/>
        <v>14683422559.444187</v>
      </c>
      <c r="EH96" s="119">
        <f t="shared" si="449"/>
        <v>14592162639.804188</v>
      </c>
      <c r="EI96" s="119">
        <f t="shared" si="449"/>
        <v>14499760356.214188</v>
      </c>
      <c r="EJ96" s="119">
        <f t="shared" si="449"/>
        <v>14406202109.124187</v>
      </c>
      <c r="EK96" s="119">
        <f t="shared" si="449"/>
        <v>14311474298.934189</v>
      </c>
      <c r="EL96" s="119">
        <f t="shared" si="449"/>
        <v>14215563326.094189</v>
      </c>
      <c r="EM96" s="119">
        <f t="shared" si="449"/>
        <v>14118455591.014187</v>
      </c>
      <c r="EN96" s="119">
        <f t="shared" si="449"/>
        <v>14020130694.354187</v>
      </c>
      <c r="EO96" s="119">
        <f t="shared" si="449"/>
        <v>13920575036.544188</v>
      </c>
      <c r="EP96" s="119">
        <f t="shared" si="449"/>
        <v>13819775018.014187</v>
      </c>
      <c r="EQ96" s="119">
        <f t="shared" si="449"/>
        <v>13717710239.404188</v>
      </c>
      <c r="ER96" s="119">
        <f t="shared" si="449"/>
        <v>13614373900.914188</v>
      </c>
      <c r="ES96" s="119">
        <f t="shared" si="449"/>
        <v>13509745603.204189</v>
      </c>
      <c r="ET96" s="119">
        <f t="shared" si="449"/>
        <v>13403804946.914188</v>
      </c>
      <c r="EU96" s="119">
        <f t="shared" si="449"/>
        <v>13296545132.254189</v>
      </c>
      <c r="EV96" s="119">
        <f t="shared" si="449"/>
        <v>13187945759.884188</v>
      </c>
      <c r="EW96" s="119">
        <f t="shared" si="449"/>
        <v>13077986430.444187</v>
      </c>
      <c r="EX96" s="119">
        <f t="shared" si="449"/>
        <v>12966653544.344189</v>
      </c>
      <c r="EY96" s="119">
        <f t="shared" si="449"/>
        <v>12853933502.034187</v>
      </c>
      <c r="EZ96" s="119">
        <f t="shared" si="449"/>
        <v>12739799104.364187</v>
      </c>
      <c r="FA96" s="119">
        <f t="shared" si="449"/>
        <v>12624236751.764187</v>
      </c>
      <c r="FB96" s="119">
        <f t="shared" si="449"/>
        <v>12507232844.664188</v>
      </c>
      <c r="FC96" s="119">
        <f t="shared" si="449"/>
        <v>12388760183.914188</v>
      </c>
      <c r="FD96" s="119">
        <f t="shared" si="449"/>
        <v>12268811969.744186</v>
      </c>
      <c r="FE96" s="119">
        <f t="shared" si="449"/>
        <v>12147367802.784187</v>
      </c>
      <c r="FF96" s="119">
        <f t="shared" si="449"/>
        <v>12024400483.904186</v>
      </c>
      <c r="FG96" s="119">
        <f t="shared" si="449"/>
        <v>11899896413.524187</v>
      </c>
      <c r="FH96" s="119">
        <f t="shared" si="449"/>
        <v>11773841992.074188</v>
      </c>
      <c r="FI96" s="119">
        <f t="shared" si="449"/>
        <v>11646210020.404188</v>
      </c>
      <c r="FJ96" s="119">
        <f t="shared" si="449"/>
        <v>11516980099.184189</v>
      </c>
      <c r="FK96" s="119">
        <f t="shared" si="449"/>
        <v>11386138628.814188</v>
      </c>
      <c r="FL96" s="119">
        <f t="shared" si="449"/>
        <v>11253658410.174187</v>
      </c>
      <c r="FM96" s="119">
        <f t="shared" si="449"/>
        <v>11119525843.684189</v>
      </c>
      <c r="FN96" s="119">
        <f t="shared" si="449"/>
        <v>10983720529.994188</v>
      </c>
      <c r="FO96" s="119">
        <f t="shared" si="449"/>
        <v>10846215269.954187</v>
      </c>
      <c r="FP96" s="119">
        <f t="shared" si="449"/>
        <v>10706989664.214188</v>
      </c>
      <c r="FQ96" s="119">
        <f t="shared" si="449"/>
        <v>10566016513.634188</v>
      </c>
      <c r="FR96" s="119">
        <f t="shared" si="449"/>
        <v>10423275418.854187</v>
      </c>
      <c r="FS96" s="119">
        <f t="shared" si="449"/>
        <v>10278752780.294188</v>
      </c>
      <c r="FT96" s="119">
        <f t="shared" si="449"/>
        <v>10132421398.824188</v>
      </c>
      <c r="FU96" s="119">
        <f t="shared" si="449"/>
        <v>9984260875.0841885</v>
      </c>
      <c r="FV96" s="119">
        <f t="shared" si="449"/>
        <v>9834244009.9441872</v>
      </c>
      <c r="FW96" s="119">
        <f t="shared" si="449"/>
        <v>9682350404.0341873</v>
      </c>
      <c r="FX96" s="119">
        <f t="shared" si="449"/>
        <v>9528559658.0041866</v>
      </c>
      <c r="FY96" s="119">
        <f t="shared" si="449"/>
        <v>9372844572.7041874</v>
      </c>
      <c r="FZ96" s="119">
        <f t="shared" si="449"/>
        <v>9216041521.7441864</v>
      </c>
      <c r="GA96" s="119">
        <f t="shared" si="449"/>
        <v>9153497095.8127899</v>
      </c>
      <c r="GB96" s="119">
        <f t="shared" si="449"/>
        <v>9090170694.5327892</v>
      </c>
      <c r="GC96" s="119">
        <f t="shared" si="449"/>
        <v>9026048718.3627892</v>
      </c>
      <c r="GD96" s="119">
        <f t="shared" si="449"/>
        <v>8961124367.5127888</v>
      </c>
      <c r="GE96" s="119">
        <f t="shared" si="449"/>
        <v>8895384042.4227886</v>
      </c>
      <c r="GF96" s="119">
        <f t="shared" si="449"/>
        <v>8828820943.2927895</v>
      </c>
      <c r="GG96" s="119">
        <f t="shared" si="449"/>
        <v>8761421470.5627899</v>
      </c>
      <c r="GH96" s="119">
        <f t="shared" si="449"/>
        <v>8693178824.4427891</v>
      </c>
      <c r="GI96" s="119">
        <f t="shared" si="449"/>
        <v>8624079405.3727894</v>
      </c>
      <c r="GJ96" s="119">
        <f t="shared" si="449"/>
        <v>8554116413.5527897</v>
      </c>
      <c r="GK96" s="119">
        <f t="shared" si="449"/>
        <v>8483276249.4227886</v>
      </c>
      <c r="GL96" s="119">
        <f t="shared" si="449"/>
        <v>8411552113.1927891</v>
      </c>
      <c r="GM96" s="119">
        <f t="shared" si="449"/>
        <v>8338930405.2927895</v>
      </c>
      <c r="GN96" s="119">
        <f t="shared" si="450"/>
        <v>8265404325.9427891</v>
      </c>
      <c r="GO96" s="119">
        <f t="shared" si="450"/>
        <v>8190953475.7627888</v>
      </c>
      <c r="GP96" s="119">
        <f t="shared" si="450"/>
        <v>8115571054.9927883</v>
      </c>
      <c r="GQ96" s="119">
        <f t="shared" si="450"/>
        <v>8039243464.062789</v>
      </c>
      <c r="GR96" s="119">
        <f t="shared" si="450"/>
        <v>7961963903.1727886</v>
      </c>
      <c r="GS96" s="119">
        <f t="shared" si="450"/>
        <v>7883718772.7627888</v>
      </c>
      <c r="GT96" s="119">
        <f t="shared" si="450"/>
        <v>7804494473.2427883</v>
      </c>
      <c r="GU96" s="119">
        <f t="shared" si="450"/>
        <v>7724277405.0727882</v>
      </c>
      <c r="GV96" s="119">
        <f t="shared" si="450"/>
        <v>7643060768.4427881</v>
      </c>
      <c r="GW96" s="119">
        <f t="shared" si="450"/>
        <v>7560830963.7927885</v>
      </c>
      <c r="GX96" s="119">
        <f t="shared" si="450"/>
        <v>7477567591.7627888</v>
      </c>
      <c r="GY96" s="119">
        <f t="shared" si="450"/>
        <v>7393263852.5727882</v>
      </c>
      <c r="GZ96" s="119">
        <f t="shared" si="450"/>
        <v>7307906146.6527882</v>
      </c>
      <c r="HA96" s="119">
        <f t="shared" si="450"/>
        <v>7221487674.2027884</v>
      </c>
      <c r="HB96" s="119">
        <f t="shared" si="450"/>
        <v>7133988035.8727884</v>
      </c>
      <c r="HC96" s="119">
        <f t="shared" si="450"/>
        <v>7045393632.1027889</v>
      </c>
      <c r="HD96" s="119">
        <f t="shared" si="450"/>
        <v>6955690863.312788</v>
      </c>
      <c r="HE96" s="119">
        <f t="shared" si="450"/>
        <v>6864866129.9327888</v>
      </c>
      <c r="HF96" s="119">
        <f t="shared" si="450"/>
        <v>6772905832.4027882</v>
      </c>
      <c r="HG96" s="119">
        <f t="shared" si="450"/>
        <v>6679796371.1327887</v>
      </c>
      <c r="HH96" s="119">
        <f t="shared" si="450"/>
        <v>6585524146.562788</v>
      </c>
      <c r="HI96" s="119">
        <f t="shared" si="450"/>
        <v>6490068759.3427887</v>
      </c>
      <c r="HJ96" s="119">
        <f t="shared" si="450"/>
        <v>6393423409.6827888</v>
      </c>
      <c r="HK96" s="119">
        <f t="shared" si="450"/>
        <v>6295567698.2227888</v>
      </c>
      <c r="HL96" s="119">
        <f t="shared" si="450"/>
        <v>6196488025.3927889</v>
      </c>
      <c r="HM96" s="119">
        <f t="shared" si="450"/>
        <v>6096170791.6127892</v>
      </c>
      <c r="HN96" s="119">
        <f t="shared" si="450"/>
        <v>5994602397.3227892</v>
      </c>
      <c r="HO96" s="119">
        <f t="shared" si="450"/>
        <v>5891762443.1727886</v>
      </c>
      <c r="HP96" s="119">
        <f t="shared" si="450"/>
        <v>5787637329.5827885</v>
      </c>
      <c r="HQ96" s="119">
        <f t="shared" si="450"/>
        <v>5682213456.9927893</v>
      </c>
      <c r="HR96" s="119">
        <f t="shared" si="450"/>
        <v>5575470426.0327892</v>
      </c>
      <c r="HS96" s="119">
        <f t="shared" si="450"/>
        <v>5467394637.1427889</v>
      </c>
      <c r="HT96" s="119">
        <f t="shared" si="450"/>
        <v>5357965690.9627895</v>
      </c>
      <c r="HU96" s="119">
        <f t="shared" si="450"/>
        <v>5247169987.9127893</v>
      </c>
      <c r="HV96" s="119">
        <f t="shared" si="450"/>
        <v>5134987128.6427898</v>
      </c>
      <c r="HW96" s="119">
        <f t="shared" si="450"/>
        <v>0</v>
      </c>
      <c r="HX96" s="119">
        <f t="shared" si="450"/>
        <v>4906398743.3827896</v>
      </c>
      <c r="HY96" s="119">
        <f t="shared" si="450"/>
        <v>4789952418.6827898</v>
      </c>
      <c r="HZ96" s="119">
        <f t="shared" si="450"/>
        <v>4672050939.9127893</v>
      </c>
      <c r="IA96" s="119">
        <f t="shared" si="450"/>
        <v>4552680707.4927902</v>
      </c>
      <c r="IB96" s="119">
        <f t="shared" si="450"/>
        <v>4431821322.0727901</v>
      </c>
      <c r="IC96" s="119">
        <f t="shared" si="450"/>
        <v>4309452384.3027897</v>
      </c>
      <c r="ID96" s="119">
        <f t="shared" si="450"/>
        <v>4185553494.8227897</v>
      </c>
      <c r="IE96" s="119">
        <f t="shared" si="450"/>
        <v>4060104254.2727895</v>
      </c>
      <c r="IF96" s="119">
        <f t="shared" si="450"/>
        <v>3933084263.3027897</v>
      </c>
      <c r="IG96" s="119">
        <f t="shared" si="450"/>
        <v>3804473122.5427895</v>
      </c>
      <c r="IH96" s="119">
        <f t="shared" si="450"/>
        <v>3673318862.0713925</v>
      </c>
      <c r="II96" s="119">
        <f t="shared" si="450"/>
        <v>3631772173.3713927</v>
      </c>
      <c r="IJ96" s="119">
        <f t="shared" si="450"/>
        <v>3589708700.9813929</v>
      </c>
      <c r="IK96" s="119">
        <f t="shared" si="450"/>
        <v>3547121645.1213927</v>
      </c>
      <c r="IL96" s="119">
        <f t="shared" si="450"/>
        <v>3504004206.0013928</v>
      </c>
      <c r="IM96" s="119">
        <f t="shared" si="450"/>
        <v>3460349583.8313928</v>
      </c>
      <c r="IN96" s="119">
        <f t="shared" si="450"/>
        <v>3416150978.8313928</v>
      </c>
      <c r="IO96" s="119">
        <f t="shared" si="450"/>
        <v>3371401591.2213926</v>
      </c>
      <c r="IP96" s="119">
        <f t="shared" si="450"/>
        <v>3326094621.2113924</v>
      </c>
      <c r="IQ96" s="119">
        <f t="shared" si="450"/>
        <v>3280223269.0113926</v>
      </c>
      <c r="IR96" s="119">
        <f t="shared" si="450"/>
        <v>3233780734.8413925</v>
      </c>
      <c r="IS96" s="119">
        <f t="shared" si="450"/>
        <v>3186760218.9113927</v>
      </c>
      <c r="IT96" s="119">
        <f t="shared" si="450"/>
        <v>3139154921.4413929</v>
      </c>
      <c r="IU96" s="119">
        <f t="shared" si="450"/>
        <v>3090951242.8513927</v>
      </c>
      <c r="IV96" s="119">
        <f t="shared" si="450"/>
        <v>3042142383.361393</v>
      </c>
      <c r="IW96" s="119">
        <f t="shared" si="450"/>
        <v>2992721543.1913929</v>
      </c>
      <c r="IX96" s="119">
        <f t="shared" si="450"/>
        <v>2942681922.5513926</v>
      </c>
      <c r="IY96" s="119">
        <f t="shared" si="450"/>
        <v>2892016721.6513929</v>
      </c>
      <c r="IZ96" s="119">
        <f t="shared" si="451"/>
        <v>2840719140.7113924</v>
      </c>
      <c r="JA96" s="119">
        <f t="shared" si="451"/>
        <v>2788782379.9513927</v>
      </c>
      <c r="JB96" s="119">
        <f t="shared" si="451"/>
        <v>2736199639.5713925</v>
      </c>
      <c r="JC96" s="119">
        <f t="shared" si="451"/>
        <v>2682957320.0113926</v>
      </c>
      <c r="JD96" s="119">
        <f t="shared" si="451"/>
        <v>2629048621.4813929</v>
      </c>
      <c r="JE96" s="119">
        <f t="shared" si="451"/>
        <v>2574466744.2013927</v>
      </c>
      <c r="JF96" s="119">
        <f t="shared" si="451"/>
        <v>2519204888.3813925</v>
      </c>
      <c r="JG96" s="119">
        <f t="shared" si="451"/>
        <v>2463249454.4513927</v>
      </c>
      <c r="JH96" s="119">
        <f t="shared" si="451"/>
        <v>2406593642.6313925</v>
      </c>
      <c r="JI96" s="119">
        <f t="shared" si="451"/>
        <v>2349230653.1313925</v>
      </c>
      <c r="JJ96" s="119">
        <f t="shared" si="451"/>
        <v>2291153686.1613927</v>
      </c>
      <c r="JK96" s="119">
        <f t="shared" si="451"/>
        <v>2232349142.1613927</v>
      </c>
      <c r="JL96" s="119">
        <f t="shared" si="451"/>
        <v>2172810221.3413925</v>
      </c>
      <c r="JM96" s="119">
        <f t="shared" si="451"/>
        <v>2112530123.9113927</v>
      </c>
      <c r="JN96" s="119">
        <f t="shared" si="451"/>
        <v>2051495250.3013928</v>
      </c>
      <c r="JO96" s="119">
        <f t="shared" si="451"/>
        <v>1989698800.7313929</v>
      </c>
      <c r="JP96" s="119">
        <f t="shared" si="451"/>
        <v>1927127175.631393</v>
      </c>
      <c r="JQ96" s="119">
        <f t="shared" si="451"/>
        <v>1863773575.2113929</v>
      </c>
      <c r="JR96" s="119">
        <f t="shared" si="451"/>
        <v>1799631199.6813929</v>
      </c>
      <c r="JS96" s="119">
        <f t="shared" si="451"/>
        <v>1734686449.4813929</v>
      </c>
      <c r="JT96" s="119">
        <f t="shared" si="451"/>
        <v>1668932524.8213928</v>
      </c>
      <c r="JU96" s="119">
        <f t="shared" si="451"/>
        <v>1602355826.1213927</v>
      </c>
      <c r="JV96" s="119">
        <f t="shared" si="451"/>
        <v>1534949553.6113927</v>
      </c>
      <c r="JW96" s="119">
        <f t="shared" si="451"/>
        <v>1466700107.7113929</v>
      </c>
      <c r="JX96" s="119">
        <f t="shared" si="451"/>
        <v>1397600688.6413927</v>
      </c>
      <c r="JY96" s="119">
        <f t="shared" si="451"/>
        <v>1327637696.8213925</v>
      </c>
      <c r="JZ96" s="119">
        <f t="shared" si="451"/>
        <v>1256797532.6913927</v>
      </c>
      <c r="KA96" s="119">
        <f t="shared" si="451"/>
        <v>1185073396.4613926</v>
      </c>
      <c r="KB96" s="119">
        <f t="shared" si="451"/>
        <v>1112451688.5613928</v>
      </c>
      <c r="KC96" s="119">
        <f t="shared" si="451"/>
        <v>1038918809.4213927</v>
      </c>
      <c r="KD96" s="119">
        <f t="shared" si="451"/>
        <v>964467959.25139272</v>
      </c>
      <c r="KE96" s="119">
        <f t="shared" si="451"/>
        <v>889085538.48139274</v>
      </c>
      <c r="KF96" s="119">
        <f t="shared" si="451"/>
        <v>812757947.5413928</v>
      </c>
      <c r="KG96" s="119">
        <f t="shared" si="451"/>
        <v>735478386.65139282</v>
      </c>
      <c r="KH96" s="119">
        <f t="shared" si="451"/>
        <v>657233256.23139286</v>
      </c>
      <c r="KI96" s="119">
        <f t="shared" si="451"/>
        <v>578008956.72139287</v>
      </c>
      <c r="KJ96" s="119">
        <f t="shared" si="451"/>
        <v>497791888.5413928</v>
      </c>
      <c r="KK96" s="119">
        <f t="shared" si="451"/>
        <v>416575251.91139281</v>
      </c>
      <c r="KL96" s="119">
        <f t="shared" si="451"/>
        <v>334345447.26139283</v>
      </c>
      <c r="KM96" s="119">
        <f t="shared" si="451"/>
        <v>251088875.02139279</v>
      </c>
      <c r="KN96" s="119">
        <f t="shared" si="451"/>
        <v>166791935.6113928</v>
      </c>
      <c r="KO96" s="119">
        <f t="shared" si="451"/>
        <v>81441029.471392795</v>
      </c>
      <c r="KP96" s="119">
        <f t="shared" si="451"/>
        <v>0</v>
      </c>
    </row>
    <row r="97" spans="1:302" ht="15">
      <c r="A97" s="121"/>
      <c r="B97" s="121" t="s">
        <v>297</v>
      </c>
      <c r="C97" s="119">
        <f>+C31+C40+C49+C58+C67+C76+C89</f>
        <v>164136052.85992137</v>
      </c>
      <c r="D97" s="119">
        <f t="shared" ref="D97:BO97" si="454">+D31+D40+D49+D58+D67+D76+D89</f>
        <v>167071425.99675703</v>
      </c>
      <c r="E97" s="119">
        <f t="shared" si="454"/>
        <v>162878129.75537598</v>
      </c>
      <c r="F97" s="119">
        <f t="shared" si="454"/>
        <v>158686854.50365248</v>
      </c>
      <c r="G97" s="119">
        <f t="shared" si="454"/>
        <v>154497600.24158651</v>
      </c>
      <c r="H97" s="119">
        <f t="shared" si="454"/>
        <v>154777746.56352863</v>
      </c>
      <c r="I97" s="119">
        <f t="shared" si="454"/>
        <v>155057739.48437887</v>
      </c>
      <c r="J97" s="119">
        <f t="shared" si="454"/>
        <v>155337579.00413731</v>
      </c>
      <c r="K97" s="119">
        <f t="shared" si="454"/>
        <v>155617265.12280384</v>
      </c>
      <c r="L97" s="119">
        <f t="shared" si="454"/>
        <v>155896797.84037849</v>
      </c>
      <c r="M97" s="119">
        <f t="shared" si="454"/>
        <v>168259510.49019465</v>
      </c>
      <c r="N97" s="119">
        <f t="shared" si="454"/>
        <v>167799095.22584778</v>
      </c>
      <c r="O97" s="119">
        <f t="shared" si="454"/>
        <v>187113020.02712834</v>
      </c>
      <c r="P97" s="119">
        <f t="shared" si="454"/>
        <v>186756158.53839928</v>
      </c>
      <c r="Q97" s="119">
        <f t="shared" si="454"/>
        <v>186405555.60743731</v>
      </c>
      <c r="R97" s="119">
        <f t="shared" si="454"/>
        <v>186061172.65194938</v>
      </c>
      <c r="S97" s="119">
        <f t="shared" si="454"/>
        <v>185716174.35837692</v>
      </c>
      <c r="T97" s="119">
        <f t="shared" si="454"/>
        <v>185370573.49166057</v>
      </c>
      <c r="U97" s="119">
        <f t="shared" si="454"/>
        <v>185031182.63688961</v>
      </c>
      <c r="V97" s="119">
        <f t="shared" si="454"/>
        <v>184697966.91325346</v>
      </c>
      <c r="W97" s="119">
        <f t="shared" si="454"/>
        <v>184364090.95524439</v>
      </c>
      <c r="X97" s="119">
        <f t="shared" si="454"/>
        <v>184029568.24084479</v>
      </c>
      <c r="Y97" s="119">
        <f t="shared" si="454"/>
        <v>166617878.66455638</v>
      </c>
      <c r="Z97" s="119">
        <f t="shared" si="454"/>
        <v>166538261.88010696</v>
      </c>
      <c r="AA97" s="119">
        <f t="shared" si="454"/>
        <v>166457130.33321118</v>
      </c>
      <c r="AB97" s="119">
        <f t="shared" si="454"/>
        <v>166381292.08938083</v>
      </c>
      <c r="AC97" s="119">
        <f t="shared" si="454"/>
        <v>166303908.60507101</v>
      </c>
      <c r="AD97" s="119">
        <f t="shared" si="454"/>
        <v>166231788.18858621</v>
      </c>
      <c r="AE97" s="119">
        <f t="shared" si="454"/>
        <v>166164891.29063985</v>
      </c>
      <c r="AF97" s="119">
        <f t="shared" si="454"/>
        <v>166096379.97534668</v>
      </c>
      <c r="AG97" s="119">
        <f t="shared" si="454"/>
        <v>166033062.94609392</v>
      </c>
      <c r="AH97" s="119">
        <f t="shared" si="454"/>
        <v>165974899.82470733</v>
      </c>
      <c r="AI97" s="119">
        <f t="shared" si="454"/>
        <v>165915053.30317366</v>
      </c>
      <c r="AJ97" s="119">
        <f t="shared" si="454"/>
        <v>165860332.49003187</v>
      </c>
      <c r="AK97" s="119">
        <f t="shared" si="454"/>
        <v>165810699.05145937</v>
      </c>
      <c r="AL97" s="119">
        <f t="shared" si="454"/>
        <v>166066279.60269299</v>
      </c>
      <c r="AM97" s="119">
        <f t="shared" si="454"/>
        <v>166319306.63523358</v>
      </c>
      <c r="AN97" s="119">
        <f t="shared" si="454"/>
        <v>166576574.53005159</v>
      </c>
      <c r="AO97" s="119">
        <f t="shared" si="454"/>
        <v>166831231.44914943</v>
      </c>
      <c r="AP97" s="119">
        <f t="shared" si="454"/>
        <v>167096871.44094545</v>
      </c>
      <c r="AQ97" s="119">
        <f t="shared" si="454"/>
        <v>167359794.79265818</v>
      </c>
      <c r="AR97" s="119">
        <f t="shared" si="454"/>
        <v>167619995.77788737</v>
      </c>
      <c r="AS97" s="119">
        <f t="shared" si="454"/>
        <v>167884268.46016586</v>
      </c>
      <c r="AT97" s="119">
        <f t="shared" si="454"/>
        <v>168152560.20644751</v>
      </c>
      <c r="AU97" s="119">
        <f t="shared" si="454"/>
        <v>168424815.77408201</v>
      </c>
      <c r="AV97" s="119">
        <f t="shared" si="454"/>
        <v>168700982.24000818</v>
      </c>
      <c r="AW97" s="119">
        <f t="shared" si="454"/>
        <v>168974205.64810708</v>
      </c>
      <c r="AX97" s="119">
        <f t="shared" si="454"/>
        <v>169324948.45755014</v>
      </c>
      <c r="AY97" s="119">
        <f t="shared" si="454"/>
        <v>169672458.08612779</v>
      </c>
      <c r="AZ97" s="119">
        <f t="shared" si="454"/>
        <v>170023523.7072354</v>
      </c>
      <c r="BA97" s="119">
        <f t="shared" si="454"/>
        <v>170371287.70282158</v>
      </c>
      <c r="BB97" s="119">
        <f t="shared" si="454"/>
        <v>170722539.05695212</v>
      </c>
      <c r="BC97" s="119">
        <f t="shared" si="454"/>
        <v>171077218.49267992</v>
      </c>
      <c r="BD97" s="119">
        <f t="shared" si="454"/>
        <v>171428467.85381415</v>
      </c>
      <c r="BE97" s="119">
        <f t="shared" si="454"/>
        <v>171783075.72547477</v>
      </c>
      <c r="BF97" s="119">
        <f t="shared" si="454"/>
        <v>172140983.37580216</v>
      </c>
      <c r="BG97" s="119">
        <f t="shared" si="454"/>
        <v>172508929.12062454</v>
      </c>
      <c r="BH97" s="119">
        <f t="shared" si="454"/>
        <v>172873205.36611331</v>
      </c>
      <c r="BI97" s="119">
        <f t="shared" si="454"/>
        <v>173240599.93984434</v>
      </c>
      <c r="BJ97" s="119">
        <f t="shared" si="454"/>
        <v>173589497.14015937</v>
      </c>
      <c r="BK97" s="119">
        <f t="shared" si="454"/>
        <v>173948295.3663094</v>
      </c>
      <c r="BL97" s="119">
        <f t="shared" si="454"/>
        <v>174303286.94899809</v>
      </c>
      <c r="BM97" s="119">
        <f t="shared" si="454"/>
        <v>174661260.26570395</v>
      </c>
      <c r="BN97" s="119">
        <f t="shared" si="454"/>
        <v>175015356.0274902</v>
      </c>
      <c r="BO97" s="119">
        <f t="shared" si="454"/>
        <v>175372362.35793686</v>
      </c>
      <c r="BP97" s="119">
        <f t="shared" ref="BP97:EA97" si="455">+BP31+BP40+BP49+BP58+BP67+BP76+BP89</f>
        <v>175739019.32900402</v>
      </c>
      <c r="BQ97" s="119">
        <f t="shared" si="455"/>
        <v>176108415.23776728</v>
      </c>
      <c r="BR97" s="119">
        <f t="shared" si="455"/>
        <v>176473689.89929366</v>
      </c>
      <c r="BS97" s="119">
        <f t="shared" si="455"/>
        <v>176841630.79253054</v>
      </c>
      <c r="BT97" s="119">
        <f t="shared" si="455"/>
        <v>177212177.21286395</v>
      </c>
      <c r="BU97" s="119">
        <f t="shared" si="455"/>
        <v>177585267.09088564</v>
      </c>
      <c r="BV97" s="119">
        <f t="shared" si="455"/>
        <v>177954039.48898616</v>
      </c>
      <c r="BW97" s="119">
        <f t="shared" si="455"/>
        <v>178325281.33500457</v>
      </c>
      <c r="BX97" s="119">
        <f t="shared" si="455"/>
        <v>178705730.97187039</v>
      </c>
      <c r="BY97" s="119">
        <f t="shared" si="455"/>
        <v>179088477.1547696</v>
      </c>
      <c r="BZ97" s="119">
        <f t="shared" si="455"/>
        <v>179473455.23981658</v>
      </c>
      <c r="CA97" s="119">
        <f t="shared" si="455"/>
        <v>179853803.1515539</v>
      </c>
      <c r="CB97" s="119">
        <f t="shared" si="455"/>
        <v>180243106.68928236</v>
      </c>
      <c r="CC97" s="119">
        <f t="shared" si="455"/>
        <v>180634453.49055585</v>
      </c>
      <c r="CD97" s="119">
        <f t="shared" si="455"/>
        <v>181020980.75505674</v>
      </c>
      <c r="CE97" s="119">
        <f t="shared" si="455"/>
        <v>181409474.01112542</v>
      </c>
      <c r="CF97" s="119">
        <f t="shared" si="455"/>
        <v>181799869.94912982</v>
      </c>
      <c r="CG97" s="119">
        <f t="shared" si="455"/>
        <v>182198903.72463962</v>
      </c>
      <c r="CH97" s="119">
        <f t="shared" si="455"/>
        <v>182552250.45749554</v>
      </c>
      <c r="CI97" s="119">
        <f t="shared" si="455"/>
        <v>182907505.26933298</v>
      </c>
      <c r="CJ97" s="119">
        <f t="shared" si="455"/>
        <v>183264607.32457733</v>
      </c>
      <c r="CK97" s="119">
        <f t="shared" si="455"/>
        <v>183623496.75032926</v>
      </c>
      <c r="CL97" s="119">
        <f t="shared" si="455"/>
        <v>183984113.50313893</v>
      </c>
      <c r="CM97" s="119">
        <f t="shared" si="455"/>
        <v>184346396.26578194</v>
      </c>
      <c r="CN97" s="119">
        <f t="shared" si="455"/>
        <v>184717084.44370577</v>
      </c>
      <c r="CO97" s="119">
        <f t="shared" si="455"/>
        <v>185089265.80499354</v>
      </c>
      <c r="CP97" s="119">
        <f t="shared" si="455"/>
        <v>185462879.49335718</v>
      </c>
      <c r="CQ97" s="119">
        <f t="shared" si="455"/>
        <v>185837863.45910656</v>
      </c>
      <c r="CR97" s="119">
        <f t="shared" si="455"/>
        <v>186214156.5549995</v>
      </c>
      <c r="CS97" s="119">
        <f t="shared" si="455"/>
        <v>186598497.31346917</v>
      </c>
      <c r="CT97" s="119">
        <f t="shared" si="455"/>
        <v>186977173.9451426</v>
      </c>
      <c r="CU97" s="119">
        <f t="shared" si="455"/>
        <v>187363773.96873525</v>
      </c>
      <c r="CV97" s="119">
        <f t="shared" si="455"/>
        <v>187758183.37702465</v>
      </c>
      <c r="CW97" s="119">
        <f t="shared" si="455"/>
        <v>188153489.4381626</v>
      </c>
      <c r="CX97" s="119">
        <f t="shared" si="455"/>
        <v>188542830.07092774</v>
      </c>
      <c r="CY97" s="119">
        <f t="shared" si="455"/>
        <v>188939792.16182092</v>
      </c>
      <c r="CZ97" s="119">
        <f t="shared" si="455"/>
        <v>189337462.41715246</v>
      </c>
      <c r="DA97" s="119">
        <f t="shared" si="455"/>
        <v>189749377.60397464</v>
      </c>
      <c r="DB97" s="119">
        <f t="shared" si="455"/>
        <v>190161771.57783219</v>
      </c>
      <c r="DC97" s="119">
        <f t="shared" si="455"/>
        <v>190574580.9839294</v>
      </c>
      <c r="DD97" s="119">
        <f t="shared" si="455"/>
        <v>190987742.28683913</v>
      </c>
      <c r="DE97" s="119">
        <f t="shared" si="455"/>
        <v>191401190.6873666</v>
      </c>
      <c r="DF97" s="119">
        <f t="shared" si="455"/>
        <v>191814862.29890999</v>
      </c>
      <c r="DG97" s="119">
        <f t="shared" si="455"/>
        <v>192242292.72462073</v>
      </c>
      <c r="DH97" s="119">
        <f t="shared" si="455"/>
        <v>192669714.14418805</v>
      </c>
      <c r="DI97" s="119">
        <f t="shared" si="455"/>
        <v>193103861.73853105</v>
      </c>
      <c r="DJ97" s="119">
        <f t="shared" si="455"/>
        <v>193537819.61501941</v>
      </c>
      <c r="DK97" s="119">
        <f t="shared" si="455"/>
        <v>193971522.73306197</v>
      </c>
      <c r="DL97" s="119">
        <f t="shared" si="455"/>
        <v>194418505.51174065</v>
      </c>
      <c r="DM97" s="119">
        <f t="shared" si="455"/>
        <v>194864998.57545635</v>
      </c>
      <c r="DN97" s="119">
        <f t="shared" si="455"/>
        <v>195317735.9411366</v>
      </c>
      <c r="DO97" s="119">
        <f t="shared" si="455"/>
        <v>195769800.35146904</v>
      </c>
      <c r="DP97" s="119">
        <f t="shared" si="455"/>
        <v>196227925.40187481</v>
      </c>
      <c r="DQ97" s="119">
        <f t="shared" si="455"/>
        <v>196691993.05309665</v>
      </c>
      <c r="DR97" s="119">
        <f t="shared" si="455"/>
        <v>197186682.76853505</v>
      </c>
      <c r="DS97" s="119">
        <f t="shared" si="455"/>
        <v>197686832.9265154</v>
      </c>
      <c r="DT97" s="119">
        <f t="shared" si="455"/>
        <v>198185519.31505007</v>
      </c>
      <c r="DU97" s="119">
        <f t="shared" si="455"/>
        <v>198689468.77207816</v>
      </c>
      <c r="DV97" s="119">
        <f t="shared" si="455"/>
        <v>199198556.13916004</v>
      </c>
      <c r="DW97" s="119">
        <f t="shared" si="455"/>
        <v>199712654.48293245</v>
      </c>
      <c r="DX97" s="119">
        <f t="shared" si="455"/>
        <v>200224837.99780563</v>
      </c>
      <c r="DY97" s="119">
        <f t="shared" si="455"/>
        <v>200741832.20268834</v>
      </c>
      <c r="DZ97" s="119">
        <f t="shared" si="455"/>
        <v>201263510.40569961</v>
      </c>
      <c r="EA97" s="119">
        <f t="shared" si="455"/>
        <v>201789744.06986657</v>
      </c>
      <c r="EB97" s="119">
        <f t="shared" ref="EB97:GM97" si="456">+EB31+EB40+EB49+EB58+EB67+EB76+EB89</f>
        <v>202320405.67638317</v>
      </c>
      <c r="EC97" s="119">
        <f t="shared" si="456"/>
        <v>202855368.38104987</v>
      </c>
      <c r="ED97" s="119">
        <f t="shared" si="456"/>
        <v>203387704.01790625</v>
      </c>
      <c r="EE97" s="119">
        <f t="shared" si="456"/>
        <v>203930935.73651135</v>
      </c>
      <c r="EF97" s="119">
        <f t="shared" si="456"/>
        <v>204471281.00036505</v>
      </c>
      <c r="EG97" s="119">
        <f t="shared" si="456"/>
        <v>205022262.23908558</v>
      </c>
      <c r="EH97" s="119">
        <f t="shared" si="456"/>
        <v>205570098.44164902</v>
      </c>
      <c r="EI97" s="119">
        <f t="shared" si="456"/>
        <v>206128311.32796469</v>
      </c>
      <c r="EJ97" s="119">
        <f t="shared" si="456"/>
        <v>206689916.14280447</v>
      </c>
      <c r="EK97" s="119">
        <f t="shared" si="456"/>
        <v>207254781.54059997</v>
      </c>
      <c r="EL97" s="119">
        <f t="shared" si="456"/>
        <v>207822776.78015554</v>
      </c>
      <c r="EM97" s="119">
        <f t="shared" si="456"/>
        <v>208393769.64882988</v>
      </c>
      <c r="EN97" s="119">
        <f t="shared" si="456"/>
        <v>208974425.79851013</v>
      </c>
      <c r="EO97" s="119">
        <f t="shared" si="456"/>
        <v>209557760.50289112</v>
      </c>
      <c r="EP97" s="119">
        <f t="shared" si="456"/>
        <v>210143640.06286538</v>
      </c>
      <c r="EQ97" s="119">
        <f t="shared" si="456"/>
        <v>210738728.72415596</v>
      </c>
      <c r="ER97" s="119">
        <f t="shared" si="456"/>
        <v>211329240.36329162</v>
      </c>
      <c r="ES97" s="119">
        <f t="shared" si="456"/>
        <v>211928692.56884089</v>
      </c>
      <c r="ET97" s="119">
        <f t="shared" si="456"/>
        <v>212536897.83327591</v>
      </c>
      <c r="EU97" s="119">
        <f t="shared" si="456"/>
        <v>213140065.86618578</v>
      </c>
      <c r="EV97" s="119">
        <f t="shared" si="456"/>
        <v>213751712.98060668</v>
      </c>
      <c r="EW97" s="119">
        <f t="shared" si="456"/>
        <v>214371650.06199306</v>
      </c>
      <c r="EX97" s="119">
        <f t="shared" si="456"/>
        <v>214992885.01292035</v>
      </c>
      <c r="EY97" s="119">
        <f t="shared" si="456"/>
        <v>215615280.88847339</v>
      </c>
      <c r="EZ97" s="119">
        <f t="shared" si="456"/>
        <v>216252298.82221654</v>
      </c>
      <c r="FA97" s="119">
        <f t="shared" si="456"/>
        <v>216890092.81031466</v>
      </c>
      <c r="FB97" s="119">
        <f t="shared" si="456"/>
        <v>217528524.34099448</v>
      </c>
      <c r="FC97" s="119">
        <f t="shared" si="456"/>
        <v>218181052.92064652</v>
      </c>
      <c r="FD97" s="119">
        <f t="shared" si="456"/>
        <v>218827030.8170163</v>
      </c>
      <c r="FE97" s="119">
        <f t="shared" si="456"/>
        <v>219479970.21505693</v>
      </c>
      <c r="FF97" s="119">
        <f t="shared" si="456"/>
        <v>220146476.59753495</v>
      </c>
      <c r="FG97" s="119">
        <f t="shared" si="456"/>
        <v>220812700.13393557</v>
      </c>
      <c r="FH97" s="119">
        <f t="shared" si="456"/>
        <v>221478497.95507756</v>
      </c>
      <c r="FI97" s="119">
        <f t="shared" si="456"/>
        <v>222157327.48661783</v>
      </c>
      <c r="FJ97" s="119">
        <f t="shared" si="456"/>
        <v>222842136.69946164</v>
      </c>
      <c r="FK97" s="119">
        <f t="shared" si="456"/>
        <v>223525928.37266552</v>
      </c>
      <c r="FL97" s="119">
        <f t="shared" si="456"/>
        <v>224222156.97063151</v>
      </c>
      <c r="FM97" s="119">
        <f t="shared" si="456"/>
        <v>224916968.65538326</v>
      </c>
      <c r="FN97" s="119">
        <f t="shared" si="456"/>
        <v>225617018.09630412</v>
      </c>
      <c r="FO97" s="119">
        <f t="shared" si="456"/>
        <v>226328905.19176567</v>
      </c>
      <c r="FP97" s="119">
        <f t="shared" si="456"/>
        <v>227045573.75442967</v>
      </c>
      <c r="FQ97" s="119">
        <f t="shared" si="456"/>
        <v>227773622.2263552</v>
      </c>
      <c r="FR97" s="119">
        <f t="shared" si="456"/>
        <v>228505992.886839</v>
      </c>
      <c r="FS97" s="119">
        <f t="shared" si="456"/>
        <v>229235683.16154405</v>
      </c>
      <c r="FT97" s="119">
        <f t="shared" si="456"/>
        <v>229976143.80371636</v>
      </c>
      <c r="FU97" s="119">
        <f t="shared" si="456"/>
        <v>230720315.0136084</v>
      </c>
      <c r="FV97" s="119">
        <f t="shared" si="456"/>
        <v>231474791.83846387</v>
      </c>
      <c r="FW97" s="119">
        <f t="shared" si="456"/>
        <v>232232512.93509054</v>
      </c>
      <c r="FX97" s="119">
        <f t="shared" si="456"/>
        <v>232993272.1143392</v>
      </c>
      <c r="FY97" s="119">
        <f t="shared" si="456"/>
        <v>233763662.36440969</v>
      </c>
      <c r="FZ97" s="119">
        <f t="shared" si="456"/>
        <v>163387782.6482625</v>
      </c>
      <c r="GA97" s="119">
        <f t="shared" si="456"/>
        <v>69049475.223227754</v>
      </c>
      <c r="GB97" s="119">
        <f t="shared" si="456"/>
        <v>69790862.330941096</v>
      </c>
      <c r="GC97" s="119">
        <f t="shared" si="456"/>
        <v>70545341.868000671</v>
      </c>
      <c r="GD97" s="119">
        <f t="shared" si="456"/>
        <v>71306104.694695249</v>
      </c>
      <c r="GE97" s="119">
        <f t="shared" si="456"/>
        <v>72079946.614480659</v>
      </c>
      <c r="GF97" s="119">
        <f t="shared" si="456"/>
        <v>72860058.517659411</v>
      </c>
      <c r="GG97" s="119">
        <f t="shared" si="456"/>
        <v>73653236.197679415</v>
      </c>
      <c r="GH97" s="119">
        <f t="shared" si="456"/>
        <v>74452670.534843177</v>
      </c>
      <c r="GI97" s="119">
        <f t="shared" si="456"/>
        <v>75265157.332606509</v>
      </c>
      <c r="GJ97" s="119">
        <f t="shared" si="456"/>
        <v>76083887.481271908</v>
      </c>
      <c r="GK97" s="119">
        <f t="shared" si="456"/>
        <v>76915656.774287343</v>
      </c>
      <c r="GL97" s="119">
        <f t="shared" si="456"/>
        <v>77753656.091955245</v>
      </c>
      <c r="GM97" s="119">
        <f t="shared" si="456"/>
        <v>78604681.247731492</v>
      </c>
      <c r="GN97" s="119">
        <f t="shared" ref="GN97:IY97" si="457">+GN31+GN40+GN49+GN58+GN67+GN76+GN89</f>
        <v>79461923.101910666</v>
      </c>
      <c r="GO97" s="119">
        <f t="shared" si="457"/>
        <v>80338977.287956491</v>
      </c>
      <c r="GP97" s="119">
        <f t="shared" si="457"/>
        <v>81222230.869605675</v>
      </c>
      <c r="GQ97" s="119">
        <f t="shared" si="457"/>
        <v>82118479.690333575</v>
      </c>
      <c r="GR97" s="119">
        <f t="shared" si="457"/>
        <v>83020914.630436927</v>
      </c>
      <c r="GS97" s="119">
        <f t="shared" si="457"/>
        <v>83936331.483363584</v>
      </c>
      <c r="GT97" s="119">
        <f t="shared" si="457"/>
        <v>84864720.929416075</v>
      </c>
      <c r="GU97" s="119">
        <f t="shared" si="457"/>
        <v>85806074.98549816</v>
      </c>
      <c r="GV97" s="119">
        <f t="shared" si="457"/>
        <v>86753584.571926072</v>
      </c>
      <c r="GW97" s="119">
        <f t="shared" si="457"/>
        <v>87714045.472141922</v>
      </c>
      <c r="GX97" s="119">
        <f t="shared" si="457"/>
        <v>88694248.136448175</v>
      </c>
      <c r="GY97" s="119">
        <f t="shared" si="457"/>
        <v>89680579.66859524</v>
      </c>
      <c r="GZ97" s="119">
        <f t="shared" si="457"/>
        <v>90679835.892044842</v>
      </c>
      <c r="HA97" s="119">
        <f t="shared" si="457"/>
        <v>91685207.687093586</v>
      </c>
      <c r="HB97" s="119">
        <f t="shared" si="457"/>
        <v>92710290.637189418</v>
      </c>
      <c r="HC97" s="119">
        <f t="shared" si="457"/>
        <v>93748271.636090666</v>
      </c>
      <c r="HD97" s="119">
        <f t="shared" si="457"/>
        <v>94799141.35409984</v>
      </c>
      <c r="HE97" s="119">
        <f t="shared" si="457"/>
        <v>95862891.848126486</v>
      </c>
      <c r="HF97" s="119">
        <f t="shared" si="457"/>
        <v>96939513.758467317</v>
      </c>
      <c r="HG97" s="119">
        <f t="shared" si="457"/>
        <v>98028997.765424833</v>
      </c>
      <c r="HH97" s="119">
        <f t="shared" si="457"/>
        <v>99131335.905902743</v>
      </c>
      <c r="HI97" s="119">
        <f t="shared" si="457"/>
        <v>100253318.62020358</v>
      </c>
      <c r="HJ97" s="119">
        <f t="shared" si="457"/>
        <v>101381333.03208566</v>
      </c>
      <c r="HK97" s="119">
        <f t="shared" si="457"/>
        <v>102528974.74500276</v>
      </c>
      <c r="HL97" s="119">
        <f t="shared" si="457"/>
        <v>103689430.65270734</v>
      </c>
      <c r="HM97" s="119">
        <f t="shared" si="457"/>
        <v>104862691.41549399</v>
      </c>
      <c r="HN97" s="119">
        <f t="shared" si="457"/>
        <v>106048749.08027442</v>
      </c>
      <c r="HO97" s="119">
        <f t="shared" si="457"/>
        <v>107254394.0873511</v>
      </c>
      <c r="HP97" s="119">
        <f t="shared" si="457"/>
        <v>108472813.35048024</v>
      </c>
      <c r="HQ97" s="119">
        <f t="shared" si="457"/>
        <v>109703997.49995275</v>
      </c>
      <c r="HR97" s="119">
        <f t="shared" si="457"/>
        <v>110954738.41269192</v>
      </c>
      <c r="HS97" s="119">
        <f t="shared" si="457"/>
        <v>112218222.96244234</v>
      </c>
      <c r="HT97" s="119">
        <f t="shared" si="457"/>
        <v>113501241.59950651</v>
      </c>
      <c r="HU97" s="119">
        <f t="shared" si="457"/>
        <v>114796981.22763485</v>
      </c>
      <c r="HV97" s="119">
        <f t="shared" si="457"/>
        <v>116112233.68373901</v>
      </c>
      <c r="HW97" s="119">
        <f t="shared" si="457"/>
        <v>113583615.06</v>
      </c>
      <c r="HX97" s="119">
        <f t="shared" si="457"/>
        <v>118787628.22144024</v>
      </c>
      <c r="HY97" s="119">
        <f t="shared" si="457"/>
        <v>120154547.42709234</v>
      </c>
      <c r="HZ97" s="119">
        <f t="shared" si="457"/>
        <v>121534130.38228191</v>
      </c>
      <c r="IA97" s="119">
        <f t="shared" si="457"/>
        <v>122926369.1639265</v>
      </c>
      <c r="IB97" s="119">
        <f t="shared" si="457"/>
        <v>124338054.19231483</v>
      </c>
      <c r="IC97" s="119">
        <f t="shared" si="457"/>
        <v>125769172.15120524</v>
      </c>
      <c r="ID97" s="119">
        <f t="shared" si="457"/>
        <v>127219709.734354</v>
      </c>
      <c r="IE97" s="119">
        <f t="shared" si="457"/>
        <v>128689653.6255136</v>
      </c>
      <c r="IF97" s="119">
        <f t="shared" si="457"/>
        <v>130178990.49843441</v>
      </c>
      <c r="IG97" s="119">
        <f t="shared" si="457"/>
        <v>131687707.05687484</v>
      </c>
      <c r="IH97" s="119">
        <f t="shared" si="457"/>
        <v>134147360.53597654</v>
      </c>
      <c r="II97" s="119">
        <f t="shared" si="457"/>
        <v>44454732.799139857</v>
      </c>
      <c r="IJ97" s="119">
        <f t="shared" si="457"/>
        <v>44938625.36058569</v>
      </c>
      <c r="IK97" s="119">
        <f t="shared" si="457"/>
        <v>45428908.58161027</v>
      </c>
      <c r="IL97" s="119">
        <f t="shared" si="457"/>
        <v>45925577.089054435</v>
      </c>
      <c r="IM97" s="119">
        <f t="shared" si="457"/>
        <v>46428625.499751106</v>
      </c>
      <c r="IN97" s="119">
        <f t="shared" si="457"/>
        <v>46938048.420533188</v>
      </c>
      <c r="IO97" s="119">
        <f t="shared" si="457"/>
        <v>47453840.46824152</v>
      </c>
      <c r="IP97" s="119">
        <f t="shared" si="457"/>
        <v>47975996.269716941</v>
      </c>
      <c r="IQ97" s="119">
        <f t="shared" si="457"/>
        <v>48504510.441792354</v>
      </c>
      <c r="IR97" s="119">
        <f t="shared" si="457"/>
        <v>49039377.591300689</v>
      </c>
      <c r="IS97" s="119">
        <f t="shared" si="457"/>
        <v>49580592.345082767</v>
      </c>
      <c r="IT97" s="119">
        <f t="shared" si="457"/>
        <v>50128149.309971511</v>
      </c>
      <c r="IU97" s="119">
        <f t="shared" si="457"/>
        <v>50688842.902807772</v>
      </c>
      <c r="IV97" s="119">
        <f t="shared" si="457"/>
        <v>51255862.557257354</v>
      </c>
      <c r="IW97" s="119">
        <f t="shared" si="457"/>
        <v>51829202.890161105</v>
      </c>
      <c r="IX97" s="119">
        <f t="shared" si="457"/>
        <v>52408858.528359853</v>
      </c>
      <c r="IY97" s="119">
        <f t="shared" si="457"/>
        <v>52994824.088686518</v>
      </c>
      <c r="IZ97" s="119">
        <f t="shared" ref="IZ97:KP97" si="458">+IZ31+IZ40+IZ49+IZ58+IZ67+IZ76+IZ89</f>
        <v>53587094.177974015</v>
      </c>
      <c r="JA97" s="119">
        <f t="shared" si="458"/>
        <v>54185663.413063183</v>
      </c>
      <c r="JB97" s="119">
        <f t="shared" si="458"/>
        <v>54790526.430794857</v>
      </c>
      <c r="JC97" s="119">
        <f t="shared" si="458"/>
        <v>55408477.60799402</v>
      </c>
      <c r="JD97" s="119">
        <f t="shared" si="458"/>
        <v>56032706.408342347</v>
      </c>
      <c r="JE97" s="119">
        <f t="shared" si="458"/>
        <v>56663207.438672766</v>
      </c>
      <c r="JF97" s="119">
        <f t="shared" si="458"/>
        <v>57299975.325826101</v>
      </c>
      <c r="JG97" s="119">
        <f t="shared" si="458"/>
        <v>57949804.466635272</v>
      </c>
      <c r="JH97" s="119">
        <f t="shared" si="458"/>
        <v>58605884.304774016</v>
      </c>
      <c r="JI97" s="119">
        <f t="shared" si="458"/>
        <v>59268209.467083186</v>
      </c>
      <c r="JJ97" s="119">
        <f t="shared" si="458"/>
        <v>59936774.570395686</v>
      </c>
      <c r="JK97" s="119">
        <f t="shared" si="458"/>
        <v>60618374.001544438</v>
      </c>
      <c r="JL97" s="119">
        <f t="shared" si="458"/>
        <v>61306197.224211104</v>
      </c>
      <c r="JM97" s="119">
        <f t="shared" si="458"/>
        <v>62000238.855228603</v>
      </c>
      <c r="JN97" s="119">
        <f t="shared" si="458"/>
        <v>62707293.291429847</v>
      </c>
      <c r="JO97" s="119">
        <f t="shared" si="458"/>
        <v>63420549.976488605</v>
      </c>
      <c r="JP97" s="119">
        <f t="shared" si="458"/>
        <v>64146803.317245692</v>
      </c>
      <c r="JQ97" s="119">
        <f t="shared" si="458"/>
        <v>64879242.767374858</v>
      </c>
      <c r="JR97" s="119">
        <f t="shared" si="458"/>
        <v>65617862.943709023</v>
      </c>
      <c r="JS97" s="119">
        <f t="shared" si="458"/>
        <v>66369458.23308111</v>
      </c>
      <c r="JT97" s="119">
        <f t="shared" si="458"/>
        <v>67127218.099172771</v>
      </c>
      <c r="JU97" s="119">
        <f t="shared" si="458"/>
        <v>67897936.94881694</v>
      </c>
      <c r="JV97" s="119">
        <f t="shared" si="458"/>
        <v>68674804.205679432</v>
      </c>
      <c r="JW97" s="119">
        <f t="shared" si="458"/>
        <v>69464614.296609014</v>
      </c>
      <c r="JX97" s="119">
        <f t="shared" si="458"/>
        <v>70260556.655271515</v>
      </c>
      <c r="JY97" s="119">
        <f t="shared" si="458"/>
        <v>71069425.698507771</v>
      </c>
      <c r="JZ97" s="119">
        <f t="shared" si="458"/>
        <v>71891210.639983609</v>
      </c>
      <c r="KA97" s="119">
        <f t="shared" si="458"/>
        <v>72719100.943380684</v>
      </c>
      <c r="KB97" s="119">
        <f t="shared" si="458"/>
        <v>73559891.005531937</v>
      </c>
      <c r="KC97" s="119">
        <f t="shared" si="458"/>
        <v>74413570.060111105</v>
      </c>
      <c r="KD97" s="119">
        <f t="shared" si="458"/>
        <v>75273327.560791939</v>
      </c>
      <c r="KE97" s="119">
        <f t="shared" si="458"/>
        <v>76145957.904407352</v>
      </c>
      <c r="KF97" s="119">
        <f t="shared" si="458"/>
        <v>77031450.324631095</v>
      </c>
      <c r="KG97" s="119">
        <f t="shared" si="458"/>
        <v>77922994.265136927</v>
      </c>
      <c r="KH97" s="119">
        <f t="shared" si="458"/>
        <v>78827384.142765686</v>
      </c>
      <c r="KI97" s="119">
        <f t="shared" si="458"/>
        <v>79744609.171183184</v>
      </c>
      <c r="KJ97" s="119">
        <f t="shared" si="458"/>
        <v>80674658.60407111</v>
      </c>
      <c r="KK97" s="119">
        <f t="shared" si="458"/>
        <v>81610721.875095278</v>
      </c>
      <c r="KL97" s="119">
        <f t="shared" si="458"/>
        <v>82559593.391096517</v>
      </c>
      <c r="KM97" s="119">
        <f t="shared" si="458"/>
        <v>83521262.385748595</v>
      </c>
      <c r="KN97" s="119">
        <f t="shared" si="458"/>
        <v>84495718.102725267</v>
      </c>
      <c r="KO97" s="119">
        <f t="shared" si="458"/>
        <v>85482949.755692348</v>
      </c>
      <c r="KP97" s="119">
        <f t="shared" si="458"/>
        <v>81505503.619724318</v>
      </c>
    </row>
    <row r="98" spans="1:302" ht="15">
      <c r="A98" s="121"/>
      <c r="B98" s="12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  <c r="BM98" s="131"/>
      <c r="BN98" s="131"/>
      <c r="BO98" s="131"/>
      <c r="BP98" s="131"/>
      <c r="BQ98" s="131"/>
      <c r="BR98" s="131"/>
      <c r="BS98" s="131"/>
      <c r="BT98" s="131"/>
      <c r="BU98" s="131"/>
      <c r="BV98" s="131"/>
      <c r="BW98" s="131"/>
      <c r="BX98" s="131"/>
      <c r="BY98" s="131"/>
      <c r="BZ98" s="131"/>
      <c r="CA98" s="131"/>
      <c r="CB98" s="131"/>
      <c r="CC98" s="131"/>
      <c r="CD98" s="131"/>
      <c r="CE98" s="131"/>
      <c r="CF98" s="131"/>
      <c r="CG98" s="131"/>
      <c r="CH98" s="131"/>
      <c r="CI98" s="131"/>
      <c r="CJ98" s="131"/>
      <c r="CK98" s="131"/>
      <c r="CL98" s="131"/>
      <c r="CM98" s="131"/>
      <c r="CN98" s="131"/>
      <c r="CO98" s="131"/>
      <c r="CP98" s="131"/>
      <c r="CQ98" s="131"/>
      <c r="CR98" s="131"/>
      <c r="CS98" s="131"/>
      <c r="CT98" s="131"/>
      <c r="CU98" s="131"/>
      <c r="CV98" s="131"/>
      <c r="CW98" s="131"/>
      <c r="CX98" s="131"/>
      <c r="CY98" s="131"/>
      <c r="CZ98" s="131"/>
      <c r="DA98" s="131"/>
      <c r="DB98" s="131"/>
      <c r="DC98" s="131"/>
      <c r="DD98" s="131"/>
      <c r="DE98" s="131"/>
      <c r="DF98" s="131"/>
      <c r="DG98" s="131"/>
      <c r="DH98" s="131"/>
      <c r="DI98" s="131"/>
      <c r="DJ98" s="131"/>
      <c r="DK98" s="131"/>
      <c r="DL98" s="131"/>
      <c r="DM98" s="131"/>
      <c r="DN98" s="131"/>
      <c r="DO98" s="131"/>
      <c r="DP98" s="131"/>
      <c r="DQ98" s="131"/>
      <c r="DR98" s="131"/>
      <c r="DS98" s="131"/>
      <c r="DT98" s="131"/>
      <c r="DU98" s="131"/>
      <c r="DV98" s="131"/>
      <c r="DW98" s="131"/>
      <c r="DX98" s="131"/>
      <c r="DY98" s="131"/>
      <c r="DZ98" s="131"/>
      <c r="EA98" s="131"/>
      <c r="EB98" s="131"/>
      <c r="EC98" s="131"/>
      <c r="ED98" s="131"/>
      <c r="EE98" s="131"/>
      <c r="EF98" s="131"/>
      <c r="EG98" s="131"/>
      <c r="EH98" s="131"/>
      <c r="EI98" s="131"/>
      <c r="EJ98" s="131"/>
      <c r="EK98" s="131"/>
      <c r="EL98" s="131"/>
      <c r="EM98" s="131"/>
      <c r="EN98" s="131"/>
      <c r="EO98" s="131"/>
      <c r="EP98" s="131"/>
      <c r="EQ98" s="131"/>
      <c r="ER98" s="131"/>
      <c r="ES98" s="131"/>
      <c r="ET98" s="131"/>
      <c r="EU98" s="131"/>
      <c r="EV98" s="131"/>
      <c r="EW98" s="131"/>
      <c r="EX98" s="131"/>
      <c r="EY98" s="131"/>
      <c r="EZ98" s="131"/>
      <c r="FA98" s="131"/>
      <c r="FB98" s="131"/>
      <c r="FC98" s="131"/>
      <c r="FD98" s="131"/>
      <c r="FE98" s="131"/>
      <c r="FF98" s="131"/>
      <c r="FG98" s="131"/>
      <c r="FH98" s="131"/>
      <c r="FI98" s="131"/>
      <c r="FJ98" s="131"/>
      <c r="FK98" s="131"/>
      <c r="FL98" s="131"/>
      <c r="FM98" s="131"/>
      <c r="FN98" s="131"/>
      <c r="FO98" s="131"/>
      <c r="FP98" s="131"/>
      <c r="FQ98" s="131"/>
      <c r="FR98" s="131"/>
      <c r="FS98" s="131"/>
      <c r="FT98" s="131"/>
      <c r="FU98" s="131"/>
      <c r="FV98" s="131"/>
      <c r="FW98" s="131"/>
      <c r="FX98" s="131"/>
      <c r="FY98" s="131"/>
      <c r="FZ98" s="131"/>
      <c r="GA98" s="131"/>
      <c r="GB98" s="131"/>
      <c r="GC98" s="131"/>
      <c r="GD98" s="131"/>
      <c r="GE98" s="131"/>
      <c r="GF98" s="131"/>
      <c r="GG98" s="131"/>
      <c r="GH98" s="131"/>
      <c r="GI98" s="131"/>
      <c r="GJ98" s="131"/>
      <c r="GK98" s="131"/>
      <c r="GL98" s="131"/>
      <c r="GM98" s="131"/>
      <c r="GN98" s="131"/>
      <c r="GO98" s="131"/>
      <c r="GP98" s="131"/>
      <c r="GQ98" s="131"/>
      <c r="GR98" s="131"/>
      <c r="GS98" s="131"/>
      <c r="GT98" s="131"/>
      <c r="GU98" s="131"/>
      <c r="GV98" s="131"/>
      <c r="GW98" s="131"/>
      <c r="GX98" s="131"/>
      <c r="GY98" s="131"/>
      <c r="GZ98" s="131"/>
      <c r="HA98" s="131"/>
      <c r="HB98" s="131"/>
      <c r="HC98" s="131"/>
      <c r="HD98" s="131"/>
      <c r="HE98" s="131"/>
      <c r="HF98" s="131"/>
      <c r="HG98" s="131"/>
      <c r="HH98" s="131"/>
      <c r="HI98" s="131"/>
      <c r="HJ98" s="131"/>
      <c r="HK98" s="131"/>
      <c r="HL98" s="131"/>
      <c r="HM98" s="131"/>
      <c r="HN98" s="131"/>
      <c r="HO98" s="131"/>
      <c r="HP98" s="131"/>
      <c r="HQ98" s="131"/>
      <c r="HR98" s="131"/>
      <c r="HS98" s="131"/>
      <c r="HT98" s="131"/>
      <c r="HU98" s="131"/>
      <c r="HV98" s="131"/>
      <c r="HW98" s="131"/>
      <c r="HX98" s="131"/>
      <c r="HY98" s="131"/>
      <c r="HZ98" s="131"/>
      <c r="IA98" s="131"/>
      <c r="IB98" s="131"/>
      <c r="IC98" s="131"/>
      <c r="ID98" s="131"/>
      <c r="IE98" s="131"/>
      <c r="IF98" s="131"/>
      <c r="IG98" s="131"/>
      <c r="IH98" s="131"/>
      <c r="II98" s="131"/>
      <c r="IJ98" s="131"/>
      <c r="IK98" s="131"/>
      <c r="IL98" s="131"/>
      <c r="IM98" s="131"/>
      <c r="IN98" s="131"/>
      <c r="IO98" s="131"/>
      <c r="IP98" s="131"/>
      <c r="IQ98" s="131"/>
      <c r="IR98" s="131"/>
      <c r="IS98" s="131"/>
      <c r="IT98" s="131"/>
      <c r="IU98" s="131"/>
      <c r="IV98" s="131"/>
      <c r="IW98" s="131"/>
      <c r="IX98" s="131"/>
      <c r="IY98" s="131"/>
      <c r="IZ98" s="131"/>
      <c r="JA98" s="131"/>
      <c r="JB98" s="131"/>
      <c r="JC98" s="131"/>
      <c r="JD98" s="131"/>
      <c r="JE98" s="131"/>
      <c r="JF98" s="131"/>
      <c r="JG98" s="131"/>
      <c r="JH98" s="131"/>
      <c r="JI98" s="131"/>
      <c r="JJ98" s="131"/>
      <c r="JK98" s="131"/>
      <c r="JL98" s="131"/>
      <c r="JM98" s="131"/>
      <c r="JN98" s="131"/>
      <c r="JO98" s="131"/>
      <c r="JP98" s="131"/>
      <c r="JQ98" s="131"/>
      <c r="JR98" s="131"/>
      <c r="JS98" s="131"/>
      <c r="JT98" s="131"/>
      <c r="JU98" s="131"/>
      <c r="JV98" s="131"/>
      <c r="JW98" s="131"/>
      <c r="JX98" s="131"/>
      <c r="JY98" s="131"/>
      <c r="JZ98" s="131"/>
      <c r="KA98" s="131"/>
      <c r="KB98" s="131"/>
      <c r="KC98" s="131"/>
      <c r="KD98" s="131"/>
      <c r="KE98" s="131"/>
      <c r="KF98" s="131"/>
      <c r="KG98" s="131"/>
      <c r="KH98" s="131"/>
      <c r="KI98" s="131"/>
      <c r="KJ98" s="131"/>
      <c r="KK98" s="131"/>
      <c r="KL98" s="131"/>
      <c r="KM98" s="131"/>
      <c r="KN98" s="131"/>
      <c r="KO98" s="131"/>
      <c r="KP98" s="131"/>
    </row>
    <row r="99" spans="1:302" ht="15">
      <c r="A99" s="121"/>
      <c r="B99" s="12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  <c r="BE99" s="131"/>
      <c r="BF99" s="131"/>
      <c r="BG99" s="131"/>
      <c r="BH99" s="131"/>
      <c r="BI99" s="131"/>
      <c r="BJ99" s="131"/>
      <c r="BK99" s="131"/>
      <c r="BL99" s="131"/>
      <c r="BM99" s="131"/>
      <c r="BN99" s="131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1"/>
      <c r="BZ99" s="131"/>
      <c r="CA99" s="131"/>
      <c r="CB99" s="131"/>
      <c r="CC99" s="131"/>
      <c r="CD99" s="131"/>
      <c r="CE99" s="131"/>
      <c r="CF99" s="131"/>
      <c r="CG99" s="131"/>
      <c r="CH99" s="131"/>
      <c r="CI99" s="131"/>
      <c r="CJ99" s="131"/>
      <c r="CK99" s="131"/>
      <c r="CL99" s="131"/>
      <c r="CM99" s="131"/>
      <c r="CN99" s="131"/>
      <c r="CO99" s="131"/>
      <c r="CP99" s="131"/>
      <c r="CQ99" s="131"/>
      <c r="CR99" s="131"/>
      <c r="CS99" s="131"/>
      <c r="CT99" s="131"/>
      <c r="CU99" s="131"/>
      <c r="CV99" s="131"/>
      <c r="CW99" s="131"/>
      <c r="CX99" s="131"/>
      <c r="CY99" s="131"/>
      <c r="CZ99" s="131"/>
      <c r="DA99" s="131"/>
      <c r="DB99" s="131"/>
      <c r="DC99" s="131"/>
      <c r="DD99" s="131"/>
      <c r="DE99" s="131"/>
      <c r="DF99" s="131"/>
      <c r="DG99" s="131"/>
      <c r="DH99" s="131"/>
      <c r="DI99" s="131"/>
      <c r="DJ99" s="131"/>
      <c r="DK99" s="131"/>
      <c r="DL99" s="131"/>
      <c r="DM99" s="131"/>
      <c r="DN99" s="131"/>
      <c r="DO99" s="131"/>
      <c r="DP99" s="131"/>
      <c r="DQ99" s="131"/>
      <c r="DR99" s="131"/>
      <c r="DS99" s="131"/>
      <c r="DT99" s="131"/>
      <c r="DU99" s="131"/>
      <c r="DV99" s="131"/>
      <c r="DW99" s="131"/>
      <c r="DX99" s="131"/>
      <c r="DY99" s="131"/>
      <c r="DZ99" s="131"/>
      <c r="EA99" s="131"/>
      <c r="EB99" s="131"/>
      <c r="EC99" s="131"/>
      <c r="ED99" s="131"/>
      <c r="EE99" s="131"/>
      <c r="EF99" s="131"/>
      <c r="EG99" s="131"/>
      <c r="EH99" s="131"/>
      <c r="EI99" s="131"/>
      <c r="EJ99" s="131"/>
      <c r="EK99" s="131"/>
      <c r="EL99" s="131"/>
      <c r="EM99" s="131"/>
      <c r="EN99" s="131"/>
      <c r="EO99" s="131"/>
      <c r="EP99" s="131"/>
      <c r="EQ99" s="131"/>
      <c r="ER99" s="131"/>
      <c r="ES99" s="131"/>
      <c r="ET99" s="131"/>
      <c r="EU99" s="131"/>
      <c r="EV99" s="131"/>
      <c r="EW99" s="131"/>
      <c r="EX99" s="131"/>
      <c r="EY99" s="131"/>
      <c r="EZ99" s="131"/>
      <c r="FA99" s="131"/>
      <c r="FB99" s="131"/>
      <c r="FC99" s="131"/>
      <c r="FD99" s="131"/>
      <c r="FE99" s="131"/>
      <c r="FF99" s="131"/>
      <c r="FG99" s="131"/>
      <c r="FH99" s="131"/>
      <c r="FI99" s="131"/>
      <c r="FJ99" s="131"/>
      <c r="FK99" s="131"/>
      <c r="FL99" s="131"/>
      <c r="FM99" s="131"/>
      <c r="FN99" s="131"/>
      <c r="FO99" s="131"/>
      <c r="FP99" s="131"/>
      <c r="FQ99" s="131"/>
      <c r="FR99" s="131"/>
      <c r="FS99" s="131"/>
      <c r="FT99" s="131"/>
      <c r="FU99" s="131"/>
      <c r="FV99" s="131"/>
      <c r="FW99" s="131"/>
      <c r="FX99" s="131"/>
      <c r="FY99" s="131"/>
      <c r="FZ99" s="131"/>
      <c r="GA99" s="131"/>
      <c r="GB99" s="131"/>
      <c r="GC99" s="131"/>
      <c r="GD99" s="131"/>
      <c r="GE99" s="131"/>
      <c r="GF99" s="131"/>
      <c r="GG99" s="131"/>
      <c r="GH99" s="131"/>
      <c r="GI99" s="131"/>
      <c r="GJ99" s="131"/>
      <c r="GK99" s="131"/>
      <c r="GL99" s="131"/>
      <c r="GM99" s="131"/>
      <c r="GN99" s="131"/>
      <c r="GO99" s="131"/>
      <c r="GP99" s="131"/>
      <c r="GQ99" s="131"/>
      <c r="GR99" s="131"/>
      <c r="GS99" s="131"/>
      <c r="GT99" s="131"/>
      <c r="GU99" s="131"/>
      <c r="GV99" s="131"/>
      <c r="GW99" s="131"/>
      <c r="GX99" s="131"/>
      <c r="GY99" s="131"/>
      <c r="GZ99" s="131"/>
      <c r="HA99" s="131"/>
      <c r="HB99" s="131"/>
      <c r="HC99" s="131"/>
      <c r="HD99" s="131"/>
      <c r="HE99" s="131"/>
      <c r="HF99" s="131"/>
      <c r="HG99" s="131"/>
      <c r="HH99" s="131"/>
      <c r="HI99" s="131"/>
      <c r="HJ99" s="131"/>
      <c r="HK99" s="131"/>
      <c r="HL99" s="131"/>
      <c r="HM99" s="131"/>
      <c r="HN99" s="131"/>
      <c r="HO99" s="131"/>
      <c r="HP99" s="131"/>
      <c r="HQ99" s="131"/>
      <c r="HR99" s="131"/>
      <c r="HS99" s="131"/>
      <c r="HT99" s="131"/>
      <c r="HU99" s="131"/>
      <c r="HV99" s="131"/>
      <c r="HW99" s="131"/>
      <c r="HX99" s="131"/>
      <c r="HY99" s="131"/>
      <c r="HZ99" s="131"/>
      <c r="IA99" s="131"/>
      <c r="IB99" s="131"/>
      <c r="IC99" s="131"/>
      <c r="ID99" s="131"/>
      <c r="IE99" s="131"/>
      <c r="IF99" s="131"/>
      <c r="IG99" s="131"/>
      <c r="IH99" s="131"/>
      <c r="II99" s="131"/>
      <c r="IJ99" s="131"/>
      <c r="IK99" s="131"/>
      <c r="IL99" s="131"/>
      <c r="IM99" s="131"/>
      <c r="IN99" s="131"/>
      <c r="IO99" s="131"/>
      <c r="IP99" s="131"/>
      <c r="IQ99" s="131"/>
      <c r="IR99" s="131"/>
      <c r="IS99" s="131"/>
      <c r="IT99" s="131"/>
      <c r="IU99" s="131"/>
      <c r="IV99" s="131"/>
      <c r="IW99" s="131"/>
      <c r="IX99" s="131"/>
      <c r="IY99" s="131"/>
      <c r="IZ99" s="131"/>
      <c r="JA99" s="131"/>
      <c r="JB99" s="131"/>
      <c r="JC99" s="131"/>
      <c r="JD99" s="131"/>
      <c r="JE99" s="131"/>
      <c r="JF99" s="131"/>
      <c r="JG99" s="131"/>
      <c r="JH99" s="131"/>
      <c r="JI99" s="131"/>
      <c r="JJ99" s="131"/>
      <c r="JK99" s="131"/>
      <c r="JL99" s="131"/>
      <c r="JM99" s="131"/>
      <c r="JN99" s="131"/>
      <c r="JO99" s="131"/>
      <c r="JP99" s="131"/>
      <c r="JQ99" s="131"/>
      <c r="JR99" s="131"/>
      <c r="JS99" s="131"/>
      <c r="JT99" s="131"/>
      <c r="JU99" s="131"/>
      <c r="JV99" s="131"/>
      <c r="JW99" s="131"/>
      <c r="JX99" s="131"/>
      <c r="JY99" s="131"/>
      <c r="JZ99" s="131"/>
      <c r="KA99" s="131"/>
      <c r="KB99" s="131"/>
      <c r="KC99" s="131"/>
      <c r="KD99" s="131"/>
      <c r="KE99" s="131"/>
      <c r="KF99" s="131"/>
      <c r="KG99" s="131"/>
      <c r="KH99" s="131"/>
      <c r="KI99" s="131"/>
      <c r="KJ99" s="131"/>
      <c r="KK99" s="131"/>
      <c r="KL99" s="131"/>
      <c r="KM99" s="131"/>
      <c r="KN99" s="131"/>
      <c r="KO99" s="131"/>
      <c r="KP99" s="131"/>
    </row>
    <row r="100" spans="1:302">
      <c r="B100" s="85" t="s">
        <v>298</v>
      </c>
      <c r="C100" s="98">
        <f>COUNTIF($C$20:$KP$20,C$101)</f>
        <v>7</v>
      </c>
      <c r="D100" s="98">
        <f t="shared" ref="D100:AC100" si="459">COUNTIF($C$20:$KP$20,D$101)</f>
        <v>12</v>
      </c>
      <c r="E100" s="98">
        <f t="shared" si="459"/>
        <v>12</v>
      </c>
      <c r="F100" s="98">
        <f t="shared" si="459"/>
        <v>12</v>
      </c>
      <c r="G100" s="98">
        <f t="shared" si="459"/>
        <v>12</v>
      </c>
      <c r="H100" s="98">
        <f t="shared" si="459"/>
        <v>12</v>
      </c>
      <c r="I100" s="98">
        <f t="shared" si="459"/>
        <v>12</v>
      </c>
      <c r="J100" s="98">
        <f t="shared" si="459"/>
        <v>12</v>
      </c>
      <c r="K100" s="98">
        <f t="shared" si="459"/>
        <v>12</v>
      </c>
      <c r="L100" s="98">
        <f t="shared" si="459"/>
        <v>12</v>
      </c>
      <c r="M100" s="98">
        <f t="shared" si="459"/>
        <v>12</v>
      </c>
      <c r="N100" s="98">
        <f t="shared" si="459"/>
        <v>12</v>
      </c>
      <c r="O100" s="98">
        <f t="shared" si="459"/>
        <v>12</v>
      </c>
      <c r="P100" s="98">
        <f t="shared" si="459"/>
        <v>12</v>
      </c>
      <c r="Q100" s="98">
        <f t="shared" si="459"/>
        <v>12</v>
      </c>
      <c r="R100" s="98">
        <f t="shared" si="459"/>
        <v>12</v>
      </c>
      <c r="S100" s="98">
        <f t="shared" si="459"/>
        <v>12</v>
      </c>
      <c r="T100" s="98">
        <f t="shared" si="459"/>
        <v>12</v>
      </c>
      <c r="U100" s="98">
        <f t="shared" si="459"/>
        <v>12</v>
      </c>
      <c r="V100" s="98">
        <f t="shared" si="459"/>
        <v>12</v>
      </c>
      <c r="W100" s="98">
        <f t="shared" si="459"/>
        <v>12</v>
      </c>
      <c r="X100" s="98">
        <f t="shared" si="459"/>
        <v>12</v>
      </c>
      <c r="Y100" s="98">
        <f t="shared" si="459"/>
        <v>12</v>
      </c>
      <c r="Z100" s="98">
        <f t="shared" si="459"/>
        <v>12</v>
      </c>
      <c r="AA100" s="98">
        <f t="shared" si="459"/>
        <v>12</v>
      </c>
      <c r="AB100" s="98">
        <f t="shared" si="459"/>
        <v>5</v>
      </c>
      <c r="AC100" s="98">
        <f t="shared" si="459"/>
        <v>0</v>
      </c>
    </row>
    <row r="101" spans="1:302" ht="15">
      <c r="B101" s="114" t="s">
        <v>79</v>
      </c>
      <c r="C101" s="132">
        <v>2025</v>
      </c>
      <c r="D101" s="132">
        <v>2026</v>
      </c>
      <c r="E101" s="132">
        <v>2027</v>
      </c>
      <c r="F101" s="132">
        <v>2028</v>
      </c>
      <c r="G101" s="132">
        <v>2029</v>
      </c>
      <c r="H101" s="132">
        <v>2030</v>
      </c>
      <c r="I101" s="132">
        <v>2031</v>
      </c>
      <c r="J101" s="132">
        <v>2032</v>
      </c>
      <c r="K101" s="132">
        <v>2033</v>
      </c>
      <c r="L101" s="132">
        <v>2034</v>
      </c>
      <c r="M101" s="132">
        <v>2035</v>
      </c>
      <c r="N101" s="132">
        <v>2036</v>
      </c>
      <c r="O101" s="132">
        <v>2037</v>
      </c>
      <c r="P101" s="132">
        <v>2038</v>
      </c>
      <c r="Q101" s="132">
        <v>2039</v>
      </c>
      <c r="R101" s="132">
        <v>2040</v>
      </c>
      <c r="S101" s="132">
        <v>2041</v>
      </c>
      <c r="T101" s="132">
        <v>2042</v>
      </c>
      <c r="U101" s="132">
        <v>2043</v>
      </c>
      <c r="V101" s="132">
        <v>2044</v>
      </c>
      <c r="W101" s="132">
        <v>2045</v>
      </c>
      <c r="X101" s="132">
        <v>2046</v>
      </c>
      <c r="Y101" s="132">
        <v>2047</v>
      </c>
      <c r="Z101" s="132">
        <v>2048</v>
      </c>
      <c r="AA101" s="132">
        <v>2049</v>
      </c>
      <c r="AB101" s="132">
        <v>2050</v>
      </c>
      <c r="AC101" s="132">
        <v>2051</v>
      </c>
    </row>
    <row r="102" spans="1:302">
      <c r="B102" s="85" t="str">
        <f t="shared" ref="B102:B107" si="460">B9</f>
        <v>Refinanciamiento 15yrs</v>
      </c>
      <c r="C102" s="133">
        <f>SUMIF($C$20:$KP$20,C$101,$C$31:$KP$31)</f>
        <v>250709264.291053</v>
      </c>
      <c r="D102" s="133">
        <f t="shared" ref="D102:AC102" si="461">SUMIF($C$20:$KP$20,D$101,$C$31:$KP$31)</f>
        <v>475941842.70950198</v>
      </c>
      <c r="E102" s="133">
        <f t="shared" si="461"/>
        <v>516277515.05899501</v>
      </c>
      <c r="F102" s="133">
        <f t="shared" si="461"/>
        <v>520667482.87841415</v>
      </c>
      <c r="G102" s="133">
        <f t="shared" si="461"/>
        <v>534583005.28718185</v>
      </c>
      <c r="H102" s="133">
        <f t="shared" si="461"/>
        <v>551757530.95319247</v>
      </c>
      <c r="I102" s="133">
        <f t="shared" si="461"/>
        <v>570052586.60109127</v>
      </c>
      <c r="J102" s="133">
        <f t="shared" si="461"/>
        <v>589492899.53308082</v>
      </c>
      <c r="K102" s="133">
        <f t="shared" si="461"/>
        <v>609833857.91783011</v>
      </c>
      <c r="L102" s="133">
        <f t="shared" si="461"/>
        <v>632379984.21630657</v>
      </c>
      <c r="M102" s="133">
        <f t="shared" si="461"/>
        <v>657839008.57094979</v>
      </c>
      <c r="N102" s="133">
        <f t="shared" si="461"/>
        <v>686512201.99478984</v>
      </c>
      <c r="O102" s="133">
        <f t="shared" si="461"/>
        <v>718232739.87699771</v>
      </c>
      <c r="P102" s="133">
        <f t="shared" si="461"/>
        <v>753290681.45489097</v>
      </c>
      <c r="Q102" s="133">
        <f t="shared" si="461"/>
        <v>792254986.32246625</v>
      </c>
      <c r="R102" s="133">
        <f t="shared" si="461"/>
        <v>341563822.89477956</v>
      </c>
      <c r="S102" s="133">
        <f t="shared" si="461"/>
        <v>0</v>
      </c>
      <c r="T102" s="133">
        <f t="shared" si="461"/>
        <v>0</v>
      </c>
      <c r="U102" s="133">
        <f t="shared" si="461"/>
        <v>0</v>
      </c>
      <c r="V102" s="133">
        <f t="shared" si="461"/>
        <v>0</v>
      </c>
      <c r="W102" s="133">
        <f t="shared" si="461"/>
        <v>0</v>
      </c>
      <c r="X102" s="133">
        <f t="shared" si="461"/>
        <v>0</v>
      </c>
      <c r="Y102" s="133">
        <f t="shared" si="461"/>
        <v>0</v>
      </c>
      <c r="Z102" s="133">
        <f t="shared" si="461"/>
        <v>0</v>
      </c>
      <c r="AA102" s="133">
        <f t="shared" si="461"/>
        <v>0</v>
      </c>
      <c r="AB102" s="133">
        <f t="shared" si="461"/>
        <v>0</v>
      </c>
      <c r="AC102" s="133">
        <f t="shared" si="461"/>
        <v>0</v>
      </c>
    </row>
    <row r="103" spans="1:302" s="85" customFormat="1">
      <c r="B103" s="85" t="str">
        <f t="shared" si="460"/>
        <v>Refinanciamiento 20 yrs</v>
      </c>
      <c r="C103" s="133">
        <f>SUMIF($C$20:$KP$20,C$101,$C$40:$KP$40)</f>
        <v>256385996.87560797</v>
      </c>
      <c r="D103" s="133">
        <f t="shared" ref="D103:AC103" si="462">SUMIF($C$20:$KP$20,D$101,$C$40:$KP$40)</f>
        <v>451455095.83284044</v>
      </c>
      <c r="E103" s="133">
        <f t="shared" si="462"/>
        <v>463889121.80696142</v>
      </c>
      <c r="F103" s="133">
        <f t="shared" si="462"/>
        <v>463245294.04210144</v>
      </c>
      <c r="G103" s="133">
        <f t="shared" si="462"/>
        <v>471546766.80021137</v>
      </c>
      <c r="H103" s="133">
        <f t="shared" si="462"/>
        <v>482454456.67675138</v>
      </c>
      <c r="I103" s="133">
        <f t="shared" si="462"/>
        <v>493711178.43713206</v>
      </c>
      <c r="J103" s="133">
        <f t="shared" si="462"/>
        <v>505175914.801193</v>
      </c>
      <c r="K103" s="133">
        <f t="shared" si="462"/>
        <v>516248340.46159077</v>
      </c>
      <c r="L103" s="133">
        <f t="shared" si="462"/>
        <v>528212375.91277117</v>
      </c>
      <c r="M103" s="133">
        <f t="shared" si="462"/>
        <v>541521543.36015952</v>
      </c>
      <c r="N103" s="133">
        <f t="shared" si="462"/>
        <v>556774632.03925693</v>
      </c>
      <c r="O103" s="133">
        <f t="shared" si="462"/>
        <v>573404596.24962175</v>
      </c>
      <c r="P103" s="133">
        <f t="shared" si="462"/>
        <v>591484105.41940486</v>
      </c>
      <c r="Q103" s="133">
        <f t="shared" si="462"/>
        <v>611170759.11503887</v>
      </c>
      <c r="R103" s="133">
        <f t="shared" si="462"/>
        <v>473854689.29486698</v>
      </c>
      <c r="S103" s="133">
        <f t="shared" si="462"/>
        <v>446303855.78098392</v>
      </c>
      <c r="T103" s="133">
        <f t="shared" si="462"/>
        <v>512258311.98259813</v>
      </c>
      <c r="U103" s="133">
        <f t="shared" si="462"/>
        <v>588787807.40463483</v>
      </c>
      <c r="V103" s="133">
        <f t="shared" si="462"/>
        <v>677186619.52210653</v>
      </c>
      <c r="W103" s="133">
        <f t="shared" si="462"/>
        <v>312530816.41457039</v>
      </c>
      <c r="X103" s="133">
        <f t="shared" si="462"/>
        <v>0</v>
      </c>
      <c r="Y103" s="133">
        <f t="shared" si="462"/>
        <v>0</v>
      </c>
      <c r="Z103" s="133">
        <f t="shared" si="462"/>
        <v>0</v>
      </c>
      <c r="AA103" s="133">
        <f t="shared" si="462"/>
        <v>0</v>
      </c>
      <c r="AB103" s="133">
        <f t="shared" si="462"/>
        <v>0</v>
      </c>
      <c r="AC103" s="133">
        <f t="shared" si="462"/>
        <v>0</v>
      </c>
    </row>
    <row r="104" spans="1:302" s="85" customFormat="1">
      <c r="B104" s="85" t="str">
        <f t="shared" si="460"/>
        <v>Refinanciamiento 25 yrs</v>
      </c>
      <c r="C104" s="133">
        <f>SUMIF($C$20:$KP$20,C$101,$C$49:$KP$49)</f>
        <v>263481912.60630167</v>
      </c>
      <c r="D104" s="133">
        <f t="shared" ref="D104:AC104" si="463">SUMIF($C$20:$KP$20,D$101,$C$49:$KP$49)</f>
        <v>448982688.8546474</v>
      </c>
      <c r="E104" s="133">
        <f t="shared" si="463"/>
        <v>449530831.17795342</v>
      </c>
      <c r="F104" s="133">
        <f t="shared" si="463"/>
        <v>446755788.511702</v>
      </c>
      <c r="G104" s="133">
        <f t="shared" si="463"/>
        <v>452690236.38230133</v>
      </c>
      <c r="H104" s="133">
        <f t="shared" si="463"/>
        <v>460991739.50368869</v>
      </c>
      <c r="I104" s="133">
        <f t="shared" si="463"/>
        <v>469286878.98210549</v>
      </c>
      <c r="J104" s="133">
        <f t="shared" si="463"/>
        <v>477397240.06234682</v>
      </c>
      <c r="K104" s="133">
        <f t="shared" si="463"/>
        <v>484640543.51537877</v>
      </c>
      <c r="L104" s="133">
        <f t="shared" si="463"/>
        <v>492216018.81711042</v>
      </c>
      <c r="M104" s="133">
        <f t="shared" si="463"/>
        <v>500593749.63422203</v>
      </c>
      <c r="N104" s="133">
        <f t="shared" si="463"/>
        <v>510372034.11449057</v>
      </c>
      <c r="O104" s="133">
        <f t="shared" si="463"/>
        <v>520702639.33957183</v>
      </c>
      <c r="P104" s="133">
        <f t="shared" si="463"/>
        <v>531733167.73121512</v>
      </c>
      <c r="Q104" s="133">
        <f t="shared" si="463"/>
        <v>543458217.66761863</v>
      </c>
      <c r="R104" s="133">
        <f t="shared" si="463"/>
        <v>324597315.07309341</v>
      </c>
      <c r="S104" s="133">
        <f t="shared" si="463"/>
        <v>232905776.85598534</v>
      </c>
      <c r="T104" s="133">
        <f t="shared" si="463"/>
        <v>262713232.85898906</v>
      </c>
      <c r="U104" s="133">
        <f t="shared" si="463"/>
        <v>297310804.18862861</v>
      </c>
      <c r="V104" s="133">
        <f t="shared" si="463"/>
        <v>335126852.47591919</v>
      </c>
      <c r="W104" s="133">
        <f t="shared" si="463"/>
        <v>384079709.57541573</v>
      </c>
      <c r="X104" s="133">
        <f t="shared" si="463"/>
        <v>438062576.73925745</v>
      </c>
      <c r="Y104" s="133">
        <f t="shared" si="463"/>
        <v>500819880.67658573</v>
      </c>
      <c r="Z104" s="133">
        <f t="shared" si="463"/>
        <v>573633927.4443866</v>
      </c>
      <c r="AA104" s="133">
        <f t="shared" si="463"/>
        <v>658200447.41625643</v>
      </c>
      <c r="AB104" s="133">
        <f t="shared" si="463"/>
        <v>298800872.61790371</v>
      </c>
      <c r="AC104" s="133">
        <f t="shared" si="463"/>
        <v>0</v>
      </c>
    </row>
    <row r="105" spans="1:302" s="85" customFormat="1">
      <c r="B105" s="85" t="str">
        <f t="shared" si="460"/>
        <v>Deuda Nueva 15 yrs</v>
      </c>
      <c r="C105" s="133">
        <f>SUMIF($C$20:$KP$20,C$101,$C$58:$KP$58)</f>
        <v>99649219.766051665</v>
      </c>
      <c r="D105" s="133">
        <f t="shared" ref="D105:AC105" si="464">SUMIF($C$20:$KP$20,D$101,$C$58:$KP$58)</f>
        <v>189172240.67428124</v>
      </c>
      <c r="E105" s="133">
        <f t="shared" si="464"/>
        <v>205204429.55962729</v>
      </c>
      <c r="F105" s="133">
        <f t="shared" si="464"/>
        <v>206949306.71502888</v>
      </c>
      <c r="G105" s="133">
        <f t="shared" si="464"/>
        <v>212480298.78420666</v>
      </c>
      <c r="H105" s="133">
        <f t="shared" si="464"/>
        <v>219306644.38626537</v>
      </c>
      <c r="I105" s="133">
        <f t="shared" si="464"/>
        <v>226578366.17747244</v>
      </c>
      <c r="J105" s="133">
        <f t="shared" si="464"/>
        <v>234305292.50713989</v>
      </c>
      <c r="K105" s="133">
        <f t="shared" si="464"/>
        <v>242390197.69813922</v>
      </c>
      <c r="L105" s="133">
        <f t="shared" si="464"/>
        <v>251351589.30352265</v>
      </c>
      <c r="M105" s="133">
        <f t="shared" si="464"/>
        <v>261470768.2652007</v>
      </c>
      <c r="N105" s="133">
        <f t="shared" si="464"/>
        <v>272867480.55217552</v>
      </c>
      <c r="O105" s="133">
        <f t="shared" si="464"/>
        <v>285475418.51222646</v>
      </c>
      <c r="P105" s="133">
        <f t="shared" si="464"/>
        <v>299409871.78037596</v>
      </c>
      <c r="Q105" s="133">
        <f t="shared" si="464"/>
        <v>314896984.26640838</v>
      </c>
      <c r="R105" s="133">
        <f t="shared" si="464"/>
        <v>135761111.79234818</v>
      </c>
      <c r="S105" s="133">
        <f t="shared" si="464"/>
        <v>0</v>
      </c>
      <c r="T105" s="133">
        <f t="shared" si="464"/>
        <v>0</v>
      </c>
      <c r="U105" s="133">
        <f t="shared" si="464"/>
        <v>0</v>
      </c>
      <c r="V105" s="133">
        <f t="shared" si="464"/>
        <v>0</v>
      </c>
      <c r="W105" s="133">
        <f t="shared" si="464"/>
        <v>0</v>
      </c>
      <c r="X105" s="133">
        <f t="shared" si="464"/>
        <v>0</v>
      </c>
      <c r="Y105" s="133">
        <f t="shared" si="464"/>
        <v>0</v>
      </c>
      <c r="Z105" s="133">
        <f t="shared" si="464"/>
        <v>0</v>
      </c>
      <c r="AA105" s="133">
        <f t="shared" si="464"/>
        <v>0</v>
      </c>
      <c r="AB105" s="133">
        <f t="shared" si="464"/>
        <v>0</v>
      </c>
      <c r="AC105" s="133">
        <f t="shared" si="464"/>
        <v>0</v>
      </c>
    </row>
    <row r="106" spans="1:302" s="85" customFormat="1">
      <c r="B106" s="85" t="str">
        <f t="shared" si="460"/>
        <v>Deuda Nueva 20 yrs</v>
      </c>
      <c r="C106" s="133">
        <f>SUMIF($C$20:$KP$20,C$101,$C$67:$KP$67)</f>
        <v>101905546.330385</v>
      </c>
      <c r="D106" s="133">
        <f t="shared" ref="D106:AC106" si="465">SUMIF($C$20:$KP$20,D$101,$C$67:$KP$67)</f>
        <v>179439512.09979409</v>
      </c>
      <c r="E106" s="133">
        <f t="shared" si="465"/>
        <v>184381654.91195768</v>
      </c>
      <c r="F106" s="133">
        <f t="shared" si="465"/>
        <v>184125753.19473043</v>
      </c>
      <c r="G106" s="133">
        <f t="shared" si="465"/>
        <v>187425333.2181837</v>
      </c>
      <c r="H106" s="133">
        <f t="shared" si="465"/>
        <v>191760804.37845933</v>
      </c>
      <c r="I106" s="133">
        <f t="shared" si="465"/>
        <v>196235004.98284948</v>
      </c>
      <c r="J106" s="133">
        <f t="shared" si="465"/>
        <v>200791884.98809418</v>
      </c>
      <c r="K106" s="133">
        <f t="shared" si="465"/>
        <v>205192833.55658323</v>
      </c>
      <c r="L106" s="133">
        <f t="shared" si="465"/>
        <v>209948169.59535724</v>
      </c>
      <c r="M106" s="133">
        <f t="shared" si="465"/>
        <v>215238154.2186721</v>
      </c>
      <c r="N106" s="133">
        <f t="shared" si="465"/>
        <v>221300787.71988517</v>
      </c>
      <c r="O106" s="133">
        <f t="shared" si="465"/>
        <v>227910686.88832539</v>
      </c>
      <c r="P106" s="133">
        <f t="shared" si="465"/>
        <v>235096735.59514722</v>
      </c>
      <c r="Q106" s="133">
        <f t="shared" si="465"/>
        <v>242921574.79376182</v>
      </c>
      <c r="R106" s="133">
        <f t="shared" si="465"/>
        <v>188342661.40362373</v>
      </c>
      <c r="S106" s="133">
        <f t="shared" si="465"/>
        <v>177392052.65983334</v>
      </c>
      <c r="T106" s="133">
        <f t="shared" si="465"/>
        <v>203606919.98100001</v>
      </c>
      <c r="U106" s="133">
        <f t="shared" si="465"/>
        <v>234025040.07783335</v>
      </c>
      <c r="V106" s="133">
        <f t="shared" si="465"/>
        <v>269160848.40850002</v>
      </c>
      <c r="W106" s="133">
        <f t="shared" si="465"/>
        <v>124221384.88916668</v>
      </c>
      <c r="X106" s="133">
        <f t="shared" si="465"/>
        <v>0</v>
      </c>
      <c r="Y106" s="133">
        <f t="shared" si="465"/>
        <v>0</v>
      </c>
      <c r="Z106" s="133">
        <f t="shared" si="465"/>
        <v>0</v>
      </c>
      <c r="AA106" s="133">
        <f t="shared" si="465"/>
        <v>0</v>
      </c>
      <c r="AB106" s="133">
        <f t="shared" si="465"/>
        <v>0</v>
      </c>
      <c r="AC106" s="133">
        <f t="shared" si="465"/>
        <v>0</v>
      </c>
    </row>
    <row r="107" spans="1:302" s="85" customFormat="1">
      <c r="B107" s="85" t="str">
        <f t="shared" si="460"/>
        <v>Deuda Nueva 25 yrs</v>
      </c>
      <c r="C107" s="133">
        <f>SUMIF($C$20:$KP$20,C$101,$C$76:$KP$76)</f>
        <v>104725954.53580166</v>
      </c>
      <c r="D107" s="133">
        <f t="shared" ref="D107:AC107" si="466">SUMIF($C$20:$KP$20,D$101,$C$76:$KP$76)</f>
        <v>178456806.38663852</v>
      </c>
      <c r="E107" s="133">
        <f t="shared" si="466"/>
        <v>178674676.10272044</v>
      </c>
      <c r="F107" s="133">
        <f t="shared" si="466"/>
        <v>177571682.01617977</v>
      </c>
      <c r="G107" s="133">
        <f t="shared" si="466"/>
        <v>179930442.4792158</v>
      </c>
      <c r="H107" s="133">
        <f t="shared" si="466"/>
        <v>183230034.57739657</v>
      </c>
      <c r="I107" s="133">
        <f t="shared" si="466"/>
        <v>186527097.33676246</v>
      </c>
      <c r="J107" s="133">
        <f t="shared" si="466"/>
        <v>189750716.36745232</v>
      </c>
      <c r="K107" s="133">
        <f t="shared" si="466"/>
        <v>192629706.65435126</v>
      </c>
      <c r="L107" s="133">
        <f t="shared" si="466"/>
        <v>195640725.03242728</v>
      </c>
      <c r="M107" s="133">
        <f t="shared" si="466"/>
        <v>198970615.3031382</v>
      </c>
      <c r="N107" s="133">
        <f t="shared" si="466"/>
        <v>202857182.55928752</v>
      </c>
      <c r="O107" s="133">
        <f t="shared" si="466"/>
        <v>206963280.32485852</v>
      </c>
      <c r="P107" s="133">
        <f t="shared" si="466"/>
        <v>211347576.01977086</v>
      </c>
      <c r="Q107" s="133">
        <f t="shared" si="466"/>
        <v>216007922.66741031</v>
      </c>
      <c r="R107" s="133">
        <f t="shared" si="466"/>
        <v>129017446.88853812</v>
      </c>
      <c r="S107" s="133">
        <f t="shared" si="466"/>
        <v>92572881.229499996</v>
      </c>
      <c r="T107" s="133">
        <f t="shared" si="466"/>
        <v>104420427.99608333</v>
      </c>
      <c r="U107" s="133">
        <f t="shared" si="466"/>
        <v>118171898.24225001</v>
      </c>
      <c r="V107" s="133">
        <f t="shared" si="466"/>
        <v>133202614.07775</v>
      </c>
      <c r="W107" s="133">
        <f t="shared" si="466"/>
        <v>152659868.79091668</v>
      </c>
      <c r="X107" s="133">
        <f t="shared" si="466"/>
        <v>174116397.77691668</v>
      </c>
      <c r="Y107" s="133">
        <f t="shared" si="466"/>
        <v>199060495.42491665</v>
      </c>
      <c r="Z107" s="133">
        <f t="shared" si="466"/>
        <v>228001838.98899996</v>
      </c>
      <c r="AA107" s="133">
        <f t="shared" si="466"/>
        <v>261614429.08083332</v>
      </c>
      <c r="AB107" s="133">
        <f t="shared" si="466"/>
        <v>118764154.63708334</v>
      </c>
      <c r="AC107" s="133">
        <f t="shared" si="466"/>
        <v>0</v>
      </c>
    </row>
    <row r="108" spans="1:302" s="85" customFormat="1">
      <c r="B108" s="85" t="str">
        <f>+B16</f>
        <v>SANTANDER 250</v>
      </c>
      <c r="C108" s="133">
        <f>SUMIF($C$20:$KP$20,C$101,$C$89:$KP$89)</f>
        <v>40247655</v>
      </c>
      <c r="D108" s="133">
        <f t="shared" ref="D108:AC108" si="467">SUMIF($C$20:$KP$20,D$101,$C$89:$KP$89)</f>
        <v>181915898.43749997</v>
      </c>
      <c r="E108" s="133">
        <f t="shared" si="467"/>
        <v>51957991.464120373</v>
      </c>
      <c r="F108" s="133">
        <f t="shared" si="467"/>
        <v>0</v>
      </c>
      <c r="G108" s="133">
        <f t="shared" si="467"/>
        <v>0</v>
      </c>
      <c r="H108" s="133">
        <f t="shared" si="467"/>
        <v>0</v>
      </c>
      <c r="I108" s="133">
        <f t="shared" si="467"/>
        <v>0</v>
      </c>
      <c r="J108" s="133">
        <f t="shared" si="467"/>
        <v>0</v>
      </c>
      <c r="K108" s="133">
        <f t="shared" si="467"/>
        <v>0</v>
      </c>
      <c r="L108" s="133">
        <f t="shared" si="467"/>
        <v>0</v>
      </c>
      <c r="M108" s="133">
        <f t="shared" si="467"/>
        <v>0</v>
      </c>
      <c r="N108" s="133">
        <f t="shared" si="467"/>
        <v>0</v>
      </c>
      <c r="O108" s="133">
        <f t="shared" si="467"/>
        <v>0</v>
      </c>
      <c r="P108" s="133">
        <f t="shared" si="467"/>
        <v>0</v>
      </c>
      <c r="Q108" s="133">
        <f t="shared" si="467"/>
        <v>0</v>
      </c>
      <c r="R108" s="133">
        <f t="shared" si="467"/>
        <v>0</v>
      </c>
      <c r="S108" s="133">
        <f t="shared" si="467"/>
        <v>0</v>
      </c>
      <c r="T108" s="133">
        <f t="shared" si="467"/>
        <v>0</v>
      </c>
      <c r="U108" s="133">
        <f t="shared" si="467"/>
        <v>0</v>
      </c>
      <c r="V108" s="133">
        <f t="shared" si="467"/>
        <v>0</v>
      </c>
      <c r="W108" s="133">
        <f t="shared" si="467"/>
        <v>0</v>
      </c>
      <c r="X108" s="133">
        <f t="shared" si="467"/>
        <v>0</v>
      </c>
      <c r="Y108" s="133">
        <f t="shared" si="467"/>
        <v>0</v>
      </c>
      <c r="Z108" s="133">
        <f t="shared" si="467"/>
        <v>0</v>
      </c>
      <c r="AA108" s="133">
        <f t="shared" si="467"/>
        <v>0</v>
      </c>
      <c r="AB108" s="133">
        <f t="shared" si="467"/>
        <v>0</v>
      </c>
      <c r="AC108" s="133">
        <f t="shared" si="467"/>
        <v>0</v>
      </c>
    </row>
    <row r="109" spans="1:302" s="85" customFormat="1" ht="15">
      <c r="B109" s="106" t="s">
        <v>86</v>
      </c>
      <c r="C109" s="134">
        <f>SUM(C102:C108)</f>
        <v>1117105549.405201</v>
      </c>
      <c r="D109" s="134">
        <f t="shared" ref="D109:AC109" si="468">SUM(D102:D108)</f>
        <v>2105364084.9952035</v>
      </c>
      <c r="E109" s="134">
        <f t="shared" si="468"/>
        <v>2049916220.0823357</v>
      </c>
      <c r="F109" s="134">
        <f t="shared" si="468"/>
        <v>1999315307.3581567</v>
      </c>
      <c r="G109" s="134">
        <f t="shared" si="468"/>
        <v>2038656082.9513009</v>
      </c>
      <c r="H109" s="134">
        <f t="shared" si="468"/>
        <v>2089501210.475754</v>
      </c>
      <c r="I109" s="134">
        <f t="shared" si="468"/>
        <v>2142391112.5174131</v>
      </c>
      <c r="J109" s="134">
        <f t="shared" si="468"/>
        <v>2196913948.2593069</v>
      </c>
      <c r="K109" s="134">
        <f t="shared" si="468"/>
        <v>2250935479.8038731</v>
      </c>
      <c r="L109" s="134">
        <f t="shared" si="468"/>
        <v>2309748862.8774948</v>
      </c>
      <c r="M109" s="134">
        <f t="shared" si="468"/>
        <v>2375633839.3523426</v>
      </c>
      <c r="N109" s="134">
        <f t="shared" si="468"/>
        <v>2450684318.9798856</v>
      </c>
      <c r="O109" s="134">
        <f t="shared" si="468"/>
        <v>2532689361.1916018</v>
      </c>
      <c r="P109" s="134">
        <f t="shared" si="468"/>
        <v>2622362138.0008049</v>
      </c>
      <c r="Q109" s="134">
        <f t="shared" si="468"/>
        <v>2720710444.8327045</v>
      </c>
      <c r="R109" s="134">
        <f t="shared" si="468"/>
        <v>1593137047.34725</v>
      </c>
      <c r="S109" s="134">
        <f t="shared" si="468"/>
        <v>949174566.52630258</v>
      </c>
      <c r="T109" s="134">
        <f t="shared" si="468"/>
        <v>1082998892.8186705</v>
      </c>
      <c r="U109" s="134">
        <f t="shared" si="468"/>
        <v>1238295549.9133468</v>
      </c>
      <c r="V109" s="134">
        <f t="shared" si="468"/>
        <v>1414676934.4842756</v>
      </c>
      <c r="W109" s="134">
        <f t="shared" si="468"/>
        <v>973491779.67006958</v>
      </c>
      <c r="X109" s="134">
        <f t="shared" si="468"/>
        <v>612178974.51617408</v>
      </c>
      <c r="Y109" s="134">
        <f t="shared" si="468"/>
        <v>699880376.10150242</v>
      </c>
      <c r="Z109" s="134">
        <f t="shared" si="468"/>
        <v>801635766.43338656</v>
      </c>
      <c r="AA109" s="134">
        <f t="shared" si="468"/>
        <v>919814876.49708974</v>
      </c>
      <c r="AB109" s="134">
        <f t="shared" si="468"/>
        <v>417565027.25498706</v>
      </c>
      <c r="AC109" s="134">
        <f t="shared" si="468"/>
        <v>0</v>
      </c>
    </row>
    <row r="110" spans="1:302">
      <c r="D110" s="133">
        <f>D109-D108</f>
        <v>1923448186.5577035</v>
      </c>
      <c r="E110" s="133">
        <f>E109-E108</f>
        <v>1997958228.6182153</v>
      </c>
      <c r="F110" s="133">
        <f t="shared" ref="F110:K110" si="469">F109-F108</f>
        <v>1999315307.3581567</v>
      </c>
      <c r="G110" s="133">
        <f t="shared" si="469"/>
        <v>2038656082.9513009</v>
      </c>
      <c r="H110" s="133">
        <f t="shared" si="469"/>
        <v>2089501210.475754</v>
      </c>
      <c r="I110" s="133">
        <f t="shared" si="469"/>
        <v>2142391112.5174131</v>
      </c>
      <c r="J110" s="133">
        <f t="shared" si="469"/>
        <v>2196913948.2593069</v>
      </c>
      <c r="K110" s="133">
        <f t="shared" si="469"/>
        <v>2250935479.8038731</v>
      </c>
    </row>
    <row r="112" spans="1:302" s="85" customFormat="1" ht="15">
      <c r="B112" s="114" t="s">
        <v>89</v>
      </c>
      <c r="C112" s="132">
        <v>2025</v>
      </c>
      <c r="D112" s="132">
        <v>2026</v>
      </c>
      <c r="E112" s="132">
        <v>2027</v>
      </c>
      <c r="F112" s="132">
        <v>2028</v>
      </c>
      <c r="G112" s="132">
        <v>2029</v>
      </c>
      <c r="H112" s="132">
        <v>2030</v>
      </c>
      <c r="I112" s="132">
        <v>2031</v>
      </c>
      <c r="J112" s="132">
        <v>2032</v>
      </c>
      <c r="K112" s="132">
        <v>2033</v>
      </c>
      <c r="L112" s="132">
        <v>2034</v>
      </c>
      <c r="M112" s="132">
        <v>2035</v>
      </c>
      <c r="N112" s="132">
        <v>2036</v>
      </c>
      <c r="O112" s="132">
        <v>2037</v>
      </c>
      <c r="P112" s="132">
        <v>2038</v>
      </c>
      <c r="Q112" s="132">
        <v>2039</v>
      </c>
      <c r="R112" s="132">
        <v>2040</v>
      </c>
      <c r="S112" s="132">
        <v>2041</v>
      </c>
      <c r="T112" s="132">
        <v>2042</v>
      </c>
      <c r="U112" s="132">
        <v>2043</v>
      </c>
      <c r="V112" s="132">
        <v>2044</v>
      </c>
      <c r="W112" s="132">
        <v>2045</v>
      </c>
      <c r="X112" s="132">
        <v>2046</v>
      </c>
      <c r="Y112" s="132">
        <v>2047</v>
      </c>
      <c r="Z112" s="132">
        <v>2048</v>
      </c>
      <c r="AA112" s="132">
        <v>2049</v>
      </c>
      <c r="AB112" s="132">
        <v>2050</v>
      </c>
      <c r="AC112" s="132">
        <v>2051</v>
      </c>
    </row>
    <row r="113" spans="2:29" s="85" customFormat="1">
      <c r="B113" s="85" t="str">
        <f t="shared" ref="B113:B119" si="470">+B102</f>
        <v>Refinanciamiento 15yrs</v>
      </c>
      <c r="C113" s="138">
        <f t="shared" ref="C113:AC113" si="471">SUMIF($C$20:$KP$20,C$112,$C$28:$KP$28)</f>
        <v>34060.53</v>
      </c>
      <c r="D113" s="138">
        <f>SUMIF($C$20:$KP$20,D$112,$C$28:$KP$28)</f>
        <v>62612926.350000009</v>
      </c>
      <c r="E113" s="138">
        <f t="shared" si="471"/>
        <v>120807719.52999999</v>
      </c>
      <c r="F113" s="138">
        <f t="shared" si="471"/>
        <v>140217337.43000001</v>
      </c>
      <c r="G113" s="138">
        <f t="shared" si="471"/>
        <v>162779984.24000001</v>
      </c>
      <c r="H113" s="138">
        <f t="shared" si="471"/>
        <v>188943312.23999998</v>
      </c>
      <c r="I113" s="138">
        <f t="shared" si="471"/>
        <v>219310678.82999998</v>
      </c>
      <c r="J113" s="138">
        <f t="shared" si="471"/>
        <v>254524367.66</v>
      </c>
      <c r="K113" s="138">
        <f t="shared" si="471"/>
        <v>295450488.52999997</v>
      </c>
      <c r="L113" s="138">
        <f t="shared" si="471"/>
        <v>342994077.5</v>
      </c>
      <c r="M113" s="138">
        <f t="shared" si="471"/>
        <v>398352117.81999993</v>
      </c>
      <c r="N113" s="138">
        <f t="shared" si="471"/>
        <v>462458840.25999993</v>
      </c>
      <c r="O113" s="138">
        <f t="shared" si="471"/>
        <v>536846967.22000003</v>
      </c>
      <c r="P113" s="138">
        <f t="shared" si="471"/>
        <v>623097878.91999996</v>
      </c>
      <c r="Q113" s="138">
        <f t="shared" si="471"/>
        <v>723250339.5</v>
      </c>
      <c r="R113" s="138">
        <f t="shared" si="471"/>
        <v>334104287.61000001</v>
      </c>
      <c r="S113" s="138">
        <f t="shared" si="471"/>
        <v>0</v>
      </c>
      <c r="T113" s="138">
        <f t="shared" si="471"/>
        <v>0</v>
      </c>
      <c r="U113" s="138">
        <f t="shared" si="471"/>
        <v>0</v>
      </c>
      <c r="V113" s="138">
        <f t="shared" si="471"/>
        <v>0</v>
      </c>
      <c r="W113" s="138">
        <f t="shared" si="471"/>
        <v>0</v>
      </c>
      <c r="X113" s="138">
        <f t="shared" si="471"/>
        <v>0</v>
      </c>
      <c r="Y113" s="138">
        <f t="shared" si="471"/>
        <v>0</v>
      </c>
      <c r="Z113" s="138">
        <f t="shared" si="471"/>
        <v>0</v>
      </c>
      <c r="AA113" s="138">
        <f t="shared" si="471"/>
        <v>0</v>
      </c>
      <c r="AB113" s="138">
        <f t="shared" si="471"/>
        <v>0</v>
      </c>
      <c r="AC113" s="138">
        <f t="shared" si="471"/>
        <v>0</v>
      </c>
    </row>
    <row r="114" spans="2:29" s="85" customFormat="1">
      <c r="B114" s="85" t="str">
        <f t="shared" si="470"/>
        <v>Refinanciamiento 20 yrs</v>
      </c>
      <c r="C114" s="138">
        <f t="shared" ref="C114:AC114" si="472">SUMIF($C$20:$KP$20,C$112,$C$37:$KP$37)</f>
        <v>34060.53</v>
      </c>
      <c r="D114" s="138">
        <f t="shared" si="472"/>
        <v>27681453.07</v>
      </c>
      <c r="E114" s="138">
        <f t="shared" si="472"/>
        <v>53387397.239999995</v>
      </c>
      <c r="F114" s="138">
        <f t="shared" si="472"/>
        <v>61975508.410000011</v>
      </c>
      <c r="G114" s="138">
        <f t="shared" si="472"/>
        <v>71960100.049999997</v>
      </c>
      <c r="H114" s="138">
        <f t="shared" si="472"/>
        <v>83501742.99000001</v>
      </c>
      <c r="I114" s="138">
        <f t="shared" si="472"/>
        <v>96931310.640000015</v>
      </c>
      <c r="J114" s="138">
        <f t="shared" si="472"/>
        <v>112501823.87</v>
      </c>
      <c r="K114" s="138">
        <f t="shared" si="472"/>
        <v>130563619.21999998</v>
      </c>
      <c r="L114" s="138">
        <f t="shared" si="472"/>
        <v>151544885.78</v>
      </c>
      <c r="M114" s="138">
        <f t="shared" si="472"/>
        <v>175883544.25999999</v>
      </c>
      <c r="N114" s="138">
        <f t="shared" si="472"/>
        <v>204105099.5</v>
      </c>
      <c r="O114" s="138">
        <f t="shared" si="472"/>
        <v>236919956.13999999</v>
      </c>
      <c r="P114" s="138">
        <f t="shared" si="472"/>
        <v>275019055.67999995</v>
      </c>
      <c r="Q114" s="138">
        <f t="shared" si="472"/>
        <v>319219850.13</v>
      </c>
      <c r="R114" s="138">
        <f t="shared" si="472"/>
        <v>370558751.73000002</v>
      </c>
      <c r="S114" s="138">
        <f t="shared" si="472"/>
        <v>430188951.59000009</v>
      </c>
      <c r="T114" s="138">
        <f t="shared" si="472"/>
        <v>499370688.19999999</v>
      </c>
      <c r="U114" s="138">
        <f t="shared" si="472"/>
        <v>579646415.45000005</v>
      </c>
      <c r="V114" s="138">
        <f t="shared" si="472"/>
        <v>672811608.19999993</v>
      </c>
      <c r="W114" s="138">
        <f t="shared" si="472"/>
        <v>311979561.45139712</v>
      </c>
      <c r="X114" s="138">
        <f t="shared" si="472"/>
        <v>0</v>
      </c>
      <c r="Y114" s="138">
        <f t="shared" si="472"/>
        <v>0</v>
      </c>
      <c r="Z114" s="138">
        <f t="shared" si="472"/>
        <v>0</v>
      </c>
      <c r="AA114" s="138">
        <f t="shared" si="472"/>
        <v>0</v>
      </c>
      <c r="AB114" s="138">
        <f t="shared" si="472"/>
        <v>0</v>
      </c>
      <c r="AC114" s="138">
        <f t="shared" si="472"/>
        <v>0</v>
      </c>
    </row>
    <row r="115" spans="2:29" s="85" customFormat="1">
      <c r="B115" s="85" t="str">
        <f t="shared" si="470"/>
        <v>Refinanciamiento 25 yrs</v>
      </c>
      <c r="C115" s="138">
        <f t="shared" ref="C115:AC115" si="473">SUMIF($C$20:$KP$20,C$112,$C$46:$KP$46)</f>
        <v>34060.53</v>
      </c>
      <c r="D115" s="138">
        <f t="shared" si="473"/>
        <v>12733760.370000001</v>
      </c>
      <c r="E115" s="138">
        <f t="shared" si="473"/>
        <v>24557618.84</v>
      </c>
      <c r="F115" s="138">
        <f t="shared" si="473"/>
        <v>28494039.210000005</v>
      </c>
      <c r="G115" s="138">
        <f t="shared" si="473"/>
        <v>33077609.039999999</v>
      </c>
      <c r="H115" s="138">
        <f t="shared" si="473"/>
        <v>38376449.340000011</v>
      </c>
      <c r="I115" s="138">
        <f t="shared" si="473"/>
        <v>44536533.619999997</v>
      </c>
      <c r="J115" s="138">
        <f t="shared" si="473"/>
        <v>51674640.759999998</v>
      </c>
      <c r="K115" s="138">
        <f t="shared" si="473"/>
        <v>59990267.989999995</v>
      </c>
      <c r="L115" s="138">
        <f t="shared" si="473"/>
        <v>69634254.63000001</v>
      </c>
      <c r="M115" s="138">
        <f t="shared" si="473"/>
        <v>80845024.150000006</v>
      </c>
      <c r="N115" s="138">
        <f t="shared" si="473"/>
        <v>93851268.5</v>
      </c>
      <c r="O115" s="138">
        <f t="shared" si="473"/>
        <v>108891411.13000003</v>
      </c>
      <c r="P115" s="138">
        <f t="shared" si="473"/>
        <v>126432567.43999998</v>
      </c>
      <c r="Q115" s="138">
        <f t="shared" si="473"/>
        <v>146786147.69</v>
      </c>
      <c r="R115" s="138">
        <f t="shared" si="473"/>
        <v>170375475.22000003</v>
      </c>
      <c r="S115" s="138">
        <f t="shared" si="473"/>
        <v>197876894.21000001</v>
      </c>
      <c r="T115" s="138">
        <f t="shared" si="473"/>
        <v>229699130.63</v>
      </c>
      <c r="U115" s="138">
        <f t="shared" si="473"/>
        <v>266635307.49000001</v>
      </c>
      <c r="V115" s="138">
        <f t="shared" si="473"/>
        <v>309507742.49000001</v>
      </c>
      <c r="W115" s="138">
        <f t="shared" si="473"/>
        <v>359270129.63000005</v>
      </c>
      <c r="X115" s="138">
        <f t="shared" si="473"/>
        <v>416910223.26999998</v>
      </c>
      <c r="Y115" s="138">
        <f t="shared" si="473"/>
        <v>483912088.03999996</v>
      </c>
      <c r="Z115" s="138">
        <f t="shared" si="473"/>
        <v>561652741.09000003</v>
      </c>
      <c r="AA115" s="138">
        <f t="shared" si="473"/>
        <v>651937388.90999997</v>
      </c>
      <c r="AB115" s="138">
        <f t="shared" si="473"/>
        <v>298092609.91139281</v>
      </c>
      <c r="AC115" s="138">
        <f t="shared" si="473"/>
        <v>0</v>
      </c>
    </row>
    <row r="116" spans="2:29" s="85" customFormat="1">
      <c r="B116" s="85" t="str">
        <f t="shared" si="470"/>
        <v>Deuda Nueva 15 yrs</v>
      </c>
      <c r="C116" s="138">
        <f t="shared" ref="C116:AC116" si="474">SUMIF($C$20:$KP$20,C$112,$C$55:$KP$55)</f>
        <v>13538</v>
      </c>
      <c r="D116" s="138">
        <f t="shared" si="474"/>
        <v>24886712</v>
      </c>
      <c r="E116" s="138">
        <f t="shared" si="474"/>
        <v>48017352</v>
      </c>
      <c r="F116" s="138">
        <f t="shared" si="474"/>
        <v>55732078</v>
      </c>
      <c r="G116" s="138">
        <f t="shared" si="474"/>
        <v>64700036</v>
      </c>
      <c r="H116" s="138">
        <f t="shared" si="474"/>
        <v>75099154</v>
      </c>
      <c r="I116" s="138">
        <f t="shared" si="474"/>
        <v>87169248</v>
      </c>
      <c r="J116" s="138">
        <f t="shared" si="474"/>
        <v>101165606</v>
      </c>
      <c r="K116" s="138">
        <f t="shared" si="474"/>
        <v>117432480</v>
      </c>
      <c r="L116" s="138">
        <f t="shared" si="474"/>
        <v>136329594</v>
      </c>
      <c r="M116" s="138">
        <f t="shared" si="474"/>
        <v>158332712</v>
      </c>
      <c r="N116" s="138">
        <f t="shared" si="474"/>
        <v>183813162</v>
      </c>
      <c r="O116" s="138">
        <f t="shared" si="474"/>
        <v>213380154</v>
      </c>
      <c r="P116" s="138">
        <f t="shared" si="474"/>
        <v>247662238</v>
      </c>
      <c r="Q116" s="138">
        <f t="shared" si="474"/>
        <v>287469760</v>
      </c>
      <c r="R116" s="138">
        <f t="shared" si="474"/>
        <v>132796176</v>
      </c>
      <c r="S116" s="138">
        <f t="shared" si="474"/>
        <v>0</v>
      </c>
      <c r="T116" s="138">
        <f t="shared" si="474"/>
        <v>0</v>
      </c>
      <c r="U116" s="138">
        <f t="shared" si="474"/>
        <v>0</v>
      </c>
      <c r="V116" s="138">
        <f t="shared" si="474"/>
        <v>0</v>
      </c>
      <c r="W116" s="138">
        <f t="shared" si="474"/>
        <v>0</v>
      </c>
      <c r="X116" s="138">
        <f t="shared" si="474"/>
        <v>0</v>
      </c>
      <c r="Y116" s="138">
        <f t="shared" si="474"/>
        <v>0</v>
      </c>
      <c r="Z116" s="138">
        <f t="shared" si="474"/>
        <v>0</v>
      </c>
      <c r="AA116" s="138">
        <f t="shared" si="474"/>
        <v>0</v>
      </c>
      <c r="AB116" s="138">
        <f t="shared" si="474"/>
        <v>0</v>
      </c>
      <c r="AC116" s="138">
        <f t="shared" si="474"/>
        <v>0</v>
      </c>
    </row>
    <row r="117" spans="2:29" s="85" customFormat="1">
      <c r="B117" s="85" t="str">
        <f t="shared" si="470"/>
        <v>Deuda Nueva 20 yrs</v>
      </c>
      <c r="C117" s="138">
        <f t="shared" ref="C117:AC117" si="475">SUMIF($C$20:$KP$20,C$112,$C$64:$KP$64)</f>
        <v>13538</v>
      </c>
      <c r="D117" s="138">
        <f t="shared" si="475"/>
        <v>11002526</v>
      </c>
      <c r="E117" s="138">
        <f t="shared" si="475"/>
        <v>21219848</v>
      </c>
      <c r="F117" s="138">
        <f t="shared" si="475"/>
        <v>24633358</v>
      </c>
      <c r="G117" s="138">
        <f t="shared" si="475"/>
        <v>28601926</v>
      </c>
      <c r="H117" s="138">
        <f t="shared" si="475"/>
        <v>33189374</v>
      </c>
      <c r="I117" s="138">
        <f t="shared" si="475"/>
        <v>38527214</v>
      </c>
      <c r="J117" s="138">
        <f t="shared" si="475"/>
        <v>44716014</v>
      </c>
      <c r="K117" s="138">
        <f t="shared" si="475"/>
        <v>51895022</v>
      </c>
      <c r="L117" s="138">
        <f t="shared" si="475"/>
        <v>60234430</v>
      </c>
      <c r="M117" s="138">
        <f t="shared" si="475"/>
        <v>69908298</v>
      </c>
      <c r="N117" s="138">
        <f t="shared" si="475"/>
        <v>81125498</v>
      </c>
      <c r="O117" s="138">
        <f t="shared" si="475"/>
        <v>94168394</v>
      </c>
      <c r="P117" s="138">
        <f t="shared" si="475"/>
        <v>109311614</v>
      </c>
      <c r="Q117" s="138">
        <f t="shared" si="475"/>
        <v>126880070</v>
      </c>
      <c r="R117" s="138">
        <f t="shared" si="475"/>
        <v>147285704</v>
      </c>
      <c r="S117" s="138">
        <f t="shared" si="475"/>
        <v>170986874</v>
      </c>
      <c r="T117" s="138">
        <f t="shared" si="475"/>
        <v>198484486</v>
      </c>
      <c r="U117" s="138">
        <f t="shared" si="475"/>
        <v>230391618</v>
      </c>
      <c r="V117" s="138">
        <f t="shared" si="475"/>
        <v>267421916</v>
      </c>
      <c r="W117" s="138">
        <f t="shared" si="475"/>
        <v>124002278</v>
      </c>
      <c r="X117" s="138">
        <f t="shared" si="475"/>
        <v>0</v>
      </c>
      <c r="Y117" s="138">
        <f t="shared" si="475"/>
        <v>0</v>
      </c>
      <c r="Z117" s="138">
        <f t="shared" si="475"/>
        <v>0</v>
      </c>
      <c r="AA117" s="138">
        <f t="shared" si="475"/>
        <v>0</v>
      </c>
      <c r="AB117" s="138">
        <f t="shared" si="475"/>
        <v>0</v>
      </c>
      <c r="AC117" s="138">
        <f t="shared" si="475"/>
        <v>0</v>
      </c>
    </row>
    <row r="118" spans="2:29" s="85" customFormat="1">
      <c r="B118" s="85" t="str">
        <f t="shared" si="470"/>
        <v>Deuda Nueva 25 yrs</v>
      </c>
      <c r="C118" s="138">
        <f t="shared" ref="C118:AC118" si="476">SUMIF($C$20:$KP$20,C$112,$C$73:$KP$73)</f>
        <v>13538</v>
      </c>
      <c r="D118" s="138">
        <f t="shared" si="476"/>
        <v>5061278</v>
      </c>
      <c r="E118" s="138">
        <f t="shared" si="476"/>
        <v>9760898</v>
      </c>
      <c r="F118" s="138">
        <f t="shared" si="476"/>
        <v>11325504</v>
      </c>
      <c r="G118" s="138">
        <f t="shared" si="476"/>
        <v>13147332</v>
      </c>
      <c r="H118" s="138">
        <f t="shared" si="476"/>
        <v>15253458</v>
      </c>
      <c r="I118" s="138">
        <f t="shared" si="476"/>
        <v>17701902</v>
      </c>
      <c r="J118" s="138">
        <f t="shared" si="476"/>
        <v>20539080</v>
      </c>
      <c r="K118" s="138">
        <f t="shared" si="476"/>
        <v>23844286</v>
      </c>
      <c r="L118" s="138">
        <f t="shared" si="476"/>
        <v>27677474</v>
      </c>
      <c r="M118" s="138">
        <f t="shared" si="476"/>
        <v>32133410</v>
      </c>
      <c r="N118" s="138">
        <f t="shared" si="476"/>
        <v>37302992</v>
      </c>
      <c r="O118" s="138">
        <f t="shared" si="476"/>
        <v>43280986</v>
      </c>
      <c r="P118" s="138">
        <f t="shared" si="476"/>
        <v>50253056</v>
      </c>
      <c r="Q118" s="138">
        <f t="shared" si="476"/>
        <v>58342978</v>
      </c>
      <c r="R118" s="138">
        <f t="shared" si="476"/>
        <v>67719010</v>
      </c>
      <c r="S118" s="138">
        <f t="shared" si="476"/>
        <v>78649978</v>
      </c>
      <c r="T118" s="138">
        <f t="shared" si="476"/>
        <v>91298338</v>
      </c>
      <c r="U118" s="138">
        <f t="shared" si="476"/>
        <v>105979332</v>
      </c>
      <c r="V118" s="138">
        <f t="shared" si="476"/>
        <v>123019806</v>
      </c>
      <c r="W118" s="138">
        <f t="shared" si="476"/>
        <v>142798824</v>
      </c>
      <c r="X118" s="138">
        <f t="shared" si="476"/>
        <v>165708988</v>
      </c>
      <c r="Y118" s="138">
        <f t="shared" si="476"/>
        <v>192340168</v>
      </c>
      <c r="Z118" s="138">
        <f t="shared" si="476"/>
        <v>223239686</v>
      </c>
      <c r="AA118" s="138">
        <f t="shared" si="476"/>
        <v>259125056</v>
      </c>
      <c r="AB118" s="138">
        <f t="shared" si="476"/>
        <v>118482642</v>
      </c>
      <c r="AC118" s="138">
        <f t="shared" si="476"/>
        <v>0</v>
      </c>
    </row>
    <row r="119" spans="2:29" s="85" customFormat="1">
      <c r="B119" s="85" t="str">
        <f t="shared" si="470"/>
        <v>SANTANDER 250</v>
      </c>
      <c r="C119" s="138">
        <f t="shared" ref="C119:AC119" si="477">SUMIF($C$20:$KP$20,C$112,$C$86:$KP$86)</f>
        <v>30000000</v>
      </c>
      <c r="D119" s="138">
        <f t="shared" si="477"/>
        <v>168750000</v>
      </c>
      <c r="E119" s="138">
        <f t="shared" si="477"/>
        <v>51250000</v>
      </c>
      <c r="F119" s="138">
        <f t="shared" si="477"/>
        <v>0</v>
      </c>
      <c r="G119" s="138">
        <f t="shared" si="477"/>
        <v>0</v>
      </c>
      <c r="H119" s="138">
        <f t="shared" si="477"/>
        <v>0</v>
      </c>
      <c r="I119" s="138">
        <f t="shared" si="477"/>
        <v>0</v>
      </c>
      <c r="J119" s="138">
        <f t="shared" si="477"/>
        <v>0</v>
      </c>
      <c r="K119" s="138">
        <f t="shared" si="477"/>
        <v>0</v>
      </c>
      <c r="L119" s="138">
        <f t="shared" si="477"/>
        <v>0</v>
      </c>
      <c r="M119" s="138">
        <f t="shared" si="477"/>
        <v>0</v>
      </c>
      <c r="N119" s="138">
        <f t="shared" si="477"/>
        <v>0</v>
      </c>
      <c r="O119" s="138">
        <f t="shared" si="477"/>
        <v>0</v>
      </c>
      <c r="P119" s="138">
        <f t="shared" si="477"/>
        <v>0</v>
      </c>
      <c r="Q119" s="138">
        <f t="shared" si="477"/>
        <v>0</v>
      </c>
      <c r="R119" s="138">
        <f t="shared" si="477"/>
        <v>0</v>
      </c>
      <c r="S119" s="138">
        <f t="shared" si="477"/>
        <v>0</v>
      </c>
      <c r="T119" s="138">
        <f t="shared" si="477"/>
        <v>0</v>
      </c>
      <c r="U119" s="138">
        <f t="shared" si="477"/>
        <v>0</v>
      </c>
      <c r="V119" s="138">
        <f t="shared" si="477"/>
        <v>0</v>
      </c>
      <c r="W119" s="138">
        <f t="shared" si="477"/>
        <v>0</v>
      </c>
      <c r="X119" s="138">
        <f t="shared" si="477"/>
        <v>0</v>
      </c>
      <c r="Y119" s="138">
        <f t="shared" si="477"/>
        <v>0</v>
      </c>
      <c r="Z119" s="138">
        <f t="shared" si="477"/>
        <v>0</v>
      </c>
      <c r="AA119" s="138">
        <f t="shared" si="477"/>
        <v>0</v>
      </c>
      <c r="AB119" s="138">
        <f t="shared" si="477"/>
        <v>0</v>
      </c>
      <c r="AC119" s="138">
        <f t="shared" si="477"/>
        <v>0</v>
      </c>
    </row>
    <row r="120" spans="2:29" s="85" customFormat="1" ht="15">
      <c r="B120" s="106" t="s">
        <v>86</v>
      </c>
      <c r="C120" s="134">
        <f>SUM(C113:C119)</f>
        <v>30142795.59</v>
      </c>
      <c r="D120" s="134">
        <f t="shared" ref="D120:AC120" si="478">SUM(D113:D119)</f>
        <v>312728655.79000002</v>
      </c>
      <c r="E120" s="134">
        <f t="shared" si="478"/>
        <v>329000833.61000001</v>
      </c>
      <c r="F120" s="134">
        <f t="shared" si="478"/>
        <v>322377825.05000007</v>
      </c>
      <c r="G120" s="134">
        <f t="shared" si="478"/>
        <v>374266987.33000004</v>
      </c>
      <c r="H120" s="134">
        <f t="shared" si="478"/>
        <v>434363490.57000005</v>
      </c>
      <c r="I120" s="134">
        <f t="shared" si="478"/>
        <v>504176887.09000003</v>
      </c>
      <c r="J120" s="134">
        <f t="shared" si="478"/>
        <v>585121532.28999996</v>
      </c>
      <c r="K120" s="134">
        <f t="shared" si="478"/>
        <v>679176163.74000001</v>
      </c>
      <c r="L120" s="134">
        <f t="shared" si="478"/>
        <v>788414715.90999997</v>
      </c>
      <c r="M120" s="134">
        <f t="shared" si="478"/>
        <v>915455106.2299999</v>
      </c>
      <c r="N120" s="134">
        <f t="shared" si="478"/>
        <v>1062656860.26</v>
      </c>
      <c r="O120" s="134">
        <f t="shared" si="478"/>
        <v>1233487868.49</v>
      </c>
      <c r="P120" s="134">
        <f t="shared" si="478"/>
        <v>1431776410.04</v>
      </c>
      <c r="Q120" s="134">
        <f t="shared" si="478"/>
        <v>1661949145.3199999</v>
      </c>
      <c r="R120" s="134">
        <f t="shared" si="478"/>
        <v>1222839404.5599999</v>
      </c>
      <c r="S120" s="134">
        <f t="shared" si="478"/>
        <v>877702697.80000007</v>
      </c>
      <c r="T120" s="134">
        <f t="shared" si="478"/>
        <v>1018852642.8299999</v>
      </c>
      <c r="U120" s="134">
        <f t="shared" si="478"/>
        <v>1182652672.9400001</v>
      </c>
      <c r="V120" s="134">
        <f t="shared" si="478"/>
        <v>1372761072.6900001</v>
      </c>
      <c r="W120" s="134">
        <f t="shared" si="478"/>
        <v>938050793.08139718</v>
      </c>
      <c r="X120" s="134">
        <f t="shared" si="478"/>
        <v>582619211.26999998</v>
      </c>
      <c r="Y120" s="134">
        <f t="shared" si="478"/>
        <v>676252256.03999996</v>
      </c>
      <c r="Z120" s="134">
        <f t="shared" si="478"/>
        <v>784892427.09000003</v>
      </c>
      <c r="AA120" s="134">
        <f t="shared" si="478"/>
        <v>911062444.90999997</v>
      </c>
      <c r="AB120" s="134">
        <f t="shared" si="478"/>
        <v>416575251.91139281</v>
      </c>
      <c r="AC120" s="134">
        <f t="shared" si="478"/>
        <v>0</v>
      </c>
    </row>
  </sheetData>
  <hyperlinks>
    <hyperlink ref="M2" location="Indice!A1" display="Indice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P84"/>
  <sheetViews>
    <sheetView workbookViewId="0"/>
  </sheetViews>
  <sheetFormatPr baseColWidth="10" defaultColWidth="10.875" defaultRowHeight="14.25"/>
  <cols>
    <col min="1" max="1" width="10.875" style="85" bestFit="1" customWidth="1"/>
    <col min="2" max="2" width="30.625" style="85" customWidth="1"/>
    <col min="3" max="3" width="17.125" style="85" bestFit="1" customWidth="1"/>
    <col min="4" max="4" width="13.625" style="85" customWidth="1"/>
    <col min="5" max="5" width="14.125" style="85" bestFit="1" customWidth="1"/>
    <col min="6" max="6" width="16.875" style="85" bestFit="1" customWidth="1"/>
    <col min="7" max="7" width="14.125" style="85" bestFit="1" customWidth="1"/>
    <col min="8" max="8" width="15.375" style="85" bestFit="1" customWidth="1"/>
    <col min="9" max="9" width="19" style="85" bestFit="1" customWidth="1"/>
    <col min="10" max="10" width="13.125" style="85" bestFit="1" customWidth="1"/>
    <col min="11" max="11" width="12.75" style="85" customWidth="1"/>
    <col min="12" max="12" width="18.125" style="85" bestFit="1" customWidth="1"/>
    <col min="13" max="13" width="12.75" style="85" bestFit="1" customWidth="1"/>
    <col min="14" max="15" width="12.625" style="85" bestFit="1" customWidth="1"/>
    <col min="16" max="16" width="13.625" style="85" customWidth="1"/>
    <col min="17" max="17" width="13.625" style="85" bestFit="1" customWidth="1"/>
    <col min="18" max="18" width="12.625" style="85" bestFit="1" customWidth="1"/>
    <col min="19" max="19" width="13.375" style="85" bestFit="1" customWidth="1"/>
    <col min="20" max="24" width="12.625" style="85" bestFit="1" customWidth="1"/>
    <col min="25" max="215" width="13.625" style="85" bestFit="1" customWidth="1"/>
    <col min="216" max="302" width="14.625" style="85" bestFit="1" customWidth="1"/>
    <col min="303" max="16384" width="10.875" style="85"/>
  </cols>
  <sheetData>
    <row r="1" spans="1:302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302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U2" s="5"/>
    </row>
    <row r="3" spans="1:302" s="3" customFormat="1" ht="24" customHeight="1">
      <c r="A3" s="32" t="s">
        <v>253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302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302">
      <c r="B6" s="58" t="s">
        <v>302</v>
      </c>
      <c r="C6" s="176">
        <f>MONTH(C10)</f>
        <v>6</v>
      </c>
      <c r="D6" s="176">
        <f t="shared" ref="D6:BO6" si="0">MONTH(D10)</f>
        <v>7</v>
      </c>
      <c r="E6" s="176">
        <f t="shared" si="0"/>
        <v>8</v>
      </c>
      <c r="F6" s="176">
        <f t="shared" si="0"/>
        <v>9</v>
      </c>
      <c r="G6" s="176">
        <f t="shared" si="0"/>
        <v>10</v>
      </c>
      <c r="H6" s="176">
        <f t="shared" si="0"/>
        <v>11</v>
      </c>
      <c r="I6" s="176">
        <f t="shared" si="0"/>
        <v>12</v>
      </c>
      <c r="J6" s="176">
        <f t="shared" si="0"/>
        <v>1</v>
      </c>
      <c r="K6" s="176">
        <f t="shared" si="0"/>
        <v>2</v>
      </c>
      <c r="L6" s="176">
        <f t="shared" si="0"/>
        <v>3</v>
      </c>
      <c r="M6" s="176">
        <f t="shared" si="0"/>
        <v>4</v>
      </c>
      <c r="N6" s="176">
        <f t="shared" si="0"/>
        <v>5</v>
      </c>
      <c r="O6" s="176">
        <f t="shared" si="0"/>
        <v>6</v>
      </c>
      <c r="P6" s="176">
        <f t="shared" si="0"/>
        <v>7</v>
      </c>
      <c r="Q6" s="176">
        <f t="shared" si="0"/>
        <v>8</v>
      </c>
      <c r="R6" s="176">
        <f t="shared" si="0"/>
        <v>9</v>
      </c>
      <c r="S6" s="176">
        <f t="shared" si="0"/>
        <v>10</v>
      </c>
      <c r="T6" s="176">
        <f t="shared" si="0"/>
        <v>11</v>
      </c>
      <c r="U6" s="176">
        <f t="shared" si="0"/>
        <v>12</v>
      </c>
      <c r="V6" s="176">
        <f t="shared" si="0"/>
        <v>1</v>
      </c>
      <c r="W6" s="176">
        <f t="shared" si="0"/>
        <v>2</v>
      </c>
      <c r="X6" s="176">
        <f t="shared" si="0"/>
        <v>3</v>
      </c>
      <c r="Y6" s="176">
        <f t="shared" si="0"/>
        <v>4</v>
      </c>
      <c r="Z6" s="176">
        <f t="shared" si="0"/>
        <v>5</v>
      </c>
      <c r="AA6" s="176">
        <f t="shared" si="0"/>
        <v>6</v>
      </c>
      <c r="AB6" s="176">
        <f t="shared" si="0"/>
        <v>7</v>
      </c>
      <c r="AC6" s="176">
        <f t="shared" si="0"/>
        <v>8</v>
      </c>
      <c r="AD6" s="176">
        <f t="shared" si="0"/>
        <v>9</v>
      </c>
      <c r="AE6" s="176">
        <f t="shared" si="0"/>
        <v>10</v>
      </c>
      <c r="AF6" s="176">
        <f t="shared" si="0"/>
        <v>11</v>
      </c>
      <c r="AG6" s="176">
        <f t="shared" si="0"/>
        <v>12</v>
      </c>
      <c r="AH6" s="176">
        <f t="shared" si="0"/>
        <v>1</v>
      </c>
      <c r="AI6" s="176">
        <f t="shared" si="0"/>
        <v>2</v>
      </c>
      <c r="AJ6" s="176">
        <f t="shared" si="0"/>
        <v>3</v>
      </c>
      <c r="AK6" s="176">
        <f t="shared" si="0"/>
        <v>4</v>
      </c>
      <c r="AL6" s="176">
        <f t="shared" si="0"/>
        <v>5</v>
      </c>
      <c r="AM6" s="176">
        <f t="shared" si="0"/>
        <v>6</v>
      </c>
      <c r="AN6" s="176">
        <f t="shared" si="0"/>
        <v>7</v>
      </c>
      <c r="AO6" s="176">
        <f t="shared" si="0"/>
        <v>8</v>
      </c>
      <c r="AP6" s="176">
        <f t="shared" si="0"/>
        <v>9</v>
      </c>
      <c r="AQ6" s="176">
        <f t="shared" si="0"/>
        <v>10</v>
      </c>
      <c r="AR6" s="176">
        <f t="shared" si="0"/>
        <v>11</v>
      </c>
      <c r="AS6" s="176">
        <f t="shared" si="0"/>
        <v>12</v>
      </c>
      <c r="AT6" s="176">
        <f t="shared" si="0"/>
        <v>1</v>
      </c>
      <c r="AU6" s="176">
        <f t="shared" si="0"/>
        <v>2</v>
      </c>
      <c r="AV6" s="176">
        <f t="shared" si="0"/>
        <v>3</v>
      </c>
      <c r="AW6" s="176">
        <f t="shared" si="0"/>
        <v>4</v>
      </c>
      <c r="AX6" s="176">
        <f t="shared" si="0"/>
        <v>5</v>
      </c>
      <c r="AY6" s="176">
        <f t="shared" si="0"/>
        <v>6</v>
      </c>
      <c r="AZ6" s="176">
        <f t="shared" si="0"/>
        <v>7</v>
      </c>
      <c r="BA6" s="176">
        <f t="shared" si="0"/>
        <v>8</v>
      </c>
      <c r="BB6" s="176">
        <f t="shared" si="0"/>
        <v>9</v>
      </c>
      <c r="BC6" s="176">
        <f t="shared" si="0"/>
        <v>10</v>
      </c>
      <c r="BD6" s="176">
        <f t="shared" si="0"/>
        <v>11</v>
      </c>
      <c r="BE6" s="176">
        <f t="shared" si="0"/>
        <v>12</v>
      </c>
      <c r="BF6" s="176">
        <f t="shared" si="0"/>
        <v>1</v>
      </c>
      <c r="BG6" s="176">
        <f t="shared" si="0"/>
        <v>2</v>
      </c>
      <c r="BH6" s="176">
        <f t="shared" si="0"/>
        <v>3</v>
      </c>
      <c r="BI6" s="176">
        <f t="shared" si="0"/>
        <v>4</v>
      </c>
      <c r="BJ6" s="176">
        <f t="shared" si="0"/>
        <v>5</v>
      </c>
      <c r="BK6" s="176">
        <f t="shared" si="0"/>
        <v>6</v>
      </c>
      <c r="BL6" s="176">
        <f t="shared" si="0"/>
        <v>7</v>
      </c>
      <c r="BM6" s="176">
        <f t="shared" si="0"/>
        <v>8</v>
      </c>
      <c r="BN6" s="176">
        <f t="shared" si="0"/>
        <v>9</v>
      </c>
      <c r="BO6" s="176">
        <f t="shared" si="0"/>
        <v>10</v>
      </c>
      <c r="BP6" s="176">
        <f t="shared" ref="BP6:EA6" si="1">MONTH(BP10)</f>
        <v>11</v>
      </c>
      <c r="BQ6" s="176">
        <f t="shared" si="1"/>
        <v>12</v>
      </c>
      <c r="BR6" s="176">
        <f t="shared" si="1"/>
        <v>1</v>
      </c>
      <c r="BS6" s="176">
        <f t="shared" si="1"/>
        <v>2</v>
      </c>
      <c r="BT6" s="176">
        <f t="shared" si="1"/>
        <v>3</v>
      </c>
      <c r="BU6" s="176">
        <f t="shared" si="1"/>
        <v>4</v>
      </c>
      <c r="BV6" s="176">
        <f t="shared" si="1"/>
        <v>5</v>
      </c>
      <c r="BW6" s="176">
        <f t="shared" si="1"/>
        <v>6</v>
      </c>
      <c r="BX6" s="176">
        <f t="shared" si="1"/>
        <v>7</v>
      </c>
      <c r="BY6" s="176">
        <f t="shared" si="1"/>
        <v>8</v>
      </c>
      <c r="BZ6" s="176">
        <f t="shared" si="1"/>
        <v>9</v>
      </c>
      <c r="CA6" s="176">
        <f t="shared" si="1"/>
        <v>10</v>
      </c>
      <c r="CB6" s="176">
        <f t="shared" si="1"/>
        <v>11</v>
      </c>
      <c r="CC6" s="176">
        <f t="shared" si="1"/>
        <v>12</v>
      </c>
      <c r="CD6" s="176">
        <f t="shared" si="1"/>
        <v>1</v>
      </c>
      <c r="CE6" s="176">
        <f t="shared" si="1"/>
        <v>2</v>
      </c>
      <c r="CF6" s="176">
        <f t="shared" si="1"/>
        <v>3</v>
      </c>
      <c r="CG6" s="176">
        <f t="shared" si="1"/>
        <v>4</v>
      </c>
      <c r="CH6" s="176">
        <f t="shared" si="1"/>
        <v>5</v>
      </c>
      <c r="CI6" s="176">
        <f t="shared" si="1"/>
        <v>6</v>
      </c>
      <c r="CJ6" s="176">
        <f t="shared" si="1"/>
        <v>7</v>
      </c>
      <c r="CK6" s="176">
        <f t="shared" si="1"/>
        <v>8</v>
      </c>
      <c r="CL6" s="176">
        <f t="shared" si="1"/>
        <v>9</v>
      </c>
      <c r="CM6" s="176">
        <f t="shared" si="1"/>
        <v>10</v>
      </c>
      <c r="CN6" s="176">
        <f t="shared" si="1"/>
        <v>11</v>
      </c>
      <c r="CO6" s="176">
        <f t="shared" si="1"/>
        <v>12</v>
      </c>
      <c r="CP6" s="176">
        <f t="shared" si="1"/>
        <v>1</v>
      </c>
      <c r="CQ6" s="176">
        <f t="shared" si="1"/>
        <v>2</v>
      </c>
      <c r="CR6" s="176">
        <f t="shared" si="1"/>
        <v>3</v>
      </c>
      <c r="CS6" s="176">
        <f t="shared" si="1"/>
        <v>4</v>
      </c>
      <c r="CT6" s="176">
        <f t="shared" si="1"/>
        <v>5</v>
      </c>
      <c r="CU6" s="176">
        <f t="shared" si="1"/>
        <v>6</v>
      </c>
      <c r="CV6" s="176">
        <f t="shared" si="1"/>
        <v>7</v>
      </c>
      <c r="CW6" s="176">
        <f t="shared" si="1"/>
        <v>8</v>
      </c>
      <c r="CX6" s="176">
        <f t="shared" si="1"/>
        <v>9</v>
      </c>
      <c r="CY6" s="176">
        <f t="shared" si="1"/>
        <v>10</v>
      </c>
      <c r="CZ6" s="176">
        <f t="shared" si="1"/>
        <v>11</v>
      </c>
      <c r="DA6" s="176">
        <f t="shared" si="1"/>
        <v>12</v>
      </c>
      <c r="DB6" s="176">
        <f t="shared" si="1"/>
        <v>1</v>
      </c>
      <c r="DC6" s="176">
        <f t="shared" si="1"/>
        <v>2</v>
      </c>
      <c r="DD6" s="176">
        <f t="shared" si="1"/>
        <v>3</v>
      </c>
      <c r="DE6" s="176">
        <f t="shared" si="1"/>
        <v>4</v>
      </c>
      <c r="DF6" s="176">
        <f t="shared" si="1"/>
        <v>5</v>
      </c>
      <c r="DG6" s="176">
        <f t="shared" si="1"/>
        <v>6</v>
      </c>
      <c r="DH6" s="176">
        <f t="shared" si="1"/>
        <v>7</v>
      </c>
      <c r="DI6" s="176">
        <f t="shared" si="1"/>
        <v>8</v>
      </c>
      <c r="DJ6" s="176">
        <f t="shared" si="1"/>
        <v>9</v>
      </c>
      <c r="DK6" s="176">
        <f t="shared" si="1"/>
        <v>10</v>
      </c>
      <c r="DL6" s="176">
        <f t="shared" si="1"/>
        <v>11</v>
      </c>
      <c r="DM6" s="176">
        <f t="shared" si="1"/>
        <v>12</v>
      </c>
      <c r="DN6" s="176">
        <f t="shared" si="1"/>
        <v>1</v>
      </c>
      <c r="DO6" s="176">
        <f t="shared" si="1"/>
        <v>2</v>
      </c>
      <c r="DP6" s="176">
        <f t="shared" si="1"/>
        <v>3</v>
      </c>
      <c r="DQ6" s="176">
        <f t="shared" si="1"/>
        <v>4</v>
      </c>
      <c r="DR6" s="176">
        <f t="shared" si="1"/>
        <v>5</v>
      </c>
      <c r="DS6" s="176">
        <f t="shared" si="1"/>
        <v>6</v>
      </c>
      <c r="DT6" s="176">
        <f t="shared" si="1"/>
        <v>7</v>
      </c>
      <c r="DU6" s="176">
        <f t="shared" si="1"/>
        <v>8</v>
      </c>
      <c r="DV6" s="176">
        <f t="shared" si="1"/>
        <v>9</v>
      </c>
      <c r="DW6" s="176">
        <f t="shared" si="1"/>
        <v>10</v>
      </c>
      <c r="DX6" s="176">
        <f t="shared" si="1"/>
        <v>11</v>
      </c>
      <c r="DY6" s="176">
        <f t="shared" si="1"/>
        <v>12</v>
      </c>
      <c r="DZ6" s="176">
        <f t="shared" si="1"/>
        <v>1</v>
      </c>
      <c r="EA6" s="176">
        <f t="shared" si="1"/>
        <v>2</v>
      </c>
      <c r="EB6" s="176">
        <f t="shared" ref="EB6:GM6" si="2">MONTH(EB10)</f>
        <v>3</v>
      </c>
      <c r="EC6" s="176">
        <f t="shared" si="2"/>
        <v>4</v>
      </c>
      <c r="ED6" s="176">
        <f t="shared" si="2"/>
        <v>5</v>
      </c>
      <c r="EE6" s="176">
        <f t="shared" si="2"/>
        <v>6</v>
      </c>
      <c r="EF6" s="176">
        <f t="shared" si="2"/>
        <v>7</v>
      </c>
      <c r="EG6" s="176">
        <f t="shared" si="2"/>
        <v>8</v>
      </c>
      <c r="EH6" s="176">
        <f t="shared" si="2"/>
        <v>9</v>
      </c>
      <c r="EI6" s="176">
        <f t="shared" si="2"/>
        <v>10</v>
      </c>
      <c r="EJ6" s="176">
        <f t="shared" si="2"/>
        <v>11</v>
      </c>
      <c r="EK6" s="176">
        <f t="shared" si="2"/>
        <v>12</v>
      </c>
      <c r="EL6" s="176">
        <f t="shared" si="2"/>
        <v>1</v>
      </c>
      <c r="EM6" s="176">
        <f t="shared" si="2"/>
        <v>2</v>
      </c>
      <c r="EN6" s="176">
        <f t="shared" si="2"/>
        <v>3</v>
      </c>
      <c r="EO6" s="176">
        <f t="shared" si="2"/>
        <v>4</v>
      </c>
      <c r="EP6" s="176">
        <f t="shared" si="2"/>
        <v>5</v>
      </c>
      <c r="EQ6" s="176">
        <f t="shared" si="2"/>
        <v>6</v>
      </c>
      <c r="ER6" s="176">
        <f t="shared" si="2"/>
        <v>7</v>
      </c>
      <c r="ES6" s="176">
        <f t="shared" si="2"/>
        <v>8</v>
      </c>
      <c r="ET6" s="176">
        <f t="shared" si="2"/>
        <v>9</v>
      </c>
      <c r="EU6" s="176">
        <f t="shared" si="2"/>
        <v>10</v>
      </c>
      <c r="EV6" s="176">
        <f t="shared" si="2"/>
        <v>11</v>
      </c>
      <c r="EW6" s="176">
        <f t="shared" si="2"/>
        <v>12</v>
      </c>
      <c r="EX6" s="176">
        <f t="shared" si="2"/>
        <v>1</v>
      </c>
      <c r="EY6" s="176">
        <f t="shared" si="2"/>
        <v>2</v>
      </c>
      <c r="EZ6" s="176">
        <f t="shared" si="2"/>
        <v>3</v>
      </c>
      <c r="FA6" s="176">
        <f t="shared" si="2"/>
        <v>4</v>
      </c>
      <c r="FB6" s="176">
        <f t="shared" si="2"/>
        <v>5</v>
      </c>
      <c r="FC6" s="176">
        <f t="shared" si="2"/>
        <v>6</v>
      </c>
      <c r="FD6" s="176">
        <f t="shared" si="2"/>
        <v>7</v>
      </c>
      <c r="FE6" s="176">
        <f t="shared" si="2"/>
        <v>8</v>
      </c>
      <c r="FF6" s="176">
        <f t="shared" si="2"/>
        <v>9</v>
      </c>
      <c r="FG6" s="176">
        <f t="shared" si="2"/>
        <v>10</v>
      </c>
      <c r="FH6" s="176">
        <f t="shared" si="2"/>
        <v>11</v>
      </c>
      <c r="FI6" s="176">
        <f t="shared" si="2"/>
        <v>12</v>
      </c>
      <c r="FJ6" s="176">
        <f t="shared" si="2"/>
        <v>1</v>
      </c>
      <c r="FK6" s="176">
        <f t="shared" si="2"/>
        <v>2</v>
      </c>
      <c r="FL6" s="176">
        <f t="shared" si="2"/>
        <v>3</v>
      </c>
      <c r="FM6" s="176">
        <f t="shared" si="2"/>
        <v>4</v>
      </c>
      <c r="FN6" s="176">
        <f t="shared" si="2"/>
        <v>5</v>
      </c>
      <c r="FO6" s="176">
        <f t="shared" si="2"/>
        <v>6</v>
      </c>
      <c r="FP6" s="176">
        <f t="shared" si="2"/>
        <v>7</v>
      </c>
      <c r="FQ6" s="176">
        <f t="shared" si="2"/>
        <v>8</v>
      </c>
      <c r="FR6" s="176">
        <f t="shared" si="2"/>
        <v>9</v>
      </c>
      <c r="FS6" s="176">
        <f t="shared" si="2"/>
        <v>10</v>
      </c>
      <c r="FT6" s="176">
        <f t="shared" si="2"/>
        <v>11</v>
      </c>
      <c r="FU6" s="176">
        <f t="shared" si="2"/>
        <v>12</v>
      </c>
      <c r="FV6" s="176">
        <f t="shared" si="2"/>
        <v>1</v>
      </c>
      <c r="FW6" s="176">
        <f t="shared" si="2"/>
        <v>2</v>
      </c>
      <c r="FX6" s="176">
        <f t="shared" si="2"/>
        <v>3</v>
      </c>
      <c r="FY6" s="176">
        <f t="shared" si="2"/>
        <v>4</v>
      </c>
      <c r="FZ6" s="176">
        <f t="shared" si="2"/>
        <v>5</v>
      </c>
      <c r="GA6" s="176">
        <f t="shared" si="2"/>
        <v>6</v>
      </c>
      <c r="GB6" s="176">
        <f t="shared" si="2"/>
        <v>7</v>
      </c>
      <c r="GC6" s="176">
        <f t="shared" si="2"/>
        <v>8</v>
      </c>
      <c r="GD6" s="176">
        <f t="shared" si="2"/>
        <v>9</v>
      </c>
      <c r="GE6" s="176">
        <f t="shared" si="2"/>
        <v>10</v>
      </c>
      <c r="GF6" s="176">
        <f t="shared" si="2"/>
        <v>11</v>
      </c>
      <c r="GG6" s="176">
        <f t="shared" si="2"/>
        <v>12</v>
      </c>
      <c r="GH6" s="176">
        <f t="shared" si="2"/>
        <v>1</v>
      </c>
      <c r="GI6" s="176">
        <f t="shared" si="2"/>
        <v>2</v>
      </c>
      <c r="GJ6" s="176">
        <f t="shared" si="2"/>
        <v>3</v>
      </c>
      <c r="GK6" s="176">
        <f t="shared" si="2"/>
        <v>4</v>
      </c>
      <c r="GL6" s="176">
        <f t="shared" si="2"/>
        <v>5</v>
      </c>
      <c r="GM6" s="176">
        <f t="shared" si="2"/>
        <v>6</v>
      </c>
      <c r="GN6" s="176">
        <f t="shared" ref="GN6:IY6" si="3">MONTH(GN10)</f>
        <v>7</v>
      </c>
      <c r="GO6" s="176">
        <f t="shared" si="3"/>
        <v>8</v>
      </c>
      <c r="GP6" s="176">
        <f t="shared" si="3"/>
        <v>9</v>
      </c>
      <c r="GQ6" s="176">
        <f t="shared" si="3"/>
        <v>10</v>
      </c>
      <c r="GR6" s="176">
        <f t="shared" si="3"/>
        <v>11</v>
      </c>
      <c r="GS6" s="176">
        <f t="shared" si="3"/>
        <v>12</v>
      </c>
      <c r="GT6" s="176">
        <f t="shared" si="3"/>
        <v>1</v>
      </c>
      <c r="GU6" s="176">
        <f t="shared" si="3"/>
        <v>2</v>
      </c>
      <c r="GV6" s="176">
        <f t="shared" si="3"/>
        <v>3</v>
      </c>
      <c r="GW6" s="176">
        <f t="shared" si="3"/>
        <v>4</v>
      </c>
      <c r="GX6" s="176">
        <f t="shared" si="3"/>
        <v>5</v>
      </c>
      <c r="GY6" s="176">
        <f t="shared" si="3"/>
        <v>6</v>
      </c>
      <c r="GZ6" s="176">
        <f t="shared" si="3"/>
        <v>7</v>
      </c>
      <c r="HA6" s="176">
        <f t="shared" si="3"/>
        <v>8</v>
      </c>
      <c r="HB6" s="176">
        <f t="shared" si="3"/>
        <v>9</v>
      </c>
      <c r="HC6" s="176">
        <f t="shared" si="3"/>
        <v>10</v>
      </c>
      <c r="HD6" s="176">
        <f t="shared" si="3"/>
        <v>11</v>
      </c>
      <c r="HE6" s="176">
        <f t="shared" si="3"/>
        <v>12</v>
      </c>
      <c r="HF6" s="176">
        <f t="shared" si="3"/>
        <v>1</v>
      </c>
      <c r="HG6" s="176">
        <f t="shared" si="3"/>
        <v>2</v>
      </c>
      <c r="HH6" s="176">
        <f t="shared" si="3"/>
        <v>3</v>
      </c>
      <c r="HI6" s="176">
        <f t="shared" si="3"/>
        <v>4</v>
      </c>
      <c r="HJ6" s="176">
        <f t="shared" si="3"/>
        <v>5</v>
      </c>
      <c r="HK6" s="176">
        <f t="shared" si="3"/>
        <v>6</v>
      </c>
      <c r="HL6" s="176">
        <f t="shared" si="3"/>
        <v>7</v>
      </c>
      <c r="HM6" s="176">
        <f t="shared" si="3"/>
        <v>8</v>
      </c>
      <c r="HN6" s="176">
        <f t="shared" si="3"/>
        <v>9</v>
      </c>
      <c r="HO6" s="176">
        <f t="shared" si="3"/>
        <v>10</v>
      </c>
      <c r="HP6" s="176">
        <f t="shared" si="3"/>
        <v>11</v>
      </c>
      <c r="HQ6" s="176">
        <f t="shared" si="3"/>
        <v>12</v>
      </c>
      <c r="HR6" s="176">
        <f t="shared" si="3"/>
        <v>1</v>
      </c>
      <c r="HS6" s="176">
        <f t="shared" si="3"/>
        <v>2</v>
      </c>
      <c r="HT6" s="176">
        <f t="shared" si="3"/>
        <v>3</v>
      </c>
      <c r="HU6" s="176">
        <f t="shared" si="3"/>
        <v>4</v>
      </c>
      <c r="HV6" s="176">
        <f t="shared" si="3"/>
        <v>5</v>
      </c>
      <c r="HW6" s="176">
        <f t="shared" si="3"/>
        <v>6</v>
      </c>
      <c r="HX6" s="176">
        <f t="shared" si="3"/>
        <v>7</v>
      </c>
      <c r="HY6" s="176">
        <f t="shared" si="3"/>
        <v>8</v>
      </c>
      <c r="HZ6" s="176">
        <f t="shared" si="3"/>
        <v>9</v>
      </c>
      <c r="IA6" s="176">
        <f t="shared" si="3"/>
        <v>10</v>
      </c>
      <c r="IB6" s="176">
        <f t="shared" si="3"/>
        <v>11</v>
      </c>
      <c r="IC6" s="176">
        <f t="shared" si="3"/>
        <v>12</v>
      </c>
      <c r="ID6" s="176">
        <f t="shared" si="3"/>
        <v>1</v>
      </c>
      <c r="IE6" s="176">
        <f t="shared" si="3"/>
        <v>2</v>
      </c>
      <c r="IF6" s="176">
        <f t="shared" si="3"/>
        <v>3</v>
      </c>
      <c r="IG6" s="176">
        <f t="shared" si="3"/>
        <v>4</v>
      </c>
      <c r="IH6" s="176">
        <f t="shared" si="3"/>
        <v>5</v>
      </c>
      <c r="II6" s="176">
        <f t="shared" si="3"/>
        <v>6</v>
      </c>
      <c r="IJ6" s="176">
        <f t="shared" si="3"/>
        <v>7</v>
      </c>
      <c r="IK6" s="176">
        <f t="shared" si="3"/>
        <v>8</v>
      </c>
      <c r="IL6" s="176">
        <f t="shared" si="3"/>
        <v>9</v>
      </c>
      <c r="IM6" s="176">
        <f t="shared" si="3"/>
        <v>10</v>
      </c>
      <c r="IN6" s="176">
        <f t="shared" si="3"/>
        <v>11</v>
      </c>
      <c r="IO6" s="176">
        <f t="shared" si="3"/>
        <v>12</v>
      </c>
      <c r="IP6" s="176">
        <f t="shared" si="3"/>
        <v>1</v>
      </c>
      <c r="IQ6" s="176">
        <f t="shared" si="3"/>
        <v>2</v>
      </c>
      <c r="IR6" s="176">
        <f t="shared" si="3"/>
        <v>3</v>
      </c>
      <c r="IS6" s="176">
        <f t="shared" si="3"/>
        <v>4</v>
      </c>
      <c r="IT6" s="176">
        <f t="shared" si="3"/>
        <v>5</v>
      </c>
      <c r="IU6" s="176">
        <f t="shared" si="3"/>
        <v>6</v>
      </c>
      <c r="IV6" s="176">
        <f t="shared" si="3"/>
        <v>7</v>
      </c>
      <c r="IW6" s="176">
        <f t="shared" si="3"/>
        <v>8</v>
      </c>
      <c r="IX6" s="176">
        <f t="shared" si="3"/>
        <v>9</v>
      </c>
      <c r="IY6" s="176">
        <f t="shared" si="3"/>
        <v>10</v>
      </c>
      <c r="IZ6" s="176">
        <f t="shared" ref="IZ6:KP6" si="4">MONTH(IZ10)</f>
        <v>11</v>
      </c>
      <c r="JA6" s="176">
        <f t="shared" si="4"/>
        <v>12</v>
      </c>
      <c r="JB6" s="176">
        <f t="shared" si="4"/>
        <v>1</v>
      </c>
      <c r="JC6" s="176">
        <f t="shared" si="4"/>
        <v>2</v>
      </c>
      <c r="JD6" s="176">
        <f t="shared" si="4"/>
        <v>3</v>
      </c>
      <c r="JE6" s="176">
        <f t="shared" si="4"/>
        <v>4</v>
      </c>
      <c r="JF6" s="176">
        <f t="shared" si="4"/>
        <v>5</v>
      </c>
      <c r="JG6" s="176">
        <f t="shared" si="4"/>
        <v>6</v>
      </c>
      <c r="JH6" s="176">
        <f t="shared" si="4"/>
        <v>7</v>
      </c>
      <c r="JI6" s="176">
        <f t="shared" si="4"/>
        <v>8</v>
      </c>
      <c r="JJ6" s="176">
        <f t="shared" si="4"/>
        <v>9</v>
      </c>
      <c r="JK6" s="176">
        <f t="shared" si="4"/>
        <v>10</v>
      </c>
      <c r="JL6" s="176">
        <f t="shared" si="4"/>
        <v>11</v>
      </c>
      <c r="JM6" s="176">
        <f t="shared" si="4"/>
        <v>12</v>
      </c>
      <c r="JN6" s="176">
        <f t="shared" si="4"/>
        <v>1</v>
      </c>
      <c r="JO6" s="176">
        <f t="shared" si="4"/>
        <v>2</v>
      </c>
      <c r="JP6" s="176">
        <f t="shared" si="4"/>
        <v>3</v>
      </c>
      <c r="JQ6" s="176">
        <f t="shared" si="4"/>
        <v>4</v>
      </c>
      <c r="JR6" s="176">
        <f t="shared" si="4"/>
        <v>5</v>
      </c>
      <c r="JS6" s="176">
        <f t="shared" si="4"/>
        <v>6</v>
      </c>
      <c r="JT6" s="176">
        <f t="shared" si="4"/>
        <v>7</v>
      </c>
      <c r="JU6" s="176">
        <f t="shared" si="4"/>
        <v>8</v>
      </c>
      <c r="JV6" s="176">
        <f t="shared" si="4"/>
        <v>9</v>
      </c>
      <c r="JW6" s="176">
        <f t="shared" si="4"/>
        <v>10</v>
      </c>
      <c r="JX6" s="176">
        <f t="shared" si="4"/>
        <v>11</v>
      </c>
      <c r="JY6" s="176">
        <f t="shared" si="4"/>
        <v>12</v>
      </c>
      <c r="JZ6" s="176">
        <f t="shared" si="4"/>
        <v>1</v>
      </c>
      <c r="KA6" s="176">
        <f t="shared" si="4"/>
        <v>2</v>
      </c>
      <c r="KB6" s="176">
        <f t="shared" si="4"/>
        <v>3</v>
      </c>
      <c r="KC6" s="176">
        <f t="shared" si="4"/>
        <v>4</v>
      </c>
      <c r="KD6" s="176">
        <f t="shared" si="4"/>
        <v>5</v>
      </c>
      <c r="KE6" s="176">
        <f t="shared" si="4"/>
        <v>6</v>
      </c>
      <c r="KF6" s="176">
        <f t="shared" si="4"/>
        <v>7</v>
      </c>
      <c r="KG6" s="176">
        <f t="shared" si="4"/>
        <v>8</v>
      </c>
      <c r="KH6" s="176">
        <f t="shared" si="4"/>
        <v>9</v>
      </c>
      <c r="KI6" s="176">
        <f t="shared" si="4"/>
        <v>10</v>
      </c>
      <c r="KJ6" s="176">
        <f t="shared" si="4"/>
        <v>11</v>
      </c>
      <c r="KK6" s="176">
        <f t="shared" si="4"/>
        <v>12</v>
      </c>
      <c r="KL6" s="176">
        <f t="shared" si="4"/>
        <v>1</v>
      </c>
      <c r="KM6" s="176">
        <f t="shared" si="4"/>
        <v>2</v>
      </c>
      <c r="KN6" s="176">
        <f t="shared" si="4"/>
        <v>3</v>
      </c>
      <c r="KO6" s="176">
        <f t="shared" si="4"/>
        <v>4</v>
      </c>
      <c r="KP6" s="176">
        <f t="shared" si="4"/>
        <v>5</v>
      </c>
    </row>
    <row r="7" spans="1:302">
      <c r="B7" s="58" t="s">
        <v>301</v>
      </c>
      <c r="C7" s="176">
        <v>1</v>
      </c>
      <c r="D7" s="176">
        <f>IF(D6=1,C7+1,C7)</f>
        <v>1</v>
      </c>
      <c r="E7" s="176">
        <f t="shared" ref="E7:BP7" si="5">IF(E6=1,D7+1,D7)</f>
        <v>1</v>
      </c>
      <c r="F7" s="176">
        <f t="shared" si="5"/>
        <v>1</v>
      </c>
      <c r="G7" s="176">
        <f t="shared" si="5"/>
        <v>1</v>
      </c>
      <c r="H7" s="176">
        <f t="shared" si="5"/>
        <v>1</v>
      </c>
      <c r="I7" s="176">
        <f t="shared" si="5"/>
        <v>1</v>
      </c>
      <c r="J7" s="176">
        <f t="shared" si="5"/>
        <v>2</v>
      </c>
      <c r="K7" s="176">
        <f t="shared" si="5"/>
        <v>2</v>
      </c>
      <c r="L7" s="176">
        <f t="shared" si="5"/>
        <v>2</v>
      </c>
      <c r="M7" s="176">
        <f t="shared" si="5"/>
        <v>2</v>
      </c>
      <c r="N7" s="176">
        <f t="shared" si="5"/>
        <v>2</v>
      </c>
      <c r="O7" s="176">
        <f t="shared" si="5"/>
        <v>2</v>
      </c>
      <c r="P7" s="176">
        <f t="shared" si="5"/>
        <v>2</v>
      </c>
      <c r="Q7" s="176">
        <f t="shared" si="5"/>
        <v>2</v>
      </c>
      <c r="R7" s="176">
        <f t="shared" si="5"/>
        <v>2</v>
      </c>
      <c r="S7" s="176">
        <f t="shared" si="5"/>
        <v>2</v>
      </c>
      <c r="T7" s="176">
        <f t="shared" si="5"/>
        <v>2</v>
      </c>
      <c r="U7" s="176">
        <f t="shared" si="5"/>
        <v>2</v>
      </c>
      <c r="V7" s="176">
        <f t="shared" si="5"/>
        <v>3</v>
      </c>
      <c r="W7" s="176">
        <f t="shared" si="5"/>
        <v>3</v>
      </c>
      <c r="X7" s="176">
        <f t="shared" si="5"/>
        <v>3</v>
      </c>
      <c r="Y7" s="176">
        <f t="shared" si="5"/>
        <v>3</v>
      </c>
      <c r="Z7" s="176">
        <f t="shared" si="5"/>
        <v>3</v>
      </c>
      <c r="AA7" s="176">
        <f t="shared" si="5"/>
        <v>3</v>
      </c>
      <c r="AB7" s="176">
        <f t="shared" si="5"/>
        <v>3</v>
      </c>
      <c r="AC7" s="176">
        <f t="shared" si="5"/>
        <v>3</v>
      </c>
      <c r="AD7" s="176">
        <f t="shared" si="5"/>
        <v>3</v>
      </c>
      <c r="AE7" s="176">
        <f t="shared" si="5"/>
        <v>3</v>
      </c>
      <c r="AF7" s="176">
        <f t="shared" si="5"/>
        <v>3</v>
      </c>
      <c r="AG7" s="176">
        <f t="shared" si="5"/>
        <v>3</v>
      </c>
      <c r="AH7" s="176">
        <f t="shared" si="5"/>
        <v>4</v>
      </c>
      <c r="AI7" s="176">
        <f t="shared" si="5"/>
        <v>4</v>
      </c>
      <c r="AJ7" s="176">
        <f t="shared" si="5"/>
        <v>4</v>
      </c>
      <c r="AK7" s="176">
        <f t="shared" si="5"/>
        <v>4</v>
      </c>
      <c r="AL7" s="176">
        <f t="shared" si="5"/>
        <v>4</v>
      </c>
      <c r="AM7" s="176">
        <f t="shared" si="5"/>
        <v>4</v>
      </c>
      <c r="AN7" s="176">
        <f t="shared" si="5"/>
        <v>4</v>
      </c>
      <c r="AO7" s="176">
        <f t="shared" si="5"/>
        <v>4</v>
      </c>
      <c r="AP7" s="176">
        <f t="shared" si="5"/>
        <v>4</v>
      </c>
      <c r="AQ7" s="176">
        <f t="shared" si="5"/>
        <v>4</v>
      </c>
      <c r="AR7" s="176">
        <f t="shared" si="5"/>
        <v>4</v>
      </c>
      <c r="AS7" s="176">
        <f t="shared" si="5"/>
        <v>4</v>
      </c>
      <c r="AT7" s="176">
        <f t="shared" si="5"/>
        <v>5</v>
      </c>
      <c r="AU7" s="176">
        <f t="shared" si="5"/>
        <v>5</v>
      </c>
      <c r="AV7" s="176">
        <f t="shared" si="5"/>
        <v>5</v>
      </c>
      <c r="AW7" s="176">
        <f t="shared" si="5"/>
        <v>5</v>
      </c>
      <c r="AX7" s="176">
        <f t="shared" si="5"/>
        <v>5</v>
      </c>
      <c r="AY7" s="176">
        <f t="shared" si="5"/>
        <v>5</v>
      </c>
      <c r="AZ7" s="176">
        <f t="shared" si="5"/>
        <v>5</v>
      </c>
      <c r="BA7" s="176">
        <f t="shared" si="5"/>
        <v>5</v>
      </c>
      <c r="BB7" s="176">
        <f t="shared" si="5"/>
        <v>5</v>
      </c>
      <c r="BC7" s="176">
        <f t="shared" si="5"/>
        <v>5</v>
      </c>
      <c r="BD7" s="176">
        <f t="shared" si="5"/>
        <v>5</v>
      </c>
      <c r="BE7" s="176">
        <f t="shared" si="5"/>
        <v>5</v>
      </c>
      <c r="BF7" s="176">
        <f t="shared" si="5"/>
        <v>6</v>
      </c>
      <c r="BG7" s="176">
        <f t="shared" si="5"/>
        <v>6</v>
      </c>
      <c r="BH7" s="176">
        <f t="shared" si="5"/>
        <v>6</v>
      </c>
      <c r="BI7" s="176">
        <f t="shared" si="5"/>
        <v>6</v>
      </c>
      <c r="BJ7" s="176">
        <f t="shared" si="5"/>
        <v>6</v>
      </c>
      <c r="BK7" s="176">
        <f t="shared" si="5"/>
        <v>6</v>
      </c>
      <c r="BL7" s="176">
        <f t="shared" si="5"/>
        <v>6</v>
      </c>
      <c r="BM7" s="176">
        <f t="shared" si="5"/>
        <v>6</v>
      </c>
      <c r="BN7" s="176">
        <f t="shared" si="5"/>
        <v>6</v>
      </c>
      <c r="BO7" s="176">
        <f t="shared" si="5"/>
        <v>6</v>
      </c>
      <c r="BP7" s="176">
        <f t="shared" si="5"/>
        <v>6</v>
      </c>
      <c r="BQ7" s="176">
        <f t="shared" ref="BQ7:EB7" si="6">IF(BQ6=1,BP7+1,BP7)</f>
        <v>6</v>
      </c>
      <c r="BR7" s="176">
        <f t="shared" si="6"/>
        <v>7</v>
      </c>
      <c r="BS7" s="176">
        <f t="shared" si="6"/>
        <v>7</v>
      </c>
      <c r="BT7" s="176">
        <f t="shared" si="6"/>
        <v>7</v>
      </c>
      <c r="BU7" s="176">
        <f t="shared" si="6"/>
        <v>7</v>
      </c>
      <c r="BV7" s="176">
        <f t="shared" si="6"/>
        <v>7</v>
      </c>
      <c r="BW7" s="176">
        <f t="shared" si="6"/>
        <v>7</v>
      </c>
      <c r="BX7" s="176">
        <f t="shared" si="6"/>
        <v>7</v>
      </c>
      <c r="BY7" s="176">
        <f t="shared" si="6"/>
        <v>7</v>
      </c>
      <c r="BZ7" s="176">
        <f t="shared" si="6"/>
        <v>7</v>
      </c>
      <c r="CA7" s="176">
        <f t="shared" si="6"/>
        <v>7</v>
      </c>
      <c r="CB7" s="176">
        <f t="shared" si="6"/>
        <v>7</v>
      </c>
      <c r="CC7" s="176">
        <f t="shared" si="6"/>
        <v>7</v>
      </c>
      <c r="CD7" s="176">
        <f t="shared" si="6"/>
        <v>8</v>
      </c>
      <c r="CE7" s="176">
        <f t="shared" si="6"/>
        <v>8</v>
      </c>
      <c r="CF7" s="176">
        <f t="shared" si="6"/>
        <v>8</v>
      </c>
      <c r="CG7" s="176">
        <f t="shared" si="6"/>
        <v>8</v>
      </c>
      <c r="CH7" s="176">
        <f t="shared" si="6"/>
        <v>8</v>
      </c>
      <c r="CI7" s="176">
        <f t="shared" si="6"/>
        <v>8</v>
      </c>
      <c r="CJ7" s="176">
        <f t="shared" si="6"/>
        <v>8</v>
      </c>
      <c r="CK7" s="176">
        <f t="shared" si="6"/>
        <v>8</v>
      </c>
      <c r="CL7" s="176">
        <f t="shared" si="6"/>
        <v>8</v>
      </c>
      <c r="CM7" s="176">
        <f t="shared" si="6"/>
        <v>8</v>
      </c>
      <c r="CN7" s="176">
        <f t="shared" si="6"/>
        <v>8</v>
      </c>
      <c r="CO7" s="176">
        <f t="shared" si="6"/>
        <v>8</v>
      </c>
      <c r="CP7" s="176">
        <f t="shared" si="6"/>
        <v>9</v>
      </c>
      <c r="CQ7" s="176">
        <f t="shared" si="6"/>
        <v>9</v>
      </c>
      <c r="CR7" s="176">
        <f t="shared" si="6"/>
        <v>9</v>
      </c>
      <c r="CS7" s="176">
        <f t="shared" si="6"/>
        <v>9</v>
      </c>
      <c r="CT7" s="176">
        <f t="shared" si="6"/>
        <v>9</v>
      </c>
      <c r="CU7" s="176">
        <f t="shared" si="6"/>
        <v>9</v>
      </c>
      <c r="CV7" s="176">
        <f t="shared" si="6"/>
        <v>9</v>
      </c>
      <c r="CW7" s="176">
        <f t="shared" si="6"/>
        <v>9</v>
      </c>
      <c r="CX7" s="176">
        <f t="shared" si="6"/>
        <v>9</v>
      </c>
      <c r="CY7" s="176">
        <f t="shared" si="6"/>
        <v>9</v>
      </c>
      <c r="CZ7" s="176">
        <f t="shared" si="6"/>
        <v>9</v>
      </c>
      <c r="DA7" s="176">
        <f t="shared" si="6"/>
        <v>9</v>
      </c>
      <c r="DB7" s="176">
        <f t="shared" si="6"/>
        <v>10</v>
      </c>
      <c r="DC7" s="176">
        <f t="shared" si="6"/>
        <v>10</v>
      </c>
      <c r="DD7" s="176">
        <f t="shared" si="6"/>
        <v>10</v>
      </c>
      <c r="DE7" s="176">
        <f t="shared" si="6"/>
        <v>10</v>
      </c>
      <c r="DF7" s="176">
        <f t="shared" si="6"/>
        <v>10</v>
      </c>
      <c r="DG7" s="176">
        <f t="shared" si="6"/>
        <v>10</v>
      </c>
      <c r="DH7" s="176">
        <f t="shared" si="6"/>
        <v>10</v>
      </c>
      <c r="DI7" s="176">
        <f t="shared" si="6"/>
        <v>10</v>
      </c>
      <c r="DJ7" s="176">
        <f t="shared" si="6"/>
        <v>10</v>
      </c>
      <c r="DK7" s="176">
        <f t="shared" si="6"/>
        <v>10</v>
      </c>
      <c r="DL7" s="176">
        <f t="shared" si="6"/>
        <v>10</v>
      </c>
      <c r="DM7" s="176">
        <f t="shared" si="6"/>
        <v>10</v>
      </c>
      <c r="DN7" s="176">
        <f t="shared" si="6"/>
        <v>11</v>
      </c>
      <c r="DO7" s="176">
        <f t="shared" si="6"/>
        <v>11</v>
      </c>
      <c r="DP7" s="176">
        <f t="shared" si="6"/>
        <v>11</v>
      </c>
      <c r="DQ7" s="176">
        <f t="shared" si="6"/>
        <v>11</v>
      </c>
      <c r="DR7" s="176">
        <f t="shared" si="6"/>
        <v>11</v>
      </c>
      <c r="DS7" s="176">
        <f t="shared" si="6"/>
        <v>11</v>
      </c>
      <c r="DT7" s="176">
        <f t="shared" si="6"/>
        <v>11</v>
      </c>
      <c r="DU7" s="176">
        <f t="shared" si="6"/>
        <v>11</v>
      </c>
      <c r="DV7" s="176">
        <f t="shared" si="6"/>
        <v>11</v>
      </c>
      <c r="DW7" s="176">
        <f t="shared" si="6"/>
        <v>11</v>
      </c>
      <c r="DX7" s="176">
        <f t="shared" si="6"/>
        <v>11</v>
      </c>
      <c r="DY7" s="176">
        <f t="shared" si="6"/>
        <v>11</v>
      </c>
      <c r="DZ7" s="176">
        <f t="shared" si="6"/>
        <v>12</v>
      </c>
      <c r="EA7" s="176">
        <f t="shared" si="6"/>
        <v>12</v>
      </c>
      <c r="EB7" s="176">
        <f t="shared" si="6"/>
        <v>12</v>
      </c>
      <c r="EC7" s="176">
        <f t="shared" ref="EC7:GN7" si="7">IF(EC6=1,EB7+1,EB7)</f>
        <v>12</v>
      </c>
      <c r="ED7" s="176">
        <f t="shared" si="7"/>
        <v>12</v>
      </c>
      <c r="EE7" s="176">
        <f t="shared" si="7"/>
        <v>12</v>
      </c>
      <c r="EF7" s="176">
        <f t="shared" si="7"/>
        <v>12</v>
      </c>
      <c r="EG7" s="176">
        <f t="shared" si="7"/>
        <v>12</v>
      </c>
      <c r="EH7" s="176">
        <f t="shared" si="7"/>
        <v>12</v>
      </c>
      <c r="EI7" s="176">
        <f t="shared" si="7"/>
        <v>12</v>
      </c>
      <c r="EJ7" s="176">
        <f t="shared" si="7"/>
        <v>12</v>
      </c>
      <c r="EK7" s="176">
        <f t="shared" si="7"/>
        <v>12</v>
      </c>
      <c r="EL7" s="176">
        <f t="shared" si="7"/>
        <v>13</v>
      </c>
      <c r="EM7" s="176">
        <f t="shared" si="7"/>
        <v>13</v>
      </c>
      <c r="EN7" s="176">
        <f t="shared" si="7"/>
        <v>13</v>
      </c>
      <c r="EO7" s="176">
        <f t="shared" si="7"/>
        <v>13</v>
      </c>
      <c r="EP7" s="176">
        <f t="shared" si="7"/>
        <v>13</v>
      </c>
      <c r="EQ7" s="176">
        <f t="shared" si="7"/>
        <v>13</v>
      </c>
      <c r="ER7" s="176">
        <f t="shared" si="7"/>
        <v>13</v>
      </c>
      <c r="ES7" s="176">
        <f t="shared" si="7"/>
        <v>13</v>
      </c>
      <c r="ET7" s="176">
        <f t="shared" si="7"/>
        <v>13</v>
      </c>
      <c r="EU7" s="176">
        <f t="shared" si="7"/>
        <v>13</v>
      </c>
      <c r="EV7" s="176">
        <f t="shared" si="7"/>
        <v>13</v>
      </c>
      <c r="EW7" s="176">
        <f t="shared" si="7"/>
        <v>13</v>
      </c>
      <c r="EX7" s="176">
        <f t="shared" si="7"/>
        <v>14</v>
      </c>
      <c r="EY7" s="176">
        <f t="shared" si="7"/>
        <v>14</v>
      </c>
      <c r="EZ7" s="176">
        <f t="shared" si="7"/>
        <v>14</v>
      </c>
      <c r="FA7" s="176">
        <f t="shared" si="7"/>
        <v>14</v>
      </c>
      <c r="FB7" s="176">
        <f t="shared" si="7"/>
        <v>14</v>
      </c>
      <c r="FC7" s="176">
        <f t="shared" si="7"/>
        <v>14</v>
      </c>
      <c r="FD7" s="176">
        <f t="shared" si="7"/>
        <v>14</v>
      </c>
      <c r="FE7" s="176">
        <f t="shared" si="7"/>
        <v>14</v>
      </c>
      <c r="FF7" s="176">
        <f t="shared" si="7"/>
        <v>14</v>
      </c>
      <c r="FG7" s="176">
        <f t="shared" si="7"/>
        <v>14</v>
      </c>
      <c r="FH7" s="176">
        <f t="shared" si="7"/>
        <v>14</v>
      </c>
      <c r="FI7" s="176">
        <f t="shared" si="7"/>
        <v>14</v>
      </c>
      <c r="FJ7" s="176">
        <f t="shared" si="7"/>
        <v>15</v>
      </c>
      <c r="FK7" s="176">
        <f t="shared" si="7"/>
        <v>15</v>
      </c>
      <c r="FL7" s="176">
        <f t="shared" si="7"/>
        <v>15</v>
      </c>
      <c r="FM7" s="176">
        <f t="shared" si="7"/>
        <v>15</v>
      </c>
      <c r="FN7" s="176">
        <f t="shared" si="7"/>
        <v>15</v>
      </c>
      <c r="FO7" s="176">
        <f t="shared" si="7"/>
        <v>15</v>
      </c>
      <c r="FP7" s="176">
        <f t="shared" si="7"/>
        <v>15</v>
      </c>
      <c r="FQ7" s="176">
        <f t="shared" si="7"/>
        <v>15</v>
      </c>
      <c r="FR7" s="176">
        <f t="shared" si="7"/>
        <v>15</v>
      </c>
      <c r="FS7" s="176">
        <f t="shared" si="7"/>
        <v>15</v>
      </c>
      <c r="FT7" s="176">
        <f t="shared" si="7"/>
        <v>15</v>
      </c>
      <c r="FU7" s="176">
        <f t="shared" si="7"/>
        <v>15</v>
      </c>
      <c r="FV7" s="176">
        <f t="shared" si="7"/>
        <v>16</v>
      </c>
      <c r="FW7" s="176">
        <f t="shared" si="7"/>
        <v>16</v>
      </c>
      <c r="FX7" s="176">
        <f t="shared" si="7"/>
        <v>16</v>
      </c>
      <c r="FY7" s="176">
        <f t="shared" si="7"/>
        <v>16</v>
      </c>
      <c r="FZ7" s="176">
        <f t="shared" si="7"/>
        <v>16</v>
      </c>
      <c r="GA7" s="176">
        <f t="shared" si="7"/>
        <v>16</v>
      </c>
      <c r="GB7" s="176">
        <f t="shared" si="7"/>
        <v>16</v>
      </c>
      <c r="GC7" s="176">
        <f t="shared" si="7"/>
        <v>16</v>
      </c>
      <c r="GD7" s="176">
        <f t="shared" si="7"/>
        <v>16</v>
      </c>
      <c r="GE7" s="176">
        <f t="shared" si="7"/>
        <v>16</v>
      </c>
      <c r="GF7" s="176">
        <f t="shared" si="7"/>
        <v>16</v>
      </c>
      <c r="GG7" s="176">
        <f t="shared" si="7"/>
        <v>16</v>
      </c>
      <c r="GH7" s="176">
        <f t="shared" si="7"/>
        <v>17</v>
      </c>
      <c r="GI7" s="176">
        <f t="shared" si="7"/>
        <v>17</v>
      </c>
      <c r="GJ7" s="176">
        <f t="shared" si="7"/>
        <v>17</v>
      </c>
      <c r="GK7" s="176">
        <f t="shared" si="7"/>
        <v>17</v>
      </c>
      <c r="GL7" s="176">
        <f t="shared" si="7"/>
        <v>17</v>
      </c>
      <c r="GM7" s="176">
        <f t="shared" si="7"/>
        <v>17</v>
      </c>
      <c r="GN7" s="176">
        <f t="shared" si="7"/>
        <v>17</v>
      </c>
      <c r="GO7" s="176">
        <f t="shared" ref="GO7:IZ7" si="8">IF(GO6=1,GN7+1,GN7)</f>
        <v>17</v>
      </c>
      <c r="GP7" s="176">
        <f t="shared" si="8"/>
        <v>17</v>
      </c>
      <c r="GQ7" s="176">
        <f t="shared" si="8"/>
        <v>17</v>
      </c>
      <c r="GR7" s="176">
        <f t="shared" si="8"/>
        <v>17</v>
      </c>
      <c r="GS7" s="176">
        <f t="shared" si="8"/>
        <v>17</v>
      </c>
      <c r="GT7" s="176">
        <f t="shared" si="8"/>
        <v>18</v>
      </c>
      <c r="GU7" s="176">
        <f t="shared" si="8"/>
        <v>18</v>
      </c>
      <c r="GV7" s="176">
        <f t="shared" si="8"/>
        <v>18</v>
      </c>
      <c r="GW7" s="176">
        <f t="shared" si="8"/>
        <v>18</v>
      </c>
      <c r="GX7" s="176">
        <f t="shared" si="8"/>
        <v>18</v>
      </c>
      <c r="GY7" s="176">
        <f t="shared" si="8"/>
        <v>18</v>
      </c>
      <c r="GZ7" s="176">
        <f t="shared" si="8"/>
        <v>18</v>
      </c>
      <c r="HA7" s="176">
        <f t="shared" si="8"/>
        <v>18</v>
      </c>
      <c r="HB7" s="176">
        <f t="shared" si="8"/>
        <v>18</v>
      </c>
      <c r="HC7" s="176">
        <f t="shared" si="8"/>
        <v>18</v>
      </c>
      <c r="HD7" s="176">
        <f t="shared" si="8"/>
        <v>18</v>
      </c>
      <c r="HE7" s="176">
        <f t="shared" si="8"/>
        <v>18</v>
      </c>
      <c r="HF7" s="176">
        <f t="shared" si="8"/>
        <v>19</v>
      </c>
      <c r="HG7" s="176">
        <f t="shared" si="8"/>
        <v>19</v>
      </c>
      <c r="HH7" s="176">
        <f t="shared" si="8"/>
        <v>19</v>
      </c>
      <c r="HI7" s="176">
        <f t="shared" si="8"/>
        <v>19</v>
      </c>
      <c r="HJ7" s="176">
        <f t="shared" si="8"/>
        <v>19</v>
      </c>
      <c r="HK7" s="176">
        <f t="shared" si="8"/>
        <v>19</v>
      </c>
      <c r="HL7" s="176">
        <f t="shared" si="8"/>
        <v>19</v>
      </c>
      <c r="HM7" s="176">
        <f t="shared" si="8"/>
        <v>19</v>
      </c>
      <c r="HN7" s="176">
        <f t="shared" si="8"/>
        <v>19</v>
      </c>
      <c r="HO7" s="176">
        <f t="shared" si="8"/>
        <v>19</v>
      </c>
      <c r="HP7" s="176">
        <f t="shared" si="8"/>
        <v>19</v>
      </c>
      <c r="HQ7" s="176">
        <f t="shared" si="8"/>
        <v>19</v>
      </c>
      <c r="HR7" s="176">
        <f t="shared" si="8"/>
        <v>20</v>
      </c>
      <c r="HS7" s="176">
        <f t="shared" si="8"/>
        <v>20</v>
      </c>
      <c r="HT7" s="176">
        <f t="shared" si="8"/>
        <v>20</v>
      </c>
      <c r="HU7" s="176">
        <f t="shared" si="8"/>
        <v>20</v>
      </c>
      <c r="HV7" s="176">
        <f t="shared" si="8"/>
        <v>20</v>
      </c>
      <c r="HW7" s="176">
        <f t="shared" si="8"/>
        <v>20</v>
      </c>
      <c r="HX7" s="176">
        <f t="shared" si="8"/>
        <v>20</v>
      </c>
      <c r="HY7" s="176">
        <f t="shared" si="8"/>
        <v>20</v>
      </c>
      <c r="HZ7" s="176">
        <f t="shared" si="8"/>
        <v>20</v>
      </c>
      <c r="IA7" s="176">
        <f t="shared" si="8"/>
        <v>20</v>
      </c>
      <c r="IB7" s="176">
        <f t="shared" si="8"/>
        <v>20</v>
      </c>
      <c r="IC7" s="176">
        <f t="shared" si="8"/>
        <v>20</v>
      </c>
      <c r="ID7" s="176">
        <f t="shared" si="8"/>
        <v>21</v>
      </c>
      <c r="IE7" s="176">
        <f t="shared" si="8"/>
        <v>21</v>
      </c>
      <c r="IF7" s="176">
        <f t="shared" si="8"/>
        <v>21</v>
      </c>
      <c r="IG7" s="176">
        <f t="shared" si="8"/>
        <v>21</v>
      </c>
      <c r="IH7" s="176">
        <f t="shared" si="8"/>
        <v>21</v>
      </c>
      <c r="II7" s="176">
        <f t="shared" si="8"/>
        <v>21</v>
      </c>
      <c r="IJ7" s="176">
        <f t="shared" si="8"/>
        <v>21</v>
      </c>
      <c r="IK7" s="176">
        <f t="shared" si="8"/>
        <v>21</v>
      </c>
      <c r="IL7" s="176">
        <f t="shared" si="8"/>
        <v>21</v>
      </c>
      <c r="IM7" s="176">
        <f t="shared" si="8"/>
        <v>21</v>
      </c>
      <c r="IN7" s="176">
        <f t="shared" si="8"/>
        <v>21</v>
      </c>
      <c r="IO7" s="176">
        <f t="shared" si="8"/>
        <v>21</v>
      </c>
      <c r="IP7" s="176">
        <f t="shared" si="8"/>
        <v>22</v>
      </c>
      <c r="IQ7" s="176">
        <f t="shared" si="8"/>
        <v>22</v>
      </c>
      <c r="IR7" s="176">
        <f t="shared" si="8"/>
        <v>22</v>
      </c>
      <c r="IS7" s="176">
        <f t="shared" si="8"/>
        <v>22</v>
      </c>
      <c r="IT7" s="176">
        <f t="shared" si="8"/>
        <v>22</v>
      </c>
      <c r="IU7" s="176">
        <f t="shared" si="8"/>
        <v>22</v>
      </c>
      <c r="IV7" s="176">
        <f t="shared" si="8"/>
        <v>22</v>
      </c>
      <c r="IW7" s="176">
        <f t="shared" si="8"/>
        <v>22</v>
      </c>
      <c r="IX7" s="176">
        <f t="shared" si="8"/>
        <v>22</v>
      </c>
      <c r="IY7" s="176">
        <f t="shared" si="8"/>
        <v>22</v>
      </c>
      <c r="IZ7" s="176">
        <f t="shared" si="8"/>
        <v>22</v>
      </c>
      <c r="JA7" s="176">
        <f t="shared" ref="JA7:KP7" si="9">IF(JA6=1,IZ7+1,IZ7)</f>
        <v>22</v>
      </c>
      <c r="JB7" s="176">
        <f t="shared" si="9"/>
        <v>23</v>
      </c>
      <c r="JC7" s="176">
        <f t="shared" si="9"/>
        <v>23</v>
      </c>
      <c r="JD7" s="176">
        <f t="shared" si="9"/>
        <v>23</v>
      </c>
      <c r="JE7" s="176">
        <f t="shared" si="9"/>
        <v>23</v>
      </c>
      <c r="JF7" s="176">
        <f t="shared" si="9"/>
        <v>23</v>
      </c>
      <c r="JG7" s="176">
        <f t="shared" si="9"/>
        <v>23</v>
      </c>
      <c r="JH7" s="176">
        <f t="shared" si="9"/>
        <v>23</v>
      </c>
      <c r="JI7" s="176">
        <f t="shared" si="9"/>
        <v>23</v>
      </c>
      <c r="JJ7" s="176">
        <f t="shared" si="9"/>
        <v>23</v>
      </c>
      <c r="JK7" s="176">
        <f t="shared" si="9"/>
        <v>23</v>
      </c>
      <c r="JL7" s="176">
        <f t="shared" si="9"/>
        <v>23</v>
      </c>
      <c r="JM7" s="176">
        <f t="shared" si="9"/>
        <v>23</v>
      </c>
      <c r="JN7" s="176">
        <f t="shared" si="9"/>
        <v>24</v>
      </c>
      <c r="JO7" s="176">
        <f t="shared" si="9"/>
        <v>24</v>
      </c>
      <c r="JP7" s="176">
        <f t="shared" si="9"/>
        <v>24</v>
      </c>
      <c r="JQ7" s="176">
        <f t="shared" si="9"/>
        <v>24</v>
      </c>
      <c r="JR7" s="176">
        <f t="shared" si="9"/>
        <v>24</v>
      </c>
      <c r="JS7" s="176">
        <f t="shared" si="9"/>
        <v>24</v>
      </c>
      <c r="JT7" s="176">
        <f t="shared" si="9"/>
        <v>24</v>
      </c>
      <c r="JU7" s="176">
        <f t="shared" si="9"/>
        <v>24</v>
      </c>
      <c r="JV7" s="176">
        <f t="shared" si="9"/>
        <v>24</v>
      </c>
      <c r="JW7" s="176">
        <f t="shared" si="9"/>
        <v>24</v>
      </c>
      <c r="JX7" s="176">
        <f t="shared" si="9"/>
        <v>24</v>
      </c>
      <c r="JY7" s="176">
        <f t="shared" si="9"/>
        <v>24</v>
      </c>
      <c r="JZ7" s="176">
        <f t="shared" si="9"/>
        <v>25</v>
      </c>
      <c r="KA7" s="176">
        <f t="shared" si="9"/>
        <v>25</v>
      </c>
      <c r="KB7" s="176">
        <f t="shared" si="9"/>
        <v>25</v>
      </c>
      <c r="KC7" s="176">
        <f t="shared" si="9"/>
        <v>25</v>
      </c>
      <c r="KD7" s="176">
        <f t="shared" si="9"/>
        <v>25</v>
      </c>
      <c r="KE7" s="176">
        <f t="shared" si="9"/>
        <v>25</v>
      </c>
      <c r="KF7" s="176">
        <f t="shared" si="9"/>
        <v>25</v>
      </c>
      <c r="KG7" s="176">
        <f t="shared" si="9"/>
        <v>25</v>
      </c>
      <c r="KH7" s="176">
        <f t="shared" si="9"/>
        <v>25</v>
      </c>
      <c r="KI7" s="176">
        <f t="shared" si="9"/>
        <v>25</v>
      </c>
      <c r="KJ7" s="176">
        <f t="shared" si="9"/>
        <v>25</v>
      </c>
      <c r="KK7" s="176">
        <f t="shared" si="9"/>
        <v>25</v>
      </c>
      <c r="KL7" s="176">
        <f t="shared" si="9"/>
        <v>26</v>
      </c>
      <c r="KM7" s="176">
        <f t="shared" si="9"/>
        <v>26</v>
      </c>
      <c r="KN7" s="176">
        <f t="shared" si="9"/>
        <v>26</v>
      </c>
      <c r="KO7" s="176">
        <f t="shared" si="9"/>
        <v>26</v>
      </c>
      <c r="KP7" s="176">
        <f t="shared" si="9"/>
        <v>26</v>
      </c>
    </row>
    <row r="8" spans="1:302">
      <c r="B8" s="58" t="s">
        <v>299</v>
      </c>
      <c r="C8" s="98">
        <f>YEAR(C10)</f>
        <v>2025</v>
      </c>
      <c r="D8" s="85">
        <f t="shared" ref="D8:BO8" si="10">YEAR(D10)</f>
        <v>2025</v>
      </c>
      <c r="E8" s="85">
        <f t="shared" si="10"/>
        <v>2025</v>
      </c>
      <c r="F8" s="85">
        <f t="shared" si="10"/>
        <v>2025</v>
      </c>
      <c r="G8" s="85">
        <f t="shared" si="10"/>
        <v>2025</v>
      </c>
      <c r="H8" s="85">
        <f t="shared" si="10"/>
        <v>2025</v>
      </c>
      <c r="I8" s="85">
        <f t="shared" si="10"/>
        <v>2025</v>
      </c>
      <c r="J8" s="85">
        <f t="shared" si="10"/>
        <v>2026</v>
      </c>
      <c r="K8" s="85">
        <f t="shared" si="10"/>
        <v>2026</v>
      </c>
      <c r="L8" s="85">
        <f t="shared" si="10"/>
        <v>2026</v>
      </c>
      <c r="M8" s="85">
        <f t="shared" si="10"/>
        <v>2026</v>
      </c>
      <c r="N8" s="85">
        <f t="shared" si="10"/>
        <v>2026</v>
      </c>
      <c r="O8" s="85">
        <f t="shared" si="10"/>
        <v>2026</v>
      </c>
      <c r="P8" s="85">
        <f t="shared" si="10"/>
        <v>2026</v>
      </c>
      <c r="Q8" s="85">
        <f t="shared" si="10"/>
        <v>2026</v>
      </c>
      <c r="R8" s="85">
        <f t="shared" si="10"/>
        <v>2026</v>
      </c>
      <c r="S8" s="85">
        <f t="shared" si="10"/>
        <v>2026</v>
      </c>
      <c r="T8" s="85">
        <f t="shared" si="10"/>
        <v>2026</v>
      </c>
      <c r="U8" s="85">
        <f t="shared" si="10"/>
        <v>2026</v>
      </c>
      <c r="V8" s="85">
        <f t="shared" si="10"/>
        <v>2027</v>
      </c>
      <c r="W8" s="85">
        <f t="shared" si="10"/>
        <v>2027</v>
      </c>
      <c r="X8" s="85">
        <f t="shared" si="10"/>
        <v>2027</v>
      </c>
      <c r="Y8" s="85">
        <f t="shared" si="10"/>
        <v>2027</v>
      </c>
      <c r="Z8" s="85">
        <f t="shared" si="10"/>
        <v>2027</v>
      </c>
      <c r="AA8" s="85">
        <f t="shared" si="10"/>
        <v>2027</v>
      </c>
      <c r="AB8" s="85">
        <f t="shared" si="10"/>
        <v>2027</v>
      </c>
      <c r="AC8" s="85">
        <f t="shared" si="10"/>
        <v>2027</v>
      </c>
      <c r="AD8" s="85">
        <f t="shared" si="10"/>
        <v>2027</v>
      </c>
      <c r="AE8" s="85">
        <f t="shared" si="10"/>
        <v>2027</v>
      </c>
      <c r="AF8" s="85">
        <f t="shared" si="10"/>
        <v>2027</v>
      </c>
      <c r="AG8" s="85">
        <f t="shared" si="10"/>
        <v>2027</v>
      </c>
      <c r="AH8" s="85">
        <f t="shared" si="10"/>
        <v>2028</v>
      </c>
      <c r="AI8" s="85">
        <f t="shared" si="10"/>
        <v>2028</v>
      </c>
      <c r="AJ8" s="85">
        <f t="shared" si="10"/>
        <v>2028</v>
      </c>
      <c r="AK8" s="85">
        <f t="shared" si="10"/>
        <v>2028</v>
      </c>
      <c r="AL8" s="85">
        <f t="shared" si="10"/>
        <v>2028</v>
      </c>
      <c r="AM8" s="85">
        <f t="shared" si="10"/>
        <v>2028</v>
      </c>
      <c r="AN8" s="85">
        <f t="shared" si="10"/>
        <v>2028</v>
      </c>
      <c r="AO8" s="85">
        <f t="shared" si="10"/>
        <v>2028</v>
      </c>
      <c r="AP8" s="85">
        <f t="shared" si="10"/>
        <v>2028</v>
      </c>
      <c r="AQ8" s="85">
        <f t="shared" si="10"/>
        <v>2028</v>
      </c>
      <c r="AR8" s="85">
        <f t="shared" si="10"/>
        <v>2028</v>
      </c>
      <c r="AS8" s="85">
        <f t="shared" si="10"/>
        <v>2028</v>
      </c>
      <c r="AT8" s="85">
        <f t="shared" si="10"/>
        <v>2029</v>
      </c>
      <c r="AU8" s="85">
        <f t="shared" si="10"/>
        <v>2029</v>
      </c>
      <c r="AV8" s="85">
        <f t="shared" si="10"/>
        <v>2029</v>
      </c>
      <c r="AW8" s="85">
        <f t="shared" si="10"/>
        <v>2029</v>
      </c>
      <c r="AX8" s="85">
        <f t="shared" si="10"/>
        <v>2029</v>
      </c>
      <c r="AY8" s="85">
        <f t="shared" si="10"/>
        <v>2029</v>
      </c>
      <c r="AZ8" s="85">
        <f t="shared" si="10"/>
        <v>2029</v>
      </c>
      <c r="BA8" s="85">
        <f t="shared" si="10"/>
        <v>2029</v>
      </c>
      <c r="BB8" s="85">
        <f t="shared" si="10"/>
        <v>2029</v>
      </c>
      <c r="BC8" s="85">
        <f t="shared" si="10"/>
        <v>2029</v>
      </c>
      <c r="BD8" s="85">
        <f t="shared" si="10"/>
        <v>2029</v>
      </c>
      <c r="BE8" s="85">
        <f t="shared" si="10"/>
        <v>2029</v>
      </c>
      <c r="BF8" s="85">
        <f t="shared" si="10"/>
        <v>2030</v>
      </c>
      <c r="BG8" s="85">
        <f t="shared" si="10"/>
        <v>2030</v>
      </c>
      <c r="BH8" s="85">
        <f t="shared" si="10"/>
        <v>2030</v>
      </c>
      <c r="BI8" s="85">
        <f t="shared" si="10"/>
        <v>2030</v>
      </c>
      <c r="BJ8" s="85">
        <f t="shared" si="10"/>
        <v>2030</v>
      </c>
      <c r="BK8" s="85">
        <f t="shared" si="10"/>
        <v>2030</v>
      </c>
      <c r="BL8" s="85">
        <f t="shared" si="10"/>
        <v>2030</v>
      </c>
      <c r="BM8" s="85">
        <f t="shared" si="10"/>
        <v>2030</v>
      </c>
      <c r="BN8" s="85">
        <f t="shared" si="10"/>
        <v>2030</v>
      </c>
      <c r="BO8" s="85">
        <f t="shared" si="10"/>
        <v>2030</v>
      </c>
      <c r="BP8" s="85">
        <f t="shared" ref="BP8:EA8" si="11">YEAR(BP10)</f>
        <v>2030</v>
      </c>
      <c r="BQ8" s="85">
        <f t="shared" si="11"/>
        <v>2030</v>
      </c>
      <c r="BR8" s="85">
        <f t="shared" si="11"/>
        <v>2031</v>
      </c>
      <c r="BS8" s="85">
        <f t="shared" si="11"/>
        <v>2031</v>
      </c>
      <c r="BT8" s="85">
        <f t="shared" si="11"/>
        <v>2031</v>
      </c>
      <c r="BU8" s="85">
        <f t="shared" si="11"/>
        <v>2031</v>
      </c>
      <c r="BV8" s="85">
        <f t="shared" si="11"/>
        <v>2031</v>
      </c>
      <c r="BW8" s="85">
        <f t="shared" si="11"/>
        <v>2031</v>
      </c>
      <c r="BX8" s="85">
        <f t="shared" si="11"/>
        <v>2031</v>
      </c>
      <c r="BY8" s="85">
        <f t="shared" si="11"/>
        <v>2031</v>
      </c>
      <c r="BZ8" s="85">
        <f t="shared" si="11"/>
        <v>2031</v>
      </c>
      <c r="CA8" s="85">
        <f t="shared" si="11"/>
        <v>2031</v>
      </c>
      <c r="CB8" s="85">
        <f t="shared" si="11"/>
        <v>2031</v>
      </c>
      <c r="CC8" s="85">
        <f t="shared" si="11"/>
        <v>2031</v>
      </c>
      <c r="CD8" s="85">
        <f t="shared" si="11"/>
        <v>2032</v>
      </c>
      <c r="CE8" s="85">
        <f t="shared" si="11"/>
        <v>2032</v>
      </c>
      <c r="CF8" s="85">
        <f t="shared" si="11"/>
        <v>2032</v>
      </c>
      <c r="CG8" s="85">
        <f t="shared" si="11"/>
        <v>2032</v>
      </c>
      <c r="CH8" s="85">
        <f t="shared" si="11"/>
        <v>2032</v>
      </c>
      <c r="CI8" s="85">
        <f t="shared" si="11"/>
        <v>2032</v>
      </c>
      <c r="CJ8" s="85">
        <f t="shared" si="11"/>
        <v>2032</v>
      </c>
      <c r="CK8" s="85">
        <f t="shared" si="11"/>
        <v>2032</v>
      </c>
      <c r="CL8" s="85">
        <f t="shared" si="11"/>
        <v>2032</v>
      </c>
      <c r="CM8" s="85">
        <f t="shared" si="11"/>
        <v>2032</v>
      </c>
      <c r="CN8" s="85">
        <f t="shared" si="11"/>
        <v>2032</v>
      </c>
      <c r="CO8" s="85">
        <f t="shared" si="11"/>
        <v>2032</v>
      </c>
      <c r="CP8" s="85">
        <f t="shared" si="11"/>
        <v>2033</v>
      </c>
      <c r="CQ8" s="85">
        <f t="shared" si="11"/>
        <v>2033</v>
      </c>
      <c r="CR8" s="85">
        <f t="shared" si="11"/>
        <v>2033</v>
      </c>
      <c r="CS8" s="85">
        <f t="shared" si="11"/>
        <v>2033</v>
      </c>
      <c r="CT8" s="85">
        <f t="shared" si="11"/>
        <v>2033</v>
      </c>
      <c r="CU8" s="85">
        <f t="shared" si="11"/>
        <v>2033</v>
      </c>
      <c r="CV8" s="85">
        <f t="shared" si="11"/>
        <v>2033</v>
      </c>
      <c r="CW8" s="85">
        <f t="shared" si="11"/>
        <v>2033</v>
      </c>
      <c r="CX8" s="85">
        <f t="shared" si="11"/>
        <v>2033</v>
      </c>
      <c r="CY8" s="85">
        <f t="shared" si="11"/>
        <v>2033</v>
      </c>
      <c r="CZ8" s="85">
        <f t="shared" si="11"/>
        <v>2033</v>
      </c>
      <c r="DA8" s="85">
        <f t="shared" si="11"/>
        <v>2033</v>
      </c>
      <c r="DB8" s="85">
        <f t="shared" si="11"/>
        <v>2034</v>
      </c>
      <c r="DC8" s="85">
        <f t="shared" si="11"/>
        <v>2034</v>
      </c>
      <c r="DD8" s="85">
        <f t="shared" si="11"/>
        <v>2034</v>
      </c>
      <c r="DE8" s="85">
        <f t="shared" si="11"/>
        <v>2034</v>
      </c>
      <c r="DF8" s="85">
        <f t="shared" si="11"/>
        <v>2034</v>
      </c>
      <c r="DG8" s="85">
        <f t="shared" si="11"/>
        <v>2034</v>
      </c>
      <c r="DH8" s="85">
        <f t="shared" si="11"/>
        <v>2034</v>
      </c>
      <c r="DI8" s="85">
        <f t="shared" si="11"/>
        <v>2034</v>
      </c>
      <c r="DJ8" s="85">
        <f t="shared" si="11"/>
        <v>2034</v>
      </c>
      <c r="DK8" s="85">
        <f t="shared" si="11"/>
        <v>2034</v>
      </c>
      <c r="DL8" s="85">
        <f t="shared" si="11"/>
        <v>2034</v>
      </c>
      <c r="DM8" s="85">
        <f t="shared" si="11"/>
        <v>2034</v>
      </c>
      <c r="DN8" s="85">
        <f t="shared" si="11"/>
        <v>2035</v>
      </c>
      <c r="DO8" s="85">
        <f t="shared" si="11"/>
        <v>2035</v>
      </c>
      <c r="DP8" s="85">
        <f t="shared" si="11"/>
        <v>2035</v>
      </c>
      <c r="DQ8" s="85">
        <f t="shared" si="11"/>
        <v>2035</v>
      </c>
      <c r="DR8" s="85">
        <f t="shared" si="11"/>
        <v>2035</v>
      </c>
      <c r="DS8" s="85">
        <f t="shared" si="11"/>
        <v>2035</v>
      </c>
      <c r="DT8" s="85">
        <f t="shared" si="11"/>
        <v>2035</v>
      </c>
      <c r="DU8" s="85">
        <f t="shared" si="11"/>
        <v>2035</v>
      </c>
      <c r="DV8" s="85">
        <f t="shared" si="11"/>
        <v>2035</v>
      </c>
      <c r="DW8" s="85">
        <f t="shared" si="11"/>
        <v>2035</v>
      </c>
      <c r="DX8" s="85">
        <f t="shared" si="11"/>
        <v>2035</v>
      </c>
      <c r="DY8" s="85">
        <f t="shared" si="11"/>
        <v>2035</v>
      </c>
      <c r="DZ8" s="85">
        <f t="shared" si="11"/>
        <v>2036</v>
      </c>
      <c r="EA8" s="85">
        <f t="shared" si="11"/>
        <v>2036</v>
      </c>
      <c r="EB8" s="85">
        <f t="shared" ref="EB8:GM8" si="12">YEAR(EB10)</f>
        <v>2036</v>
      </c>
      <c r="EC8" s="85">
        <f t="shared" si="12"/>
        <v>2036</v>
      </c>
      <c r="ED8" s="85">
        <f t="shared" si="12"/>
        <v>2036</v>
      </c>
      <c r="EE8" s="85">
        <f t="shared" si="12"/>
        <v>2036</v>
      </c>
      <c r="EF8" s="85">
        <f t="shared" si="12"/>
        <v>2036</v>
      </c>
      <c r="EG8" s="85">
        <f t="shared" si="12"/>
        <v>2036</v>
      </c>
      <c r="EH8" s="85">
        <f t="shared" si="12"/>
        <v>2036</v>
      </c>
      <c r="EI8" s="85">
        <f t="shared" si="12"/>
        <v>2036</v>
      </c>
      <c r="EJ8" s="85">
        <f t="shared" si="12"/>
        <v>2036</v>
      </c>
      <c r="EK8" s="85">
        <f t="shared" si="12"/>
        <v>2036</v>
      </c>
      <c r="EL8" s="85">
        <f t="shared" si="12"/>
        <v>2037</v>
      </c>
      <c r="EM8" s="85">
        <f t="shared" si="12"/>
        <v>2037</v>
      </c>
      <c r="EN8" s="85">
        <f t="shared" si="12"/>
        <v>2037</v>
      </c>
      <c r="EO8" s="85">
        <f t="shared" si="12"/>
        <v>2037</v>
      </c>
      <c r="EP8" s="85">
        <f t="shared" si="12"/>
        <v>2037</v>
      </c>
      <c r="EQ8" s="85">
        <f t="shared" si="12"/>
        <v>2037</v>
      </c>
      <c r="ER8" s="85">
        <f t="shared" si="12"/>
        <v>2037</v>
      </c>
      <c r="ES8" s="85">
        <f t="shared" si="12"/>
        <v>2037</v>
      </c>
      <c r="ET8" s="85">
        <f t="shared" si="12"/>
        <v>2037</v>
      </c>
      <c r="EU8" s="85">
        <f t="shared" si="12"/>
        <v>2037</v>
      </c>
      <c r="EV8" s="85">
        <f t="shared" si="12"/>
        <v>2037</v>
      </c>
      <c r="EW8" s="85">
        <f t="shared" si="12"/>
        <v>2037</v>
      </c>
      <c r="EX8" s="85">
        <f t="shared" si="12"/>
        <v>2038</v>
      </c>
      <c r="EY8" s="85">
        <f t="shared" si="12"/>
        <v>2038</v>
      </c>
      <c r="EZ8" s="85">
        <f t="shared" si="12"/>
        <v>2038</v>
      </c>
      <c r="FA8" s="85">
        <f t="shared" si="12"/>
        <v>2038</v>
      </c>
      <c r="FB8" s="85">
        <f t="shared" si="12"/>
        <v>2038</v>
      </c>
      <c r="FC8" s="85">
        <f t="shared" si="12"/>
        <v>2038</v>
      </c>
      <c r="FD8" s="85">
        <f t="shared" si="12"/>
        <v>2038</v>
      </c>
      <c r="FE8" s="85">
        <f t="shared" si="12"/>
        <v>2038</v>
      </c>
      <c r="FF8" s="85">
        <f t="shared" si="12"/>
        <v>2038</v>
      </c>
      <c r="FG8" s="85">
        <f t="shared" si="12"/>
        <v>2038</v>
      </c>
      <c r="FH8" s="85">
        <f t="shared" si="12"/>
        <v>2038</v>
      </c>
      <c r="FI8" s="85">
        <f t="shared" si="12"/>
        <v>2038</v>
      </c>
      <c r="FJ8" s="85">
        <f t="shared" si="12"/>
        <v>2039</v>
      </c>
      <c r="FK8" s="85">
        <f t="shared" si="12"/>
        <v>2039</v>
      </c>
      <c r="FL8" s="85">
        <f t="shared" si="12"/>
        <v>2039</v>
      </c>
      <c r="FM8" s="85">
        <f t="shared" si="12"/>
        <v>2039</v>
      </c>
      <c r="FN8" s="85">
        <f t="shared" si="12"/>
        <v>2039</v>
      </c>
      <c r="FO8" s="85">
        <f t="shared" si="12"/>
        <v>2039</v>
      </c>
      <c r="FP8" s="85">
        <f t="shared" si="12"/>
        <v>2039</v>
      </c>
      <c r="FQ8" s="85">
        <f t="shared" si="12"/>
        <v>2039</v>
      </c>
      <c r="FR8" s="85">
        <f t="shared" si="12"/>
        <v>2039</v>
      </c>
      <c r="FS8" s="85">
        <f t="shared" si="12"/>
        <v>2039</v>
      </c>
      <c r="FT8" s="85">
        <f t="shared" si="12"/>
        <v>2039</v>
      </c>
      <c r="FU8" s="85">
        <f t="shared" si="12"/>
        <v>2039</v>
      </c>
      <c r="FV8" s="85">
        <f t="shared" si="12"/>
        <v>2040</v>
      </c>
      <c r="FW8" s="85">
        <f t="shared" si="12"/>
        <v>2040</v>
      </c>
      <c r="FX8" s="85">
        <f t="shared" si="12"/>
        <v>2040</v>
      </c>
      <c r="FY8" s="85">
        <f t="shared" si="12"/>
        <v>2040</v>
      </c>
      <c r="FZ8" s="85">
        <f t="shared" si="12"/>
        <v>2040</v>
      </c>
      <c r="GA8" s="85">
        <f t="shared" si="12"/>
        <v>2040</v>
      </c>
      <c r="GB8" s="85">
        <f t="shared" si="12"/>
        <v>2040</v>
      </c>
      <c r="GC8" s="85">
        <f t="shared" si="12"/>
        <v>2040</v>
      </c>
      <c r="GD8" s="85">
        <f t="shared" si="12"/>
        <v>2040</v>
      </c>
      <c r="GE8" s="85">
        <f t="shared" si="12"/>
        <v>2040</v>
      </c>
      <c r="GF8" s="85">
        <f t="shared" si="12"/>
        <v>2040</v>
      </c>
      <c r="GG8" s="85">
        <f t="shared" si="12"/>
        <v>2040</v>
      </c>
      <c r="GH8" s="85">
        <f t="shared" si="12"/>
        <v>2041</v>
      </c>
      <c r="GI8" s="85">
        <f t="shared" si="12"/>
        <v>2041</v>
      </c>
      <c r="GJ8" s="85">
        <f t="shared" si="12"/>
        <v>2041</v>
      </c>
      <c r="GK8" s="85">
        <f t="shared" si="12"/>
        <v>2041</v>
      </c>
      <c r="GL8" s="85">
        <f t="shared" si="12"/>
        <v>2041</v>
      </c>
      <c r="GM8" s="85">
        <f t="shared" si="12"/>
        <v>2041</v>
      </c>
      <c r="GN8" s="85">
        <f t="shared" ref="GN8:IH8" si="13">YEAR(GN10)</f>
        <v>2041</v>
      </c>
      <c r="GO8" s="85">
        <f t="shared" si="13"/>
        <v>2041</v>
      </c>
      <c r="GP8" s="85">
        <f t="shared" si="13"/>
        <v>2041</v>
      </c>
      <c r="GQ8" s="85">
        <f t="shared" si="13"/>
        <v>2041</v>
      </c>
      <c r="GR8" s="85">
        <f t="shared" si="13"/>
        <v>2041</v>
      </c>
      <c r="GS8" s="85">
        <f t="shared" si="13"/>
        <v>2041</v>
      </c>
      <c r="GT8" s="85">
        <f t="shared" si="13"/>
        <v>2042</v>
      </c>
      <c r="GU8" s="85">
        <f t="shared" si="13"/>
        <v>2042</v>
      </c>
      <c r="GV8" s="85">
        <f t="shared" si="13"/>
        <v>2042</v>
      </c>
      <c r="GW8" s="85">
        <f t="shared" si="13"/>
        <v>2042</v>
      </c>
      <c r="GX8" s="85">
        <f t="shared" si="13"/>
        <v>2042</v>
      </c>
      <c r="GY8" s="85">
        <f t="shared" si="13"/>
        <v>2042</v>
      </c>
      <c r="GZ8" s="85">
        <f t="shared" si="13"/>
        <v>2042</v>
      </c>
      <c r="HA8" s="85">
        <f t="shared" si="13"/>
        <v>2042</v>
      </c>
      <c r="HB8" s="85">
        <f t="shared" si="13"/>
        <v>2042</v>
      </c>
      <c r="HC8" s="85">
        <f t="shared" si="13"/>
        <v>2042</v>
      </c>
      <c r="HD8" s="85">
        <f t="shared" si="13"/>
        <v>2042</v>
      </c>
      <c r="HE8" s="85">
        <f t="shared" si="13"/>
        <v>2042</v>
      </c>
      <c r="HF8" s="85">
        <f t="shared" si="13"/>
        <v>2043</v>
      </c>
      <c r="HG8" s="85">
        <f t="shared" si="13"/>
        <v>2043</v>
      </c>
      <c r="HH8" s="85">
        <f t="shared" si="13"/>
        <v>2043</v>
      </c>
      <c r="HI8" s="85">
        <f t="shared" si="13"/>
        <v>2043</v>
      </c>
      <c r="HJ8" s="85">
        <f t="shared" si="13"/>
        <v>2043</v>
      </c>
      <c r="HK8" s="85">
        <f t="shared" si="13"/>
        <v>2043</v>
      </c>
      <c r="HL8" s="85">
        <f t="shared" si="13"/>
        <v>2043</v>
      </c>
      <c r="HM8" s="85">
        <f t="shared" si="13"/>
        <v>2043</v>
      </c>
      <c r="HN8" s="85">
        <f t="shared" si="13"/>
        <v>2043</v>
      </c>
      <c r="HO8" s="85">
        <f t="shared" si="13"/>
        <v>2043</v>
      </c>
      <c r="HP8" s="85">
        <f t="shared" si="13"/>
        <v>2043</v>
      </c>
      <c r="HQ8" s="85">
        <f t="shared" si="13"/>
        <v>2043</v>
      </c>
      <c r="HR8" s="85">
        <f t="shared" si="13"/>
        <v>2044</v>
      </c>
      <c r="HS8" s="85">
        <f t="shared" si="13"/>
        <v>2044</v>
      </c>
      <c r="HT8" s="85">
        <f t="shared" si="13"/>
        <v>2044</v>
      </c>
      <c r="HU8" s="85">
        <f t="shared" si="13"/>
        <v>2044</v>
      </c>
      <c r="HV8" s="85">
        <f t="shared" si="13"/>
        <v>2044</v>
      </c>
      <c r="HW8" s="85">
        <f t="shared" si="13"/>
        <v>2044</v>
      </c>
      <c r="HX8" s="85">
        <f t="shared" si="13"/>
        <v>2044</v>
      </c>
      <c r="HY8" s="85">
        <f t="shared" si="13"/>
        <v>2044</v>
      </c>
      <c r="HZ8" s="85">
        <f t="shared" si="13"/>
        <v>2044</v>
      </c>
      <c r="IA8" s="85">
        <f t="shared" si="13"/>
        <v>2044</v>
      </c>
      <c r="IB8" s="85">
        <f t="shared" si="13"/>
        <v>2044</v>
      </c>
      <c r="IC8" s="85">
        <f t="shared" si="13"/>
        <v>2044</v>
      </c>
      <c r="ID8" s="85">
        <f t="shared" si="13"/>
        <v>2045</v>
      </c>
      <c r="IE8" s="85">
        <f t="shared" si="13"/>
        <v>2045</v>
      </c>
      <c r="IF8" s="85">
        <f t="shared" si="13"/>
        <v>2045</v>
      </c>
      <c r="IG8" s="85">
        <f t="shared" si="13"/>
        <v>2045</v>
      </c>
      <c r="IH8" s="85">
        <f t="shared" si="13"/>
        <v>2045</v>
      </c>
      <c r="II8" s="85">
        <f t="shared" ref="II8:KP8" si="14">YEAR(II10)</f>
        <v>2045</v>
      </c>
      <c r="IJ8" s="85">
        <f t="shared" si="14"/>
        <v>2045</v>
      </c>
      <c r="IK8" s="85">
        <f t="shared" si="14"/>
        <v>2045</v>
      </c>
      <c r="IL8" s="85">
        <f t="shared" si="14"/>
        <v>2045</v>
      </c>
      <c r="IM8" s="85">
        <f t="shared" si="14"/>
        <v>2045</v>
      </c>
      <c r="IN8" s="85">
        <f t="shared" si="14"/>
        <v>2045</v>
      </c>
      <c r="IO8" s="85">
        <f t="shared" si="14"/>
        <v>2045</v>
      </c>
      <c r="IP8" s="85">
        <f t="shared" si="14"/>
        <v>2046</v>
      </c>
      <c r="IQ8" s="85">
        <f t="shared" si="14"/>
        <v>2046</v>
      </c>
      <c r="IR8" s="85">
        <f t="shared" si="14"/>
        <v>2046</v>
      </c>
      <c r="IS8" s="85">
        <f t="shared" si="14"/>
        <v>2046</v>
      </c>
      <c r="IT8" s="85">
        <f t="shared" si="14"/>
        <v>2046</v>
      </c>
      <c r="IU8" s="85">
        <f t="shared" si="14"/>
        <v>2046</v>
      </c>
      <c r="IV8" s="85">
        <f t="shared" si="14"/>
        <v>2046</v>
      </c>
      <c r="IW8" s="85">
        <f t="shared" si="14"/>
        <v>2046</v>
      </c>
      <c r="IX8" s="85">
        <f t="shared" si="14"/>
        <v>2046</v>
      </c>
      <c r="IY8" s="85">
        <f t="shared" si="14"/>
        <v>2046</v>
      </c>
      <c r="IZ8" s="85">
        <f t="shared" si="14"/>
        <v>2046</v>
      </c>
      <c r="JA8" s="85">
        <f t="shared" si="14"/>
        <v>2046</v>
      </c>
      <c r="JB8" s="85">
        <f t="shared" si="14"/>
        <v>2047</v>
      </c>
      <c r="JC8" s="85">
        <f t="shared" si="14"/>
        <v>2047</v>
      </c>
      <c r="JD8" s="85">
        <f t="shared" si="14"/>
        <v>2047</v>
      </c>
      <c r="JE8" s="85">
        <f t="shared" si="14"/>
        <v>2047</v>
      </c>
      <c r="JF8" s="85">
        <f t="shared" si="14"/>
        <v>2047</v>
      </c>
      <c r="JG8" s="85">
        <f t="shared" si="14"/>
        <v>2047</v>
      </c>
      <c r="JH8" s="85">
        <f t="shared" si="14"/>
        <v>2047</v>
      </c>
      <c r="JI8" s="85">
        <f t="shared" si="14"/>
        <v>2047</v>
      </c>
      <c r="JJ8" s="85">
        <f t="shared" si="14"/>
        <v>2047</v>
      </c>
      <c r="JK8" s="85">
        <f t="shared" si="14"/>
        <v>2047</v>
      </c>
      <c r="JL8" s="85">
        <f t="shared" si="14"/>
        <v>2047</v>
      </c>
      <c r="JM8" s="85">
        <f t="shared" si="14"/>
        <v>2047</v>
      </c>
      <c r="JN8" s="85">
        <f t="shared" si="14"/>
        <v>2048</v>
      </c>
      <c r="JO8" s="85">
        <f t="shared" si="14"/>
        <v>2048</v>
      </c>
      <c r="JP8" s="85">
        <f t="shared" si="14"/>
        <v>2048</v>
      </c>
      <c r="JQ8" s="85">
        <f t="shared" si="14"/>
        <v>2048</v>
      </c>
      <c r="JR8" s="85">
        <f t="shared" si="14"/>
        <v>2048</v>
      </c>
      <c r="JS8" s="85">
        <f t="shared" si="14"/>
        <v>2048</v>
      </c>
      <c r="JT8" s="85">
        <f t="shared" si="14"/>
        <v>2048</v>
      </c>
      <c r="JU8" s="85">
        <f t="shared" si="14"/>
        <v>2048</v>
      </c>
      <c r="JV8" s="85">
        <f t="shared" si="14"/>
        <v>2048</v>
      </c>
      <c r="JW8" s="85">
        <f t="shared" si="14"/>
        <v>2048</v>
      </c>
      <c r="JX8" s="85">
        <f t="shared" si="14"/>
        <v>2048</v>
      </c>
      <c r="JY8" s="85">
        <f t="shared" si="14"/>
        <v>2048</v>
      </c>
      <c r="JZ8" s="85">
        <f t="shared" si="14"/>
        <v>2049</v>
      </c>
      <c r="KA8" s="85">
        <f t="shared" si="14"/>
        <v>2049</v>
      </c>
      <c r="KB8" s="85">
        <f t="shared" si="14"/>
        <v>2049</v>
      </c>
      <c r="KC8" s="85">
        <f t="shared" si="14"/>
        <v>2049</v>
      </c>
      <c r="KD8" s="85">
        <f t="shared" si="14"/>
        <v>2049</v>
      </c>
      <c r="KE8" s="85">
        <f t="shared" si="14"/>
        <v>2049</v>
      </c>
      <c r="KF8" s="85">
        <f t="shared" si="14"/>
        <v>2049</v>
      </c>
      <c r="KG8" s="85">
        <f t="shared" si="14"/>
        <v>2049</v>
      </c>
      <c r="KH8" s="85">
        <f t="shared" si="14"/>
        <v>2049</v>
      </c>
      <c r="KI8" s="85">
        <f t="shared" si="14"/>
        <v>2049</v>
      </c>
      <c r="KJ8" s="85">
        <f t="shared" si="14"/>
        <v>2049</v>
      </c>
      <c r="KK8" s="85">
        <f t="shared" si="14"/>
        <v>2049</v>
      </c>
      <c r="KL8" s="85">
        <f t="shared" si="14"/>
        <v>2050</v>
      </c>
      <c r="KM8" s="85">
        <f t="shared" si="14"/>
        <v>2050</v>
      </c>
      <c r="KN8" s="85">
        <f t="shared" si="14"/>
        <v>2050</v>
      </c>
      <c r="KO8" s="85">
        <f t="shared" si="14"/>
        <v>2050</v>
      </c>
      <c r="KP8" s="85">
        <f t="shared" si="14"/>
        <v>2050</v>
      </c>
    </row>
    <row r="9" spans="1:302" ht="15">
      <c r="B9" s="106" t="s">
        <v>69</v>
      </c>
      <c r="C9" s="107">
        <v>1</v>
      </c>
      <c r="D9" s="107">
        <f>C9+1</f>
        <v>2</v>
      </c>
      <c r="E9" s="107">
        <f>D9+1</f>
        <v>3</v>
      </c>
      <c r="F9" s="107">
        <f t="shared" ref="F9:BQ9" si="15">E9+1</f>
        <v>4</v>
      </c>
      <c r="G9" s="107">
        <f t="shared" si="15"/>
        <v>5</v>
      </c>
      <c r="H9" s="107">
        <f t="shared" si="15"/>
        <v>6</v>
      </c>
      <c r="I9" s="107">
        <f t="shared" si="15"/>
        <v>7</v>
      </c>
      <c r="J9" s="107">
        <f t="shared" si="15"/>
        <v>8</v>
      </c>
      <c r="K9" s="107">
        <f t="shared" si="15"/>
        <v>9</v>
      </c>
      <c r="L9" s="107">
        <f t="shared" si="15"/>
        <v>10</v>
      </c>
      <c r="M9" s="107">
        <f t="shared" si="15"/>
        <v>11</v>
      </c>
      <c r="N9" s="107">
        <f t="shared" si="15"/>
        <v>12</v>
      </c>
      <c r="O9" s="107">
        <f t="shared" si="15"/>
        <v>13</v>
      </c>
      <c r="P9" s="107">
        <f t="shared" si="15"/>
        <v>14</v>
      </c>
      <c r="Q9" s="107">
        <f t="shared" si="15"/>
        <v>15</v>
      </c>
      <c r="R9" s="107">
        <f t="shared" si="15"/>
        <v>16</v>
      </c>
      <c r="S9" s="107">
        <f t="shared" si="15"/>
        <v>17</v>
      </c>
      <c r="T9" s="107">
        <f t="shared" si="15"/>
        <v>18</v>
      </c>
      <c r="U9" s="107">
        <f t="shared" si="15"/>
        <v>19</v>
      </c>
      <c r="V9" s="107">
        <f t="shared" si="15"/>
        <v>20</v>
      </c>
      <c r="W9" s="107">
        <f t="shared" si="15"/>
        <v>21</v>
      </c>
      <c r="X9" s="107">
        <f t="shared" si="15"/>
        <v>22</v>
      </c>
      <c r="Y9" s="107">
        <f t="shared" si="15"/>
        <v>23</v>
      </c>
      <c r="Z9" s="107">
        <f t="shared" si="15"/>
        <v>24</v>
      </c>
      <c r="AA9" s="107">
        <f t="shared" si="15"/>
        <v>25</v>
      </c>
      <c r="AB9" s="107">
        <f t="shared" si="15"/>
        <v>26</v>
      </c>
      <c r="AC9" s="107">
        <f t="shared" si="15"/>
        <v>27</v>
      </c>
      <c r="AD9" s="107">
        <f t="shared" si="15"/>
        <v>28</v>
      </c>
      <c r="AE9" s="107">
        <f t="shared" si="15"/>
        <v>29</v>
      </c>
      <c r="AF9" s="107">
        <f t="shared" si="15"/>
        <v>30</v>
      </c>
      <c r="AG9" s="107">
        <f t="shared" si="15"/>
        <v>31</v>
      </c>
      <c r="AH9" s="107">
        <f t="shared" si="15"/>
        <v>32</v>
      </c>
      <c r="AI9" s="107">
        <f t="shared" si="15"/>
        <v>33</v>
      </c>
      <c r="AJ9" s="107">
        <f t="shared" si="15"/>
        <v>34</v>
      </c>
      <c r="AK9" s="107">
        <f t="shared" si="15"/>
        <v>35</v>
      </c>
      <c r="AL9" s="107">
        <f t="shared" si="15"/>
        <v>36</v>
      </c>
      <c r="AM9" s="107">
        <f t="shared" si="15"/>
        <v>37</v>
      </c>
      <c r="AN9" s="107">
        <f t="shared" si="15"/>
        <v>38</v>
      </c>
      <c r="AO9" s="107">
        <f t="shared" si="15"/>
        <v>39</v>
      </c>
      <c r="AP9" s="107">
        <f t="shared" si="15"/>
        <v>40</v>
      </c>
      <c r="AQ9" s="107">
        <f t="shared" si="15"/>
        <v>41</v>
      </c>
      <c r="AR9" s="107">
        <f t="shared" si="15"/>
        <v>42</v>
      </c>
      <c r="AS9" s="107">
        <f t="shared" si="15"/>
        <v>43</v>
      </c>
      <c r="AT9" s="107">
        <f t="shared" si="15"/>
        <v>44</v>
      </c>
      <c r="AU9" s="107">
        <f t="shared" si="15"/>
        <v>45</v>
      </c>
      <c r="AV9" s="107">
        <f t="shared" si="15"/>
        <v>46</v>
      </c>
      <c r="AW9" s="107">
        <f t="shared" si="15"/>
        <v>47</v>
      </c>
      <c r="AX9" s="107">
        <f t="shared" si="15"/>
        <v>48</v>
      </c>
      <c r="AY9" s="107">
        <f t="shared" si="15"/>
        <v>49</v>
      </c>
      <c r="AZ9" s="107">
        <f t="shared" si="15"/>
        <v>50</v>
      </c>
      <c r="BA9" s="107">
        <f t="shared" si="15"/>
        <v>51</v>
      </c>
      <c r="BB9" s="107">
        <f t="shared" si="15"/>
        <v>52</v>
      </c>
      <c r="BC9" s="107">
        <f t="shared" si="15"/>
        <v>53</v>
      </c>
      <c r="BD9" s="107">
        <f t="shared" si="15"/>
        <v>54</v>
      </c>
      <c r="BE9" s="107">
        <f t="shared" si="15"/>
        <v>55</v>
      </c>
      <c r="BF9" s="107">
        <f t="shared" si="15"/>
        <v>56</v>
      </c>
      <c r="BG9" s="107">
        <f t="shared" si="15"/>
        <v>57</v>
      </c>
      <c r="BH9" s="107">
        <f t="shared" si="15"/>
        <v>58</v>
      </c>
      <c r="BI9" s="107">
        <f t="shared" si="15"/>
        <v>59</v>
      </c>
      <c r="BJ9" s="107">
        <f t="shared" si="15"/>
        <v>60</v>
      </c>
      <c r="BK9" s="107">
        <f t="shared" si="15"/>
        <v>61</v>
      </c>
      <c r="BL9" s="107">
        <f t="shared" si="15"/>
        <v>62</v>
      </c>
      <c r="BM9" s="107">
        <f t="shared" si="15"/>
        <v>63</v>
      </c>
      <c r="BN9" s="107">
        <f t="shared" si="15"/>
        <v>64</v>
      </c>
      <c r="BO9" s="107">
        <f t="shared" si="15"/>
        <v>65</v>
      </c>
      <c r="BP9" s="107">
        <f t="shared" si="15"/>
        <v>66</v>
      </c>
      <c r="BQ9" s="107">
        <f t="shared" si="15"/>
        <v>67</v>
      </c>
      <c r="BR9" s="107">
        <f t="shared" ref="BR9:EC9" si="16">BQ9+1</f>
        <v>68</v>
      </c>
      <c r="BS9" s="107">
        <f t="shared" si="16"/>
        <v>69</v>
      </c>
      <c r="BT9" s="107">
        <f t="shared" si="16"/>
        <v>70</v>
      </c>
      <c r="BU9" s="107">
        <f t="shared" si="16"/>
        <v>71</v>
      </c>
      <c r="BV9" s="107">
        <f t="shared" si="16"/>
        <v>72</v>
      </c>
      <c r="BW9" s="107">
        <f t="shared" si="16"/>
        <v>73</v>
      </c>
      <c r="BX9" s="107">
        <f t="shared" si="16"/>
        <v>74</v>
      </c>
      <c r="BY9" s="107">
        <f t="shared" si="16"/>
        <v>75</v>
      </c>
      <c r="BZ9" s="107">
        <f t="shared" si="16"/>
        <v>76</v>
      </c>
      <c r="CA9" s="107">
        <f t="shared" si="16"/>
        <v>77</v>
      </c>
      <c r="CB9" s="107">
        <f t="shared" si="16"/>
        <v>78</v>
      </c>
      <c r="CC9" s="107">
        <f t="shared" si="16"/>
        <v>79</v>
      </c>
      <c r="CD9" s="107">
        <f t="shared" si="16"/>
        <v>80</v>
      </c>
      <c r="CE9" s="107">
        <f t="shared" si="16"/>
        <v>81</v>
      </c>
      <c r="CF9" s="107">
        <f t="shared" si="16"/>
        <v>82</v>
      </c>
      <c r="CG9" s="107">
        <f t="shared" si="16"/>
        <v>83</v>
      </c>
      <c r="CH9" s="107">
        <f t="shared" si="16"/>
        <v>84</v>
      </c>
      <c r="CI9" s="107">
        <f t="shared" si="16"/>
        <v>85</v>
      </c>
      <c r="CJ9" s="107">
        <f t="shared" si="16"/>
        <v>86</v>
      </c>
      <c r="CK9" s="107">
        <f t="shared" si="16"/>
        <v>87</v>
      </c>
      <c r="CL9" s="107">
        <f t="shared" si="16"/>
        <v>88</v>
      </c>
      <c r="CM9" s="107">
        <f t="shared" si="16"/>
        <v>89</v>
      </c>
      <c r="CN9" s="107">
        <f t="shared" si="16"/>
        <v>90</v>
      </c>
      <c r="CO9" s="107">
        <f t="shared" si="16"/>
        <v>91</v>
      </c>
      <c r="CP9" s="107">
        <f t="shared" si="16"/>
        <v>92</v>
      </c>
      <c r="CQ9" s="107">
        <f t="shared" si="16"/>
        <v>93</v>
      </c>
      <c r="CR9" s="107">
        <f t="shared" si="16"/>
        <v>94</v>
      </c>
      <c r="CS9" s="107">
        <f t="shared" si="16"/>
        <v>95</v>
      </c>
      <c r="CT9" s="107">
        <f t="shared" si="16"/>
        <v>96</v>
      </c>
      <c r="CU9" s="107">
        <f t="shared" si="16"/>
        <v>97</v>
      </c>
      <c r="CV9" s="107">
        <f t="shared" si="16"/>
        <v>98</v>
      </c>
      <c r="CW9" s="107">
        <f t="shared" si="16"/>
        <v>99</v>
      </c>
      <c r="CX9" s="107">
        <f t="shared" si="16"/>
        <v>100</v>
      </c>
      <c r="CY9" s="107">
        <f t="shared" si="16"/>
        <v>101</v>
      </c>
      <c r="CZ9" s="107">
        <f t="shared" si="16"/>
        <v>102</v>
      </c>
      <c r="DA9" s="107">
        <f t="shared" si="16"/>
        <v>103</v>
      </c>
      <c r="DB9" s="107">
        <f t="shared" si="16"/>
        <v>104</v>
      </c>
      <c r="DC9" s="107">
        <f t="shared" si="16"/>
        <v>105</v>
      </c>
      <c r="DD9" s="107">
        <f t="shared" si="16"/>
        <v>106</v>
      </c>
      <c r="DE9" s="107">
        <f t="shared" si="16"/>
        <v>107</v>
      </c>
      <c r="DF9" s="107">
        <f t="shared" si="16"/>
        <v>108</v>
      </c>
      <c r="DG9" s="107">
        <f t="shared" si="16"/>
        <v>109</v>
      </c>
      <c r="DH9" s="107">
        <f t="shared" si="16"/>
        <v>110</v>
      </c>
      <c r="DI9" s="107">
        <f t="shared" si="16"/>
        <v>111</v>
      </c>
      <c r="DJ9" s="107">
        <f t="shared" si="16"/>
        <v>112</v>
      </c>
      <c r="DK9" s="107">
        <f t="shared" si="16"/>
        <v>113</v>
      </c>
      <c r="DL9" s="107">
        <f t="shared" si="16"/>
        <v>114</v>
      </c>
      <c r="DM9" s="107">
        <f t="shared" si="16"/>
        <v>115</v>
      </c>
      <c r="DN9" s="107">
        <f t="shared" si="16"/>
        <v>116</v>
      </c>
      <c r="DO9" s="107">
        <f t="shared" si="16"/>
        <v>117</v>
      </c>
      <c r="DP9" s="107">
        <f t="shared" si="16"/>
        <v>118</v>
      </c>
      <c r="DQ9" s="107">
        <f t="shared" si="16"/>
        <v>119</v>
      </c>
      <c r="DR9" s="107">
        <f t="shared" si="16"/>
        <v>120</v>
      </c>
      <c r="DS9" s="107">
        <f t="shared" si="16"/>
        <v>121</v>
      </c>
      <c r="DT9" s="107">
        <f t="shared" si="16"/>
        <v>122</v>
      </c>
      <c r="DU9" s="107">
        <f t="shared" si="16"/>
        <v>123</v>
      </c>
      <c r="DV9" s="107">
        <f t="shared" si="16"/>
        <v>124</v>
      </c>
      <c r="DW9" s="107">
        <f t="shared" si="16"/>
        <v>125</v>
      </c>
      <c r="DX9" s="107">
        <f t="shared" si="16"/>
        <v>126</v>
      </c>
      <c r="DY9" s="107">
        <f t="shared" si="16"/>
        <v>127</v>
      </c>
      <c r="DZ9" s="107">
        <f t="shared" si="16"/>
        <v>128</v>
      </c>
      <c r="EA9" s="107">
        <f t="shared" si="16"/>
        <v>129</v>
      </c>
      <c r="EB9" s="107">
        <f t="shared" si="16"/>
        <v>130</v>
      </c>
      <c r="EC9" s="107">
        <f t="shared" si="16"/>
        <v>131</v>
      </c>
      <c r="ED9" s="107">
        <f t="shared" ref="ED9:GO9" si="17">EC9+1</f>
        <v>132</v>
      </c>
      <c r="EE9" s="107">
        <f t="shared" si="17"/>
        <v>133</v>
      </c>
      <c r="EF9" s="107">
        <f t="shared" si="17"/>
        <v>134</v>
      </c>
      <c r="EG9" s="107">
        <f t="shared" si="17"/>
        <v>135</v>
      </c>
      <c r="EH9" s="107">
        <f t="shared" si="17"/>
        <v>136</v>
      </c>
      <c r="EI9" s="107">
        <f t="shared" si="17"/>
        <v>137</v>
      </c>
      <c r="EJ9" s="107">
        <f t="shared" si="17"/>
        <v>138</v>
      </c>
      <c r="EK9" s="107">
        <f t="shared" si="17"/>
        <v>139</v>
      </c>
      <c r="EL9" s="107">
        <f t="shared" si="17"/>
        <v>140</v>
      </c>
      <c r="EM9" s="107">
        <f t="shared" si="17"/>
        <v>141</v>
      </c>
      <c r="EN9" s="107">
        <f t="shared" si="17"/>
        <v>142</v>
      </c>
      <c r="EO9" s="107">
        <f t="shared" si="17"/>
        <v>143</v>
      </c>
      <c r="EP9" s="107">
        <f t="shared" si="17"/>
        <v>144</v>
      </c>
      <c r="EQ9" s="107">
        <f t="shared" si="17"/>
        <v>145</v>
      </c>
      <c r="ER9" s="107">
        <f t="shared" si="17"/>
        <v>146</v>
      </c>
      <c r="ES9" s="107">
        <f t="shared" si="17"/>
        <v>147</v>
      </c>
      <c r="ET9" s="107">
        <f t="shared" si="17"/>
        <v>148</v>
      </c>
      <c r="EU9" s="107">
        <f t="shared" si="17"/>
        <v>149</v>
      </c>
      <c r="EV9" s="107">
        <f t="shared" si="17"/>
        <v>150</v>
      </c>
      <c r="EW9" s="107">
        <f t="shared" si="17"/>
        <v>151</v>
      </c>
      <c r="EX9" s="107">
        <f t="shared" si="17"/>
        <v>152</v>
      </c>
      <c r="EY9" s="107">
        <f t="shared" si="17"/>
        <v>153</v>
      </c>
      <c r="EZ9" s="107">
        <f t="shared" si="17"/>
        <v>154</v>
      </c>
      <c r="FA9" s="107">
        <f t="shared" si="17"/>
        <v>155</v>
      </c>
      <c r="FB9" s="107">
        <f t="shared" si="17"/>
        <v>156</v>
      </c>
      <c r="FC9" s="107">
        <f t="shared" si="17"/>
        <v>157</v>
      </c>
      <c r="FD9" s="107">
        <f t="shared" si="17"/>
        <v>158</v>
      </c>
      <c r="FE9" s="107">
        <f t="shared" si="17"/>
        <v>159</v>
      </c>
      <c r="FF9" s="107">
        <f t="shared" si="17"/>
        <v>160</v>
      </c>
      <c r="FG9" s="107">
        <f t="shared" si="17"/>
        <v>161</v>
      </c>
      <c r="FH9" s="107">
        <f t="shared" si="17"/>
        <v>162</v>
      </c>
      <c r="FI9" s="107">
        <f t="shared" si="17"/>
        <v>163</v>
      </c>
      <c r="FJ9" s="107">
        <f t="shared" si="17"/>
        <v>164</v>
      </c>
      <c r="FK9" s="107">
        <f t="shared" si="17"/>
        <v>165</v>
      </c>
      <c r="FL9" s="107">
        <f t="shared" si="17"/>
        <v>166</v>
      </c>
      <c r="FM9" s="107">
        <f t="shared" si="17"/>
        <v>167</v>
      </c>
      <c r="FN9" s="107">
        <f t="shared" si="17"/>
        <v>168</v>
      </c>
      <c r="FO9" s="107">
        <f t="shared" si="17"/>
        <v>169</v>
      </c>
      <c r="FP9" s="107">
        <f t="shared" si="17"/>
        <v>170</v>
      </c>
      <c r="FQ9" s="107">
        <f t="shared" si="17"/>
        <v>171</v>
      </c>
      <c r="FR9" s="107">
        <f t="shared" si="17"/>
        <v>172</v>
      </c>
      <c r="FS9" s="107">
        <f t="shared" si="17"/>
        <v>173</v>
      </c>
      <c r="FT9" s="107">
        <f t="shared" si="17"/>
        <v>174</v>
      </c>
      <c r="FU9" s="107">
        <f t="shared" si="17"/>
        <v>175</v>
      </c>
      <c r="FV9" s="107">
        <f t="shared" si="17"/>
        <v>176</v>
      </c>
      <c r="FW9" s="107">
        <f t="shared" si="17"/>
        <v>177</v>
      </c>
      <c r="FX9" s="107">
        <f t="shared" si="17"/>
        <v>178</v>
      </c>
      <c r="FY9" s="107">
        <f t="shared" si="17"/>
        <v>179</v>
      </c>
      <c r="FZ9" s="107">
        <f t="shared" si="17"/>
        <v>180</v>
      </c>
      <c r="GA9" s="107">
        <f t="shared" si="17"/>
        <v>181</v>
      </c>
      <c r="GB9" s="107">
        <f t="shared" si="17"/>
        <v>182</v>
      </c>
      <c r="GC9" s="107">
        <f t="shared" si="17"/>
        <v>183</v>
      </c>
      <c r="GD9" s="107">
        <f t="shared" si="17"/>
        <v>184</v>
      </c>
      <c r="GE9" s="107">
        <f t="shared" si="17"/>
        <v>185</v>
      </c>
      <c r="GF9" s="107">
        <f t="shared" si="17"/>
        <v>186</v>
      </c>
      <c r="GG9" s="107">
        <f t="shared" si="17"/>
        <v>187</v>
      </c>
      <c r="GH9" s="107">
        <f t="shared" si="17"/>
        <v>188</v>
      </c>
      <c r="GI9" s="107">
        <f t="shared" si="17"/>
        <v>189</v>
      </c>
      <c r="GJ9" s="107">
        <f t="shared" si="17"/>
        <v>190</v>
      </c>
      <c r="GK9" s="107">
        <f t="shared" si="17"/>
        <v>191</v>
      </c>
      <c r="GL9" s="107">
        <f t="shared" si="17"/>
        <v>192</v>
      </c>
      <c r="GM9" s="107">
        <f t="shared" si="17"/>
        <v>193</v>
      </c>
      <c r="GN9" s="107">
        <f t="shared" si="17"/>
        <v>194</v>
      </c>
      <c r="GO9" s="107">
        <f t="shared" si="17"/>
        <v>195</v>
      </c>
      <c r="GP9" s="107">
        <f t="shared" ref="GP9:IH9" si="18">GO9+1</f>
        <v>196</v>
      </c>
      <c r="GQ9" s="107">
        <f t="shared" si="18"/>
        <v>197</v>
      </c>
      <c r="GR9" s="107">
        <f t="shared" si="18"/>
        <v>198</v>
      </c>
      <c r="GS9" s="107">
        <f t="shared" si="18"/>
        <v>199</v>
      </c>
      <c r="GT9" s="107">
        <f t="shared" si="18"/>
        <v>200</v>
      </c>
      <c r="GU9" s="107">
        <f t="shared" si="18"/>
        <v>201</v>
      </c>
      <c r="GV9" s="107">
        <f t="shared" si="18"/>
        <v>202</v>
      </c>
      <c r="GW9" s="107">
        <f t="shared" si="18"/>
        <v>203</v>
      </c>
      <c r="GX9" s="107">
        <f t="shared" si="18"/>
        <v>204</v>
      </c>
      <c r="GY9" s="107">
        <f t="shared" si="18"/>
        <v>205</v>
      </c>
      <c r="GZ9" s="107">
        <f t="shared" si="18"/>
        <v>206</v>
      </c>
      <c r="HA9" s="107">
        <f t="shared" si="18"/>
        <v>207</v>
      </c>
      <c r="HB9" s="107">
        <f t="shared" si="18"/>
        <v>208</v>
      </c>
      <c r="HC9" s="107">
        <f t="shared" si="18"/>
        <v>209</v>
      </c>
      <c r="HD9" s="107">
        <f t="shared" si="18"/>
        <v>210</v>
      </c>
      <c r="HE9" s="107">
        <f t="shared" si="18"/>
        <v>211</v>
      </c>
      <c r="HF9" s="107">
        <f t="shared" si="18"/>
        <v>212</v>
      </c>
      <c r="HG9" s="107">
        <f t="shared" si="18"/>
        <v>213</v>
      </c>
      <c r="HH9" s="107">
        <f t="shared" si="18"/>
        <v>214</v>
      </c>
      <c r="HI9" s="107">
        <f t="shared" si="18"/>
        <v>215</v>
      </c>
      <c r="HJ9" s="107">
        <f t="shared" si="18"/>
        <v>216</v>
      </c>
      <c r="HK9" s="107">
        <f t="shared" si="18"/>
        <v>217</v>
      </c>
      <c r="HL9" s="107">
        <f t="shared" si="18"/>
        <v>218</v>
      </c>
      <c r="HM9" s="107">
        <f t="shared" si="18"/>
        <v>219</v>
      </c>
      <c r="HN9" s="107">
        <f t="shared" si="18"/>
        <v>220</v>
      </c>
      <c r="HO9" s="107">
        <f t="shared" si="18"/>
        <v>221</v>
      </c>
      <c r="HP9" s="107">
        <f t="shared" si="18"/>
        <v>222</v>
      </c>
      <c r="HQ9" s="107">
        <f t="shared" si="18"/>
        <v>223</v>
      </c>
      <c r="HR9" s="107">
        <f t="shared" si="18"/>
        <v>224</v>
      </c>
      <c r="HS9" s="107">
        <f t="shared" si="18"/>
        <v>225</v>
      </c>
      <c r="HT9" s="107">
        <f t="shared" si="18"/>
        <v>226</v>
      </c>
      <c r="HU9" s="107">
        <f t="shared" si="18"/>
        <v>227</v>
      </c>
      <c r="HV9" s="107">
        <f t="shared" si="18"/>
        <v>228</v>
      </c>
      <c r="HW9" s="107">
        <f t="shared" si="18"/>
        <v>229</v>
      </c>
      <c r="HX9" s="107">
        <f t="shared" si="18"/>
        <v>230</v>
      </c>
      <c r="HY9" s="107">
        <f t="shared" si="18"/>
        <v>231</v>
      </c>
      <c r="HZ9" s="107">
        <f t="shared" si="18"/>
        <v>232</v>
      </c>
      <c r="IA9" s="107">
        <f t="shared" si="18"/>
        <v>233</v>
      </c>
      <c r="IB9" s="107">
        <f t="shared" si="18"/>
        <v>234</v>
      </c>
      <c r="IC9" s="107">
        <f t="shared" si="18"/>
        <v>235</v>
      </c>
      <c r="ID9" s="107">
        <f t="shared" si="18"/>
        <v>236</v>
      </c>
      <c r="IE9" s="107">
        <f t="shared" si="18"/>
        <v>237</v>
      </c>
      <c r="IF9" s="107">
        <f t="shared" si="18"/>
        <v>238</v>
      </c>
      <c r="IG9" s="107">
        <f t="shared" si="18"/>
        <v>239</v>
      </c>
      <c r="IH9" s="107">
        <f t="shared" si="18"/>
        <v>240</v>
      </c>
      <c r="II9" s="107">
        <f t="shared" ref="II9" si="19">IH9+1</f>
        <v>241</v>
      </c>
      <c r="IJ9" s="107">
        <f t="shared" ref="IJ9" si="20">II9+1</f>
        <v>242</v>
      </c>
      <c r="IK9" s="107">
        <f t="shared" ref="IK9" si="21">IJ9+1</f>
        <v>243</v>
      </c>
      <c r="IL9" s="107">
        <f t="shared" ref="IL9" si="22">IK9+1</f>
        <v>244</v>
      </c>
      <c r="IM9" s="107">
        <f t="shared" ref="IM9" si="23">IL9+1</f>
        <v>245</v>
      </c>
      <c r="IN9" s="107">
        <f t="shared" ref="IN9" si="24">IM9+1</f>
        <v>246</v>
      </c>
      <c r="IO9" s="107">
        <f t="shared" ref="IO9" si="25">IN9+1</f>
        <v>247</v>
      </c>
      <c r="IP9" s="107">
        <f t="shared" ref="IP9" si="26">IO9+1</f>
        <v>248</v>
      </c>
      <c r="IQ9" s="107">
        <f t="shared" ref="IQ9" si="27">IP9+1</f>
        <v>249</v>
      </c>
      <c r="IR9" s="107">
        <f t="shared" ref="IR9" si="28">IQ9+1</f>
        <v>250</v>
      </c>
      <c r="IS9" s="107">
        <f t="shared" ref="IS9" si="29">IR9+1</f>
        <v>251</v>
      </c>
      <c r="IT9" s="107">
        <f t="shared" ref="IT9" si="30">IS9+1</f>
        <v>252</v>
      </c>
      <c r="IU9" s="107">
        <f t="shared" ref="IU9" si="31">IT9+1</f>
        <v>253</v>
      </c>
      <c r="IV9" s="107">
        <f t="shared" ref="IV9" si="32">IU9+1</f>
        <v>254</v>
      </c>
      <c r="IW9" s="107">
        <f t="shared" ref="IW9" si="33">IV9+1</f>
        <v>255</v>
      </c>
      <c r="IX9" s="107">
        <f t="shared" ref="IX9" si="34">IW9+1</f>
        <v>256</v>
      </c>
      <c r="IY9" s="107">
        <f t="shared" ref="IY9" si="35">IX9+1</f>
        <v>257</v>
      </c>
      <c r="IZ9" s="107">
        <f t="shared" ref="IZ9" si="36">IY9+1</f>
        <v>258</v>
      </c>
      <c r="JA9" s="107">
        <f t="shared" ref="JA9" si="37">IZ9+1</f>
        <v>259</v>
      </c>
      <c r="JB9" s="107">
        <f t="shared" ref="JB9" si="38">JA9+1</f>
        <v>260</v>
      </c>
      <c r="JC9" s="107">
        <f t="shared" ref="JC9" si="39">JB9+1</f>
        <v>261</v>
      </c>
      <c r="JD9" s="107">
        <f t="shared" ref="JD9" si="40">JC9+1</f>
        <v>262</v>
      </c>
      <c r="JE9" s="107">
        <f t="shared" ref="JE9" si="41">JD9+1</f>
        <v>263</v>
      </c>
      <c r="JF9" s="107">
        <f t="shared" ref="JF9" si="42">JE9+1</f>
        <v>264</v>
      </c>
      <c r="JG9" s="107">
        <f t="shared" ref="JG9" si="43">JF9+1</f>
        <v>265</v>
      </c>
      <c r="JH9" s="107">
        <f t="shared" ref="JH9" si="44">JG9+1</f>
        <v>266</v>
      </c>
      <c r="JI9" s="107">
        <f t="shared" ref="JI9" si="45">JH9+1</f>
        <v>267</v>
      </c>
      <c r="JJ9" s="107">
        <f t="shared" ref="JJ9" si="46">JI9+1</f>
        <v>268</v>
      </c>
      <c r="JK9" s="107">
        <f t="shared" ref="JK9" si="47">JJ9+1</f>
        <v>269</v>
      </c>
      <c r="JL9" s="107">
        <f t="shared" ref="JL9" si="48">JK9+1</f>
        <v>270</v>
      </c>
      <c r="JM9" s="107">
        <f t="shared" ref="JM9" si="49">JL9+1</f>
        <v>271</v>
      </c>
      <c r="JN9" s="107">
        <f t="shared" ref="JN9" si="50">JM9+1</f>
        <v>272</v>
      </c>
      <c r="JO9" s="107">
        <f t="shared" ref="JO9" si="51">JN9+1</f>
        <v>273</v>
      </c>
      <c r="JP9" s="107">
        <f t="shared" ref="JP9" si="52">JO9+1</f>
        <v>274</v>
      </c>
      <c r="JQ9" s="107">
        <f t="shared" ref="JQ9" si="53">JP9+1</f>
        <v>275</v>
      </c>
      <c r="JR9" s="107">
        <f t="shared" ref="JR9" si="54">JQ9+1</f>
        <v>276</v>
      </c>
      <c r="JS9" s="107">
        <f t="shared" ref="JS9" si="55">JR9+1</f>
        <v>277</v>
      </c>
      <c r="JT9" s="107">
        <f t="shared" ref="JT9" si="56">JS9+1</f>
        <v>278</v>
      </c>
      <c r="JU9" s="107">
        <f t="shared" ref="JU9" si="57">JT9+1</f>
        <v>279</v>
      </c>
      <c r="JV9" s="107">
        <f t="shared" ref="JV9" si="58">JU9+1</f>
        <v>280</v>
      </c>
      <c r="JW9" s="107">
        <f t="shared" ref="JW9" si="59">JV9+1</f>
        <v>281</v>
      </c>
      <c r="JX9" s="107">
        <f t="shared" ref="JX9" si="60">JW9+1</f>
        <v>282</v>
      </c>
      <c r="JY9" s="107">
        <f t="shared" ref="JY9" si="61">JX9+1</f>
        <v>283</v>
      </c>
      <c r="JZ9" s="107">
        <f t="shared" ref="JZ9" si="62">JY9+1</f>
        <v>284</v>
      </c>
      <c r="KA9" s="107">
        <f t="shared" ref="KA9" si="63">JZ9+1</f>
        <v>285</v>
      </c>
      <c r="KB9" s="107">
        <f t="shared" ref="KB9" si="64">KA9+1</f>
        <v>286</v>
      </c>
      <c r="KC9" s="107">
        <f t="shared" ref="KC9" si="65">KB9+1</f>
        <v>287</v>
      </c>
      <c r="KD9" s="107">
        <f t="shared" ref="KD9" si="66">KC9+1</f>
        <v>288</v>
      </c>
      <c r="KE9" s="107">
        <f t="shared" ref="KE9" si="67">KD9+1</f>
        <v>289</v>
      </c>
      <c r="KF9" s="107">
        <f t="shared" ref="KF9" si="68">KE9+1</f>
        <v>290</v>
      </c>
      <c r="KG9" s="107">
        <f t="shared" ref="KG9" si="69">KF9+1</f>
        <v>291</v>
      </c>
      <c r="KH9" s="107">
        <f t="shared" ref="KH9" si="70">KG9+1</f>
        <v>292</v>
      </c>
      <c r="KI9" s="107">
        <f t="shared" ref="KI9" si="71">KH9+1</f>
        <v>293</v>
      </c>
      <c r="KJ9" s="107">
        <f t="shared" ref="KJ9" si="72">KI9+1</f>
        <v>294</v>
      </c>
      <c r="KK9" s="107">
        <f t="shared" ref="KK9" si="73">KJ9+1</f>
        <v>295</v>
      </c>
      <c r="KL9" s="107">
        <f t="shared" ref="KL9" si="74">KK9+1</f>
        <v>296</v>
      </c>
      <c r="KM9" s="107">
        <f t="shared" ref="KM9" si="75">KL9+1</f>
        <v>297</v>
      </c>
      <c r="KN9" s="107">
        <f t="shared" ref="KN9" si="76">KM9+1</f>
        <v>298</v>
      </c>
      <c r="KO9" s="107">
        <f t="shared" ref="KO9" si="77">KN9+1</f>
        <v>299</v>
      </c>
      <c r="KP9" s="107">
        <f t="shared" ref="KP9" si="78">KO9+1</f>
        <v>300</v>
      </c>
    </row>
    <row r="10" spans="1:302" ht="15">
      <c r="B10" s="106" t="s">
        <v>71</v>
      </c>
      <c r="C10" s="139">
        <f>+'Serv Deuda Nueva'!C21</f>
        <v>45809</v>
      </c>
      <c r="D10" s="139">
        <f>+'Serv Deuda Nueva'!D21</f>
        <v>45839</v>
      </c>
      <c r="E10" s="139">
        <f>+'Serv Deuda Nueva'!E21</f>
        <v>45870</v>
      </c>
      <c r="F10" s="139">
        <f>+'Serv Deuda Nueva'!F21</f>
        <v>45901</v>
      </c>
      <c r="G10" s="139">
        <f>+'Serv Deuda Nueva'!G21</f>
        <v>45931</v>
      </c>
      <c r="H10" s="139">
        <f>+'Serv Deuda Nueva'!H21</f>
        <v>45962</v>
      </c>
      <c r="I10" s="139">
        <f>+'Serv Deuda Nueva'!I21</f>
        <v>45992</v>
      </c>
      <c r="J10" s="139">
        <f>+'Serv Deuda Nueva'!J21</f>
        <v>46023</v>
      </c>
      <c r="K10" s="139">
        <f>+'Serv Deuda Nueva'!K21</f>
        <v>46054</v>
      </c>
      <c r="L10" s="139">
        <f>+'Serv Deuda Nueva'!L21</f>
        <v>46082</v>
      </c>
      <c r="M10" s="139">
        <f>+'Serv Deuda Nueva'!M21</f>
        <v>46113</v>
      </c>
      <c r="N10" s="139">
        <f>+'Serv Deuda Nueva'!N21</f>
        <v>46143</v>
      </c>
      <c r="O10" s="139">
        <f>+'Serv Deuda Nueva'!O21</f>
        <v>46174</v>
      </c>
      <c r="P10" s="139">
        <f>+'Serv Deuda Nueva'!P21</f>
        <v>46204</v>
      </c>
      <c r="Q10" s="139">
        <f>+'Serv Deuda Nueva'!Q21</f>
        <v>46235</v>
      </c>
      <c r="R10" s="139">
        <f>+'Serv Deuda Nueva'!R21</f>
        <v>46266</v>
      </c>
      <c r="S10" s="139">
        <f>+'Serv Deuda Nueva'!S21</f>
        <v>46296</v>
      </c>
      <c r="T10" s="139">
        <f>+'Serv Deuda Nueva'!T21</f>
        <v>46327</v>
      </c>
      <c r="U10" s="139">
        <f>+'Serv Deuda Nueva'!U21</f>
        <v>46357</v>
      </c>
      <c r="V10" s="139">
        <f>+'Serv Deuda Nueva'!V21</f>
        <v>46388</v>
      </c>
      <c r="W10" s="139">
        <f>+'Serv Deuda Nueva'!W21</f>
        <v>46419</v>
      </c>
      <c r="X10" s="139">
        <f>+'Serv Deuda Nueva'!X21</f>
        <v>46447</v>
      </c>
      <c r="Y10" s="139">
        <f>+'Serv Deuda Nueva'!Y21</f>
        <v>46478</v>
      </c>
      <c r="Z10" s="139">
        <f>+'Serv Deuda Nueva'!Z21</f>
        <v>46508</v>
      </c>
      <c r="AA10" s="139">
        <f>+'Serv Deuda Nueva'!AA21</f>
        <v>46539</v>
      </c>
      <c r="AB10" s="139">
        <f>+'Serv Deuda Nueva'!AB21</f>
        <v>46569</v>
      </c>
      <c r="AC10" s="139">
        <f>+'Serv Deuda Nueva'!AC21</f>
        <v>46600</v>
      </c>
      <c r="AD10" s="139">
        <f>+'Serv Deuda Nueva'!AD21</f>
        <v>46631</v>
      </c>
      <c r="AE10" s="139">
        <f>+'Serv Deuda Nueva'!AE21</f>
        <v>46661</v>
      </c>
      <c r="AF10" s="139">
        <f>+'Serv Deuda Nueva'!AF21</f>
        <v>46692</v>
      </c>
      <c r="AG10" s="139">
        <f>+'Serv Deuda Nueva'!AG21</f>
        <v>46722</v>
      </c>
      <c r="AH10" s="139">
        <f>+'Serv Deuda Nueva'!AH21</f>
        <v>46753</v>
      </c>
      <c r="AI10" s="139">
        <f>+'Serv Deuda Nueva'!AI21</f>
        <v>46784</v>
      </c>
      <c r="AJ10" s="139">
        <f>+'Serv Deuda Nueva'!AJ21</f>
        <v>46813</v>
      </c>
      <c r="AK10" s="139">
        <f>+'Serv Deuda Nueva'!AK21</f>
        <v>46844</v>
      </c>
      <c r="AL10" s="139">
        <f>+'Serv Deuda Nueva'!AL21</f>
        <v>46874</v>
      </c>
      <c r="AM10" s="139">
        <f>+'Serv Deuda Nueva'!AM21</f>
        <v>46905</v>
      </c>
      <c r="AN10" s="139">
        <f>+'Serv Deuda Nueva'!AN21</f>
        <v>46935</v>
      </c>
      <c r="AO10" s="139">
        <f>+'Serv Deuda Nueva'!AO21</f>
        <v>46966</v>
      </c>
      <c r="AP10" s="139">
        <f>+'Serv Deuda Nueva'!AP21</f>
        <v>46997</v>
      </c>
      <c r="AQ10" s="139">
        <f>+'Serv Deuda Nueva'!AQ21</f>
        <v>47027</v>
      </c>
      <c r="AR10" s="139">
        <f>+'Serv Deuda Nueva'!AR21</f>
        <v>47058</v>
      </c>
      <c r="AS10" s="139">
        <f>+'Serv Deuda Nueva'!AS21</f>
        <v>47088</v>
      </c>
      <c r="AT10" s="139">
        <f>+'Serv Deuda Nueva'!AT21</f>
        <v>47119</v>
      </c>
      <c r="AU10" s="139">
        <f>+'Serv Deuda Nueva'!AU21</f>
        <v>47150</v>
      </c>
      <c r="AV10" s="139">
        <f>+'Serv Deuda Nueva'!AV21</f>
        <v>47178</v>
      </c>
      <c r="AW10" s="139">
        <f>+'Serv Deuda Nueva'!AW21</f>
        <v>47209</v>
      </c>
      <c r="AX10" s="139">
        <f>+'Serv Deuda Nueva'!AX21</f>
        <v>47239</v>
      </c>
      <c r="AY10" s="139">
        <f>+'Serv Deuda Nueva'!AY21</f>
        <v>47270</v>
      </c>
      <c r="AZ10" s="139">
        <f>+'Serv Deuda Nueva'!AZ21</f>
        <v>47300</v>
      </c>
      <c r="BA10" s="139">
        <f>+'Serv Deuda Nueva'!BA21</f>
        <v>47331</v>
      </c>
      <c r="BB10" s="139">
        <f>+'Serv Deuda Nueva'!BB21</f>
        <v>47362</v>
      </c>
      <c r="BC10" s="139">
        <f>+'Serv Deuda Nueva'!BC21</f>
        <v>47392</v>
      </c>
      <c r="BD10" s="139">
        <f>+'Serv Deuda Nueva'!BD21</f>
        <v>47423</v>
      </c>
      <c r="BE10" s="139">
        <f>+'Serv Deuda Nueva'!BE21</f>
        <v>47453</v>
      </c>
      <c r="BF10" s="139">
        <f>+'Serv Deuda Nueva'!BF21</f>
        <v>47484</v>
      </c>
      <c r="BG10" s="139">
        <f>+'Serv Deuda Nueva'!BG21</f>
        <v>47515</v>
      </c>
      <c r="BH10" s="139">
        <f>+'Serv Deuda Nueva'!BH21</f>
        <v>47543</v>
      </c>
      <c r="BI10" s="139">
        <f>+'Serv Deuda Nueva'!BI21</f>
        <v>47574</v>
      </c>
      <c r="BJ10" s="139">
        <f>+'Serv Deuda Nueva'!BJ21</f>
        <v>47604</v>
      </c>
      <c r="BK10" s="139">
        <f>+'Serv Deuda Nueva'!BK21</f>
        <v>47635</v>
      </c>
      <c r="BL10" s="139">
        <f>+'Serv Deuda Nueva'!BL21</f>
        <v>47665</v>
      </c>
      <c r="BM10" s="139">
        <f>+'Serv Deuda Nueva'!BM21</f>
        <v>47696</v>
      </c>
      <c r="BN10" s="139">
        <f>+'Serv Deuda Nueva'!BN21</f>
        <v>47727</v>
      </c>
      <c r="BO10" s="139">
        <f>+'Serv Deuda Nueva'!BO21</f>
        <v>47757</v>
      </c>
      <c r="BP10" s="139">
        <f>+'Serv Deuda Nueva'!BP21</f>
        <v>47788</v>
      </c>
      <c r="BQ10" s="139">
        <f>+'Serv Deuda Nueva'!BQ21</f>
        <v>47818</v>
      </c>
      <c r="BR10" s="139">
        <f>+'Serv Deuda Nueva'!BR21</f>
        <v>47849</v>
      </c>
      <c r="BS10" s="139">
        <f>+'Serv Deuda Nueva'!BS21</f>
        <v>47880</v>
      </c>
      <c r="BT10" s="139">
        <f>+'Serv Deuda Nueva'!BT21</f>
        <v>47908</v>
      </c>
      <c r="BU10" s="139">
        <f>+'Serv Deuda Nueva'!BU21</f>
        <v>47939</v>
      </c>
      <c r="BV10" s="139">
        <f>+'Serv Deuda Nueva'!BV21</f>
        <v>47969</v>
      </c>
      <c r="BW10" s="139">
        <f>+'Serv Deuda Nueva'!BW21</f>
        <v>48000</v>
      </c>
      <c r="BX10" s="139">
        <f>+'Serv Deuda Nueva'!BX21</f>
        <v>48030</v>
      </c>
      <c r="BY10" s="139">
        <f>+'Serv Deuda Nueva'!BY21</f>
        <v>48061</v>
      </c>
      <c r="BZ10" s="139">
        <f>+'Serv Deuda Nueva'!BZ21</f>
        <v>48092</v>
      </c>
      <c r="CA10" s="139">
        <f>+'Serv Deuda Nueva'!CA21</f>
        <v>48122</v>
      </c>
      <c r="CB10" s="139">
        <f>+'Serv Deuda Nueva'!CB21</f>
        <v>48153</v>
      </c>
      <c r="CC10" s="139">
        <f>+'Serv Deuda Nueva'!CC21</f>
        <v>48183</v>
      </c>
      <c r="CD10" s="139">
        <f>+'Serv Deuda Nueva'!CD21</f>
        <v>48214</v>
      </c>
      <c r="CE10" s="139">
        <f>+'Serv Deuda Nueva'!CE21</f>
        <v>48245</v>
      </c>
      <c r="CF10" s="139">
        <f>+'Serv Deuda Nueva'!CF21</f>
        <v>48274</v>
      </c>
      <c r="CG10" s="139">
        <f>+'Serv Deuda Nueva'!CG21</f>
        <v>48305</v>
      </c>
      <c r="CH10" s="139">
        <f>+'Serv Deuda Nueva'!CH21</f>
        <v>48335</v>
      </c>
      <c r="CI10" s="139">
        <f>+'Serv Deuda Nueva'!CI21</f>
        <v>48366</v>
      </c>
      <c r="CJ10" s="139">
        <f>+'Serv Deuda Nueva'!CJ21</f>
        <v>48396</v>
      </c>
      <c r="CK10" s="139">
        <f>+'Serv Deuda Nueva'!CK21</f>
        <v>48427</v>
      </c>
      <c r="CL10" s="139">
        <f>+'Serv Deuda Nueva'!CL21</f>
        <v>48458</v>
      </c>
      <c r="CM10" s="139">
        <f>+'Serv Deuda Nueva'!CM21</f>
        <v>48488</v>
      </c>
      <c r="CN10" s="139">
        <f>+'Serv Deuda Nueva'!CN21</f>
        <v>48519</v>
      </c>
      <c r="CO10" s="139">
        <f>+'Serv Deuda Nueva'!CO21</f>
        <v>48549</v>
      </c>
      <c r="CP10" s="139">
        <f>+'Serv Deuda Nueva'!CP21</f>
        <v>48580</v>
      </c>
      <c r="CQ10" s="139">
        <f>+'Serv Deuda Nueva'!CQ21</f>
        <v>48611</v>
      </c>
      <c r="CR10" s="139">
        <f>+'Serv Deuda Nueva'!CR21</f>
        <v>48639</v>
      </c>
      <c r="CS10" s="139">
        <f>+'Serv Deuda Nueva'!CS21</f>
        <v>48670</v>
      </c>
      <c r="CT10" s="139">
        <f>+'Serv Deuda Nueva'!CT21</f>
        <v>48700</v>
      </c>
      <c r="CU10" s="139">
        <f>+'Serv Deuda Nueva'!CU21</f>
        <v>48731</v>
      </c>
      <c r="CV10" s="139">
        <f>+'Serv Deuda Nueva'!CV21</f>
        <v>48761</v>
      </c>
      <c r="CW10" s="139">
        <f>+'Serv Deuda Nueva'!CW21</f>
        <v>48792</v>
      </c>
      <c r="CX10" s="139">
        <f>+'Serv Deuda Nueva'!CX21</f>
        <v>48823</v>
      </c>
      <c r="CY10" s="139">
        <f>+'Serv Deuda Nueva'!CY21</f>
        <v>48853</v>
      </c>
      <c r="CZ10" s="139">
        <f>+'Serv Deuda Nueva'!CZ21</f>
        <v>48884</v>
      </c>
      <c r="DA10" s="139">
        <f>+'Serv Deuda Nueva'!DA21</f>
        <v>48914</v>
      </c>
      <c r="DB10" s="139">
        <f>+'Serv Deuda Nueva'!DB21</f>
        <v>48945</v>
      </c>
      <c r="DC10" s="139">
        <f>+'Serv Deuda Nueva'!DC21</f>
        <v>48976</v>
      </c>
      <c r="DD10" s="139">
        <f>+'Serv Deuda Nueva'!DD21</f>
        <v>49004</v>
      </c>
      <c r="DE10" s="139">
        <f>+'Serv Deuda Nueva'!DE21</f>
        <v>49035</v>
      </c>
      <c r="DF10" s="139">
        <f>+'Serv Deuda Nueva'!DF21</f>
        <v>49065</v>
      </c>
      <c r="DG10" s="139">
        <f>+'Serv Deuda Nueva'!DG21</f>
        <v>49096</v>
      </c>
      <c r="DH10" s="139">
        <f>+'Serv Deuda Nueva'!DH21</f>
        <v>49126</v>
      </c>
      <c r="DI10" s="139">
        <f>+'Serv Deuda Nueva'!DI21</f>
        <v>49157</v>
      </c>
      <c r="DJ10" s="139">
        <f>+'Serv Deuda Nueva'!DJ21</f>
        <v>49188</v>
      </c>
      <c r="DK10" s="139">
        <f>+'Serv Deuda Nueva'!DK21</f>
        <v>49218</v>
      </c>
      <c r="DL10" s="139">
        <f>+'Serv Deuda Nueva'!DL21</f>
        <v>49249</v>
      </c>
      <c r="DM10" s="139">
        <f>+'Serv Deuda Nueva'!DM21</f>
        <v>49279</v>
      </c>
      <c r="DN10" s="139">
        <f>+'Serv Deuda Nueva'!DN21</f>
        <v>49310</v>
      </c>
      <c r="DO10" s="139">
        <f>+'Serv Deuda Nueva'!DO21</f>
        <v>49341</v>
      </c>
      <c r="DP10" s="139">
        <f>+'Serv Deuda Nueva'!DP21</f>
        <v>49369</v>
      </c>
      <c r="DQ10" s="139">
        <f>+'Serv Deuda Nueva'!DQ21</f>
        <v>49400</v>
      </c>
      <c r="DR10" s="139">
        <f>+'Serv Deuda Nueva'!DR21</f>
        <v>49430</v>
      </c>
      <c r="DS10" s="139">
        <f>+'Serv Deuda Nueva'!DS21</f>
        <v>49461</v>
      </c>
      <c r="DT10" s="139">
        <f>+'Serv Deuda Nueva'!DT21</f>
        <v>49491</v>
      </c>
      <c r="DU10" s="139">
        <f>+'Serv Deuda Nueva'!DU21</f>
        <v>49522</v>
      </c>
      <c r="DV10" s="139">
        <f>+'Serv Deuda Nueva'!DV21</f>
        <v>49553</v>
      </c>
      <c r="DW10" s="139">
        <f>+'Serv Deuda Nueva'!DW21</f>
        <v>49583</v>
      </c>
      <c r="DX10" s="139">
        <f>+'Serv Deuda Nueva'!DX21</f>
        <v>49614</v>
      </c>
      <c r="DY10" s="139">
        <f>+'Serv Deuda Nueva'!DY21</f>
        <v>49644</v>
      </c>
      <c r="DZ10" s="139">
        <f>+'Serv Deuda Nueva'!DZ21</f>
        <v>49675</v>
      </c>
      <c r="EA10" s="139">
        <f>+'Serv Deuda Nueva'!EA21</f>
        <v>49706</v>
      </c>
      <c r="EB10" s="139">
        <f>+'Serv Deuda Nueva'!EB21</f>
        <v>49735</v>
      </c>
      <c r="EC10" s="139">
        <f>+'Serv Deuda Nueva'!EC21</f>
        <v>49766</v>
      </c>
      <c r="ED10" s="139">
        <f>+'Serv Deuda Nueva'!ED21</f>
        <v>49796</v>
      </c>
      <c r="EE10" s="139">
        <f>+'Serv Deuda Nueva'!EE21</f>
        <v>49827</v>
      </c>
      <c r="EF10" s="139">
        <f>+'Serv Deuda Nueva'!EF21</f>
        <v>49857</v>
      </c>
      <c r="EG10" s="139">
        <f>+'Serv Deuda Nueva'!EG21</f>
        <v>49888</v>
      </c>
      <c r="EH10" s="139">
        <f>+'Serv Deuda Nueva'!EH21</f>
        <v>49919</v>
      </c>
      <c r="EI10" s="139">
        <f>+'Serv Deuda Nueva'!EI21</f>
        <v>49949</v>
      </c>
      <c r="EJ10" s="139">
        <f>+'Serv Deuda Nueva'!EJ21</f>
        <v>49980</v>
      </c>
      <c r="EK10" s="139">
        <f>+'Serv Deuda Nueva'!EK21</f>
        <v>50010</v>
      </c>
      <c r="EL10" s="139">
        <f>+'Serv Deuda Nueva'!EL21</f>
        <v>50041</v>
      </c>
      <c r="EM10" s="139">
        <f>+'Serv Deuda Nueva'!EM21</f>
        <v>50072</v>
      </c>
      <c r="EN10" s="139">
        <f>+'Serv Deuda Nueva'!EN21</f>
        <v>50100</v>
      </c>
      <c r="EO10" s="139">
        <f>+'Serv Deuda Nueva'!EO21</f>
        <v>50131</v>
      </c>
      <c r="EP10" s="139">
        <f>+'Serv Deuda Nueva'!EP21</f>
        <v>50161</v>
      </c>
      <c r="EQ10" s="139">
        <f>+'Serv Deuda Nueva'!EQ21</f>
        <v>50192</v>
      </c>
      <c r="ER10" s="139">
        <f>+'Serv Deuda Nueva'!ER21</f>
        <v>50222</v>
      </c>
      <c r="ES10" s="139">
        <f>+'Serv Deuda Nueva'!ES21</f>
        <v>50253</v>
      </c>
      <c r="ET10" s="139">
        <f>+'Serv Deuda Nueva'!ET21</f>
        <v>50284</v>
      </c>
      <c r="EU10" s="139">
        <f>+'Serv Deuda Nueva'!EU21</f>
        <v>50314</v>
      </c>
      <c r="EV10" s="139">
        <f>+'Serv Deuda Nueva'!EV21</f>
        <v>50345</v>
      </c>
      <c r="EW10" s="139">
        <f>+'Serv Deuda Nueva'!EW21</f>
        <v>50375</v>
      </c>
      <c r="EX10" s="139">
        <f>+'Serv Deuda Nueva'!EX21</f>
        <v>50406</v>
      </c>
      <c r="EY10" s="139">
        <f>+'Serv Deuda Nueva'!EY21</f>
        <v>50437</v>
      </c>
      <c r="EZ10" s="139">
        <f>+'Serv Deuda Nueva'!EZ21</f>
        <v>50465</v>
      </c>
      <c r="FA10" s="139">
        <f>+'Serv Deuda Nueva'!FA21</f>
        <v>50496</v>
      </c>
      <c r="FB10" s="139">
        <f>+'Serv Deuda Nueva'!FB21</f>
        <v>50526</v>
      </c>
      <c r="FC10" s="139">
        <f>+'Serv Deuda Nueva'!FC21</f>
        <v>50557</v>
      </c>
      <c r="FD10" s="139">
        <f>+'Serv Deuda Nueva'!FD21</f>
        <v>50587</v>
      </c>
      <c r="FE10" s="139">
        <f>+'Serv Deuda Nueva'!FE21</f>
        <v>50618</v>
      </c>
      <c r="FF10" s="139">
        <f>+'Serv Deuda Nueva'!FF21</f>
        <v>50649</v>
      </c>
      <c r="FG10" s="139">
        <f>+'Serv Deuda Nueva'!FG21</f>
        <v>50679</v>
      </c>
      <c r="FH10" s="139">
        <f>+'Serv Deuda Nueva'!FH21</f>
        <v>50710</v>
      </c>
      <c r="FI10" s="139">
        <f>+'Serv Deuda Nueva'!FI21</f>
        <v>50740</v>
      </c>
      <c r="FJ10" s="139">
        <f>+'Serv Deuda Nueva'!FJ21</f>
        <v>50771</v>
      </c>
      <c r="FK10" s="139">
        <f>+'Serv Deuda Nueva'!FK21</f>
        <v>50802</v>
      </c>
      <c r="FL10" s="139">
        <f>+'Serv Deuda Nueva'!FL21</f>
        <v>50830</v>
      </c>
      <c r="FM10" s="139">
        <f>+'Serv Deuda Nueva'!FM21</f>
        <v>50861</v>
      </c>
      <c r="FN10" s="139">
        <f>+'Serv Deuda Nueva'!FN21</f>
        <v>50891</v>
      </c>
      <c r="FO10" s="139">
        <f>+'Serv Deuda Nueva'!FO21</f>
        <v>50922</v>
      </c>
      <c r="FP10" s="139">
        <f>+'Serv Deuda Nueva'!FP21</f>
        <v>50952</v>
      </c>
      <c r="FQ10" s="139">
        <f>+'Serv Deuda Nueva'!FQ21</f>
        <v>50983</v>
      </c>
      <c r="FR10" s="139">
        <f>+'Serv Deuda Nueva'!FR21</f>
        <v>51014</v>
      </c>
      <c r="FS10" s="139">
        <f>+'Serv Deuda Nueva'!FS21</f>
        <v>51044</v>
      </c>
      <c r="FT10" s="139">
        <f>+'Serv Deuda Nueva'!FT21</f>
        <v>51075</v>
      </c>
      <c r="FU10" s="139">
        <f>+'Serv Deuda Nueva'!FU21</f>
        <v>51105</v>
      </c>
      <c r="FV10" s="139">
        <f>+'Serv Deuda Nueva'!FV21</f>
        <v>51136</v>
      </c>
      <c r="FW10" s="139">
        <f>+'Serv Deuda Nueva'!FW21</f>
        <v>51167</v>
      </c>
      <c r="FX10" s="139">
        <f>+'Serv Deuda Nueva'!FX21</f>
        <v>51196</v>
      </c>
      <c r="FY10" s="139">
        <f>+'Serv Deuda Nueva'!FY21</f>
        <v>51227</v>
      </c>
      <c r="FZ10" s="139">
        <f>+'Serv Deuda Nueva'!FZ21</f>
        <v>51257</v>
      </c>
      <c r="GA10" s="139">
        <f>+'Serv Deuda Nueva'!GA21</f>
        <v>51288</v>
      </c>
      <c r="GB10" s="139">
        <f>+'Serv Deuda Nueva'!GB21</f>
        <v>51318</v>
      </c>
      <c r="GC10" s="139">
        <f>+'Serv Deuda Nueva'!GC21</f>
        <v>51349</v>
      </c>
      <c r="GD10" s="139">
        <f>+'Serv Deuda Nueva'!GD21</f>
        <v>51380</v>
      </c>
      <c r="GE10" s="139">
        <f>+'Serv Deuda Nueva'!GE21</f>
        <v>51410</v>
      </c>
      <c r="GF10" s="139">
        <f>+'Serv Deuda Nueva'!GF21</f>
        <v>51441</v>
      </c>
      <c r="GG10" s="139">
        <f>+'Serv Deuda Nueva'!GG21</f>
        <v>51471</v>
      </c>
      <c r="GH10" s="139">
        <f>+'Serv Deuda Nueva'!GH21</f>
        <v>51502</v>
      </c>
      <c r="GI10" s="139">
        <f>+'Serv Deuda Nueva'!GI21</f>
        <v>51533</v>
      </c>
      <c r="GJ10" s="139">
        <f>+'Serv Deuda Nueva'!GJ21</f>
        <v>51561</v>
      </c>
      <c r="GK10" s="139">
        <f>+'Serv Deuda Nueva'!GK21</f>
        <v>51592</v>
      </c>
      <c r="GL10" s="139">
        <f>+'Serv Deuda Nueva'!GL21</f>
        <v>51622</v>
      </c>
      <c r="GM10" s="139">
        <f>+'Serv Deuda Nueva'!GM21</f>
        <v>51653</v>
      </c>
      <c r="GN10" s="139">
        <f>+'Serv Deuda Nueva'!GN21</f>
        <v>51683</v>
      </c>
      <c r="GO10" s="139">
        <f>+'Serv Deuda Nueva'!GO21</f>
        <v>51714</v>
      </c>
      <c r="GP10" s="139">
        <f>+'Serv Deuda Nueva'!GP21</f>
        <v>51745</v>
      </c>
      <c r="GQ10" s="139">
        <f>+'Serv Deuda Nueva'!GQ21</f>
        <v>51775</v>
      </c>
      <c r="GR10" s="139">
        <f>+'Serv Deuda Nueva'!GR21</f>
        <v>51806</v>
      </c>
      <c r="GS10" s="139">
        <f>+'Serv Deuda Nueva'!GS21</f>
        <v>51836</v>
      </c>
      <c r="GT10" s="139">
        <f>+'Serv Deuda Nueva'!GT21</f>
        <v>51867</v>
      </c>
      <c r="GU10" s="139">
        <f>+'Serv Deuda Nueva'!GU21</f>
        <v>51898</v>
      </c>
      <c r="GV10" s="139">
        <f>+'Serv Deuda Nueva'!GV21</f>
        <v>51926</v>
      </c>
      <c r="GW10" s="139">
        <f>+'Serv Deuda Nueva'!GW21</f>
        <v>51957</v>
      </c>
      <c r="GX10" s="139">
        <f>+'Serv Deuda Nueva'!GX21</f>
        <v>51987</v>
      </c>
      <c r="GY10" s="139">
        <f>+'Serv Deuda Nueva'!GY21</f>
        <v>52018</v>
      </c>
      <c r="GZ10" s="139">
        <f>+'Serv Deuda Nueva'!GZ21</f>
        <v>52048</v>
      </c>
      <c r="HA10" s="139">
        <f>+'Serv Deuda Nueva'!HA21</f>
        <v>52079</v>
      </c>
      <c r="HB10" s="139">
        <f>+'Serv Deuda Nueva'!HB21</f>
        <v>52110</v>
      </c>
      <c r="HC10" s="139">
        <f>+'Serv Deuda Nueva'!HC21</f>
        <v>52140</v>
      </c>
      <c r="HD10" s="139">
        <f>+'Serv Deuda Nueva'!HD21</f>
        <v>52171</v>
      </c>
      <c r="HE10" s="139">
        <f>+'Serv Deuda Nueva'!HE21</f>
        <v>52201</v>
      </c>
      <c r="HF10" s="139">
        <f>+'Serv Deuda Nueva'!HF21</f>
        <v>52232</v>
      </c>
      <c r="HG10" s="139">
        <f>+'Serv Deuda Nueva'!HG21</f>
        <v>52263</v>
      </c>
      <c r="HH10" s="139">
        <f>+'Serv Deuda Nueva'!HH21</f>
        <v>52291</v>
      </c>
      <c r="HI10" s="139">
        <f>+'Serv Deuda Nueva'!HI21</f>
        <v>52322</v>
      </c>
      <c r="HJ10" s="139">
        <f>+'Serv Deuda Nueva'!HJ21</f>
        <v>52352</v>
      </c>
      <c r="HK10" s="139">
        <f>+'Serv Deuda Nueva'!HK21</f>
        <v>52383</v>
      </c>
      <c r="HL10" s="139">
        <f>+'Serv Deuda Nueva'!HL21</f>
        <v>52413</v>
      </c>
      <c r="HM10" s="139">
        <f>+'Serv Deuda Nueva'!HM21</f>
        <v>52444</v>
      </c>
      <c r="HN10" s="139">
        <f>+'Serv Deuda Nueva'!HN21</f>
        <v>52475</v>
      </c>
      <c r="HO10" s="139">
        <f>+'Serv Deuda Nueva'!HO21</f>
        <v>52505</v>
      </c>
      <c r="HP10" s="139">
        <f>+'Serv Deuda Nueva'!HP21</f>
        <v>52536</v>
      </c>
      <c r="HQ10" s="139">
        <f>+'Serv Deuda Nueva'!HQ21</f>
        <v>52566</v>
      </c>
      <c r="HR10" s="139">
        <f>+'Serv Deuda Nueva'!HR21</f>
        <v>52597</v>
      </c>
      <c r="HS10" s="139">
        <f>+'Serv Deuda Nueva'!HS21</f>
        <v>52628</v>
      </c>
      <c r="HT10" s="139">
        <f>+'Serv Deuda Nueva'!HT21</f>
        <v>52657</v>
      </c>
      <c r="HU10" s="139">
        <f>+'Serv Deuda Nueva'!HU21</f>
        <v>52688</v>
      </c>
      <c r="HV10" s="139">
        <f>+'Serv Deuda Nueva'!HV21</f>
        <v>52718</v>
      </c>
      <c r="HW10" s="139">
        <f>+'Serv Deuda Nueva'!HW21</f>
        <v>52749</v>
      </c>
      <c r="HX10" s="139">
        <f>+'Serv Deuda Nueva'!HX21</f>
        <v>52779</v>
      </c>
      <c r="HY10" s="139">
        <f>+'Serv Deuda Nueva'!HY21</f>
        <v>52810</v>
      </c>
      <c r="HZ10" s="139">
        <f>+'Serv Deuda Nueva'!HZ21</f>
        <v>52841</v>
      </c>
      <c r="IA10" s="139">
        <f>+'Serv Deuda Nueva'!IA21</f>
        <v>52871</v>
      </c>
      <c r="IB10" s="139">
        <f>+'Serv Deuda Nueva'!IB21</f>
        <v>52902</v>
      </c>
      <c r="IC10" s="139">
        <f>+'Serv Deuda Nueva'!IC21</f>
        <v>52932</v>
      </c>
      <c r="ID10" s="139">
        <f>+'Serv Deuda Nueva'!ID21</f>
        <v>52963</v>
      </c>
      <c r="IE10" s="139">
        <f>+'Serv Deuda Nueva'!IE21</f>
        <v>52994</v>
      </c>
      <c r="IF10" s="139">
        <f>+'Serv Deuda Nueva'!IF21</f>
        <v>53022</v>
      </c>
      <c r="IG10" s="139">
        <f>+'Serv Deuda Nueva'!IG21</f>
        <v>53053</v>
      </c>
      <c r="IH10" s="139">
        <f>+'Serv Deuda Nueva'!IH21</f>
        <v>53083</v>
      </c>
      <c r="II10" s="139">
        <f>+'Serv Deuda Nueva'!II21</f>
        <v>53114</v>
      </c>
      <c r="IJ10" s="139">
        <f>+'Serv Deuda Nueva'!IJ21</f>
        <v>53144</v>
      </c>
      <c r="IK10" s="139">
        <f>+'Serv Deuda Nueva'!IK21</f>
        <v>53175</v>
      </c>
      <c r="IL10" s="139">
        <f>+'Serv Deuda Nueva'!IL21</f>
        <v>53206</v>
      </c>
      <c r="IM10" s="139">
        <f>+'Serv Deuda Nueva'!IM21</f>
        <v>53236</v>
      </c>
      <c r="IN10" s="139">
        <f>+'Serv Deuda Nueva'!IN21</f>
        <v>53267</v>
      </c>
      <c r="IO10" s="139">
        <f>+'Serv Deuda Nueva'!IO21</f>
        <v>53297</v>
      </c>
      <c r="IP10" s="139">
        <f>+'Serv Deuda Nueva'!IP21</f>
        <v>53328</v>
      </c>
      <c r="IQ10" s="139">
        <f>+'Serv Deuda Nueva'!IQ21</f>
        <v>53359</v>
      </c>
      <c r="IR10" s="139">
        <f>+'Serv Deuda Nueva'!IR21</f>
        <v>53387</v>
      </c>
      <c r="IS10" s="139">
        <f>+'Serv Deuda Nueva'!IS21</f>
        <v>53418</v>
      </c>
      <c r="IT10" s="139">
        <f>+'Serv Deuda Nueva'!IT21</f>
        <v>53448</v>
      </c>
      <c r="IU10" s="139">
        <f>+'Serv Deuda Nueva'!IU21</f>
        <v>53479</v>
      </c>
      <c r="IV10" s="139">
        <f>+'Serv Deuda Nueva'!IV21</f>
        <v>53509</v>
      </c>
      <c r="IW10" s="139">
        <f>+'Serv Deuda Nueva'!IW21</f>
        <v>53540</v>
      </c>
      <c r="IX10" s="139">
        <f>+'Serv Deuda Nueva'!IX21</f>
        <v>53571</v>
      </c>
      <c r="IY10" s="139">
        <f>+'Serv Deuda Nueva'!IY21</f>
        <v>53601</v>
      </c>
      <c r="IZ10" s="139">
        <f>+'Serv Deuda Nueva'!IZ21</f>
        <v>53632</v>
      </c>
      <c r="JA10" s="139">
        <f>+'Serv Deuda Nueva'!JA21</f>
        <v>53662</v>
      </c>
      <c r="JB10" s="139">
        <f>+'Serv Deuda Nueva'!JB21</f>
        <v>53693</v>
      </c>
      <c r="JC10" s="139">
        <f>+'Serv Deuda Nueva'!JC21</f>
        <v>53724</v>
      </c>
      <c r="JD10" s="139">
        <f>+'Serv Deuda Nueva'!JD21</f>
        <v>53752</v>
      </c>
      <c r="JE10" s="139">
        <f>+'Serv Deuda Nueva'!JE21</f>
        <v>53783</v>
      </c>
      <c r="JF10" s="139">
        <f>+'Serv Deuda Nueva'!JF21</f>
        <v>53813</v>
      </c>
      <c r="JG10" s="139">
        <f>+'Serv Deuda Nueva'!JG21</f>
        <v>53844</v>
      </c>
      <c r="JH10" s="139">
        <f>+'Serv Deuda Nueva'!JH21</f>
        <v>53874</v>
      </c>
      <c r="JI10" s="139">
        <f>+'Serv Deuda Nueva'!JI21</f>
        <v>53905</v>
      </c>
      <c r="JJ10" s="139">
        <f>+'Serv Deuda Nueva'!JJ21</f>
        <v>53936</v>
      </c>
      <c r="JK10" s="139">
        <f>+'Serv Deuda Nueva'!JK21</f>
        <v>53966</v>
      </c>
      <c r="JL10" s="139">
        <f>+'Serv Deuda Nueva'!JL21</f>
        <v>53997</v>
      </c>
      <c r="JM10" s="139">
        <f>+'Serv Deuda Nueva'!JM21</f>
        <v>54027</v>
      </c>
      <c r="JN10" s="139">
        <f>+'Serv Deuda Nueva'!JN21</f>
        <v>54058</v>
      </c>
      <c r="JO10" s="139">
        <f>+'Serv Deuda Nueva'!JO21</f>
        <v>54089</v>
      </c>
      <c r="JP10" s="139">
        <f>+'Serv Deuda Nueva'!JP21</f>
        <v>54118</v>
      </c>
      <c r="JQ10" s="139">
        <f>+'Serv Deuda Nueva'!JQ21</f>
        <v>54149</v>
      </c>
      <c r="JR10" s="139">
        <f>+'Serv Deuda Nueva'!JR21</f>
        <v>54179</v>
      </c>
      <c r="JS10" s="139">
        <f>+'Serv Deuda Nueva'!JS21</f>
        <v>54210</v>
      </c>
      <c r="JT10" s="139">
        <f>+'Serv Deuda Nueva'!JT21</f>
        <v>54240</v>
      </c>
      <c r="JU10" s="139">
        <f>+'Serv Deuda Nueva'!JU21</f>
        <v>54271</v>
      </c>
      <c r="JV10" s="139">
        <f>+'Serv Deuda Nueva'!JV21</f>
        <v>54302</v>
      </c>
      <c r="JW10" s="139">
        <f>+'Serv Deuda Nueva'!JW21</f>
        <v>54332</v>
      </c>
      <c r="JX10" s="139">
        <f>+'Serv Deuda Nueva'!JX21</f>
        <v>54363</v>
      </c>
      <c r="JY10" s="139">
        <f>+'Serv Deuda Nueva'!JY21</f>
        <v>54393</v>
      </c>
      <c r="JZ10" s="139">
        <f>+'Serv Deuda Nueva'!JZ21</f>
        <v>54424</v>
      </c>
      <c r="KA10" s="139">
        <f>+'Serv Deuda Nueva'!KA21</f>
        <v>54455</v>
      </c>
      <c r="KB10" s="139">
        <f>+'Serv Deuda Nueva'!KB21</f>
        <v>54483</v>
      </c>
      <c r="KC10" s="139">
        <f>+'Serv Deuda Nueva'!KC21</f>
        <v>54514</v>
      </c>
      <c r="KD10" s="139">
        <f>+'Serv Deuda Nueva'!KD21</f>
        <v>54544</v>
      </c>
      <c r="KE10" s="139">
        <f>+'Serv Deuda Nueva'!KE21</f>
        <v>54575</v>
      </c>
      <c r="KF10" s="139">
        <f>+'Serv Deuda Nueva'!KF21</f>
        <v>54605</v>
      </c>
      <c r="KG10" s="139">
        <f>+'Serv Deuda Nueva'!KG21</f>
        <v>54636</v>
      </c>
      <c r="KH10" s="139">
        <f>+'Serv Deuda Nueva'!KH21</f>
        <v>54667</v>
      </c>
      <c r="KI10" s="139">
        <f>+'Serv Deuda Nueva'!KI21</f>
        <v>54697</v>
      </c>
      <c r="KJ10" s="139">
        <f>+'Serv Deuda Nueva'!KJ21</f>
        <v>54728</v>
      </c>
      <c r="KK10" s="139">
        <f>+'Serv Deuda Nueva'!KK21</f>
        <v>54758</v>
      </c>
      <c r="KL10" s="139">
        <f>+'Serv Deuda Nueva'!KL21</f>
        <v>54789</v>
      </c>
      <c r="KM10" s="139">
        <f>+'Serv Deuda Nueva'!KM21</f>
        <v>54820</v>
      </c>
      <c r="KN10" s="139">
        <f>+'Serv Deuda Nueva'!KN21</f>
        <v>54848</v>
      </c>
      <c r="KO10" s="139">
        <f>+'Serv Deuda Nueva'!KO21</f>
        <v>54879</v>
      </c>
      <c r="KP10" s="139">
        <f>+'Serv Deuda Nueva'!KP21</f>
        <v>54909</v>
      </c>
    </row>
    <row r="11" spans="1:302" ht="15">
      <c r="A11" s="140">
        <v>1</v>
      </c>
      <c r="B11" s="111" t="s">
        <v>300</v>
      </c>
      <c r="C11" s="352" cm="1">
        <f t="array" ref="C11">INDEX('Ingresos Fideicomiso'!$H$12:$AG$23,C6,C7)</f>
        <v>674407257.57539415</v>
      </c>
      <c r="D11" s="352" cm="1">
        <f t="array" ref="D11">INDEX('Ingresos Fideicomiso'!$H$12:$AG$23,D6,D7)</f>
        <v>660741089.76599431</v>
      </c>
      <c r="E11" s="352" cm="1">
        <f t="array" ref="E11">INDEX('Ingresos Fideicomiso'!$H$12:$AG$23,E6,E7)</f>
        <v>667666632.6572181</v>
      </c>
      <c r="F11" s="352" cm="1">
        <f t="array" ref="F11">INDEX('Ingresos Fideicomiso'!$H$12:$AG$23,F6,F7)</f>
        <v>705501995.15591073</v>
      </c>
      <c r="G11" s="352" cm="1">
        <f t="array" ref="G11">INDEX('Ingresos Fideicomiso'!$H$12:$AG$23,G6,G7)</f>
        <v>753642565.58658624</v>
      </c>
      <c r="H11" s="352" cm="1">
        <f t="array" ref="H11">INDEX('Ingresos Fideicomiso'!$H$12:$AG$23,H6,H7)</f>
        <v>690433351.02886403</v>
      </c>
      <c r="I11" s="352" cm="1">
        <f t="array" ref="I11">INDEX('Ingresos Fideicomiso'!$H$12:$AG$23,I6,I7)</f>
        <v>699103605.41369772</v>
      </c>
      <c r="J11" s="352" cm="1">
        <f t="array" ref="J11">INDEX('Ingresos Fideicomiso'!$H$12:$AG$23,J6,J7)</f>
        <v>665365685.36697412</v>
      </c>
      <c r="K11" s="352" cm="1">
        <f t="array" ref="K11">INDEX('Ingresos Fideicomiso'!$H$12:$AG$23,K6,K7)</f>
        <v>609454121.59745061</v>
      </c>
      <c r="L11" s="352" cm="1">
        <f t="array" ref="L11">INDEX('Ingresos Fideicomiso'!$H$12:$AG$23,L6,L7)</f>
        <v>667967176.68858755</v>
      </c>
      <c r="M11" s="352" cm="1">
        <f t="array" ref="M11">INDEX('Ingresos Fideicomiso'!$H$12:$AG$23,M6,M7)</f>
        <v>611922359.60481596</v>
      </c>
      <c r="N11" s="352" cm="1">
        <f t="array" ref="N11">INDEX('Ingresos Fideicomiso'!$H$12:$AG$23,N6,N7)</f>
        <v>685966263.40006459</v>
      </c>
      <c r="O11" s="352" cm="1">
        <f t="array" ref="O11">INDEX('Ingresos Fideicomiso'!$H$12:$AG$23,O6,O7)</f>
        <v>694639475.30265605</v>
      </c>
      <c r="P11" s="352" cm="1">
        <f t="array" ref="P11">INDEX('Ingresos Fideicomiso'!$H$12:$AG$23,P6,P7)</f>
        <v>680563322.45897412</v>
      </c>
      <c r="Q11" s="352" cm="1">
        <f t="array" ref="Q11">INDEX('Ingresos Fideicomiso'!$H$12:$AG$23,Q6,Q7)</f>
        <v>687696631.63693476</v>
      </c>
      <c r="R11" s="352" cm="1">
        <f t="array" ref="R11">INDEX('Ingresos Fideicomiso'!$H$12:$AG$23,R6,R7)</f>
        <v>726667055.01058805</v>
      </c>
      <c r="S11" s="352" cm="1">
        <f t="array" ref="S11">INDEX('Ingresos Fideicomiso'!$H$12:$AG$23,S6,S7)</f>
        <v>776251842.55418384</v>
      </c>
      <c r="T11" s="352" cm="1">
        <f t="array" ref="T11">INDEX('Ingresos Fideicomiso'!$H$12:$AG$23,T6,T7)</f>
        <v>711146351.55972993</v>
      </c>
      <c r="U11" s="352" cm="1">
        <f t="array" ref="U11">INDEX('Ingresos Fideicomiso'!$H$12:$AG$23,U6,U7)</f>
        <v>720076713.57610869</v>
      </c>
      <c r="V11" s="352" cm="1">
        <f t="array" ref="V11">INDEX('Ingresos Fideicomiso'!$H$12:$AG$23,V6,V7)</f>
        <v>685326655.92798328</v>
      </c>
      <c r="W11" s="352" cm="1">
        <f t="array" ref="W11">INDEX('Ingresos Fideicomiso'!$H$12:$AG$23,W6,W7)</f>
        <v>627737745.24537408</v>
      </c>
      <c r="X11" s="352" cm="1">
        <f t="array" ref="X11">INDEX('Ingresos Fideicomiso'!$H$12:$AG$23,X6,X7)</f>
        <v>688006191.98924518</v>
      </c>
      <c r="Y11" s="352" cm="1">
        <f t="array" ref="Y11">INDEX('Ingresos Fideicomiso'!$H$12:$AG$23,Y6,Y7)</f>
        <v>630280030.39296043</v>
      </c>
      <c r="Z11" s="352" cm="1">
        <f t="array" ref="Z11">INDEX('Ingresos Fideicomiso'!$H$12:$AG$23,Z6,Z7)</f>
        <v>706545251.30206656</v>
      </c>
      <c r="AA11" s="352" cm="1">
        <f t="array" ref="AA11">INDEX('Ingresos Fideicomiso'!$H$12:$AG$23,AA6,AA7)</f>
        <v>715478659.56173575</v>
      </c>
      <c r="AB11" s="352" cm="1">
        <f t="array" ref="AB11">INDEX('Ingresos Fideicomiso'!$H$12:$AG$23,AB6,AB7)</f>
        <v>700980222.13274348</v>
      </c>
      <c r="AC11" s="352" cm="1">
        <f t="array" ref="AC11">INDEX('Ingresos Fideicomiso'!$H$12:$AG$23,AC6,AC7)</f>
        <v>708327530.58604276</v>
      </c>
      <c r="AD11" s="352" cm="1">
        <f t="array" ref="AD11">INDEX('Ingresos Fideicomiso'!$H$12:$AG$23,AD6,AD7)</f>
        <v>748467066.66090572</v>
      </c>
      <c r="AE11" s="352" cm="1">
        <f t="array" ref="AE11">INDEX('Ingresos Fideicomiso'!$H$12:$AG$23,AE6,AE7)</f>
        <v>799539397.83080947</v>
      </c>
      <c r="AF11" s="352" cm="1">
        <f t="array" ref="AF11">INDEX('Ingresos Fideicomiso'!$H$12:$AG$23,AF6,AF7)</f>
        <v>732480742.10652196</v>
      </c>
      <c r="AG11" s="352" cm="1">
        <f t="array" ref="AG11">INDEX('Ingresos Fideicomiso'!$H$12:$AG$23,AG6,AG7)</f>
        <v>741679014.983392</v>
      </c>
      <c r="AH11" s="352" cm="1">
        <f t="array" ref="AH11">INDEX('Ingresos Fideicomiso'!$H$12:$AG$23,AH6,AH7)</f>
        <v>705886455.60582268</v>
      </c>
      <c r="AI11" s="352" cm="1">
        <f t="array" ref="AI11">INDEX('Ingresos Fideicomiso'!$H$12:$AG$23,AI6,AI7)</f>
        <v>646569877.60273516</v>
      </c>
      <c r="AJ11" s="352" cm="1">
        <f t="array" ref="AJ11">INDEX('Ingresos Fideicomiso'!$H$12:$AG$23,AJ6,AJ7)</f>
        <v>708646377.74892247</v>
      </c>
      <c r="AK11" s="352" cm="1">
        <f t="array" ref="AK11">INDEX('Ingresos Fideicomiso'!$H$12:$AG$23,AK6,AK7)</f>
        <v>649188431.30474913</v>
      </c>
      <c r="AL11" s="352" cm="1">
        <f t="array" ref="AL11">INDEX('Ingresos Fideicomiso'!$H$12:$AG$23,AL6,AL7)</f>
        <v>727741608.84112835</v>
      </c>
      <c r="AM11" s="352" cm="1">
        <f t="array" ref="AM11">INDEX('Ingresos Fideicomiso'!$H$12:$AG$23,AM6,AM7)</f>
        <v>736943019.34858763</v>
      </c>
      <c r="AN11" s="352" cm="1">
        <f t="array" ref="AN11">INDEX('Ingresos Fideicomiso'!$H$12:$AG$23,AN6,AN7)</f>
        <v>722009628.79672563</v>
      </c>
      <c r="AO11" s="352" cm="1">
        <f t="array" ref="AO11">INDEX('Ingresos Fideicomiso'!$H$12:$AG$23,AO6,AO7)</f>
        <v>729577356.50362396</v>
      </c>
      <c r="AP11" s="352" cm="1">
        <f t="array" ref="AP11">INDEX('Ingresos Fideicomiso'!$H$12:$AG$23,AP6,AP7)</f>
        <v>770921078.66073275</v>
      </c>
      <c r="AQ11" s="352" cm="1">
        <f t="array" ref="AQ11">INDEX('Ingresos Fideicomiso'!$H$12:$AG$23,AQ6,AQ7)</f>
        <v>823525579.7657336</v>
      </c>
      <c r="AR11" s="352" cm="1">
        <f t="array" ref="AR11">INDEX('Ingresos Fideicomiso'!$H$12:$AG$23,AR6,AR7)</f>
        <v>754455164.36971748</v>
      </c>
      <c r="AS11" s="352" cm="1">
        <f t="array" ref="AS11">INDEX('Ingresos Fideicomiso'!$H$12:$AG$23,AS6,AS7)</f>
        <v>763929385.43289363</v>
      </c>
      <c r="AT11" s="352" cm="1">
        <f t="array" ref="AT11">INDEX('Ingresos Fideicomiso'!$H$12:$AG$23,AT6,AT7)</f>
        <v>727063049.27399743</v>
      </c>
      <c r="AU11" s="352" cm="1">
        <f t="array" ref="AU11">INDEX('Ingresos Fideicomiso'!$H$12:$AG$23,AU6,AU7)</f>
        <v>665966973.93081725</v>
      </c>
      <c r="AV11" s="352" cm="1">
        <f t="array" ref="AV11">INDEX('Ingresos Fideicomiso'!$H$12:$AG$23,AV6,AV7)</f>
        <v>729905769.08139014</v>
      </c>
      <c r="AW11" s="352" cm="1">
        <f t="array" ref="AW11">INDEX('Ingresos Fideicomiso'!$H$12:$AG$23,AW6,AW7)</f>
        <v>668664084.2438916</v>
      </c>
      <c r="AX11" s="352" cm="1">
        <f t="array" ref="AX11">INDEX('Ingresos Fideicomiso'!$H$12:$AG$23,AX6,AX7)</f>
        <v>749573857.10636222</v>
      </c>
      <c r="AY11" s="352" cm="1">
        <f t="array" ref="AY11">INDEX('Ingresos Fideicomiso'!$H$12:$AG$23,AY6,AY7)</f>
        <v>759051309.92904532</v>
      </c>
      <c r="AZ11" s="352" cm="1">
        <f t="array" ref="AZ11">INDEX('Ingresos Fideicomiso'!$H$12:$AG$23,AZ6,AZ7)</f>
        <v>743669917.66062737</v>
      </c>
      <c r="BA11" s="352" cm="1">
        <f t="array" ref="BA11">INDEX('Ingresos Fideicomiso'!$H$12:$AG$23,BA6,BA7)</f>
        <v>751464677.19873261</v>
      </c>
      <c r="BB11" s="352" cm="1">
        <f t="array" ref="BB11">INDEX('Ingresos Fideicomiso'!$H$12:$AG$23,BB6,BB7)</f>
        <v>794048711.02055478</v>
      </c>
      <c r="BC11" s="352" cm="1">
        <f t="array" ref="BC11">INDEX('Ingresos Fideicomiso'!$H$12:$AG$23,BC6,BC7)</f>
        <v>848231347.15870559</v>
      </c>
      <c r="BD11" s="352" cm="1">
        <f t="array" ref="BD11">INDEX('Ingresos Fideicomiso'!$H$12:$AG$23,BD6,BD7)</f>
        <v>777088819.30080891</v>
      </c>
      <c r="BE11" s="352" cm="1">
        <f t="array" ref="BE11">INDEX('Ingresos Fideicomiso'!$H$12:$AG$23,BE6,BE7)</f>
        <v>786847266.99588037</v>
      </c>
      <c r="BF11" s="352" cm="1">
        <f t="array" ref="BF11">INDEX('Ingresos Fideicomiso'!$H$12:$AG$23,BF6,BF7)</f>
        <v>748874940.75221729</v>
      </c>
      <c r="BG11" s="352" cm="1">
        <f t="array" ref="BG11">INDEX('Ingresos Fideicomiso'!$H$12:$AG$23,BG6,BG7)</f>
        <v>685945983.14874172</v>
      </c>
      <c r="BH11" s="352" cm="1">
        <f t="array" ref="BH11">INDEX('Ingresos Fideicomiso'!$H$12:$AG$23,BH6,BH7)</f>
        <v>751802942.15383184</v>
      </c>
      <c r="BI11" s="352" cm="1">
        <f t="array" ref="BI11">INDEX('Ingresos Fideicomiso'!$H$12:$AG$23,BI6,BI7)</f>
        <v>688724006.77120841</v>
      </c>
      <c r="BJ11" s="352" cm="1">
        <f t="array" ref="BJ11">INDEX('Ingresos Fideicomiso'!$H$12:$AG$23,BJ6,BJ7)</f>
        <v>772061072.81955314</v>
      </c>
      <c r="BK11" s="352" cm="1">
        <f t="array" ref="BK11">INDEX('Ingresos Fideicomiso'!$H$12:$AG$23,BK6,BK7)</f>
        <v>781822849.22691667</v>
      </c>
      <c r="BL11" s="352" cm="1">
        <f t="array" ref="BL11">INDEX('Ingresos Fideicomiso'!$H$12:$AG$23,BL6,BL7)</f>
        <v>765980015.19044614</v>
      </c>
      <c r="BM11" s="352" cm="1">
        <f t="array" ref="BM11">INDEX('Ingresos Fideicomiso'!$H$12:$AG$23,BM6,BM7)</f>
        <v>774008617.51469457</v>
      </c>
      <c r="BN11" s="352" cm="1">
        <f t="array" ref="BN11">INDEX('Ingresos Fideicomiso'!$H$12:$AG$23,BN6,BN7)</f>
        <v>817870172.35117137</v>
      </c>
      <c r="BO11" s="352" cm="1">
        <f t="array" ref="BO11">INDEX('Ingresos Fideicomiso'!$H$12:$AG$23,BO6,BO7)</f>
        <v>873678287.57346678</v>
      </c>
      <c r="BP11" s="352" cm="1">
        <f t="array" ref="BP11">INDEX('Ingresos Fideicomiso'!$H$12:$AG$23,BP6,BP7)</f>
        <v>800401483.87983322</v>
      </c>
      <c r="BQ11" s="352" cm="1">
        <f t="array" ref="BQ11">INDEX('Ingresos Fideicomiso'!$H$12:$AG$23,BQ6,BQ7)</f>
        <v>810452685.00575686</v>
      </c>
      <c r="BR11" s="352" cm="1">
        <f t="array" ref="BR11">INDEX('Ingresos Fideicomiso'!$H$12:$AG$23,BR6,BR7)</f>
        <v>771341188.97478402</v>
      </c>
      <c r="BS11" s="352" cm="1">
        <f t="array" ref="BS11">INDEX('Ingresos Fideicomiso'!$H$12:$AG$23,BS6,BS7)</f>
        <v>706524362.64320421</v>
      </c>
      <c r="BT11" s="352" cm="1">
        <f t="array" ref="BT11">INDEX('Ingresos Fideicomiso'!$H$12:$AG$23,BT6,BT7)</f>
        <v>774357030.4184469</v>
      </c>
      <c r="BU11" s="352" cm="1">
        <f t="array" ref="BU11">INDEX('Ingresos Fideicomiso'!$H$12:$AG$23,BU6,BU7)</f>
        <v>709385726.97434473</v>
      </c>
      <c r="BV11" s="352" cm="1">
        <f t="array" ref="BV11">INDEX('Ingresos Fideicomiso'!$H$12:$AG$23,BV6,BV7)</f>
        <v>795222905.0041399</v>
      </c>
      <c r="BW11" s="352" cm="1">
        <f t="array" ref="BW11">INDEX('Ingresos Fideicomiso'!$H$12:$AG$23,BW6,BW7)</f>
        <v>805277534.70372427</v>
      </c>
      <c r="BX11" s="352" cm="1">
        <f t="array" ref="BX11">INDEX('Ingresos Fideicomiso'!$H$12:$AG$23,BX6,BX7)</f>
        <v>788959415.64615977</v>
      </c>
      <c r="BY11" s="352" cm="1">
        <f t="array" ref="BY11">INDEX('Ingresos Fideicomiso'!$H$12:$AG$23,BY6,BY7)</f>
        <v>797228876.04013562</v>
      </c>
      <c r="BZ11" s="352" cm="1">
        <f t="array" ref="BZ11">INDEX('Ingresos Fideicomiso'!$H$12:$AG$23,BZ6,BZ7)</f>
        <v>842406277.5217067</v>
      </c>
      <c r="CA11" s="352" cm="1">
        <f t="array" ref="CA11">INDEX('Ingresos Fideicomiso'!$H$12:$AG$23,CA6,CA7)</f>
        <v>899888636.20067096</v>
      </c>
      <c r="CB11" s="352" cm="1">
        <f t="array" ref="CB11">INDEX('Ingresos Fideicomiso'!$H$12:$AG$23,CB6,CB7)</f>
        <v>824413528.39622843</v>
      </c>
      <c r="CC11" s="352" cm="1">
        <f t="array" ref="CC11">INDEX('Ingresos Fideicomiso'!$H$12:$AG$23,CC6,CC7)</f>
        <v>834766265.55592966</v>
      </c>
      <c r="CD11" s="352" cm="1">
        <f t="array" ref="CD11">INDEX('Ingresos Fideicomiso'!$H$12:$AG$23,CD6,CD7)</f>
        <v>794481424.64402759</v>
      </c>
      <c r="CE11" s="352" cm="1">
        <f t="array" ref="CE11">INDEX('Ingresos Fideicomiso'!$H$12:$AG$23,CE6,CE7)</f>
        <v>727720093.52250028</v>
      </c>
      <c r="CF11" s="352" cm="1">
        <f t="array" ref="CF11">INDEX('Ingresos Fideicomiso'!$H$12:$AG$23,CF6,CF7)</f>
        <v>797587741.33100033</v>
      </c>
      <c r="CG11" s="352" cm="1">
        <f t="array" ref="CG11">INDEX('Ingresos Fideicomiso'!$H$12:$AG$23,CG6,CG7)</f>
        <v>730667298.78357518</v>
      </c>
      <c r="CH11" s="352" cm="1">
        <f t="array" ref="CH11">INDEX('Ingresos Fideicomiso'!$H$12:$AG$23,CH6,CH7)</f>
        <v>819079592.15426409</v>
      </c>
      <c r="CI11" s="352" cm="1">
        <f t="array" ref="CI11">INDEX('Ingresos Fideicomiso'!$H$12:$AG$23,CI6,CI7)</f>
        <v>829435860.74483609</v>
      </c>
      <c r="CJ11" s="352" cm="1">
        <f t="array" ref="CJ11">INDEX('Ingresos Fideicomiso'!$H$12:$AG$23,CJ6,CJ7)</f>
        <v>812628198.11554456</v>
      </c>
      <c r="CK11" s="352" cm="1">
        <f t="array" ref="CK11">INDEX('Ingresos Fideicomiso'!$H$12:$AG$23,CK6,CK7)</f>
        <v>821145742.32133973</v>
      </c>
      <c r="CL11" s="352" cm="1">
        <f t="array" ref="CL11">INDEX('Ingresos Fideicomiso'!$H$12:$AG$23,CL6,CL7)</f>
        <v>867678465.84735799</v>
      </c>
      <c r="CM11" s="352" cm="1">
        <f t="array" ref="CM11">INDEX('Ingresos Fideicomiso'!$H$12:$AG$23,CM6,CM7)</f>
        <v>926885295.28669107</v>
      </c>
      <c r="CN11" s="352" cm="1">
        <f t="array" ref="CN11">INDEX('Ingresos Fideicomiso'!$H$12:$AG$23,CN6,CN7)</f>
        <v>849145934.2481153</v>
      </c>
      <c r="CO11" s="352" cm="1">
        <f t="array" ref="CO11">INDEX('Ingresos Fideicomiso'!$H$12:$AG$23,CO6,CO7)</f>
        <v>859809253.52260756</v>
      </c>
      <c r="CP11" s="352" cm="1">
        <f t="array" ref="CP11">INDEX('Ingresos Fideicomiso'!$H$12:$AG$23,CP6,CP7)</f>
        <v>818315867.38334835</v>
      </c>
      <c r="CQ11" s="352" cm="1">
        <f t="array" ref="CQ11">INDEX('Ingresos Fideicomiso'!$H$12:$AG$23,CQ6,CQ7)</f>
        <v>749551696.32817531</v>
      </c>
      <c r="CR11" s="352" cm="1">
        <f t="array" ref="CR11">INDEX('Ingresos Fideicomiso'!$H$12:$AG$23,CR6,CR7)</f>
        <v>821515373.57093036</v>
      </c>
      <c r="CS11" s="352" cm="1">
        <f t="array" ref="CS11">INDEX('Ingresos Fideicomiso'!$H$12:$AG$23,CS6,CS7)</f>
        <v>752587317.74708235</v>
      </c>
      <c r="CT11" s="352" cm="1">
        <f t="array" ref="CT11">INDEX('Ingresos Fideicomiso'!$H$12:$AG$23,CT6,CT7)</f>
        <v>843651979.91889203</v>
      </c>
      <c r="CU11" s="352" cm="1">
        <f t="array" ref="CU11">INDEX('Ingresos Fideicomiso'!$H$12:$AG$23,CU6,CU7)</f>
        <v>854318936.56718111</v>
      </c>
      <c r="CV11" s="352" cm="1">
        <f t="array" ref="CV11">INDEX('Ingresos Fideicomiso'!$H$12:$AG$23,CV6,CV7)</f>
        <v>837007044.05901086</v>
      </c>
      <c r="CW11" s="352" cm="1">
        <f t="array" ref="CW11">INDEX('Ingresos Fideicomiso'!$H$12:$AG$23,CW6,CW7)</f>
        <v>845780114.59097993</v>
      </c>
      <c r="CX11" s="352" cm="1">
        <f t="array" ref="CX11">INDEX('Ingresos Fideicomiso'!$H$12:$AG$23,CX6,CX7)</f>
        <v>893708819.8227787</v>
      </c>
      <c r="CY11" s="352" cm="1">
        <f t="array" ref="CY11">INDEX('Ingresos Fideicomiso'!$H$12:$AG$23,CY6,CY7)</f>
        <v>954691854.14529181</v>
      </c>
      <c r="CZ11" s="352" cm="1">
        <f t="array" ref="CZ11">INDEX('Ingresos Fideicomiso'!$H$12:$AG$23,CZ6,CZ7)</f>
        <v>874620312.27555871</v>
      </c>
      <c r="DA11" s="352" cm="1">
        <f t="array" ref="DA11">INDEX('Ingresos Fideicomiso'!$H$12:$AG$23,DA6,DA7)</f>
        <v>885603531.12828577</v>
      </c>
      <c r="DB11" s="352" cm="1">
        <f t="array" ref="DB11">INDEX('Ingresos Fideicomiso'!$H$12:$AG$23,DB6,DB7)</f>
        <v>842865343.40484869</v>
      </c>
      <c r="DC11" s="352" cm="1">
        <f t="array" ref="DC11">INDEX('Ingresos Fideicomiso'!$H$12:$AG$23,DC6,DC7)</f>
        <v>772038247.21802056</v>
      </c>
      <c r="DD11" s="352" cm="1">
        <f t="array" ref="DD11">INDEX('Ingresos Fideicomiso'!$H$12:$AG$23,DD6,DD7)</f>
        <v>846160834.77805817</v>
      </c>
      <c r="DE11" s="352" cm="1">
        <f t="array" ref="DE11">INDEX('Ingresos Fideicomiso'!$H$12:$AG$23,DE6,DE7)</f>
        <v>775164937.27949476</v>
      </c>
      <c r="DF11" s="352" cm="1">
        <f t="array" ref="DF11">INDEX('Ingresos Fideicomiso'!$H$12:$AG$23,DF6,DF7)</f>
        <v>868961539.3164587</v>
      </c>
      <c r="DG11" s="352" cm="1">
        <f t="array" ref="DG11">INDEX('Ingresos Fideicomiso'!$H$12:$AG$23,DG6,DG7)</f>
        <v>879948504.66419649</v>
      </c>
      <c r="DH11" s="352" cm="1">
        <f t="array" ref="DH11">INDEX('Ingresos Fideicomiso'!$H$12:$AG$23,DH6,DH7)</f>
        <v>862117255.38078117</v>
      </c>
      <c r="DI11" s="352" cm="1">
        <f t="array" ref="DI11">INDEX('Ingresos Fideicomiso'!$H$12:$AG$23,DI6,DI7)</f>
        <v>871153518.02870917</v>
      </c>
      <c r="DJ11" s="352" cm="1">
        <f t="array" ref="DJ11">INDEX('Ingresos Fideicomiso'!$H$12:$AG$23,DJ6,DJ7)</f>
        <v>920520084.41746187</v>
      </c>
      <c r="DK11" s="352" cm="1">
        <f t="array" ref="DK11">INDEX('Ingresos Fideicomiso'!$H$12:$AG$23,DK6,DK7)</f>
        <v>983332609.76965046</v>
      </c>
      <c r="DL11" s="352" cm="1">
        <f t="array" ref="DL11">INDEX('Ingresos Fideicomiso'!$H$12:$AG$23,DL6,DL7)</f>
        <v>900858921.64382541</v>
      </c>
      <c r="DM11" s="352" cm="1">
        <f t="array" ref="DM11">INDEX('Ingresos Fideicomiso'!$H$12:$AG$23,DM6,DM7)</f>
        <v>912171637.06213427</v>
      </c>
      <c r="DN11" s="352" cm="1">
        <f t="array" ref="DN11">INDEX('Ingresos Fideicomiso'!$H$12:$AG$23,DN6,DN7)</f>
        <v>868151303.7069943</v>
      </c>
      <c r="DO11" s="352" cm="1">
        <f t="array" ref="DO11">INDEX('Ingresos Fideicomiso'!$H$12:$AG$23,DO6,DO7)</f>
        <v>795199394.63456118</v>
      </c>
      <c r="DP11" s="352" cm="1">
        <f t="array" ref="DP11">INDEX('Ingresos Fideicomiso'!$H$12:$AG$23,DP6,DP7)</f>
        <v>871545659.82140005</v>
      </c>
      <c r="DQ11" s="352" cm="1">
        <f t="array" ref="DQ11">INDEX('Ingresos Fideicomiso'!$H$12:$AG$23,DQ6,DQ7)</f>
        <v>798419885.39787972</v>
      </c>
      <c r="DR11" s="352" cm="1">
        <f t="array" ref="DR11">INDEX('Ingresos Fideicomiso'!$H$12:$AG$23,DR6,DR7)</f>
        <v>895030385.49595261</v>
      </c>
      <c r="DS11" s="352" cm="1">
        <f t="array" ref="DS11">INDEX('Ingresos Fideicomiso'!$H$12:$AG$23,DS6,DS7)</f>
        <v>906346959.80412245</v>
      </c>
      <c r="DT11" s="352" cm="1">
        <f t="array" ref="DT11">INDEX('Ingresos Fideicomiso'!$H$12:$AG$23,DT6,DT7)</f>
        <v>887980773.04220462</v>
      </c>
      <c r="DU11" s="352" cm="1">
        <f t="array" ref="DU11">INDEX('Ingresos Fideicomiso'!$H$12:$AG$23,DU6,DU7)</f>
        <v>897288123.56957066</v>
      </c>
      <c r="DV11" s="352" cm="1">
        <f t="array" ref="DV11">INDEX('Ingresos Fideicomiso'!$H$12:$AG$23,DV6,DV7)</f>
        <v>948135686.94998586</v>
      </c>
      <c r="DW11" s="352" cm="1">
        <f t="array" ref="DW11">INDEX('Ingresos Fideicomiso'!$H$12:$AG$23,DW6,DW7)</f>
        <v>1012832588.0627401</v>
      </c>
      <c r="DX11" s="352" cm="1">
        <f t="array" ref="DX11">INDEX('Ingresos Fideicomiso'!$H$12:$AG$23,DX6,DX7)</f>
        <v>927884689.29314029</v>
      </c>
      <c r="DY11" s="352" cm="1">
        <f t="array" ref="DY11">INDEX('Ingresos Fideicomiso'!$H$12:$AG$23,DY6,DY7)</f>
        <v>939536786.17399848</v>
      </c>
      <c r="DZ11" s="352" cm="1">
        <f t="array" ref="DZ11">INDEX('Ingresos Fideicomiso'!$H$12:$AG$23,DZ6,DZ7)</f>
        <v>894195842.81820416</v>
      </c>
      <c r="EA11" s="352" cm="1">
        <f t="array" ref="EA11">INDEX('Ingresos Fideicomiso'!$H$12:$AG$23,EA6,EA7)</f>
        <v>819055376.47359812</v>
      </c>
      <c r="EB11" s="352" cm="1">
        <f t="array" ref="EB11">INDEX('Ingresos Fideicomiso'!$H$12:$AG$23,EB6,EB7)</f>
        <v>897692029.61604214</v>
      </c>
      <c r="EC11" s="352" cm="1">
        <f t="array" ref="EC11">INDEX('Ingresos Fideicomiso'!$H$12:$AG$23,EC6,EC7)</f>
        <v>822372481.9598161</v>
      </c>
      <c r="ED11" s="352" cm="1">
        <f t="array" ref="ED11">INDEX('Ingresos Fideicomiso'!$H$12:$AG$23,ED6,ED7)</f>
        <v>921881297.06083119</v>
      </c>
      <c r="EE11" s="352" cm="1">
        <f t="array" ref="EE11">INDEX('Ingresos Fideicomiso'!$H$12:$AG$23,EE6,EE7)</f>
        <v>933537368.59824622</v>
      </c>
      <c r="EF11" s="352" cm="1">
        <f t="array" ref="EF11">INDEX('Ingresos Fideicomiso'!$H$12:$AG$23,EF6,EF7)</f>
        <v>914620196.2334708</v>
      </c>
      <c r="EG11" s="352" cm="1">
        <f t="array" ref="EG11">INDEX('Ingresos Fideicomiso'!$H$12:$AG$23,EG6,EG7)</f>
        <v>924206767.27665782</v>
      </c>
      <c r="EH11" s="352" cm="1">
        <f t="array" ref="EH11">INDEX('Ingresos Fideicomiso'!$H$12:$AG$23,EH6,EH7)</f>
        <v>976579757.55848551</v>
      </c>
      <c r="EI11" s="352" cm="1">
        <f t="array" ref="EI11">INDEX('Ingresos Fideicomiso'!$H$12:$AG$23,EI6,EI7)</f>
        <v>1043217565.7046224</v>
      </c>
      <c r="EJ11" s="352" cm="1">
        <f t="array" ref="EJ11">INDEX('Ingresos Fideicomiso'!$H$12:$AG$23,EJ6,EJ7)</f>
        <v>955721229.97193456</v>
      </c>
      <c r="EK11" s="352" cm="1">
        <f t="array" ref="EK11">INDEX('Ingresos Fideicomiso'!$H$12:$AG$23,EK6,EK7)</f>
        <v>967722889.75921845</v>
      </c>
      <c r="EL11" s="352" cm="1">
        <f t="array" ref="EL11">INDEX('Ingresos Fideicomiso'!$H$12:$AG$23,EL6,EL7)</f>
        <v>921021718.10275042</v>
      </c>
      <c r="EM11" s="352" cm="1">
        <f t="array" ref="EM11">INDEX('Ingresos Fideicomiso'!$H$12:$AG$23,EM6,EM7)</f>
        <v>843627037.76780605</v>
      </c>
      <c r="EN11" s="352" cm="1">
        <f t="array" ref="EN11">INDEX('Ingresos Fideicomiso'!$H$12:$AG$23,EN6,EN7)</f>
        <v>924622790.5045234</v>
      </c>
      <c r="EO11" s="352" cm="1">
        <f t="array" ref="EO11">INDEX('Ingresos Fideicomiso'!$H$12:$AG$23,EO6,EO7)</f>
        <v>847043656.41861069</v>
      </c>
      <c r="EP11" s="352" cm="1">
        <f t="array" ref="EP11">INDEX('Ingresos Fideicomiso'!$H$12:$AG$23,EP6,EP7)</f>
        <v>949537735.97265613</v>
      </c>
      <c r="EQ11" s="352" cm="1">
        <f t="array" ref="EQ11">INDEX('Ingresos Fideicomiso'!$H$12:$AG$23,EQ6,EQ7)</f>
        <v>961543489.65619373</v>
      </c>
      <c r="ER11" s="352" cm="1">
        <f t="array" ref="ER11">INDEX('Ingresos Fideicomiso'!$H$12:$AG$23,ER6,ER7)</f>
        <v>942058802.12047505</v>
      </c>
      <c r="ES11" s="352" cm="1">
        <f t="array" ref="ES11">INDEX('Ingresos Fideicomiso'!$H$12:$AG$23,ES6,ES7)</f>
        <v>951932970.29495764</v>
      </c>
      <c r="ET11" s="352" cm="1">
        <f t="array" ref="ET11">INDEX('Ingresos Fideicomiso'!$H$12:$AG$23,ET6,ET7)</f>
        <v>1005877150.2852402</v>
      </c>
      <c r="EU11" s="352" cm="1">
        <f t="array" ref="EU11">INDEX('Ingresos Fideicomiso'!$H$12:$AG$23,EU6,EU7)</f>
        <v>1074514092.6757612</v>
      </c>
      <c r="EV11" s="352" cm="1">
        <f t="array" ref="EV11">INDEX('Ingresos Fideicomiso'!$H$12:$AG$23,EV6,EV7)</f>
        <v>984392866.87109268</v>
      </c>
      <c r="EW11" s="352" cm="1">
        <f t="array" ref="EW11">INDEX('Ingresos Fideicomiso'!$H$12:$AG$23,EW6,EW7)</f>
        <v>996754576.45199513</v>
      </c>
      <c r="EX11" s="352" cm="1">
        <f t="array" ref="EX11">INDEX('Ingresos Fideicomiso'!$H$12:$AG$23,EX6,EX7)</f>
        <v>948652369.64583302</v>
      </c>
      <c r="EY11" s="352" cm="1">
        <f t="array" ref="EY11">INDEX('Ingresos Fideicomiso'!$H$12:$AG$23,EY6,EY7)</f>
        <v>868935848.9008404</v>
      </c>
      <c r="EZ11" s="352" cm="1">
        <f t="array" ref="EZ11">INDEX('Ingresos Fideicomiso'!$H$12:$AG$23,EZ6,EZ7)</f>
        <v>952361474.21965921</v>
      </c>
      <c r="FA11" s="352" cm="1">
        <f t="array" ref="FA11">INDEX('Ingresos Fideicomiso'!$H$12:$AG$23,FA6,FA7)</f>
        <v>872454966.1111691</v>
      </c>
      <c r="FB11" s="352" cm="1">
        <f t="array" ref="FB11">INDEX('Ingresos Fideicomiso'!$H$12:$AG$23,FB6,FB7)</f>
        <v>978023868.05183589</v>
      </c>
      <c r="FC11" s="352" cm="1">
        <f t="array" ref="FC11">INDEX('Ingresos Fideicomiso'!$H$12:$AG$23,FC6,FC7)</f>
        <v>990389794.34587955</v>
      </c>
      <c r="FD11" s="352" cm="1">
        <f t="array" ref="FD11">INDEX('Ingresos Fideicomiso'!$H$12:$AG$23,FD6,FD7)</f>
        <v>970320566.18408942</v>
      </c>
      <c r="FE11" s="352" cm="1">
        <f t="array" ref="FE11">INDEX('Ingresos Fideicomiso'!$H$12:$AG$23,FE6,FE7)</f>
        <v>980490959.40380633</v>
      </c>
      <c r="FF11" s="352" cm="1">
        <f t="array" ref="FF11">INDEX('Ingresos Fideicomiso'!$H$12:$AG$23,FF6,FF7)</f>
        <v>1036053464.7937975</v>
      </c>
      <c r="FG11" s="352" cm="1">
        <f t="array" ref="FG11">INDEX('Ingresos Fideicomiso'!$H$12:$AG$23,FG6,FG7)</f>
        <v>1106749515.4560339</v>
      </c>
      <c r="FH11" s="352" cm="1">
        <f t="array" ref="FH11">INDEX('Ingresos Fideicomiso'!$H$12:$AG$23,FH6,FH7)</f>
        <v>1013924652.8772255</v>
      </c>
      <c r="FI11" s="352" cm="1">
        <f t="array" ref="FI11">INDEX('Ingresos Fideicomiso'!$H$12:$AG$23,FI6,FI7)</f>
        <v>1026657213.745555</v>
      </c>
      <c r="FJ11" s="352" cm="1">
        <f t="array" ref="FJ11">INDEX('Ingresos Fideicomiso'!$H$12:$AG$23,FJ6,FJ7)</f>
        <v>977111940.73520803</v>
      </c>
      <c r="FK11" s="352" cm="1">
        <f t="array" ref="FK11">INDEX('Ingresos Fideicomiso'!$H$12:$AG$23,FK6,FK7)</f>
        <v>895003924.36786568</v>
      </c>
      <c r="FL11" s="352" cm="1">
        <f t="array" ref="FL11">INDEX('Ingresos Fideicomiso'!$H$12:$AG$23,FL6,FL7)</f>
        <v>980932318.44624913</v>
      </c>
      <c r="FM11" s="352" cm="1">
        <f t="array" ref="FM11">INDEX('Ingresos Fideicomiso'!$H$12:$AG$23,FM6,FM7)</f>
        <v>898628615.09450424</v>
      </c>
      <c r="FN11" s="352" cm="1">
        <f t="array" ref="FN11">INDEX('Ingresos Fideicomiso'!$H$12:$AG$23,FN6,FN7)</f>
        <v>1007364584.0933911</v>
      </c>
      <c r="FO11" s="352" cm="1">
        <f t="array" ref="FO11">INDEX('Ingresos Fideicomiso'!$H$12:$AG$23,FO6,FO7)</f>
        <v>1020101488.1762561</v>
      </c>
      <c r="FP11" s="352" cm="1">
        <f t="array" ref="FP11">INDEX('Ingresos Fideicomiso'!$H$12:$AG$23,FP6,FP7)</f>
        <v>999430183.16961217</v>
      </c>
      <c r="FQ11" s="352" cm="1">
        <f t="array" ref="FQ11">INDEX('Ingresos Fideicomiso'!$H$12:$AG$23,FQ6,FQ7)</f>
        <v>1009905688.1859207</v>
      </c>
      <c r="FR11" s="352" cm="1">
        <f t="array" ref="FR11">INDEX('Ingresos Fideicomiso'!$H$12:$AG$23,FR6,FR7)</f>
        <v>1067135068.7376115</v>
      </c>
      <c r="FS11" s="352" cm="1">
        <f t="array" ref="FS11">INDEX('Ingresos Fideicomiso'!$H$12:$AG$23,FS6,FS7)</f>
        <v>1139952000.9197152</v>
      </c>
      <c r="FT11" s="352" cm="1">
        <f t="array" ref="FT11">INDEX('Ingresos Fideicomiso'!$H$12:$AG$23,FT6,FT7)</f>
        <v>1044342392.4635423</v>
      </c>
      <c r="FU11" s="352" cm="1">
        <f t="array" ref="FU11">INDEX('Ingresos Fideicomiso'!$H$12:$AG$23,FU6,FU7)</f>
        <v>1057456930.1579218</v>
      </c>
      <c r="FV11" s="352" cm="1">
        <f t="array" ref="FV11">INDEX('Ingresos Fideicomiso'!$H$12:$AG$23,FV6,FV7)</f>
        <v>1006425298.9572643</v>
      </c>
      <c r="FW11" s="352" cm="1">
        <f t="array" ref="FW11">INDEX('Ingresos Fideicomiso'!$H$12:$AG$23,FW6,FW7)</f>
        <v>921854042.09890163</v>
      </c>
      <c r="FX11" s="352" cm="1">
        <f t="array" ref="FX11">INDEX('Ingresos Fideicomiso'!$H$12:$AG$23,FX6,FX7)</f>
        <v>1010360287.9996365</v>
      </c>
      <c r="FY11" s="352" cm="1">
        <f t="array" ref="FY11">INDEX('Ingresos Fideicomiso'!$H$12:$AG$23,FY6,FY7)</f>
        <v>925587473.54733932</v>
      </c>
      <c r="FZ11" s="352" cm="1">
        <f t="array" ref="FZ11">INDEX('Ingresos Fideicomiso'!$H$12:$AG$23,FZ6,FZ7)</f>
        <v>1037585521.6161928</v>
      </c>
      <c r="GA11" s="352" cm="1">
        <f t="array" ref="GA11">INDEX('Ingresos Fideicomiso'!$H$12:$AG$23,GA6,GA7)</f>
        <v>1050704532.8215437</v>
      </c>
      <c r="GB11" s="352" cm="1">
        <f t="array" ref="GB11">INDEX('Ingresos Fideicomiso'!$H$12:$AG$23,GB6,GB7)</f>
        <v>1029413088.6647005</v>
      </c>
      <c r="GC11" s="352" cm="1">
        <f t="array" ref="GC11">INDEX('Ingresos Fideicomiso'!$H$12:$AG$23,GC6,GC7)</f>
        <v>1040202858.8314983</v>
      </c>
      <c r="GD11" s="352" cm="1">
        <f t="array" ref="GD11">INDEX('Ingresos Fideicomiso'!$H$12:$AG$23,GD6,GD7)</f>
        <v>1099149120.7997398</v>
      </c>
      <c r="GE11" s="352" cm="1">
        <f t="array" ref="GE11">INDEX('Ingresos Fideicomiso'!$H$12:$AG$23,GE6,GE7)</f>
        <v>1174150560.9473066</v>
      </c>
      <c r="GF11" s="352" cm="1">
        <f t="array" ref="GF11">INDEX('Ingresos Fideicomiso'!$H$12:$AG$23,GF6,GF7)</f>
        <v>1075672664.2374487</v>
      </c>
      <c r="GG11" s="352" cm="1">
        <f t="array" ref="GG11">INDEX('Ingresos Fideicomiso'!$H$12:$AG$23,GG6,GG7)</f>
        <v>1089180638.0626595</v>
      </c>
      <c r="GH11" s="352" cm="1">
        <f t="array" ref="GH11">INDEX('Ingresos Fideicomiso'!$H$12:$AG$23,GH6,GH7)</f>
        <v>1036618057.9259821</v>
      </c>
      <c r="GI11" s="352" cm="1">
        <f t="array" ref="GI11">INDEX('Ingresos Fideicomiso'!$H$12:$AG$23,GI6,GI7)</f>
        <v>949509663.36186862</v>
      </c>
      <c r="GJ11" s="352" cm="1">
        <f t="array" ref="GJ11">INDEX('Ingresos Fideicomiso'!$H$12:$AG$23,GJ6,GJ7)</f>
        <v>1040671096.6396255</v>
      </c>
      <c r="GK11" s="352" cm="1">
        <f t="array" ref="GK11">INDEX('Ingresos Fideicomiso'!$H$12:$AG$23,GK6,GK7)</f>
        <v>953355097.7537595</v>
      </c>
      <c r="GL11" s="352" cm="1">
        <f t="array" ref="GL11">INDEX('Ingresos Fideicomiso'!$H$12:$AG$23,GL6,GL7)</f>
        <v>1068713087.2646786</v>
      </c>
      <c r="GM11" s="352" cm="1">
        <f t="array" ref="GM11">INDEX('Ingresos Fideicomiso'!$H$12:$AG$23,GM6,GM7)</f>
        <v>1082225668.80619</v>
      </c>
      <c r="GN11" s="352" cm="1">
        <f t="array" ref="GN11">INDEX('Ingresos Fideicomiso'!$H$12:$AG$23,GN6,GN7)</f>
        <v>1060295481.3246415</v>
      </c>
      <c r="GO11" s="352" cm="1">
        <f t="array" ref="GO11">INDEX('Ingresos Fideicomiso'!$H$12:$AG$23,GO6,GO7)</f>
        <v>1071408944.5964432</v>
      </c>
      <c r="GP11" s="352" cm="1">
        <f t="array" ref="GP11">INDEX('Ingresos Fideicomiso'!$H$12:$AG$23,GP6,GP7)</f>
        <v>1132123594.423732</v>
      </c>
      <c r="GQ11" s="352" cm="1">
        <f t="array" ref="GQ11">INDEX('Ingresos Fideicomiso'!$H$12:$AG$23,GQ6,GQ7)</f>
        <v>1209375077.7757258</v>
      </c>
      <c r="GR11" s="352" cm="1">
        <f t="array" ref="GR11">INDEX('Ingresos Fideicomiso'!$H$12:$AG$23,GR6,GR7)</f>
        <v>1107942844.164572</v>
      </c>
      <c r="GS11" s="352" cm="1">
        <f t="array" ref="GS11">INDEX('Ingresos Fideicomiso'!$H$12:$AG$23,GS6,GS7)</f>
        <v>1121856057.2045391</v>
      </c>
      <c r="GT11" s="352" cm="1">
        <f t="array" ref="GT11">INDEX('Ingresos Fideicomiso'!$H$12:$AG$23,GT6,GT7)</f>
        <v>1067716599.6637616</v>
      </c>
      <c r="GU11" s="352" cm="1">
        <f t="array" ref="GU11">INDEX('Ingresos Fideicomiso'!$H$12:$AG$23,GU6,GU7)</f>
        <v>977994953.26272464</v>
      </c>
      <c r="GV11" s="352" cm="1">
        <f t="array" ref="GV11">INDEX('Ingresos Fideicomiso'!$H$12:$AG$23,GV6,GV7)</f>
        <v>1071891229.5388143</v>
      </c>
      <c r="GW11" s="352" cm="1">
        <f t="array" ref="GW11">INDEX('Ingresos Fideicomiso'!$H$12:$AG$23,GW6,GW7)</f>
        <v>981955750.68637228</v>
      </c>
      <c r="GX11" s="352" cm="1">
        <f t="array" ref="GX11">INDEX('Ingresos Fideicomiso'!$H$12:$AG$23,GX6,GX7)</f>
        <v>1100774479.8826189</v>
      </c>
      <c r="GY11" s="352" cm="1">
        <f t="array" ref="GY11">INDEX('Ingresos Fideicomiso'!$H$12:$AG$23,GY6,GY7)</f>
        <v>1114692438.8703756</v>
      </c>
      <c r="GZ11" s="352" cm="1">
        <f t="array" ref="GZ11">INDEX('Ingresos Fideicomiso'!$H$12:$AG$23,GZ6,GZ7)</f>
        <v>1092104345.7643807</v>
      </c>
      <c r="HA11" s="352" cm="1">
        <f t="array" ref="HA11">INDEX('Ingresos Fideicomiso'!$H$12:$AG$23,HA6,HA7)</f>
        <v>1103551212.9343364</v>
      </c>
      <c r="HB11" s="352" cm="1">
        <f t="array" ref="HB11">INDEX('Ingresos Fideicomiso'!$H$12:$AG$23,HB6,HB7)</f>
        <v>1166087302.256444</v>
      </c>
      <c r="HC11" s="352" cm="1">
        <f t="array" ref="HC11">INDEX('Ingresos Fideicomiso'!$H$12:$AG$23,HC6,HC7)</f>
        <v>1245656330.1089976</v>
      </c>
      <c r="HD11" s="352" cm="1">
        <f t="array" ref="HD11">INDEX('Ingresos Fideicomiso'!$H$12:$AG$23,HD6,HD7)</f>
        <v>1141181129.4895091</v>
      </c>
      <c r="HE11" s="352" cm="1">
        <f t="array" ref="HE11">INDEX('Ingresos Fideicomiso'!$H$12:$AG$23,HE6,HE7)</f>
        <v>1155511738.9206753</v>
      </c>
      <c r="HF11" s="352" cm="1">
        <f t="array" ref="HF11">INDEX('Ingresos Fideicomiso'!$H$12:$AG$23,HF6,HF7)</f>
        <v>1099748097.6536746</v>
      </c>
      <c r="HG11" s="352" cm="1">
        <f t="array" ref="HG11">INDEX('Ingresos Fideicomiso'!$H$12:$AG$23,HG6,HG7)</f>
        <v>1007334801.8606066</v>
      </c>
      <c r="HH11" s="352" cm="1">
        <f t="array" ref="HH11">INDEX('Ingresos Fideicomiso'!$H$12:$AG$23,HH6,HH7)</f>
        <v>1104047966.424979</v>
      </c>
      <c r="HI11" s="352" cm="1">
        <f t="array" ref="HI11">INDEX('Ingresos Fideicomiso'!$H$12:$AG$23,HI6,HI7)</f>
        <v>1011414423.2069635</v>
      </c>
      <c r="HJ11" s="352" cm="1">
        <f t="array" ref="HJ11">INDEX('Ingresos Fideicomiso'!$H$12:$AG$23,HJ6,HJ7)</f>
        <v>1133797714.2790976</v>
      </c>
      <c r="HK11" s="352" cm="1">
        <f t="array" ref="HK11">INDEX('Ingresos Fideicomiso'!$H$12:$AG$23,HK6,HK7)</f>
        <v>1148133212.0364871</v>
      </c>
      <c r="HL11" s="352" cm="1">
        <f t="array" ref="HL11">INDEX('Ingresos Fideicomiso'!$H$12:$AG$23,HL6,HL7)</f>
        <v>1124867476.1373122</v>
      </c>
      <c r="HM11" s="352" cm="1">
        <f t="array" ref="HM11">INDEX('Ingresos Fideicomiso'!$H$12:$AG$23,HM6,HM7)</f>
        <v>1136657749.3223667</v>
      </c>
      <c r="HN11" s="352" cm="1">
        <f t="array" ref="HN11">INDEX('Ingresos Fideicomiso'!$H$12:$AG$23,HN6,HN7)</f>
        <v>1201069921.3241374</v>
      </c>
      <c r="HO11" s="352" cm="1">
        <f t="array" ref="HO11">INDEX('Ingresos Fideicomiso'!$H$12:$AG$23,HO6,HO7)</f>
        <v>1283026020.0122676</v>
      </c>
      <c r="HP11" s="352" cm="1">
        <f t="array" ref="HP11">INDEX('Ingresos Fideicomiso'!$H$12:$AG$23,HP6,HP7)</f>
        <v>1175416563.3741946</v>
      </c>
      <c r="HQ11" s="352" cm="1">
        <f t="array" ref="HQ11">INDEX('Ingresos Fideicomiso'!$H$12:$AG$23,HQ6,HQ7)</f>
        <v>1190177091.0882957</v>
      </c>
      <c r="HR11" s="352" cm="1">
        <f t="array" ref="HR11">INDEX('Ingresos Fideicomiso'!$H$12:$AG$23,HR6,HR7)</f>
        <v>1132740540.5832846</v>
      </c>
      <c r="HS11" s="352" cm="1">
        <f t="array" ref="HS11">INDEX('Ingresos Fideicomiso'!$H$12:$AG$23,HS6,HS7)</f>
        <v>1037554845.9164246</v>
      </c>
      <c r="HT11" s="352" cm="1">
        <f t="array" ref="HT11">INDEX('Ingresos Fideicomiso'!$H$12:$AG$23,HT6,HT7)</f>
        <v>1137169405.4177282</v>
      </c>
      <c r="HU11" s="352" cm="1">
        <f t="array" ref="HU11">INDEX('Ingresos Fideicomiso'!$H$12:$AG$23,HU6,HU7)</f>
        <v>1041756855.9031724</v>
      </c>
      <c r="HV11" s="352" cm="1">
        <f t="array" ref="HV11">INDEX('Ingresos Fideicomiso'!$H$12:$AG$23,HV6,HV7)</f>
        <v>1167811645.7074704</v>
      </c>
      <c r="HW11" s="352" cm="1">
        <f t="array" ref="HW11">INDEX('Ingresos Fideicomiso'!$H$12:$AG$23,HW6,HW7)</f>
        <v>1182577208.3975816</v>
      </c>
      <c r="HX11" s="352" cm="1">
        <f t="array" ref="HX11">INDEX('Ingresos Fideicomiso'!$H$12:$AG$23,HX6,HX7)</f>
        <v>1158613500.4214315</v>
      </c>
      <c r="HY11" s="352" cm="1">
        <f t="array" ref="HY11">INDEX('Ingresos Fideicomiso'!$H$12:$AG$23,HY6,HY7)</f>
        <v>1170757481.8020375</v>
      </c>
      <c r="HZ11" s="352" cm="1">
        <f t="array" ref="HZ11">INDEX('Ingresos Fideicomiso'!$H$12:$AG$23,HZ6,HZ7)</f>
        <v>1237102018.9638615</v>
      </c>
      <c r="IA11" s="352" cm="1">
        <f t="array" ref="IA11">INDEX('Ingresos Fideicomiso'!$H$12:$AG$23,IA6,IA7)</f>
        <v>1321516800.6126354</v>
      </c>
      <c r="IB11" s="352" cm="1">
        <f t="array" ref="IB11">INDEX('Ingresos Fideicomiso'!$H$12:$AG$23,IB6,IB7)</f>
        <v>1210679060.2754202</v>
      </c>
      <c r="IC11" s="352" cm="1">
        <f t="array" ref="IC11">INDEX('Ingresos Fideicomiso'!$H$12:$AG$23,IC6,IC7)</f>
        <v>1225882403.8209445</v>
      </c>
      <c r="ID11" s="352" cm="1">
        <f t="array" ref="ID11">INDEX('Ingresos Fideicomiso'!$H$12:$AG$23,ID6,ID7)</f>
        <v>1166722756.8007832</v>
      </c>
      <c r="IE11" s="352" cm="1">
        <f t="array" ref="IE11">INDEX('Ingresos Fideicomiso'!$H$12:$AG$23,IE6,IE7)</f>
        <v>1068681491.2939174</v>
      </c>
      <c r="IF11" s="352" cm="1">
        <f t="array" ref="IF11">INDEX('Ingresos Fideicomiso'!$H$12:$AG$23,IF6,IF7)</f>
        <v>1171284487.58026</v>
      </c>
      <c r="IG11" s="352" cm="1">
        <f t="array" ref="IG11">INDEX('Ingresos Fideicomiso'!$H$12:$AG$23,IG6,IG7)</f>
        <v>1073009561.5802675</v>
      </c>
      <c r="IH11" s="352" cm="1">
        <f t="array" ref="IH11">INDEX('Ingresos Fideicomiso'!$H$12:$AG$23,IH6,IH7)</f>
        <v>1202845995.0786946</v>
      </c>
      <c r="II11" s="352" cm="1">
        <f t="array" ref="II11">INDEX('Ingresos Fideicomiso'!$H$12:$AG$23,II6,II7)</f>
        <v>1218054524.649509</v>
      </c>
      <c r="IJ11" s="352" cm="1">
        <f t="array" ref="IJ11">INDEX('Ingresos Fideicomiso'!$H$12:$AG$23,IJ6,IJ7)</f>
        <v>1193371905.4340744</v>
      </c>
      <c r="IK11" s="352" cm="1">
        <f t="array" ref="IK11">INDEX('Ingresos Fideicomiso'!$H$12:$AG$23,IK6,IK7)</f>
        <v>1205880206.2560987</v>
      </c>
      <c r="IL11" s="352" cm="1">
        <f t="array" ref="IL11">INDEX('Ingresos Fideicomiso'!$H$12:$AG$23,IL6,IL7)</f>
        <v>1274215079.5327773</v>
      </c>
      <c r="IM11" s="352" cm="1">
        <f t="array" ref="IM11">INDEX('Ingresos Fideicomiso'!$H$12:$AG$23,IM6,IM7)</f>
        <v>1361162304.6310146</v>
      </c>
      <c r="IN11" s="352" cm="1">
        <f t="array" ref="IN11">INDEX('Ingresos Fideicomiso'!$H$12:$AG$23,IN6,IN7)</f>
        <v>1246999432.083683</v>
      </c>
      <c r="IO11" s="352" cm="1">
        <f t="array" ref="IO11">INDEX('Ingresos Fideicomiso'!$H$12:$AG$23,IO6,IO7)</f>
        <v>1262658875.9355729</v>
      </c>
      <c r="IP11" s="352" cm="1">
        <f t="array" ref="IP11">INDEX('Ingresos Fideicomiso'!$H$12:$AG$23,IP6,IP7)</f>
        <v>1201724439.5048068</v>
      </c>
      <c r="IQ11" s="352" cm="1">
        <f t="array" ref="IQ11">INDEX('Ingresos Fideicomiso'!$H$12:$AG$23,IQ6,IQ7)</f>
        <v>1100741936.0327349</v>
      </c>
      <c r="IR11" s="352" cm="1">
        <f t="array" ref="IR11">INDEX('Ingresos Fideicomiso'!$H$12:$AG$23,IR6,IR7)</f>
        <v>1206423022.2076678</v>
      </c>
      <c r="IS11" s="352" cm="1">
        <f t="array" ref="IS11">INDEX('Ingresos Fideicomiso'!$H$12:$AG$23,IS6,IS7)</f>
        <v>1105199848.4276755</v>
      </c>
      <c r="IT11" s="352" cm="1">
        <f t="array" ref="IT11">INDEX('Ingresos Fideicomiso'!$H$12:$AG$23,IT6,IT7)</f>
        <v>1238931374.9310555</v>
      </c>
      <c r="IU11" s="352" cm="1">
        <f t="array" ref="IU11">INDEX('Ingresos Fideicomiso'!$H$12:$AG$23,IU6,IU7)</f>
        <v>1254596160.3889945</v>
      </c>
      <c r="IV11" s="352" cm="1">
        <f t="array" ref="IV11">INDEX('Ingresos Fideicomiso'!$H$12:$AG$23,IV6,IV7)</f>
        <v>1229173062.5970967</v>
      </c>
      <c r="IW11" s="352" cm="1">
        <f t="array" ref="IW11">INDEX('Ingresos Fideicomiso'!$H$12:$AG$23,IW6,IW7)</f>
        <v>1242056612.4437816</v>
      </c>
      <c r="IX11" s="352" cm="1">
        <f t="array" ref="IX11">INDEX('Ingresos Fideicomiso'!$H$12:$AG$23,IX6,IX7)</f>
        <v>1312441531.9187605</v>
      </c>
      <c r="IY11" s="352" cm="1">
        <f t="array" ref="IY11">INDEX('Ingresos Fideicomiso'!$H$12:$AG$23,IY6,IY7)</f>
        <v>1401997173.7699451</v>
      </c>
      <c r="IZ11" s="352" cm="1">
        <f t="array" ref="IZ11">INDEX('Ingresos Fideicomiso'!$H$12:$AG$23,IZ6,IZ7)</f>
        <v>1284409415.0461934</v>
      </c>
      <c r="JA11" s="352" cm="1">
        <f t="array" ref="JA11">INDEX('Ingresos Fideicomiso'!$H$12:$AG$23,JA6,JA7)</f>
        <v>1300538642.21364</v>
      </c>
      <c r="JB11" s="352" cm="1">
        <f t="array" ref="JB11">INDEX('Ingresos Fideicomiso'!$H$12:$AG$23,JB6,JB7)</f>
        <v>1237776172.6899509</v>
      </c>
      <c r="JC11" s="352" cm="1">
        <f t="array" ref="JC11">INDEX('Ingresos Fideicomiso'!$H$12:$AG$23,JC6,JC7)</f>
        <v>1133764194.1137171</v>
      </c>
      <c r="JD11" s="352" cm="1">
        <f t="array" ref="JD11">INDEX('Ingresos Fideicomiso'!$H$12:$AG$23,JD6,JD7)</f>
        <v>1242615712.873898</v>
      </c>
      <c r="JE11" s="352" cm="1">
        <f t="array" ref="JE11">INDEX('Ingresos Fideicomiso'!$H$12:$AG$23,JE6,JE7)</f>
        <v>1138355843.8805058</v>
      </c>
      <c r="JF11" s="352" cm="1">
        <f t="array" ref="JF11">INDEX('Ingresos Fideicomiso'!$H$12:$AG$23,JF6,JF7)</f>
        <v>1276099316.178987</v>
      </c>
      <c r="JG11" s="352" cm="1">
        <f t="array" ref="JG11">INDEX('Ingresos Fideicomiso'!$H$12:$AG$23,JG6,JG7)</f>
        <v>1292234045.2006643</v>
      </c>
      <c r="JH11" s="352" cm="1">
        <f t="array" ref="JH11">INDEX('Ingresos Fideicomiso'!$H$12:$AG$23,JH6,JH7)</f>
        <v>1266048254.4750097</v>
      </c>
      <c r="JI11" s="352" cm="1">
        <f t="array" ref="JI11">INDEX('Ingresos Fideicomiso'!$H$12:$AG$23,JI6,JI7)</f>
        <v>1279318310.8170953</v>
      </c>
      <c r="JJ11" s="352" cm="1">
        <f t="array" ref="JJ11">INDEX('Ingresos Fideicomiso'!$H$12:$AG$23,JJ6,JJ7)</f>
        <v>1351814777.8763235</v>
      </c>
      <c r="JK11" s="352" cm="1">
        <f t="array" ref="JK11">INDEX('Ingresos Fideicomiso'!$H$12:$AG$23,JK6,JK7)</f>
        <v>1444057088.9830434</v>
      </c>
      <c r="JL11" s="352" cm="1">
        <f t="array" ref="JL11">INDEX('Ingresos Fideicomiso'!$H$12:$AG$23,JL6,JL7)</f>
        <v>1322941697.4975793</v>
      </c>
      <c r="JM11" s="352" cm="1">
        <f t="array" ref="JM11">INDEX('Ingresos Fideicomiso'!$H$12:$AG$23,JM6,JM7)</f>
        <v>1339554801.4800494</v>
      </c>
      <c r="JN11" s="352" cm="1">
        <f t="array" ref="JN11">INDEX('Ingresos Fideicomiso'!$H$12:$AG$23,JN6,JN7)</f>
        <v>1274909457.8706496</v>
      </c>
      <c r="JO11" s="352" cm="1">
        <f t="array" ref="JO11">INDEX('Ingresos Fideicomiso'!$H$12:$AG$23,JO6,JO7)</f>
        <v>1167777119.9371285</v>
      </c>
      <c r="JP11" s="352" cm="1">
        <f t="array" ref="JP11">INDEX('Ingresos Fideicomiso'!$H$12:$AG$23,JP6,JP7)</f>
        <v>1279894184.2601149</v>
      </c>
      <c r="JQ11" s="352" cm="1">
        <f t="array" ref="JQ11">INDEX('Ingresos Fideicomiso'!$H$12:$AG$23,JQ6,JQ7)</f>
        <v>1172506519.1969211</v>
      </c>
      <c r="JR11" s="352" cm="1">
        <f t="array" ref="JR11">INDEX('Ingresos Fideicomiso'!$H$12:$AG$23,JR6,JR7)</f>
        <v>1314382295.6643569</v>
      </c>
      <c r="JS11" s="352" cm="1">
        <f t="array" ref="JS11">INDEX('Ingresos Fideicomiso'!$H$12:$AG$23,JS6,JS7)</f>
        <v>1331001066.5566843</v>
      </c>
      <c r="JT11" s="352" cm="1">
        <f t="array" ref="JT11">INDEX('Ingresos Fideicomiso'!$H$12:$AG$23,JT6,JT7)</f>
        <v>1304029702.1092601</v>
      </c>
      <c r="JU11" s="352" cm="1">
        <f t="array" ref="JU11">INDEX('Ingresos Fideicomiso'!$H$12:$AG$23,JU6,JU7)</f>
        <v>1317697860.1416082</v>
      </c>
      <c r="JV11" s="352" cm="1">
        <f t="array" ref="JV11">INDEX('Ingresos Fideicomiso'!$H$12:$AG$23,JV6,JV7)</f>
        <v>1392369221.2126133</v>
      </c>
      <c r="JW11" s="352" cm="1">
        <f t="array" ref="JW11">INDEX('Ingresos Fideicomiso'!$H$12:$AG$23,JW6,JW7)</f>
        <v>1487378801.6525347</v>
      </c>
      <c r="JX11" s="352" cm="1">
        <f t="array" ref="JX11">INDEX('Ingresos Fideicomiso'!$H$12:$AG$23,JX6,JX7)</f>
        <v>1362629948.4225068</v>
      </c>
      <c r="JY11" s="352" cm="1">
        <f t="array" ref="JY11">INDEX('Ingresos Fideicomiso'!$H$12:$AG$23,JY6,JY7)</f>
        <v>1379741445.5244508</v>
      </c>
      <c r="JZ11" s="352" cm="1">
        <f t="array" ref="JZ11">INDEX('Ingresos Fideicomiso'!$H$12:$AG$23,JZ6,JZ7)</f>
        <v>1313156741.6067693</v>
      </c>
      <c r="KA11" s="352" cm="1">
        <f t="array" ref="KA11">INDEX('Ingresos Fideicomiso'!$H$12:$AG$23,KA6,KA7)</f>
        <v>1202810433.5352426</v>
      </c>
      <c r="KB11" s="352" cm="1">
        <f t="array" ref="KB11">INDEX('Ingresos Fideicomiso'!$H$12:$AG$23,KB6,KB7)</f>
        <v>1318291009.7879186</v>
      </c>
      <c r="KC11" s="352" cm="1">
        <f t="array" ref="KC11">INDEX('Ingresos Fideicomiso'!$H$12:$AG$23,KC6,KC7)</f>
        <v>1207681714.7728288</v>
      </c>
      <c r="KD11" s="352" cm="1">
        <f t="array" ref="KD11">INDEX('Ingresos Fideicomiso'!$H$12:$AG$23,KD6,KD7)</f>
        <v>1353813764.5342877</v>
      </c>
      <c r="KE11" s="352" cm="1">
        <f t="array" ref="KE11">INDEX('Ingresos Fideicomiso'!$H$12:$AG$23,KE6,KE7)</f>
        <v>1370931098.5533848</v>
      </c>
      <c r="KF11" s="352" cm="1">
        <f t="array" ref="KF11">INDEX('Ingresos Fideicomiso'!$H$12:$AG$23,KF6,KF7)</f>
        <v>1343150593.172538</v>
      </c>
      <c r="KG11" s="352" cm="1">
        <f t="array" ref="KG11">INDEX('Ingresos Fideicomiso'!$H$12:$AG$23,KG6,KG7)</f>
        <v>1357228795.9458566</v>
      </c>
      <c r="KH11" s="352" cm="1">
        <f t="array" ref="KH11">INDEX('Ingresos Fideicomiso'!$H$12:$AG$23,KH6,KH7)</f>
        <v>1434140297.8489916</v>
      </c>
      <c r="KI11" s="352" cm="1">
        <f t="array" ref="KI11">INDEX('Ingresos Fideicomiso'!$H$12:$AG$23,KI6,KI7)</f>
        <v>1532000165.702111</v>
      </c>
      <c r="KJ11" s="352" cm="1">
        <f t="array" ref="KJ11">INDEX('Ingresos Fideicomiso'!$H$12:$AG$23,KJ6,KJ7)</f>
        <v>1403508846.8751822</v>
      </c>
      <c r="KK11" s="352" cm="1">
        <f t="array" ref="KK11">INDEX('Ingresos Fideicomiso'!$H$12:$AG$23,KK6,KK7)</f>
        <v>1421133688.8901844</v>
      </c>
      <c r="KL11" s="352" cm="1">
        <f t="array" ref="KL11">INDEX('Ingresos Fideicomiso'!$H$12:$AG$23,KL6,KL7)</f>
        <v>1352551443.8549724</v>
      </c>
      <c r="KM11" s="352" cm="1">
        <f t="array" ref="KM11">INDEX('Ingresos Fideicomiso'!$H$12:$AG$23,KM6,KM7)</f>
        <v>1238894746.5412998</v>
      </c>
      <c r="KN11" s="352" cm="1">
        <f t="array" ref="KN11">INDEX('Ingresos Fideicomiso'!$H$12:$AG$23,KN6,KN7)</f>
        <v>1357839740.0815561</v>
      </c>
      <c r="KO11" s="352" cm="1">
        <f t="array" ref="KO11">INDEX('Ingresos Fideicomiso'!$H$12:$AG$23,KO6,KO7)</f>
        <v>1243912166.2160137</v>
      </c>
      <c r="KP11" s="352" cm="1">
        <f t="array" ref="KP11">INDEX('Ingresos Fideicomiso'!$H$12:$AG$23,KP6,KP7)</f>
        <v>1394428177.4703162</v>
      </c>
    </row>
    <row r="12" spans="1:302">
      <c r="B12" s="118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</row>
    <row r="13" spans="1:302" ht="15">
      <c r="B13" s="114" t="str">
        <f>+Resultados!B24</f>
        <v>Refinanciamiento 15yrs</v>
      </c>
    </row>
    <row r="14" spans="1:302" ht="15">
      <c r="A14" s="117">
        <f>+Resultados!F24</f>
        <v>0.18814370151974741</v>
      </c>
      <c r="B14" s="142" t="s">
        <v>92</v>
      </c>
      <c r="C14" s="143">
        <f>+C$11*$A$14</f>
        <v>126885477.77201636</v>
      </c>
      <c r="D14" s="143">
        <f>+D$11*$A$14</f>
        <v>124314274.37476586</v>
      </c>
      <c r="E14" s="143">
        <f>+E$11*$A$14</f>
        <v>125617271.64935447</v>
      </c>
      <c r="F14" s="143">
        <f t="shared" ref="F14:BQ14" si="79">+F$11*$A$14</f>
        <v>132735756.79819995</v>
      </c>
      <c r="G14" s="143">
        <f t="shared" si="79"/>
        <v>141793101.91229934</v>
      </c>
      <c r="H14" s="143">
        <f t="shared" si="79"/>
        <v>129900686.31525359</v>
      </c>
      <c r="I14" s="143">
        <f t="shared" si="79"/>
        <v>131531940.06833401</v>
      </c>
      <c r="J14" s="143">
        <f t="shared" si="79"/>
        <v>125184362.90916614</v>
      </c>
      <c r="K14" s="143">
        <f t="shared" si="79"/>
        <v>114664954.34381059</v>
      </c>
      <c r="L14" s="143">
        <f t="shared" si="79"/>
        <v>125673817.11588599</v>
      </c>
      <c r="M14" s="143">
        <f t="shared" si="79"/>
        <v>115129337.77874804</v>
      </c>
      <c r="N14" s="143">
        <f t="shared" si="79"/>
        <v>129060231.91375819</v>
      </c>
      <c r="O14" s="143">
        <f t="shared" si="79"/>
        <v>130692042.10517687</v>
      </c>
      <c r="P14" s="143">
        <f t="shared" si="79"/>
        <v>128043702.60600884</v>
      </c>
      <c r="Q14" s="143">
        <f t="shared" si="79"/>
        <v>129385789.79883513</v>
      </c>
      <c r="R14" s="143">
        <f t="shared" si="79"/>
        <v>136717829.50214595</v>
      </c>
      <c r="S14" s="143">
        <f t="shared" si="79"/>
        <v>146046894.96966833</v>
      </c>
      <c r="T14" s="143">
        <f t="shared" si="79"/>
        <v>133797706.90471119</v>
      </c>
      <c r="U14" s="143">
        <f t="shared" si="79"/>
        <v>135477898.27038404</v>
      </c>
      <c r="V14" s="143">
        <f t="shared" si="79"/>
        <v>128939893.79644112</v>
      </c>
      <c r="W14" s="143">
        <f t="shared" si="79"/>
        <v>118104902.97412489</v>
      </c>
      <c r="X14" s="143">
        <f t="shared" si="79"/>
        <v>129444031.62936257</v>
      </c>
      <c r="Y14" s="143">
        <f t="shared" si="79"/>
        <v>118583217.91211048</v>
      </c>
      <c r="Z14" s="143">
        <f t="shared" si="79"/>
        <v>132932038.87117094</v>
      </c>
      <c r="AA14" s="143">
        <f t="shared" si="79"/>
        <v>134612803.36833218</v>
      </c>
      <c r="AB14" s="143">
        <f t="shared" si="79"/>
        <v>131885013.68418913</v>
      </c>
      <c r="AC14" s="143">
        <f t="shared" si="79"/>
        <v>133267363.49280018</v>
      </c>
      <c r="AD14" s="143">
        <f t="shared" si="79"/>
        <v>140819364.38721034</v>
      </c>
      <c r="AE14" s="143">
        <f t="shared" si="79"/>
        <v>150428301.8187584</v>
      </c>
      <c r="AF14" s="143">
        <f t="shared" si="79"/>
        <v>137811638.11185256</v>
      </c>
      <c r="AG14" s="143">
        <f t="shared" si="79"/>
        <v>139542235.21849558</v>
      </c>
      <c r="AH14" s="143">
        <f t="shared" si="79"/>
        <v>132808090.61033434</v>
      </c>
      <c r="AI14" s="143">
        <f t="shared" si="79"/>
        <v>121648050.06334862</v>
      </c>
      <c r="AJ14" s="143">
        <f t="shared" si="79"/>
        <v>133327352.57824343</v>
      </c>
      <c r="AK14" s="143">
        <f t="shared" si="79"/>
        <v>122140714.44947377</v>
      </c>
      <c r="AL14" s="143">
        <f t="shared" si="79"/>
        <v>136920000.03730601</v>
      </c>
      <c r="AM14" s="143">
        <f t="shared" si="79"/>
        <v>138651187.46938211</v>
      </c>
      <c r="AN14" s="143">
        <f t="shared" si="79"/>
        <v>135841564.09471476</v>
      </c>
      <c r="AO14" s="143">
        <f t="shared" si="79"/>
        <v>137265384.39758417</v>
      </c>
      <c r="AP14" s="143">
        <f t="shared" si="79"/>
        <v>145043945.31882662</v>
      </c>
      <c r="AQ14" s="143">
        <f t="shared" si="79"/>
        <v>154941150.87332112</v>
      </c>
      <c r="AR14" s="143">
        <f t="shared" si="79"/>
        <v>141945987.2552081</v>
      </c>
      <c r="AS14" s="143">
        <f t="shared" si="79"/>
        <v>143728502.2750504</v>
      </c>
      <c r="AT14" s="143">
        <f t="shared" si="79"/>
        <v>136792333.32864437</v>
      </c>
      <c r="AU14" s="143">
        <f t="shared" si="79"/>
        <v>125297491.56524909</v>
      </c>
      <c r="AV14" s="143">
        <f t="shared" si="79"/>
        <v>137327173.15559074</v>
      </c>
      <c r="AW14" s="143">
        <f t="shared" si="79"/>
        <v>125804935.88295798</v>
      </c>
      <c r="AX14" s="143">
        <f t="shared" si="79"/>
        <v>141027600.03842521</v>
      </c>
      <c r="AY14" s="143">
        <f t="shared" si="79"/>
        <v>142810723.0934636</v>
      </c>
      <c r="AZ14" s="143">
        <f t="shared" si="79"/>
        <v>139916811.01755622</v>
      </c>
      <c r="BA14" s="143">
        <f t="shared" si="79"/>
        <v>141383345.9295117</v>
      </c>
      <c r="BB14" s="143">
        <f t="shared" si="79"/>
        <v>149395263.67839143</v>
      </c>
      <c r="BC14" s="143">
        <f t="shared" si="79"/>
        <v>159589385.39952075</v>
      </c>
      <c r="BD14" s="143">
        <f t="shared" si="79"/>
        <v>146204366.87286431</v>
      </c>
      <c r="BE14" s="143">
        <f t="shared" si="79"/>
        <v>148040357.34330192</v>
      </c>
      <c r="BF14" s="143">
        <f t="shared" si="79"/>
        <v>140896103.3285037</v>
      </c>
      <c r="BG14" s="143">
        <f t="shared" si="79"/>
        <v>129056416.31220655</v>
      </c>
      <c r="BH14" s="143">
        <f t="shared" si="79"/>
        <v>141446988.35025847</v>
      </c>
      <c r="BI14" s="143">
        <f t="shared" si="79"/>
        <v>129579083.95944673</v>
      </c>
      <c r="BJ14" s="143">
        <f t="shared" si="79"/>
        <v>145258428.03957796</v>
      </c>
      <c r="BK14" s="143">
        <f t="shared" si="79"/>
        <v>147095044.78626749</v>
      </c>
      <c r="BL14" s="143">
        <f t="shared" si="79"/>
        <v>144114315.34808287</v>
      </c>
      <c r="BM14" s="143">
        <f t="shared" si="79"/>
        <v>145624846.30739704</v>
      </c>
      <c r="BN14" s="143">
        <f t="shared" si="79"/>
        <v>153877121.58874315</v>
      </c>
      <c r="BO14" s="143">
        <f t="shared" si="79"/>
        <v>164377066.96150637</v>
      </c>
      <c r="BP14" s="143">
        <f t="shared" si="79"/>
        <v>150590497.87905025</v>
      </c>
      <c r="BQ14" s="143">
        <f t="shared" si="79"/>
        <v>152481568.06360099</v>
      </c>
      <c r="BR14" s="143">
        <f t="shared" ref="BR14:EC14" si="80">+BR$11*$A$14</f>
        <v>145122986.42835885</v>
      </c>
      <c r="BS14" s="143">
        <f t="shared" si="80"/>
        <v>132928108.80157278</v>
      </c>
      <c r="BT14" s="143">
        <f t="shared" si="80"/>
        <v>145690398.00076625</v>
      </c>
      <c r="BU14" s="143">
        <f t="shared" si="80"/>
        <v>133466456.47823015</v>
      </c>
      <c r="BV14" s="143">
        <f t="shared" si="80"/>
        <v>149616180.88076535</v>
      </c>
      <c r="BW14" s="143">
        <f t="shared" si="80"/>
        <v>151507896.12985554</v>
      </c>
      <c r="BX14" s="143">
        <f t="shared" si="80"/>
        <v>148437744.80852541</v>
      </c>
      <c r="BY14" s="143">
        <f t="shared" si="80"/>
        <v>149993591.69661897</v>
      </c>
      <c r="BZ14" s="143">
        <f t="shared" si="80"/>
        <v>158493435.23640549</v>
      </c>
      <c r="CA14" s="143">
        <f t="shared" si="80"/>
        <v>169308378.97035161</v>
      </c>
      <c r="CB14" s="143">
        <f t="shared" si="80"/>
        <v>155108212.81542182</v>
      </c>
      <c r="CC14" s="143">
        <f t="shared" si="80"/>
        <v>157056015.10550904</v>
      </c>
      <c r="CD14" s="143">
        <f t="shared" si="80"/>
        <v>149476676.02120963</v>
      </c>
      <c r="CE14" s="143">
        <f t="shared" si="80"/>
        <v>136915952.06561998</v>
      </c>
      <c r="CF14" s="143">
        <f t="shared" si="80"/>
        <v>150061109.94078922</v>
      </c>
      <c r="CG14" s="143">
        <f t="shared" si="80"/>
        <v>137470450.17257705</v>
      </c>
      <c r="CH14" s="143">
        <f t="shared" si="80"/>
        <v>154104666.3071883</v>
      </c>
      <c r="CI14" s="143">
        <f t="shared" si="80"/>
        <v>156053133.01375121</v>
      </c>
      <c r="CJ14" s="143">
        <f t="shared" si="80"/>
        <v>152890877.15278119</v>
      </c>
      <c r="CK14" s="143">
        <f t="shared" si="80"/>
        <v>154493399.44751754</v>
      </c>
      <c r="CL14" s="143">
        <f t="shared" si="80"/>
        <v>163248238.29349768</v>
      </c>
      <c r="CM14" s="143">
        <f t="shared" si="80"/>
        <v>174387630.33946213</v>
      </c>
      <c r="CN14" s="143">
        <f t="shared" si="80"/>
        <v>159761459.19988447</v>
      </c>
      <c r="CO14" s="143">
        <f t="shared" si="80"/>
        <v>161767695.55867431</v>
      </c>
      <c r="CP14" s="143">
        <f t="shared" si="80"/>
        <v>153960976.30184591</v>
      </c>
      <c r="CQ14" s="143">
        <f t="shared" si="80"/>
        <v>141023430.62758857</v>
      </c>
      <c r="CR14" s="143">
        <f t="shared" si="80"/>
        <v>154562943.2390129</v>
      </c>
      <c r="CS14" s="143">
        <f t="shared" si="80"/>
        <v>141594563.67775437</v>
      </c>
      <c r="CT14" s="143">
        <f t="shared" si="80"/>
        <v>158727806.29640394</v>
      </c>
      <c r="CU14" s="143">
        <f t="shared" si="80"/>
        <v>160734727.00416374</v>
      </c>
      <c r="CV14" s="143">
        <f t="shared" si="80"/>
        <v>157477603.46736461</v>
      </c>
      <c r="CW14" s="143">
        <f t="shared" si="80"/>
        <v>159128201.4309431</v>
      </c>
      <c r="CX14" s="143">
        <f t="shared" si="80"/>
        <v>168145685.44230258</v>
      </c>
      <c r="CY14" s="143">
        <f t="shared" si="80"/>
        <v>179619259.24964601</v>
      </c>
      <c r="CZ14" s="143">
        <f t="shared" si="80"/>
        <v>164554302.97588098</v>
      </c>
      <c r="DA14" s="143">
        <f t="shared" si="80"/>
        <v>166620726.42543453</v>
      </c>
      <c r="DB14" s="143">
        <f t="shared" si="80"/>
        <v>158579805.59090126</v>
      </c>
      <c r="DC14" s="143">
        <f t="shared" si="80"/>
        <v>145254133.54641622</v>
      </c>
      <c r="DD14" s="143">
        <f t="shared" si="80"/>
        <v>159199831.53618327</v>
      </c>
      <c r="DE14" s="143">
        <f t="shared" si="80"/>
        <v>145842400.58808699</v>
      </c>
      <c r="DF14" s="143">
        <f t="shared" si="80"/>
        <v>163489640.48529607</v>
      </c>
      <c r="DG14" s="143">
        <f t="shared" si="80"/>
        <v>165556768.81428865</v>
      </c>
      <c r="DH14" s="143">
        <f t="shared" si="80"/>
        <v>162201931.57138553</v>
      </c>
      <c r="DI14" s="143">
        <f t="shared" si="80"/>
        <v>163902047.47387135</v>
      </c>
      <c r="DJ14" s="143">
        <f t="shared" si="80"/>
        <v>173190056.00557163</v>
      </c>
      <c r="DK14" s="143">
        <f t="shared" si="80"/>
        <v>185007837.02713537</v>
      </c>
      <c r="DL14" s="143">
        <f t="shared" si="80"/>
        <v>169490932.06515741</v>
      </c>
      <c r="DM14" s="143">
        <f t="shared" si="80"/>
        <v>171619348.21819755</v>
      </c>
      <c r="DN14" s="143">
        <f t="shared" si="80"/>
        <v>163337199.75862831</v>
      </c>
      <c r="DO14" s="143">
        <f t="shared" si="80"/>
        <v>149611757.5528087</v>
      </c>
      <c r="DP14" s="143">
        <f t="shared" si="80"/>
        <v>163975826.48226881</v>
      </c>
      <c r="DQ14" s="143">
        <f t="shared" si="80"/>
        <v>150217672.60572961</v>
      </c>
      <c r="DR14" s="143">
        <f t="shared" si="80"/>
        <v>168394329.69985497</v>
      </c>
      <c r="DS14" s="143">
        <f t="shared" si="80"/>
        <v>170523471.8787173</v>
      </c>
      <c r="DT14" s="143">
        <f t="shared" si="80"/>
        <v>167067989.51852712</v>
      </c>
      <c r="DU14" s="143">
        <f t="shared" si="80"/>
        <v>168819108.89808753</v>
      </c>
      <c r="DV14" s="143">
        <f t="shared" si="80"/>
        <v>178385757.6857388</v>
      </c>
      <c r="DW14" s="143">
        <f t="shared" si="80"/>
        <v>190558072.13794947</v>
      </c>
      <c r="DX14" s="143">
        <f t="shared" si="80"/>
        <v>174575660.02711216</v>
      </c>
      <c r="DY14" s="143">
        <f t="shared" si="80"/>
        <v>176767928.66474351</v>
      </c>
      <c r="DZ14" s="143">
        <f t="shared" si="80"/>
        <v>168237315.75138718</v>
      </c>
      <c r="EA14" s="143">
        <f t="shared" si="80"/>
        <v>154100110.27939299</v>
      </c>
      <c r="EB14" s="143">
        <f t="shared" si="80"/>
        <v>168895101.27673689</v>
      </c>
      <c r="EC14" s="143">
        <f t="shared" si="80"/>
        <v>154724202.78390151</v>
      </c>
      <c r="ED14" s="143">
        <f t="shared" ref="ED14:GO14" si="81">+ED$11*$A$14</f>
        <v>173446159.59085062</v>
      </c>
      <c r="EE14" s="143">
        <f t="shared" si="81"/>
        <v>175639176.03507885</v>
      </c>
      <c r="EF14" s="143">
        <f t="shared" si="81"/>
        <v>172080029.20408294</v>
      </c>
      <c r="EG14" s="143">
        <f t="shared" si="81"/>
        <v>173883682.16503015</v>
      </c>
      <c r="EH14" s="143">
        <f t="shared" si="81"/>
        <v>183737330.416311</v>
      </c>
      <c r="EI14" s="143">
        <f t="shared" si="81"/>
        <v>196274814.30208796</v>
      </c>
      <c r="EJ14" s="143">
        <f t="shared" si="81"/>
        <v>179812929.82792553</v>
      </c>
      <c r="EK14" s="143">
        <f t="shared" si="81"/>
        <v>182070966.52468583</v>
      </c>
      <c r="EL14" s="143">
        <f t="shared" si="81"/>
        <v>173284435.22392881</v>
      </c>
      <c r="EM14" s="143">
        <f t="shared" si="81"/>
        <v>158723113.58777478</v>
      </c>
      <c r="EN14" s="143">
        <f t="shared" si="81"/>
        <v>173961954.31503898</v>
      </c>
      <c r="EO14" s="143">
        <f t="shared" si="81"/>
        <v>159365928.86741856</v>
      </c>
      <c r="EP14" s="143">
        <f t="shared" si="81"/>
        <v>178649544.37857613</v>
      </c>
      <c r="EQ14" s="143">
        <f t="shared" si="81"/>
        <v>180908351.31613123</v>
      </c>
      <c r="ER14" s="143">
        <f t="shared" si="81"/>
        <v>177242430.08020544</v>
      </c>
      <c r="ES14" s="143">
        <f t="shared" si="81"/>
        <v>179100192.6299811</v>
      </c>
      <c r="ET14" s="143">
        <f t="shared" si="81"/>
        <v>189249450.32880032</v>
      </c>
      <c r="EU14" s="143">
        <f t="shared" si="81"/>
        <v>202163058.73115063</v>
      </c>
      <c r="EV14" s="143">
        <f t="shared" si="81"/>
        <v>185207317.7227633</v>
      </c>
      <c r="EW14" s="143">
        <f t="shared" si="81"/>
        <v>187533095.52042642</v>
      </c>
      <c r="EX14" s="143">
        <f t="shared" si="81"/>
        <v>178482968.28064668</v>
      </c>
      <c r="EY14" s="143">
        <f t="shared" si="81"/>
        <v>163484806.99540806</v>
      </c>
      <c r="EZ14" s="143">
        <f t="shared" si="81"/>
        <v>179180812.94449016</v>
      </c>
      <c r="FA14" s="143">
        <f t="shared" si="81"/>
        <v>164146906.73344114</v>
      </c>
      <c r="FB14" s="143">
        <f t="shared" si="81"/>
        <v>184009030.70993343</v>
      </c>
      <c r="FC14" s="143">
        <f t="shared" si="81"/>
        <v>186335601.85561517</v>
      </c>
      <c r="FD14" s="143">
        <f t="shared" si="81"/>
        <v>182559702.98261163</v>
      </c>
      <c r="FE14" s="143">
        <f t="shared" si="81"/>
        <v>184473198.4088805</v>
      </c>
      <c r="FF14" s="143">
        <f t="shared" si="81"/>
        <v>194926933.83866435</v>
      </c>
      <c r="FG14" s="143">
        <f t="shared" si="81"/>
        <v>208227950.49308512</v>
      </c>
      <c r="FH14" s="143">
        <f t="shared" si="81"/>
        <v>190763537.25444621</v>
      </c>
      <c r="FI14" s="143">
        <f t="shared" si="81"/>
        <v>193159088.38603923</v>
      </c>
      <c r="FJ14" s="143">
        <f t="shared" si="81"/>
        <v>183837457.3290661</v>
      </c>
      <c r="FK14" s="143">
        <f t="shared" si="81"/>
        <v>168389351.20527029</v>
      </c>
      <c r="FL14" s="143">
        <f t="shared" si="81"/>
        <v>184556237.33282492</v>
      </c>
      <c r="FM14" s="143">
        <f t="shared" si="81"/>
        <v>169071313.93544438</v>
      </c>
      <c r="FN14" s="143">
        <f t="shared" si="81"/>
        <v>189529301.63123146</v>
      </c>
      <c r="FO14" s="143">
        <f t="shared" si="81"/>
        <v>191925669.91128367</v>
      </c>
      <c r="FP14" s="143">
        <f t="shared" si="81"/>
        <v>188036494.07209</v>
      </c>
      <c r="FQ14" s="143">
        <f t="shared" si="81"/>
        <v>190007394.36114696</v>
      </c>
      <c r="FR14" s="143">
        <f t="shared" si="81"/>
        <v>200774741.85382432</v>
      </c>
      <c r="FS14" s="143">
        <f t="shared" si="81"/>
        <v>214474789.00787771</v>
      </c>
      <c r="FT14" s="143">
        <f t="shared" si="81"/>
        <v>196486443.37207961</v>
      </c>
      <c r="FU14" s="143">
        <f t="shared" si="81"/>
        <v>198953861.03762043</v>
      </c>
      <c r="FV14" s="143">
        <f t="shared" si="81"/>
        <v>189352581.0489381</v>
      </c>
      <c r="FW14" s="143">
        <f t="shared" si="81"/>
        <v>173441031.74142841</v>
      </c>
      <c r="FX14" s="143">
        <f t="shared" si="81"/>
        <v>190092924.45280963</v>
      </c>
      <c r="FY14" s="143">
        <f t="shared" si="81"/>
        <v>174143453.3535077</v>
      </c>
      <c r="FZ14" s="143">
        <f t="shared" si="81"/>
        <v>195215180.68016839</v>
      </c>
      <c r="GA14" s="143">
        <f t="shared" si="81"/>
        <v>197683440.00862217</v>
      </c>
      <c r="GB14" s="143">
        <f t="shared" si="81"/>
        <v>193677588.89425269</v>
      </c>
      <c r="GC14" s="143">
        <f t="shared" si="81"/>
        <v>195707616.19198135</v>
      </c>
      <c r="GD14" s="143">
        <f t="shared" si="81"/>
        <v>206797984.10943905</v>
      </c>
      <c r="GE14" s="143">
        <f t="shared" si="81"/>
        <v>220909032.67811406</v>
      </c>
      <c r="GF14" s="143">
        <f t="shared" si="81"/>
        <v>202381036.67324203</v>
      </c>
      <c r="GG14" s="143">
        <f t="shared" si="81"/>
        <v>204922476.86874905</v>
      </c>
      <c r="GH14" s="143">
        <f t="shared" si="81"/>
        <v>195033158.48040619</v>
      </c>
      <c r="GI14" s="143">
        <f t="shared" si="81"/>
        <v>178644262.69367126</v>
      </c>
      <c r="GJ14" s="143">
        <f t="shared" si="81"/>
        <v>195795712.18639392</v>
      </c>
      <c r="GK14" s="143">
        <f t="shared" si="81"/>
        <v>179367756.95411295</v>
      </c>
      <c r="GL14" s="143">
        <f t="shared" si="81"/>
        <v>201071636.10057345</v>
      </c>
      <c r="GM14" s="143">
        <f t="shared" si="81"/>
        <v>203613943.20888084</v>
      </c>
      <c r="GN14" s="143">
        <f t="shared" si="81"/>
        <v>199487916.56108025</v>
      </c>
      <c r="GO14" s="143">
        <f t="shared" si="81"/>
        <v>201578844.67774078</v>
      </c>
      <c r="GP14" s="143">
        <f t="shared" ref="GP14:JA14" si="82">+GP$11*$A$14</f>
        <v>213001923.6327222</v>
      </c>
      <c r="GQ14" s="143">
        <f t="shared" si="82"/>
        <v>227536303.65845746</v>
      </c>
      <c r="GR14" s="143">
        <f t="shared" si="82"/>
        <v>208452467.77343926</v>
      </c>
      <c r="GS14" s="143">
        <f t="shared" si="82"/>
        <v>211070151.17481148</v>
      </c>
      <c r="GT14" s="143">
        <f t="shared" si="82"/>
        <v>200884153.2348184</v>
      </c>
      <c r="GU14" s="143">
        <f t="shared" si="82"/>
        <v>184003590.57448137</v>
      </c>
      <c r="GV14" s="143">
        <f t="shared" si="82"/>
        <v>201669583.55198574</v>
      </c>
      <c r="GW14" s="143">
        <f t="shared" si="82"/>
        <v>184748789.66273633</v>
      </c>
      <c r="GX14" s="143">
        <f t="shared" si="82"/>
        <v>207103785.18359065</v>
      </c>
      <c r="GY14" s="143">
        <f t="shared" si="82"/>
        <v>209722361.50514725</v>
      </c>
      <c r="GZ14" s="143">
        <f t="shared" si="82"/>
        <v>205472554.05791265</v>
      </c>
      <c r="HA14" s="143">
        <f t="shared" si="82"/>
        <v>207626210.01807302</v>
      </c>
      <c r="HB14" s="143">
        <f t="shared" si="82"/>
        <v>219391981.34170386</v>
      </c>
      <c r="HC14" s="143">
        <f t="shared" si="82"/>
        <v>234362392.76821119</v>
      </c>
      <c r="HD14" s="143">
        <f t="shared" si="82"/>
        <v>214706041.80664241</v>
      </c>
      <c r="HE14" s="143">
        <f t="shared" si="82"/>
        <v>217402255.71005583</v>
      </c>
      <c r="HF14" s="143">
        <f t="shared" si="82"/>
        <v>206910677.83186299</v>
      </c>
      <c r="HG14" s="143">
        <f t="shared" si="82"/>
        <v>189523698.29171586</v>
      </c>
      <c r="HH14" s="143">
        <f t="shared" si="82"/>
        <v>207719671.05854535</v>
      </c>
      <c r="HI14" s="143">
        <f t="shared" si="82"/>
        <v>190291253.35261843</v>
      </c>
      <c r="HJ14" s="143">
        <f t="shared" si="82"/>
        <v>213316898.73909837</v>
      </c>
      <c r="HK14" s="143">
        <f t="shared" si="82"/>
        <v>216014032.35030168</v>
      </c>
      <c r="HL14" s="143">
        <f t="shared" si="82"/>
        <v>211636730.67965004</v>
      </c>
      <c r="HM14" s="143">
        <f t="shared" si="82"/>
        <v>213854996.31861523</v>
      </c>
      <c r="HN14" s="143">
        <f t="shared" si="82"/>
        <v>225973740.78195503</v>
      </c>
      <c r="HO14" s="143">
        <f t="shared" si="82"/>
        <v>241393264.55125755</v>
      </c>
      <c r="HP14" s="143">
        <f t="shared" si="82"/>
        <v>221147223.06084174</v>
      </c>
      <c r="HQ14" s="143">
        <f t="shared" si="82"/>
        <v>223924323.38135752</v>
      </c>
      <c r="HR14" s="143">
        <f t="shared" si="82"/>
        <v>213117998.16681883</v>
      </c>
      <c r="HS14" s="143">
        <f t="shared" si="82"/>
        <v>195209409.24046731</v>
      </c>
      <c r="HT14" s="143">
        <f t="shared" si="82"/>
        <v>213951261.19030169</v>
      </c>
      <c r="HU14" s="143">
        <f t="shared" si="82"/>
        <v>195999990.95319697</v>
      </c>
      <c r="HV14" s="143">
        <f t="shared" si="82"/>
        <v>219716405.70127133</v>
      </c>
      <c r="HW14" s="143">
        <f t="shared" si="82"/>
        <v>222494453.32081071</v>
      </c>
      <c r="HX14" s="143">
        <f t="shared" si="82"/>
        <v>217985832.60003954</v>
      </c>
      <c r="HY14" s="143">
        <f t="shared" si="82"/>
        <v>220270646.20817363</v>
      </c>
      <c r="HZ14" s="143">
        <f t="shared" si="82"/>
        <v>232752953.00541365</v>
      </c>
      <c r="IA14" s="143">
        <f t="shared" si="82"/>
        <v>248635062.4877952</v>
      </c>
      <c r="IB14" s="143">
        <f t="shared" si="82"/>
        <v>227781639.75266695</v>
      </c>
      <c r="IC14" s="143">
        <f t="shared" si="82"/>
        <v>230642053.08279824</v>
      </c>
      <c r="ID14" s="143">
        <f t="shared" si="82"/>
        <v>219511538.11182338</v>
      </c>
      <c r="IE14" s="143">
        <f t="shared" si="82"/>
        <v>201065691.51768133</v>
      </c>
      <c r="IF14" s="143">
        <f t="shared" si="82"/>
        <v>220369799.02601072</v>
      </c>
      <c r="IG14" s="143">
        <f t="shared" si="82"/>
        <v>201879990.68179289</v>
      </c>
      <c r="IH14" s="143">
        <f t="shared" si="82"/>
        <v>226307897.87230948</v>
      </c>
      <c r="II14" s="143">
        <f t="shared" si="82"/>
        <v>229169286.92043501</v>
      </c>
      <c r="IJ14" s="143">
        <f t="shared" si="82"/>
        <v>224525407.57804072</v>
      </c>
      <c r="IK14" s="143">
        <f t="shared" si="82"/>
        <v>226878765.59441888</v>
      </c>
      <c r="IL14" s="143">
        <f t="shared" si="82"/>
        <v>239735541.59557605</v>
      </c>
      <c r="IM14" s="143">
        <f t="shared" si="82"/>
        <v>256094114.36242911</v>
      </c>
      <c r="IN14" s="143">
        <f t="shared" si="82"/>
        <v>234615088.94524699</v>
      </c>
      <c r="IO14" s="143">
        <f t="shared" si="82"/>
        <v>237561314.67528218</v>
      </c>
      <c r="IP14" s="143">
        <f t="shared" si="82"/>
        <v>226096884.25517812</v>
      </c>
      <c r="IQ14" s="143">
        <f t="shared" si="82"/>
        <v>207097662.26321176</v>
      </c>
      <c r="IR14" s="143">
        <f t="shared" si="82"/>
        <v>226980892.99679106</v>
      </c>
      <c r="IS14" s="143">
        <f t="shared" si="82"/>
        <v>207936390.40224665</v>
      </c>
      <c r="IT14" s="143">
        <f t="shared" si="82"/>
        <v>233097134.80847877</v>
      </c>
      <c r="IU14" s="143">
        <f t="shared" si="82"/>
        <v>236044365.52804813</v>
      </c>
      <c r="IV14" s="143">
        <f t="shared" si="82"/>
        <v>231261169.80538195</v>
      </c>
      <c r="IW14" s="143">
        <f t="shared" si="82"/>
        <v>233685128.56225142</v>
      </c>
      <c r="IX14" s="143">
        <f t="shared" si="82"/>
        <v>246927607.84344333</v>
      </c>
      <c r="IY14" s="143">
        <f t="shared" si="82"/>
        <v>263776937.793302</v>
      </c>
      <c r="IZ14" s="143">
        <f t="shared" si="82"/>
        <v>241653541.61360437</v>
      </c>
      <c r="JA14" s="143">
        <f t="shared" si="82"/>
        <v>244688154.11554065</v>
      </c>
      <c r="JB14" s="143">
        <f t="shared" ref="JB14:KP14" si="83">+JB$11*$A$14</f>
        <v>232879790.78283346</v>
      </c>
      <c r="JC14" s="143">
        <f t="shared" si="83"/>
        <v>213310592.13110813</v>
      </c>
      <c r="JD14" s="143">
        <f t="shared" si="83"/>
        <v>233790319.78669482</v>
      </c>
      <c r="JE14" s="143">
        <f t="shared" si="83"/>
        <v>214174482.11431405</v>
      </c>
      <c r="JF14" s="143">
        <f t="shared" si="83"/>
        <v>240090048.85273311</v>
      </c>
      <c r="JG14" s="143">
        <f t="shared" si="83"/>
        <v>243125696.49388957</v>
      </c>
      <c r="JH14" s="143">
        <f t="shared" si="83"/>
        <v>238199004.89954343</v>
      </c>
      <c r="JI14" s="143">
        <f t="shared" si="83"/>
        <v>240695682.41911903</v>
      </c>
      <c r="JJ14" s="143">
        <f t="shared" si="83"/>
        <v>254335436.07874665</v>
      </c>
      <c r="JK14" s="143">
        <f t="shared" si="83"/>
        <v>271690245.92710108</v>
      </c>
      <c r="JL14" s="143">
        <f t="shared" si="83"/>
        <v>248903147.86201254</v>
      </c>
      <c r="JM14" s="143">
        <f t="shared" si="83"/>
        <v>252028798.73900691</v>
      </c>
      <c r="JN14" s="143">
        <f t="shared" si="83"/>
        <v>239866184.50631848</v>
      </c>
      <c r="JO14" s="143">
        <f t="shared" si="83"/>
        <v>219709909.89504138</v>
      </c>
      <c r="JP14" s="143">
        <f t="shared" si="83"/>
        <v>240804029.38029566</v>
      </c>
      <c r="JQ14" s="143">
        <f t="shared" si="83"/>
        <v>220599716.5777435</v>
      </c>
      <c r="JR14" s="143">
        <f t="shared" si="83"/>
        <v>247292750.31831515</v>
      </c>
      <c r="JS14" s="143">
        <f t="shared" si="83"/>
        <v>250419467.38870627</v>
      </c>
      <c r="JT14" s="143">
        <f t="shared" si="83"/>
        <v>245344975.04652977</v>
      </c>
      <c r="JU14" s="143">
        <f t="shared" si="83"/>
        <v>247916552.89169261</v>
      </c>
      <c r="JV14" s="143">
        <f t="shared" si="83"/>
        <v>261965499.16110909</v>
      </c>
      <c r="JW14" s="143">
        <f t="shared" si="83"/>
        <v>279840953.30491406</v>
      </c>
      <c r="JX14" s="143">
        <f t="shared" si="83"/>
        <v>256370242.29787293</v>
      </c>
      <c r="JY14" s="143">
        <f t="shared" si="83"/>
        <v>259589662.70117709</v>
      </c>
      <c r="JZ14" s="143">
        <f t="shared" si="83"/>
        <v>247062170.04150808</v>
      </c>
      <c r="KA14" s="143">
        <f t="shared" si="83"/>
        <v>226301207.19189265</v>
      </c>
      <c r="KB14" s="143">
        <f t="shared" si="83"/>
        <v>248028150.26170456</v>
      </c>
      <c r="KC14" s="143">
        <f t="shared" si="83"/>
        <v>227217708.07507583</v>
      </c>
      <c r="KD14" s="143">
        <f t="shared" si="83"/>
        <v>254711532.82786462</v>
      </c>
      <c r="KE14" s="143">
        <f t="shared" si="83"/>
        <v>257932051.41036746</v>
      </c>
      <c r="KF14" s="143">
        <f t="shared" si="83"/>
        <v>252705324.29792568</v>
      </c>
      <c r="KG14" s="143">
        <f t="shared" si="83"/>
        <v>255354049.47844341</v>
      </c>
      <c r="KH14" s="143">
        <f t="shared" si="83"/>
        <v>269824464.13594234</v>
      </c>
      <c r="KI14" s="143">
        <f t="shared" si="83"/>
        <v>288236181.90406156</v>
      </c>
      <c r="KJ14" s="143">
        <f t="shared" si="83"/>
        <v>264061349.56680915</v>
      </c>
      <c r="KK14" s="143">
        <f t="shared" si="83"/>
        <v>267377352.58221242</v>
      </c>
      <c r="KL14" s="143">
        <f t="shared" si="83"/>
        <v>254474035.1427533</v>
      </c>
      <c r="KM14" s="143">
        <f t="shared" si="83"/>
        <v>233090243.40764943</v>
      </c>
      <c r="KN14" s="143">
        <f t="shared" si="83"/>
        <v>255468994.76955569</v>
      </c>
      <c r="KO14" s="143">
        <f t="shared" si="83"/>
        <v>234034239.3173281</v>
      </c>
      <c r="KP14" s="143">
        <f t="shared" si="83"/>
        <v>262352878.81270054</v>
      </c>
    </row>
    <row r="15" spans="1:302">
      <c r="B15" s="142" t="s">
        <v>303</v>
      </c>
      <c r="C15" s="119">
        <f>+'Serv Deuda Nueva'!C31</f>
        <v>38272240.425616734</v>
      </c>
      <c r="D15" s="119">
        <f>+'Serv Deuda Nueva'!D31</f>
        <v>37327835.255937703</v>
      </c>
      <c r="E15" s="119">
        <f>+'Serv Deuda Nueva'!E31</f>
        <v>36348425.422384739</v>
      </c>
      <c r="F15" s="119">
        <f>+'Serv Deuda Nueva'!F31</f>
        <v>35369017.547582582</v>
      </c>
      <c r="G15" s="119">
        <f>+'Serv Deuda Nueva'!G31</f>
        <v>34389611.631531224</v>
      </c>
      <c r="H15" s="119">
        <f>+'Serv Deuda Nueva'!H31</f>
        <v>34463915.262736045</v>
      </c>
      <c r="I15" s="119">
        <f>+'Serv Deuda Nueva'!I31</f>
        <v>34538218.745263964</v>
      </c>
      <c r="J15" s="119">
        <f>+'Serv Deuda Nueva'!J31</f>
        <v>34612522.079114959</v>
      </c>
      <c r="K15" s="119">
        <f>+'Serv Deuda Nueva'!K31</f>
        <v>34686825.264289036</v>
      </c>
      <c r="L15" s="119">
        <f>+'Serv Deuda Nueva'!L31</f>
        <v>34761128.300786197</v>
      </c>
      <c r="M15" s="119">
        <f>+'Serv Deuda Nueva'!M31</f>
        <v>34835431.188606434</v>
      </c>
      <c r="N15" s="119">
        <f>+'Serv Deuda Nueva'!N31</f>
        <v>34755145.571766987</v>
      </c>
      <c r="O15" s="389">
        <f>+'Serv Deuda Nueva'!O31</f>
        <v>43282434.455431029</v>
      </c>
      <c r="P15" s="389">
        <f>+'Serv Deuda Nueva'!P31</f>
        <v>43248006.448886752</v>
      </c>
      <c r="Q15" s="389">
        <f>+'Serv Deuda Nueva'!Q31</f>
        <v>43213103.315283827</v>
      </c>
      <c r="R15" s="389">
        <f>+'Serv Deuda Nueva'!R31</f>
        <v>43182596.131232455</v>
      </c>
      <c r="S15" s="389">
        <f>+'Serv Deuda Nueva'!S31</f>
        <v>43151590.063977152</v>
      </c>
      <c r="T15" s="389">
        <f>+'Serv Deuda Nueva'!T31</f>
        <v>43120090.660882868</v>
      </c>
      <c r="U15" s="389">
        <f>+'Serv Deuda Nueva'!U31</f>
        <v>43092969.229244292</v>
      </c>
      <c r="V15" s="389">
        <f>+'Serv Deuda Nueva'!V31</f>
        <v>43065331.417815916</v>
      </c>
      <c r="W15" s="389">
        <f>+'Serv Deuda Nueva'!W31</f>
        <v>43037183.004717916</v>
      </c>
      <c r="X15" s="389">
        <f>+'Serv Deuda Nueva'!X31</f>
        <v>43008529.768070482</v>
      </c>
      <c r="Y15" s="389">
        <f>+'Serv Deuda Nueva'!Y31</f>
        <v>42984243.265993826</v>
      </c>
      <c r="Z15" s="389">
        <f>+'Serv Deuda Nueva'!Z31</f>
        <v>42990699.034057528</v>
      </c>
      <c r="AA15" s="119">
        <f>+'Serv Deuda Nueva'!AA31</f>
        <v>42996504.19717662</v>
      </c>
      <c r="AB15" s="119">
        <f>+'Serv Deuda Nueva'!AB31</f>
        <v>43006528.149278052</v>
      </c>
      <c r="AC15" s="119">
        <f>+'Serv Deuda Nueva'!AC31</f>
        <v>43015875.05978179</v>
      </c>
      <c r="AD15" s="119">
        <f>+'Serv Deuda Nueva'!AD31</f>
        <v>43024548.697644085</v>
      </c>
      <c r="AE15" s="119">
        <f>+'Serv Deuda Nueva'!AE31</f>
        <v>43037418.611821204</v>
      </c>
      <c r="AF15" s="119">
        <f>+'Serv Deuda Nueva'!AF31</f>
        <v>43049589.271652497</v>
      </c>
      <c r="AG15" s="119">
        <f>+'Serv Deuda Nueva'!AG31</f>
        <v>43061064.580985107</v>
      </c>
      <c r="AH15" s="119">
        <f>+'Serv Deuda Nueva'!AH31</f>
        <v>43076714.233735286</v>
      </c>
      <c r="AI15" s="119">
        <f>+'Serv Deuda Nueva'!AI31</f>
        <v>43091642.979162082</v>
      </c>
      <c r="AJ15" s="119">
        <f>+'Serv Deuda Nueva'!AJ31</f>
        <v>43105854.876141429</v>
      </c>
      <c r="AK15" s="119">
        <f>+'Serv Deuda Nueva'!AK31</f>
        <v>43124219.763549313</v>
      </c>
      <c r="AL15" s="119">
        <f>+'Serv Deuda Nueva'!AL31</f>
        <v>43213472.347554393</v>
      </c>
      <c r="AM15" s="119">
        <f>+'Serv Deuda Nueva'!AM31</f>
        <v>43301633.211485699</v>
      </c>
      <c r="AN15" s="119">
        <f>+'Serv Deuda Nueva'!AN31</f>
        <v>43393565.801185384</v>
      </c>
      <c r="AO15" s="119">
        <f>+'Serv Deuda Nueva'!AO31</f>
        <v>43484368.607160673</v>
      </c>
      <c r="AP15" s="119">
        <f>+'Serv Deuda Nueva'!AP31</f>
        <v>43578905.0047656</v>
      </c>
      <c r="AQ15" s="119">
        <f>+'Serv Deuda Nueva'!AQ31</f>
        <v>43672273.330291793</v>
      </c>
      <c r="AR15" s="119">
        <f>+'Serv Deuda Nueva'!AR31</f>
        <v>43764471.108673811</v>
      </c>
      <c r="AS15" s="119">
        <f>+'Serv Deuda Nueva'!AS31</f>
        <v>43860361.614708722</v>
      </c>
      <c r="AT15" s="119">
        <f>+'Serv Deuda Nueva'!AT31</f>
        <v>43955043.043780513</v>
      </c>
      <c r="AU15" s="119">
        <f>+'Serv Deuda Nueva'!AU31</f>
        <v>44053378.610266834</v>
      </c>
      <c r="AV15" s="119">
        <f>+'Serv Deuda Nueva'!AV31</f>
        <v>44150466.3653358</v>
      </c>
      <c r="AW15" s="119">
        <f>+'Serv Deuda Nueva'!AW31</f>
        <v>44246303.652876742</v>
      </c>
      <c r="AX15" s="119">
        <f>+'Serv Deuda Nueva'!AX31</f>
        <v>44362686.622973703</v>
      </c>
      <c r="AY15" s="119">
        <f>+'Serv Deuda Nueva'!AY31</f>
        <v>44477679.822469436</v>
      </c>
      <c r="AZ15" s="119">
        <f>+'Serv Deuda Nueva'!AZ31</f>
        <v>44596144.433262542</v>
      </c>
      <c r="BA15" s="119">
        <f>+'Serv Deuda Nueva'!BA31</f>
        <v>44713176.266502619</v>
      </c>
      <c r="BB15" s="119">
        <f>+'Serv Deuda Nueva'!BB31</f>
        <v>44828770.578555733</v>
      </c>
      <c r="BC15" s="119">
        <f>+'Serv Deuda Nueva'!BC31</f>
        <v>44947788.405787945</v>
      </c>
      <c r="BD15" s="119">
        <f>+'Serv Deuda Nueva'!BD31</f>
        <v>45065325.308353543</v>
      </c>
      <c r="BE15" s="119">
        <f>+'Serv Deuda Nueva'!BE31</f>
        <v>45186242.177016497</v>
      </c>
      <c r="BF15" s="119">
        <f>+'Serv Deuda Nueva'!BF31</f>
        <v>45305634.326043755</v>
      </c>
      <c r="BG15" s="119">
        <f>+'Serv Deuda Nueva'!BG31</f>
        <v>45428362.550806612</v>
      </c>
      <c r="BH15" s="119">
        <f>+'Serv Deuda Nueva'!BH31</f>
        <v>45549521.91954498</v>
      </c>
      <c r="BI15" s="119">
        <f>+'Serv Deuda Nueva'!BI31</f>
        <v>45673973.082097813</v>
      </c>
      <c r="BJ15" s="119">
        <f>+'Serv Deuda Nueva'!BJ31</f>
        <v>45793481.317240193</v>
      </c>
      <c r="BK15" s="119">
        <f>+'Serv Deuda Nueva'!BK31</f>
        <v>45916260.514858954</v>
      </c>
      <c r="BL15" s="119">
        <f>+'Serv Deuda Nueva'!BL31</f>
        <v>46037405.751574196</v>
      </c>
      <c r="BM15" s="119">
        <f>+'Serv Deuda Nueva'!BM31</f>
        <v>46161777.866245598</v>
      </c>
      <c r="BN15" s="119">
        <f>+'Serv Deuda Nueva'!BN31</f>
        <v>46284471.718288928</v>
      </c>
      <c r="BO15" s="119">
        <f>+'Serv Deuda Nueva'!BO31</f>
        <v>46410348.002283633</v>
      </c>
      <c r="BP15" s="119">
        <f>+'Serv Deuda Nueva'!BP31</f>
        <v>46534501.410652921</v>
      </c>
      <c r="BQ15" s="119">
        <f>+'Serv Deuda Nueva'!BQ31</f>
        <v>46661792.493554786</v>
      </c>
      <c r="BR15" s="119">
        <f>+'Serv Deuda Nueva'!BR31</f>
        <v>46787315.726278618</v>
      </c>
      <c r="BS15" s="119">
        <f>+'Serv Deuda Nueva'!BS31</f>
        <v>46915931.554772928</v>
      </c>
      <c r="BT15" s="119">
        <f>+'Serv Deuda Nueva'!BT31</f>
        <v>47042734.237122416</v>
      </c>
      <c r="BU15" s="119">
        <f>+'Serv Deuda Nueva'!BU31</f>
        <v>47172584.084995188</v>
      </c>
      <c r="BV15" s="119">
        <f>+'Serv Deuda Nueva'!BV31</f>
        <v>47300575.159413263</v>
      </c>
      <c r="BW15" s="119">
        <f>+'Serv Deuda Nueva'!BW31</f>
        <v>47431567.657764636</v>
      </c>
      <c r="BX15" s="119">
        <f>+'Serv Deuda Nueva'!BX31</f>
        <v>47565521.203866318</v>
      </c>
      <c r="BY15" s="119">
        <f>+'Serv Deuda Nueva'!BY31</f>
        <v>47697529.485899657</v>
      </c>
      <c r="BZ15" s="119">
        <f>+'Serv Deuda Nueva'!BZ31</f>
        <v>47832452.452692136</v>
      </c>
      <c r="CA15" s="119">
        <f>+'Serv Deuda Nueva'!CA31</f>
        <v>47965383.575219885</v>
      </c>
      <c r="CB15" s="119">
        <f>+'Serv Deuda Nueva'!CB31</f>
        <v>48101182.668029927</v>
      </c>
      <c r="CC15" s="119">
        <f>+'Serv Deuda Nueva'!CC31</f>
        <v>48239808.795036316</v>
      </c>
      <c r="CD15" s="119">
        <f>+'Serv Deuda Nueva'!CD31</f>
        <v>48376355.054374248</v>
      </c>
      <c r="CE15" s="119">
        <f>+'Serv Deuda Nueva'!CE31</f>
        <v>48515681.022030279</v>
      </c>
      <c r="CF15" s="119">
        <f>+'Serv Deuda Nueva'!CF31</f>
        <v>48652879.579005629</v>
      </c>
      <c r="CG15" s="119">
        <f>+'Serv Deuda Nueva'!CG31</f>
        <v>48792810.187078699</v>
      </c>
      <c r="CH15" s="119">
        <f>+'Serv Deuda Nueva'!CH31</f>
        <v>48925273.028621033</v>
      </c>
      <c r="CI15" s="119">
        <f>+'Serv Deuda Nueva'!CI31</f>
        <v>49055627.531947628</v>
      </c>
      <c r="CJ15" s="119">
        <f>+'Serv Deuda Nueva'!CJ31</f>
        <v>49188734.930388495</v>
      </c>
      <c r="CK15" s="119">
        <f>+'Serv Deuda Nueva'!CK31</f>
        <v>49324555.395902559</v>
      </c>
      <c r="CL15" s="119">
        <f>+'Serv Deuda Nueva'!CL31</f>
        <v>49458183.195562027</v>
      </c>
      <c r="CM15" s="119">
        <f>+'Serv Deuda Nueva'!CM31</f>
        <v>49594479.370294631</v>
      </c>
      <c r="CN15" s="119">
        <f>+'Serv Deuda Nueva'!CN31</f>
        <v>49733403.833636835</v>
      </c>
      <c r="CO15" s="119">
        <f>+'Serv Deuda Nueva'!CO31</f>
        <v>49874916.404238641</v>
      </c>
      <c r="CP15" s="119">
        <f>+'Serv Deuda Nueva'!CP31</f>
        <v>50014110.95571807</v>
      </c>
      <c r="CQ15" s="119">
        <f>+'Serv Deuda Nueva'!CQ31</f>
        <v>50155848.29058072</v>
      </c>
      <c r="CR15" s="119">
        <f>+'Serv Deuda Nueva'!CR31</f>
        <v>50300087.938909002</v>
      </c>
      <c r="CS15" s="119">
        <f>+'Serv Deuda Nueva'!CS31</f>
        <v>50446789.335971504</v>
      </c>
      <c r="CT15" s="119">
        <f>+'Serv Deuda Nueva'!CT31</f>
        <v>50591046.002077386</v>
      </c>
      <c r="CU15" s="119">
        <f>+'Serv Deuda Nueva'!CU31</f>
        <v>50737718.461164713</v>
      </c>
      <c r="CV15" s="119">
        <f>+'Serv Deuda Nueva'!CV31</f>
        <v>50886765.890007347</v>
      </c>
      <c r="CW15" s="119">
        <f>+'Serv Deuda Nueva'!CW31</f>
        <v>51038147.330419511</v>
      </c>
      <c r="CX15" s="119">
        <f>+'Serv Deuda Nueva'!CX31</f>
        <v>51186955.949401975</v>
      </c>
      <c r="CY15" s="119">
        <f>+'Serv Deuda Nueva'!CY31</f>
        <v>51338052.002324745</v>
      </c>
      <c r="CZ15" s="119">
        <f>+'Serv Deuda Nueva'!CZ31</f>
        <v>51491394.282580338</v>
      </c>
      <c r="DA15" s="119">
        <f>+'Serv Deuda Nueva'!DA31</f>
        <v>51646941.47867474</v>
      </c>
      <c r="DB15" s="119">
        <f>+'Serv Deuda Nueva'!DB31</f>
        <v>51804652.15415404</v>
      </c>
      <c r="DC15" s="119">
        <f>+'Serv Deuda Nueva'!DC31</f>
        <v>51964484.747677594</v>
      </c>
      <c r="DD15" s="119">
        <f>+'Serv Deuda Nueva'!DD31</f>
        <v>52121531.813091651</v>
      </c>
      <c r="DE15" s="119">
        <f>+'Serv Deuda Nueva'!DE31</f>
        <v>52280653.19501473</v>
      </c>
      <c r="DF15" s="119">
        <f>+'Serv Deuda Nueva'!DF31</f>
        <v>52441807.073611267</v>
      </c>
      <c r="DG15" s="119">
        <f>+'Serv Deuda Nueva'!DG31</f>
        <v>52604951.53423278</v>
      </c>
      <c r="DH15" s="119">
        <f>+'Serv Deuda Nueva'!DH31</f>
        <v>52770044.527270459</v>
      </c>
      <c r="DI15" s="119">
        <f>+'Serv Deuda Nueva'!DI31</f>
        <v>52937043.908302709</v>
      </c>
      <c r="DJ15" s="119">
        <f>+'Serv Deuda Nueva'!DJ31</f>
        <v>53105907.407947496</v>
      </c>
      <c r="DK15" s="119">
        <f>+'Serv Deuda Nueva'!DK31</f>
        <v>53276592.621936068</v>
      </c>
      <c r="DL15" s="119">
        <f>+'Serv Deuda Nueva'!DL31</f>
        <v>53449057.081261113</v>
      </c>
      <c r="DM15" s="119">
        <f>+'Serv Deuda Nueva'!DM31</f>
        <v>53623258.151806712</v>
      </c>
      <c r="DN15" s="119">
        <f>+'Serv Deuda Nueva'!DN31</f>
        <v>53799153.104718335</v>
      </c>
      <c r="DO15" s="119">
        <f>+'Serv Deuda Nueva'!DO31</f>
        <v>53976699.11625503</v>
      </c>
      <c r="DP15" s="119">
        <f>+'Serv Deuda Nueva'!DP31</f>
        <v>54155853.197640732</v>
      </c>
      <c r="DQ15" s="119">
        <f>+'Serv Deuda Nueva'!DQ31</f>
        <v>54336572.295435473</v>
      </c>
      <c r="DR15" s="119">
        <f>+'Serv Deuda Nueva'!DR31</f>
        <v>54524643.207782254</v>
      </c>
      <c r="DS15" s="119">
        <f>+'Serv Deuda Nueva'!DS31</f>
        <v>54714064.053889789</v>
      </c>
      <c r="DT15" s="119">
        <f>+'Serv Deuda Nueva'!DT31</f>
        <v>54904789.00388281</v>
      </c>
      <c r="DU15" s="119">
        <f>+'Serv Deuda Nueva'!DU31</f>
        <v>55096772.054485269</v>
      </c>
      <c r="DV15" s="119">
        <f>+'Serv Deuda Nueva'!DV31</f>
        <v>55289967.069169417</v>
      </c>
      <c r="DW15" s="119">
        <f>+'Serv Deuda Nueva'!DW31</f>
        <v>55484327.748006545</v>
      </c>
      <c r="DX15" s="119">
        <f>+'Serv Deuda Nueva'!DX31</f>
        <v>55679807.617741495</v>
      </c>
      <c r="DY15" s="119">
        <f>+'Serv Deuda Nueva'!DY31</f>
        <v>55876360.101942621</v>
      </c>
      <c r="DZ15" s="119">
        <f>+'Serv Deuda Nueva'!DZ31</f>
        <v>56073938.420627266</v>
      </c>
      <c r="EA15" s="119">
        <f>+'Serv Deuda Nueva'!EA31</f>
        <v>56272495.660636321</v>
      </c>
      <c r="EB15" s="119">
        <f>+'Serv Deuda Nueva'!EB31</f>
        <v>56476850.555484496</v>
      </c>
      <c r="EC15" s="119">
        <f>+'Serv Deuda Nueva'!EC31</f>
        <v>56682053.444913246</v>
      </c>
      <c r="ED15" s="119">
        <f>+'Serv Deuda Nueva'!ED31</f>
        <v>56888056.850789964</v>
      </c>
      <c r="EE15" s="119">
        <f>+'Serv Deuda Nueva'!EE31</f>
        <v>57094813.121580467</v>
      </c>
      <c r="EF15" s="119">
        <f>+'Serv Deuda Nueva'!EF31</f>
        <v>57302274.472499609</v>
      </c>
      <c r="EG15" s="119">
        <f>+'Serv Deuda Nueva'!EG31</f>
        <v>57515258.735360578</v>
      </c>
      <c r="EH15" s="119">
        <f>+'Serv Deuda Nueva'!EH31</f>
        <v>57728815.186695799</v>
      </c>
      <c r="EI15" s="119">
        <f>+'Serv Deuda Nueva'!EI31</f>
        <v>57942895.466746688</v>
      </c>
      <c r="EJ15" s="119">
        <f>+'Serv Deuda Nueva'!EJ31</f>
        <v>58157451.042352691</v>
      </c>
      <c r="EK15" s="119">
        <f>+'Serv Deuda Nueva'!EK31</f>
        <v>58377299.037102714</v>
      </c>
      <c r="EL15" s="119">
        <f>+'Serv Deuda Nueva'!EL31</f>
        <v>58597487.835827142</v>
      </c>
      <c r="EM15" s="119">
        <f>+'Serv Deuda Nueva'!EM31</f>
        <v>58817968.35046754</v>
      </c>
      <c r="EN15" s="119">
        <f>+'Serv Deuda Nueva'!EN31</f>
        <v>59043557.099563189</v>
      </c>
      <c r="EO15" s="119">
        <f>+'Serv Deuda Nueva'!EO31</f>
        <v>59269301.818128176</v>
      </c>
      <c r="EP15" s="119">
        <f>+'Serv Deuda Nueva'!EP31</f>
        <v>59495152.802978188</v>
      </c>
      <c r="EQ15" s="119">
        <f>+'Serv Deuda Nueva'!EQ31</f>
        <v>59725926.037831351</v>
      </c>
      <c r="ER15" s="119">
        <f>+'Serv Deuda Nueva'!ER31</f>
        <v>59956668.537580952</v>
      </c>
      <c r="ES15" s="119">
        <f>+'Serv Deuda Nueva'!ES31</f>
        <v>60192195.824145049</v>
      </c>
      <c r="ET15" s="119">
        <f>+'Serv Deuda Nueva'!ET31</f>
        <v>60427554.434259258</v>
      </c>
      <c r="EU15" s="119">
        <f>+'Serv Deuda Nueva'!EU31</f>
        <v>60662693.698194377</v>
      </c>
      <c r="EV15" s="119">
        <f>+'Serv Deuda Nueva'!EV31</f>
        <v>60902428.562894739</v>
      </c>
      <c r="EW15" s="119">
        <f>+'Serv Deuda Nueva'!EW31</f>
        <v>61141804.875127897</v>
      </c>
      <c r="EX15" s="119">
        <f>+'Serv Deuda Nueva'!EX31</f>
        <v>61385637.180190906</v>
      </c>
      <c r="EY15" s="119">
        <f>+'Serv Deuda Nueva'!EY31</f>
        <v>61628970.786387093</v>
      </c>
      <c r="EZ15" s="119">
        <f>+'Serv Deuda Nueva'!EZ31</f>
        <v>61876619.837520003</v>
      </c>
      <c r="FA15" s="119">
        <f>+'Serv Deuda Nueva'!FA31</f>
        <v>62128494.943582453</v>
      </c>
      <c r="FB15" s="119">
        <f>+'Serv Deuda Nueva'!FB31</f>
        <v>62379640.627991647</v>
      </c>
      <c r="FC15" s="119">
        <f>+'Serv Deuda Nueva'!FC31</f>
        <v>62634870.334505945</v>
      </c>
      <c r="FD15" s="119">
        <f>+'Serv Deuda Nueva'!FD31</f>
        <v>62889228.078154773</v>
      </c>
      <c r="FE15" s="119">
        <f>+'Serv Deuda Nueva'!FE31</f>
        <v>63147526.871049173</v>
      </c>
      <c r="FF15" s="119">
        <f>+'Serv Deuda Nueva'!FF31</f>
        <v>63409676.029985428</v>
      </c>
      <c r="FG15" s="119">
        <f>+'Serv Deuda Nueva'!FG31</f>
        <v>63670718.785107248</v>
      </c>
      <c r="FH15" s="119">
        <f>+'Serv Deuda Nueva'!FH31</f>
        <v>63935467.448479846</v>
      </c>
      <c r="FI15" s="119">
        <f>+'Serv Deuda Nueva'!FI31</f>
        <v>64203830.531936355</v>
      </c>
      <c r="FJ15" s="119">
        <f>+'Serv Deuda Nueva'!FJ31</f>
        <v>64475716.240657344</v>
      </c>
      <c r="FK15" s="119">
        <f>+'Serv Deuda Nueva'!FK31</f>
        <v>64746166.693170771</v>
      </c>
      <c r="FL15" s="119">
        <f>+'Serv Deuda Nueva'!FL31</f>
        <v>65019993.233252257</v>
      </c>
      <c r="FM15" s="119">
        <f>+'Serv Deuda Nueva'!FM31</f>
        <v>65297103.281197339</v>
      </c>
      <c r="FN15" s="119">
        <f>+'Serv Deuda Nueva'!FN31</f>
        <v>65577403.920492873</v>
      </c>
      <c r="FO15" s="119">
        <f>+'Serv Deuda Nueva'!FO31</f>
        <v>65860801.928051069</v>
      </c>
      <c r="FP15" s="119">
        <f>+'Serv Deuda Nueva'!FP31</f>
        <v>66147203.804209985</v>
      </c>
      <c r="FQ15" s="119">
        <f>+'Serv Deuda Nueva'!FQ31</f>
        <v>66436515.712498441</v>
      </c>
      <c r="FR15" s="119">
        <f>+'Serv Deuda Nueva'!FR31</f>
        <v>66728643.519870959</v>
      </c>
      <c r="FS15" s="119">
        <f>+'Serv Deuda Nueva'!FS31</f>
        <v>67023492.796629414</v>
      </c>
      <c r="FT15" s="119">
        <f>+'Serv Deuda Nueva'!FT31</f>
        <v>67320968.776344448</v>
      </c>
      <c r="FU15" s="119">
        <f>+'Serv Deuda Nueva'!FU31</f>
        <v>67620976.416091323</v>
      </c>
      <c r="FV15" s="119">
        <f>+'Serv Deuda Nueva'!FV31</f>
        <v>67923420.356214195</v>
      </c>
      <c r="FW15" s="119">
        <f>+'Serv Deuda Nueva'!FW31</f>
        <v>68228204.940404624</v>
      </c>
      <c r="FX15" s="119">
        <f>+'Serv Deuda Nueva'!FX31</f>
        <v>68535234.175622612</v>
      </c>
      <c r="FY15" s="119">
        <f>+'Serv Deuda Nueva'!FY31</f>
        <v>68844411.802333385</v>
      </c>
      <c r="FZ15" s="119">
        <f>+'Serv Deuda Nueva'!FZ31</f>
        <v>68032551.620204747</v>
      </c>
      <c r="GA15" s="119">
        <f>+'Serv Deuda Nueva'!GA31</f>
        <v>0</v>
      </c>
      <c r="GB15" s="119">
        <f>+'Serv Deuda Nueva'!GB31</f>
        <v>0</v>
      </c>
      <c r="GC15" s="119">
        <f>+'Serv Deuda Nueva'!GC31</f>
        <v>0</v>
      </c>
      <c r="GD15" s="119">
        <f>+'Serv Deuda Nueva'!GD31</f>
        <v>0</v>
      </c>
      <c r="GE15" s="119">
        <f>+'Serv Deuda Nueva'!GE31</f>
        <v>0</v>
      </c>
      <c r="GF15" s="119">
        <f>+'Serv Deuda Nueva'!GF31</f>
        <v>0</v>
      </c>
      <c r="GG15" s="119">
        <f>+'Serv Deuda Nueva'!GG31</f>
        <v>0</v>
      </c>
      <c r="GH15" s="119">
        <f>+'Serv Deuda Nueva'!GH31</f>
        <v>0</v>
      </c>
      <c r="GI15" s="119">
        <f>+'Serv Deuda Nueva'!GI31</f>
        <v>0</v>
      </c>
      <c r="GJ15" s="119">
        <f>+'Serv Deuda Nueva'!GJ31</f>
        <v>0</v>
      </c>
      <c r="GK15" s="119">
        <f>+'Serv Deuda Nueva'!GK31</f>
        <v>0</v>
      </c>
      <c r="GL15" s="119">
        <f>+'Serv Deuda Nueva'!GL31</f>
        <v>0</v>
      </c>
      <c r="GM15" s="119">
        <f>+'Serv Deuda Nueva'!GM31</f>
        <v>0</v>
      </c>
      <c r="GN15" s="119">
        <f>+'Serv Deuda Nueva'!GN31</f>
        <v>0</v>
      </c>
      <c r="GO15" s="119">
        <f>+'Serv Deuda Nueva'!GO31</f>
        <v>0</v>
      </c>
      <c r="GP15" s="119">
        <f>+'Serv Deuda Nueva'!GP31</f>
        <v>0</v>
      </c>
      <c r="GQ15" s="119">
        <f>+'Serv Deuda Nueva'!GQ31</f>
        <v>0</v>
      </c>
      <c r="GR15" s="119">
        <f>+'Serv Deuda Nueva'!GR31</f>
        <v>0</v>
      </c>
      <c r="GS15" s="119">
        <f>+'Serv Deuda Nueva'!GS31</f>
        <v>0</v>
      </c>
      <c r="GT15" s="119">
        <f>+'Serv Deuda Nueva'!GT31</f>
        <v>0</v>
      </c>
      <c r="GU15" s="119">
        <f>+'Serv Deuda Nueva'!GU31</f>
        <v>0</v>
      </c>
      <c r="GV15" s="119">
        <f>+'Serv Deuda Nueva'!GV31</f>
        <v>0</v>
      </c>
      <c r="GW15" s="119">
        <f>+'Serv Deuda Nueva'!GW31</f>
        <v>0</v>
      </c>
      <c r="GX15" s="119">
        <f>+'Serv Deuda Nueva'!GX31</f>
        <v>0</v>
      </c>
      <c r="GY15" s="119">
        <f>+'Serv Deuda Nueva'!GY31</f>
        <v>0</v>
      </c>
      <c r="GZ15" s="119">
        <f>+'Serv Deuda Nueva'!GZ31</f>
        <v>0</v>
      </c>
      <c r="HA15" s="119">
        <f>+'Serv Deuda Nueva'!HA31</f>
        <v>0</v>
      </c>
      <c r="HB15" s="119">
        <f>+'Serv Deuda Nueva'!HB31</f>
        <v>0</v>
      </c>
      <c r="HC15" s="119">
        <f>+'Serv Deuda Nueva'!HC31</f>
        <v>0</v>
      </c>
      <c r="HD15" s="119">
        <f>+'Serv Deuda Nueva'!HD31</f>
        <v>0</v>
      </c>
      <c r="HE15" s="119">
        <f>+'Serv Deuda Nueva'!HE31</f>
        <v>0</v>
      </c>
      <c r="HF15" s="119">
        <f>+'Serv Deuda Nueva'!HF31</f>
        <v>0</v>
      </c>
      <c r="HG15" s="119">
        <f>+'Serv Deuda Nueva'!HG31</f>
        <v>0</v>
      </c>
      <c r="HH15" s="119">
        <f>+'Serv Deuda Nueva'!HH31</f>
        <v>0</v>
      </c>
      <c r="HI15" s="119">
        <f>+'Serv Deuda Nueva'!HI31</f>
        <v>0</v>
      </c>
      <c r="HJ15" s="119">
        <f>+'Serv Deuda Nueva'!HJ31</f>
        <v>0</v>
      </c>
      <c r="HK15" s="119">
        <f>+'Serv Deuda Nueva'!HK31</f>
        <v>0</v>
      </c>
      <c r="HL15" s="119">
        <f>+'Serv Deuda Nueva'!HL31</f>
        <v>0</v>
      </c>
      <c r="HM15" s="119">
        <f>+'Serv Deuda Nueva'!HM31</f>
        <v>0</v>
      </c>
      <c r="HN15" s="119">
        <f>+'Serv Deuda Nueva'!HN31</f>
        <v>0</v>
      </c>
      <c r="HO15" s="119">
        <f>+'Serv Deuda Nueva'!HO31</f>
        <v>0</v>
      </c>
      <c r="HP15" s="119">
        <f>+'Serv Deuda Nueva'!HP31</f>
        <v>0</v>
      </c>
      <c r="HQ15" s="119">
        <f>+'Serv Deuda Nueva'!HQ31</f>
        <v>0</v>
      </c>
      <c r="HR15" s="119">
        <f>+'Serv Deuda Nueva'!HR31</f>
        <v>0</v>
      </c>
      <c r="HS15" s="119">
        <f>+'Serv Deuda Nueva'!HS31</f>
        <v>0</v>
      </c>
      <c r="HT15" s="119">
        <f>+'Serv Deuda Nueva'!HT31</f>
        <v>0</v>
      </c>
      <c r="HU15" s="119">
        <f>+'Serv Deuda Nueva'!HU31</f>
        <v>0</v>
      </c>
      <c r="HV15" s="119">
        <f>+'Serv Deuda Nueva'!HV31</f>
        <v>0</v>
      </c>
      <c r="HW15" s="119">
        <f>+'Serv Deuda Nueva'!HW31</f>
        <v>0</v>
      </c>
      <c r="HX15" s="119">
        <f>+'Serv Deuda Nueva'!HX31</f>
        <v>0</v>
      </c>
      <c r="HY15" s="119">
        <f>+'Serv Deuda Nueva'!HY31</f>
        <v>0</v>
      </c>
      <c r="HZ15" s="119">
        <f>+'Serv Deuda Nueva'!HZ31</f>
        <v>0</v>
      </c>
      <c r="IA15" s="119">
        <f>+'Serv Deuda Nueva'!IA31</f>
        <v>0</v>
      </c>
      <c r="IB15" s="119">
        <f>+'Serv Deuda Nueva'!IB31</f>
        <v>0</v>
      </c>
      <c r="IC15" s="119">
        <f>+'Serv Deuda Nueva'!IC31</f>
        <v>0</v>
      </c>
      <c r="ID15" s="119">
        <f>+'Serv Deuda Nueva'!ID31</f>
        <v>0</v>
      </c>
      <c r="IE15" s="119">
        <f>+'Serv Deuda Nueva'!IE31</f>
        <v>0</v>
      </c>
      <c r="IF15" s="119">
        <f>+'Serv Deuda Nueva'!IF31</f>
        <v>0</v>
      </c>
      <c r="IG15" s="119">
        <f>+'Serv Deuda Nueva'!IG31</f>
        <v>0</v>
      </c>
      <c r="IH15" s="119">
        <f>+'Serv Deuda Nueva'!IH31</f>
        <v>0</v>
      </c>
      <c r="II15" s="119">
        <f>+'Serv Deuda Nueva'!II31</f>
        <v>0</v>
      </c>
      <c r="IJ15" s="119">
        <f>+'Serv Deuda Nueva'!IJ31</f>
        <v>0</v>
      </c>
      <c r="IK15" s="119">
        <f>+'Serv Deuda Nueva'!IK31</f>
        <v>0</v>
      </c>
      <c r="IL15" s="119">
        <f>+'Serv Deuda Nueva'!IL31</f>
        <v>0</v>
      </c>
      <c r="IM15" s="119">
        <f>+'Serv Deuda Nueva'!IM31</f>
        <v>0</v>
      </c>
      <c r="IN15" s="119">
        <f>+'Serv Deuda Nueva'!IN31</f>
        <v>0</v>
      </c>
      <c r="IO15" s="119">
        <f>+'Serv Deuda Nueva'!IO31</f>
        <v>0</v>
      </c>
      <c r="IP15" s="119">
        <f>+'Serv Deuda Nueva'!IP31</f>
        <v>0</v>
      </c>
      <c r="IQ15" s="119">
        <f>+'Serv Deuda Nueva'!IQ31</f>
        <v>0</v>
      </c>
      <c r="IR15" s="119">
        <f>+'Serv Deuda Nueva'!IR31</f>
        <v>0</v>
      </c>
      <c r="IS15" s="119">
        <f>+'Serv Deuda Nueva'!IS31</f>
        <v>0</v>
      </c>
      <c r="IT15" s="119">
        <f>+'Serv Deuda Nueva'!IT31</f>
        <v>0</v>
      </c>
      <c r="IU15" s="119">
        <f>+'Serv Deuda Nueva'!IU31</f>
        <v>0</v>
      </c>
      <c r="IV15" s="119">
        <f>+'Serv Deuda Nueva'!IV31</f>
        <v>0</v>
      </c>
      <c r="IW15" s="119">
        <f>+'Serv Deuda Nueva'!IW31</f>
        <v>0</v>
      </c>
      <c r="IX15" s="119">
        <f>+'Serv Deuda Nueva'!IX31</f>
        <v>0</v>
      </c>
      <c r="IY15" s="119">
        <f>+'Serv Deuda Nueva'!IY31</f>
        <v>0</v>
      </c>
      <c r="IZ15" s="119">
        <f>+'Serv Deuda Nueva'!IZ31</f>
        <v>0</v>
      </c>
      <c r="JA15" s="119">
        <f>+'Serv Deuda Nueva'!JA31</f>
        <v>0</v>
      </c>
      <c r="JB15" s="119">
        <f>+'Serv Deuda Nueva'!JB31</f>
        <v>0</v>
      </c>
      <c r="JC15" s="119">
        <f>+'Serv Deuda Nueva'!JC31</f>
        <v>0</v>
      </c>
      <c r="JD15" s="119">
        <f>+'Serv Deuda Nueva'!JD31</f>
        <v>0</v>
      </c>
      <c r="JE15" s="119">
        <f>+'Serv Deuda Nueva'!JE31</f>
        <v>0</v>
      </c>
      <c r="JF15" s="119">
        <f>+'Serv Deuda Nueva'!JF31</f>
        <v>0</v>
      </c>
      <c r="JG15" s="119">
        <f>+'Serv Deuda Nueva'!JG31</f>
        <v>0</v>
      </c>
      <c r="JH15" s="119">
        <f>+'Serv Deuda Nueva'!JH31</f>
        <v>0</v>
      </c>
      <c r="JI15" s="119">
        <f>+'Serv Deuda Nueva'!JI31</f>
        <v>0</v>
      </c>
      <c r="JJ15" s="119">
        <f>+'Serv Deuda Nueva'!JJ31</f>
        <v>0</v>
      </c>
      <c r="JK15" s="119">
        <f>+'Serv Deuda Nueva'!JK31</f>
        <v>0</v>
      </c>
      <c r="JL15" s="119">
        <f>+'Serv Deuda Nueva'!JL31</f>
        <v>0</v>
      </c>
      <c r="JM15" s="119">
        <f>+'Serv Deuda Nueva'!JM31</f>
        <v>0</v>
      </c>
      <c r="JN15" s="119">
        <f>+'Serv Deuda Nueva'!JN31</f>
        <v>0</v>
      </c>
      <c r="JO15" s="119">
        <f>+'Serv Deuda Nueva'!JO31</f>
        <v>0</v>
      </c>
      <c r="JP15" s="119">
        <f>+'Serv Deuda Nueva'!JP31</f>
        <v>0</v>
      </c>
      <c r="JQ15" s="119">
        <f>+'Serv Deuda Nueva'!JQ31</f>
        <v>0</v>
      </c>
      <c r="JR15" s="119">
        <f>+'Serv Deuda Nueva'!JR31</f>
        <v>0</v>
      </c>
      <c r="JS15" s="119">
        <f>+'Serv Deuda Nueva'!JS31</f>
        <v>0</v>
      </c>
      <c r="JT15" s="119">
        <f>+'Serv Deuda Nueva'!JT31</f>
        <v>0</v>
      </c>
      <c r="JU15" s="119">
        <f>+'Serv Deuda Nueva'!JU31</f>
        <v>0</v>
      </c>
      <c r="JV15" s="119">
        <f>+'Serv Deuda Nueva'!JV31</f>
        <v>0</v>
      </c>
      <c r="JW15" s="119">
        <f>+'Serv Deuda Nueva'!JW31</f>
        <v>0</v>
      </c>
      <c r="JX15" s="119">
        <f>+'Serv Deuda Nueva'!JX31</f>
        <v>0</v>
      </c>
      <c r="JY15" s="119">
        <f>+'Serv Deuda Nueva'!JY31</f>
        <v>0</v>
      </c>
      <c r="JZ15" s="119">
        <f>+'Serv Deuda Nueva'!JZ31</f>
        <v>0</v>
      </c>
      <c r="KA15" s="119">
        <f>+'Serv Deuda Nueva'!KA31</f>
        <v>0</v>
      </c>
      <c r="KB15" s="119">
        <f>+'Serv Deuda Nueva'!KB31</f>
        <v>0</v>
      </c>
      <c r="KC15" s="119">
        <f>+'Serv Deuda Nueva'!KC31</f>
        <v>0</v>
      </c>
      <c r="KD15" s="119">
        <f>+'Serv Deuda Nueva'!KD31</f>
        <v>0</v>
      </c>
      <c r="KE15" s="119">
        <f>+'Serv Deuda Nueva'!KE31</f>
        <v>0</v>
      </c>
      <c r="KF15" s="119">
        <f>+'Serv Deuda Nueva'!KF31</f>
        <v>0</v>
      </c>
      <c r="KG15" s="119">
        <f>+'Serv Deuda Nueva'!KG31</f>
        <v>0</v>
      </c>
      <c r="KH15" s="119">
        <f>+'Serv Deuda Nueva'!KH31</f>
        <v>0</v>
      </c>
      <c r="KI15" s="119">
        <f>+'Serv Deuda Nueva'!KI31</f>
        <v>0</v>
      </c>
      <c r="KJ15" s="119">
        <f>+'Serv Deuda Nueva'!KJ31</f>
        <v>0</v>
      </c>
      <c r="KK15" s="119">
        <f>+'Serv Deuda Nueva'!KK31</f>
        <v>0</v>
      </c>
      <c r="KL15" s="119">
        <f>+'Serv Deuda Nueva'!KL31</f>
        <v>0</v>
      </c>
      <c r="KM15" s="119">
        <f>+'Serv Deuda Nueva'!KM31</f>
        <v>0</v>
      </c>
      <c r="KN15" s="119">
        <f>+'Serv Deuda Nueva'!KN31</f>
        <v>0</v>
      </c>
      <c r="KO15" s="119">
        <f>+'Serv Deuda Nueva'!KO31</f>
        <v>0</v>
      </c>
      <c r="KP15" s="119">
        <f>+'Serv Deuda Nueva'!KP31</f>
        <v>0</v>
      </c>
    </row>
    <row r="16" spans="1:302">
      <c r="B16" s="142" t="s">
        <v>94</v>
      </c>
      <c r="C16" s="119">
        <f>+C14-C15</f>
        <v>88613237.346399635</v>
      </c>
      <c r="D16" s="119">
        <f t="shared" ref="D16:BO16" si="84">+D14-D15</f>
        <v>86986439.118828148</v>
      </c>
      <c r="E16" s="119">
        <f t="shared" si="84"/>
        <v>89268846.226969734</v>
      </c>
      <c r="F16" s="119">
        <f t="shared" si="84"/>
        <v>97366739.25061737</v>
      </c>
      <c r="G16" s="119">
        <f t="shared" si="84"/>
        <v>107403490.28076811</v>
      </c>
      <c r="H16" s="119">
        <f t="shared" si="84"/>
        <v>95436771.052517533</v>
      </c>
      <c r="I16" s="119">
        <f t="shared" si="84"/>
        <v>96993721.323070049</v>
      </c>
      <c r="J16" s="119">
        <f t="shared" si="84"/>
        <v>90571840.830051184</v>
      </c>
      <c r="K16" s="119">
        <f t="shared" si="84"/>
        <v>79978129.079521552</v>
      </c>
      <c r="L16" s="119">
        <f t="shared" si="84"/>
        <v>90912688.815099791</v>
      </c>
      <c r="M16" s="119">
        <f t="shared" si="84"/>
        <v>80293906.590141594</v>
      </c>
      <c r="N16" s="119">
        <f t="shared" si="84"/>
        <v>94305086.341991201</v>
      </c>
      <c r="O16" s="119">
        <f t="shared" si="84"/>
        <v>87409607.649745837</v>
      </c>
      <c r="P16" s="119">
        <f t="shared" si="84"/>
        <v>84795696.15712209</v>
      </c>
      <c r="Q16" s="119">
        <f t="shared" si="84"/>
        <v>86172686.483551294</v>
      </c>
      <c r="R16" s="119">
        <f t="shared" si="84"/>
        <v>93535233.370913491</v>
      </c>
      <c r="S16" s="119">
        <f t="shared" si="84"/>
        <v>102895304.90569118</v>
      </c>
      <c r="T16" s="119">
        <f t="shared" si="84"/>
        <v>90677616.243828326</v>
      </c>
      <c r="U16" s="119">
        <f t="shared" si="84"/>
        <v>92384929.041139752</v>
      </c>
      <c r="V16" s="119">
        <f t="shared" si="84"/>
        <v>85874562.378625214</v>
      </c>
      <c r="W16" s="119">
        <f t="shared" si="84"/>
        <v>75067719.969406977</v>
      </c>
      <c r="X16" s="119">
        <f t="shared" si="84"/>
        <v>86435501.861292094</v>
      </c>
      <c r="Y16" s="119">
        <f t="shared" si="84"/>
        <v>75598974.646116644</v>
      </c>
      <c r="Z16" s="119">
        <f t="shared" si="84"/>
        <v>89941339.83711341</v>
      </c>
      <c r="AA16" s="119">
        <f t="shared" si="84"/>
        <v>91616299.171155557</v>
      </c>
      <c r="AB16" s="119">
        <f t="shared" si="84"/>
        <v>88878485.534911066</v>
      </c>
      <c r="AC16" s="119">
        <f t="shared" si="84"/>
        <v>90251488.433018386</v>
      </c>
      <c r="AD16" s="119">
        <f t="shared" si="84"/>
        <v>97794815.689566255</v>
      </c>
      <c r="AE16" s="119">
        <f t="shared" si="84"/>
        <v>107390883.20693719</v>
      </c>
      <c r="AF16" s="119">
        <f t="shared" si="84"/>
        <v>94762048.840200067</v>
      </c>
      <c r="AG16" s="119">
        <f t="shared" si="84"/>
        <v>96481170.637510478</v>
      </c>
      <c r="AH16" s="119">
        <f t="shared" si="84"/>
        <v>89731376.376599044</v>
      </c>
      <c r="AI16" s="119">
        <f t="shared" si="84"/>
        <v>78556407.084186539</v>
      </c>
      <c r="AJ16" s="119">
        <f t="shared" si="84"/>
        <v>90221497.702102005</v>
      </c>
      <c r="AK16" s="119">
        <f t="shared" si="84"/>
        <v>79016494.685924456</v>
      </c>
      <c r="AL16" s="119">
        <f t="shared" si="84"/>
        <v>93706527.689751625</v>
      </c>
      <c r="AM16" s="119">
        <f t="shared" si="84"/>
        <v>95349554.257896408</v>
      </c>
      <c r="AN16" s="119">
        <f t="shared" si="84"/>
        <v>92447998.293529376</v>
      </c>
      <c r="AO16" s="119">
        <f t="shared" si="84"/>
        <v>93781015.790423498</v>
      </c>
      <c r="AP16" s="119">
        <f t="shared" si="84"/>
        <v>101465040.31406102</v>
      </c>
      <c r="AQ16" s="119">
        <f t="shared" si="84"/>
        <v>111268877.54302932</v>
      </c>
      <c r="AR16" s="119">
        <f t="shared" si="84"/>
        <v>98181516.146534294</v>
      </c>
      <c r="AS16" s="119">
        <f t="shared" si="84"/>
        <v>99868140.66034168</v>
      </c>
      <c r="AT16" s="119">
        <f t="shared" si="84"/>
        <v>92837290.284863859</v>
      </c>
      <c r="AU16" s="119">
        <f t="shared" si="84"/>
        <v>81244112.954982251</v>
      </c>
      <c r="AV16" s="119">
        <f t="shared" si="84"/>
        <v>93176706.790254951</v>
      </c>
      <c r="AW16" s="119">
        <f t="shared" si="84"/>
        <v>81558632.23008123</v>
      </c>
      <c r="AX16" s="119">
        <f t="shared" si="84"/>
        <v>96664913.415451497</v>
      </c>
      <c r="AY16" s="119">
        <f t="shared" si="84"/>
        <v>98333043.270994157</v>
      </c>
      <c r="AZ16" s="119">
        <f t="shared" si="84"/>
        <v>95320666.584293678</v>
      </c>
      <c r="BA16" s="119">
        <f t="shared" si="84"/>
        <v>96670169.663009077</v>
      </c>
      <c r="BB16" s="119">
        <f t="shared" si="84"/>
        <v>104566493.09983569</v>
      </c>
      <c r="BC16" s="119">
        <f t="shared" si="84"/>
        <v>114641596.99373281</v>
      </c>
      <c r="BD16" s="119">
        <f t="shared" si="84"/>
        <v>101139041.56451076</v>
      </c>
      <c r="BE16" s="119">
        <f t="shared" si="84"/>
        <v>102854115.16628543</v>
      </c>
      <c r="BF16" s="119">
        <f t="shared" si="84"/>
        <v>95590469.002459943</v>
      </c>
      <c r="BG16" s="119">
        <f t="shared" si="84"/>
        <v>83628053.76139994</v>
      </c>
      <c r="BH16" s="119">
        <f t="shared" si="84"/>
        <v>95897466.43071349</v>
      </c>
      <c r="BI16" s="119">
        <f t="shared" si="84"/>
        <v>83905110.877348915</v>
      </c>
      <c r="BJ16" s="119">
        <f t="shared" si="84"/>
        <v>99464946.722337767</v>
      </c>
      <c r="BK16" s="119">
        <f t="shared" si="84"/>
        <v>101178784.27140853</v>
      </c>
      <c r="BL16" s="119">
        <f t="shared" si="84"/>
        <v>98076909.596508682</v>
      </c>
      <c r="BM16" s="119">
        <f t="shared" si="84"/>
        <v>99463068.44115144</v>
      </c>
      <c r="BN16" s="119">
        <f t="shared" si="84"/>
        <v>107592649.87045422</v>
      </c>
      <c r="BO16" s="119">
        <f t="shared" si="84"/>
        <v>117966718.95922273</v>
      </c>
      <c r="BP16" s="119">
        <f t="shared" ref="BP16:EA16" si="85">+BP14-BP15</f>
        <v>104055996.46839733</v>
      </c>
      <c r="BQ16" s="119">
        <f t="shared" si="85"/>
        <v>105819775.5700462</v>
      </c>
      <c r="BR16" s="119">
        <f t="shared" si="85"/>
        <v>98335670.702080235</v>
      </c>
      <c r="BS16" s="119">
        <f t="shared" si="85"/>
        <v>86012177.246799856</v>
      </c>
      <c r="BT16" s="119">
        <f t="shared" si="85"/>
        <v>98647663.763643831</v>
      </c>
      <c r="BU16" s="119">
        <f t="shared" si="85"/>
        <v>86293872.393234968</v>
      </c>
      <c r="BV16" s="119">
        <f t="shared" si="85"/>
        <v>102315605.72135209</v>
      </c>
      <c r="BW16" s="119">
        <f t="shared" si="85"/>
        <v>104076328.4720909</v>
      </c>
      <c r="BX16" s="119">
        <f t="shared" si="85"/>
        <v>100872223.6046591</v>
      </c>
      <c r="BY16" s="119">
        <f t="shared" si="85"/>
        <v>102296062.21071932</v>
      </c>
      <c r="BZ16" s="119">
        <f t="shared" si="85"/>
        <v>110660982.78371336</v>
      </c>
      <c r="CA16" s="119">
        <f t="shared" si="85"/>
        <v>121342995.39513172</v>
      </c>
      <c r="CB16" s="119">
        <f t="shared" si="85"/>
        <v>107007030.14739189</v>
      </c>
      <c r="CC16" s="119">
        <f t="shared" si="85"/>
        <v>108816206.31047273</v>
      </c>
      <c r="CD16" s="119">
        <f t="shared" si="85"/>
        <v>101100320.96683538</v>
      </c>
      <c r="CE16" s="119">
        <f t="shared" si="85"/>
        <v>88400271.043589696</v>
      </c>
      <c r="CF16" s="119">
        <f t="shared" si="85"/>
        <v>101408230.36178359</v>
      </c>
      <c r="CG16" s="119">
        <f t="shared" si="85"/>
        <v>88677639.985498354</v>
      </c>
      <c r="CH16" s="119">
        <f t="shared" si="85"/>
        <v>105179393.27856727</v>
      </c>
      <c r="CI16" s="119">
        <f t="shared" si="85"/>
        <v>106997505.48180358</v>
      </c>
      <c r="CJ16" s="119">
        <f t="shared" si="85"/>
        <v>103702142.22239269</v>
      </c>
      <c r="CK16" s="119">
        <f t="shared" si="85"/>
        <v>105168844.05161498</v>
      </c>
      <c r="CL16" s="119">
        <f t="shared" si="85"/>
        <v>113790055.09793565</v>
      </c>
      <c r="CM16" s="119">
        <f t="shared" si="85"/>
        <v>124793150.9691675</v>
      </c>
      <c r="CN16" s="119">
        <f t="shared" si="85"/>
        <v>110028055.36624764</v>
      </c>
      <c r="CO16" s="119">
        <f t="shared" si="85"/>
        <v>111892779.15443566</v>
      </c>
      <c r="CP16" s="119">
        <f t="shared" si="85"/>
        <v>103946865.34612784</v>
      </c>
      <c r="CQ16" s="119">
        <f t="shared" si="85"/>
        <v>90867582.33700785</v>
      </c>
      <c r="CR16" s="119">
        <f t="shared" si="85"/>
        <v>104262855.3001039</v>
      </c>
      <c r="CS16" s="119">
        <f t="shared" si="85"/>
        <v>91147774.341782868</v>
      </c>
      <c r="CT16" s="119">
        <f t="shared" si="85"/>
        <v>108136760.29432656</v>
      </c>
      <c r="CU16" s="119">
        <f t="shared" si="85"/>
        <v>109997008.54299903</v>
      </c>
      <c r="CV16" s="119">
        <f t="shared" si="85"/>
        <v>106590837.57735726</v>
      </c>
      <c r="CW16" s="119">
        <f t="shared" si="85"/>
        <v>108090054.10052359</v>
      </c>
      <c r="CX16" s="119">
        <f t="shared" si="85"/>
        <v>116958729.49290061</v>
      </c>
      <c r="CY16" s="119">
        <f t="shared" si="85"/>
        <v>128281207.24732126</v>
      </c>
      <c r="CZ16" s="119">
        <f t="shared" si="85"/>
        <v>113062908.69330063</v>
      </c>
      <c r="DA16" s="119">
        <f t="shared" si="85"/>
        <v>114973784.94675979</v>
      </c>
      <c r="DB16" s="119">
        <f t="shared" si="85"/>
        <v>106775153.43674722</v>
      </c>
      <c r="DC16" s="119">
        <f t="shared" si="85"/>
        <v>93289648.798738629</v>
      </c>
      <c r="DD16" s="119">
        <f t="shared" si="85"/>
        <v>107078299.72309162</v>
      </c>
      <c r="DE16" s="119">
        <f t="shared" si="85"/>
        <v>93561747.393072262</v>
      </c>
      <c r="DF16" s="119">
        <f t="shared" si="85"/>
        <v>111047833.41168481</v>
      </c>
      <c r="DG16" s="119">
        <f t="shared" si="85"/>
        <v>112951817.28005587</v>
      </c>
      <c r="DH16" s="119">
        <f t="shared" si="85"/>
        <v>109431887.04411507</v>
      </c>
      <c r="DI16" s="119">
        <f t="shared" si="85"/>
        <v>110965003.56556864</v>
      </c>
      <c r="DJ16" s="119">
        <f t="shared" si="85"/>
        <v>120084148.59762414</v>
      </c>
      <c r="DK16" s="119">
        <f t="shared" si="85"/>
        <v>131731244.4051993</v>
      </c>
      <c r="DL16" s="119">
        <f t="shared" si="85"/>
        <v>116041874.9838963</v>
      </c>
      <c r="DM16" s="119">
        <f t="shared" si="85"/>
        <v>117996090.06639084</v>
      </c>
      <c r="DN16" s="119">
        <f t="shared" si="85"/>
        <v>109538046.65390998</v>
      </c>
      <c r="DO16" s="119">
        <f t="shared" si="85"/>
        <v>95635058.436553672</v>
      </c>
      <c r="DP16" s="119">
        <f t="shared" si="85"/>
        <v>109819973.28462808</v>
      </c>
      <c r="DQ16" s="119">
        <f t="shared" si="85"/>
        <v>95881100.310294136</v>
      </c>
      <c r="DR16" s="119">
        <f t="shared" si="85"/>
        <v>113869686.49207272</v>
      </c>
      <c r="DS16" s="119">
        <f t="shared" si="85"/>
        <v>115809407.82482752</v>
      </c>
      <c r="DT16" s="119">
        <f t="shared" si="85"/>
        <v>112163200.51464431</v>
      </c>
      <c r="DU16" s="119">
        <f t="shared" si="85"/>
        <v>113722336.84360227</v>
      </c>
      <c r="DV16" s="119">
        <f t="shared" si="85"/>
        <v>123095790.61656938</v>
      </c>
      <c r="DW16" s="119">
        <f t="shared" si="85"/>
        <v>135073744.38994291</v>
      </c>
      <c r="DX16" s="119">
        <f t="shared" si="85"/>
        <v>118895852.40937066</v>
      </c>
      <c r="DY16" s="119">
        <f t="shared" si="85"/>
        <v>120891568.56280088</v>
      </c>
      <c r="DZ16" s="119">
        <f t="shared" si="85"/>
        <v>112163377.33075991</v>
      </c>
      <c r="EA16" s="119">
        <f t="shared" si="85"/>
        <v>97827614.618756667</v>
      </c>
      <c r="EB16" s="119">
        <f t="shared" ref="EB16:GM16" si="86">+EB14-EB15</f>
        <v>112418250.72125238</v>
      </c>
      <c r="EC16" s="119">
        <f t="shared" si="86"/>
        <v>98042149.338988274</v>
      </c>
      <c r="ED16" s="119">
        <f t="shared" si="86"/>
        <v>116558102.74006066</v>
      </c>
      <c r="EE16" s="119">
        <f t="shared" si="86"/>
        <v>118544362.91349839</v>
      </c>
      <c r="EF16" s="119">
        <f t="shared" si="86"/>
        <v>114777754.73158333</v>
      </c>
      <c r="EG16" s="119">
        <f t="shared" si="86"/>
        <v>116368423.42966957</v>
      </c>
      <c r="EH16" s="119">
        <f t="shared" si="86"/>
        <v>126008515.2296152</v>
      </c>
      <c r="EI16" s="119">
        <f t="shared" si="86"/>
        <v>138331918.83534127</v>
      </c>
      <c r="EJ16" s="119">
        <f t="shared" si="86"/>
        <v>121655478.78557284</v>
      </c>
      <c r="EK16" s="119">
        <f t="shared" si="86"/>
        <v>123693667.48758312</v>
      </c>
      <c r="EL16" s="119">
        <f t="shared" si="86"/>
        <v>114686947.38810167</v>
      </c>
      <c r="EM16" s="119">
        <f t="shared" si="86"/>
        <v>99905145.23730725</v>
      </c>
      <c r="EN16" s="119">
        <f t="shared" si="86"/>
        <v>114918397.2154758</v>
      </c>
      <c r="EO16" s="119">
        <f t="shared" si="86"/>
        <v>100096627.04929039</v>
      </c>
      <c r="EP16" s="119">
        <f t="shared" si="86"/>
        <v>119154391.57559794</v>
      </c>
      <c r="EQ16" s="119">
        <f t="shared" si="86"/>
        <v>121182425.27829988</v>
      </c>
      <c r="ER16" s="119">
        <f t="shared" si="86"/>
        <v>117285761.54262449</v>
      </c>
      <c r="ES16" s="119">
        <f t="shared" si="86"/>
        <v>118907996.80583605</v>
      </c>
      <c r="ET16" s="119">
        <f t="shared" si="86"/>
        <v>128821895.89454105</v>
      </c>
      <c r="EU16" s="119">
        <f t="shared" si="86"/>
        <v>141500365.03295624</v>
      </c>
      <c r="EV16" s="119">
        <f t="shared" si="86"/>
        <v>124304889.15986857</v>
      </c>
      <c r="EW16" s="119">
        <f t="shared" si="86"/>
        <v>126391290.64529853</v>
      </c>
      <c r="EX16" s="119">
        <f t="shared" si="86"/>
        <v>117097331.10045578</v>
      </c>
      <c r="EY16" s="119">
        <f t="shared" si="86"/>
        <v>101855836.20902097</v>
      </c>
      <c r="EZ16" s="119">
        <f t="shared" si="86"/>
        <v>117304193.10697016</v>
      </c>
      <c r="FA16" s="119">
        <f t="shared" si="86"/>
        <v>102018411.7898587</v>
      </c>
      <c r="FB16" s="119">
        <f t="shared" si="86"/>
        <v>121629390.08194178</v>
      </c>
      <c r="FC16" s="119">
        <f t="shared" si="86"/>
        <v>123700731.52110922</v>
      </c>
      <c r="FD16" s="119">
        <f t="shared" si="86"/>
        <v>119670474.90445685</v>
      </c>
      <c r="FE16" s="119">
        <f t="shared" si="86"/>
        <v>121325671.53783134</v>
      </c>
      <c r="FF16" s="119">
        <f t="shared" si="86"/>
        <v>131517257.80867893</v>
      </c>
      <c r="FG16" s="119">
        <f t="shared" si="86"/>
        <v>144557231.70797786</v>
      </c>
      <c r="FH16" s="119">
        <f t="shared" si="86"/>
        <v>126828069.80596636</v>
      </c>
      <c r="FI16" s="119">
        <f t="shared" si="86"/>
        <v>128955257.85410288</v>
      </c>
      <c r="FJ16" s="119">
        <f t="shared" si="86"/>
        <v>119361741.08840875</v>
      </c>
      <c r="FK16" s="119">
        <f t="shared" si="86"/>
        <v>103643184.51209952</v>
      </c>
      <c r="FL16" s="119">
        <f t="shared" si="86"/>
        <v>119536244.09957266</v>
      </c>
      <c r="FM16" s="119">
        <f t="shared" si="86"/>
        <v>103774210.65424705</v>
      </c>
      <c r="FN16" s="119">
        <f t="shared" si="86"/>
        <v>123951897.71073858</v>
      </c>
      <c r="FO16" s="119">
        <f t="shared" si="86"/>
        <v>126064867.9832326</v>
      </c>
      <c r="FP16" s="119">
        <f t="shared" si="86"/>
        <v>121889290.26788002</v>
      </c>
      <c r="FQ16" s="119">
        <f t="shared" si="86"/>
        <v>123570878.64864852</v>
      </c>
      <c r="FR16" s="119">
        <f t="shared" si="86"/>
        <v>134046098.33395335</v>
      </c>
      <c r="FS16" s="119">
        <f t="shared" si="86"/>
        <v>147451296.21124828</v>
      </c>
      <c r="FT16" s="119">
        <f t="shared" si="86"/>
        <v>129165474.59573516</v>
      </c>
      <c r="FU16" s="119">
        <f t="shared" si="86"/>
        <v>131332884.6215291</v>
      </c>
      <c r="FV16" s="119">
        <f t="shared" si="86"/>
        <v>121429160.6927239</v>
      </c>
      <c r="FW16" s="119">
        <f t="shared" si="86"/>
        <v>105212826.80102378</v>
      </c>
      <c r="FX16" s="119">
        <f t="shared" si="86"/>
        <v>121557690.27718702</v>
      </c>
      <c r="FY16" s="119">
        <f t="shared" si="86"/>
        <v>105299041.55117431</v>
      </c>
      <c r="FZ16" s="119">
        <f t="shared" si="86"/>
        <v>127182629.05996364</v>
      </c>
      <c r="GA16" s="119">
        <f t="shared" si="86"/>
        <v>197683440.00862217</v>
      </c>
      <c r="GB16" s="119">
        <f t="shared" si="86"/>
        <v>193677588.89425269</v>
      </c>
      <c r="GC16" s="119">
        <f t="shared" si="86"/>
        <v>195707616.19198135</v>
      </c>
      <c r="GD16" s="119">
        <f t="shared" si="86"/>
        <v>206797984.10943905</v>
      </c>
      <c r="GE16" s="119">
        <f t="shared" si="86"/>
        <v>220909032.67811406</v>
      </c>
      <c r="GF16" s="119">
        <f t="shared" si="86"/>
        <v>202381036.67324203</v>
      </c>
      <c r="GG16" s="119">
        <f t="shared" si="86"/>
        <v>204922476.86874905</v>
      </c>
      <c r="GH16" s="119">
        <f t="shared" si="86"/>
        <v>195033158.48040619</v>
      </c>
      <c r="GI16" s="119">
        <f t="shared" si="86"/>
        <v>178644262.69367126</v>
      </c>
      <c r="GJ16" s="119">
        <f t="shared" si="86"/>
        <v>195795712.18639392</v>
      </c>
      <c r="GK16" s="119">
        <f t="shared" si="86"/>
        <v>179367756.95411295</v>
      </c>
      <c r="GL16" s="119">
        <f t="shared" si="86"/>
        <v>201071636.10057345</v>
      </c>
      <c r="GM16" s="119">
        <f t="shared" si="86"/>
        <v>203613943.20888084</v>
      </c>
      <c r="GN16" s="119">
        <f t="shared" ref="GN16:IH16" si="87">+GN14-GN15</f>
        <v>199487916.56108025</v>
      </c>
      <c r="GO16" s="119">
        <f t="shared" si="87"/>
        <v>201578844.67774078</v>
      </c>
      <c r="GP16" s="119">
        <f t="shared" si="87"/>
        <v>213001923.6327222</v>
      </c>
      <c r="GQ16" s="119">
        <f t="shared" si="87"/>
        <v>227536303.65845746</v>
      </c>
      <c r="GR16" s="119">
        <f t="shared" si="87"/>
        <v>208452467.77343926</v>
      </c>
      <c r="GS16" s="119">
        <f t="shared" si="87"/>
        <v>211070151.17481148</v>
      </c>
      <c r="GT16" s="119">
        <f t="shared" si="87"/>
        <v>200884153.2348184</v>
      </c>
      <c r="GU16" s="119">
        <f t="shared" si="87"/>
        <v>184003590.57448137</v>
      </c>
      <c r="GV16" s="119">
        <f t="shared" si="87"/>
        <v>201669583.55198574</v>
      </c>
      <c r="GW16" s="119">
        <f t="shared" si="87"/>
        <v>184748789.66273633</v>
      </c>
      <c r="GX16" s="119">
        <f t="shared" si="87"/>
        <v>207103785.18359065</v>
      </c>
      <c r="GY16" s="119">
        <f t="shared" si="87"/>
        <v>209722361.50514725</v>
      </c>
      <c r="GZ16" s="119">
        <f t="shared" si="87"/>
        <v>205472554.05791265</v>
      </c>
      <c r="HA16" s="119">
        <f t="shared" si="87"/>
        <v>207626210.01807302</v>
      </c>
      <c r="HB16" s="119">
        <f t="shared" si="87"/>
        <v>219391981.34170386</v>
      </c>
      <c r="HC16" s="119">
        <f t="shared" si="87"/>
        <v>234362392.76821119</v>
      </c>
      <c r="HD16" s="119">
        <f t="shared" si="87"/>
        <v>214706041.80664241</v>
      </c>
      <c r="HE16" s="119">
        <f t="shared" si="87"/>
        <v>217402255.71005583</v>
      </c>
      <c r="HF16" s="119">
        <f t="shared" si="87"/>
        <v>206910677.83186299</v>
      </c>
      <c r="HG16" s="119">
        <f t="shared" si="87"/>
        <v>189523698.29171586</v>
      </c>
      <c r="HH16" s="119">
        <f t="shared" si="87"/>
        <v>207719671.05854535</v>
      </c>
      <c r="HI16" s="119">
        <f t="shared" si="87"/>
        <v>190291253.35261843</v>
      </c>
      <c r="HJ16" s="119">
        <f t="shared" si="87"/>
        <v>213316898.73909837</v>
      </c>
      <c r="HK16" s="119">
        <f t="shared" si="87"/>
        <v>216014032.35030168</v>
      </c>
      <c r="HL16" s="119">
        <f t="shared" si="87"/>
        <v>211636730.67965004</v>
      </c>
      <c r="HM16" s="119">
        <f t="shared" si="87"/>
        <v>213854996.31861523</v>
      </c>
      <c r="HN16" s="119">
        <f t="shared" si="87"/>
        <v>225973740.78195503</v>
      </c>
      <c r="HO16" s="119">
        <f t="shared" si="87"/>
        <v>241393264.55125755</v>
      </c>
      <c r="HP16" s="119">
        <f t="shared" si="87"/>
        <v>221147223.06084174</v>
      </c>
      <c r="HQ16" s="119">
        <f t="shared" si="87"/>
        <v>223924323.38135752</v>
      </c>
      <c r="HR16" s="119">
        <f t="shared" si="87"/>
        <v>213117998.16681883</v>
      </c>
      <c r="HS16" s="119">
        <f t="shared" si="87"/>
        <v>195209409.24046731</v>
      </c>
      <c r="HT16" s="119">
        <f t="shared" si="87"/>
        <v>213951261.19030169</v>
      </c>
      <c r="HU16" s="119">
        <f t="shared" si="87"/>
        <v>195999990.95319697</v>
      </c>
      <c r="HV16" s="119">
        <f t="shared" si="87"/>
        <v>219716405.70127133</v>
      </c>
      <c r="HW16" s="119">
        <f t="shared" si="87"/>
        <v>222494453.32081071</v>
      </c>
      <c r="HX16" s="119">
        <f t="shared" si="87"/>
        <v>217985832.60003954</v>
      </c>
      <c r="HY16" s="119">
        <f t="shared" si="87"/>
        <v>220270646.20817363</v>
      </c>
      <c r="HZ16" s="119">
        <f t="shared" si="87"/>
        <v>232752953.00541365</v>
      </c>
      <c r="IA16" s="119">
        <f t="shared" si="87"/>
        <v>248635062.4877952</v>
      </c>
      <c r="IB16" s="119">
        <f t="shared" si="87"/>
        <v>227781639.75266695</v>
      </c>
      <c r="IC16" s="119">
        <f t="shared" si="87"/>
        <v>230642053.08279824</v>
      </c>
      <c r="ID16" s="119">
        <f t="shared" si="87"/>
        <v>219511538.11182338</v>
      </c>
      <c r="IE16" s="119">
        <f t="shared" si="87"/>
        <v>201065691.51768133</v>
      </c>
      <c r="IF16" s="119">
        <f t="shared" si="87"/>
        <v>220369799.02601072</v>
      </c>
      <c r="IG16" s="119">
        <f t="shared" si="87"/>
        <v>201879990.68179289</v>
      </c>
      <c r="IH16" s="119">
        <f t="shared" si="87"/>
        <v>226307897.87230948</v>
      </c>
      <c r="II16" s="119">
        <f t="shared" ref="II16:KP16" si="88">+II14-II15</f>
        <v>229169286.92043501</v>
      </c>
      <c r="IJ16" s="119">
        <f t="shared" si="88"/>
        <v>224525407.57804072</v>
      </c>
      <c r="IK16" s="119">
        <f t="shared" si="88"/>
        <v>226878765.59441888</v>
      </c>
      <c r="IL16" s="119">
        <f t="shared" si="88"/>
        <v>239735541.59557605</v>
      </c>
      <c r="IM16" s="119">
        <f t="shared" si="88"/>
        <v>256094114.36242911</v>
      </c>
      <c r="IN16" s="119">
        <f t="shared" si="88"/>
        <v>234615088.94524699</v>
      </c>
      <c r="IO16" s="119">
        <f t="shared" si="88"/>
        <v>237561314.67528218</v>
      </c>
      <c r="IP16" s="119">
        <f t="shared" si="88"/>
        <v>226096884.25517812</v>
      </c>
      <c r="IQ16" s="119">
        <f t="shared" si="88"/>
        <v>207097662.26321176</v>
      </c>
      <c r="IR16" s="119">
        <f t="shared" si="88"/>
        <v>226980892.99679106</v>
      </c>
      <c r="IS16" s="119">
        <f t="shared" si="88"/>
        <v>207936390.40224665</v>
      </c>
      <c r="IT16" s="119">
        <f t="shared" si="88"/>
        <v>233097134.80847877</v>
      </c>
      <c r="IU16" s="119">
        <f t="shared" si="88"/>
        <v>236044365.52804813</v>
      </c>
      <c r="IV16" s="119">
        <f t="shared" si="88"/>
        <v>231261169.80538195</v>
      </c>
      <c r="IW16" s="119">
        <f t="shared" si="88"/>
        <v>233685128.56225142</v>
      </c>
      <c r="IX16" s="119">
        <f t="shared" si="88"/>
        <v>246927607.84344333</v>
      </c>
      <c r="IY16" s="119">
        <f t="shared" si="88"/>
        <v>263776937.793302</v>
      </c>
      <c r="IZ16" s="119">
        <f t="shared" si="88"/>
        <v>241653541.61360437</v>
      </c>
      <c r="JA16" s="119">
        <f t="shared" si="88"/>
        <v>244688154.11554065</v>
      </c>
      <c r="JB16" s="119">
        <f t="shared" si="88"/>
        <v>232879790.78283346</v>
      </c>
      <c r="JC16" s="119">
        <f t="shared" si="88"/>
        <v>213310592.13110813</v>
      </c>
      <c r="JD16" s="119">
        <f t="shared" si="88"/>
        <v>233790319.78669482</v>
      </c>
      <c r="JE16" s="119">
        <f t="shared" si="88"/>
        <v>214174482.11431405</v>
      </c>
      <c r="JF16" s="119">
        <f t="shared" si="88"/>
        <v>240090048.85273311</v>
      </c>
      <c r="JG16" s="119">
        <f t="shared" si="88"/>
        <v>243125696.49388957</v>
      </c>
      <c r="JH16" s="119">
        <f t="shared" si="88"/>
        <v>238199004.89954343</v>
      </c>
      <c r="JI16" s="119">
        <f t="shared" si="88"/>
        <v>240695682.41911903</v>
      </c>
      <c r="JJ16" s="119">
        <f t="shared" si="88"/>
        <v>254335436.07874665</v>
      </c>
      <c r="JK16" s="119">
        <f t="shared" si="88"/>
        <v>271690245.92710108</v>
      </c>
      <c r="JL16" s="119">
        <f t="shared" si="88"/>
        <v>248903147.86201254</v>
      </c>
      <c r="JM16" s="119">
        <f t="shared" si="88"/>
        <v>252028798.73900691</v>
      </c>
      <c r="JN16" s="119">
        <f t="shared" si="88"/>
        <v>239866184.50631848</v>
      </c>
      <c r="JO16" s="119">
        <f t="shared" si="88"/>
        <v>219709909.89504138</v>
      </c>
      <c r="JP16" s="119">
        <f t="shared" si="88"/>
        <v>240804029.38029566</v>
      </c>
      <c r="JQ16" s="119">
        <f t="shared" si="88"/>
        <v>220599716.5777435</v>
      </c>
      <c r="JR16" s="119">
        <f t="shared" si="88"/>
        <v>247292750.31831515</v>
      </c>
      <c r="JS16" s="119">
        <f t="shared" si="88"/>
        <v>250419467.38870627</v>
      </c>
      <c r="JT16" s="119">
        <f t="shared" si="88"/>
        <v>245344975.04652977</v>
      </c>
      <c r="JU16" s="119">
        <f t="shared" si="88"/>
        <v>247916552.89169261</v>
      </c>
      <c r="JV16" s="119">
        <f t="shared" si="88"/>
        <v>261965499.16110909</v>
      </c>
      <c r="JW16" s="119">
        <f t="shared" si="88"/>
        <v>279840953.30491406</v>
      </c>
      <c r="JX16" s="119">
        <f t="shared" si="88"/>
        <v>256370242.29787293</v>
      </c>
      <c r="JY16" s="119">
        <f t="shared" si="88"/>
        <v>259589662.70117709</v>
      </c>
      <c r="JZ16" s="119">
        <f t="shared" si="88"/>
        <v>247062170.04150808</v>
      </c>
      <c r="KA16" s="119">
        <f t="shared" si="88"/>
        <v>226301207.19189265</v>
      </c>
      <c r="KB16" s="119">
        <f t="shared" si="88"/>
        <v>248028150.26170456</v>
      </c>
      <c r="KC16" s="119">
        <f t="shared" si="88"/>
        <v>227217708.07507583</v>
      </c>
      <c r="KD16" s="119">
        <f t="shared" si="88"/>
        <v>254711532.82786462</v>
      </c>
      <c r="KE16" s="119">
        <f t="shared" si="88"/>
        <v>257932051.41036746</v>
      </c>
      <c r="KF16" s="119">
        <f t="shared" si="88"/>
        <v>252705324.29792568</v>
      </c>
      <c r="KG16" s="119">
        <f t="shared" si="88"/>
        <v>255354049.47844341</v>
      </c>
      <c r="KH16" s="119">
        <f t="shared" si="88"/>
        <v>269824464.13594234</v>
      </c>
      <c r="KI16" s="119">
        <f t="shared" si="88"/>
        <v>288236181.90406156</v>
      </c>
      <c r="KJ16" s="119">
        <f t="shared" si="88"/>
        <v>264061349.56680915</v>
      </c>
      <c r="KK16" s="119">
        <f t="shared" si="88"/>
        <v>267377352.58221242</v>
      </c>
      <c r="KL16" s="119">
        <f t="shared" si="88"/>
        <v>254474035.1427533</v>
      </c>
      <c r="KM16" s="119">
        <f t="shared" si="88"/>
        <v>233090243.40764943</v>
      </c>
      <c r="KN16" s="119">
        <f t="shared" si="88"/>
        <v>255468994.76955569</v>
      </c>
      <c r="KO16" s="119">
        <f t="shared" si="88"/>
        <v>234034239.3173281</v>
      </c>
      <c r="KP16" s="119">
        <f t="shared" si="88"/>
        <v>262352878.81270054</v>
      </c>
    </row>
    <row r="17" spans="1:302" ht="15">
      <c r="B17" s="142" t="s">
        <v>304</v>
      </c>
      <c r="C17" s="144">
        <f>IFERROR(C14/C15,"n/a")</f>
        <v>3.3153396916656122</v>
      </c>
      <c r="D17" s="144">
        <f t="shared" ref="D17:BO17" si="89">IFERROR(D14/D15,"n/a")</f>
        <v>3.3303370935498142</v>
      </c>
      <c r="E17" s="144">
        <f t="shared" si="89"/>
        <v>3.4559205849944354</v>
      </c>
      <c r="F17" s="144">
        <f t="shared" si="89"/>
        <v>3.752882211659629</v>
      </c>
      <c r="G17" s="144">
        <f t="shared" si="89"/>
        <v>4.1231376332930658</v>
      </c>
      <c r="H17" s="144">
        <f t="shared" si="89"/>
        <v>3.7691795991533246</v>
      </c>
      <c r="I17" s="144">
        <f t="shared" si="89"/>
        <v>3.8083012050634566</v>
      </c>
      <c r="J17" s="144">
        <f t="shared" si="89"/>
        <v>3.6167362384927686</v>
      </c>
      <c r="K17" s="144">
        <f t="shared" si="89"/>
        <v>3.3057206437932809</v>
      </c>
      <c r="L17" s="144">
        <f t="shared" si="89"/>
        <v>3.6153549455713039</v>
      </c>
      <c r="M17" s="144">
        <f t="shared" si="89"/>
        <v>3.3049494107138595</v>
      </c>
      <c r="N17" s="144">
        <f t="shared" si="89"/>
        <v>3.7134136482685038</v>
      </c>
      <c r="O17" s="144">
        <f t="shared" si="89"/>
        <v>3.0195168952373423</v>
      </c>
      <c r="P17" s="144">
        <f t="shared" si="89"/>
        <v>2.9606845059399221</v>
      </c>
      <c r="Q17" s="144">
        <f t="shared" si="89"/>
        <v>2.9941332575638766</v>
      </c>
      <c r="R17" s="144">
        <f t="shared" si="89"/>
        <v>3.1660400659251411</v>
      </c>
      <c r="S17" s="144">
        <f t="shared" si="89"/>
        <v>3.384507842078059</v>
      </c>
      <c r="T17" s="144">
        <f t="shared" si="89"/>
        <v>3.1029087567779183</v>
      </c>
      <c r="U17" s="144">
        <f t="shared" si="89"/>
        <v>3.1438515538271226</v>
      </c>
      <c r="V17" s="144">
        <f t="shared" si="89"/>
        <v>2.994053210585518</v>
      </c>
      <c r="W17" s="144">
        <f t="shared" si="89"/>
        <v>2.7442526375663978</v>
      </c>
      <c r="X17" s="144">
        <f t="shared" si="89"/>
        <v>3.0097292868974512</v>
      </c>
      <c r="Y17" s="144">
        <f t="shared" si="89"/>
        <v>2.7587601619108963</v>
      </c>
      <c r="Z17" s="144">
        <f t="shared" si="89"/>
        <v>3.0921115929252805</v>
      </c>
      <c r="AA17" s="144">
        <f t="shared" si="89"/>
        <v>3.1307848366233357</v>
      </c>
      <c r="AB17" s="144">
        <f t="shared" si="89"/>
        <v>3.0666277739604766</v>
      </c>
      <c r="AC17" s="144">
        <f t="shared" si="89"/>
        <v>3.0980972328841476</v>
      </c>
      <c r="AD17" s="144">
        <f t="shared" si="89"/>
        <v>3.2730003834978345</v>
      </c>
      <c r="AE17" s="144">
        <f t="shared" si="89"/>
        <v>3.4952909972495387</v>
      </c>
      <c r="AF17" s="144">
        <f t="shared" si="89"/>
        <v>3.2012300336300639</v>
      </c>
      <c r="AG17" s="144">
        <f t="shared" si="89"/>
        <v>3.2405663115006824</v>
      </c>
      <c r="AH17" s="144">
        <f t="shared" si="89"/>
        <v>3.0830599077198517</v>
      </c>
      <c r="AI17" s="144">
        <f t="shared" si="89"/>
        <v>2.8230079350229054</v>
      </c>
      <c r="AJ17" s="144">
        <f t="shared" si="89"/>
        <v>3.0930218867330366</v>
      </c>
      <c r="AK17" s="144">
        <f t="shared" si="89"/>
        <v>2.8322996942129732</v>
      </c>
      <c r="AL17" s="144">
        <f t="shared" si="89"/>
        <v>3.1684563308427309</v>
      </c>
      <c r="AM17" s="144">
        <f t="shared" si="89"/>
        <v>3.2019851720651746</v>
      </c>
      <c r="AN17" s="144">
        <f t="shared" si="89"/>
        <v>3.130454056647356</v>
      </c>
      <c r="AO17" s="144">
        <f t="shared" si="89"/>
        <v>3.156660399916221</v>
      </c>
      <c r="AP17" s="144">
        <f t="shared" si="89"/>
        <v>3.3283063285542682</v>
      </c>
      <c r="AQ17" s="144">
        <f t="shared" si="89"/>
        <v>3.547815102307748</v>
      </c>
      <c r="AR17" s="144">
        <f t="shared" si="89"/>
        <v>3.2434068928363082</v>
      </c>
      <c r="AS17" s="144">
        <f t="shared" si="89"/>
        <v>3.2769566183159458</v>
      </c>
      <c r="AT17" s="144">
        <f t="shared" si="89"/>
        <v>3.1120964480092805</v>
      </c>
      <c r="AU17" s="144">
        <f t="shared" si="89"/>
        <v>2.8442197969362546</v>
      </c>
      <c r="AV17" s="144">
        <f t="shared" si="89"/>
        <v>3.1104353919896868</v>
      </c>
      <c r="AW17" s="144">
        <f t="shared" si="89"/>
        <v>2.84328690753309</v>
      </c>
      <c r="AX17" s="144">
        <f t="shared" si="89"/>
        <v>3.1789688761859729</v>
      </c>
      <c r="AY17" s="144">
        <f t="shared" si="89"/>
        <v>3.2108402161148217</v>
      </c>
      <c r="AZ17" s="144">
        <f t="shared" si="89"/>
        <v>3.1374194517407132</v>
      </c>
      <c r="BA17" s="144">
        <f t="shared" si="89"/>
        <v>3.1620063197217019</v>
      </c>
      <c r="BB17" s="144">
        <f t="shared" si="89"/>
        <v>3.3325755257240104</v>
      </c>
      <c r="BC17" s="144">
        <f t="shared" si="89"/>
        <v>3.5505503398465401</v>
      </c>
      <c r="BD17" s="144">
        <f t="shared" si="89"/>
        <v>3.2442763005144246</v>
      </c>
      <c r="BE17" s="144">
        <f t="shared" si="89"/>
        <v>3.2762263514490941</v>
      </c>
      <c r="BF17" s="144">
        <f t="shared" si="89"/>
        <v>3.1099024530710557</v>
      </c>
      <c r="BG17" s="144">
        <f t="shared" si="89"/>
        <v>2.8408775721966908</v>
      </c>
      <c r="BH17" s="144">
        <f t="shared" si="89"/>
        <v>3.105345180133813</v>
      </c>
      <c r="BI17" s="144">
        <f t="shared" si="89"/>
        <v>2.8370442774166285</v>
      </c>
      <c r="BJ17" s="144">
        <f t="shared" si="89"/>
        <v>3.1720328715190189</v>
      </c>
      <c r="BK17" s="144">
        <f t="shared" si="89"/>
        <v>3.2035501832442579</v>
      </c>
      <c r="BL17" s="144">
        <f t="shared" si="89"/>
        <v>3.1303743769957117</v>
      </c>
      <c r="BM17" s="144">
        <f t="shared" si="89"/>
        <v>3.1546628626251589</v>
      </c>
      <c r="BN17" s="144">
        <f t="shared" si="89"/>
        <v>3.3245949640587531</v>
      </c>
      <c r="BO17" s="144">
        <f t="shared" si="89"/>
        <v>3.541819314809235</v>
      </c>
      <c r="BP17" s="144">
        <f t="shared" ref="BP17:EA17" si="90">IFERROR(BP14/BP15,"n/a")</f>
        <v>3.2361042519857381</v>
      </c>
      <c r="BQ17" s="144">
        <f t="shared" si="90"/>
        <v>3.267803483645912</v>
      </c>
      <c r="BR17" s="144">
        <f t="shared" si="90"/>
        <v>3.1017591878400688</v>
      </c>
      <c r="BS17" s="144">
        <f t="shared" si="90"/>
        <v>2.8333255761187059</v>
      </c>
      <c r="BT17" s="144">
        <f t="shared" si="90"/>
        <v>3.0969798070495416</v>
      </c>
      <c r="BU17" s="144">
        <f t="shared" si="90"/>
        <v>2.8293225623966527</v>
      </c>
      <c r="BV17" s="144">
        <f t="shared" si="90"/>
        <v>3.1630943255240802</v>
      </c>
      <c r="BW17" s="144">
        <f t="shared" si="90"/>
        <v>3.1942418016422742</v>
      </c>
      <c r="BX17" s="144">
        <f t="shared" si="90"/>
        <v>3.120700479078526</v>
      </c>
      <c r="BY17" s="144">
        <f t="shared" si="90"/>
        <v>3.1446826138230088</v>
      </c>
      <c r="BZ17" s="144">
        <f t="shared" si="90"/>
        <v>3.3135126281296303</v>
      </c>
      <c r="CA17" s="144">
        <f t="shared" si="90"/>
        <v>3.5298035030792612</v>
      </c>
      <c r="CB17" s="144">
        <f t="shared" si="90"/>
        <v>3.2246236830786548</v>
      </c>
      <c r="CC17" s="144">
        <f t="shared" si="90"/>
        <v>3.2557346106576914</v>
      </c>
      <c r="CD17" s="144">
        <f t="shared" si="90"/>
        <v>3.0898705752676126</v>
      </c>
      <c r="CE17" s="144">
        <f t="shared" si="90"/>
        <v>2.8220968804590911</v>
      </c>
      <c r="CF17" s="144">
        <f t="shared" si="90"/>
        <v>3.0843212413997096</v>
      </c>
      <c r="CG17" s="144">
        <f t="shared" si="90"/>
        <v>2.8174325201908936</v>
      </c>
      <c r="CH17" s="144">
        <f t="shared" si="90"/>
        <v>3.1497967567199443</v>
      </c>
      <c r="CI17" s="144">
        <f t="shared" si="90"/>
        <v>3.1811464018500453</v>
      </c>
      <c r="CJ17" s="144">
        <f t="shared" si="90"/>
        <v>3.1082498334049684</v>
      </c>
      <c r="CK17" s="144">
        <f t="shared" si="90"/>
        <v>3.1321802742564908</v>
      </c>
      <c r="CL17" s="144">
        <f t="shared" si="90"/>
        <v>3.3007326138123538</v>
      </c>
      <c r="CM17" s="144">
        <f t="shared" si="90"/>
        <v>3.516271015517793</v>
      </c>
      <c r="CN17" s="144">
        <f t="shared" si="90"/>
        <v>3.2123572264287881</v>
      </c>
      <c r="CO17" s="144">
        <f t="shared" si="90"/>
        <v>3.2434680039869983</v>
      </c>
      <c r="CP17" s="144">
        <f t="shared" si="90"/>
        <v>3.0783507566126933</v>
      </c>
      <c r="CQ17" s="144">
        <f t="shared" si="90"/>
        <v>2.8117046253621596</v>
      </c>
      <c r="CR17" s="144">
        <f t="shared" si="90"/>
        <v>3.0728165610114702</v>
      </c>
      <c r="CS17" s="144">
        <f t="shared" si="90"/>
        <v>2.8068102161020816</v>
      </c>
      <c r="CT17" s="144">
        <f t="shared" si="90"/>
        <v>3.1374683632729439</v>
      </c>
      <c r="CU17" s="144">
        <f t="shared" si="90"/>
        <v>3.1679533861419511</v>
      </c>
      <c r="CV17" s="144">
        <f t="shared" si="90"/>
        <v>3.0946671637131598</v>
      </c>
      <c r="CW17" s="144">
        <f t="shared" si="90"/>
        <v>3.1178287174248638</v>
      </c>
      <c r="CX17" s="144">
        <f t="shared" si="90"/>
        <v>3.2849323098742906</v>
      </c>
      <c r="CY17" s="144">
        <f t="shared" si="90"/>
        <v>3.4987548659133441</v>
      </c>
      <c r="CZ17" s="144">
        <f t="shared" si="90"/>
        <v>3.1957632002120806</v>
      </c>
      <c r="DA17" s="144">
        <f t="shared" si="90"/>
        <v>3.2261489578087215</v>
      </c>
      <c r="DB17" s="144">
        <f t="shared" si="90"/>
        <v>3.0611112901408659</v>
      </c>
      <c r="DC17" s="144">
        <f t="shared" si="90"/>
        <v>2.7952578429618309</v>
      </c>
      <c r="DD17" s="144">
        <f t="shared" si="90"/>
        <v>3.054396637978245</v>
      </c>
      <c r="DE17" s="144">
        <f t="shared" si="90"/>
        <v>2.7896055553107346</v>
      </c>
      <c r="DF17" s="144">
        <f t="shared" si="90"/>
        <v>3.1175439903474285</v>
      </c>
      <c r="DG17" s="144">
        <f t="shared" si="90"/>
        <v>3.1471708268099485</v>
      </c>
      <c r="DH17" s="144">
        <f t="shared" si="90"/>
        <v>3.0737501365488322</v>
      </c>
      <c r="DI17" s="144">
        <f t="shared" si="90"/>
        <v>3.0961692488492876</v>
      </c>
      <c r="DJ17" s="144">
        <f t="shared" si="90"/>
        <v>3.2612201628561777</v>
      </c>
      <c r="DK17" s="144">
        <f t="shared" si="90"/>
        <v>3.472591393747662</v>
      </c>
      <c r="DL17" s="144">
        <f t="shared" si="90"/>
        <v>3.1710743148840286</v>
      </c>
      <c r="DM17" s="144">
        <f t="shared" si="90"/>
        <v>3.2004647634864991</v>
      </c>
      <c r="DN17" s="144">
        <f t="shared" si="90"/>
        <v>3.0360552226667519</v>
      </c>
      <c r="DO17" s="144">
        <f t="shared" si="90"/>
        <v>2.7717841217110157</v>
      </c>
      <c r="DP17" s="144">
        <f t="shared" si="90"/>
        <v>3.0278504870718632</v>
      </c>
      <c r="DQ17" s="144">
        <f t="shared" si="90"/>
        <v>2.7645776363841152</v>
      </c>
      <c r="DR17" s="144">
        <f t="shared" si="90"/>
        <v>3.0884077325942081</v>
      </c>
      <c r="DS17" s="144">
        <f t="shared" si="90"/>
        <v>3.1166296057036229</v>
      </c>
      <c r="DT17" s="144">
        <f t="shared" si="90"/>
        <v>3.0428673445355057</v>
      </c>
      <c r="DU17" s="144">
        <f t="shared" si="90"/>
        <v>3.0640471774125371</v>
      </c>
      <c r="DV17" s="144">
        <f t="shared" si="90"/>
        <v>3.2263675878586224</v>
      </c>
      <c r="DW17" s="144">
        <f t="shared" si="90"/>
        <v>3.4344486068824343</v>
      </c>
      <c r="DX17" s="144">
        <f t="shared" si="90"/>
        <v>3.1353495548265213</v>
      </c>
      <c r="DY17" s="144">
        <f t="shared" si="90"/>
        <v>3.1635548260882143</v>
      </c>
      <c r="DZ17" s="144">
        <f t="shared" si="90"/>
        <v>3.0002764294776143</v>
      </c>
      <c r="EA17" s="144">
        <f t="shared" si="90"/>
        <v>2.7384623423977432</v>
      </c>
      <c r="EB17" s="144">
        <f t="shared" ref="EB17:GM17" si="91">IFERROR(EB14/EB15,"n/a")</f>
        <v>2.9905191174003134</v>
      </c>
      <c r="EC17" s="144">
        <f t="shared" si="91"/>
        <v>2.7296859125661537</v>
      </c>
      <c r="ED17" s="144">
        <f t="shared" si="91"/>
        <v>3.0489028663042146</v>
      </c>
      <c r="EE17" s="144">
        <f t="shared" si="91"/>
        <v>3.0762720189847066</v>
      </c>
      <c r="EF17" s="144">
        <f t="shared" si="91"/>
        <v>3.0030226686144412</v>
      </c>
      <c r="EG17" s="144">
        <f t="shared" si="91"/>
        <v>3.0232617567644855</v>
      </c>
      <c r="EH17" s="144">
        <f t="shared" si="91"/>
        <v>3.1827663502551005</v>
      </c>
      <c r="EI17" s="144">
        <f t="shared" si="91"/>
        <v>3.3873836079650124</v>
      </c>
      <c r="EJ17" s="144">
        <f t="shared" si="91"/>
        <v>3.0918296212290706</v>
      </c>
      <c r="EK17" s="144">
        <f t="shared" si="91"/>
        <v>3.1188658867031078</v>
      </c>
      <c r="EL17" s="144">
        <f t="shared" si="91"/>
        <v>2.9571990476694263</v>
      </c>
      <c r="EM17" s="144">
        <f t="shared" si="91"/>
        <v>2.6985480464408647</v>
      </c>
      <c r="EN17" s="144">
        <f t="shared" si="91"/>
        <v>2.9463325527913691</v>
      </c>
      <c r="EO17" s="144">
        <f t="shared" si="91"/>
        <v>2.6888443760725171</v>
      </c>
      <c r="EP17" s="144">
        <f t="shared" si="91"/>
        <v>3.0027579720684967</v>
      </c>
      <c r="EQ17" s="144">
        <f t="shared" si="91"/>
        <v>3.0289752427034955</v>
      </c>
      <c r="ER17" s="144">
        <f t="shared" si="91"/>
        <v>2.9561754247421126</v>
      </c>
      <c r="ES17" s="144">
        <f t="shared" si="91"/>
        <v>2.9754719889806411</v>
      </c>
      <c r="ET17" s="144">
        <f t="shared" si="91"/>
        <v>3.1318403020047723</v>
      </c>
      <c r="EU17" s="144">
        <f t="shared" si="91"/>
        <v>3.3325763563507569</v>
      </c>
      <c r="EV17" s="144">
        <f t="shared" si="91"/>
        <v>3.0410497921523323</v>
      </c>
      <c r="EW17" s="144">
        <f t="shared" si="91"/>
        <v>3.0671828530975165</v>
      </c>
      <c r="EX17" s="144">
        <f t="shared" si="91"/>
        <v>2.9075688789664138</v>
      </c>
      <c r="EY17" s="144">
        <f t="shared" si="91"/>
        <v>2.6527265490456542</v>
      </c>
      <c r="EZ17" s="144">
        <f t="shared" si="91"/>
        <v>2.8957757132661057</v>
      </c>
      <c r="FA17" s="144">
        <f t="shared" si="91"/>
        <v>2.6420550969808527</v>
      </c>
      <c r="FB17" s="144">
        <f t="shared" si="91"/>
        <v>2.9498251169366783</v>
      </c>
      <c r="FC17" s="144">
        <f t="shared" si="91"/>
        <v>2.9749499098581467</v>
      </c>
      <c r="FD17" s="144">
        <f t="shared" si="91"/>
        <v>2.9028771470328421</v>
      </c>
      <c r="FE17" s="144">
        <f t="shared" si="91"/>
        <v>2.9213051967274226</v>
      </c>
      <c r="FF17" s="144">
        <f t="shared" si="91"/>
        <v>3.0740881525161319</v>
      </c>
      <c r="FG17" s="144">
        <f t="shared" si="91"/>
        <v>3.2703879344580322</v>
      </c>
      <c r="FH17" s="144">
        <f t="shared" si="91"/>
        <v>2.9836887860117129</v>
      </c>
      <c r="FI17" s="144">
        <f t="shared" si="91"/>
        <v>3.008529036129048</v>
      </c>
      <c r="FJ17" s="144">
        <f t="shared" si="91"/>
        <v>2.8512666170762313</v>
      </c>
      <c r="FK17" s="144">
        <f t="shared" si="91"/>
        <v>2.600761710006092</v>
      </c>
      <c r="FL17" s="144">
        <f t="shared" si="91"/>
        <v>2.8384536533362774</v>
      </c>
      <c r="FM17" s="144">
        <f t="shared" si="91"/>
        <v>2.5892620872835779</v>
      </c>
      <c r="FN17" s="144">
        <f t="shared" si="91"/>
        <v>2.8901617066302276</v>
      </c>
      <c r="FO17" s="144">
        <f t="shared" si="91"/>
        <v>2.9141107349550772</v>
      </c>
      <c r="FP17" s="144">
        <f t="shared" si="91"/>
        <v>2.842697548163363</v>
      </c>
      <c r="FQ17" s="144">
        <f t="shared" si="91"/>
        <v>2.8599843372791689</v>
      </c>
      <c r="FR17" s="144">
        <f t="shared" si="91"/>
        <v>3.0088239661883147</v>
      </c>
      <c r="FS17" s="144">
        <f t="shared" si="91"/>
        <v>3.1999942118603459</v>
      </c>
      <c r="FT17" s="144">
        <f t="shared" si="91"/>
        <v>2.9186514535293187</v>
      </c>
      <c r="FU17" s="144">
        <f t="shared" si="91"/>
        <v>2.9421914852781788</v>
      </c>
      <c r="FV17" s="144">
        <f t="shared" si="91"/>
        <v>2.7877362484973056</v>
      </c>
      <c r="FW17" s="144">
        <f t="shared" si="91"/>
        <v>2.5420723276088557</v>
      </c>
      <c r="FX17" s="144">
        <f t="shared" si="91"/>
        <v>2.7736525123076627</v>
      </c>
      <c r="FY17" s="144">
        <f t="shared" si="91"/>
        <v>2.5295219872530792</v>
      </c>
      <c r="FZ17" s="144">
        <f t="shared" si="91"/>
        <v>2.8694378798250471</v>
      </c>
      <c r="GA17" s="144" t="str">
        <f t="shared" si="91"/>
        <v>n/a</v>
      </c>
      <c r="GB17" s="144" t="str">
        <f t="shared" si="91"/>
        <v>n/a</v>
      </c>
      <c r="GC17" s="144" t="str">
        <f t="shared" si="91"/>
        <v>n/a</v>
      </c>
      <c r="GD17" s="144" t="str">
        <f t="shared" si="91"/>
        <v>n/a</v>
      </c>
      <c r="GE17" s="144" t="str">
        <f t="shared" si="91"/>
        <v>n/a</v>
      </c>
      <c r="GF17" s="144" t="str">
        <f t="shared" si="91"/>
        <v>n/a</v>
      </c>
      <c r="GG17" s="144" t="str">
        <f t="shared" si="91"/>
        <v>n/a</v>
      </c>
      <c r="GH17" s="144" t="str">
        <f t="shared" si="91"/>
        <v>n/a</v>
      </c>
      <c r="GI17" s="144" t="str">
        <f t="shared" si="91"/>
        <v>n/a</v>
      </c>
      <c r="GJ17" s="144" t="str">
        <f t="shared" si="91"/>
        <v>n/a</v>
      </c>
      <c r="GK17" s="144" t="str">
        <f t="shared" si="91"/>
        <v>n/a</v>
      </c>
      <c r="GL17" s="144" t="str">
        <f t="shared" si="91"/>
        <v>n/a</v>
      </c>
      <c r="GM17" s="144" t="str">
        <f t="shared" si="91"/>
        <v>n/a</v>
      </c>
      <c r="GN17" s="144" t="str">
        <f t="shared" ref="GN17:IH17" si="92">IFERROR(GN14/GN15,"n/a")</f>
        <v>n/a</v>
      </c>
      <c r="GO17" s="144" t="str">
        <f t="shared" si="92"/>
        <v>n/a</v>
      </c>
      <c r="GP17" s="144" t="str">
        <f t="shared" si="92"/>
        <v>n/a</v>
      </c>
      <c r="GQ17" s="144" t="str">
        <f t="shared" si="92"/>
        <v>n/a</v>
      </c>
      <c r="GR17" s="144" t="str">
        <f t="shared" si="92"/>
        <v>n/a</v>
      </c>
      <c r="GS17" s="144" t="str">
        <f t="shared" si="92"/>
        <v>n/a</v>
      </c>
      <c r="GT17" s="144" t="str">
        <f t="shared" si="92"/>
        <v>n/a</v>
      </c>
      <c r="GU17" s="144" t="str">
        <f t="shared" si="92"/>
        <v>n/a</v>
      </c>
      <c r="GV17" s="144" t="str">
        <f t="shared" si="92"/>
        <v>n/a</v>
      </c>
      <c r="GW17" s="144" t="str">
        <f t="shared" si="92"/>
        <v>n/a</v>
      </c>
      <c r="GX17" s="144" t="str">
        <f t="shared" si="92"/>
        <v>n/a</v>
      </c>
      <c r="GY17" s="144" t="str">
        <f t="shared" si="92"/>
        <v>n/a</v>
      </c>
      <c r="GZ17" s="144" t="str">
        <f t="shared" si="92"/>
        <v>n/a</v>
      </c>
      <c r="HA17" s="144" t="str">
        <f t="shared" si="92"/>
        <v>n/a</v>
      </c>
      <c r="HB17" s="144" t="str">
        <f t="shared" si="92"/>
        <v>n/a</v>
      </c>
      <c r="HC17" s="144" t="str">
        <f t="shared" si="92"/>
        <v>n/a</v>
      </c>
      <c r="HD17" s="144" t="str">
        <f t="shared" si="92"/>
        <v>n/a</v>
      </c>
      <c r="HE17" s="144" t="str">
        <f t="shared" si="92"/>
        <v>n/a</v>
      </c>
      <c r="HF17" s="144" t="str">
        <f t="shared" si="92"/>
        <v>n/a</v>
      </c>
      <c r="HG17" s="144" t="str">
        <f t="shared" si="92"/>
        <v>n/a</v>
      </c>
      <c r="HH17" s="144" t="str">
        <f t="shared" si="92"/>
        <v>n/a</v>
      </c>
      <c r="HI17" s="144" t="str">
        <f t="shared" si="92"/>
        <v>n/a</v>
      </c>
      <c r="HJ17" s="144" t="str">
        <f t="shared" si="92"/>
        <v>n/a</v>
      </c>
      <c r="HK17" s="144" t="str">
        <f t="shared" si="92"/>
        <v>n/a</v>
      </c>
      <c r="HL17" s="144" t="str">
        <f t="shared" si="92"/>
        <v>n/a</v>
      </c>
      <c r="HM17" s="144" t="str">
        <f t="shared" si="92"/>
        <v>n/a</v>
      </c>
      <c r="HN17" s="144" t="str">
        <f t="shared" si="92"/>
        <v>n/a</v>
      </c>
      <c r="HO17" s="144" t="str">
        <f t="shared" si="92"/>
        <v>n/a</v>
      </c>
      <c r="HP17" s="144" t="str">
        <f t="shared" si="92"/>
        <v>n/a</v>
      </c>
      <c r="HQ17" s="144" t="str">
        <f t="shared" si="92"/>
        <v>n/a</v>
      </c>
      <c r="HR17" s="144" t="str">
        <f t="shared" si="92"/>
        <v>n/a</v>
      </c>
      <c r="HS17" s="144" t="str">
        <f t="shared" si="92"/>
        <v>n/a</v>
      </c>
      <c r="HT17" s="144" t="str">
        <f t="shared" si="92"/>
        <v>n/a</v>
      </c>
      <c r="HU17" s="144" t="str">
        <f t="shared" si="92"/>
        <v>n/a</v>
      </c>
      <c r="HV17" s="144" t="str">
        <f t="shared" si="92"/>
        <v>n/a</v>
      </c>
      <c r="HW17" s="144" t="str">
        <f t="shared" si="92"/>
        <v>n/a</v>
      </c>
      <c r="HX17" s="144" t="str">
        <f t="shared" si="92"/>
        <v>n/a</v>
      </c>
      <c r="HY17" s="144" t="str">
        <f t="shared" si="92"/>
        <v>n/a</v>
      </c>
      <c r="HZ17" s="144" t="str">
        <f t="shared" si="92"/>
        <v>n/a</v>
      </c>
      <c r="IA17" s="144" t="str">
        <f t="shared" si="92"/>
        <v>n/a</v>
      </c>
      <c r="IB17" s="144" t="str">
        <f t="shared" si="92"/>
        <v>n/a</v>
      </c>
      <c r="IC17" s="144" t="str">
        <f t="shared" si="92"/>
        <v>n/a</v>
      </c>
      <c r="ID17" s="144" t="str">
        <f t="shared" si="92"/>
        <v>n/a</v>
      </c>
      <c r="IE17" s="144" t="str">
        <f t="shared" si="92"/>
        <v>n/a</v>
      </c>
      <c r="IF17" s="144" t="str">
        <f t="shared" si="92"/>
        <v>n/a</v>
      </c>
      <c r="IG17" s="144" t="str">
        <f t="shared" si="92"/>
        <v>n/a</v>
      </c>
      <c r="IH17" s="144" t="str">
        <f t="shared" si="92"/>
        <v>n/a</v>
      </c>
      <c r="II17" s="144" t="str">
        <f t="shared" ref="II17:KP17" si="93">IFERROR(II14/II15,"n/a")</f>
        <v>n/a</v>
      </c>
      <c r="IJ17" s="144" t="str">
        <f t="shared" si="93"/>
        <v>n/a</v>
      </c>
      <c r="IK17" s="144" t="str">
        <f t="shared" si="93"/>
        <v>n/a</v>
      </c>
      <c r="IL17" s="144" t="str">
        <f t="shared" si="93"/>
        <v>n/a</v>
      </c>
      <c r="IM17" s="144" t="str">
        <f t="shared" si="93"/>
        <v>n/a</v>
      </c>
      <c r="IN17" s="144" t="str">
        <f t="shared" si="93"/>
        <v>n/a</v>
      </c>
      <c r="IO17" s="144" t="str">
        <f t="shared" si="93"/>
        <v>n/a</v>
      </c>
      <c r="IP17" s="144" t="str">
        <f t="shared" si="93"/>
        <v>n/a</v>
      </c>
      <c r="IQ17" s="144" t="str">
        <f t="shared" si="93"/>
        <v>n/a</v>
      </c>
      <c r="IR17" s="144" t="str">
        <f t="shared" si="93"/>
        <v>n/a</v>
      </c>
      <c r="IS17" s="144" t="str">
        <f t="shared" si="93"/>
        <v>n/a</v>
      </c>
      <c r="IT17" s="144" t="str">
        <f t="shared" si="93"/>
        <v>n/a</v>
      </c>
      <c r="IU17" s="144" t="str">
        <f t="shared" si="93"/>
        <v>n/a</v>
      </c>
      <c r="IV17" s="144" t="str">
        <f t="shared" si="93"/>
        <v>n/a</v>
      </c>
      <c r="IW17" s="144" t="str">
        <f t="shared" si="93"/>
        <v>n/a</v>
      </c>
      <c r="IX17" s="144" t="str">
        <f t="shared" si="93"/>
        <v>n/a</v>
      </c>
      <c r="IY17" s="144" t="str">
        <f t="shared" si="93"/>
        <v>n/a</v>
      </c>
      <c r="IZ17" s="144" t="str">
        <f t="shared" si="93"/>
        <v>n/a</v>
      </c>
      <c r="JA17" s="144" t="str">
        <f t="shared" si="93"/>
        <v>n/a</v>
      </c>
      <c r="JB17" s="144" t="str">
        <f t="shared" si="93"/>
        <v>n/a</v>
      </c>
      <c r="JC17" s="144" t="str">
        <f t="shared" si="93"/>
        <v>n/a</v>
      </c>
      <c r="JD17" s="144" t="str">
        <f t="shared" si="93"/>
        <v>n/a</v>
      </c>
      <c r="JE17" s="144" t="str">
        <f t="shared" si="93"/>
        <v>n/a</v>
      </c>
      <c r="JF17" s="144" t="str">
        <f t="shared" si="93"/>
        <v>n/a</v>
      </c>
      <c r="JG17" s="144" t="str">
        <f t="shared" si="93"/>
        <v>n/a</v>
      </c>
      <c r="JH17" s="144" t="str">
        <f t="shared" si="93"/>
        <v>n/a</v>
      </c>
      <c r="JI17" s="144" t="str">
        <f t="shared" si="93"/>
        <v>n/a</v>
      </c>
      <c r="JJ17" s="144" t="str">
        <f t="shared" si="93"/>
        <v>n/a</v>
      </c>
      <c r="JK17" s="144" t="str">
        <f t="shared" si="93"/>
        <v>n/a</v>
      </c>
      <c r="JL17" s="144" t="str">
        <f t="shared" si="93"/>
        <v>n/a</v>
      </c>
      <c r="JM17" s="144" t="str">
        <f t="shared" si="93"/>
        <v>n/a</v>
      </c>
      <c r="JN17" s="144" t="str">
        <f t="shared" si="93"/>
        <v>n/a</v>
      </c>
      <c r="JO17" s="144" t="str">
        <f t="shared" si="93"/>
        <v>n/a</v>
      </c>
      <c r="JP17" s="144" t="str">
        <f t="shared" si="93"/>
        <v>n/a</v>
      </c>
      <c r="JQ17" s="144" t="str">
        <f t="shared" si="93"/>
        <v>n/a</v>
      </c>
      <c r="JR17" s="144" t="str">
        <f t="shared" si="93"/>
        <v>n/a</v>
      </c>
      <c r="JS17" s="144" t="str">
        <f t="shared" si="93"/>
        <v>n/a</v>
      </c>
      <c r="JT17" s="144" t="str">
        <f t="shared" si="93"/>
        <v>n/a</v>
      </c>
      <c r="JU17" s="144" t="str">
        <f t="shared" si="93"/>
        <v>n/a</v>
      </c>
      <c r="JV17" s="144" t="str">
        <f t="shared" si="93"/>
        <v>n/a</v>
      </c>
      <c r="JW17" s="144" t="str">
        <f t="shared" si="93"/>
        <v>n/a</v>
      </c>
      <c r="JX17" s="144" t="str">
        <f t="shared" si="93"/>
        <v>n/a</v>
      </c>
      <c r="JY17" s="144" t="str">
        <f t="shared" si="93"/>
        <v>n/a</v>
      </c>
      <c r="JZ17" s="144" t="str">
        <f t="shared" si="93"/>
        <v>n/a</v>
      </c>
      <c r="KA17" s="144" t="str">
        <f t="shared" si="93"/>
        <v>n/a</v>
      </c>
      <c r="KB17" s="144" t="str">
        <f t="shared" si="93"/>
        <v>n/a</v>
      </c>
      <c r="KC17" s="144" t="str">
        <f t="shared" si="93"/>
        <v>n/a</v>
      </c>
      <c r="KD17" s="144" t="str">
        <f t="shared" si="93"/>
        <v>n/a</v>
      </c>
      <c r="KE17" s="144" t="str">
        <f t="shared" si="93"/>
        <v>n/a</v>
      </c>
      <c r="KF17" s="144" t="str">
        <f t="shared" si="93"/>
        <v>n/a</v>
      </c>
      <c r="KG17" s="144" t="str">
        <f t="shared" si="93"/>
        <v>n/a</v>
      </c>
      <c r="KH17" s="144" t="str">
        <f t="shared" si="93"/>
        <v>n/a</v>
      </c>
      <c r="KI17" s="144" t="str">
        <f t="shared" si="93"/>
        <v>n/a</v>
      </c>
      <c r="KJ17" s="144" t="str">
        <f t="shared" si="93"/>
        <v>n/a</v>
      </c>
      <c r="KK17" s="144" t="str">
        <f t="shared" si="93"/>
        <v>n/a</v>
      </c>
      <c r="KL17" s="144" t="str">
        <f t="shared" si="93"/>
        <v>n/a</v>
      </c>
      <c r="KM17" s="144" t="str">
        <f t="shared" si="93"/>
        <v>n/a</v>
      </c>
      <c r="KN17" s="144" t="str">
        <f t="shared" si="93"/>
        <v>n/a</v>
      </c>
      <c r="KO17" s="144" t="str">
        <f t="shared" si="93"/>
        <v>n/a</v>
      </c>
      <c r="KP17" s="144" t="str">
        <f t="shared" si="93"/>
        <v>n/a</v>
      </c>
    </row>
    <row r="18" spans="1:302" s="121" customFormat="1" ht="15">
      <c r="B18" s="137" t="s">
        <v>96</v>
      </c>
      <c r="C18" s="145" t="s">
        <v>97</v>
      </c>
      <c r="D18" s="145" t="s">
        <v>98</v>
      </c>
      <c r="E18" s="145" t="s">
        <v>99</v>
      </c>
      <c r="F18" s="145" t="s">
        <v>305</v>
      </c>
      <c r="G18" s="122" t="s">
        <v>306</v>
      </c>
      <c r="H18" s="388" t="s">
        <v>333</v>
      </c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  <c r="IK18" s="122"/>
      <c r="IL18" s="122"/>
      <c r="IM18" s="122"/>
      <c r="IN18" s="122"/>
      <c r="IO18" s="122"/>
      <c r="IP18" s="122"/>
      <c r="IQ18" s="122"/>
      <c r="IR18" s="122"/>
      <c r="IS18" s="122"/>
      <c r="IT18" s="122"/>
      <c r="IU18" s="122"/>
      <c r="IV18" s="122"/>
      <c r="IW18" s="122"/>
      <c r="IX18" s="122"/>
      <c r="IY18" s="122"/>
      <c r="IZ18" s="122"/>
      <c r="JA18" s="122"/>
      <c r="JB18" s="122"/>
      <c r="JC18" s="122"/>
      <c r="JD18" s="122"/>
      <c r="JE18" s="122"/>
      <c r="JF18" s="122"/>
      <c r="JG18" s="122"/>
      <c r="JH18" s="122"/>
      <c r="JI18" s="122"/>
      <c r="JJ18" s="122"/>
      <c r="JK18" s="122"/>
      <c r="JL18" s="122"/>
      <c r="JM18" s="122"/>
      <c r="JN18" s="122"/>
      <c r="JO18" s="122"/>
      <c r="JP18" s="122"/>
      <c r="JQ18" s="122"/>
      <c r="JR18" s="122"/>
      <c r="JS18" s="122"/>
      <c r="JT18" s="122"/>
      <c r="JU18" s="122"/>
      <c r="JV18" s="122"/>
      <c r="JW18" s="122"/>
      <c r="JX18" s="122"/>
      <c r="JY18" s="122"/>
      <c r="JZ18" s="122"/>
      <c r="KA18" s="122"/>
      <c r="KB18" s="122"/>
      <c r="KC18" s="122"/>
      <c r="KD18" s="122"/>
      <c r="KE18" s="122"/>
      <c r="KF18" s="122"/>
      <c r="KG18" s="122"/>
      <c r="KH18" s="122"/>
      <c r="KI18" s="122"/>
      <c r="KJ18" s="122"/>
      <c r="KK18" s="122"/>
      <c r="KL18" s="122"/>
      <c r="KM18" s="122"/>
      <c r="KN18" s="122"/>
      <c r="KO18" s="122"/>
      <c r="KP18" s="122"/>
    </row>
    <row r="19" spans="1:302" ht="15">
      <c r="C19" s="146">
        <f>MIN(C17:KP17)</f>
        <v>2.5295219872530792</v>
      </c>
      <c r="D19" s="146">
        <f>MAX(C17:KP17)</f>
        <v>4.1231376332930658</v>
      </c>
      <c r="E19" s="146">
        <f>AVERAGE(C17:KP17)</f>
        <v>3.1012879117611374</v>
      </c>
      <c r="F19" s="147">
        <f>MIN(C17:BJ17)</f>
        <v>2.7442526375663978</v>
      </c>
      <c r="G19" s="147">
        <f>AVERAGE(O17:KP17)</f>
        <v>3.066193757207059</v>
      </c>
      <c r="H19" s="390">
        <f>AVERAGE(O17:Z17)</f>
        <v>3.0308791472695766</v>
      </c>
    </row>
    <row r="20" spans="1:302" ht="15">
      <c r="B20" s="114" t="str">
        <f>+Resultados!B25</f>
        <v>Refinanciamiento 20 yrs</v>
      </c>
    </row>
    <row r="21" spans="1:302" ht="15">
      <c r="A21" s="117">
        <f>+Resultados!F25</f>
        <v>0</v>
      </c>
      <c r="B21" s="142" t="s">
        <v>92</v>
      </c>
      <c r="C21" s="143">
        <f t="shared" ref="C21:BN21" si="94">+C$11*$A$21</f>
        <v>0</v>
      </c>
      <c r="D21" s="143">
        <f t="shared" si="94"/>
        <v>0</v>
      </c>
      <c r="E21" s="143">
        <f t="shared" si="94"/>
        <v>0</v>
      </c>
      <c r="F21" s="143">
        <f t="shared" si="94"/>
        <v>0</v>
      </c>
      <c r="G21" s="143">
        <f t="shared" si="94"/>
        <v>0</v>
      </c>
      <c r="H21" s="143">
        <f t="shared" si="94"/>
        <v>0</v>
      </c>
      <c r="I21" s="143">
        <f t="shared" si="94"/>
        <v>0</v>
      </c>
      <c r="J21" s="143">
        <f t="shared" si="94"/>
        <v>0</v>
      </c>
      <c r="K21" s="143">
        <f t="shared" si="94"/>
        <v>0</v>
      </c>
      <c r="L21" s="143">
        <f t="shared" si="94"/>
        <v>0</v>
      </c>
      <c r="M21" s="143">
        <f t="shared" si="94"/>
        <v>0</v>
      </c>
      <c r="N21" s="143">
        <f t="shared" si="94"/>
        <v>0</v>
      </c>
      <c r="O21" s="143">
        <f t="shared" si="94"/>
        <v>0</v>
      </c>
      <c r="P21" s="143">
        <f t="shared" si="94"/>
        <v>0</v>
      </c>
      <c r="Q21" s="143">
        <f t="shared" si="94"/>
        <v>0</v>
      </c>
      <c r="R21" s="143">
        <f t="shared" si="94"/>
        <v>0</v>
      </c>
      <c r="S21" s="143">
        <f t="shared" si="94"/>
        <v>0</v>
      </c>
      <c r="T21" s="143">
        <f t="shared" si="94"/>
        <v>0</v>
      </c>
      <c r="U21" s="143">
        <f t="shared" si="94"/>
        <v>0</v>
      </c>
      <c r="V21" s="143">
        <f t="shared" si="94"/>
        <v>0</v>
      </c>
      <c r="W21" s="143">
        <f t="shared" si="94"/>
        <v>0</v>
      </c>
      <c r="X21" s="143">
        <f t="shared" si="94"/>
        <v>0</v>
      </c>
      <c r="Y21" s="143">
        <f t="shared" si="94"/>
        <v>0</v>
      </c>
      <c r="Z21" s="143">
        <f t="shared" si="94"/>
        <v>0</v>
      </c>
      <c r="AA21" s="143">
        <f t="shared" si="94"/>
        <v>0</v>
      </c>
      <c r="AB21" s="143">
        <f t="shared" si="94"/>
        <v>0</v>
      </c>
      <c r="AC21" s="143">
        <f t="shared" si="94"/>
        <v>0</v>
      </c>
      <c r="AD21" s="143">
        <f t="shared" si="94"/>
        <v>0</v>
      </c>
      <c r="AE21" s="143">
        <f t="shared" si="94"/>
        <v>0</v>
      </c>
      <c r="AF21" s="143">
        <f t="shared" si="94"/>
        <v>0</v>
      </c>
      <c r="AG21" s="143">
        <f t="shared" si="94"/>
        <v>0</v>
      </c>
      <c r="AH21" s="143">
        <f t="shared" si="94"/>
        <v>0</v>
      </c>
      <c r="AI21" s="143">
        <f t="shared" si="94"/>
        <v>0</v>
      </c>
      <c r="AJ21" s="143">
        <f t="shared" si="94"/>
        <v>0</v>
      </c>
      <c r="AK21" s="143">
        <f t="shared" si="94"/>
        <v>0</v>
      </c>
      <c r="AL21" s="143">
        <f t="shared" si="94"/>
        <v>0</v>
      </c>
      <c r="AM21" s="143">
        <f t="shared" si="94"/>
        <v>0</v>
      </c>
      <c r="AN21" s="143">
        <f t="shared" si="94"/>
        <v>0</v>
      </c>
      <c r="AO21" s="143">
        <f t="shared" si="94"/>
        <v>0</v>
      </c>
      <c r="AP21" s="143">
        <f t="shared" si="94"/>
        <v>0</v>
      </c>
      <c r="AQ21" s="143">
        <f t="shared" si="94"/>
        <v>0</v>
      </c>
      <c r="AR21" s="143">
        <f t="shared" si="94"/>
        <v>0</v>
      </c>
      <c r="AS21" s="143">
        <f t="shared" si="94"/>
        <v>0</v>
      </c>
      <c r="AT21" s="143">
        <f t="shared" si="94"/>
        <v>0</v>
      </c>
      <c r="AU21" s="143">
        <f t="shared" si="94"/>
        <v>0</v>
      </c>
      <c r="AV21" s="143">
        <f t="shared" si="94"/>
        <v>0</v>
      </c>
      <c r="AW21" s="143">
        <f t="shared" si="94"/>
        <v>0</v>
      </c>
      <c r="AX21" s="143">
        <f t="shared" si="94"/>
        <v>0</v>
      </c>
      <c r="AY21" s="143">
        <f t="shared" si="94"/>
        <v>0</v>
      </c>
      <c r="AZ21" s="143">
        <f t="shared" si="94"/>
        <v>0</v>
      </c>
      <c r="BA21" s="143">
        <f t="shared" si="94"/>
        <v>0</v>
      </c>
      <c r="BB21" s="143">
        <f t="shared" si="94"/>
        <v>0</v>
      </c>
      <c r="BC21" s="143">
        <f t="shared" si="94"/>
        <v>0</v>
      </c>
      <c r="BD21" s="143">
        <f t="shared" si="94"/>
        <v>0</v>
      </c>
      <c r="BE21" s="143">
        <f t="shared" si="94"/>
        <v>0</v>
      </c>
      <c r="BF21" s="143">
        <f t="shared" si="94"/>
        <v>0</v>
      </c>
      <c r="BG21" s="143">
        <f t="shared" si="94"/>
        <v>0</v>
      </c>
      <c r="BH21" s="143">
        <f t="shared" si="94"/>
        <v>0</v>
      </c>
      <c r="BI21" s="143">
        <f t="shared" si="94"/>
        <v>0</v>
      </c>
      <c r="BJ21" s="143">
        <f t="shared" si="94"/>
        <v>0</v>
      </c>
      <c r="BK21" s="143">
        <f t="shared" si="94"/>
        <v>0</v>
      </c>
      <c r="BL21" s="143">
        <f t="shared" si="94"/>
        <v>0</v>
      </c>
      <c r="BM21" s="143">
        <f t="shared" si="94"/>
        <v>0</v>
      </c>
      <c r="BN21" s="143">
        <f t="shared" si="94"/>
        <v>0</v>
      </c>
      <c r="BO21" s="143">
        <f t="shared" ref="BO21:DZ21" si="95">+BO$11*$A$21</f>
        <v>0</v>
      </c>
      <c r="BP21" s="143">
        <f t="shared" si="95"/>
        <v>0</v>
      </c>
      <c r="BQ21" s="143">
        <f t="shared" si="95"/>
        <v>0</v>
      </c>
      <c r="BR21" s="143">
        <f t="shared" si="95"/>
        <v>0</v>
      </c>
      <c r="BS21" s="143">
        <f t="shared" si="95"/>
        <v>0</v>
      </c>
      <c r="BT21" s="143">
        <f t="shared" si="95"/>
        <v>0</v>
      </c>
      <c r="BU21" s="143">
        <f t="shared" si="95"/>
        <v>0</v>
      </c>
      <c r="BV21" s="143">
        <f t="shared" si="95"/>
        <v>0</v>
      </c>
      <c r="BW21" s="143">
        <f t="shared" si="95"/>
        <v>0</v>
      </c>
      <c r="BX21" s="143">
        <f t="shared" si="95"/>
        <v>0</v>
      </c>
      <c r="BY21" s="143">
        <f t="shared" si="95"/>
        <v>0</v>
      </c>
      <c r="BZ21" s="143">
        <f t="shared" si="95"/>
        <v>0</v>
      </c>
      <c r="CA21" s="143">
        <f t="shared" si="95"/>
        <v>0</v>
      </c>
      <c r="CB21" s="143">
        <f t="shared" si="95"/>
        <v>0</v>
      </c>
      <c r="CC21" s="143">
        <f t="shared" si="95"/>
        <v>0</v>
      </c>
      <c r="CD21" s="143">
        <f t="shared" si="95"/>
        <v>0</v>
      </c>
      <c r="CE21" s="143">
        <f t="shared" si="95"/>
        <v>0</v>
      </c>
      <c r="CF21" s="143">
        <f t="shared" si="95"/>
        <v>0</v>
      </c>
      <c r="CG21" s="143">
        <f t="shared" si="95"/>
        <v>0</v>
      </c>
      <c r="CH21" s="143">
        <f t="shared" si="95"/>
        <v>0</v>
      </c>
      <c r="CI21" s="143">
        <f t="shared" si="95"/>
        <v>0</v>
      </c>
      <c r="CJ21" s="143">
        <f t="shared" si="95"/>
        <v>0</v>
      </c>
      <c r="CK21" s="143">
        <f t="shared" si="95"/>
        <v>0</v>
      </c>
      <c r="CL21" s="143">
        <f t="shared" si="95"/>
        <v>0</v>
      </c>
      <c r="CM21" s="143">
        <f t="shared" si="95"/>
        <v>0</v>
      </c>
      <c r="CN21" s="143">
        <f t="shared" si="95"/>
        <v>0</v>
      </c>
      <c r="CO21" s="143">
        <f t="shared" si="95"/>
        <v>0</v>
      </c>
      <c r="CP21" s="143">
        <f t="shared" si="95"/>
        <v>0</v>
      </c>
      <c r="CQ21" s="143">
        <f t="shared" si="95"/>
        <v>0</v>
      </c>
      <c r="CR21" s="143">
        <f t="shared" si="95"/>
        <v>0</v>
      </c>
      <c r="CS21" s="143">
        <f t="shared" si="95"/>
        <v>0</v>
      </c>
      <c r="CT21" s="143">
        <f t="shared" si="95"/>
        <v>0</v>
      </c>
      <c r="CU21" s="143">
        <f t="shared" si="95"/>
        <v>0</v>
      </c>
      <c r="CV21" s="143">
        <f t="shared" si="95"/>
        <v>0</v>
      </c>
      <c r="CW21" s="143">
        <f t="shared" si="95"/>
        <v>0</v>
      </c>
      <c r="CX21" s="143">
        <f t="shared" si="95"/>
        <v>0</v>
      </c>
      <c r="CY21" s="143">
        <f t="shared" si="95"/>
        <v>0</v>
      </c>
      <c r="CZ21" s="143">
        <f t="shared" si="95"/>
        <v>0</v>
      </c>
      <c r="DA21" s="143">
        <f t="shared" si="95"/>
        <v>0</v>
      </c>
      <c r="DB21" s="143">
        <f t="shared" si="95"/>
        <v>0</v>
      </c>
      <c r="DC21" s="143">
        <f t="shared" si="95"/>
        <v>0</v>
      </c>
      <c r="DD21" s="143">
        <f t="shared" si="95"/>
        <v>0</v>
      </c>
      <c r="DE21" s="143">
        <f t="shared" si="95"/>
        <v>0</v>
      </c>
      <c r="DF21" s="143">
        <f t="shared" si="95"/>
        <v>0</v>
      </c>
      <c r="DG21" s="143">
        <f t="shared" si="95"/>
        <v>0</v>
      </c>
      <c r="DH21" s="143">
        <f t="shared" si="95"/>
        <v>0</v>
      </c>
      <c r="DI21" s="143">
        <f t="shared" si="95"/>
        <v>0</v>
      </c>
      <c r="DJ21" s="143">
        <f t="shared" si="95"/>
        <v>0</v>
      </c>
      <c r="DK21" s="143">
        <f t="shared" si="95"/>
        <v>0</v>
      </c>
      <c r="DL21" s="143">
        <f t="shared" si="95"/>
        <v>0</v>
      </c>
      <c r="DM21" s="143">
        <f t="shared" si="95"/>
        <v>0</v>
      </c>
      <c r="DN21" s="143">
        <f t="shared" si="95"/>
        <v>0</v>
      </c>
      <c r="DO21" s="143">
        <f t="shared" si="95"/>
        <v>0</v>
      </c>
      <c r="DP21" s="143">
        <f t="shared" si="95"/>
        <v>0</v>
      </c>
      <c r="DQ21" s="143">
        <f t="shared" si="95"/>
        <v>0</v>
      </c>
      <c r="DR21" s="143">
        <f t="shared" si="95"/>
        <v>0</v>
      </c>
      <c r="DS21" s="143">
        <f t="shared" si="95"/>
        <v>0</v>
      </c>
      <c r="DT21" s="143">
        <f t="shared" si="95"/>
        <v>0</v>
      </c>
      <c r="DU21" s="143">
        <f t="shared" si="95"/>
        <v>0</v>
      </c>
      <c r="DV21" s="143">
        <f t="shared" si="95"/>
        <v>0</v>
      </c>
      <c r="DW21" s="143">
        <f t="shared" si="95"/>
        <v>0</v>
      </c>
      <c r="DX21" s="143">
        <f t="shared" si="95"/>
        <v>0</v>
      </c>
      <c r="DY21" s="143">
        <f t="shared" si="95"/>
        <v>0</v>
      </c>
      <c r="DZ21" s="143">
        <f t="shared" si="95"/>
        <v>0</v>
      </c>
      <c r="EA21" s="143">
        <f t="shared" ref="EA21:GL21" si="96">+EA$11*$A$21</f>
        <v>0</v>
      </c>
      <c r="EB21" s="143">
        <f t="shared" si="96"/>
        <v>0</v>
      </c>
      <c r="EC21" s="143">
        <f t="shared" si="96"/>
        <v>0</v>
      </c>
      <c r="ED21" s="143">
        <f t="shared" si="96"/>
        <v>0</v>
      </c>
      <c r="EE21" s="143">
        <f t="shared" si="96"/>
        <v>0</v>
      </c>
      <c r="EF21" s="143">
        <f t="shared" si="96"/>
        <v>0</v>
      </c>
      <c r="EG21" s="143">
        <f t="shared" si="96"/>
        <v>0</v>
      </c>
      <c r="EH21" s="143">
        <f t="shared" si="96"/>
        <v>0</v>
      </c>
      <c r="EI21" s="143">
        <f t="shared" si="96"/>
        <v>0</v>
      </c>
      <c r="EJ21" s="143">
        <f t="shared" si="96"/>
        <v>0</v>
      </c>
      <c r="EK21" s="143">
        <f t="shared" si="96"/>
        <v>0</v>
      </c>
      <c r="EL21" s="143">
        <f t="shared" si="96"/>
        <v>0</v>
      </c>
      <c r="EM21" s="143">
        <f t="shared" si="96"/>
        <v>0</v>
      </c>
      <c r="EN21" s="143">
        <f t="shared" si="96"/>
        <v>0</v>
      </c>
      <c r="EO21" s="143">
        <f t="shared" si="96"/>
        <v>0</v>
      </c>
      <c r="EP21" s="143">
        <f t="shared" si="96"/>
        <v>0</v>
      </c>
      <c r="EQ21" s="143">
        <f t="shared" si="96"/>
        <v>0</v>
      </c>
      <c r="ER21" s="143">
        <f t="shared" si="96"/>
        <v>0</v>
      </c>
      <c r="ES21" s="143">
        <f t="shared" si="96"/>
        <v>0</v>
      </c>
      <c r="ET21" s="143">
        <f t="shared" si="96"/>
        <v>0</v>
      </c>
      <c r="EU21" s="143">
        <f t="shared" si="96"/>
        <v>0</v>
      </c>
      <c r="EV21" s="143">
        <f t="shared" si="96"/>
        <v>0</v>
      </c>
      <c r="EW21" s="143">
        <f t="shared" si="96"/>
        <v>0</v>
      </c>
      <c r="EX21" s="143">
        <f t="shared" si="96"/>
        <v>0</v>
      </c>
      <c r="EY21" s="143">
        <f t="shared" si="96"/>
        <v>0</v>
      </c>
      <c r="EZ21" s="143">
        <f t="shared" si="96"/>
        <v>0</v>
      </c>
      <c r="FA21" s="143">
        <f t="shared" si="96"/>
        <v>0</v>
      </c>
      <c r="FB21" s="143">
        <f t="shared" si="96"/>
        <v>0</v>
      </c>
      <c r="FC21" s="143">
        <f t="shared" si="96"/>
        <v>0</v>
      </c>
      <c r="FD21" s="143">
        <f t="shared" si="96"/>
        <v>0</v>
      </c>
      <c r="FE21" s="143">
        <f t="shared" si="96"/>
        <v>0</v>
      </c>
      <c r="FF21" s="143">
        <f t="shared" si="96"/>
        <v>0</v>
      </c>
      <c r="FG21" s="143">
        <f t="shared" si="96"/>
        <v>0</v>
      </c>
      <c r="FH21" s="143">
        <f t="shared" si="96"/>
        <v>0</v>
      </c>
      <c r="FI21" s="143">
        <f t="shared" si="96"/>
        <v>0</v>
      </c>
      <c r="FJ21" s="143">
        <f t="shared" si="96"/>
        <v>0</v>
      </c>
      <c r="FK21" s="143">
        <f t="shared" si="96"/>
        <v>0</v>
      </c>
      <c r="FL21" s="143">
        <f t="shared" si="96"/>
        <v>0</v>
      </c>
      <c r="FM21" s="143">
        <f t="shared" si="96"/>
        <v>0</v>
      </c>
      <c r="FN21" s="143">
        <f t="shared" si="96"/>
        <v>0</v>
      </c>
      <c r="FO21" s="143">
        <f t="shared" si="96"/>
        <v>0</v>
      </c>
      <c r="FP21" s="143">
        <f t="shared" si="96"/>
        <v>0</v>
      </c>
      <c r="FQ21" s="143">
        <f t="shared" si="96"/>
        <v>0</v>
      </c>
      <c r="FR21" s="143">
        <f t="shared" si="96"/>
        <v>0</v>
      </c>
      <c r="FS21" s="143">
        <f t="shared" si="96"/>
        <v>0</v>
      </c>
      <c r="FT21" s="143">
        <f t="shared" si="96"/>
        <v>0</v>
      </c>
      <c r="FU21" s="143">
        <f t="shared" si="96"/>
        <v>0</v>
      </c>
      <c r="FV21" s="143">
        <f t="shared" si="96"/>
        <v>0</v>
      </c>
      <c r="FW21" s="143">
        <f t="shared" si="96"/>
        <v>0</v>
      </c>
      <c r="FX21" s="143">
        <f t="shared" si="96"/>
        <v>0</v>
      </c>
      <c r="FY21" s="143">
        <f t="shared" si="96"/>
        <v>0</v>
      </c>
      <c r="FZ21" s="143">
        <f t="shared" si="96"/>
        <v>0</v>
      </c>
      <c r="GA21" s="143">
        <f t="shared" si="96"/>
        <v>0</v>
      </c>
      <c r="GB21" s="143">
        <f t="shared" si="96"/>
        <v>0</v>
      </c>
      <c r="GC21" s="143">
        <f t="shared" si="96"/>
        <v>0</v>
      </c>
      <c r="GD21" s="143">
        <f t="shared" si="96"/>
        <v>0</v>
      </c>
      <c r="GE21" s="143">
        <f t="shared" si="96"/>
        <v>0</v>
      </c>
      <c r="GF21" s="143">
        <f t="shared" si="96"/>
        <v>0</v>
      </c>
      <c r="GG21" s="143">
        <f t="shared" si="96"/>
        <v>0</v>
      </c>
      <c r="GH21" s="143">
        <f t="shared" si="96"/>
        <v>0</v>
      </c>
      <c r="GI21" s="143">
        <f t="shared" si="96"/>
        <v>0</v>
      </c>
      <c r="GJ21" s="143">
        <f t="shared" si="96"/>
        <v>0</v>
      </c>
      <c r="GK21" s="143">
        <f t="shared" si="96"/>
        <v>0</v>
      </c>
      <c r="GL21" s="143">
        <f t="shared" si="96"/>
        <v>0</v>
      </c>
      <c r="GM21" s="143">
        <f t="shared" ref="GM21:IX21" si="97">+GM$11*$A$21</f>
        <v>0</v>
      </c>
      <c r="GN21" s="143">
        <f t="shared" si="97"/>
        <v>0</v>
      </c>
      <c r="GO21" s="143">
        <f t="shared" si="97"/>
        <v>0</v>
      </c>
      <c r="GP21" s="143">
        <f t="shared" si="97"/>
        <v>0</v>
      </c>
      <c r="GQ21" s="143">
        <f t="shared" si="97"/>
        <v>0</v>
      </c>
      <c r="GR21" s="143">
        <f t="shared" si="97"/>
        <v>0</v>
      </c>
      <c r="GS21" s="143">
        <f t="shared" si="97"/>
        <v>0</v>
      </c>
      <c r="GT21" s="143">
        <f t="shared" si="97"/>
        <v>0</v>
      </c>
      <c r="GU21" s="143">
        <f t="shared" si="97"/>
        <v>0</v>
      </c>
      <c r="GV21" s="143">
        <f t="shared" si="97"/>
        <v>0</v>
      </c>
      <c r="GW21" s="143">
        <f t="shared" si="97"/>
        <v>0</v>
      </c>
      <c r="GX21" s="143">
        <f t="shared" si="97"/>
        <v>0</v>
      </c>
      <c r="GY21" s="143">
        <f t="shared" si="97"/>
        <v>0</v>
      </c>
      <c r="GZ21" s="143">
        <f t="shared" si="97"/>
        <v>0</v>
      </c>
      <c r="HA21" s="143">
        <f t="shared" si="97"/>
        <v>0</v>
      </c>
      <c r="HB21" s="143">
        <f t="shared" si="97"/>
        <v>0</v>
      </c>
      <c r="HC21" s="143">
        <f t="shared" si="97"/>
        <v>0</v>
      </c>
      <c r="HD21" s="143">
        <f t="shared" si="97"/>
        <v>0</v>
      </c>
      <c r="HE21" s="143">
        <f t="shared" si="97"/>
        <v>0</v>
      </c>
      <c r="HF21" s="143">
        <f t="shared" si="97"/>
        <v>0</v>
      </c>
      <c r="HG21" s="143">
        <f t="shared" si="97"/>
        <v>0</v>
      </c>
      <c r="HH21" s="143">
        <f t="shared" si="97"/>
        <v>0</v>
      </c>
      <c r="HI21" s="143">
        <f t="shared" si="97"/>
        <v>0</v>
      </c>
      <c r="HJ21" s="143">
        <f t="shared" si="97"/>
        <v>0</v>
      </c>
      <c r="HK21" s="143">
        <f t="shared" si="97"/>
        <v>0</v>
      </c>
      <c r="HL21" s="143">
        <f t="shared" si="97"/>
        <v>0</v>
      </c>
      <c r="HM21" s="143">
        <f t="shared" si="97"/>
        <v>0</v>
      </c>
      <c r="HN21" s="143">
        <f t="shared" si="97"/>
        <v>0</v>
      </c>
      <c r="HO21" s="143">
        <f t="shared" si="97"/>
        <v>0</v>
      </c>
      <c r="HP21" s="143">
        <f t="shared" si="97"/>
        <v>0</v>
      </c>
      <c r="HQ21" s="143">
        <f t="shared" si="97"/>
        <v>0</v>
      </c>
      <c r="HR21" s="143">
        <f t="shared" si="97"/>
        <v>0</v>
      </c>
      <c r="HS21" s="143">
        <f t="shared" si="97"/>
        <v>0</v>
      </c>
      <c r="HT21" s="143">
        <f t="shared" si="97"/>
        <v>0</v>
      </c>
      <c r="HU21" s="143">
        <f t="shared" si="97"/>
        <v>0</v>
      </c>
      <c r="HV21" s="143">
        <f t="shared" si="97"/>
        <v>0</v>
      </c>
      <c r="HW21" s="143">
        <f t="shared" si="97"/>
        <v>0</v>
      </c>
      <c r="HX21" s="143">
        <f t="shared" si="97"/>
        <v>0</v>
      </c>
      <c r="HY21" s="143">
        <f t="shared" si="97"/>
        <v>0</v>
      </c>
      <c r="HZ21" s="143">
        <f t="shared" si="97"/>
        <v>0</v>
      </c>
      <c r="IA21" s="143">
        <f t="shared" si="97"/>
        <v>0</v>
      </c>
      <c r="IB21" s="143">
        <f t="shared" si="97"/>
        <v>0</v>
      </c>
      <c r="IC21" s="143">
        <f t="shared" si="97"/>
        <v>0</v>
      </c>
      <c r="ID21" s="143">
        <f t="shared" si="97"/>
        <v>0</v>
      </c>
      <c r="IE21" s="143">
        <f t="shared" si="97"/>
        <v>0</v>
      </c>
      <c r="IF21" s="143">
        <f t="shared" si="97"/>
        <v>0</v>
      </c>
      <c r="IG21" s="143">
        <f t="shared" si="97"/>
        <v>0</v>
      </c>
      <c r="IH21" s="143">
        <f t="shared" si="97"/>
        <v>0</v>
      </c>
      <c r="II21" s="143">
        <f t="shared" si="97"/>
        <v>0</v>
      </c>
      <c r="IJ21" s="143">
        <f t="shared" si="97"/>
        <v>0</v>
      </c>
      <c r="IK21" s="143">
        <f t="shared" si="97"/>
        <v>0</v>
      </c>
      <c r="IL21" s="143">
        <f t="shared" si="97"/>
        <v>0</v>
      </c>
      <c r="IM21" s="143">
        <f t="shared" si="97"/>
        <v>0</v>
      </c>
      <c r="IN21" s="143">
        <f t="shared" si="97"/>
        <v>0</v>
      </c>
      <c r="IO21" s="143">
        <f t="shared" si="97"/>
        <v>0</v>
      </c>
      <c r="IP21" s="143">
        <f t="shared" si="97"/>
        <v>0</v>
      </c>
      <c r="IQ21" s="143">
        <f t="shared" si="97"/>
        <v>0</v>
      </c>
      <c r="IR21" s="143">
        <f t="shared" si="97"/>
        <v>0</v>
      </c>
      <c r="IS21" s="143">
        <f t="shared" si="97"/>
        <v>0</v>
      </c>
      <c r="IT21" s="143">
        <f t="shared" si="97"/>
        <v>0</v>
      </c>
      <c r="IU21" s="143">
        <f t="shared" si="97"/>
        <v>0</v>
      </c>
      <c r="IV21" s="143">
        <f t="shared" si="97"/>
        <v>0</v>
      </c>
      <c r="IW21" s="143">
        <f t="shared" si="97"/>
        <v>0</v>
      </c>
      <c r="IX21" s="143">
        <f t="shared" si="97"/>
        <v>0</v>
      </c>
      <c r="IY21" s="143">
        <f t="shared" ref="IY21:KP21" si="98">+IY$11*$A$21</f>
        <v>0</v>
      </c>
      <c r="IZ21" s="143">
        <f t="shared" si="98"/>
        <v>0</v>
      </c>
      <c r="JA21" s="143">
        <f t="shared" si="98"/>
        <v>0</v>
      </c>
      <c r="JB21" s="143">
        <f t="shared" si="98"/>
        <v>0</v>
      </c>
      <c r="JC21" s="143">
        <f t="shared" si="98"/>
        <v>0</v>
      </c>
      <c r="JD21" s="143">
        <f t="shared" si="98"/>
        <v>0</v>
      </c>
      <c r="JE21" s="143">
        <f t="shared" si="98"/>
        <v>0</v>
      </c>
      <c r="JF21" s="143">
        <f t="shared" si="98"/>
        <v>0</v>
      </c>
      <c r="JG21" s="143">
        <f t="shared" si="98"/>
        <v>0</v>
      </c>
      <c r="JH21" s="143">
        <f t="shared" si="98"/>
        <v>0</v>
      </c>
      <c r="JI21" s="143">
        <f t="shared" si="98"/>
        <v>0</v>
      </c>
      <c r="JJ21" s="143">
        <f t="shared" si="98"/>
        <v>0</v>
      </c>
      <c r="JK21" s="143">
        <f t="shared" si="98"/>
        <v>0</v>
      </c>
      <c r="JL21" s="143">
        <f t="shared" si="98"/>
        <v>0</v>
      </c>
      <c r="JM21" s="143">
        <f t="shared" si="98"/>
        <v>0</v>
      </c>
      <c r="JN21" s="143">
        <f t="shared" si="98"/>
        <v>0</v>
      </c>
      <c r="JO21" s="143">
        <f t="shared" si="98"/>
        <v>0</v>
      </c>
      <c r="JP21" s="143">
        <f t="shared" si="98"/>
        <v>0</v>
      </c>
      <c r="JQ21" s="143">
        <f t="shared" si="98"/>
        <v>0</v>
      </c>
      <c r="JR21" s="143">
        <f t="shared" si="98"/>
        <v>0</v>
      </c>
      <c r="JS21" s="143">
        <f t="shared" si="98"/>
        <v>0</v>
      </c>
      <c r="JT21" s="143">
        <f t="shared" si="98"/>
        <v>0</v>
      </c>
      <c r="JU21" s="143">
        <f t="shared" si="98"/>
        <v>0</v>
      </c>
      <c r="JV21" s="143">
        <f t="shared" si="98"/>
        <v>0</v>
      </c>
      <c r="JW21" s="143">
        <f t="shared" si="98"/>
        <v>0</v>
      </c>
      <c r="JX21" s="143">
        <f t="shared" si="98"/>
        <v>0</v>
      </c>
      <c r="JY21" s="143">
        <f t="shared" si="98"/>
        <v>0</v>
      </c>
      <c r="JZ21" s="143">
        <f t="shared" si="98"/>
        <v>0</v>
      </c>
      <c r="KA21" s="143">
        <f t="shared" si="98"/>
        <v>0</v>
      </c>
      <c r="KB21" s="143">
        <f t="shared" si="98"/>
        <v>0</v>
      </c>
      <c r="KC21" s="143">
        <f t="shared" si="98"/>
        <v>0</v>
      </c>
      <c r="KD21" s="143">
        <f t="shared" si="98"/>
        <v>0</v>
      </c>
      <c r="KE21" s="143">
        <f t="shared" si="98"/>
        <v>0</v>
      </c>
      <c r="KF21" s="143">
        <f t="shared" si="98"/>
        <v>0</v>
      </c>
      <c r="KG21" s="143">
        <f t="shared" si="98"/>
        <v>0</v>
      </c>
      <c r="KH21" s="143">
        <f t="shared" si="98"/>
        <v>0</v>
      </c>
      <c r="KI21" s="143">
        <f t="shared" si="98"/>
        <v>0</v>
      </c>
      <c r="KJ21" s="143">
        <f t="shared" si="98"/>
        <v>0</v>
      </c>
      <c r="KK21" s="143">
        <f t="shared" si="98"/>
        <v>0</v>
      </c>
      <c r="KL21" s="143">
        <f t="shared" si="98"/>
        <v>0</v>
      </c>
      <c r="KM21" s="143">
        <f t="shared" si="98"/>
        <v>0</v>
      </c>
      <c r="KN21" s="143">
        <f t="shared" si="98"/>
        <v>0</v>
      </c>
      <c r="KO21" s="143">
        <f t="shared" si="98"/>
        <v>0</v>
      </c>
      <c r="KP21" s="143">
        <f t="shared" si="98"/>
        <v>0</v>
      </c>
    </row>
    <row r="22" spans="1:302">
      <c r="B22" s="142" t="s">
        <v>303</v>
      </c>
      <c r="C22" s="119">
        <f>'Serv Deuda Nueva'!C40</f>
        <v>39083204.656305298</v>
      </c>
      <c r="D22" s="119">
        <f>'Serv Deuda Nueva'!D40</f>
        <v>38138798.675661266</v>
      </c>
      <c r="E22" s="119">
        <f>'Serv Deuda Nueva'!E40</f>
        <v>37159388.031143308</v>
      </c>
      <c r="F22" s="119">
        <f>'Serv Deuda Nueva'!F40</f>
        <v>36179979.345376149</v>
      </c>
      <c r="G22" s="119">
        <f>'Serv Deuda Nueva'!G40</f>
        <v>35200572.618359789</v>
      </c>
      <c r="H22" s="119">
        <f>'Serv Deuda Nueva'!H40</f>
        <v>35274875.438599616</v>
      </c>
      <c r="I22" s="119">
        <f>'Serv Deuda Nueva'!I40</f>
        <v>35349178.110162526</v>
      </c>
      <c r="J22" s="119">
        <f>'Serv Deuda Nueva'!J40</f>
        <v>35423480.633048519</v>
      </c>
      <c r="K22" s="119">
        <f>'Serv Deuda Nueva'!K40</f>
        <v>35497783.007257603</v>
      </c>
      <c r="L22" s="119">
        <f>'Serv Deuda Nueva'!L40</f>
        <v>35572085.23278977</v>
      </c>
      <c r="M22" s="119">
        <f>'Serv Deuda Nueva'!M40</f>
        <v>35646387.309645005</v>
      </c>
      <c r="N22" s="119">
        <f>'Serv Deuda Nueva'!N40</f>
        <v>35566100.881840557</v>
      </c>
      <c r="O22" s="119">
        <f>'Serv Deuda Nueva'!O40</f>
        <v>39285992.994539596</v>
      </c>
      <c r="P22" s="119">
        <f>'Serv Deuda Nueva'!P40</f>
        <v>39226716.460768059</v>
      </c>
      <c r="Q22" s="119">
        <f>'Serv Deuda Nueva'!Q40</f>
        <v>39167212.241921529</v>
      </c>
      <c r="R22" s="119">
        <f>'Serv Deuda Nueva'!R40</f>
        <v>39107482.725477457</v>
      </c>
      <c r="S22" s="119">
        <f>'Serv Deuda Nueva'!S40</f>
        <v>39047530.339058489</v>
      </c>
      <c r="T22" s="119">
        <f>'Serv Deuda Nueva'!T40</f>
        <v>38987357.470142365</v>
      </c>
      <c r="U22" s="119">
        <f>'Serv Deuda Nueva'!U40</f>
        <v>38926966.536351413</v>
      </c>
      <c r="V22" s="119">
        <f>'Serv Deuda Nueva'!V40</f>
        <v>38871225.735235482</v>
      </c>
      <c r="W22" s="119">
        <f>'Serv Deuda Nueva'!W40</f>
        <v>38815236.84495014</v>
      </c>
      <c r="X22" s="119">
        <f>'Serv Deuda Nueva'!X40</f>
        <v>38759002.513800502</v>
      </c>
      <c r="Y22" s="119">
        <f>'Serv Deuda Nueva'!Y40</f>
        <v>38702525.390091687</v>
      </c>
      <c r="Z22" s="119">
        <f>'Serv Deuda Nueva'!Z40</f>
        <v>38677446.897143878</v>
      </c>
      <c r="AA22" s="119">
        <f>'Serv Deuda Nueva'!AA40</f>
        <v>38652073.622747526</v>
      </c>
      <c r="AB22" s="119">
        <f>'Serv Deuda Nueva'!AB40</f>
        <v>38626407.16146107</v>
      </c>
      <c r="AC22" s="119">
        <f>'Serv Deuda Nueva'!AC40</f>
        <v>38600449.107842937</v>
      </c>
      <c r="AD22" s="119">
        <f>'Serv Deuda Nueva'!AD40</f>
        <v>38579066.836451598</v>
      </c>
      <c r="AE22" s="119">
        <f>'Serv Deuda Nueva'!AE40</f>
        <v>38557361.782945327</v>
      </c>
      <c r="AF22" s="119">
        <f>'Serv Deuda Nueva'!AF40</f>
        <v>38535335.666771695</v>
      </c>
      <c r="AG22" s="119">
        <f>'Serv Deuda Nueva'!AG40</f>
        <v>38512990.247519597</v>
      </c>
      <c r="AH22" s="119">
        <f>'Serv Deuda Nueva'!AH40</f>
        <v>38490327.244636811</v>
      </c>
      <c r="AI22" s="119">
        <f>'Serv Deuda Nueva'!AI40</f>
        <v>38467348.40771205</v>
      </c>
      <c r="AJ22" s="119">
        <f>'Serv Deuda Nueva'!AJ40</f>
        <v>38448921.266263425</v>
      </c>
      <c r="AK22" s="119">
        <f>'Serv Deuda Nueva'!AK40</f>
        <v>38430147.670758285</v>
      </c>
      <c r="AL22" s="119">
        <f>'Serv Deuda Nueva'!AL40</f>
        <v>38484623.04068251</v>
      </c>
      <c r="AM22" s="119">
        <f>'Serv Deuda Nueva'!AM40</f>
        <v>38538599.264555648</v>
      </c>
      <c r="AN22" s="119">
        <f>'Serv Deuda Nueva'!AN40</f>
        <v>38592075.296031103</v>
      </c>
      <c r="AO22" s="119">
        <f>'Serv Deuda Nueva'!AO40</f>
        <v>38645050.088762261</v>
      </c>
      <c r="AP22" s="119">
        <f>'Serv Deuda Nueva'!AP40</f>
        <v>38702388.386402547</v>
      </c>
      <c r="AQ22" s="119">
        <f>'Serv Deuda Nueva'!AQ40</f>
        <v>38759189.092577957</v>
      </c>
      <c r="AR22" s="119">
        <f>'Serv Deuda Nueva'!AR40</f>
        <v>38815451.070453629</v>
      </c>
      <c r="AS22" s="119">
        <f>'Serv Deuda Nueva'!AS40</f>
        <v>38871173.213265195</v>
      </c>
      <c r="AT22" s="119">
        <f>'Serv Deuda Nueva'!AT40</f>
        <v>38926354.374107376</v>
      </c>
      <c r="AU22" s="119">
        <f>'Serv Deuda Nueva'!AU40</f>
        <v>38980993.446215928</v>
      </c>
      <c r="AV22" s="119">
        <f>'Serv Deuda Nueva'!AV40</f>
        <v>39039955.07268545</v>
      </c>
      <c r="AW22" s="119">
        <f>'Serv Deuda Nueva'!AW40</f>
        <v>39098337.925747842</v>
      </c>
      <c r="AX22" s="119">
        <f>'Serv Deuda Nueva'!AX40</f>
        <v>39173863.34154287</v>
      </c>
      <c r="AY22" s="119">
        <f>'Serv Deuda Nueva'!AY40</f>
        <v>39248763.203661911</v>
      </c>
      <c r="AZ22" s="119">
        <f>'Serv Deuda Nueva'!AZ40</f>
        <v>39323035.479119025</v>
      </c>
      <c r="BA22" s="119">
        <f>'Serv Deuda Nueva'!BA40</f>
        <v>39396678.134928279</v>
      </c>
      <c r="BB22" s="119">
        <f>'Serv Deuda Nueva'!BB40</f>
        <v>39474554.928103752</v>
      </c>
      <c r="BC22" s="119">
        <f>'Serv Deuda Nueva'!BC40</f>
        <v>39551763.333590508</v>
      </c>
      <c r="BD22" s="119">
        <f>'Serv Deuda Nueva'!BD40</f>
        <v>39628301.202941462</v>
      </c>
      <c r="BE22" s="119">
        <f>'Serv Deuda Nueva'!BE40</f>
        <v>39704166.357566968</v>
      </c>
      <c r="BF22" s="119">
        <f>'Serv Deuda Nueva'!BF40</f>
        <v>39779356.618948549</v>
      </c>
      <c r="BG22" s="119">
        <f>'Serv Deuda Nueva'!BG40</f>
        <v>39858735.618639439</v>
      </c>
      <c r="BH22" s="119">
        <f>'Serv Deuda Nueva'!BH40</f>
        <v>39937400.490164891</v>
      </c>
      <c r="BI22" s="119">
        <f>'Serv Deuda Nueva'!BI40</f>
        <v>40015348.909402356</v>
      </c>
      <c r="BJ22" s="119">
        <f>'Serv Deuda Nueva'!BJ40</f>
        <v>40089014.028023124</v>
      </c>
      <c r="BK22" s="119">
        <f>'Serv Deuda Nueva'!BK40</f>
        <v>40166834.403315783</v>
      </c>
      <c r="BL22" s="119">
        <f>'Serv Deuda Nueva'!BL40</f>
        <v>40243907.035101391</v>
      </c>
      <c r="BM22" s="119">
        <f>'Serv Deuda Nueva'!BM40</f>
        <v>40320229.706407219</v>
      </c>
      <c r="BN22" s="119">
        <f>'Serv Deuda Nueva'!BN40</f>
        <v>40395800.170116343</v>
      </c>
      <c r="BO22" s="119">
        <f>'Serv Deuda Nueva'!BO40</f>
        <v>40470616.179183863</v>
      </c>
      <c r="BP22" s="119">
        <f>'Serv Deuda Nueva'!BP40</f>
        <v>40549541.306637302</v>
      </c>
      <c r="BQ22" s="119">
        <f>'Serv Deuda Nueva'!BQ40</f>
        <v>40627672.210811064</v>
      </c>
      <c r="BR22" s="119">
        <f>'Serv Deuda Nueva'!BR40</f>
        <v>40705006.54045248</v>
      </c>
      <c r="BS22" s="119">
        <f>'Serv Deuda Nueva'!BS40</f>
        <v>40781541.934236519</v>
      </c>
      <c r="BT22" s="119">
        <f>'Serv Deuda Nueva'!BT40</f>
        <v>40862141.820838131</v>
      </c>
      <c r="BU22" s="119">
        <f>'Serv Deuda Nueva'!BU40</f>
        <v>40941902.588676691</v>
      </c>
      <c r="BV22" s="119">
        <f>'Serv Deuda Nueva'!BV40</f>
        <v>41020821.752146766</v>
      </c>
      <c r="BW22" s="119">
        <f>'Serv Deuda Nueva'!BW40</f>
        <v>41098896.815642938</v>
      </c>
      <c r="BX22" s="119">
        <f>'Serv Deuda Nueva'!BX40</f>
        <v>41180991.103632897</v>
      </c>
      <c r="BY22" s="119">
        <f>'Serv Deuda Nueva'!BY40</f>
        <v>41262200.694475494</v>
      </c>
      <c r="BZ22" s="119">
        <f>'Serv Deuda Nueva'!BZ40</f>
        <v>41342522.988358222</v>
      </c>
      <c r="CA22" s="119">
        <f>'Serv Deuda Nueva'!CA40</f>
        <v>41421955.385395519</v>
      </c>
      <c r="CB22" s="119">
        <f>'Serv Deuda Nueva'!CB40</f>
        <v>41505361.035628363</v>
      </c>
      <c r="CC22" s="119">
        <f>'Serv Deuda Nueva'!CC40</f>
        <v>41587835.777648091</v>
      </c>
      <c r="CD22" s="119">
        <f>'Serv Deuda Nueva'!CD40</f>
        <v>41669376.86721538</v>
      </c>
      <c r="CE22" s="119">
        <f>'Serv Deuda Nueva'!CE40</f>
        <v>41749981.570164293</v>
      </c>
      <c r="CF22" s="119">
        <f>'Serv Deuda Nueva'!CF40</f>
        <v>41834512.93232888</v>
      </c>
      <c r="CG22" s="119">
        <f>'Serv Deuda Nueva'!CG40</f>
        <v>41918066.492239945</v>
      </c>
      <c r="CH22" s="119">
        <f>'Serv Deuda Nueva'!CH40</f>
        <v>41989059.9756286</v>
      </c>
      <c r="CI22" s="119">
        <f>'Serv Deuda Nueva'!CI40</f>
        <v>42063983.719762951</v>
      </c>
      <c r="CJ22" s="119">
        <f>'Serv Deuda Nueva'!CJ40</f>
        <v>42137933.90930707</v>
      </c>
      <c r="CK22" s="119">
        <f>'Serv Deuda Nueva'!CK40</f>
        <v>42210908.476302147</v>
      </c>
      <c r="CL22" s="119">
        <f>'Serv Deuda Nueva'!CL40</f>
        <v>42287771.132789381</v>
      </c>
      <c r="CM22" s="119">
        <f>'Serv Deuda Nueva'!CM40</f>
        <v>42363617.911177024</v>
      </c>
      <c r="CN22" s="119">
        <f>'Serv Deuda Nueva'!CN40</f>
        <v>42438446.63726712</v>
      </c>
      <c r="CO22" s="119">
        <f>'Serv Deuda Nueva'!CO40</f>
        <v>42512255.177010193</v>
      </c>
      <c r="CP22" s="119">
        <f>'Serv Deuda Nueva'!CP40</f>
        <v>42589907.14620816</v>
      </c>
      <c r="CQ22" s="119">
        <f>'Serv Deuda Nueva'!CQ40</f>
        <v>42666498.36621777</v>
      </c>
      <c r="CR22" s="119">
        <f>'Serv Deuda Nueva'!CR40</f>
        <v>42742026.596750341</v>
      </c>
      <c r="CS22" s="119">
        <f>'Serv Deuda Nueva'!CS40</f>
        <v>42821355.377517179</v>
      </c>
      <c r="CT22" s="119">
        <f>'Serv Deuda Nueva'!CT40</f>
        <v>42899580.367545329</v>
      </c>
      <c r="CU22" s="119">
        <f>'Serv Deuda Nueva'!CU40</f>
        <v>42976699.220306531</v>
      </c>
      <c r="CV22" s="119">
        <f>'Serv Deuda Nueva'!CV40</f>
        <v>43057575.409421831</v>
      </c>
      <c r="CW22" s="119">
        <f>'Serv Deuda Nueva'!CW40</f>
        <v>43137304.40151374</v>
      </c>
      <c r="CX22" s="119">
        <f>'Serv Deuda Nueva'!CX40</f>
        <v>43215883.793963671</v>
      </c>
      <c r="CY22" s="119">
        <f>'Serv Deuda Nueva'!CY40</f>
        <v>43298176.934078097</v>
      </c>
      <c r="CZ22" s="119">
        <f>'Serv Deuda Nueva'!CZ40</f>
        <v>43379279.146299303</v>
      </c>
      <c r="DA22" s="119">
        <f>'Serv Deuda Nueva'!DA40</f>
        <v>43464053.701768786</v>
      </c>
      <c r="DB22" s="119">
        <f>'Serv Deuda Nueva'!DB40</f>
        <v>43547595.761245742</v>
      </c>
      <c r="DC22" s="119">
        <f>'Serv Deuda Nueva'!DC40</f>
        <v>43629902.739781685</v>
      </c>
      <c r="DD22" s="119">
        <f>'Serv Deuda Nueva'!DD40</f>
        <v>43715837.842428163</v>
      </c>
      <c r="DE22" s="119">
        <f>'Serv Deuda Nueva'!DE40</f>
        <v>43800496.047539346</v>
      </c>
      <c r="DF22" s="119">
        <f>'Serv Deuda Nueva'!DF40</f>
        <v>43883874.674001731</v>
      </c>
      <c r="DG22" s="119">
        <f>'Serv Deuda Nueva'!DG40</f>
        <v>43970836.850777268</v>
      </c>
      <c r="DH22" s="119">
        <f>'Serv Deuda Nueva'!DH40</f>
        <v>44056477.393890232</v>
      </c>
      <c r="DI22" s="119">
        <f>'Serv Deuda Nueva'!DI40</f>
        <v>44145659.305986717</v>
      </c>
      <c r="DJ22" s="119">
        <f>'Serv Deuda Nueva'!DJ40</f>
        <v>44233477.279633664</v>
      </c>
      <c r="DK22" s="119">
        <f>'Serv Deuda Nueva'!DK40</f>
        <v>44319928.461312205</v>
      </c>
      <c r="DL22" s="119">
        <f>'Serv Deuda Nueva'!DL40</f>
        <v>44409875.787578948</v>
      </c>
      <c r="DM22" s="119">
        <f>'Serv Deuda Nueva'!DM40</f>
        <v>44498413.768595524</v>
      </c>
      <c r="DN22" s="119">
        <f>'Serv Deuda Nueva'!DN40</f>
        <v>44590405.234677851</v>
      </c>
      <c r="DO22" s="119">
        <f>'Serv Deuda Nueva'!DO40</f>
        <v>44680944.56245517</v>
      </c>
      <c r="DP22" s="119">
        <f>'Serv Deuda Nueva'!DP40</f>
        <v>44774894.516078442</v>
      </c>
      <c r="DQ22" s="119">
        <f>'Serv Deuda Nueva'!DQ40</f>
        <v>44867349.288416818</v>
      </c>
      <c r="DR22" s="119">
        <f>'Serv Deuda Nueva'!DR40</f>
        <v>44966245.201062143</v>
      </c>
      <c r="DS22" s="119">
        <f>'Serv Deuda Nueva'!DS40</f>
        <v>45068448.753178746</v>
      </c>
      <c r="DT22" s="119">
        <f>'Serv Deuda Nueva'!DT40</f>
        <v>45169052.90860416</v>
      </c>
      <c r="DU22" s="119">
        <f>'Serv Deuda Nueva'!DU40</f>
        <v>45272919.202533439</v>
      </c>
      <c r="DV22" s="119">
        <f>'Serv Deuda Nueva'!DV40</f>
        <v>45375140.397146061</v>
      </c>
      <c r="DW22" s="119">
        <f>'Serv Deuda Nueva'!DW40</f>
        <v>45480577.922718734</v>
      </c>
      <c r="DX22" s="119">
        <f>'Serv Deuda Nueva'!DX40</f>
        <v>45584324.359773099</v>
      </c>
      <c r="DY22" s="119">
        <f>'Serv Deuda Nueva'!DY40</f>
        <v>45691241.013514787</v>
      </c>
      <c r="DZ22" s="119">
        <f>'Serv Deuda Nueva'!DZ40</f>
        <v>45796420.262807369</v>
      </c>
      <c r="EA22" s="119">
        <f>'Serv Deuda Nueva'!EA40</f>
        <v>45904723.307938434</v>
      </c>
      <c r="EB22" s="119">
        <f>'Serv Deuda Nueva'!EB40</f>
        <v>46011242.346113764</v>
      </c>
      <c r="EC22" s="119">
        <f>'Serv Deuda Nueva'!EC40</f>
        <v>46120838.45254951</v>
      </c>
      <c r="ED22" s="119">
        <f>'Serv Deuda Nueva'!ED40</f>
        <v>46228603.632793382</v>
      </c>
      <c r="EE22" s="119">
        <f>'Serv Deuda Nueva'!EE40</f>
        <v>46339398.837066725</v>
      </c>
      <c r="EF22" s="119">
        <f>'Serv Deuda Nueva'!EF40</f>
        <v>46448315.889336377</v>
      </c>
      <c r="EG22" s="119">
        <f>'Serv Deuda Nueva'!EG40</f>
        <v>46560215.634829067</v>
      </c>
      <c r="EH22" s="119">
        <f>'Serv Deuda Nueva'!EH40</f>
        <v>46670189.685776629</v>
      </c>
      <c r="EI22" s="119">
        <f>'Serv Deuda Nueva'!EI40</f>
        <v>46783098.792488396</v>
      </c>
      <c r="EJ22" s="119">
        <f>'Serv Deuda Nueva'!EJ40</f>
        <v>46898900.145460829</v>
      </c>
      <c r="EK22" s="119">
        <f>'Serv Deuda Nueva'!EK40</f>
        <v>47012685.052096434</v>
      </c>
      <c r="EL22" s="119">
        <f>'Serv Deuda Nueva'!EL40</f>
        <v>47129313.992560238</v>
      </c>
      <c r="EM22" s="119">
        <f>'Serv Deuda Nueva'!EM40</f>
        <v>47243878.072519474</v>
      </c>
      <c r="EN22" s="119">
        <f>'Serv Deuda Nueva'!EN40</f>
        <v>47361237.657144159</v>
      </c>
      <c r="EO22" s="119">
        <f>'Serv Deuda Nueva'!EO40</f>
        <v>47481349.430443645</v>
      </c>
      <c r="EP22" s="119">
        <f>'Serv Deuda Nueva'!EP40</f>
        <v>47599304.143101111</v>
      </c>
      <c r="EQ22" s="119">
        <f>'Serv Deuda Nueva'!EQ40</f>
        <v>47719961.950374991</v>
      </c>
      <c r="ER22" s="119">
        <f>'Serv Deuda Nueva'!ER40</f>
        <v>47838413.401212662</v>
      </c>
      <c r="ES22" s="119">
        <f>'Serv Deuda Nueva'!ES40</f>
        <v>47959518.535877705</v>
      </c>
      <c r="ET22" s="119">
        <f>'Serv Deuda Nueva'!ET40</f>
        <v>48083233.491659433</v>
      </c>
      <c r="EU22" s="119">
        <f>'Serv Deuda Nueva'!EU40</f>
        <v>48204648.482599109</v>
      </c>
      <c r="EV22" s="119">
        <f>'Serv Deuda Nueva'!EV40</f>
        <v>48328623.308970883</v>
      </c>
      <c r="EW22" s="119">
        <f>'Serv Deuda Nueva'!EW40</f>
        <v>48455113.783158347</v>
      </c>
      <c r="EX22" s="119">
        <f>'Serv Deuda Nueva'!EX40</f>
        <v>48579209.764140315</v>
      </c>
      <c r="EY22" s="119">
        <f>'Serv Deuda Nueva'!EY40</f>
        <v>48705770.832201511</v>
      </c>
      <c r="EZ22" s="119">
        <f>'Serv Deuda Nueva'!EZ40</f>
        <v>48834752.434662692</v>
      </c>
      <c r="FA22" s="119">
        <f>'Serv Deuda Nueva'!FA40</f>
        <v>48961244.095597059</v>
      </c>
      <c r="FB22" s="119">
        <f>'Serv Deuda Nueva'!FB40</f>
        <v>49090105.165299855</v>
      </c>
      <c r="FC22" s="119">
        <f>'Serv Deuda Nueva'!FC40</f>
        <v>49221290.746107593</v>
      </c>
      <c r="FD22" s="119">
        <f>'Serv Deuda Nueva'!FD40</f>
        <v>49349890.017109416</v>
      </c>
      <c r="FE22" s="119">
        <f>'Serv Deuda Nueva'!FE40</f>
        <v>49480762.098611146</v>
      </c>
      <c r="FF22" s="119">
        <f>'Serv Deuda Nueva'!FF40</f>
        <v>49613861.747965008</v>
      </c>
      <c r="FG22" s="119">
        <f>'Serv Deuda Nueva'!FG40</f>
        <v>49749143.589276105</v>
      </c>
      <c r="FH22" s="119">
        <f>'Serv Deuda Nueva'!FH40</f>
        <v>49881696.293244004</v>
      </c>
      <c r="FI22" s="119">
        <f>'Serv Deuda Nueva'!FI40</f>
        <v>50016378.635190241</v>
      </c>
      <c r="FJ22" s="119">
        <f>'Serv Deuda Nueva'!FJ40</f>
        <v>50153144.864156328</v>
      </c>
      <c r="FK22" s="119">
        <f>'Serv Deuda Nueva'!FK40</f>
        <v>50291949.126016609</v>
      </c>
      <c r="FL22" s="119">
        <f>'Serv Deuda Nueva'!FL40</f>
        <v>50432745.363080412</v>
      </c>
      <c r="FM22" s="119">
        <f>'Serv Deuda Nueva'!FM40</f>
        <v>50570621.604489937</v>
      </c>
      <c r="FN22" s="119">
        <f>'Serv Deuda Nueva'!FN40</f>
        <v>50710436.155587867</v>
      </c>
      <c r="FO22" s="119">
        <f>'Serv Deuda Nueva'!FO40</f>
        <v>50852142.653858721</v>
      </c>
      <c r="FP22" s="119">
        <f>'Serv Deuda Nueva'!FP40</f>
        <v>50995694.533300802</v>
      </c>
      <c r="FQ22" s="119">
        <f>'Serv Deuda Nueva'!FQ40</f>
        <v>51141045.124826021</v>
      </c>
      <c r="FR22" s="119">
        <f>'Serv Deuda Nueva'!FR40</f>
        <v>51288147.585860044</v>
      </c>
      <c r="FS22" s="119">
        <f>'Serv Deuda Nueva'!FS40</f>
        <v>51432089.13050212</v>
      </c>
      <c r="FT22" s="119">
        <f>'Serv Deuda Nueva'!FT40</f>
        <v>51577727.489121199</v>
      </c>
      <c r="FU22" s="119">
        <f>'Serv Deuda Nueva'!FU40</f>
        <v>51725015.484238915</v>
      </c>
      <c r="FV22" s="119">
        <f>'Serv Deuda Nueva'!FV40</f>
        <v>51873905.764970213</v>
      </c>
      <c r="FW22" s="119">
        <f>'Serv Deuda Nueva'!FW40</f>
        <v>52024350.847184181</v>
      </c>
      <c r="FX22" s="119">
        <f>'Serv Deuda Nueva'!FX40</f>
        <v>52176303.073343158</v>
      </c>
      <c r="FY22" s="119">
        <f>'Serv Deuda Nueva'!FY40</f>
        <v>52329714.652663782</v>
      </c>
      <c r="FZ22" s="119">
        <f>'Serv Deuda Nueva'!FZ40</f>
        <v>31882277.77550998</v>
      </c>
      <c r="GA22" s="119">
        <f>'Serv Deuda Nueva'!GA40</f>
        <v>32244145.829080816</v>
      </c>
      <c r="GB22" s="119">
        <f>'Serv Deuda Nueva'!GB40</f>
        <v>32610658.269416649</v>
      </c>
      <c r="GC22" s="119">
        <f>'Serv Deuda Nueva'!GC40</f>
        <v>32981812.268145815</v>
      </c>
      <c r="GD22" s="119">
        <f>'Serv Deuda Nueva'!GD40</f>
        <v>33357604.986890815</v>
      </c>
      <c r="GE22" s="119">
        <f>'Serv Deuda Nueva'!GE40</f>
        <v>33738033.577274151</v>
      </c>
      <c r="GF22" s="119">
        <f>'Serv Deuda Nueva'!GF40</f>
        <v>34123095.210924149</v>
      </c>
      <c r="GG22" s="119">
        <f>'Serv Deuda Nueva'!GG40</f>
        <v>34512787.039463319</v>
      </c>
      <c r="GH22" s="119">
        <f>'Serv Deuda Nueva'!GH40</f>
        <v>34907106.234519981</v>
      </c>
      <c r="GI22" s="119">
        <f>'Serv Deuda Nueva'!GI40</f>
        <v>35306049.947716653</v>
      </c>
      <c r="GJ22" s="119">
        <f>'Serv Deuda Nueva'!GJ40</f>
        <v>35709615.350681648</v>
      </c>
      <c r="GK22" s="119">
        <f>'Serv Deuda Nueva'!GK40</f>
        <v>36117799.595037483</v>
      </c>
      <c r="GL22" s="119">
        <f>'Serv Deuda Nueva'!GL40</f>
        <v>36530599.852412477</v>
      </c>
      <c r="GM22" s="119">
        <f>'Serv Deuda Nueva'!GM40</f>
        <v>36948013.27442915</v>
      </c>
      <c r="GN22" s="119">
        <f>'Serv Deuda Nueva'!GN40</f>
        <v>37370037.032715812</v>
      </c>
      <c r="GO22" s="119">
        <f>'Serv Deuda Nueva'!GO40</f>
        <v>37801534.07889498</v>
      </c>
      <c r="GP22" s="119">
        <f>'Serv Deuda Nueva'!GP40</f>
        <v>38237632.926211648</v>
      </c>
      <c r="GQ22" s="119">
        <f>'Serv Deuda Nueva'!GQ40</f>
        <v>38678330.75629998</v>
      </c>
      <c r="GR22" s="119">
        <f>'Serv Deuda Nueva'!GR40</f>
        <v>39123624.730782479</v>
      </c>
      <c r="GS22" s="119">
        <f>'Serv Deuda Nueva'!GS40</f>
        <v>39573512.001281649</v>
      </c>
      <c r="GT22" s="119">
        <f>'Serv Deuda Nueva'!GT40</f>
        <v>40032855.529425815</v>
      </c>
      <c r="GU22" s="119">
        <f>'Serv Deuda Nueva'!GU40</f>
        <v>40496783.828459978</v>
      </c>
      <c r="GV22" s="119">
        <f>'Serv Deuda Nueva'!GV40</f>
        <v>40965294.09001831</v>
      </c>
      <c r="GW22" s="119">
        <f>'Serv Deuda Nueva'!GW40</f>
        <v>41438383.455717482</v>
      </c>
      <c r="GX22" s="119">
        <f>'Serv Deuda Nueva'!GX40</f>
        <v>41920914.877185822</v>
      </c>
      <c r="GY22" s="119">
        <f>'Serv Deuda Nueva'!GY40</f>
        <v>42408016.887674145</v>
      </c>
      <c r="GZ22" s="119">
        <f>'Serv Deuda Nueva'!GZ40</f>
        <v>42899686.658810809</v>
      </c>
      <c r="HA22" s="119">
        <f>'Serv Deuda Nueva'!HA40</f>
        <v>43395921.352218315</v>
      </c>
      <c r="HB22" s="119">
        <f>'Serv Deuda Nueva'!HB40</f>
        <v>43901583.909519151</v>
      </c>
      <c r="HC22" s="119">
        <f>'Serv Deuda Nueva'!HC40</f>
        <v>44411802.863964155</v>
      </c>
      <c r="HD22" s="119">
        <f>'Serv Deuda Nueva'!HD40</f>
        <v>44931441.167181648</v>
      </c>
      <c r="HE22" s="119">
        <f>'Serv Deuda Nueva'!HE40</f>
        <v>45455627.362422481</v>
      </c>
      <c r="HF22" s="119">
        <f>'Serv Deuda Nueva'!HF40</f>
        <v>45984358.601309143</v>
      </c>
      <c r="HG22" s="119">
        <f>'Serv Deuda Nueva'!HG40</f>
        <v>46522497.845469981</v>
      </c>
      <c r="HH22" s="119">
        <f>'Serv Deuda Nueva'!HH40</f>
        <v>47065173.618149981</v>
      </c>
      <c r="HI22" s="119">
        <f>'Serv Deuda Nueva'!HI40</f>
        <v>47617248.870977484</v>
      </c>
      <c r="HJ22" s="119">
        <f>'Serv Deuda Nueva'!HJ40</f>
        <v>48173852.137203313</v>
      </c>
      <c r="HK22" s="119">
        <f>'Serv Deuda Nueva'!HK40</f>
        <v>48739846.378455818</v>
      </c>
      <c r="HL22" s="119">
        <f>'Serv Deuda Nueva'!HL40</f>
        <v>49310360.117979981</v>
      </c>
      <c r="HM22" s="119">
        <f>'Serv Deuda Nueva'!HM40</f>
        <v>49890256.317404151</v>
      </c>
      <c r="HN22" s="119">
        <f>'Serv Deuda Nueva'!HN40</f>
        <v>50474663.499973319</v>
      </c>
      <c r="HO22" s="119">
        <f>'Serv Deuda Nueva'!HO40</f>
        <v>51068444.607315816</v>
      </c>
      <c r="HP22" s="119">
        <f>'Serv Deuda Nueva'!HP40</f>
        <v>51666728.202688314</v>
      </c>
      <c r="HQ22" s="119">
        <f>'Serv Deuda Nueva'!HQ40</f>
        <v>52274377.207707487</v>
      </c>
      <c r="HR22" s="119">
        <f>'Serv Deuda Nueva'!HR40</f>
        <v>52891385.965629987</v>
      </c>
      <c r="HS22" s="119">
        <f>'Serv Deuda Nueva'!HS40</f>
        <v>53512882.999700814</v>
      </c>
      <c r="HT22" s="119">
        <f>'Serv Deuda Nueva'!HT40</f>
        <v>54143731.261548318</v>
      </c>
      <c r="HU22" s="119">
        <f>'Serv Deuda Nueva'!HU40</f>
        <v>54783925.084423319</v>
      </c>
      <c r="HV22" s="119">
        <f>'Serv Deuda Nueva'!HV40</f>
        <v>55433458.771570817</v>
      </c>
      <c r="HW22" s="119">
        <f>'Serv Deuda Nueva'!HW40</f>
        <v>55669450.579999998</v>
      </c>
      <c r="HX22" s="119">
        <f>'Serv Deuda Nueva'!HX40</f>
        <v>56750794.340075813</v>
      </c>
      <c r="HY22" s="119">
        <f>'Serv Deuda Nueva'!HY40</f>
        <v>57423453.486306652</v>
      </c>
      <c r="HZ22" s="119">
        <f>'Serv Deuda Nueva'!HZ40</f>
        <v>58105432.638190813</v>
      </c>
      <c r="IA22" s="119">
        <f>'Serv Deuda Nueva'!IA40</f>
        <v>58791860.338979147</v>
      </c>
      <c r="IB22" s="119">
        <f>'Serv Deuda Nueva'!IB40</f>
        <v>59487599.53029415</v>
      </c>
      <c r="IC22" s="119">
        <f>'Serv Deuda Nueva'!IC40</f>
        <v>60192644.525386646</v>
      </c>
      <c r="ID22" s="119">
        <f>'Serv Deuda Nueva'!ID40</f>
        <v>60906989.667513318</v>
      </c>
      <c r="IE22" s="119">
        <f>'Serv Deuda Nueva'!IE40</f>
        <v>61630629.26991915</v>
      </c>
      <c r="IF22" s="119">
        <f>'Serv Deuda Nueva'!IF40</f>
        <v>62363557.655854985</v>
      </c>
      <c r="IG22" s="119">
        <f>'Serv Deuda Nueva'!IG40</f>
        <v>63105769.158571646</v>
      </c>
      <c r="IH22" s="119">
        <f>'Serv Deuda Nueva'!IH40</f>
        <v>64523870.662711278</v>
      </c>
      <c r="II22" s="119">
        <f>'Serv Deuda Nueva'!II40</f>
        <v>0</v>
      </c>
      <c r="IJ22" s="119">
        <f>'Serv Deuda Nueva'!IJ40</f>
        <v>0</v>
      </c>
      <c r="IK22" s="119">
        <f>'Serv Deuda Nueva'!IK40</f>
        <v>0</v>
      </c>
      <c r="IL22" s="119">
        <f>'Serv Deuda Nueva'!IL40</f>
        <v>0</v>
      </c>
      <c r="IM22" s="119">
        <f>'Serv Deuda Nueva'!IM40</f>
        <v>0</v>
      </c>
      <c r="IN22" s="119">
        <f>'Serv Deuda Nueva'!IN40</f>
        <v>0</v>
      </c>
      <c r="IO22" s="119">
        <f>'Serv Deuda Nueva'!IO40</f>
        <v>0</v>
      </c>
      <c r="IP22" s="119">
        <f>'Serv Deuda Nueva'!IP40</f>
        <v>0</v>
      </c>
      <c r="IQ22" s="119">
        <f>'Serv Deuda Nueva'!IQ40</f>
        <v>0</v>
      </c>
      <c r="IR22" s="119">
        <f>'Serv Deuda Nueva'!IR40</f>
        <v>0</v>
      </c>
      <c r="IS22" s="119">
        <f>'Serv Deuda Nueva'!IS40</f>
        <v>0</v>
      </c>
      <c r="IT22" s="119">
        <f>'Serv Deuda Nueva'!IT40</f>
        <v>0</v>
      </c>
      <c r="IU22" s="119">
        <f>'Serv Deuda Nueva'!IU40</f>
        <v>0</v>
      </c>
      <c r="IV22" s="119">
        <f>'Serv Deuda Nueva'!IV40</f>
        <v>0</v>
      </c>
      <c r="IW22" s="119">
        <f>'Serv Deuda Nueva'!IW40</f>
        <v>0</v>
      </c>
      <c r="IX22" s="119">
        <f>'Serv Deuda Nueva'!IX40</f>
        <v>0</v>
      </c>
      <c r="IY22" s="119">
        <f>'Serv Deuda Nueva'!IY40</f>
        <v>0</v>
      </c>
      <c r="IZ22" s="119">
        <f>'Serv Deuda Nueva'!IZ40</f>
        <v>0</v>
      </c>
      <c r="JA22" s="119">
        <f>'Serv Deuda Nueva'!JA40</f>
        <v>0</v>
      </c>
      <c r="JB22" s="119">
        <f>'Serv Deuda Nueva'!JB40</f>
        <v>0</v>
      </c>
      <c r="JC22" s="119">
        <f>'Serv Deuda Nueva'!JC40</f>
        <v>0</v>
      </c>
      <c r="JD22" s="119">
        <f>'Serv Deuda Nueva'!JD40</f>
        <v>0</v>
      </c>
      <c r="JE22" s="119">
        <f>'Serv Deuda Nueva'!JE40</f>
        <v>0</v>
      </c>
      <c r="JF22" s="119">
        <f>'Serv Deuda Nueva'!JF40</f>
        <v>0</v>
      </c>
      <c r="JG22" s="119">
        <f>'Serv Deuda Nueva'!JG40</f>
        <v>0</v>
      </c>
      <c r="JH22" s="119">
        <f>'Serv Deuda Nueva'!JH40</f>
        <v>0</v>
      </c>
      <c r="JI22" s="119">
        <f>'Serv Deuda Nueva'!JI40</f>
        <v>0</v>
      </c>
      <c r="JJ22" s="119">
        <f>'Serv Deuda Nueva'!JJ40</f>
        <v>0</v>
      </c>
      <c r="JK22" s="119">
        <f>'Serv Deuda Nueva'!JK40</f>
        <v>0</v>
      </c>
      <c r="JL22" s="119">
        <f>'Serv Deuda Nueva'!JL40</f>
        <v>0</v>
      </c>
      <c r="JM22" s="119">
        <f>'Serv Deuda Nueva'!JM40</f>
        <v>0</v>
      </c>
      <c r="JN22" s="119">
        <f>'Serv Deuda Nueva'!JN40</f>
        <v>0</v>
      </c>
      <c r="JO22" s="119">
        <f>'Serv Deuda Nueva'!JO40</f>
        <v>0</v>
      </c>
      <c r="JP22" s="119">
        <f>'Serv Deuda Nueva'!JP40</f>
        <v>0</v>
      </c>
      <c r="JQ22" s="119">
        <f>'Serv Deuda Nueva'!JQ40</f>
        <v>0</v>
      </c>
      <c r="JR22" s="119">
        <f>'Serv Deuda Nueva'!JR40</f>
        <v>0</v>
      </c>
      <c r="JS22" s="119">
        <f>'Serv Deuda Nueva'!JS40</f>
        <v>0</v>
      </c>
      <c r="JT22" s="119">
        <f>'Serv Deuda Nueva'!JT40</f>
        <v>0</v>
      </c>
      <c r="JU22" s="119">
        <f>'Serv Deuda Nueva'!JU40</f>
        <v>0</v>
      </c>
      <c r="JV22" s="119">
        <f>'Serv Deuda Nueva'!JV40</f>
        <v>0</v>
      </c>
      <c r="JW22" s="119">
        <f>'Serv Deuda Nueva'!JW40</f>
        <v>0</v>
      </c>
      <c r="JX22" s="119">
        <f>'Serv Deuda Nueva'!JX40</f>
        <v>0</v>
      </c>
      <c r="JY22" s="119">
        <f>'Serv Deuda Nueva'!JY40</f>
        <v>0</v>
      </c>
      <c r="JZ22" s="119">
        <f>'Serv Deuda Nueva'!JZ40</f>
        <v>0</v>
      </c>
      <c r="KA22" s="119">
        <f>'Serv Deuda Nueva'!KA40</f>
        <v>0</v>
      </c>
      <c r="KB22" s="119">
        <f>'Serv Deuda Nueva'!KB40</f>
        <v>0</v>
      </c>
      <c r="KC22" s="119">
        <f>'Serv Deuda Nueva'!KC40</f>
        <v>0</v>
      </c>
      <c r="KD22" s="119">
        <f>'Serv Deuda Nueva'!KD40</f>
        <v>0</v>
      </c>
      <c r="KE22" s="119">
        <f>'Serv Deuda Nueva'!KE40</f>
        <v>0</v>
      </c>
      <c r="KF22" s="119">
        <f>'Serv Deuda Nueva'!KF40</f>
        <v>0</v>
      </c>
      <c r="KG22" s="119">
        <f>'Serv Deuda Nueva'!KG40</f>
        <v>0</v>
      </c>
      <c r="KH22" s="119">
        <f>'Serv Deuda Nueva'!KH40</f>
        <v>0</v>
      </c>
      <c r="KI22" s="119">
        <f>'Serv Deuda Nueva'!KI40</f>
        <v>0</v>
      </c>
      <c r="KJ22" s="119">
        <f>'Serv Deuda Nueva'!KJ40</f>
        <v>0</v>
      </c>
      <c r="KK22" s="119">
        <f>'Serv Deuda Nueva'!KK40</f>
        <v>0</v>
      </c>
      <c r="KL22" s="119">
        <f>'Serv Deuda Nueva'!KL40</f>
        <v>0</v>
      </c>
      <c r="KM22" s="119">
        <f>'Serv Deuda Nueva'!KM40</f>
        <v>0</v>
      </c>
      <c r="KN22" s="119">
        <f>'Serv Deuda Nueva'!KN40</f>
        <v>0</v>
      </c>
      <c r="KO22" s="119">
        <f>'Serv Deuda Nueva'!KO40</f>
        <v>0</v>
      </c>
      <c r="KP22" s="119">
        <f>'Serv Deuda Nueva'!KP40</f>
        <v>0</v>
      </c>
    </row>
    <row r="23" spans="1:302">
      <c r="B23" s="142" t="s">
        <v>94</v>
      </c>
      <c r="C23" s="119">
        <f>+C21-C22</f>
        <v>-39083204.656305298</v>
      </c>
      <c r="D23" s="119">
        <f t="shared" ref="D23:BO23" si="99">+D21-D22</f>
        <v>-38138798.675661266</v>
      </c>
      <c r="E23" s="119">
        <f t="shared" si="99"/>
        <v>-37159388.031143308</v>
      </c>
      <c r="F23" s="119">
        <f t="shared" si="99"/>
        <v>-36179979.345376149</v>
      </c>
      <c r="G23" s="119">
        <f t="shared" si="99"/>
        <v>-35200572.618359789</v>
      </c>
      <c r="H23" s="119">
        <f t="shared" si="99"/>
        <v>-35274875.438599616</v>
      </c>
      <c r="I23" s="119">
        <f t="shared" si="99"/>
        <v>-35349178.110162526</v>
      </c>
      <c r="J23" s="119">
        <f t="shared" si="99"/>
        <v>-35423480.633048519</v>
      </c>
      <c r="K23" s="119">
        <f t="shared" si="99"/>
        <v>-35497783.007257603</v>
      </c>
      <c r="L23" s="119">
        <f t="shared" si="99"/>
        <v>-35572085.23278977</v>
      </c>
      <c r="M23" s="119">
        <f t="shared" si="99"/>
        <v>-35646387.309645005</v>
      </c>
      <c r="N23" s="119">
        <f t="shared" si="99"/>
        <v>-35566100.881840557</v>
      </c>
      <c r="O23" s="119">
        <f t="shared" si="99"/>
        <v>-39285992.994539596</v>
      </c>
      <c r="P23" s="119">
        <f t="shared" si="99"/>
        <v>-39226716.460768059</v>
      </c>
      <c r="Q23" s="119">
        <f t="shared" si="99"/>
        <v>-39167212.241921529</v>
      </c>
      <c r="R23" s="119">
        <f t="shared" si="99"/>
        <v>-39107482.725477457</v>
      </c>
      <c r="S23" s="119">
        <f t="shared" si="99"/>
        <v>-39047530.339058489</v>
      </c>
      <c r="T23" s="119">
        <f t="shared" si="99"/>
        <v>-38987357.470142365</v>
      </c>
      <c r="U23" s="119">
        <f t="shared" si="99"/>
        <v>-38926966.536351413</v>
      </c>
      <c r="V23" s="119">
        <f t="shared" si="99"/>
        <v>-38871225.735235482</v>
      </c>
      <c r="W23" s="119">
        <f t="shared" si="99"/>
        <v>-38815236.84495014</v>
      </c>
      <c r="X23" s="119">
        <f t="shared" si="99"/>
        <v>-38759002.513800502</v>
      </c>
      <c r="Y23" s="119">
        <f t="shared" si="99"/>
        <v>-38702525.390091687</v>
      </c>
      <c r="Z23" s="119">
        <f t="shared" si="99"/>
        <v>-38677446.897143878</v>
      </c>
      <c r="AA23" s="119">
        <f t="shared" si="99"/>
        <v>-38652073.622747526</v>
      </c>
      <c r="AB23" s="119">
        <f t="shared" si="99"/>
        <v>-38626407.16146107</v>
      </c>
      <c r="AC23" s="119">
        <f t="shared" si="99"/>
        <v>-38600449.107842937</v>
      </c>
      <c r="AD23" s="119">
        <f t="shared" si="99"/>
        <v>-38579066.836451598</v>
      </c>
      <c r="AE23" s="119">
        <f t="shared" si="99"/>
        <v>-38557361.782945327</v>
      </c>
      <c r="AF23" s="119">
        <f t="shared" si="99"/>
        <v>-38535335.666771695</v>
      </c>
      <c r="AG23" s="119">
        <f t="shared" si="99"/>
        <v>-38512990.247519597</v>
      </c>
      <c r="AH23" s="119">
        <f t="shared" si="99"/>
        <v>-38490327.244636811</v>
      </c>
      <c r="AI23" s="119">
        <f t="shared" si="99"/>
        <v>-38467348.40771205</v>
      </c>
      <c r="AJ23" s="119">
        <f t="shared" si="99"/>
        <v>-38448921.266263425</v>
      </c>
      <c r="AK23" s="119">
        <f t="shared" si="99"/>
        <v>-38430147.670758285</v>
      </c>
      <c r="AL23" s="119">
        <f t="shared" si="99"/>
        <v>-38484623.04068251</v>
      </c>
      <c r="AM23" s="119">
        <f t="shared" si="99"/>
        <v>-38538599.264555648</v>
      </c>
      <c r="AN23" s="119">
        <f t="shared" si="99"/>
        <v>-38592075.296031103</v>
      </c>
      <c r="AO23" s="119">
        <f t="shared" si="99"/>
        <v>-38645050.088762261</v>
      </c>
      <c r="AP23" s="119">
        <f t="shared" si="99"/>
        <v>-38702388.386402547</v>
      </c>
      <c r="AQ23" s="119">
        <f t="shared" si="99"/>
        <v>-38759189.092577957</v>
      </c>
      <c r="AR23" s="119">
        <f t="shared" si="99"/>
        <v>-38815451.070453629</v>
      </c>
      <c r="AS23" s="119">
        <f t="shared" si="99"/>
        <v>-38871173.213265195</v>
      </c>
      <c r="AT23" s="119">
        <f t="shared" si="99"/>
        <v>-38926354.374107376</v>
      </c>
      <c r="AU23" s="119">
        <f t="shared" si="99"/>
        <v>-38980993.446215928</v>
      </c>
      <c r="AV23" s="119">
        <f t="shared" si="99"/>
        <v>-39039955.07268545</v>
      </c>
      <c r="AW23" s="119">
        <f t="shared" si="99"/>
        <v>-39098337.925747842</v>
      </c>
      <c r="AX23" s="119">
        <f t="shared" si="99"/>
        <v>-39173863.34154287</v>
      </c>
      <c r="AY23" s="119">
        <f t="shared" si="99"/>
        <v>-39248763.203661911</v>
      </c>
      <c r="AZ23" s="119">
        <f t="shared" si="99"/>
        <v>-39323035.479119025</v>
      </c>
      <c r="BA23" s="119">
        <f t="shared" si="99"/>
        <v>-39396678.134928279</v>
      </c>
      <c r="BB23" s="119">
        <f t="shared" si="99"/>
        <v>-39474554.928103752</v>
      </c>
      <c r="BC23" s="119">
        <f t="shared" si="99"/>
        <v>-39551763.333590508</v>
      </c>
      <c r="BD23" s="119">
        <f t="shared" si="99"/>
        <v>-39628301.202941462</v>
      </c>
      <c r="BE23" s="119">
        <f t="shared" si="99"/>
        <v>-39704166.357566968</v>
      </c>
      <c r="BF23" s="119">
        <f t="shared" si="99"/>
        <v>-39779356.618948549</v>
      </c>
      <c r="BG23" s="119">
        <f t="shared" si="99"/>
        <v>-39858735.618639439</v>
      </c>
      <c r="BH23" s="119">
        <f t="shared" si="99"/>
        <v>-39937400.490164891</v>
      </c>
      <c r="BI23" s="119">
        <f t="shared" si="99"/>
        <v>-40015348.909402356</v>
      </c>
      <c r="BJ23" s="119">
        <f t="shared" si="99"/>
        <v>-40089014.028023124</v>
      </c>
      <c r="BK23" s="119">
        <f t="shared" si="99"/>
        <v>-40166834.403315783</v>
      </c>
      <c r="BL23" s="119">
        <f t="shared" si="99"/>
        <v>-40243907.035101391</v>
      </c>
      <c r="BM23" s="119">
        <f t="shared" si="99"/>
        <v>-40320229.706407219</v>
      </c>
      <c r="BN23" s="119">
        <f t="shared" si="99"/>
        <v>-40395800.170116343</v>
      </c>
      <c r="BO23" s="119">
        <f t="shared" si="99"/>
        <v>-40470616.179183863</v>
      </c>
      <c r="BP23" s="119">
        <f t="shared" ref="BP23:EA23" si="100">+BP21-BP22</f>
        <v>-40549541.306637302</v>
      </c>
      <c r="BQ23" s="119">
        <f t="shared" si="100"/>
        <v>-40627672.210811064</v>
      </c>
      <c r="BR23" s="119">
        <f t="shared" si="100"/>
        <v>-40705006.54045248</v>
      </c>
      <c r="BS23" s="119">
        <f t="shared" si="100"/>
        <v>-40781541.934236519</v>
      </c>
      <c r="BT23" s="119">
        <f t="shared" si="100"/>
        <v>-40862141.820838131</v>
      </c>
      <c r="BU23" s="119">
        <f t="shared" si="100"/>
        <v>-40941902.588676691</v>
      </c>
      <c r="BV23" s="119">
        <f t="shared" si="100"/>
        <v>-41020821.752146766</v>
      </c>
      <c r="BW23" s="119">
        <f t="shared" si="100"/>
        <v>-41098896.815642938</v>
      </c>
      <c r="BX23" s="119">
        <f t="shared" si="100"/>
        <v>-41180991.103632897</v>
      </c>
      <c r="BY23" s="119">
        <f t="shared" si="100"/>
        <v>-41262200.694475494</v>
      </c>
      <c r="BZ23" s="119">
        <f t="shared" si="100"/>
        <v>-41342522.988358222</v>
      </c>
      <c r="CA23" s="119">
        <f t="shared" si="100"/>
        <v>-41421955.385395519</v>
      </c>
      <c r="CB23" s="119">
        <f t="shared" si="100"/>
        <v>-41505361.035628363</v>
      </c>
      <c r="CC23" s="119">
        <f t="shared" si="100"/>
        <v>-41587835.777648091</v>
      </c>
      <c r="CD23" s="119">
        <f t="shared" si="100"/>
        <v>-41669376.86721538</v>
      </c>
      <c r="CE23" s="119">
        <f t="shared" si="100"/>
        <v>-41749981.570164293</v>
      </c>
      <c r="CF23" s="119">
        <f t="shared" si="100"/>
        <v>-41834512.93232888</v>
      </c>
      <c r="CG23" s="119">
        <f t="shared" si="100"/>
        <v>-41918066.492239945</v>
      </c>
      <c r="CH23" s="119">
        <f t="shared" si="100"/>
        <v>-41989059.9756286</v>
      </c>
      <c r="CI23" s="119">
        <f t="shared" si="100"/>
        <v>-42063983.719762951</v>
      </c>
      <c r="CJ23" s="119">
        <f t="shared" si="100"/>
        <v>-42137933.90930707</v>
      </c>
      <c r="CK23" s="119">
        <f t="shared" si="100"/>
        <v>-42210908.476302147</v>
      </c>
      <c r="CL23" s="119">
        <f t="shared" si="100"/>
        <v>-42287771.132789381</v>
      </c>
      <c r="CM23" s="119">
        <f t="shared" si="100"/>
        <v>-42363617.911177024</v>
      </c>
      <c r="CN23" s="119">
        <f t="shared" si="100"/>
        <v>-42438446.63726712</v>
      </c>
      <c r="CO23" s="119">
        <f t="shared" si="100"/>
        <v>-42512255.177010193</v>
      </c>
      <c r="CP23" s="119">
        <f t="shared" si="100"/>
        <v>-42589907.14620816</v>
      </c>
      <c r="CQ23" s="119">
        <f t="shared" si="100"/>
        <v>-42666498.36621777</v>
      </c>
      <c r="CR23" s="119">
        <f t="shared" si="100"/>
        <v>-42742026.596750341</v>
      </c>
      <c r="CS23" s="119">
        <f t="shared" si="100"/>
        <v>-42821355.377517179</v>
      </c>
      <c r="CT23" s="119">
        <f t="shared" si="100"/>
        <v>-42899580.367545329</v>
      </c>
      <c r="CU23" s="119">
        <f t="shared" si="100"/>
        <v>-42976699.220306531</v>
      </c>
      <c r="CV23" s="119">
        <f t="shared" si="100"/>
        <v>-43057575.409421831</v>
      </c>
      <c r="CW23" s="119">
        <f t="shared" si="100"/>
        <v>-43137304.40151374</v>
      </c>
      <c r="CX23" s="119">
        <f t="shared" si="100"/>
        <v>-43215883.793963671</v>
      </c>
      <c r="CY23" s="119">
        <f t="shared" si="100"/>
        <v>-43298176.934078097</v>
      </c>
      <c r="CZ23" s="119">
        <f t="shared" si="100"/>
        <v>-43379279.146299303</v>
      </c>
      <c r="DA23" s="119">
        <f t="shared" si="100"/>
        <v>-43464053.701768786</v>
      </c>
      <c r="DB23" s="119">
        <f t="shared" si="100"/>
        <v>-43547595.761245742</v>
      </c>
      <c r="DC23" s="119">
        <f t="shared" si="100"/>
        <v>-43629902.739781685</v>
      </c>
      <c r="DD23" s="119">
        <f t="shared" si="100"/>
        <v>-43715837.842428163</v>
      </c>
      <c r="DE23" s="119">
        <f t="shared" si="100"/>
        <v>-43800496.047539346</v>
      </c>
      <c r="DF23" s="119">
        <f t="shared" si="100"/>
        <v>-43883874.674001731</v>
      </c>
      <c r="DG23" s="119">
        <f t="shared" si="100"/>
        <v>-43970836.850777268</v>
      </c>
      <c r="DH23" s="119">
        <f t="shared" si="100"/>
        <v>-44056477.393890232</v>
      </c>
      <c r="DI23" s="119">
        <f t="shared" si="100"/>
        <v>-44145659.305986717</v>
      </c>
      <c r="DJ23" s="119">
        <f t="shared" si="100"/>
        <v>-44233477.279633664</v>
      </c>
      <c r="DK23" s="119">
        <f t="shared" si="100"/>
        <v>-44319928.461312205</v>
      </c>
      <c r="DL23" s="119">
        <f t="shared" si="100"/>
        <v>-44409875.787578948</v>
      </c>
      <c r="DM23" s="119">
        <f t="shared" si="100"/>
        <v>-44498413.768595524</v>
      </c>
      <c r="DN23" s="119">
        <f t="shared" si="100"/>
        <v>-44590405.234677851</v>
      </c>
      <c r="DO23" s="119">
        <f t="shared" si="100"/>
        <v>-44680944.56245517</v>
      </c>
      <c r="DP23" s="119">
        <f t="shared" si="100"/>
        <v>-44774894.516078442</v>
      </c>
      <c r="DQ23" s="119">
        <f t="shared" si="100"/>
        <v>-44867349.288416818</v>
      </c>
      <c r="DR23" s="119">
        <f t="shared" si="100"/>
        <v>-44966245.201062143</v>
      </c>
      <c r="DS23" s="119">
        <f t="shared" si="100"/>
        <v>-45068448.753178746</v>
      </c>
      <c r="DT23" s="119">
        <f t="shared" si="100"/>
        <v>-45169052.90860416</v>
      </c>
      <c r="DU23" s="119">
        <f t="shared" si="100"/>
        <v>-45272919.202533439</v>
      </c>
      <c r="DV23" s="119">
        <f t="shared" si="100"/>
        <v>-45375140.397146061</v>
      </c>
      <c r="DW23" s="119">
        <f t="shared" si="100"/>
        <v>-45480577.922718734</v>
      </c>
      <c r="DX23" s="119">
        <f t="shared" si="100"/>
        <v>-45584324.359773099</v>
      </c>
      <c r="DY23" s="119">
        <f t="shared" si="100"/>
        <v>-45691241.013514787</v>
      </c>
      <c r="DZ23" s="119">
        <f t="shared" si="100"/>
        <v>-45796420.262807369</v>
      </c>
      <c r="EA23" s="119">
        <f t="shared" si="100"/>
        <v>-45904723.307938434</v>
      </c>
      <c r="EB23" s="119">
        <f t="shared" ref="EB23:GM23" si="101">+EB21-EB22</f>
        <v>-46011242.346113764</v>
      </c>
      <c r="EC23" s="119">
        <f t="shared" si="101"/>
        <v>-46120838.45254951</v>
      </c>
      <c r="ED23" s="119">
        <f t="shared" si="101"/>
        <v>-46228603.632793382</v>
      </c>
      <c r="EE23" s="119">
        <f t="shared" si="101"/>
        <v>-46339398.837066725</v>
      </c>
      <c r="EF23" s="119">
        <f t="shared" si="101"/>
        <v>-46448315.889336377</v>
      </c>
      <c r="EG23" s="119">
        <f t="shared" si="101"/>
        <v>-46560215.634829067</v>
      </c>
      <c r="EH23" s="119">
        <f t="shared" si="101"/>
        <v>-46670189.685776629</v>
      </c>
      <c r="EI23" s="119">
        <f t="shared" si="101"/>
        <v>-46783098.792488396</v>
      </c>
      <c r="EJ23" s="119">
        <f t="shared" si="101"/>
        <v>-46898900.145460829</v>
      </c>
      <c r="EK23" s="119">
        <f t="shared" si="101"/>
        <v>-47012685.052096434</v>
      </c>
      <c r="EL23" s="119">
        <f t="shared" si="101"/>
        <v>-47129313.992560238</v>
      </c>
      <c r="EM23" s="119">
        <f t="shared" si="101"/>
        <v>-47243878.072519474</v>
      </c>
      <c r="EN23" s="119">
        <f t="shared" si="101"/>
        <v>-47361237.657144159</v>
      </c>
      <c r="EO23" s="119">
        <f t="shared" si="101"/>
        <v>-47481349.430443645</v>
      </c>
      <c r="EP23" s="119">
        <f t="shared" si="101"/>
        <v>-47599304.143101111</v>
      </c>
      <c r="EQ23" s="119">
        <f t="shared" si="101"/>
        <v>-47719961.950374991</v>
      </c>
      <c r="ER23" s="119">
        <f t="shared" si="101"/>
        <v>-47838413.401212662</v>
      </c>
      <c r="ES23" s="119">
        <f t="shared" si="101"/>
        <v>-47959518.535877705</v>
      </c>
      <c r="ET23" s="119">
        <f t="shared" si="101"/>
        <v>-48083233.491659433</v>
      </c>
      <c r="EU23" s="119">
        <f t="shared" si="101"/>
        <v>-48204648.482599109</v>
      </c>
      <c r="EV23" s="119">
        <f t="shared" si="101"/>
        <v>-48328623.308970883</v>
      </c>
      <c r="EW23" s="119">
        <f t="shared" si="101"/>
        <v>-48455113.783158347</v>
      </c>
      <c r="EX23" s="119">
        <f t="shared" si="101"/>
        <v>-48579209.764140315</v>
      </c>
      <c r="EY23" s="119">
        <f t="shared" si="101"/>
        <v>-48705770.832201511</v>
      </c>
      <c r="EZ23" s="119">
        <f t="shared" si="101"/>
        <v>-48834752.434662692</v>
      </c>
      <c r="FA23" s="119">
        <f t="shared" si="101"/>
        <v>-48961244.095597059</v>
      </c>
      <c r="FB23" s="119">
        <f t="shared" si="101"/>
        <v>-49090105.165299855</v>
      </c>
      <c r="FC23" s="119">
        <f t="shared" si="101"/>
        <v>-49221290.746107593</v>
      </c>
      <c r="FD23" s="119">
        <f t="shared" si="101"/>
        <v>-49349890.017109416</v>
      </c>
      <c r="FE23" s="119">
        <f t="shared" si="101"/>
        <v>-49480762.098611146</v>
      </c>
      <c r="FF23" s="119">
        <f t="shared" si="101"/>
        <v>-49613861.747965008</v>
      </c>
      <c r="FG23" s="119">
        <f t="shared" si="101"/>
        <v>-49749143.589276105</v>
      </c>
      <c r="FH23" s="119">
        <f t="shared" si="101"/>
        <v>-49881696.293244004</v>
      </c>
      <c r="FI23" s="119">
        <f t="shared" si="101"/>
        <v>-50016378.635190241</v>
      </c>
      <c r="FJ23" s="119">
        <f t="shared" si="101"/>
        <v>-50153144.864156328</v>
      </c>
      <c r="FK23" s="119">
        <f t="shared" si="101"/>
        <v>-50291949.126016609</v>
      </c>
      <c r="FL23" s="119">
        <f t="shared" si="101"/>
        <v>-50432745.363080412</v>
      </c>
      <c r="FM23" s="119">
        <f t="shared" si="101"/>
        <v>-50570621.604489937</v>
      </c>
      <c r="FN23" s="119">
        <f t="shared" si="101"/>
        <v>-50710436.155587867</v>
      </c>
      <c r="FO23" s="119">
        <f t="shared" si="101"/>
        <v>-50852142.653858721</v>
      </c>
      <c r="FP23" s="119">
        <f t="shared" si="101"/>
        <v>-50995694.533300802</v>
      </c>
      <c r="FQ23" s="119">
        <f t="shared" si="101"/>
        <v>-51141045.124826021</v>
      </c>
      <c r="FR23" s="119">
        <f t="shared" si="101"/>
        <v>-51288147.585860044</v>
      </c>
      <c r="FS23" s="119">
        <f t="shared" si="101"/>
        <v>-51432089.13050212</v>
      </c>
      <c r="FT23" s="119">
        <f t="shared" si="101"/>
        <v>-51577727.489121199</v>
      </c>
      <c r="FU23" s="119">
        <f t="shared" si="101"/>
        <v>-51725015.484238915</v>
      </c>
      <c r="FV23" s="119">
        <f t="shared" si="101"/>
        <v>-51873905.764970213</v>
      </c>
      <c r="FW23" s="119">
        <f t="shared" si="101"/>
        <v>-52024350.847184181</v>
      </c>
      <c r="FX23" s="119">
        <f t="shared" si="101"/>
        <v>-52176303.073343158</v>
      </c>
      <c r="FY23" s="119">
        <f t="shared" si="101"/>
        <v>-52329714.652663782</v>
      </c>
      <c r="FZ23" s="119">
        <f t="shared" si="101"/>
        <v>-31882277.77550998</v>
      </c>
      <c r="GA23" s="119">
        <f t="shared" si="101"/>
        <v>-32244145.829080816</v>
      </c>
      <c r="GB23" s="119">
        <f t="shared" si="101"/>
        <v>-32610658.269416649</v>
      </c>
      <c r="GC23" s="119">
        <f t="shared" si="101"/>
        <v>-32981812.268145815</v>
      </c>
      <c r="GD23" s="119">
        <f t="shared" si="101"/>
        <v>-33357604.986890815</v>
      </c>
      <c r="GE23" s="119">
        <f t="shared" si="101"/>
        <v>-33738033.577274151</v>
      </c>
      <c r="GF23" s="119">
        <f t="shared" si="101"/>
        <v>-34123095.210924149</v>
      </c>
      <c r="GG23" s="119">
        <f t="shared" si="101"/>
        <v>-34512787.039463319</v>
      </c>
      <c r="GH23" s="119">
        <f t="shared" si="101"/>
        <v>-34907106.234519981</v>
      </c>
      <c r="GI23" s="119">
        <f t="shared" si="101"/>
        <v>-35306049.947716653</v>
      </c>
      <c r="GJ23" s="119">
        <f t="shared" si="101"/>
        <v>-35709615.350681648</v>
      </c>
      <c r="GK23" s="119">
        <f t="shared" si="101"/>
        <v>-36117799.595037483</v>
      </c>
      <c r="GL23" s="119">
        <f t="shared" si="101"/>
        <v>-36530599.852412477</v>
      </c>
      <c r="GM23" s="119">
        <f t="shared" si="101"/>
        <v>-36948013.27442915</v>
      </c>
      <c r="GN23" s="119">
        <f t="shared" ref="GN23:IH23" si="102">+GN21-GN22</f>
        <v>-37370037.032715812</v>
      </c>
      <c r="GO23" s="119">
        <f t="shared" si="102"/>
        <v>-37801534.07889498</v>
      </c>
      <c r="GP23" s="119">
        <f t="shared" si="102"/>
        <v>-38237632.926211648</v>
      </c>
      <c r="GQ23" s="119">
        <f t="shared" si="102"/>
        <v>-38678330.75629998</v>
      </c>
      <c r="GR23" s="119">
        <f t="shared" si="102"/>
        <v>-39123624.730782479</v>
      </c>
      <c r="GS23" s="119">
        <f t="shared" si="102"/>
        <v>-39573512.001281649</v>
      </c>
      <c r="GT23" s="119">
        <f t="shared" si="102"/>
        <v>-40032855.529425815</v>
      </c>
      <c r="GU23" s="119">
        <f t="shared" si="102"/>
        <v>-40496783.828459978</v>
      </c>
      <c r="GV23" s="119">
        <f t="shared" si="102"/>
        <v>-40965294.09001831</v>
      </c>
      <c r="GW23" s="119">
        <f t="shared" si="102"/>
        <v>-41438383.455717482</v>
      </c>
      <c r="GX23" s="119">
        <f t="shared" si="102"/>
        <v>-41920914.877185822</v>
      </c>
      <c r="GY23" s="119">
        <f t="shared" si="102"/>
        <v>-42408016.887674145</v>
      </c>
      <c r="GZ23" s="119">
        <f t="shared" si="102"/>
        <v>-42899686.658810809</v>
      </c>
      <c r="HA23" s="119">
        <f t="shared" si="102"/>
        <v>-43395921.352218315</v>
      </c>
      <c r="HB23" s="119">
        <f t="shared" si="102"/>
        <v>-43901583.909519151</v>
      </c>
      <c r="HC23" s="119">
        <f t="shared" si="102"/>
        <v>-44411802.863964155</v>
      </c>
      <c r="HD23" s="119">
        <f t="shared" si="102"/>
        <v>-44931441.167181648</v>
      </c>
      <c r="HE23" s="119">
        <f t="shared" si="102"/>
        <v>-45455627.362422481</v>
      </c>
      <c r="HF23" s="119">
        <f t="shared" si="102"/>
        <v>-45984358.601309143</v>
      </c>
      <c r="HG23" s="119">
        <f t="shared" si="102"/>
        <v>-46522497.845469981</v>
      </c>
      <c r="HH23" s="119">
        <f t="shared" si="102"/>
        <v>-47065173.618149981</v>
      </c>
      <c r="HI23" s="119">
        <f t="shared" si="102"/>
        <v>-47617248.870977484</v>
      </c>
      <c r="HJ23" s="119">
        <f t="shared" si="102"/>
        <v>-48173852.137203313</v>
      </c>
      <c r="HK23" s="119">
        <f t="shared" si="102"/>
        <v>-48739846.378455818</v>
      </c>
      <c r="HL23" s="119">
        <f t="shared" si="102"/>
        <v>-49310360.117979981</v>
      </c>
      <c r="HM23" s="119">
        <f t="shared" si="102"/>
        <v>-49890256.317404151</v>
      </c>
      <c r="HN23" s="119">
        <f t="shared" si="102"/>
        <v>-50474663.499973319</v>
      </c>
      <c r="HO23" s="119">
        <f t="shared" si="102"/>
        <v>-51068444.607315816</v>
      </c>
      <c r="HP23" s="119">
        <f t="shared" si="102"/>
        <v>-51666728.202688314</v>
      </c>
      <c r="HQ23" s="119">
        <f t="shared" si="102"/>
        <v>-52274377.207707487</v>
      </c>
      <c r="HR23" s="119">
        <f t="shared" si="102"/>
        <v>-52891385.965629987</v>
      </c>
      <c r="HS23" s="119">
        <f t="shared" si="102"/>
        <v>-53512882.999700814</v>
      </c>
      <c r="HT23" s="119">
        <f t="shared" si="102"/>
        <v>-54143731.261548318</v>
      </c>
      <c r="HU23" s="119">
        <f t="shared" si="102"/>
        <v>-54783925.084423319</v>
      </c>
      <c r="HV23" s="119">
        <f t="shared" si="102"/>
        <v>-55433458.771570817</v>
      </c>
      <c r="HW23" s="119">
        <f t="shared" si="102"/>
        <v>-55669450.579999998</v>
      </c>
      <c r="HX23" s="119">
        <f t="shared" si="102"/>
        <v>-56750794.340075813</v>
      </c>
      <c r="HY23" s="119">
        <f t="shared" si="102"/>
        <v>-57423453.486306652</v>
      </c>
      <c r="HZ23" s="119">
        <f t="shared" si="102"/>
        <v>-58105432.638190813</v>
      </c>
      <c r="IA23" s="119">
        <f t="shared" si="102"/>
        <v>-58791860.338979147</v>
      </c>
      <c r="IB23" s="119">
        <f t="shared" si="102"/>
        <v>-59487599.53029415</v>
      </c>
      <c r="IC23" s="119">
        <f t="shared" si="102"/>
        <v>-60192644.525386646</v>
      </c>
      <c r="ID23" s="119">
        <f t="shared" si="102"/>
        <v>-60906989.667513318</v>
      </c>
      <c r="IE23" s="119">
        <f t="shared" si="102"/>
        <v>-61630629.26991915</v>
      </c>
      <c r="IF23" s="119">
        <f t="shared" si="102"/>
        <v>-62363557.655854985</v>
      </c>
      <c r="IG23" s="119">
        <f t="shared" si="102"/>
        <v>-63105769.158571646</v>
      </c>
      <c r="IH23" s="119">
        <f t="shared" si="102"/>
        <v>-64523870.662711278</v>
      </c>
      <c r="II23" s="119">
        <f t="shared" ref="II23:KP23" si="103">+II21-II22</f>
        <v>0</v>
      </c>
      <c r="IJ23" s="119">
        <f t="shared" si="103"/>
        <v>0</v>
      </c>
      <c r="IK23" s="119">
        <f t="shared" si="103"/>
        <v>0</v>
      </c>
      <c r="IL23" s="119">
        <f t="shared" si="103"/>
        <v>0</v>
      </c>
      <c r="IM23" s="119">
        <f t="shared" si="103"/>
        <v>0</v>
      </c>
      <c r="IN23" s="119">
        <f t="shared" si="103"/>
        <v>0</v>
      </c>
      <c r="IO23" s="119">
        <f t="shared" si="103"/>
        <v>0</v>
      </c>
      <c r="IP23" s="119">
        <f t="shared" si="103"/>
        <v>0</v>
      </c>
      <c r="IQ23" s="119">
        <f t="shared" si="103"/>
        <v>0</v>
      </c>
      <c r="IR23" s="119">
        <f t="shared" si="103"/>
        <v>0</v>
      </c>
      <c r="IS23" s="119">
        <f t="shared" si="103"/>
        <v>0</v>
      </c>
      <c r="IT23" s="119">
        <f t="shared" si="103"/>
        <v>0</v>
      </c>
      <c r="IU23" s="119">
        <f t="shared" si="103"/>
        <v>0</v>
      </c>
      <c r="IV23" s="119">
        <f t="shared" si="103"/>
        <v>0</v>
      </c>
      <c r="IW23" s="119">
        <f t="shared" si="103"/>
        <v>0</v>
      </c>
      <c r="IX23" s="119">
        <f t="shared" si="103"/>
        <v>0</v>
      </c>
      <c r="IY23" s="119">
        <f t="shared" si="103"/>
        <v>0</v>
      </c>
      <c r="IZ23" s="119">
        <f t="shared" si="103"/>
        <v>0</v>
      </c>
      <c r="JA23" s="119">
        <f t="shared" si="103"/>
        <v>0</v>
      </c>
      <c r="JB23" s="119">
        <f t="shared" si="103"/>
        <v>0</v>
      </c>
      <c r="JC23" s="119">
        <f t="shared" si="103"/>
        <v>0</v>
      </c>
      <c r="JD23" s="119">
        <f t="shared" si="103"/>
        <v>0</v>
      </c>
      <c r="JE23" s="119">
        <f t="shared" si="103"/>
        <v>0</v>
      </c>
      <c r="JF23" s="119">
        <f t="shared" si="103"/>
        <v>0</v>
      </c>
      <c r="JG23" s="119">
        <f t="shared" si="103"/>
        <v>0</v>
      </c>
      <c r="JH23" s="119">
        <f t="shared" si="103"/>
        <v>0</v>
      </c>
      <c r="JI23" s="119">
        <f t="shared" si="103"/>
        <v>0</v>
      </c>
      <c r="JJ23" s="119">
        <f t="shared" si="103"/>
        <v>0</v>
      </c>
      <c r="JK23" s="119">
        <f t="shared" si="103"/>
        <v>0</v>
      </c>
      <c r="JL23" s="119">
        <f t="shared" si="103"/>
        <v>0</v>
      </c>
      <c r="JM23" s="119">
        <f t="shared" si="103"/>
        <v>0</v>
      </c>
      <c r="JN23" s="119">
        <f t="shared" si="103"/>
        <v>0</v>
      </c>
      <c r="JO23" s="119">
        <f t="shared" si="103"/>
        <v>0</v>
      </c>
      <c r="JP23" s="119">
        <f t="shared" si="103"/>
        <v>0</v>
      </c>
      <c r="JQ23" s="119">
        <f t="shared" si="103"/>
        <v>0</v>
      </c>
      <c r="JR23" s="119">
        <f t="shared" si="103"/>
        <v>0</v>
      </c>
      <c r="JS23" s="119">
        <f t="shared" si="103"/>
        <v>0</v>
      </c>
      <c r="JT23" s="119">
        <f t="shared" si="103"/>
        <v>0</v>
      </c>
      <c r="JU23" s="119">
        <f t="shared" si="103"/>
        <v>0</v>
      </c>
      <c r="JV23" s="119">
        <f t="shared" si="103"/>
        <v>0</v>
      </c>
      <c r="JW23" s="119">
        <f t="shared" si="103"/>
        <v>0</v>
      </c>
      <c r="JX23" s="119">
        <f t="shared" si="103"/>
        <v>0</v>
      </c>
      <c r="JY23" s="119">
        <f t="shared" si="103"/>
        <v>0</v>
      </c>
      <c r="JZ23" s="119">
        <f t="shared" si="103"/>
        <v>0</v>
      </c>
      <c r="KA23" s="119">
        <f t="shared" si="103"/>
        <v>0</v>
      </c>
      <c r="KB23" s="119">
        <f t="shared" si="103"/>
        <v>0</v>
      </c>
      <c r="KC23" s="119">
        <f t="shared" si="103"/>
        <v>0</v>
      </c>
      <c r="KD23" s="119">
        <f t="shared" si="103"/>
        <v>0</v>
      </c>
      <c r="KE23" s="119">
        <f t="shared" si="103"/>
        <v>0</v>
      </c>
      <c r="KF23" s="119">
        <f t="shared" si="103"/>
        <v>0</v>
      </c>
      <c r="KG23" s="119">
        <f t="shared" si="103"/>
        <v>0</v>
      </c>
      <c r="KH23" s="119">
        <f t="shared" si="103"/>
        <v>0</v>
      </c>
      <c r="KI23" s="119">
        <f t="shared" si="103"/>
        <v>0</v>
      </c>
      <c r="KJ23" s="119">
        <f t="shared" si="103"/>
        <v>0</v>
      </c>
      <c r="KK23" s="119">
        <f t="shared" si="103"/>
        <v>0</v>
      </c>
      <c r="KL23" s="119">
        <f t="shared" si="103"/>
        <v>0</v>
      </c>
      <c r="KM23" s="119">
        <f t="shared" si="103"/>
        <v>0</v>
      </c>
      <c r="KN23" s="119">
        <f t="shared" si="103"/>
        <v>0</v>
      </c>
      <c r="KO23" s="119">
        <f t="shared" si="103"/>
        <v>0</v>
      </c>
      <c r="KP23" s="119">
        <f t="shared" si="103"/>
        <v>0</v>
      </c>
    </row>
    <row r="24" spans="1:302" ht="15">
      <c r="B24" s="142" t="s">
        <v>304</v>
      </c>
      <c r="C24" s="144">
        <f>IFERROR(C21/C22,"n/a")</f>
        <v>0</v>
      </c>
      <c r="D24" s="144">
        <f t="shared" ref="D24:BO24" si="104">IFERROR(D21/D22,"n/a")</f>
        <v>0</v>
      </c>
      <c r="E24" s="144">
        <f t="shared" si="104"/>
        <v>0</v>
      </c>
      <c r="F24" s="144">
        <f t="shared" si="104"/>
        <v>0</v>
      </c>
      <c r="G24" s="144">
        <f t="shared" si="104"/>
        <v>0</v>
      </c>
      <c r="H24" s="144">
        <f t="shared" si="104"/>
        <v>0</v>
      </c>
      <c r="I24" s="144">
        <f t="shared" si="104"/>
        <v>0</v>
      </c>
      <c r="J24" s="144">
        <f t="shared" si="104"/>
        <v>0</v>
      </c>
      <c r="K24" s="144">
        <f t="shared" si="104"/>
        <v>0</v>
      </c>
      <c r="L24" s="144">
        <f t="shared" si="104"/>
        <v>0</v>
      </c>
      <c r="M24" s="144">
        <f t="shared" si="104"/>
        <v>0</v>
      </c>
      <c r="N24" s="144">
        <f t="shared" si="104"/>
        <v>0</v>
      </c>
      <c r="O24" s="144">
        <f t="shared" si="104"/>
        <v>0</v>
      </c>
      <c r="P24" s="144">
        <f t="shared" si="104"/>
        <v>0</v>
      </c>
      <c r="Q24" s="144">
        <f t="shared" si="104"/>
        <v>0</v>
      </c>
      <c r="R24" s="144">
        <f t="shared" si="104"/>
        <v>0</v>
      </c>
      <c r="S24" s="144">
        <f t="shared" si="104"/>
        <v>0</v>
      </c>
      <c r="T24" s="144">
        <f t="shared" si="104"/>
        <v>0</v>
      </c>
      <c r="U24" s="144">
        <f t="shared" si="104"/>
        <v>0</v>
      </c>
      <c r="V24" s="144">
        <f t="shared" si="104"/>
        <v>0</v>
      </c>
      <c r="W24" s="144">
        <f t="shared" si="104"/>
        <v>0</v>
      </c>
      <c r="X24" s="144">
        <f t="shared" si="104"/>
        <v>0</v>
      </c>
      <c r="Y24" s="144">
        <f t="shared" si="104"/>
        <v>0</v>
      </c>
      <c r="Z24" s="144">
        <f t="shared" si="104"/>
        <v>0</v>
      </c>
      <c r="AA24" s="144">
        <f t="shared" si="104"/>
        <v>0</v>
      </c>
      <c r="AB24" s="144">
        <f t="shared" si="104"/>
        <v>0</v>
      </c>
      <c r="AC24" s="144">
        <f t="shared" si="104"/>
        <v>0</v>
      </c>
      <c r="AD24" s="144">
        <f t="shared" si="104"/>
        <v>0</v>
      </c>
      <c r="AE24" s="144">
        <f t="shared" si="104"/>
        <v>0</v>
      </c>
      <c r="AF24" s="144">
        <f t="shared" si="104"/>
        <v>0</v>
      </c>
      <c r="AG24" s="144">
        <f t="shared" si="104"/>
        <v>0</v>
      </c>
      <c r="AH24" s="144">
        <f t="shared" si="104"/>
        <v>0</v>
      </c>
      <c r="AI24" s="144">
        <f t="shared" si="104"/>
        <v>0</v>
      </c>
      <c r="AJ24" s="144">
        <f t="shared" si="104"/>
        <v>0</v>
      </c>
      <c r="AK24" s="144">
        <f t="shared" si="104"/>
        <v>0</v>
      </c>
      <c r="AL24" s="144">
        <f t="shared" si="104"/>
        <v>0</v>
      </c>
      <c r="AM24" s="144">
        <f t="shared" si="104"/>
        <v>0</v>
      </c>
      <c r="AN24" s="144">
        <f t="shared" si="104"/>
        <v>0</v>
      </c>
      <c r="AO24" s="144">
        <f t="shared" si="104"/>
        <v>0</v>
      </c>
      <c r="AP24" s="144">
        <f t="shared" si="104"/>
        <v>0</v>
      </c>
      <c r="AQ24" s="144">
        <f t="shared" si="104"/>
        <v>0</v>
      </c>
      <c r="AR24" s="144">
        <f t="shared" si="104"/>
        <v>0</v>
      </c>
      <c r="AS24" s="144">
        <f t="shared" si="104"/>
        <v>0</v>
      </c>
      <c r="AT24" s="144">
        <f t="shared" si="104"/>
        <v>0</v>
      </c>
      <c r="AU24" s="144">
        <f t="shared" si="104"/>
        <v>0</v>
      </c>
      <c r="AV24" s="144">
        <f t="shared" si="104"/>
        <v>0</v>
      </c>
      <c r="AW24" s="144">
        <f t="shared" si="104"/>
        <v>0</v>
      </c>
      <c r="AX24" s="144">
        <f t="shared" si="104"/>
        <v>0</v>
      </c>
      <c r="AY24" s="144">
        <f t="shared" si="104"/>
        <v>0</v>
      </c>
      <c r="AZ24" s="144">
        <f t="shared" si="104"/>
        <v>0</v>
      </c>
      <c r="BA24" s="144">
        <f t="shared" si="104"/>
        <v>0</v>
      </c>
      <c r="BB24" s="144">
        <f t="shared" si="104"/>
        <v>0</v>
      </c>
      <c r="BC24" s="144">
        <f t="shared" si="104"/>
        <v>0</v>
      </c>
      <c r="BD24" s="144">
        <f t="shared" si="104"/>
        <v>0</v>
      </c>
      <c r="BE24" s="144">
        <f t="shared" si="104"/>
        <v>0</v>
      </c>
      <c r="BF24" s="144">
        <f t="shared" si="104"/>
        <v>0</v>
      </c>
      <c r="BG24" s="144">
        <f t="shared" si="104"/>
        <v>0</v>
      </c>
      <c r="BH24" s="144">
        <f t="shared" si="104"/>
        <v>0</v>
      </c>
      <c r="BI24" s="144">
        <f t="shared" si="104"/>
        <v>0</v>
      </c>
      <c r="BJ24" s="144">
        <f t="shared" si="104"/>
        <v>0</v>
      </c>
      <c r="BK24" s="144">
        <f t="shared" si="104"/>
        <v>0</v>
      </c>
      <c r="BL24" s="144">
        <f t="shared" si="104"/>
        <v>0</v>
      </c>
      <c r="BM24" s="144">
        <f t="shared" si="104"/>
        <v>0</v>
      </c>
      <c r="BN24" s="144">
        <f t="shared" si="104"/>
        <v>0</v>
      </c>
      <c r="BO24" s="144">
        <f t="shared" si="104"/>
        <v>0</v>
      </c>
      <c r="BP24" s="144">
        <f t="shared" ref="BP24:EA24" si="105">IFERROR(BP21/BP22,"n/a")</f>
        <v>0</v>
      </c>
      <c r="BQ24" s="144">
        <f t="shared" si="105"/>
        <v>0</v>
      </c>
      <c r="BR24" s="144">
        <f t="shared" si="105"/>
        <v>0</v>
      </c>
      <c r="BS24" s="144">
        <f t="shared" si="105"/>
        <v>0</v>
      </c>
      <c r="BT24" s="144">
        <f t="shared" si="105"/>
        <v>0</v>
      </c>
      <c r="BU24" s="144">
        <f t="shared" si="105"/>
        <v>0</v>
      </c>
      <c r="BV24" s="144">
        <f t="shared" si="105"/>
        <v>0</v>
      </c>
      <c r="BW24" s="144">
        <f t="shared" si="105"/>
        <v>0</v>
      </c>
      <c r="BX24" s="144">
        <f t="shared" si="105"/>
        <v>0</v>
      </c>
      <c r="BY24" s="144">
        <f t="shared" si="105"/>
        <v>0</v>
      </c>
      <c r="BZ24" s="144">
        <f t="shared" si="105"/>
        <v>0</v>
      </c>
      <c r="CA24" s="144">
        <f t="shared" si="105"/>
        <v>0</v>
      </c>
      <c r="CB24" s="144">
        <f t="shared" si="105"/>
        <v>0</v>
      </c>
      <c r="CC24" s="144">
        <f t="shared" si="105"/>
        <v>0</v>
      </c>
      <c r="CD24" s="144">
        <f t="shared" si="105"/>
        <v>0</v>
      </c>
      <c r="CE24" s="144">
        <f t="shared" si="105"/>
        <v>0</v>
      </c>
      <c r="CF24" s="144">
        <f t="shared" si="105"/>
        <v>0</v>
      </c>
      <c r="CG24" s="144">
        <f t="shared" si="105"/>
        <v>0</v>
      </c>
      <c r="CH24" s="144">
        <f t="shared" si="105"/>
        <v>0</v>
      </c>
      <c r="CI24" s="144">
        <f t="shared" si="105"/>
        <v>0</v>
      </c>
      <c r="CJ24" s="144">
        <f t="shared" si="105"/>
        <v>0</v>
      </c>
      <c r="CK24" s="144">
        <f t="shared" si="105"/>
        <v>0</v>
      </c>
      <c r="CL24" s="144">
        <f t="shared" si="105"/>
        <v>0</v>
      </c>
      <c r="CM24" s="144">
        <f t="shared" si="105"/>
        <v>0</v>
      </c>
      <c r="CN24" s="144">
        <f t="shared" si="105"/>
        <v>0</v>
      </c>
      <c r="CO24" s="144">
        <f t="shared" si="105"/>
        <v>0</v>
      </c>
      <c r="CP24" s="144">
        <f t="shared" si="105"/>
        <v>0</v>
      </c>
      <c r="CQ24" s="144">
        <f t="shared" si="105"/>
        <v>0</v>
      </c>
      <c r="CR24" s="144">
        <f t="shared" si="105"/>
        <v>0</v>
      </c>
      <c r="CS24" s="144">
        <f t="shared" si="105"/>
        <v>0</v>
      </c>
      <c r="CT24" s="144">
        <f t="shared" si="105"/>
        <v>0</v>
      </c>
      <c r="CU24" s="144">
        <f t="shared" si="105"/>
        <v>0</v>
      </c>
      <c r="CV24" s="144">
        <f t="shared" si="105"/>
        <v>0</v>
      </c>
      <c r="CW24" s="144">
        <f t="shared" si="105"/>
        <v>0</v>
      </c>
      <c r="CX24" s="144">
        <f t="shared" si="105"/>
        <v>0</v>
      </c>
      <c r="CY24" s="144">
        <f t="shared" si="105"/>
        <v>0</v>
      </c>
      <c r="CZ24" s="144">
        <f t="shared" si="105"/>
        <v>0</v>
      </c>
      <c r="DA24" s="144">
        <f t="shared" si="105"/>
        <v>0</v>
      </c>
      <c r="DB24" s="144">
        <f t="shared" si="105"/>
        <v>0</v>
      </c>
      <c r="DC24" s="144">
        <f t="shared" si="105"/>
        <v>0</v>
      </c>
      <c r="DD24" s="144">
        <f t="shared" si="105"/>
        <v>0</v>
      </c>
      <c r="DE24" s="144">
        <f t="shared" si="105"/>
        <v>0</v>
      </c>
      <c r="DF24" s="144">
        <f t="shared" si="105"/>
        <v>0</v>
      </c>
      <c r="DG24" s="144">
        <f t="shared" si="105"/>
        <v>0</v>
      </c>
      <c r="DH24" s="144">
        <f t="shared" si="105"/>
        <v>0</v>
      </c>
      <c r="DI24" s="144">
        <f t="shared" si="105"/>
        <v>0</v>
      </c>
      <c r="DJ24" s="144">
        <f t="shared" si="105"/>
        <v>0</v>
      </c>
      <c r="DK24" s="144">
        <f t="shared" si="105"/>
        <v>0</v>
      </c>
      <c r="DL24" s="144">
        <f t="shared" si="105"/>
        <v>0</v>
      </c>
      <c r="DM24" s="144">
        <f t="shared" si="105"/>
        <v>0</v>
      </c>
      <c r="DN24" s="144">
        <f t="shared" si="105"/>
        <v>0</v>
      </c>
      <c r="DO24" s="144">
        <f t="shared" si="105"/>
        <v>0</v>
      </c>
      <c r="DP24" s="144">
        <f t="shared" si="105"/>
        <v>0</v>
      </c>
      <c r="DQ24" s="144">
        <f t="shared" si="105"/>
        <v>0</v>
      </c>
      <c r="DR24" s="144">
        <f t="shared" si="105"/>
        <v>0</v>
      </c>
      <c r="DS24" s="144">
        <f t="shared" si="105"/>
        <v>0</v>
      </c>
      <c r="DT24" s="144">
        <f t="shared" si="105"/>
        <v>0</v>
      </c>
      <c r="DU24" s="144">
        <f t="shared" si="105"/>
        <v>0</v>
      </c>
      <c r="DV24" s="144">
        <f t="shared" si="105"/>
        <v>0</v>
      </c>
      <c r="DW24" s="144">
        <f t="shared" si="105"/>
        <v>0</v>
      </c>
      <c r="DX24" s="144">
        <f t="shared" si="105"/>
        <v>0</v>
      </c>
      <c r="DY24" s="144">
        <f t="shared" si="105"/>
        <v>0</v>
      </c>
      <c r="DZ24" s="144">
        <f t="shared" si="105"/>
        <v>0</v>
      </c>
      <c r="EA24" s="144">
        <f t="shared" si="105"/>
        <v>0</v>
      </c>
      <c r="EB24" s="144">
        <f t="shared" ref="EB24:GM24" si="106">IFERROR(EB21/EB22,"n/a")</f>
        <v>0</v>
      </c>
      <c r="EC24" s="144">
        <f t="shared" si="106"/>
        <v>0</v>
      </c>
      <c r="ED24" s="144">
        <f t="shared" si="106"/>
        <v>0</v>
      </c>
      <c r="EE24" s="144">
        <f t="shared" si="106"/>
        <v>0</v>
      </c>
      <c r="EF24" s="144">
        <f t="shared" si="106"/>
        <v>0</v>
      </c>
      <c r="EG24" s="144">
        <f t="shared" si="106"/>
        <v>0</v>
      </c>
      <c r="EH24" s="144">
        <f t="shared" si="106"/>
        <v>0</v>
      </c>
      <c r="EI24" s="144">
        <f t="shared" si="106"/>
        <v>0</v>
      </c>
      <c r="EJ24" s="144">
        <f t="shared" si="106"/>
        <v>0</v>
      </c>
      <c r="EK24" s="144">
        <f t="shared" si="106"/>
        <v>0</v>
      </c>
      <c r="EL24" s="144">
        <f t="shared" si="106"/>
        <v>0</v>
      </c>
      <c r="EM24" s="144">
        <f t="shared" si="106"/>
        <v>0</v>
      </c>
      <c r="EN24" s="144">
        <f t="shared" si="106"/>
        <v>0</v>
      </c>
      <c r="EO24" s="144">
        <f t="shared" si="106"/>
        <v>0</v>
      </c>
      <c r="EP24" s="144">
        <f t="shared" si="106"/>
        <v>0</v>
      </c>
      <c r="EQ24" s="144">
        <f t="shared" si="106"/>
        <v>0</v>
      </c>
      <c r="ER24" s="144">
        <f t="shared" si="106"/>
        <v>0</v>
      </c>
      <c r="ES24" s="144">
        <f t="shared" si="106"/>
        <v>0</v>
      </c>
      <c r="ET24" s="144">
        <f t="shared" si="106"/>
        <v>0</v>
      </c>
      <c r="EU24" s="144">
        <f t="shared" si="106"/>
        <v>0</v>
      </c>
      <c r="EV24" s="144">
        <f t="shared" si="106"/>
        <v>0</v>
      </c>
      <c r="EW24" s="144">
        <f t="shared" si="106"/>
        <v>0</v>
      </c>
      <c r="EX24" s="144">
        <f t="shared" si="106"/>
        <v>0</v>
      </c>
      <c r="EY24" s="144">
        <f t="shared" si="106"/>
        <v>0</v>
      </c>
      <c r="EZ24" s="144">
        <f t="shared" si="106"/>
        <v>0</v>
      </c>
      <c r="FA24" s="144">
        <f t="shared" si="106"/>
        <v>0</v>
      </c>
      <c r="FB24" s="144">
        <f t="shared" si="106"/>
        <v>0</v>
      </c>
      <c r="FC24" s="144">
        <f t="shared" si="106"/>
        <v>0</v>
      </c>
      <c r="FD24" s="144">
        <f t="shared" si="106"/>
        <v>0</v>
      </c>
      <c r="FE24" s="144">
        <f t="shared" si="106"/>
        <v>0</v>
      </c>
      <c r="FF24" s="144">
        <f t="shared" si="106"/>
        <v>0</v>
      </c>
      <c r="FG24" s="144">
        <f t="shared" si="106"/>
        <v>0</v>
      </c>
      <c r="FH24" s="144">
        <f t="shared" si="106"/>
        <v>0</v>
      </c>
      <c r="FI24" s="144">
        <f t="shared" si="106"/>
        <v>0</v>
      </c>
      <c r="FJ24" s="144">
        <f t="shared" si="106"/>
        <v>0</v>
      </c>
      <c r="FK24" s="144">
        <f t="shared" si="106"/>
        <v>0</v>
      </c>
      <c r="FL24" s="144">
        <f t="shared" si="106"/>
        <v>0</v>
      </c>
      <c r="FM24" s="144">
        <f t="shared" si="106"/>
        <v>0</v>
      </c>
      <c r="FN24" s="144">
        <f t="shared" si="106"/>
        <v>0</v>
      </c>
      <c r="FO24" s="144">
        <f t="shared" si="106"/>
        <v>0</v>
      </c>
      <c r="FP24" s="144">
        <f t="shared" si="106"/>
        <v>0</v>
      </c>
      <c r="FQ24" s="144">
        <f t="shared" si="106"/>
        <v>0</v>
      </c>
      <c r="FR24" s="144">
        <f t="shared" si="106"/>
        <v>0</v>
      </c>
      <c r="FS24" s="144">
        <f t="shared" si="106"/>
        <v>0</v>
      </c>
      <c r="FT24" s="144">
        <f t="shared" si="106"/>
        <v>0</v>
      </c>
      <c r="FU24" s="144">
        <f t="shared" si="106"/>
        <v>0</v>
      </c>
      <c r="FV24" s="144">
        <f t="shared" si="106"/>
        <v>0</v>
      </c>
      <c r="FW24" s="144">
        <f t="shared" si="106"/>
        <v>0</v>
      </c>
      <c r="FX24" s="144">
        <f t="shared" si="106"/>
        <v>0</v>
      </c>
      <c r="FY24" s="144">
        <f t="shared" si="106"/>
        <v>0</v>
      </c>
      <c r="FZ24" s="144">
        <f t="shared" si="106"/>
        <v>0</v>
      </c>
      <c r="GA24" s="144">
        <f t="shared" si="106"/>
        <v>0</v>
      </c>
      <c r="GB24" s="144">
        <f t="shared" si="106"/>
        <v>0</v>
      </c>
      <c r="GC24" s="144">
        <f t="shared" si="106"/>
        <v>0</v>
      </c>
      <c r="GD24" s="144">
        <f t="shared" si="106"/>
        <v>0</v>
      </c>
      <c r="GE24" s="144">
        <f t="shared" si="106"/>
        <v>0</v>
      </c>
      <c r="GF24" s="144">
        <f t="shared" si="106"/>
        <v>0</v>
      </c>
      <c r="GG24" s="144">
        <f t="shared" si="106"/>
        <v>0</v>
      </c>
      <c r="GH24" s="144">
        <f t="shared" si="106"/>
        <v>0</v>
      </c>
      <c r="GI24" s="144">
        <f t="shared" si="106"/>
        <v>0</v>
      </c>
      <c r="GJ24" s="144">
        <f t="shared" si="106"/>
        <v>0</v>
      </c>
      <c r="GK24" s="144">
        <f t="shared" si="106"/>
        <v>0</v>
      </c>
      <c r="GL24" s="144">
        <f t="shared" si="106"/>
        <v>0</v>
      </c>
      <c r="GM24" s="144">
        <f t="shared" si="106"/>
        <v>0</v>
      </c>
      <c r="GN24" s="144">
        <f t="shared" ref="GN24:IH24" si="107">IFERROR(GN21/GN22,"n/a")</f>
        <v>0</v>
      </c>
      <c r="GO24" s="144">
        <f t="shared" si="107"/>
        <v>0</v>
      </c>
      <c r="GP24" s="144">
        <f t="shared" si="107"/>
        <v>0</v>
      </c>
      <c r="GQ24" s="144">
        <f t="shared" si="107"/>
        <v>0</v>
      </c>
      <c r="GR24" s="144">
        <f t="shared" si="107"/>
        <v>0</v>
      </c>
      <c r="GS24" s="144">
        <f t="shared" si="107"/>
        <v>0</v>
      </c>
      <c r="GT24" s="144">
        <f t="shared" si="107"/>
        <v>0</v>
      </c>
      <c r="GU24" s="144">
        <f t="shared" si="107"/>
        <v>0</v>
      </c>
      <c r="GV24" s="144">
        <f t="shared" si="107"/>
        <v>0</v>
      </c>
      <c r="GW24" s="144">
        <f t="shared" si="107"/>
        <v>0</v>
      </c>
      <c r="GX24" s="144">
        <f t="shared" si="107"/>
        <v>0</v>
      </c>
      <c r="GY24" s="144">
        <f t="shared" si="107"/>
        <v>0</v>
      </c>
      <c r="GZ24" s="144">
        <f t="shared" si="107"/>
        <v>0</v>
      </c>
      <c r="HA24" s="144">
        <f t="shared" si="107"/>
        <v>0</v>
      </c>
      <c r="HB24" s="144">
        <f t="shared" si="107"/>
        <v>0</v>
      </c>
      <c r="HC24" s="144">
        <f t="shared" si="107"/>
        <v>0</v>
      </c>
      <c r="HD24" s="144">
        <f t="shared" si="107"/>
        <v>0</v>
      </c>
      <c r="HE24" s="144">
        <f t="shared" si="107"/>
        <v>0</v>
      </c>
      <c r="HF24" s="144">
        <f t="shared" si="107"/>
        <v>0</v>
      </c>
      <c r="HG24" s="144">
        <f t="shared" si="107"/>
        <v>0</v>
      </c>
      <c r="HH24" s="144">
        <f t="shared" si="107"/>
        <v>0</v>
      </c>
      <c r="HI24" s="144">
        <f t="shared" si="107"/>
        <v>0</v>
      </c>
      <c r="HJ24" s="144">
        <f t="shared" si="107"/>
        <v>0</v>
      </c>
      <c r="HK24" s="144">
        <f t="shared" si="107"/>
        <v>0</v>
      </c>
      <c r="HL24" s="144">
        <f t="shared" si="107"/>
        <v>0</v>
      </c>
      <c r="HM24" s="144">
        <f t="shared" si="107"/>
        <v>0</v>
      </c>
      <c r="HN24" s="144">
        <f t="shared" si="107"/>
        <v>0</v>
      </c>
      <c r="HO24" s="144">
        <f t="shared" si="107"/>
        <v>0</v>
      </c>
      <c r="HP24" s="144">
        <f t="shared" si="107"/>
        <v>0</v>
      </c>
      <c r="HQ24" s="144">
        <f t="shared" si="107"/>
        <v>0</v>
      </c>
      <c r="HR24" s="144">
        <f t="shared" si="107"/>
        <v>0</v>
      </c>
      <c r="HS24" s="144">
        <f t="shared" si="107"/>
        <v>0</v>
      </c>
      <c r="HT24" s="144">
        <f t="shared" si="107"/>
        <v>0</v>
      </c>
      <c r="HU24" s="144">
        <f t="shared" si="107"/>
        <v>0</v>
      </c>
      <c r="HV24" s="144">
        <f t="shared" si="107"/>
        <v>0</v>
      </c>
      <c r="HW24" s="144">
        <f t="shared" si="107"/>
        <v>0</v>
      </c>
      <c r="HX24" s="144">
        <f t="shared" si="107"/>
        <v>0</v>
      </c>
      <c r="HY24" s="144">
        <f t="shared" si="107"/>
        <v>0</v>
      </c>
      <c r="HZ24" s="144">
        <f t="shared" si="107"/>
        <v>0</v>
      </c>
      <c r="IA24" s="144">
        <f t="shared" si="107"/>
        <v>0</v>
      </c>
      <c r="IB24" s="144">
        <f t="shared" si="107"/>
        <v>0</v>
      </c>
      <c r="IC24" s="144">
        <f t="shared" si="107"/>
        <v>0</v>
      </c>
      <c r="ID24" s="144">
        <f t="shared" si="107"/>
        <v>0</v>
      </c>
      <c r="IE24" s="144">
        <f t="shared" si="107"/>
        <v>0</v>
      </c>
      <c r="IF24" s="144">
        <f t="shared" si="107"/>
        <v>0</v>
      </c>
      <c r="IG24" s="144">
        <f t="shared" si="107"/>
        <v>0</v>
      </c>
      <c r="IH24" s="144">
        <f t="shared" si="107"/>
        <v>0</v>
      </c>
      <c r="II24" s="144" t="str">
        <f t="shared" ref="II24:KP24" si="108">IFERROR(II21/II22,"n/a")</f>
        <v>n/a</v>
      </c>
      <c r="IJ24" s="144" t="str">
        <f t="shared" si="108"/>
        <v>n/a</v>
      </c>
      <c r="IK24" s="144" t="str">
        <f t="shared" si="108"/>
        <v>n/a</v>
      </c>
      <c r="IL24" s="144" t="str">
        <f t="shared" si="108"/>
        <v>n/a</v>
      </c>
      <c r="IM24" s="144" t="str">
        <f t="shared" si="108"/>
        <v>n/a</v>
      </c>
      <c r="IN24" s="144" t="str">
        <f t="shared" si="108"/>
        <v>n/a</v>
      </c>
      <c r="IO24" s="144" t="str">
        <f t="shared" si="108"/>
        <v>n/a</v>
      </c>
      <c r="IP24" s="144" t="str">
        <f t="shared" si="108"/>
        <v>n/a</v>
      </c>
      <c r="IQ24" s="144" t="str">
        <f t="shared" si="108"/>
        <v>n/a</v>
      </c>
      <c r="IR24" s="144" t="str">
        <f t="shared" si="108"/>
        <v>n/a</v>
      </c>
      <c r="IS24" s="144" t="str">
        <f t="shared" si="108"/>
        <v>n/a</v>
      </c>
      <c r="IT24" s="144" t="str">
        <f t="shared" si="108"/>
        <v>n/a</v>
      </c>
      <c r="IU24" s="144" t="str">
        <f t="shared" si="108"/>
        <v>n/a</v>
      </c>
      <c r="IV24" s="144" t="str">
        <f t="shared" si="108"/>
        <v>n/a</v>
      </c>
      <c r="IW24" s="144" t="str">
        <f t="shared" si="108"/>
        <v>n/a</v>
      </c>
      <c r="IX24" s="144" t="str">
        <f t="shared" si="108"/>
        <v>n/a</v>
      </c>
      <c r="IY24" s="144" t="str">
        <f t="shared" si="108"/>
        <v>n/a</v>
      </c>
      <c r="IZ24" s="144" t="str">
        <f t="shared" si="108"/>
        <v>n/a</v>
      </c>
      <c r="JA24" s="144" t="str">
        <f t="shared" si="108"/>
        <v>n/a</v>
      </c>
      <c r="JB24" s="144" t="str">
        <f t="shared" si="108"/>
        <v>n/a</v>
      </c>
      <c r="JC24" s="144" t="str">
        <f t="shared" si="108"/>
        <v>n/a</v>
      </c>
      <c r="JD24" s="144" t="str">
        <f t="shared" si="108"/>
        <v>n/a</v>
      </c>
      <c r="JE24" s="144" t="str">
        <f t="shared" si="108"/>
        <v>n/a</v>
      </c>
      <c r="JF24" s="144" t="str">
        <f t="shared" si="108"/>
        <v>n/a</v>
      </c>
      <c r="JG24" s="144" t="str">
        <f t="shared" si="108"/>
        <v>n/a</v>
      </c>
      <c r="JH24" s="144" t="str">
        <f t="shared" si="108"/>
        <v>n/a</v>
      </c>
      <c r="JI24" s="144" t="str">
        <f t="shared" si="108"/>
        <v>n/a</v>
      </c>
      <c r="JJ24" s="144" t="str">
        <f t="shared" si="108"/>
        <v>n/a</v>
      </c>
      <c r="JK24" s="144" t="str">
        <f t="shared" si="108"/>
        <v>n/a</v>
      </c>
      <c r="JL24" s="144" t="str">
        <f t="shared" si="108"/>
        <v>n/a</v>
      </c>
      <c r="JM24" s="144" t="str">
        <f t="shared" si="108"/>
        <v>n/a</v>
      </c>
      <c r="JN24" s="144" t="str">
        <f t="shared" si="108"/>
        <v>n/a</v>
      </c>
      <c r="JO24" s="144" t="str">
        <f t="shared" si="108"/>
        <v>n/a</v>
      </c>
      <c r="JP24" s="144" t="str">
        <f t="shared" si="108"/>
        <v>n/a</v>
      </c>
      <c r="JQ24" s="144" t="str">
        <f t="shared" si="108"/>
        <v>n/a</v>
      </c>
      <c r="JR24" s="144" t="str">
        <f t="shared" si="108"/>
        <v>n/a</v>
      </c>
      <c r="JS24" s="144" t="str">
        <f t="shared" si="108"/>
        <v>n/a</v>
      </c>
      <c r="JT24" s="144" t="str">
        <f t="shared" si="108"/>
        <v>n/a</v>
      </c>
      <c r="JU24" s="144" t="str">
        <f t="shared" si="108"/>
        <v>n/a</v>
      </c>
      <c r="JV24" s="144" t="str">
        <f t="shared" si="108"/>
        <v>n/a</v>
      </c>
      <c r="JW24" s="144" t="str">
        <f t="shared" si="108"/>
        <v>n/a</v>
      </c>
      <c r="JX24" s="144" t="str">
        <f t="shared" si="108"/>
        <v>n/a</v>
      </c>
      <c r="JY24" s="144" t="str">
        <f t="shared" si="108"/>
        <v>n/a</v>
      </c>
      <c r="JZ24" s="144" t="str">
        <f t="shared" si="108"/>
        <v>n/a</v>
      </c>
      <c r="KA24" s="144" t="str">
        <f t="shared" si="108"/>
        <v>n/a</v>
      </c>
      <c r="KB24" s="144" t="str">
        <f t="shared" si="108"/>
        <v>n/a</v>
      </c>
      <c r="KC24" s="144" t="str">
        <f t="shared" si="108"/>
        <v>n/a</v>
      </c>
      <c r="KD24" s="144" t="str">
        <f t="shared" si="108"/>
        <v>n/a</v>
      </c>
      <c r="KE24" s="144" t="str">
        <f t="shared" si="108"/>
        <v>n/a</v>
      </c>
      <c r="KF24" s="144" t="str">
        <f t="shared" si="108"/>
        <v>n/a</v>
      </c>
      <c r="KG24" s="144" t="str">
        <f t="shared" si="108"/>
        <v>n/a</v>
      </c>
      <c r="KH24" s="144" t="str">
        <f t="shared" si="108"/>
        <v>n/a</v>
      </c>
      <c r="KI24" s="144" t="str">
        <f t="shared" si="108"/>
        <v>n/a</v>
      </c>
      <c r="KJ24" s="144" t="str">
        <f t="shared" si="108"/>
        <v>n/a</v>
      </c>
      <c r="KK24" s="144" t="str">
        <f t="shared" si="108"/>
        <v>n/a</v>
      </c>
      <c r="KL24" s="144" t="str">
        <f t="shared" si="108"/>
        <v>n/a</v>
      </c>
      <c r="KM24" s="144" t="str">
        <f t="shared" si="108"/>
        <v>n/a</v>
      </c>
      <c r="KN24" s="144" t="str">
        <f t="shared" si="108"/>
        <v>n/a</v>
      </c>
      <c r="KO24" s="144" t="str">
        <f t="shared" si="108"/>
        <v>n/a</v>
      </c>
      <c r="KP24" s="144" t="str">
        <f t="shared" si="108"/>
        <v>n/a</v>
      </c>
    </row>
    <row r="25" spans="1:302" s="121" customFormat="1" ht="15">
      <c r="B25" s="137" t="s">
        <v>96</v>
      </c>
      <c r="C25" s="145" t="s">
        <v>97</v>
      </c>
      <c r="D25" s="145" t="s">
        <v>98</v>
      </c>
      <c r="E25" s="145" t="s">
        <v>99</v>
      </c>
      <c r="F25" s="145" t="s">
        <v>305</v>
      </c>
      <c r="G25" s="122" t="s">
        <v>306</v>
      </c>
      <c r="H25" s="388" t="s">
        <v>333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22"/>
      <c r="HZ25" s="122"/>
      <c r="IA25" s="122"/>
      <c r="IB25" s="122"/>
      <c r="IC25" s="122"/>
      <c r="ID25" s="122"/>
      <c r="IE25" s="122"/>
      <c r="IF25" s="122"/>
      <c r="IG25" s="122"/>
      <c r="IH25" s="122"/>
      <c r="II25" s="122"/>
      <c r="IJ25" s="122"/>
      <c r="IK25" s="122"/>
      <c r="IL25" s="122"/>
      <c r="IM25" s="122"/>
      <c r="IN25" s="122"/>
      <c r="IO25" s="122"/>
      <c r="IP25" s="122"/>
      <c r="IQ25" s="122"/>
      <c r="IR25" s="122"/>
      <c r="IS25" s="122"/>
      <c r="IT25" s="122"/>
      <c r="IU25" s="122"/>
      <c r="IV25" s="122"/>
      <c r="IW25" s="122"/>
      <c r="IX25" s="122"/>
      <c r="IY25" s="122"/>
      <c r="IZ25" s="122"/>
      <c r="JA25" s="122"/>
      <c r="JB25" s="122"/>
      <c r="JC25" s="122"/>
      <c r="JD25" s="122"/>
      <c r="JE25" s="122"/>
      <c r="JF25" s="122"/>
      <c r="JG25" s="122"/>
      <c r="JH25" s="122"/>
      <c r="JI25" s="122"/>
      <c r="JJ25" s="122"/>
      <c r="JK25" s="122"/>
      <c r="JL25" s="122"/>
      <c r="JM25" s="122"/>
      <c r="JN25" s="122"/>
      <c r="JO25" s="122"/>
      <c r="JP25" s="122"/>
      <c r="JQ25" s="122"/>
      <c r="JR25" s="122"/>
      <c r="JS25" s="122"/>
      <c r="JT25" s="122"/>
      <c r="JU25" s="122"/>
      <c r="JV25" s="122"/>
      <c r="JW25" s="122"/>
      <c r="JX25" s="122"/>
      <c r="JY25" s="122"/>
      <c r="JZ25" s="122"/>
      <c r="KA25" s="122"/>
      <c r="KB25" s="122"/>
      <c r="KC25" s="122"/>
      <c r="KD25" s="122"/>
      <c r="KE25" s="122"/>
      <c r="KF25" s="122"/>
      <c r="KG25" s="122"/>
      <c r="KH25" s="122"/>
      <c r="KI25" s="122"/>
      <c r="KJ25" s="122"/>
      <c r="KK25" s="122"/>
      <c r="KL25" s="122"/>
      <c r="KM25" s="122"/>
      <c r="KN25" s="122"/>
      <c r="KO25" s="122"/>
      <c r="KP25" s="122"/>
    </row>
    <row r="26" spans="1:302" ht="15">
      <c r="C26" s="146">
        <f>MIN(C24:KP24)</f>
        <v>0</v>
      </c>
      <c r="D26" s="146">
        <f>MAX(C24:KP24)</f>
        <v>0</v>
      </c>
      <c r="E26" s="146">
        <f>AVERAGE(C24:KP24)</f>
        <v>0</v>
      </c>
      <c r="F26" s="147">
        <f>MIN(C24:BJ24)</f>
        <v>0</v>
      </c>
      <c r="G26" s="147">
        <f>AVERAGE(O24:KP24)</f>
        <v>0</v>
      </c>
      <c r="H26" s="390">
        <f>AVERAGE(O24:Z24)</f>
        <v>0</v>
      </c>
    </row>
    <row r="28" spans="1:302" ht="15">
      <c r="B28" s="114" t="str">
        <f>+Resultados!B26</f>
        <v>Refinanciamiento 25 yrs</v>
      </c>
    </row>
    <row r="29" spans="1:302" ht="15">
      <c r="A29" s="117">
        <f>+Resultados!F26</f>
        <v>0</v>
      </c>
      <c r="B29" s="142" t="s">
        <v>92</v>
      </c>
      <c r="C29" s="143">
        <f t="shared" ref="C29:BN29" si="109">+C$11*$A$29</f>
        <v>0</v>
      </c>
      <c r="D29" s="143">
        <f t="shared" si="109"/>
        <v>0</v>
      </c>
      <c r="E29" s="143">
        <f t="shared" si="109"/>
        <v>0</v>
      </c>
      <c r="F29" s="143">
        <f t="shared" si="109"/>
        <v>0</v>
      </c>
      <c r="G29" s="143">
        <f t="shared" si="109"/>
        <v>0</v>
      </c>
      <c r="H29" s="143">
        <f t="shared" si="109"/>
        <v>0</v>
      </c>
      <c r="I29" s="143">
        <f t="shared" si="109"/>
        <v>0</v>
      </c>
      <c r="J29" s="143">
        <f t="shared" si="109"/>
        <v>0</v>
      </c>
      <c r="K29" s="143">
        <f t="shared" si="109"/>
        <v>0</v>
      </c>
      <c r="L29" s="143">
        <f t="shared" si="109"/>
        <v>0</v>
      </c>
      <c r="M29" s="143">
        <f t="shared" si="109"/>
        <v>0</v>
      </c>
      <c r="N29" s="143">
        <f t="shared" si="109"/>
        <v>0</v>
      </c>
      <c r="O29" s="143">
        <f t="shared" si="109"/>
        <v>0</v>
      </c>
      <c r="P29" s="143">
        <f t="shared" si="109"/>
        <v>0</v>
      </c>
      <c r="Q29" s="143">
        <f t="shared" si="109"/>
        <v>0</v>
      </c>
      <c r="R29" s="143">
        <f t="shared" si="109"/>
        <v>0</v>
      </c>
      <c r="S29" s="143">
        <f t="shared" si="109"/>
        <v>0</v>
      </c>
      <c r="T29" s="143">
        <f t="shared" si="109"/>
        <v>0</v>
      </c>
      <c r="U29" s="143">
        <f t="shared" si="109"/>
        <v>0</v>
      </c>
      <c r="V29" s="143">
        <f t="shared" si="109"/>
        <v>0</v>
      </c>
      <c r="W29" s="143">
        <f t="shared" si="109"/>
        <v>0</v>
      </c>
      <c r="X29" s="143">
        <f t="shared" si="109"/>
        <v>0</v>
      </c>
      <c r="Y29" s="143">
        <f t="shared" si="109"/>
        <v>0</v>
      </c>
      <c r="Z29" s="143">
        <f t="shared" si="109"/>
        <v>0</v>
      </c>
      <c r="AA29" s="143">
        <f t="shared" si="109"/>
        <v>0</v>
      </c>
      <c r="AB29" s="143">
        <f t="shared" si="109"/>
        <v>0</v>
      </c>
      <c r="AC29" s="143">
        <f t="shared" si="109"/>
        <v>0</v>
      </c>
      <c r="AD29" s="143">
        <f t="shared" si="109"/>
        <v>0</v>
      </c>
      <c r="AE29" s="143">
        <f t="shared" si="109"/>
        <v>0</v>
      </c>
      <c r="AF29" s="143">
        <f t="shared" si="109"/>
        <v>0</v>
      </c>
      <c r="AG29" s="143">
        <f t="shared" si="109"/>
        <v>0</v>
      </c>
      <c r="AH29" s="143">
        <f t="shared" si="109"/>
        <v>0</v>
      </c>
      <c r="AI29" s="143">
        <f t="shared" si="109"/>
        <v>0</v>
      </c>
      <c r="AJ29" s="143">
        <f t="shared" si="109"/>
        <v>0</v>
      </c>
      <c r="AK29" s="143">
        <f t="shared" si="109"/>
        <v>0</v>
      </c>
      <c r="AL29" s="143">
        <f t="shared" si="109"/>
        <v>0</v>
      </c>
      <c r="AM29" s="143">
        <f t="shared" si="109"/>
        <v>0</v>
      </c>
      <c r="AN29" s="143">
        <f t="shared" si="109"/>
        <v>0</v>
      </c>
      <c r="AO29" s="143">
        <f t="shared" si="109"/>
        <v>0</v>
      </c>
      <c r="AP29" s="143">
        <f t="shared" si="109"/>
        <v>0</v>
      </c>
      <c r="AQ29" s="143">
        <f t="shared" si="109"/>
        <v>0</v>
      </c>
      <c r="AR29" s="143">
        <f t="shared" si="109"/>
        <v>0</v>
      </c>
      <c r="AS29" s="143">
        <f t="shared" si="109"/>
        <v>0</v>
      </c>
      <c r="AT29" s="143">
        <f t="shared" si="109"/>
        <v>0</v>
      </c>
      <c r="AU29" s="143">
        <f t="shared" si="109"/>
        <v>0</v>
      </c>
      <c r="AV29" s="143">
        <f t="shared" si="109"/>
        <v>0</v>
      </c>
      <c r="AW29" s="143">
        <f t="shared" si="109"/>
        <v>0</v>
      </c>
      <c r="AX29" s="143">
        <f t="shared" si="109"/>
        <v>0</v>
      </c>
      <c r="AY29" s="143">
        <f t="shared" si="109"/>
        <v>0</v>
      </c>
      <c r="AZ29" s="143">
        <f t="shared" si="109"/>
        <v>0</v>
      </c>
      <c r="BA29" s="143">
        <f t="shared" si="109"/>
        <v>0</v>
      </c>
      <c r="BB29" s="143">
        <f t="shared" si="109"/>
        <v>0</v>
      </c>
      <c r="BC29" s="143">
        <f t="shared" si="109"/>
        <v>0</v>
      </c>
      <c r="BD29" s="143">
        <f t="shared" si="109"/>
        <v>0</v>
      </c>
      <c r="BE29" s="143">
        <f t="shared" si="109"/>
        <v>0</v>
      </c>
      <c r="BF29" s="143">
        <f t="shared" si="109"/>
        <v>0</v>
      </c>
      <c r="BG29" s="143">
        <f t="shared" si="109"/>
        <v>0</v>
      </c>
      <c r="BH29" s="143">
        <f t="shared" si="109"/>
        <v>0</v>
      </c>
      <c r="BI29" s="143">
        <f t="shared" si="109"/>
        <v>0</v>
      </c>
      <c r="BJ29" s="143">
        <f t="shared" si="109"/>
        <v>0</v>
      </c>
      <c r="BK29" s="143">
        <f t="shared" si="109"/>
        <v>0</v>
      </c>
      <c r="BL29" s="143">
        <f t="shared" si="109"/>
        <v>0</v>
      </c>
      <c r="BM29" s="143">
        <f t="shared" si="109"/>
        <v>0</v>
      </c>
      <c r="BN29" s="143">
        <f t="shared" si="109"/>
        <v>0</v>
      </c>
      <c r="BO29" s="143">
        <f t="shared" ref="BO29:DZ29" si="110">+BO$11*$A$29</f>
        <v>0</v>
      </c>
      <c r="BP29" s="143">
        <f t="shared" si="110"/>
        <v>0</v>
      </c>
      <c r="BQ29" s="143">
        <f t="shared" si="110"/>
        <v>0</v>
      </c>
      <c r="BR29" s="143">
        <f t="shared" si="110"/>
        <v>0</v>
      </c>
      <c r="BS29" s="143">
        <f t="shared" si="110"/>
        <v>0</v>
      </c>
      <c r="BT29" s="143">
        <f t="shared" si="110"/>
        <v>0</v>
      </c>
      <c r="BU29" s="143">
        <f t="shared" si="110"/>
        <v>0</v>
      </c>
      <c r="BV29" s="143">
        <f t="shared" si="110"/>
        <v>0</v>
      </c>
      <c r="BW29" s="143">
        <f t="shared" si="110"/>
        <v>0</v>
      </c>
      <c r="BX29" s="143">
        <f t="shared" si="110"/>
        <v>0</v>
      </c>
      <c r="BY29" s="143">
        <f t="shared" si="110"/>
        <v>0</v>
      </c>
      <c r="BZ29" s="143">
        <f t="shared" si="110"/>
        <v>0</v>
      </c>
      <c r="CA29" s="143">
        <f t="shared" si="110"/>
        <v>0</v>
      </c>
      <c r="CB29" s="143">
        <f t="shared" si="110"/>
        <v>0</v>
      </c>
      <c r="CC29" s="143">
        <f t="shared" si="110"/>
        <v>0</v>
      </c>
      <c r="CD29" s="143">
        <f t="shared" si="110"/>
        <v>0</v>
      </c>
      <c r="CE29" s="143">
        <f t="shared" si="110"/>
        <v>0</v>
      </c>
      <c r="CF29" s="143">
        <f t="shared" si="110"/>
        <v>0</v>
      </c>
      <c r="CG29" s="143">
        <f t="shared" si="110"/>
        <v>0</v>
      </c>
      <c r="CH29" s="143">
        <f t="shared" si="110"/>
        <v>0</v>
      </c>
      <c r="CI29" s="143">
        <f t="shared" si="110"/>
        <v>0</v>
      </c>
      <c r="CJ29" s="143">
        <f t="shared" si="110"/>
        <v>0</v>
      </c>
      <c r="CK29" s="143">
        <f t="shared" si="110"/>
        <v>0</v>
      </c>
      <c r="CL29" s="143">
        <f t="shared" si="110"/>
        <v>0</v>
      </c>
      <c r="CM29" s="143">
        <f t="shared" si="110"/>
        <v>0</v>
      </c>
      <c r="CN29" s="143">
        <f t="shared" si="110"/>
        <v>0</v>
      </c>
      <c r="CO29" s="143">
        <f t="shared" si="110"/>
        <v>0</v>
      </c>
      <c r="CP29" s="143">
        <f t="shared" si="110"/>
        <v>0</v>
      </c>
      <c r="CQ29" s="143">
        <f t="shared" si="110"/>
        <v>0</v>
      </c>
      <c r="CR29" s="143">
        <f t="shared" si="110"/>
        <v>0</v>
      </c>
      <c r="CS29" s="143">
        <f t="shared" si="110"/>
        <v>0</v>
      </c>
      <c r="CT29" s="143">
        <f t="shared" si="110"/>
        <v>0</v>
      </c>
      <c r="CU29" s="143">
        <f t="shared" si="110"/>
        <v>0</v>
      </c>
      <c r="CV29" s="143">
        <f t="shared" si="110"/>
        <v>0</v>
      </c>
      <c r="CW29" s="143">
        <f t="shared" si="110"/>
        <v>0</v>
      </c>
      <c r="CX29" s="143">
        <f t="shared" si="110"/>
        <v>0</v>
      </c>
      <c r="CY29" s="143">
        <f t="shared" si="110"/>
        <v>0</v>
      </c>
      <c r="CZ29" s="143">
        <f t="shared" si="110"/>
        <v>0</v>
      </c>
      <c r="DA29" s="143">
        <f t="shared" si="110"/>
        <v>0</v>
      </c>
      <c r="DB29" s="143">
        <f t="shared" si="110"/>
        <v>0</v>
      </c>
      <c r="DC29" s="143">
        <f t="shared" si="110"/>
        <v>0</v>
      </c>
      <c r="DD29" s="143">
        <f t="shared" si="110"/>
        <v>0</v>
      </c>
      <c r="DE29" s="143">
        <f t="shared" si="110"/>
        <v>0</v>
      </c>
      <c r="DF29" s="143">
        <f t="shared" si="110"/>
        <v>0</v>
      </c>
      <c r="DG29" s="143">
        <f t="shared" si="110"/>
        <v>0</v>
      </c>
      <c r="DH29" s="143">
        <f t="shared" si="110"/>
        <v>0</v>
      </c>
      <c r="DI29" s="143">
        <f t="shared" si="110"/>
        <v>0</v>
      </c>
      <c r="DJ29" s="143">
        <f t="shared" si="110"/>
        <v>0</v>
      </c>
      <c r="DK29" s="143">
        <f t="shared" si="110"/>
        <v>0</v>
      </c>
      <c r="DL29" s="143">
        <f t="shared" si="110"/>
        <v>0</v>
      </c>
      <c r="DM29" s="143">
        <f t="shared" si="110"/>
        <v>0</v>
      </c>
      <c r="DN29" s="143">
        <f t="shared" si="110"/>
        <v>0</v>
      </c>
      <c r="DO29" s="143">
        <f t="shared" si="110"/>
        <v>0</v>
      </c>
      <c r="DP29" s="143">
        <f t="shared" si="110"/>
        <v>0</v>
      </c>
      <c r="DQ29" s="143">
        <f t="shared" si="110"/>
        <v>0</v>
      </c>
      <c r="DR29" s="143">
        <f t="shared" si="110"/>
        <v>0</v>
      </c>
      <c r="DS29" s="143">
        <f t="shared" si="110"/>
        <v>0</v>
      </c>
      <c r="DT29" s="143">
        <f t="shared" si="110"/>
        <v>0</v>
      </c>
      <c r="DU29" s="143">
        <f t="shared" si="110"/>
        <v>0</v>
      </c>
      <c r="DV29" s="143">
        <f t="shared" si="110"/>
        <v>0</v>
      </c>
      <c r="DW29" s="143">
        <f t="shared" si="110"/>
        <v>0</v>
      </c>
      <c r="DX29" s="143">
        <f t="shared" si="110"/>
        <v>0</v>
      </c>
      <c r="DY29" s="143">
        <f t="shared" si="110"/>
        <v>0</v>
      </c>
      <c r="DZ29" s="143">
        <f t="shared" si="110"/>
        <v>0</v>
      </c>
      <c r="EA29" s="143">
        <f t="shared" ref="EA29:GL29" si="111">+EA$11*$A$29</f>
        <v>0</v>
      </c>
      <c r="EB29" s="143">
        <f t="shared" si="111"/>
        <v>0</v>
      </c>
      <c r="EC29" s="143">
        <f t="shared" si="111"/>
        <v>0</v>
      </c>
      <c r="ED29" s="143">
        <f t="shared" si="111"/>
        <v>0</v>
      </c>
      <c r="EE29" s="143">
        <f t="shared" si="111"/>
        <v>0</v>
      </c>
      <c r="EF29" s="143">
        <f t="shared" si="111"/>
        <v>0</v>
      </c>
      <c r="EG29" s="143">
        <f t="shared" si="111"/>
        <v>0</v>
      </c>
      <c r="EH29" s="143">
        <f t="shared" si="111"/>
        <v>0</v>
      </c>
      <c r="EI29" s="143">
        <f t="shared" si="111"/>
        <v>0</v>
      </c>
      <c r="EJ29" s="143">
        <f t="shared" si="111"/>
        <v>0</v>
      </c>
      <c r="EK29" s="143">
        <f t="shared" si="111"/>
        <v>0</v>
      </c>
      <c r="EL29" s="143">
        <f t="shared" si="111"/>
        <v>0</v>
      </c>
      <c r="EM29" s="143">
        <f t="shared" si="111"/>
        <v>0</v>
      </c>
      <c r="EN29" s="143">
        <f t="shared" si="111"/>
        <v>0</v>
      </c>
      <c r="EO29" s="143">
        <f t="shared" si="111"/>
        <v>0</v>
      </c>
      <c r="EP29" s="143">
        <f t="shared" si="111"/>
        <v>0</v>
      </c>
      <c r="EQ29" s="143">
        <f t="shared" si="111"/>
        <v>0</v>
      </c>
      <c r="ER29" s="143">
        <f t="shared" si="111"/>
        <v>0</v>
      </c>
      <c r="ES29" s="143">
        <f t="shared" si="111"/>
        <v>0</v>
      </c>
      <c r="ET29" s="143">
        <f t="shared" si="111"/>
        <v>0</v>
      </c>
      <c r="EU29" s="143">
        <f t="shared" si="111"/>
        <v>0</v>
      </c>
      <c r="EV29" s="143">
        <f t="shared" si="111"/>
        <v>0</v>
      </c>
      <c r="EW29" s="143">
        <f t="shared" si="111"/>
        <v>0</v>
      </c>
      <c r="EX29" s="143">
        <f t="shared" si="111"/>
        <v>0</v>
      </c>
      <c r="EY29" s="143">
        <f t="shared" si="111"/>
        <v>0</v>
      </c>
      <c r="EZ29" s="143">
        <f t="shared" si="111"/>
        <v>0</v>
      </c>
      <c r="FA29" s="143">
        <f t="shared" si="111"/>
        <v>0</v>
      </c>
      <c r="FB29" s="143">
        <f t="shared" si="111"/>
        <v>0</v>
      </c>
      <c r="FC29" s="143">
        <f t="shared" si="111"/>
        <v>0</v>
      </c>
      <c r="FD29" s="143">
        <f t="shared" si="111"/>
        <v>0</v>
      </c>
      <c r="FE29" s="143">
        <f t="shared" si="111"/>
        <v>0</v>
      </c>
      <c r="FF29" s="143">
        <f t="shared" si="111"/>
        <v>0</v>
      </c>
      <c r="FG29" s="143">
        <f t="shared" si="111"/>
        <v>0</v>
      </c>
      <c r="FH29" s="143">
        <f t="shared" si="111"/>
        <v>0</v>
      </c>
      <c r="FI29" s="143">
        <f t="shared" si="111"/>
        <v>0</v>
      </c>
      <c r="FJ29" s="143">
        <f t="shared" si="111"/>
        <v>0</v>
      </c>
      <c r="FK29" s="143">
        <f t="shared" si="111"/>
        <v>0</v>
      </c>
      <c r="FL29" s="143">
        <f t="shared" si="111"/>
        <v>0</v>
      </c>
      <c r="FM29" s="143">
        <f t="shared" si="111"/>
        <v>0</v>
      </c>
      <c r="FN29" s="143">
        <f t="shared" si="111"/>
        <v>0</v>
      </c>
      <c r="FO29" s="143">
        <f t="shared" si="111"/>
        <v>0</v>
      </c>
      <c r="FP29" s="143">
        <f t="shared" si="111"/>
        <v>0</v>
      </c>
      <c r="FQ29" s="143">
        <f t="shared" si="111"/>
        <v>0</v>
      </c>
      <c r="FR29" s="143">
        <f t="shared" si="111"/>
        <v>0</v>
      </c>
      <c r="FS29" s="143">
        <f t="shared" si="111"/>
        <v>0</v>
      </c>
      <c r="FT29" s="143">
        <f t="shared" si="111"/>
        <v>0</v>
      </c>
      <c r="FU29" s="143">
        <f t="shared" si="111"/>
        <v>0</v>
      </c>
      <c r="FV29" s="143">
        <f t="shared" si="111"/>
        <v>0</v>
      </c>
      <c r="FW29" s="143">
        <f t="shared" si="111"/>
        <v>0</v>
      </c>
      <c r="FX29" s="143">
        <f t="shared" si="111"/>
        <v>0</v>
      </c>
      <c r="FY29" s="143">
        <f t="shared" si="111"/>
        <v>0</v>
      </c>
      <c r="FZ29" s="143">
        <f t="shared" si="111"/>
        <v>0</v>
      </c>
      <c r="GA29" s="143">
        <f t="shared" si="111"/>
        <v>0</v>
      </c>
      <c r="GB29" s="143">
        <f t="shared" si="111"/>
        <v>0</v>
      </c>
      <c r="GC29" s="143">
        <f t="shared" si="111"/>
        <v>0</v>
      </c>
      <c r="GD29" s="143">
        <f t="shared" si="111"/>
        <v>0</v>
      </c>
      <c r="GE29" s="143">
        <f t="shared" si="111"/>
        <v>0</v>
      </c>
      <c r="GF29" s="143">
        <f t="shared" si="111"/>
        <v>0</v>
      </c>
      <c r="GG29" s="143">
        <f t="shared" si="111"/>
        <v>0</v>
      </c>
      <c r="GH29" s="143">
        <f t="shared" si="111"/>
        <v>0</v>
      </c>
      <c r="GI29" s="143">
        <f t="shared" si="111"/>
        <v>0</v>
      </c>
      <c r="GJ29" s="143">
        <f t="shared" si="111"/>
        <v>0</v>
      </c>
      <c r="GK29" s="143">
        <f t="shared" si="111"/>
        <v>0</v>
      </c>
      <c r="GL29" s="143">
        <f t="shared" si="111"/>
        <v>0</v>
      </c>
      <c r="GM29" s="143">
        <f t="shared" ref="GM29:IX29" si="112">+GM$11*$A$29</f>
        <v>0</v>
      </c>
      <c r="GN29" s="143">
        <f t="shared" si="112"/>
        <v>0</v>
      </c>
      <c r="GO29" s="143">
        <f t="shared" si="112"/>
        <v>0</v>
      </c>
      <c r="GP29" s="143">
        <f t="shared" si="112"/>
        <v>0</v>
      </c>
      <c r="GQ29" s="143">
        <f t="shared" si="112"/>
        <v>0</v>
      </c>
      <c r="GR29" s="143">
        <f t="shared" si="112"/>
        <v>0</v>
      </c>
      <c r="GS29" s="143">
        <f t="shared" si="112"/>
        <v>0</v>
      </c>
      <c r="GT29" s="143">
        <f t="shared" si="112"/>
        <v>0</v>
      </c>
      <c r="GU29" s="143">
        <f t="shared" si="112"/>
        <v>0</v>
      </c>
      <c r="GV29" s="143">
        <f t="shared" si="112"/>
        <v>0</v>
      </c>
      <c r="GW29" s="143">
        <f t="shared" si="112"/>
        <v>0</v>
      </c>
      <c r="GX29" s="143">
        <f t="shared" si="112"/>
        <v>0</v>
      </c>
      <c r="GY29" s="143">
        <f t="shared" si="112"/>
        <v>0</v>
      </c>
      <c r="GZ29" s="143">
        <f t="shared" si="112"/>
        <v>0</v>
      </c>
      <c r="HA29" s="143">
        <f t="shared" si="112"/>
        <v>0</v>
      </c>
      <c r="HB29" s="143">
        <f t="shared" si="112"/>
        <v>0</v>
      </c>
      <c r="HC29" s="143">
        <f t="shared" si="112"/>
        <v>0</v>
      </c>
      <c r="HD29" s="143">
        <f t="shared" si="112"/>
        <v>0</v>
      </c>
      <c r="HE29" s="143">
        <f t="shared" si="112"/>
        <v>0</v>
      </c>
      <c r="HF29" s="143">
        <f t="shared" si="112"/>
        <v>0</v>
      </c>
      <c r="HG29" s="143">
        <f t="shared" si="112"/>
        <v>0</v>
      </c>
      <c r="HH29" s="143">
        <f t="shared" si="112"/>
        <v>0</v>
      </c>
      <c r="HI29" s="143">
        <f t="shared" si="112"/>
        <v>0</v>
      </c>
      <c r="HJ29" s="143">
        <f t="shared" si="112"/>
        <v>0</v>
      </c>
      <c r="HK29" s="143">
        <f t="shared" si="112"/>
        <v>0</v>
      </c>
      <c r="HL29" s="143">
        <f t="shared" si="112"/>
        <v>0</v>
      </c>
      <c r="HM29" s="143">
        <f t="shared" si="112"/>
        <v>0</v>
      </c>
      <c r="HN29" s="143">
        <f t="shared" si="112"/>
        <v>0</v>
      </c>
      <c r="HO29" s="143">
        <f t="shared" si="112"/>
        <v>0</v>
      </c>
      <c r="HP29" s="143">
        <f t="shared" si="112"/>
        <v>0</v>
      </c>
      <c r="HQ29" s="143">
        <f t="shared" si="112"/>
        <v>0</v>
      </c>
      <c r="HR29" s="143">
        <f t="shared" si="112"/>
        <v>0</v>
      </c>
      <c r="HS29" s="143">
        <f t="shared" si="112"/>
        <v>0</v>
      </c>
      <c r="HT29" s="143">
        <f t="shared" si="112"/>
        <v>0</v>
      </c>
      <c r="HU29" s="143">
        <f t="shared" si="112"/>
        <v>0</v>
      </c>
      <c r="HV29" s="143">
        <f t="shared" si="112"/>
        <v>0</v>
      </c>
      <c r="HW29" s="143">
        <f t="shared" si="112"/>
        <v>0</v>
      </c>
      <c r="HX29" s="143">
        <f t="shared" si="112"/>
        <v>0</v>
      </c>
      <c r="HY29" s="143">
        <f t="shared" si="112"/>
        <v>0</v>
      </c>
      <c r="HZ29" s="143">
        <f t="shared" si="112"/>
        <v>0</v>
      </c>
      <c r="IA29" s="143">
        <f t="shared" si="112"/>
        <v>0</v>
      </c>
      <c r="IB29" s="143">
        <f t="shared" si="112"/>
        <v>0</v>
      </c>
      <c r="IC29" s="143">
        <f t="shared" si="112"/>
        <v>0</v>
      </c>
      <c r="ID29" s="143">
        <f t="shared" si="112"/>
        <v>0</v>
      </c>
      <c r="IE29" s="143">
        <f t="shared" si="112"/>
        <v>0</v>
      </c>
      <c r="IF29" s="143">
        <f t="shared" si="112"/>
        <v>0</v>
      </c>
      <c r="IG29" s="143">
        <f t="shared" si="112"/>
        <v>0</v>
      </c>
      <c r="IH29" s="143">
        <f t="shared" si="112"/>
        <v>0</v>
      </c>
      <c r="II29" s="143">
        <f t="shared" si="112"/>
        <v>0</v>
      </c>
      <c r="IJ29" s="143">
        <f t="shared" si="112"/>
        <v>0</v>
      </c>
      <c r="IK29" s="143">
        <f t="shared" si="112"/>
        <v>0</v>
      </c>
      <c r="IL29" s="143">
        <f t="shared" si="112"/>
        <v>0</v>
      </c>
      <c r="IM29" s="143">
        <f t="shared" si="112"/>
        <v>0</v>
      </c>
      <c r="IN29" s="143">
        <f t="shared" si="112"/>
        <v>0</v>
      </c>
      <c r="IO29" s="143">
        <f t="shared" si="112"/>
        <v>0</v>
      </c>
      <c r="IP29" s="143">
        <f t="shared" si="112"/>
        <v>0</v>
      </c>
      <c r="IQ29" s="143">
        <f t="shared" si="112"/>
        <v>0</v>
      </c>
      <c r="IR29" s="143">
        <f t="shared" si="112"/>
        <v>0</v>
      </c>
      <c r="IS29" s="143">
        <f t="shared" si="112"/>
        <v>0</v>
      </c>
      <c r="IT29" s="143">
        <f t="shared" si="112"/>
        <v>0</v>
      </c>
      <c r="IU29" s="143">
        <f t="shared" si="112"/>
        <v>0</v>
      </c>
      <c r="IV29" s="143">
        <f t="shared" si="112"/>
        <v>0</v>
      </c>
      <c r="IW29" s="143">
        <f t="shared" si="112"/>
        <v>0</v>
      </c>
      <c r="IX29" s="143">
        <f t="shared" si="112"/>
        <v>0</v>
      </c>
      <c r="IY29" s="143">
        <f t="shared" ref="IY29:KP29" si="113">+IY$11*$A$29</f>
        <v>0</v>
      </c>
      <c r="IZ29" s="143">
        <f t="shared" si="113"/>
        <v>0</v>
      </c>
      <c r="JA29" s="143">
        <f t="shared" si="113"/>
        <v>0</v>
      </c>
      <c r="JB29" s="143">
        <f t="shared" si="113"/>
        <v>0</v>
      </c>
      <c r="JC29" s="143">
        <f t="shared" si="113"/>
        <v>0</v>
      </c>
      <c r="JD29" s="143">
        <f t="shared" si="113"/>
        <v>0</v>
      </c>
      <c r="JE29" s="143">
        <f t="shared" si="113"/>
        <v>0</v>
      </c>
      <c r="JF29" s="143">
        <f t="shared" si="113"/>
        <v>0</v>
      </c>
      <c r="JG29" s="143">
        <f t="shared" si="113"/>
        <v>0</v>
      </c>
      <c r="JH29" s="143">
        <f t="shared" si="113"/>
        <v>0</v>
      </c>
      <c r="JI29" s="143">
        <f t="shared" si="113"/>
        <v>0</v>
      </c>
      <c r="JJ29" s="143">
        <f t="shared" si="113"/>
        <v>0</v>
      </c>
      <c r="JK29" s="143">
        <f t="shared" si="113"/>
        <v>0</v>
      </c>
      <c r="JL29" s="143">
        <f t="shared" si="113"/>
        <v>0</v>
      </c>
      <c r="JM29" s="143">
        <f t="shared" si="113"/>
        <v>0</v>
      </c>
      <c r="JN29" s="143">
        <f t="shared" si="113"/>
        <v>0</v>
      </c>
      <c r="JO29" s="143">
        <f t="shared" si="113"/>
        <v>0</v>
      </c>
      <c r="JP29" s="143">
        <f t="shared" si="113"/>
        <v>0</v>
      </c>
      <c r="JQ29" s="143">
        <f t="shared" si="113"/>
        <v>0</v>
      </c>
      <c r="JR29" s="143">
        <f t="shared" si="113"/>
        <v>0</v>
      </c>
      <c r="JS29" s="143">
        <f t="shared" si="113"/>
        <v>0</v>
      </c>
      <c r="JT29" s="143">
        <f t="shared" si="113"/>
        <v>0</v>
      </c>
      <c r="JU29" s="143">
        <f t="shared" si="113"/>
        <v>0</v>
      </c>
      <c r="JV29" s="143">
        <f t="shared" si="113"/>
        <v>0</v>
      </c>
      <c r="JW29" s="143">
        <f t="shared" si="113"/>
        <v>0</v>
      </c>
      <c r="JX29" s="143">
        <f t="shared" si="113"/>
        <v>0</v>
      </c>
      <c r="JY29" s="143">
        <f t="shared" si="113"/>
        <v>0</v>
      </c>
      <c r="JZ29" s="143">
        <f t="shared" si="113"/>
        <v>0</v>
      </c>
      <c r="KA29" s="143">
        <f t="shared" si="113"/>
        <v>0</v>
      </c>
      <c r="KB29" s="143">
        <f t="shared" si="113"/>
        <v>0</v>
      </c>
      <c r="KC29" s="143">
        <f t="shared" si="113"/>
        <v>0</v>
      </c>
      <c r="KD29" s="143">
        <f t="shared" si="113"/>
        <v>0</v>
      </c>
      <c r="KE29" s="143">
        <f t="shared" si="113"/>
        <v>0</v>
      </c>
      <c r="KF29" s="143">
        <f t="shared" si="113"/>
        <v>0</v>
      </c>
      <c r="KG29" s="143">
        <f t="shared" si="113"/>
        <v>0</v>
      </c>
      <c r="KH29" s="143">
        <f t="shared" si="113"/>
        <v>0</v>
      </c>
      <c r="KI29" s="143">
        <f t="shared" si="113"/>
        <v>0</v>
      </c>
      <c r="KJ29" s="143">
        <f t="shared" si="113"/>
        <v>0</v>
      </c>
      <c r="KK29" s="143">
        <f t="shared" si="113"/>
        <v>0</v>
      </c>
      <c r="KL29" s="143">
        <f t="shared" si="113"/>
        <v>0</v>
      </c>
      <c r="KM29" s="143">
        <f t="shared" si="113"/>
        <v>0</v>
      </c>
      <c r="KN29" s="143">
        <f t="shared" si="113"/>
        <v>0</v>
      </c>
      <c r="KO29" s="143">
        <f t="shared" si="113"/>
        <v>0</v>
      </c>
      <c r="KP29" s="143">
        <f t="shared" si="113"/>
        <v>0</v>
      </c>
    </row>
    <row r="30" spans="1:302">
      <c r="B30" s="142" t="s">
        <v>303</v>
      </c>
      <c r="C30" s="119">
        <f>'Serv Deuda Nueva'!C49</f>
        <v>40096909.944665998</v>
      </c>
      <c r="D30" s="119">
        <f>'Serv Deuda Nueva'!D49</f>
        <v>39152502.950315721</v>
      </c>
      <c r="E30" s="119">
        <f>'Serv Deuda Nueva'!E49</f>
        <v>38173091.292091519</v>
      </c>
      <c r="F30" s="119">
        <f>'Serv Deuda Nueva'!F49</f>
        <v>37193681.5926181</v>
      </c>
      <c r="G30" s="119">
        <f>'Serv Deuda Nueva'!G49</f>
        <v>36214273.851895496</v>
      </c>
      <c r="H30" s="119">
        <f>'Serv Deuda Nueva'!H49</f>
        <v>36288575.658429071</v>
      </c>
      <c r="I30" s="119">
        <f>'Serv Deuda Nueva'!I49</f>
        <v>36362877.316285729</v>
      </c>
      <c r="J30" s="119">
        <f>'Serv Deuda Nueva'!J49</f>
        <v>36437178.825465478</v>
      </c>
      <c r="K30" s="119">
        <f>'Serv Deuda Nueva'!K49</f>
        <v>36511480.18596831</v>
      </c>
      <c r="L30" s="119">
        <f>'Serv Deuda Nueva'!L49</f>
        <v>36585781.397794217</v>
      </c>
      <c r="M30" s="119">
        <f>'Serv Deuda Nueva'!M49</f>
        <v>36660082.460943207</v>
      </c>
      <c r="N30" s="119">
        <f>'Serv Deuda Nueva'!N49</f>
        <v>36579795.019432507</v>
      </c>
      <c r="O30" s="119">
        <f>'Serv Deuda Nueva'!O49</f>
        <v>38241458.898425303</v>
      </c>
      <c r="P30" s="119">
        <f>'Serv Deuda Nueva'!P49</f>
        <v>38167598.409474693</v>
      </c>
      <c r="Q30" s="119">
        <f>'Serv Deuda Nueva'!Q49</f>
        <v>38098515.992927343</v>
      </c>
      <c r="R30" s="119">
        <f>'Serv Deuda Nueva'!R49</f>
        <v>38029310.56744393</v>
      </c>
      <c r="S30" s="119">
        <f>'Serv Deuda Nueva'!S49</f>
        <v>37959983.336799636</v>
      </c>
      <c r="T30" s="119">
        <f>'Serv Deuda Nueva'!T49</f>
        <v>37890535.494769648</v>
      </c>
      <c r="U30" s="119">
        <f>'Serv Deuda Nueva'!U49</f>
        <v>37820968.265203163</v>
      </c>
      <c r="V30" s="119">
        <f>'Serv Deuda Nueva'!V49</f>
        <v>37751282.841801025</v>
      </c>
      <c r="W30" s="119">
        <f>'Serv Deuda Nueva'!W49</f>
        <v>37681480.418338396</v>
      </c>
      <c r="X30" s="119">
        <f>'Serv Deuda Nueva'!X49</f>
        <v>37611562.218663998</v>
      </c>
      <c r="Y30" s="119">
        <f>'Serv Deuda Nueva'!Y49</f>
        <v>37541529.436479174</v>
      </c>
      <c r="Z30" s="119">
        <f>'Serv Deuda Nueva'!Z49</f>
        <v>37503180.038707785</v>
      </c>
      <c r="AA30" s="119">
        <f>'Serv Deuda Nueva'!AA49</f>
        <v>37464692.100451484</v>
      </c>
      <c r="AB30" s="119">
        <f>'Serv Deuda Nueva'!AB49</f>
        <v>37426066.336436294</v>
      </c>
      <c r="AC30" s="119">
        <f>'Serv Deuda Nueva'!AC49</f>
        <v>37387303.461461581</v>
      </c>
      <c r="AD30" s="119">
        <f>'Serv Deuda Nueva'!AD49</f>
        <v>37348404.220399596</v>
      </c>
      <c r="AE30" s="119">
        <f>'Serv Deuda Nueva'!AE49</f>
        <v>37309369.327976637</v>
      </c>
      <c r="AF30" s="119">
        <f>'Serv Deuda Nueva'!AF49</f>
        <v>37270199.508992091</v>
      </c>
      <c r="AG30" s="119">
        <f>'Serv Deuda Nueva'!AG49</f>
        <v>37235761.268245317</v>
      </c>
      <c r="AH30" s="119">
        <f>'Serv Deuda Nueva'!AH49</f>
        <v>37201154.292891085</v>
      </c>
      <c r="AI30" s="119">
        <f>'Serv Deuda Nueva'!AI49</f>
        <v>37166379.452688441</v>
      </c>
      <c r="AJ30" s="119">
        <f>'Serv Deuda Nueva'!AJ49</f>
        <v>37131437.617396474</v>
      </c>
      <c r="AK30" s="119">
        <f>'Serv Deuda Nueva'!AK49</f>
        <v>37096329.666774251</v>
      </c>
      <c r="AL30" s="119">
        <f>'Serv Deuda Nueva'!AL49</f>
        <v>37135489.854674794</v>
      </c>
      <c r="AM30" s="119">
        <f>'Serv Deuda Nueva'!AM49</f>
        <v>37174413.66368413</v>
      </c>
      <c r="AN30" s="119">
        <f>'Serv Deuda Nueva'!AN49</f>
        <v>37213100.610873081</v>
      </c>
      <c r="AO30" s="119">
        <f>'Serv Deuda Nueva'!AO49</f>
        <v>37251550.223312497</v>
      </c>
      <c r="AP30" s="119">
        <f>'Serv Deuda Nueva'!AP49</f>
        <v>37289761.998000771</v>
      </c>
      <c r="AQ30" s="119">
        <f>'Serv Deuda Nueva'!AQ49</f>
        <v>37327735.462081082</v>
      </c>
      <c r="AR30" s="119">
        <f>'Serv Deuda Nueva'!AR49</f>
        <v>37365470.132624254</v>
      </c>
      <c r="AS30" s="119">
        <f>'Serv Deuda Nueva'!AS49</f>
        <v>37402965.536701135</v>
      </c>
      <c r="AT30" s="119">
        <f>'Serv Deuda Nueva'!AT49</f>
        <v>37445086.951309912</v>
      </c>
      <c r="AU30" s="119">
        <f>'Serv Deuda Nueva'!AU49</f>
        <v>37486932.752615325</v>
      </c>
      <c r="AV30" s="119">
        <f>'Serv Deuda Nueva'!AV49</f>
        <v>37528502.367127344</v>
      </c>
      <c r="AW30" s="119">
        <f>'Serv Deuda Nueva'!AW49</f>
        <v>37569795.231428504</v>
      </c>
      <c r="AX30" s="119">
        <f>'Serv Deuda Nueva'!AX49</f>
        <v>37628871.12180198</v>
      </c>
      <c r="AY30" s="119">
        <f>'Serv Deuda Nueva'!AY49</f>
        <v>37687648.742153622</v>
      </c>
      <c r="AZ30" s="119">
        <f>'Serv Deuda Nueva'!AZ49</f>
        <v>37746127.133683771</v>
      </c>
      <c r="BA30" s="119">
        <f>'Serv Deuda Nueva'!BA49</f>
        <v>37804305.347665586</v>
      </c>
      <c r="BB30" s="119">
        <f>'Serv Deuda Nueva'!BB49</f>
        <v>37862182.425372213</v>
      </c>
      <c r="BC30" s="119">
        <f>'Serv Deuda Nueva'!BC49</f>
        <v>37919757.438150212</v>
      </c>
      <c r="BD30" s="119">
        <f>'Serv Deuda Nueva'!BD49</f>
        <v>37977029.427199513</v>
      </c>
      <c r="BE30" s="119">
        <f>'Serv Deuda Nueva'!BE49</f>
        <v>38033997.443793297</v>
      </c>
      <c r="BF30" s="119">
        <f>'Serv Deuda Nueva'!BF49</f>
        <v>38095526.319204703</v>
      </c>
      <c r="BG30" s="119">
        <f>'Serv Deuda Nueva'!BG49</f>
        <v>38156713.438295379</v>
      </c>
      <c r="BH30" s="119">
        <f>'Serv Deuda Nueva'!BH49</f>
        <v>38217557.726806216</v>
      </c>
      <c r="BI30" s="119">
        <f>'Serv Deuda Nueva'!BI49</f>
        <v>38278058.080404185</v>
      </c>
      <c r="BJ30" s="119">
        <f>'Serv Deuda Nueva'!BJ49</f>
        <v>38334548.325282939</v>
      </c>
      <c r="BK30" s="119">
        <f>'Serv Deuda Nueva'!BK49</f>
        <v>38390697.325219743</v>
      </c>
      <c r="BL30" s="119">
        <f>'Serv Deuda Nueva'!BL49</f>
        <v>38446504.065898344</v>
      </c>
      <c r="BM30" s="119">
        <f>'Serv Deuda Nueva'!BM49</f>
        <v>38501967.563150674</v>
      </c>
      <c r="BN30" s="119">
        <f>'Serv Deuda Nueva'!BN49</f>
        <v>38557086.832734682</v>
      </c>
      <c r="BO30" s="119">
        <f>'Serv Deuda Nueva'!BO49</f>
        <v>38611860.860333845</v>
      </c>
      <c r="BP30" s="119">
        <f>'Serv Deuda Nueva'!BP49</f>
        <v>38671154.451780371</v>
      </c>
      <c r="BQ30" s="119">
        <f>'Serv Deuda Nueva'!BQ49</f>
        <v>38730064.514577538</v>
      </c>
      <c r="BR30" s="119">
        <f>'Serv Deuda Nueva'!BR49</f>
        <v>38788589.920202889</v>
      </c>
      <c r="BS30" s="119">
        <f>'Serv Deuda Nueva'!BS49</f>
        <v>38846729.570208766</v>
      </c>
      <c r="BT30" s="119">
        <f>'Serv Deuda Nueva'!BT49</f>
        <v>38904482.335998081</v>
      </c>
      <c r="BU30" s="119">
        <f>'Serv Deuda Nueva'!BU49</f>
        <v>38961847.099048398</v>
      </c>
      <c r="BV30" s="119">
        <f>'Serv Deuda Nueva'!BV49</f>
        <v>39018822.740837246</v>
      </c>
      <c r="BW30" s="119">
        <f>'Serv Deuda Nueva'!BW49</f>
        <v>39075408.142842174</v>
      </c>
      <c r="BX30" s="119">
        <f>'Serv Deuda Nueva'!BX49</f>
        <v>39131602.17654074</v>
      </c>
      <c r="BY30" s="119">
        <f>'Serv Deuda Nueva'!BY49</f>
        <v>39192269.53348577</v>
      </c>
      <c r="BZ30" s="119">
        <f>'Serv Deuda Nueva'!BZ49</f>
        <v>39252506.603983879</v>
      </c>
      <c r="CA30" s="119">
        <f>'Serv Deuda Nueva'!CA49</f>
        <v>39312312.165307678</v>
      </c>
      <c r="CB30" s="119">
        <f>'Serv Deuda Nueva'!CB49</f>
        <v>39371684.954579048</v>
      </c>
      <c r="CC30" s="119">
        <f>'Serv Deuda Nueva'!CC49</f>
        <v>39430623.739070766</v>
      </c>
      <c r="CD30" s="119">
        <f>'Serv Deuda Nueva'!CD49</f>
        <v>39489127.285980269</v>
      </c>
      <c r="CE30" s="119">
        <f>'Serv Deuda Nueva'!CE49</f>
        <v>39547194.332429163</v>
      </c>
      <c r="CF30" s="119">
        <f>'Serv Deuda Nueva'!CF49</f>
        <v>39604823.645690478</v>
      </c>
      <c r="CG30" s="119">
        <f>'Serv Deuda Nueva'!CG49</f>
        <v>39666879.772961639</v>
      </c>
      <c r="CH30" s="119">
        <f>'Serv Deuda Nueva'!CH49</f>
        <v>39716271.041628093</v>
      </c>
      <c r="CI30" s="119">
        <f>'Serv Deuda Nueva'!CI49</f>
        <v>39765205.767973132</v>
      </c>
      <c r="CJ30" s="119">
        <f>'Serv Deuda Nueva'!CJ49</f>
        <v>39813683.004182316</v>
      </c>
      <c r="CK30" s="119">
        <f>'Serv Deuda Nueva'!CK49</f>
        <v>39861701.80244118</v>
      </c>
      <c r="CL30" s="119">
        <f>'Serv Deuda Nueva'!CL49</f>
        <v>39909261.214935258</v>
      </c>
      <c r="CM30" s="119">
        <f>'Serv Deuda Nueva'!CM49</f>
        <v>39956360.293850109</v>
      </c>
      <c r="CN30" s="119">
        <f>'Serv Deuda Nueva'!CN49</f>
        <v>40007863.871371262</v>
      </c>
      <c r="CO30" s="119">
        <f>'Serv Deuda Nueva'!CO49</f>
        <v>40058868.028903916</v>
      </c>
      <c r="CP30" s="119">
        <f>'Serv Deuda Nueva'!CP49</f>
        <v>40109371.712392241</v>
      </c>
      <c r="CQ30" s="119">
        <f>'Serv Deuda Nueva'!CQ49</f>
        <v>40159373.907933325</v>
      </c>
      <c r="CR30" s="119">
        <f>'Serv Deuda Nueva'!CR49</f>
        <v>40208873.561471224</v>
      </c>
      <c r="CS30" s="119">
        <f>'Serv Deuda Nueva'!CS49</f>
        <v>40257869.65910314</v>
      </c>
      <c r="CT30" s="119">
        <f>'Serv Deuda Nueva'!CT49</f>
        <v>40306361.146772996</v>
      </c>
      <c r="CU30" s="119">
        <f>'Serv Deuda Nueva'!CU49</f>
        <v>40359212.790578127</v>
      </c>
      <c r="CV30" s="119">
        <f>'Serv Deuda Nueva'!CV49</f>
        <v>40411520.364630669</v>
      </c>
      <c r="CW30" s="119">
        <f>'Serv Deuda Nueva'!CW49</f>
        <v>40463282.748786286</v>
      </c>
      <c r="CX30" s="119">
        <f>'Serv Deuda Nueva'!CX49</f>
        <v>40514498.822900638</v>
      </c>
      <c r="CY30" s="119">
        <f>'Serv Deuda Nueva'!CY49</f>
        <v>40565167.466829367</v>
      </c>
      <c r="CZ30" s="119">
        <f>'Serv Deuda Nueva'!CZ49</f>
        <v>40615287.560428143</v>
      </c>
      <c r="DA30" s="119">
        <f>'Serv Deuda Nueva'!DA49</f>
        <v>40669723.773552611</v>
      </c>
      <c r="DB30" s="119">
        <f>'Serv Deuda Nueva'!DB49</f>
        <v>40723571.611819834</v>
      </c>
      <c r="DC30" s="119">
        <f>'Serv Deuda Nueva'!DC49</f>
        <v>40776829.888997704</v>
      </c>
      <c r="DD30" s="119">
        <f>'Serv Deuda Nueva'!DD49</f>
        <v>40829497.378699698</v>
      </c>
      <c r="DE30" s="119">
        <f>'Serv Deuda Nueva'!DE49</f>
        <v>40881572.894693837</v>
      </c>
      <c r="DF30" s="119">
        <f>'Serv Deuda Nueva'!DF49</f>
        <v>40933055.210593462</v>
      </c>
      <c r="DG30" s="119">
        <f>'Serv Deuda Nueva'!DG49</f>
        <v>40988808.920166716</v>
      </c>
      <c r="DH30" s="119">
        <f>'Serv Deuda Nueva'!DH49</f>
        <v>41043929.290535726</v>
      </c>
      <c r="DI30" s="119">
        <f>'Serv Deuda Nueva'!DI49</f>
        <v>41098415.009148642</v>
      </c>
      <c r="DJ30" s="119">
        <f>'Serv Deuda Nueva'!DJ49</f>
        <v>41152264.79360874</v>
      </c>
      <c r="DK30" s="119">
        <f>'Serv Deuda Nueva'!DK49</f>
        <v>41205477.351441801</v>
      </c>
      <c r="DL30" s="119">
        <f>'Serv Deuda Nueva'!DL49</f>
        <v>41262917.170173578</v>
      </c>
      <c r="DM30" s="119">
        <f>'Serv Deuda Nueva'!DM49</f>
        <v>41319679.297230683</v>
      </c>
      <c r="DN30" s="119">
        <f>'Serv Deuda Nueva'!DN49</f>
        <v>41375762.343896098</v>
      </c>
      <c r="DO30" s="119">
        <f>'Serv Deuda Nueva'!DO49</f>
        <v>41431164.921530552</v>
      </c>
      <c r="DP30" s="119">
        <f>'Serv Deuda Nueva'!DP49</f>
        <v>41485885.671572842</v>
      </c>
      <c r="DQ30" s="119">
        <f>'Serv Deuda Nueva'!DQ49</f>
        <v>41544788.985305689</v>
      </c>
      <c r="DR30" s="119">
        <f>'Serv Deuda Nueva'!DR49</f>
        <v>41611811.859517477</v>
      </c>
      <c r="DS30" s="119">
        <f>'Serv Deuda Nueva'!DS49</f>
        <v>41678084.539709896</v>
      </c>
      <c r="DT30" s="119">
        <f>'Serv Deuda Nueva'!DT49</f>
        <v>41743605.070972607</v>
      </c>
      <c r="DU30" s="119">
        <f>'Serv Deuda Nueva'!DU49</f>
        <v>41808371.508395255</v>
      </c>
      <c r="DV30" s="119">
        <f>'Serv Deuda Nueva'!DV49</f>
        <v>41877247.656989016</v>
      </c>
      <c r="DW30" s="119">
        <f>'Serv Deuda Nueva'!DW49</f>
        <v>41945327.566947035</v>
      </c>
      <c r="DX30" s="119">
        <f>'Serv Deuda Nueva'!DX49</f>
        <v>42012609.158285707</v>
      </c>
      <c r="DY30" s="119">
        <f>'Serv Deuda Nueva'!DY49</f>
        <v>42079090.351099864</v>
      </c>
      <c r="DZ30" s="119">
        <f>'Serv Deuda Nueva'!DZ49</f>
        <v>42149634.885563157</v>
      </c>
      <c r="EA30" s="119">
        <f>'Serv Deuda Nueva'!EA49</f>
        <v>42219336.493311852</v>
      </c>
      <c r="EB30" s="119">
        <f>'Serv Deuda Nueva'!EB49</f>
        <v>42288192.999524921</v>
      </c>
      <c r="EC30" s="119">
        <f>'Serv Deuda Nueva'!EC49</f>
        <v>42356202.21930258</v>
      </c>
      <c r="ED30" s="119">
        <f>'Serv Deuda Nueva'!ED49</f>
        <v>42423361.977745056</v>
      </c>
      <c r="EE30" s="119">
        <f>'Serv Deuda Nueva'!EE49</f>
        <v>42494535.849873357</v>
      </c>
      <c r="EF30" s="119">
        <f>'Serv Deuda Nueva'!EF49</f>
        <v>42564817.310908116</v>
      </c>
      <c r="EG30" s="119">
        <f>'Serv Deuda Nueva'!EG49</f>
        <v>42634204.050875582</v>
      </c>
      <c r="EH30" s="119">
        <f>'Serv Deuda Nueva'!EH49</f>
        <v>42702693.769881144</v>
      </c>
      <c r="EI30" s="119">
        <f>'Serv Deuda Nueva'!EI49</f>
        <v>42775149.948030189</v>
      </c>
      <c r="EJ30" s="119">
        <f>'Serv Deuda Nueva'!EJ49</f>
        <v>42846665.772143312</v>
      </c>
      <c r="EK30" s="119">
        <f>'Serv Deuda Nueva'!EK49</f>
        <v>42917238.837331295</v>
      </c>
      <c r="EL30" s="119">
        <f>'Serv Deuda Nueva'!EL49</f>
        <v>42986866.708625175</v>
      </c>
      <c r="EM30" s="119">
        <f>'Serv Deuda Nueva'!EM49</f>
        <v>43060412.771215335</v>
      </c>
      <c r="EN30" s="119">
        <f>'Serv Deuda Nueva'!EN49</f>
        <v>43132969.93352171</v>
      </c>
      <c r="EO30" s="119">
        <f>'Serv Deuda Nueva'!EO49</f>
        <v>43204535.655660257</v>
      </c>
      <c r="EP30" s="119">
        <f>'Serv Deuda Nueva'!EP49</f>
        <v>43279973.217827</v>
      </c>
      <c r="EQ30" s="119">
        <f>'Serv Deuda Nueva'!EQ49</f>
        <v>43354375.278372295</v>
      </c>
      <c r="ER30" s="119">
        <f>'Serv Deuda Nueva'!ER49</f>
        <v>43427739.212497488</v>
      </c>
      <c r="ES30" s="119">
        <f>'Serv Deuda Nueva'!ES49</f>
        <v>43500062.355243608</v>
      </c>
      <c r="ET30" s="119">
        <f>'Serv Deuda Nueva'!ET49</f>
        <v>43576207.861812145</v>
      </c>
      <c r="EU30" s="119">
        <f>'Serv Deuda Nueva'!EU49</f>
        <v>43651268.142312348</v>
      </c>
      <c r="EV30" s="119">
        <f>'Serv Deuda Nueva'!EV49</f>
        <v>43725240.436870709</v>
      </c>
      <c r="EW30" s="119">
        <f>'Serv Deuda Nueva'!EW49</f>
        <v>43802987.76561375</v>
      </c>
      <c r="EX30" s="119">
        <f>'Serv Deuda Nueva'!EX49</f>
        <v>43879602.328741699</v>
      </c>
      <c r="EY30" s="119">
        <f>'Serv Deuda Nueva'!EY49</f>
        <v>43955081.231305718</v>
      </c>
      <c r="EZ30" s="119">
        <f>'Serv Deuda Nueva'!EZ49</f>
        <v>44034287.398518324</v>
      </c>
      <c r="FA30" s="119">
        <f>'Serv Deuda Nueva'!FA49</f>
        <v>44112312.780509621</v>
      </c>
      <c r="FB30" s="119">
        <f>'Serv Deuda Nueva'!FB49</f>
        <v>44189154.387416698</v>
      </c>
      <c r="FC30" s="119">
        <f>'Serv Deuda Nueva'!FC49</f>
        <v>44269675.019376613</v>
      </c>
      <c r="FD30" s="119">
        <f>'Serv Deuda Nueva'!FD49</f>
        <v>44348966.386529818</v>
      </c>
      <c r="FE30" s="119">
        <f>'Serv Deuda Nueva'!FE49</f>
        <v>44427025.404099785</v>
      </c>
      <c r="FF30" s="119">
        <f>'Serv Deuda Nueva'!FF49</f>
        <v>44508714.737147659</v>
      </c>
      <c r="FG30" s="119">
        <f>'Serv Deuda Nueva'!FG49</f>
        <v>44589125.885905623</v>
      </c>
      <c r="FH30" s="119">
        <f>'Serv Deuda Nueva'!FH49</f>
        <v>44668255.630521312</v>
      </c>
      <c r="FI30" s="119">
        <f>'Serv Deuda Nueva'!FI49</f>
        <v>44750966.541142352</v>
      </c>
      <c r="FJ30" s="119">
        <f>'Serv Deuda Nueva'!FJ49</f>
        <v>44832349.86793007</v>
      </c>
      <c r="FK30" s="119">
        <f>'Serv Deuda Nueva'!FK49</f>
        <v>44912402.29611899</v>
      </c>
      <c r="FL30" s="119">
        <f>'Serv Deuda Nueva'!FL49</f>
        <v>44995986.260780357</v>
      </c>
      <c r="FM30" s="119">
        <f>'Serv Deuda Nueva'!FM49</f>
        <v>45078192.802167684</v>
      </c>
      <c r="FN30" s="119">
        <f>'Serv Deuda Nueva'!FN49</f>
        <v>45159018.470439181</v>
      </c>
      <c r="FO30" s="119">
        <f>'Serv Deuda Nueva'!FO49</f>
        <v>45243325.605753049</v>
      </c>
      <c r="FP30" s="119">
        <f>'Serv Deuda Nueva'!FP49</f>
        <v>45326205.008291483</v>
      </c>
      <c r="FQ30" s="119">
        <f>'Serv Deuda Nueva'!FQ49</f>
        <v>45412518.893217862</v>
      </c>
      <c r="FR30" s="119">
        <f>'Serv Deuda Nueva'!FR49</f>
        <v>45497357.879138611</v>
      </c>
      <c r="FS30" s="119">
        <f>'Serv Deuda Nueva'!FS49</f>
        <v>45580718.286222488</v>
      </c>
      <c r="FT30" s="119">
        <f>'Serv Deuda Nueva'!FT49</f>
        <v>45667462.224638261</v>
      </c>
      <c r="FU30" s="119">
        <f>'Serv Deuda Nueva'!FU49</f>
        <v>45752680.072920628</v>
      </c>
      <c r="FV30" s="119">
        <f>'Serv Deuda Nueva'!FV49</f>
        <v>45841233.816243514</v>
      </c>
      <c r="FW30" s="119">
        <f>'Serv Deuda Nueva'!FW49</f>
        <v>45928213.651566252</v>
      </c>
      <c r="FX30" s="119">
        <f>'Serv Deuda Nueva'!FX49</f>
        <v>46013615.67906817</v>
      </c>
      <c r="FY30" s="119">
        <f>'Serv Deuda Nueva'!FY49</f>
        <v>46102301.758845866</v>
      </c>
      <c r="FZ30" s="119">
        <f>'Serv Deuda Nueva'!FZ49</f>
        <v>17002078.984131102</v>
      </c>
      <c r="GA30" s="119">
        <f>'Serv Deuda Nueva'!GA49</f>
        <v>17166226.46298027</v>
      </c>
      <c r="GB30" s="119">
        <f>'Serv Deuda Nueva'!GB49</f>
        <v>17330235.256941102</v>
      </c>
      <c r="GC30" s="119">
        <f>'Serv Deuda Nueva'!GC49</f>
        <v>17498971.166021518</v>
      </c>
      <c r="GD30" s="119">
        <f>'Serv Deuda Nueva'!GD49</f>
        <v>17667564.548137769</v>
      </c>
      <c r="GE30" s="119">
        <f>'Serv Deuda Nueva'!GE49</f>
        <v>17840881.183289852</v>
      </c>
      <c r="GF30" s="119">
        <f>'Serv Deuda Nueva'!GF49</f>
        <v>18014051.449401934</v>
      </c>
      <c r="GG30" s="119">
        <f>'Serv Deuda Nueva'!GG49</f>
        <v>18191941.116466101</v>
      </c>
      <c r="GH30" s="119">
        <f>'Serv Deuda Nueva'!GH49</f>
        <v>18369680.55240652</v>
      </c>
      <c r="GI30" s="119">
        <f>'Serv Deuda Nueva'!GI49</f>
        <v>18552135.537223186</v>
      </c>
      <c r="GJ30" s="119">
        <f>'Serv Deuda Nueva'!GJ49</f>
        <v>18734436.448840268</v>
      </c>
      <c r="GK30" s="119">
        <f>'Serv Deuda Nueva'!GK49</f>
        <v>18921449.057249852</v>
      </c>
      <c r="GL30" s="119">
        <f>'Serv Deuda Nueva'!GL49</f>
        <v>19108303.730376102</v>
      </c>
      <c r="GM30" s="119">
        <f>'Serv Deuda Nueva'!GM49</f>
        <v>19299866.258219019</v>
      </c>
      <c r="GN30" s="119">
        <f>'Serv Deuda Nueva'!GN49</f>
        <v>19491266.988694854</v>
      </c>
      <c r="GO30" s="119">
        <f>'Serv Deuda Nueva'!GO49</f>
        <v>19687371.731811516</v>
      </c>
      <c r="GP30" s="119">
        <f>'Serv Deuda Nueva'!GP49</f>
        <v>19883310.825477354</v>
      </c>
      <c r="GQ30" s="119">
        <f>'Serv Deuda Nueva'!GQ49</f>
        <v>20083950.059700266</v>
      </c>
      <c r="GR30" s="119">
        <f>'Serv Deuda Nueva'!GR49</f>
        <v>20284419.812404435</v>
      </c>
      <c r="GS30" s="119">
        <f>'Serv Deuda Nueva'!GS49</f>
        <v>20489585.853581935</v>
      </c>
      <c r="GT30" s="119">
        <f>'Serv Deuda Nueva'!GT49</f>
        <v>20694578.561156932</v>
      </c>
      <c r="GU30" s="119">
        <f>'Serv Deuda Nueva'!GU49</f>
        <v>20904263.695121519</v>
      </c>
      <c r="GV30" s="119">
        <f>'Serv Deuda Nueva'!GV49</f>
        <v>21113771.643407766</v>
      </c>
      <c r="GW30" s="119">
        <f>'Serv Deuda Nueva'!GW49</f>
        <v>21327968.176007766</v>
      </c>
      <c r="GX30" s="119">
        <f>'Serv Deuda Nueva'!GX49</f>
        <v>21546849.450845685</v>
      </c>
      <c r="GY30" s="119">
        <f>'Serv Deuda Nueva'!GY49</f>
        <v>21765545.825837769</v>
      </c>
      <c r="GZ30" s="119">
        <f>'Serv Deuda Nueva'!GZ49</f>
        <v>21988923.080984019</v>
      </c>
      <c r="HA30" s="119">
        <f>'Serv Deuda Nueva'!HA49</f>
        <v>22212111.594208602</v>
      </c>
      <c r="HB30" s="119">
        <f>'Serv Deuda Nueva'!HB49</f>
        <v>22439977.135503601</v>
      </c>
      <c r="HC30" s="119">
        <f>'Serv Deuda Nueva'!HC49</f>
        <v>22672515.852793183</v>
      </c>
      <c r="HD30" s="119">
        <f>'Serv Deuda Nueva'!HD49</f>
        <v>22904858.124001518</v>
      </c>
      <c r="HE30" s="119">
        <f>'Serv Deuda Nueva'!HE49</f>
        <v>23141869.719120685</v>
      </c>
      <c r="HF30" s="119">
        <f>'Serv Deuda Nueva'!HF49</f>
        <v>23383546.786074851</v>
      </c>
      <c r="HG30" s="119">
        <f>'Serv Deuda Nueva'!HG49</f>
        <v>23625019.702788182</v>
      </c>
      <c r="HH30" s="119">
        <f>'Serv Deuda Nueva'!HH49</f>
        <v>23871154.239252768</v>
      </c>
      <c r="HI30" s="119">
        <f>'Serv Deuda Nueva'!HI49</f>
        <v>24121946.54339277</v>
      </c>
      <c r="HJ30" s="119">
        <f>'Serv Deuda Nueva'!HJ49</f>
        <v>24372526.993132349</v>
      </c>
      <c r="HK30" s="119">
        <f>'Serv Deuda Nueva'!HK49</f>
        <v>24627761.3584636</v>
      </c>
      <c r="HL30" s="119">
        <f>'Serv Deuda Nueva'!HL49</f>
        <v>24887645.797310684</v>
      </c>
      <c r="HM30" s="119">
        <f>'Serv Deuda Nueva'!HM49</f>
        <v>25147310.667589851</v>
      </c>
      <c r="HN30" s="119">
        <f>'Serv Deuda Nueva'!HN49</f>
        <v>25411621.749301102</v>
      </c>
      <c r="HO30" s="119">
        <f>'Serv Deuda Nueva'!HO49</f>
        <v>25680575.200368602</v>
      </c>
      <c r="HP30" s="119">
        <f>'Serv Deuda Nueva'!HP49</f>
        <v>25954167.158708602</v>
      </c>
      <c r="HQ30" s="119">
        <f>'Serv Deuda Nueva'!HQ49</f>
        <v>26227527.992245272</v>
      </c>
      <c r="HR30" s="119">
        <f>'Serv Deuda Nueva'!HR49</f>
        <v>26505523.490978602</v>
      </c>
      <c r="HS30" s="119">
        <f>'Serv Deuda Nueva'!HS49</f>
        <v>26788149.792824849</v>
      </c>
      <c r="HT30" s="119">
        <f>'Serv Deuda Nueva'!HT49</f>
        <v>27075403.055708185</v>
      </c>
      <c r="HU30" s="119">
        <f>'Serv Deuda Nueva'!HU49</f>
        <v>27362413.637544852</v>
      </c>
      <c r="HV30" s="119">
        <f>'Serv Deuda Nueva'!HV49</f>
        <v>27654047.328334853</v>
      </c>
      <c r="HW30" s="119">
        <f>'Serv Deuda Nueva'!HW49</f>
        <v>25608628.48</v>
      </c>
      <c r="HX30" s="119">
        <f>'Serv Deuda Nueva'!HX49</f>
        <v>28251168.598447766</v>
      </c>
      <c r="HY30" s="119">
        <f>'Serv Deuda Nueva'!HY49</f>
        <v>28556648.483619019</v>
      </c>
      <c r="HZ30" s="119">
        <f>'Serv Deuda Nueva'!HZ49</f>
        <v>28861870.279424436</v>
      </c>
      <c r="IA30" s="119">
        <f>'Serv Deuda Nueva'!IA49</f>
        <v>29171699.77586402</v>
      </c>
      <c r="IB30" s="119">
        <f>'Serv Deuda Nueva'!IB49</f>
        <v>29486133.110854018</v>
      </c>
      <c r="IC30" s="119">
        <f>'Serv Deuda Nueva'!IC49</f>
        <v>29805166.4423186</v>
      </c>
      <c r="ID30" s="119">
        <f>'Serv Deuda Nueva'!ID49</f>
        <v>30128795.908174019</v>
      </c>
      <c r="IE30" s="119">
        <f>'Serv Deuda Nueva'!IE49</f>
        <v>30457017.666344438</v>
      </c>
      <c r="IF30" s="119">
        <f>'Serv Deuda Nueva'!IF49</f>
        <v>30789827.854746103</v>
      </c>
      <c r="IG30" s="119">
        <f>'Serv Deuda Nueva'!IG49</f>
        <v>31127222.631303187</v>
      </c>
      <c r="IH30" s="119">
        <f>'Serv Deuda Nueva'!IH49</f>
        <v>31469198.133931935</v>
      </c>
      <c r="II30" s="119">
        <f>'Serv Deuda Nueva'!II49</f>
        <v>31810884.740556519</v>
      </c>
      <c r="IJ30" s="119">
        <f>'Serv Deuda Nueva'!IJ49</f>
        <v>32157148.221169021</v>
      </c>
      <c r="IK30" s="119">
        <f>'Serv Deuda Nueva'!IK49</f>
        <v>32507984.723693602</v>
      </c>
      <c r="IL30" s="119">
        <f>'Serv Deuda Nueva'!IL49</f>
        <v>32863390.406054437</v>
      </c>
      <c r="IM30" s="119">
        <f>'Serv Deuda Nueva'!IM49</f>
        <v>33223361.41616777</v>
      </c>
      <c r="IN30" s="119">
        <f>'Serv Deuda Nueva'!IN49</f>
        <v>33587893.891949855</v>
      </c>
      <c r="IO30" s="119">
        <f>'Serv Deuda Nueva'!IO49</f>
        <v>33956983.981324852</v>
      </c>
      <c r="IP30" s="119">
        <f>'Serv Deuda Nueva'!IP49</f>
        <v>34330627.842216939</v>
      </c>
      <c r="IQ30" s="119">
        <f>'Serv Deuda Nueva'!IQ49</f>
        <v>34708821.622542351</v>
      </c>
      <c r="IR30" s="119">
        <f>'Serv Deuda Nueva'!IR49</f>
        <v>35091561.460217357</v>
      </c>
      <c r="IS30" s="119">
        <f>'Serv Deuda Nueva'!IS49</f>
        <v>35478843.5131661</v>
      </c>
      <c r="IT30" s="119">
        <f>'Serv Deuda Nueva'!IT49</f>
        <v>35870663.919304848</v>
      </c>
      <c r="IU30" s="119">
        <f>'Serv Deuda Nueva'!IU49</f>
        <v>36271884.626557775</v>
      </c>
      <c r="IV30" s="119">
        <f>'Serv Deuda Nueva'!IV49</f>
        <v>36677632.130757354</v>
      </c>
      <c r="IW30" s="119">
        <f>'Serv Deuda Nueva'!IW49</f>
        <v>37087902.579827771</v>
      </c>
      <c r="IX30" s="119">
        <f>'Serv Deuda Nueva'!IX49</f>
        <v>37502692.131693184</v>
      </c>
      <c r="IY30" s="119">
        <f>'Serv Deuda Nueva'!IY49</f>
        <v>37921996.934269853</v>
      </c>
      <c r="IZ30" s="119">
        <f>'Serv Deuda Nueva'!IZ49</f>
        <v>38345813.125474013</v>
      </c>
      <c r="JA30" s="119">
        <f>'Serv Deuda Nueva'!JA49</f>
        <v>38774136.853229851</v>
      </c>
      <c r="JB30" s="119">
        <f>'Serv Deuda Nueva'!JB49</f>
        <v>39206964.285461523</v>
      </c>
      <c r="JC30" s="119">
        <f>'Serv Deuda Nueva'!JC49</f>
        <v>39649157.330077358</v>
      </c>
      <c r="JD30" s="119">
        <f>'Serv Deuda Nueva'!JD49</f>
        <v>40095842.512925684</v>
      </c>
      <c r="JE30" s="119">
        <f>'Serv Deuda Nueva'!JE49</f>
        <v>40547015.97192277</v>
      </c>
      <c r="JF30" s="119">
        <f>'Serv Deuda Nueva'!JF49</f>
        <v>41002673.864992768</v>
      </c>
      <c r="JG30" s="119">
        <f>'Serv Deuda Nueva'!JG49</f>
        <v>41467678.120051935</v>
      </c>
      <c r="JH30" s="119">
        <f>'Serv Deuda Nueva'!JH49</f>
        <v>41937155.242940687</v>
      </c>
      <c r="JI30" s="119">
        <f>'Serv Deuda Nueva'!JI49</f>
        <v>42411101.391583189</v>
      </c>
      <c r="JJ30" s="119">
        <f>'Serv Deuda Nueva'!JJ49</f>
        <v>42889512.713895686</v>
      </c>
      <c r="JK30" s="119">
        <f>'Serv Deuda Nueva'!JK49</f>
        <v>43377251.127794437</v>
      </c>
      <c r="JL30" s="119">
        <f>'Serv Deuda Nueva'!JL49</f>
        <v>43869443.159127772</v>
      </c>
      <c r="JM30" s="119">
        <f>'Serv Deuda Nueva'!JM49</f>
        <v>44366084.955811933</v>
      </c>
      <c r="JN30" s="119">
        <f>'Serv Deuda Nueva'!JN49</f>
        <v>44872038.445763186</v>
      </c>
      <c r="JO30" s="119">
        <f>'Serv Deuda Nueva'!JO49</f>
        <v>45382430.134821936</v>
      </c>
      <c r="JP30" s="119">
        <f>'Serv Deuda Nueva'!JP49</f>
        <v>45902121.960912354</v>
      </c>
      <c r="JQ30" s="119">
        <f>'Serv Deuda Nueva'!JQ49</f>
        <v>46426240.439874858</v>
      </c>
      <c r="JR30" s="119">
        <f>'Serv Deuda Nueva'!JR49</f>
        <v>46954781.719625689</v>
      </c>
      <c r="JS30" s="119">
        <f>'Serv Deuda Nueva'!JS49</f>
        <v>47492607.718081109</v>
      </c>
      <c r="JT30" s="119">
        <f>'Serv Deuda Nueva'!JT49</f>
        <v>48034844.961089432</v>
      </c>
      <c r="JU30" s="119">
        <f>'Serv Deuda Nueva'!JU49</f>
        <v>48586355.386566937</v>
      </c>
      <c r="JV30" s="119">
        <f>'Serv Deuda Nueva'!JV49</f>
        <v>49142265.480346099</v>
      </c>
      <c r="JW30" s="119">
        <f>'Serv Deuda Nueva'!JW49</f>
        <v>49707437.200359017</v>
      </c>
      <c r="JX30" s="119">
        <f>'Serv Deuda Nueva'!JX49</f>
        <v>50276997.042438187</v>
      </c>
      <c r="JY30" s="119">
        <f>'Serv Deuda Nueva'!JY49</f>
        <v>50855806.954507768</v>
      </c>
      <c r="JZ30" s="119">
        <f>'Serv Deuda Nueva'!JZ49</f>
        <v>51443859.212400272</v>
      </c>
      <c r="KA30" s="119">
        <f>'Serv Deuda Nueva'!KA49</f>
        <v>52036280.341964014</v>
      </c>
      <c r="KB30" s="119">
        <f>'Serv Deuda Nueva'!KB49</f>
        <v>52637932.271115266</v>
      </c>
      <c r="KC30" s="119">
        <f>'Serv Deuda Nueva'!KC49</f>
        <v>53248807.295694433</v>
      </c>
      <c r="KD30" s="119">
        <f>'Serv Deuda Nueva'!KD49</f>
        <v>53864031.931541935</v>
      </c>
      <c r="KE30" s="119">
        <f>'Serv Deuda Nueva'!KE49</f>
        <v>54488468.106574021</v>
      </c>
      <c r="KF30" s="119">
        <f>'Serv Deuda Nueva'!KF49</f>
        <v>55122108.116631098</v>
      </c>
      <c r="KG30" s="119">
        <f>'Serv Deuda Nueva'!KG49</f>
        <v>55760078.467553601</v>
      </c>
      <c r="KH30" s="119">
        <f>'Serv Deuda Nueva'!KH49</f>
        <v>56407241.107265688</v>
      </c>
      <c r="KI30" s="119">
        <f>'Serv Deuda Nueva'!KI49</f>
        <v>57063588.311599851</v>
      </c>
      <c r="KJ30" s="119">
        <f>'Serv Deuda Nueva'!KJ49</f>
        <v>57729112.396404438</v>
      </c>
      <c r="KK30" s="119">
        <f>'Serv Deuda Nueva'!KK49</f>
        <v>58398939.857511938</v>
      </c>
      <c r="KL30" s="119">
        <f>'Serv Deuda Nueva'!KL49</f>
        <v>59077932.632846519</v>
      </c>
      <c r="KM30" s="119">
        <f>'Serv Deuda Nueva'!KM49</f>
        <v>59766083.018248603</v>
      </c>
      <c r="KN30" s="119">
        <f>'Serv Deuda Nueva'!KN49</f>
        <v>60463383.319558598</v>
      </c>
      <c r="KO30" s="119">
        <f>'Serv Deuda Nueva'!KO49</f>
        <v>61169825.812609017</v>
      </c>
      <c r="KP30" s="119">
        <f>'Serv Deuda Nueva'!KP49</f>
        <v>58323647.83464098</v>
      </c>
    </row>
    <row r="31" spans="1:302">
      <c r="B31" s="142" t="s">
        <v>94</v>
      </c>
      <c r="C31" s="119">
        <f>+C29-C30</f>
        <v>-40096909.944665998</v>
      </c>
      <c r="D31" s="119">
        <f t="shared" ref="D31:BO31" si="114">+D29-D30</f>
        <v>-39152502.950315721</v>
      </c>
      <c r="E31" s="119">
        <f t="shared" si="114"/>
        <v>-38173091.292091519</v>
      </c>
      <c r="F31" s="119">
        <f t="shared" si="114"/>
        <v>-37193681.5926181</v>
      </c>
      <c r="G31" s="119">
        <f t="shared" si="114"/>
        <v>-36214273.851895496</v>
      </c>
      <c r="H31" s="119">
        <f t="shared" si="114"/>
        <v>-36288575.658429071</v>
      </c>
      <c r="I31" s="119">
        <f t="shared" si="114"/>
        <v>-36362877.316285729</v>
      </c>
      <c r="J31" s="119">
        <f t="shared" si="114"/>
        <v>-36437178.825465478</v>
      </c>
      <c r="K31" s="119">
        <f t="shared" si="114"/>
        <v>-36511480.18596831</v>
      </c>
      <c r="L31" s="119">
        <f t="shared" si="114"/>
        <v>-36585781.397794217</v>
      </c>
      <c r="M31" s="119">
        <f t="shared" si="114"/>
        <v>-36660082.460943207</v>
      </c>
      <c r="N31" s="119">
        <f t="shared" si="114"/>
        <v>-36579795.019432507</v>
      </c>
      <c r="O31" s="119">
        <f t="shared" si="114"/>
        <v>-38241458.898425303</v>
      </c>
      <c r="P31" s="119">
        <f t="shared" si="114"/>
        <v>-38167598.409474693</v>
      </c>
      <c r="Q31" s="119">
        <f t="shared" si="114"/>
        <v>-38098515.992927343</v>
      </c>
      <c r="R31" s="119">
        <f t="shared" si="114"/>
        <v>-38029310.56744393</v>
      </c>
      <c r="S31" s="119">
        <f t="shared" si="114"/>
        <v>-37959983.336799636</v>
      </c>
      <c r="T31" s="119">
        <f t="shared" si="114"/>
        <v>-37890535.494769648</v>
      </c>
      <c r="U31" s="119">
        <f t="shared" si="114"/>
        <v>-37820968.265203163</v>
      </c>
      <c r="V31" s="119">
        <f t="shared" si="114"/>
        <v>-37751282.841801025</v>
      </c>
      <c r="W31" s="119">
        <f t="shared" si="114"/>
        <v>-37681480.418338396</v>
      </c>
      <c r="X31" s="119">
        <f t="shared" si="114"/>
        <v>-37611562.218663998</v>
      </c>
      <c r="Y31" s="119">
        <f t="shared" si="114"/>
        <v>-37541529.436479174</v>
      </c>
      <c r="Z31" s="119">
        <f t="shared" si="114"/>
        <v>-37503180.038707785</v>
      </c>
      <c r="AA31" s="119">
        <f t="shared" si="114"/>
        <v>-37464692.100451484</v>
      </c>
      <c r="AB31" s="119">
        <f t="shared" si="114"/>
        <v>-37426066.336436294</v>
      </c>
      <c r="AC31" s="119">
        <f t="shared" si="114"/>
        <v>-37387303.461461581</v>
      </c>
      <c r="AD31" s="119">
        <f t="shared" si="114"/>
        <v>-37348404.220399596</v>
      </c>
      <c r="AE31" s="119">
        <f t="shared" si="114"/>
        <v>-37309369.327976637</v>
      </c>
      <c r="AF31" s="119">
        <f t="shared" si="114"/>
        <v>-37270199.508992091</v>
      </c>
      <c r="AG31" s="119">
        <f t="shared" si="114"/>
        <v>-37235761.268245317</v>
      </c>
      <c r="AH31" s="119">
        <f t="shared" si="114"/>
        <v>-37201154.292891085</v>
      </c>
      <c r="AI31" s="119">
        <f t="shared" si="114"/>
        <v>-37166379.452688441</v>
      </c>
      <c r="AJ31" s="119">
        <f t="shared" si="114"/>
        <v>-37131437.617396474</v>
      </c>
      <c r="AK31" s="119">
        <f t="shared" si="114"/>
        <v>-37096329.666774251</v>
      </c>
      <c r="AL31" s="119">
        <f t="shared" si="114"/>
        <v>-37135489.854674794</v>
      </c>
      <c r="AM31" s="119">
        <f t="shared" si="114"/>
        <v>-37174413.66368413</v>
      </c>
      <c r="AN31" s="119">
        <f t="shared" si="114"/>
        <v>-37213100.610873081</v>
      </c>
      <c r="AO31" s="119">
        <f t="shared" si="114"/>
        <v>-37251550.223312497</v>
      </c>
      <c r="AP31" s="119">
        <f t="shared" si="114"/>
        <v>-37289761.998000771</v>
      </c>
      <c r="AQ31" s="119">
        <f t="shared" si="114"/>
        <v>-37327735.462081082</v>
      </c>
      <c r="AR31" s="119">
        <f t="shared" si="114"/>
        <v>-37365470.132624254</v>
      </c>
      <c r="AS31" s="119">
        <f t="shared" si="114"/>
        <v>-37402965.536701135</v>
      </c>
      <c r="AT31" s="119">
        <f t="shared" si="114"/>
        <v>-37445086.951309912</v>
      </c>
      <c r="AU31" s="119">
        <f t="shared" si="114"/>
        <v>-37486932.752615325</v>
      </c>
      <c r="AV31" s="119">
        <f t="shared" si="114"/>
        <v>-37528502.367127344</v>
      </c>
      <c r="AW31" s="119">
        <f t="shared" si="114"/>
        <v>-37569795.231428504</v>
      </c>
      <c r="AX31" s="119">
        <f t="shared" si="114"/>
        <v>-37628871.12180198</v>
      </c>
      <c r="AY31" s="119">
        <f t="shared" si="114"/>
        <v>-37687648.742153622</v>
      </c>
      <c r="AZ31" s="119">
        <f t="shared" si="114"/>
        <v>-37746127.133683771</v>
      </c>
      <c r="BA31" s="119">
        <f t="shared" si="114"/>
        <v>-37804305.347665586</v>
      </c>
      <c r="BB31" s="119">
        <f t="shared" si="114"/>
        <v>-37862182.425372213</v>
      </c>
      <c r="BC31" s="119">
        <f t="shared" si="114"/>
        <v>-37919757.438150212</v>
      </c>
      <c r="BD31" s="119">
        <f t="shared" si="114"/>
        <v>-37977029.427199513</v>
      </c>
      <c r="BE31" s="119">
        <f t="shared" si="114"/>
        <v>-38033997.443793297</v>
      </c>
      <c r="BF31" s="119">
        <f t="shared" si="114"/>
        <v>-38095526.319204703</v>
      </c>
      <c r="BG31" s="119">
        <f t="shared" si="114"/>
        <v>-38156713.438295379</v>
      </c>
      <c r="BH31" s="119">
        <f t="shared" si="114"/>
        <v>-38217557.726806216</v>
      </c>
      <c r="BI31" s="119">
        <f t="shared" si="114"/>
        <v>-38278058.080404185</v>
      </c>
      <c r="BJ31" s="119">
        <f t="shared" si="114"/>
        <v>-38334548.325282939</v>
      </c>
      <c r="BK31" s="119">
        <f t="shared" si="114"/>
        <v>-38390697.325219743</v>
      </c>
      <c r="BL31" s="119">
        <f t="shared" si="114"/>
        <v>-38446504.065898344</v>
      </c>
      <c r="BM31" s="119">
        <f t="shared" si="114"/>
        <v>-38501967.563150674</v>
      </c>
      <c r="BN31" s="119">
        <f t="shared" si="114"/>
        <v>-38557086.832734682</v>
      </c>
      <c r="BO31" s="119">
        <f t="shared" si="114"/>
        <v>-38611860.860333845</v>
      </c>
      <c r="BP31" s="119">
        <f t="shared" ref="BP31:EA31" si="115">+BP29-BP30</f>
        <v>-38671154.451780371</v>
      </c>
      <c r="BQ31" s="119">
        <f t="shared" si="115"/>
        <v>-38730064.514577538</v>
      </c>
      <c r="BR31" s="119">
        <f t="shared" si="115"/>
        <v>-38788589.920202889</v>
      </c>
      <c r="BS31" s="119">
        <f t="shared" si="115"/>
        <v>-38846729.570208766</v>
      </c>
      <c r="BT31" s="119">
        <f t="shared" si="115"/>
        <v>-38904482.335998081</v>
      </c>
      <c r="BU31" s="119">
        <f t="shared" si="115"/>
        <v>-38961847.099048398</v>
      </c>
      <c r="BV31" s="119">
        <f t="shared" si="115"/>
        <v>-39018822.740837246</v>
      </c>
      <c r="BW31" s="119">
        <f t="shared" si="115"/>
        <v>-39075408.142842174</v>
      </c>
      <c r="BX31" s="119">
        <f t="shared" si="115"/>
        <v>-39131602.17654074</v>
      </c>
      <c r="BY31" s="119">
        <f t="shared" si="115"/>
        <v>-39192269.53348577</v>
      </c>
      <c r="BZ31" s="119">
        <f t="shared" si="115"/>
        <v>-39252506.603983879</v>
      </c>
      <c r="CA31" s="119">
        <f t="shared" si="115"/>
        <v>-39312312.165307678</v>
      </c>
      <c r="CB31" s="119">
        <f t="shared" si="115"/>
        <v>-39371684.954579048</v>
      </c>
      <c r="CC31" s="119">
        <f t="shared" si="115"/>
        <v>-39430623.739070766</v>
      </c>
      <c r="CD31" s="119">
        <f t="shared" si="115"/>
        <v>-39489127.285980269</v>
      </c>
      <c r="CE31" s="119">
        <f t="shared" si="115"/>
        <v>-39547194.332429163</v>
      </c>
      <c r="CF31" s="119">
        <f t="shared" si="115"/>
        <v>-39604823.645690478</v>
      </c>
      <c r="CG31" s="119">
        <f t="shared" si="115"/>
        <v>-39666879.772961639</v>
      </c>
      <c r="CH31" s="119">
        <f t="shared" si="115"/>
        <v>-39716271.041628093</v>
      </c>
      <c r="CI31" s="119">
        <f t="shared" si="115"/>
        <v>-39765205.767973132</v>
      </c>
      <c r="CJ31" s="119">
        <f t="shared" si="115"/>
        <v>-39813683.004182316</v>
      </c>
      <c r="CK31" s="119">
        <f t="shared" si="115"/>
        <v>-39861701.80244118</v>
      </c>
      <c r="CL31" s="119">
        <f t="shared" si="115"/>
        <v>-39909261.214935258</v>
      </c>
      <c r="CM31" s="119">
        <f t="shared" si="115"/>
        <v>-39956360.293850109</v>
      </c>
      <c r="CN31" s="119">
        <f t="shared" si="115"/>
        <v>-40007863.871371262</v>
      </c>
      <c r="CO31" s="119">
        <f t="shared" si="115"/>
        <v>-40058868.028903916</v>
      </c>
      <c r="CP31" s="119">
        <f t="shared" si="115"/>
        <v>-40109371.712392241</v>
      </c>
      <c r="CQ31" s="119">
        <f t="shared" si="115"/>
        <v>-40159373.907933325</v>
      </c>
      <c r="CR31" s="119">
        <f t="shared" si="115"/>
        <v>-40208873.561471224</v>
      </c>
      <c r="CS31" s="119">
        <f t="shared" si="115"/>
        <v>-40257869.65910314</v>
      </c>
      <c r="CT31" s="119">
        <f t="shared" si="115"/>
        <v>-40306361.146772996</v>
      </c>
      <c r="CU31" s="119">
        <f t="shared" si="115"/>
        <v>-40359212.790578127</v>
      </c>
      <c r="CV31" s="119">
        <f t="shared" si="115"/>
        <v>-40411520.364630669</v>
      </c>
      <c r="CW31" s="119">
        <f t="shared" si="115"/>
        <v>-40463282.748786286</v>
      </c>
      <c r="CX31" s="119">
        <f t="shared" si="115"/>
        <v>-40514498.822900638</v>
      </c>
      <c r="CY31" s="119">
        <f t="shared" si="115"/>
        <v>-40565167.466829367</v>
      </c>
      <c r="CZ31" s="119">
        <f t="shared" si="115"/>
        <v>-40615287.560428143</v>
      </c>
      <c r="DA31" s="119">
        <f t="shared" si="115"/>
        <v>-40669723.773552611</v>
      </c>
      <c r="DB31" s="119">
        <f t="shared" si="115"/>
        <v>-40723571.611819834</v>
      </c>
      <c r="DC31" s="119">
        <f t="shared" si="115"/>
        <v>-40776829.888997704</v>
      </c>
      <c r="DD31" s="119">
        <f t="shared" si="115"/>
        <v>-40829497.378699698</v>
      </c>
      <c r="DE31" s="119">
        <f t="shared" si="115"/>
        <v>-40881572.894693837</v>
      </c>
      <c r="DF31" s="119">
        <f t="shared" si="115"/>
        <v>-40933055.210593462</v>
      </c>
      <c r="DG31" s="119">
        <f t="shared" si="115"/>
        <v>-40988808.920166716</v>
      </c>
      <c r="DH31" s="119">
        <f t="shared" si="115"/>
        <v>-41043929.290535726</v>
      </c>
      <c r="DI31" s="119">
        <f t="shared" si="115"/>
        <v>-41098415.009148642</v>
      </c>
      <c r="DJ31" s="119">
        <f t="shared" si="115"/>
        <v>-41152264.79360874</v>
      </c>
      <c r="DK31" s="119">
        <f t="shared" si="115"/>
        <v>-41205477.351441801</v>
      </c>
      <c r="DL31" s="119">
        <f t="shared" si="115"/>
        <v>-41262917.170173578</v>
      </c>
      <c r="DM31" s="119">
        <f t="shared" si="115"/>
        <v>-41319679.297230683</v>
      </c>
      <c r="DN31" s="119">
        <f t="shared" si="115"/>
        <v>-41375762.343896098</v>
      </c>
      <c r="DO31" s="119">
        <f t="shared" si="115"/>
        <v>-41431164.921530552</v>
      </c>
      <c r="DP31" s="119">
        <f t="shared" si="115"/>
        <v>-41485885.671572842</v>
      </c>
      <c r="DQ31" s="119">
        <f t="shared" si="115"/>
        <v>-41544788.985305689</v>
      </c>
      <c r="DR31" s="119">
        <f t="shared" si="115"/>
        <v>-41611811.859517477</v>
      </c>
      <c r="DS31" s="119">
        <f t="shared" si="115"/>
        <v>-41678084.539709896</v>
      </c>
      <c r="DT31" s="119">
        <f t="shared" si="115"/>
        <v>-41743605.070972607</v>
      </c>
      <c r="DU31" s="119">
        <f t="shared" si="115"/>
        <v>-41808371.508395255</v>
      </c>
      <c r="DV31" s="119">
        <f t="shared" si="115"/>
        <v>-41877247.656989016</v>
      </c>
      <c r="DW31" s="119">
        <f t="shared" si="115"/>
        <v>-41945327.566947035</v>
      </c>
      <c r="DX31" s="119">
        <f t="shared" si="115"/>
        <v>-42012609.158285707</v>
      </c>
      <c r="DY31" s="119">
        <f t="shared" si="115"/>
        <v>-42079090.351099864</v>
      </c>
      <c r="DZ31" s="119">
        <f t="shared" si="115"/>
        <v>-42149634.885563157</v>
      </c>
      <c r="EA31" s="119">
        <f t="shared" si="115"/>
        <v>-42219336.493311852</v>
      </c>
      <c r="EB31" s="119">
        <f t="shared" ref="EB31:GM31" si="116">+EB29-EB30</f>
        <v>-42288192.999524921</v>
      </c>
      <c r="EC31" s="119">
        <f t="shared" si="116"/>
        <v>-42356202.21930258</v>
      </c>
      <c r="ED31" s="119">
        <f t="shared" si="116"/>
        <v>-42423361.977745056</v>
      </c>
      <c r="EE31" s="119">
        <f t="shared" si="116"/>
        <v>-42494535.849873357</v>
      </c>
      <c r="EF31" s="119">
        <f t="shared" si="116"/>
        <v>-42564817.310908116</v>
      </c>
      <c r="EG31" s="119">
        <f t="shared" si="116"/>
        <v>-42634204.050875582</v>
      </c>
      <c r="EH31" s="119">
        <f t="shared" si="116"/>
        <v>-42702693.769881144</v>
      </c>
      <c r="EI31" s="119">
        <f t="shared" si="116"/>
        <v>-42775149.948030189</v>
      </c>
      <c r="EJ31" s="119">
        <f t="shared" si="116"/>
        <v>-42846665.772143312</v>
      </c>
      <c r="EK31" s="119">
        <f t="shared" si="116"/>
        <v>-42917238.837331295</v>
      </c>
      <c r="EL31" s="119">
        <f t="shared" si="116"/>
        <v>-42986866.708625175</v>
      </c>
      <c r="EM31" s="119">
        <f t="shared" si="116"/>
        <v>-43060412.771215335</v>
      </c>
      <c r="EN31" s="119">
        <f t="shared" si="116"/>
        <v>-43132969.93352171</v>
      </c>
      <c r="EO31" s="119">
        <f t="shared" si="116"/>
        <v>-43204535.655660257</v>
      </c>
      <c r="EP31" s="119">
        <f t="shared" si="116"/>
        <v>-43279973.217827</v>
      </c>
      <c r="EQ31" s="119">
        <f t="shared" si="116"/>
        <v>-43354375.278372295</v>
      </c>
      <c r="ER31" s="119">
        <f t="shared" si="116"/>
        <v>-43427739.212497488</v>
      </c>
      <c r="ES31" s="119">
        <f t="shared" si="116"/>
        <v>-43500062.355243608</v>
      </c>
      <c r="ET31" s="119">
        <f t="shared" si="116"/>
        <v>-43576207.861812145</v>
      </c>
      <c r="EU31" s="119">
        <f t="shared" si="116"/>
        <v>-43651268.142312348</v>
      </c>
      <c r="EV31" s="119">
        <f t="shared" si="116"/>
        <v>-43725240.436870709</v>
      </c>
      <c r="EW31" s="119">
        <f t="shared" si="116"/>
        <v>-43802987.76561375</v>
      </c>
      <c r="EX31" s="119">
        <f t="shared" si="116"/>
        <v>-43879602.328741699</v>
      </c>
      <c r="EY31" s="119">
        <f t="shared" si="116"/>
        <v>-43955081.231305718</v>
      </c>
      <c r="EZ31" s="119">
        <f t="shared" si="116"/>
        <v>-44034287.398518324</v>
      </c>
      <c r="FA31" s="119">
        <f t="shared" si="116"/>
        <v>-44112312.780509621</v>
      </c>
      <c r="FB31" s="119">
        <f t="shared" si="116"/>
        <v>-44189154.387416698</v>
      </c>
      <c r="FC31" s="119">
        <f t="shared" si="116"/>
        <v>-44269675.019376613</v>
      </c>
      <c r="FD31" s="119">
        <f t="shared" si="116"/>
        <v>-44348966.386529818</v>
      </c>
      <c r="FE31" s="119">
        <f t="shared" si="116"/>
        <v>-44427025.404099785</v>
      </c>
      <c r="FF31" s="119">
        <f t="shared" si="116"/>
        <v>-44508714.737147659</v>
      </c>
      <c r="FG31" s="119">
        <f t="shared" si="116"/>
        <v>-44589125.885905623</v>
      </c>
      <c r="FH31" s="119">
        <f t="shared" si="116"/>
        <v>-44668255.630521312</v>
      </c>
      <c r="FI31" s="119">
        <f t="shared" si="116"/>
        <v>-44750966.541142352</v>
      </c>
      <c r="FJ31" s="119">
        <f t="shared" si="116"/>
        <v>-44832349.86793007</v>
      </c>
      <c r="FK31" s="119">
        <f t="shared" si="116"/>
        <v>-44912402.29611899</v>
      </c>
      <c r="FL31" s="119">
        <f t="shared" si="116"/>
        <v>-44995986.260780357</v>
      </c>
      <c r="FM31" s="119">
        <f t="shared" si="116"/>
        <v>-45078192.802167684</v>
      </c>
      <c r="FN31" s="119">
        <f t="shared" si="116"/>
        <v>-45159018.470439181</v>
      </c>
      <c r="FO31" s="119">
        <f t="shared" si="116"/>
        <v>-45243325.605753049</v>
      </c>
      <c r="FP31" s="119">
        <f t="shared" si="116"/>
        <v>-45326205.008291483</v>
      </c>
      <c r="FQ31" s="119">
        <f t="shared" si="116"/>
        <v>-45412518.893217862</v>
      </c>
      <c r="FR31" s="119">
        <f t="shared" si="116"/>
        <v>-45497357.879138611</v>
      </c>
      <c r="FS31" s="119">
        <f t="shared" si="116"/>
        <v>-45580718.286222488</v>
      </c>
      <c r="FT31" s="119">
        <f t="shared" si="116"/>
        <v>-45667462.224638261</v>
      </c>
      <c r="FU31" s="119">
        <f t="shared" si="116"/>
        <v>-45752680.072920628</v>
      </c>
      <c r="FV31" s="119">
        <f t="shared" si="116"/>
        <v>-45841233.816243514</v>
      </c>
      <c r="FW31" s="119">
        <f t="shared" si="116"/>
        <v>-45928213.651566252</v>
      </c>
      <c r="FX31" s="119">
        <f t="shared" si="116"/>
        <v>-46013615.67906817</v>
      </c>
      <c r="FY31" s="119">
        <f t="shared" si="116"/>
        <v>-46102301.758845866</v>
      </c>
      <c r="FZ31" s="119">
        <f t="shared" si="116"/>
        <v>-17002078.984131102</v>
      </c>
      <c r="GA31" s="119">
        <f t="shared" si="116"/>
        <v>-17166226.46298027</v>
      </c>
      <c r="GB31" s="119">
        <f t="shared" si="116"/>
        <v>-17330235.256941102</v>
      </c>
      <c r="GC31" s="119">
        <f t="shared" si="116"/>
        <v>-17498971.166021518</v>
      </c>
      <c r="GD31" s="119">
        <f t="shared" si="116"/>
        <v>-17667564.548137769</v>
      </c>
      <c r="GE31" s="119">
        <f t="shared" si="116"/>
        <v>-17840881.183289852</v>
      </c>
      <c r="GF31" s="119">
        <f t="shared" si="116"/>
        <v>-18014051.449401934</v>
      </c>
      <c r="GG31" s="119">
        <f t="shared" si="116"/>
        <v>-18191941.116466101</v>
      </c>
      <c r="GH31" s="119">
        <f t="shared" si="116"/>
        <v>-18369680.55240652</v>
      </c>
      <c r="GI31" s="119">
        <f t="shared" si="116"/>
        <v>-18552135.537223186</v>
      </c>
      <c r="GJ31" s="119">
        <f t="shared" si="116"/>
        <v>-18734436.448840268</v>
      </c>
      <c r="GK31" s="119">
        <f t="shared" si="116"/>
        <v>-18921449.057249852</v>
      </c>
      <c r="GL31" s="119">
        <f t="shared" si="116"/>
        <v>-19108303.730376102</v>
      </c>
      <c r="GM31" s="119">
        <f t="shared" si="116"/>
        <v>-19299866.258219019</v>
      </c>
      <c r="GN31" s="119">
        <f t="shared" ref="GN31:IH31" si="117">+GN29-GN30</f>
        <v>-19491266.988694854</v>
      </c>
      <c r="GO31" s="119">
        <f t="shared" si="117"/>
        <v>-19687371.731811516</v>
      </c>
      <c r="GP31" s="119">
        <f t="shared" si="117"/>
        <v>-19883310.825477354</v>
      </c>
      <c r="GQ31" s="119">
        <f t="shared" si="117"/>
        <v>-20083950.059700266</v>
      </c>
      <c r="GR31" s="119">
        <f t="shared" si="117"/>
        <v>-20284419.812404435</v>
      </c>
      <c r="GS31" s="119">
        <f t="shared" si="117"/>
        <v>-20489585.853581935</v>
      </c>
      <c r="GT31" s="119">
        <f t="shared" si="117"/>
        <v>-20694578.561156932</v>
      </c>
      <c r="GU31" s="119">
        <f t="shared" si="117"/>
        <v>-20904263.695121519</v>
      </c>
      <c r="GV31" s="119">
        <f t="shared" si="117"/>
        <v>-21113771.643407766</v>
      </c>
      <c r="GW31" s="119">
        <f t="shared" si="117"/>
        <v>-21327968.176007766</v>
      </c>
      <c r="GX31" s="119">
        <f t="shared" si="117"/>
        <v>-21546849.450845685</v>
      </c>
      <c r="GY31" s="119">
        <f t="shared" si="117"/>
        <v>-21765545.825837769</v>
      </c>
      <c r="GZ31" s="119">
        <f t="shared" si="117"/>
        <v>-21988923.080984019</v>
      </c>
      <c r="HA31" s="119">
        <f t="shared" si="117"/>
        <v>-22212111.594208602</v>
      </c>
      <c r="HB31" s="119">
        <f t="shared" si="117"/>
        <v>-22439977.135503601</v>
      </c>
      <c r="HC31" s="119">
        <f t="shared" si="117"/>
        <v>-22672515.852793183</v>
      </c>
      <c r="HD31" s="119">
        <f t="shared" si="117"/>
        <v>-22904858.124001518</v>
      </c>
      <c r="HE31" s="119">
        <f t="shared" si="117"/>
        <v>-23141869.719120685</v>
      </c>
      <c r="HF31" s="119">
        <f t="shared" si="117"/>
        <v>-23383546.786074851</v>
      </c>
      <c r="HG31" s="119">
        <f t="shared" si="117"/>
        <v>-23625019.702788182</v>
      </c>
      <c r="HH31" s="119">
        <f t="shared" si="117"/>
        <v>-23871154.239252768</v>
      </c>
      <c r="HI31" s="119">
        <f t="shared" si="117"/>
        <v>-24121946.54339277</v>
      </c>
      <c r="HJ31" s="119">
        <f t="shared" si="117"/>
        <v>-24372526.993132349</v>
      </c>
      <c r="HK31" s="119">
        <f t="shared" si="117"/>
        <v>-24627761.3584636</v>
      </c>
      <c r="HL31" s="119">
        <f t="shared" si="117"/>
        <v>-24887645.797310684</v>
      </c>
      <c r="HM31" s="119">
        <f t="shared" si="117"/>
        <v>-25147310.667589851</v>
      </c>
      <c r="HN31" s="119">
        <f t="shared" si="117"/>
        <v>-25411621.749301102</v>
      </c>
      <c r="HO31" s="119">
        <f t="shared" si="117"/>
        <v>-25680575.200368602</v>
      </c>
      <c r="HP31" s="119">
        <f t="shared" si="117"/>
        <v>-25954167.158708602</v>
      </c>
      <c r="HQ31" s="119">
        <f t="shared" si="117"/>
        <v>-26227527.992245272</v>
      </c>
      <c r="HR31" s="119">
        <f t="shared" si="117"/>
        <v>-26505523.490978602</v>
      </c>
      <c r="HS31" s="119">
        <f t="shared" si="117"/>
        <v>-26788149.792824849</v>
      </c>
      <c r="HT31" s="119">
        <f t="shared" si="117"/>
        <v>-27075403.055708185</v>
      </c>
      <c r="HU31" s="119">
        <f t="shared" si="117"/>
        <v>-27362413.637544852</v>
      </c>
      <c r="HV31" s="119">
        <f t="shared" si="117"/>
        <v>-27654047.328334853</v>
      </c>
      <c r="HW31" s="119">
        <f t="shared" si="117"/>
        <v>-25608628.48</v>
      </c>
      <c r="HX31" s="119">
        <f t="shared" si="117"/>
        <v>-28251168.598447766</v>
      </c>
      <c r="HY31" s="119">
        <f t="shared" si="117"/>
        <v>-28556648.483619019</v>
      </c>
      <c r="HZ31" s="119">
        <f t="shared" si="117"/>
        <v>-28861870.279424436</v>
      </c>
      <c r="IA31" s="119">
        <f t="shared" si="117"/>
        <v>-29171699.77586402</v>
      </c>
      <c r="IB31" s="119">
        <f t="shared" si="117"/>
        <v>-29486133.110854018</v>
      </c>
      <c r="IC31" s="119">
        <f t="shared" si="117"/>
        <v>-29805166.4423186</v>
      </c>
      <c r="ID31" s="119">
        <f t="shared" si="117"/>
        <v>-30128795.908174019</v>
      </c>
      <c r="IE31" s="119">
        <f t="shared" si="117"/>
        <v>-30457017.666344438</v>
      </c>
      <c r="IF31" s="119">
        <f t="shared" si="117"/>
        <v>-30789827.854746103</v>
      </c>
      <c r="IG31" s="119">
        <f t="shared" si="117"/>
        <v>-31127222.631303187</v>
      </c>
      <c r="IH31" s="119">
        <f t="shared" si="117"/>
        <v>-31469198.133931935</v>
      </c>
      <c r="II31" s="119">
        <f t="shared" ref="II31:KP31" si="118">+II29-II30</f>
        <v>-31810884.740556519</v>
      </c>
      <c r="IJ31" s="119">
        <f t="shared" si="118"/>
        <v>-32157148.221169021</v>
      </c>
      <c r="IK31" s="119">
        <f t="shared" si="118"/>
        <v>-32507984.723693602</v>
      </c>
      <c r="IL31" s="119">
        <f t="shared" si="118"/>
        <v>-32863390.406054437</v>
      </c>
      <c r="IM31" s="119">
        <f t="shared" si="118"/>
        <v>-33223361.41616777</v>
      </c>
      <c r="IN31" s="119">
        <f t="shared" si="118"/>
        <v>-33587893.891949855</v>
      </c>
      <c r="IO31" s="119">
        <f t="shared" si="118"/>
        <v>-33956983.981324852</v>
      </c>
      <c r="IP31" s="119">
        <f t="shared" si="118"/>
        <v>-34330627.842216939</v>
      </c>
      <c r="IQ31" s="119">
        <f t="shared" si="118"/>
        <v>-34708821.622542351</v>
      </c>
      <c r="IR31" s="119">
        <f t="shared" si="118"/>
        <v>-35091561.460217357</v>
      </c>
      <c r="IS31" s="119">
        <f t="shared" si="118"/>
        <v>-35478843.5131661</v>
      </c>
      <c r="IT31" s="119">
        <f t="shared" si="118"/>
        <v>-35870663.919304848</v>
      </c>
      <c r="IU31" s="119">
        <f t="shared" si="118"/>
        <v>-36271884.626557775</v>
      </c>
      <c r="IV31" s="119">
        <f t="shared" si="118"/>
        <v>-36677632.130757354</v>
      </c>
      <c r="IW31" s="119">
        <f t="shared" si="118"/>
        <v>-37087902.579827771</v>
      </c>
      <c r="IX31" s="119">
        <f t="shared" si="118"/>
        <v>-37502692.131693184</v>
      </c>
      <c r="IY31" s="119">
        <f t="shared" si="118"/>
        <v>-37921996.934269853</v>
      </c>
      <c r="IZ31" s="119">
        <f t="shared" si="118"/>
        <v>-38345813.125474013</v>
      </c>
      <c r="JA31" s="119">
        <f t="shared" si="118"/>
        <v>-38774136.853229851</v>
      </c>
      <c r="JB31" s="119">
        <f t="shared" si="118"/>
        <v>-39206964.285461523</v>
      </c>
      <c r="JC31" s="119">
        <f t="shared" si="118"/>
        <v>-39649157.330077358</v>
      </c>
      <c r="JD31" s="119">
        <f t="shared" si="118"/>
        <v>-40095842.512925684</v>
      </c>
      <c r="JE31" s="119">
        <f t="shared" si="118"/>
        <v>-40547015.97192277</v>
      </c>
      <c r="JF31" s="119">
        <f t="shared" si="118"/>
        <v>-41002673.864992768</v>
      </c>
      <c r="JG31" s="119">
        <f t="shared" si="118"/>
        <v>-41467678.120051935</v>
      </c>
      <c r="JH31" s="119">
        <f t="shared" si="118"/>
        <v>-41937155.242940687</v>
      </c>
      <c r="JI31" s="119">
        <f t="shared" si="118"/>
        <v>-42411101.391583189</v>
      </c>
      <c r="JJ31" s="119">
        <f t="shared" si="118"/>
        <v>-42889512.713895686</v>
      </c>
      <c r="JK31" s="119">
        <f t="shared" si="118"/>
        <v>-43377251.127794437</v>
      </c>
      <c r="JL31" s="119">
        <f t="shared" si="118"/>
        <v>-43869443.159127772</v>
      </c>
      <c r="JM31" s="119">
        <f t="shared" si="118"/>
        <v>-44366084.955811933</v>
      </c>
      <c r="JN31" s="119">
        <f t="shared" si="118"/>
        <v>-44872038.445763186</v>
      </c>
      <c r="JO31" s="119">
        <f t="shared" si="118"/>
        <v>-45382430.134821936</v>
      </c>
      <c r="JP31" s="119">
        <f t="shared" si="118"/>
        <v>-45902121.960912354</v>
      </c>
      <c r="JQ31" s="119">
        <f t="shared" si="118"/>
        <v>-46426240.439874858</v>
      </c>
      <c r="JR31" s="119">
        <f t="shared" si="118"/>
        <v>-46954781.719625689</v>
      </c>
      <c r="JS31" s="119">
        <f t="shared" si="118"/>
        <v>-47492607.718081109</v>
      </c>
      <c r="JT31" s="119">
        <f t="shared" si="118"/>
        <v>-48034844.961089432</v>
      </c>
      <c r="JU31" s="119">
        <f t="shared" si="118"/>
        <v>-48586355.386566937</v>
      </c>
      <c r="JV31" s="119">
        <f t="shared" si="118"/>
        <v>-49142265.480346099</v>
      </c>
      <c r="JW31" s="119">
        <f t="shared" si="118"/>
        <v>-49707437.200359017</v>
      </c>
      <c r="JX31" s="119">
        <f t="shared" si="118"/>
        <v>-50276997.042438187</v>
      </c>
      <c r="JY31" s="119">
        <f t="shared" si="118"/>
        <v>-50855806.954507768</v>
      </c>
      <c r="JZ31" s="119">
        <f t="shared" si="118"/>
        <v>-51443859.212400272</v>
      </c>
      <c r="KA31" s="119">
        <f t="shared" si="118"/>
        <v>-52036280.341964014</v>
      </c>
      <c r="KB31" s="119">
        <f t="shared" si="118"/>
        <v>-52637932.271115266</v>
      </c>
      <c r="KC31" s="119">
        <f t="shared" si="118"/>
        <v>-53248807.295694433</v>
      </c>
      <c r="KD31" s="119">
        <f t="shared" si="118"/>
        <v>-53864031.931541935</v>
      </c>
      <c r="KE31" s="119">
        <f t="shared" si="118"/>
        <v>-54488468.106574021</v>
      </c>
      <c r="KF31" s="119">
        <f t="shared" si="118"/>
        <v>-55122108.116631098</v>
      </c>
      <c r="KG31" s="119">
        <f t="shared" si="118"/>
        <v>-55760078.467553601</v>
      </c>
      <c r="KH31" s="119">
        <f t="shared" si="118"/>
        <v>-56407241.107265688</v>
      </c>
      <c r="KI31" s="119">
        <f t="shared" si="118"/>
        <v>-57063588.311599851</v>
      </c>
      <c r="KJ31" s="119">
        <f t="shared" si="118"/>
        <v>-57729112.396404438</v>
      </c>
      <c r="KK31" s="119">
        <f t="shared" si="118"/>
        <v>-58398939.857511938</v>
      </c>
      <c r="KL31" s="119">
        <f t="shared" si="118"/>
        <v>-59077932.632846519</v>
      </c>
      <c r="KM31" s="119">
        <f t="shared" si="118"/>
        <v>-59766083.018248603</v>
      </c>
      <c r="KN31" s="119">
        <f t="shared" si="118"/>
        <v>-60463383.319558598</v>
      </c>
      <c r="KO31" s="119">
        <f t="shared" si="118"/>
        <v>-61169825.812609017</v>
      </c>
      <c r="KP31" s="119">
        <f t="shared" si="118"/>
        <v>-58323647.83464098</v>
      </c>
    </row>
    <row r="32" spans="1:302" ht="15">
      <c r="B32" s="142" t="s">
        <v>304</v>
      </c>
      <c r="C32" s="144">
        <f>IFERROR(C29/C30,"n/a")</f>
        <v>0</v>
      </c>
      <c r="D32" s="144">
        <f t="shared" ref="D32:BO32" si="119">IFERROR(D29/D30,"n/a")</f>
        <v>0</v>
      </c>
      <c r="E32" s="144">
        <f t="shared" si="119"/>
        <v>0</v>
      </c>
      <c r="F32" s="144">
        <f t="shared" si="119"/>
        <v>0</v>
      </c>
      <c r="G32" s="144">
        <f t="shared" si="119"/>
        <v>0</v>
      </c>
      <c r="H32" s="144">
        <f t="shared" si="119"/>
        <v>0</v>
      </c>
      <c r="I32" s="144">
        <f t="shared" si="119"/>
        <v>0</v>
      </c>
      <c r="J32" s="144">
        <f t="shared" si="119"/>
        <v>0</v>
      </c>
      <c r="K32" s="144">
        <f t="shared" si="119"/>
        <v>0</v>
      </c>
      <c r="L32" s="144">
        <f t="shared" si="119"/>
        <v>0</v>
      </c>
      <c r="M32" s="144">
        <f t="shared" si="119"/>
        <v>0</v>
      </c>
      <c r="N32" s="144">
        <f t="shared" si="119"/>
        <v>0</v>
      </c>
      <c r="O32" s="144">
        <f t="shared" si="119"/>
        <v>0</v>
      </c>
      <c r="P32" s="144">
        <f t="shared" si="119"/>
        <v>0</v>
      </c>
      <c r="Q32" s="144">
        <f t="shared" si="119"/>
        <v>0</v>
      </c>
      <c r="R32" s="144">
        <f t="shared" si="119"/>
        <v>0</v>
      </c>
      <c r="S32" s="144">
        <f t="shared" si="119"/>
        <v>0</v>
      </c>
      <c r="T32" s="144">
        <f t="shared" si="119"/>
        <v>0</v>
      </c>
      <c r="U32" s="144">
        <f t="shared" si="119"/>
        <v>0</v>
      </c>
      <c r="V32" s="144">
        <f t="shared" si="119"/>
        <v>0</v>
      </c>
      <c r="W32" s="144">
        <f t="shared" si="119"/>
        <v>0</v>
      </c>
      <c r="X32" s="144">
        <f t="shared" si="119"/>
        <v>0</v>
      </c>
      <c r="Y32" s="144">
        <f t="shared" si="119"/>
        <v>0</v>
      </c>
      <c r="Z32" s="144">
        <f t="shared" si="119"/>
        <v>0</v>
      </c>
      <c r="AA32" s="144">
        <f t="shared" si="119"/>
        <v>0</v>
      </c>
      <c r="AB32" s="144">
        <f t="shared" si="119"/>
        <v>0</v>
      </c>
      <c r="AC32" s="144">
        <f t="shared" si="119"/>
        <v>0</v>
      </c>
      <c r="AD32" s="144">
        <f t="shared" si="119"/>
        <v>0</v>
      </c>
      <c r="AE32" s="144">
        <f t="shared" si="119"/>
        <v>0</v>
      </c>
      <c r="AF32" s="144">
        <f t="shared" si="119"/>
        <v>0</v>
      </c>
      <c r="AG32" s="144">
        <f t="shared" si="119"/>
        <v>0</v>
      </c>
      <c r="AH32" s="144">
        <f t="shared" si="119"/>
        <v>0</v>
      </c>
      <c r="AI32" s="144">
        <f t="shared" si="119"/>
        <v>0</v>
      </c>
      <c r="AJ32" s="144">
        <f t="shared" si="119"/>
        <v>0</v>
      </c>
      <c r="AK32" s="144">
        <f t="shared" si="119"/>
        <v>0</v>
      </c>
      <c r="AL32" s="144">
        <f t="shared" si="119"/>
        <v>0</v>
      </c>
      <c r="AM32" s="144">
        <f t="shared" si="119"/>
        <v>0</v>
      </c>
      <c r="AN32" s="144">
        <f t="shared" si="119"/>
        <v>0</v>
      </c>
      <c r="AO32" s="144">
        <f t="shared" si="119"/>
        <v>0</v>
      </c>
      <c r="AP32" s="144">
        <f t="shared" si="119"/>
        <v>0</v>
      </c>
      <c r="AQ32" s="144">
        <f t="shared" si="119"/>
        <v>0</v>
      </c>
      <c r="AR32" s="144">
        <f t="shared" si="119"/>
        <v>0</v>
      </c>
      <c r="AS32" s="144">
        <f t="shared" si="119"/>
        <v>0</v>
      </c>
      <c r="AT32" s="144">
        <f t="shared" si="119"/>
        <v>0</v>
      </c>
      <c r="AU32" s="144">
        <f t="shared" si="119"/>
        <v>0</v>
      </c>
      <c r="AV32" s="144">
        <f t="shared" si="119"/>
        <v>0</v>
      </c>
      <c r="AW32" s="144">
        <f t="shared" si="119"/>
        <v>0</v>
      </c>
      <c r="AX32" s="144">
        <f t="shared" si="119"/>
        <v>0</v>
      </c>
      <c r="AY32" s="144">
        <f t="shared" si="119"/>
        <v>0</v>
      </c>
      <c r="AZ32" s="144">
        <f t="shared" si="119"/>
        <v>0</v>
      </c>
      <c r="BA32" s="144">
        <f t="shared" si="119"/>
        <v>0</v>
      </c>
      <c r="BB32" s="144">
        <f t="shared" si="119"/>
        <v>0</v>
      </c>
      <c r="BC32" s="144">
        <f t="shared" si="119"/>
        <v>0</v>
      </c>
      <c r="BD32" s="144">
        <f t="shared" si="119"/>
        <v>0</v>
      </c>
      <c r="BE32" s="144">
        <f t="shared" si="119"/>
        <v>0</v>
      </c>
      <c r="BF32" s="144">
        <f t="shared" si="119"/>
        <v>0</v>
      </c>
      <c r="BG32" s="144">
        <f t="shared" si="119"/>
        <v>0</v>
      </c>
      <c r="BH32" s="144">
        <f t="shared" si="119"/>
        <v>0</v>
      </c>
      <c r="BI32" s="144">
        <f t="shared" si="119"/>
        <v>0</v>
      </c>
      <c r="BJ32" s="144">
        <f t="shared" si="119"/>
        <v>0</v>
      </c>
      <c r="BK32" s="144">
        <f t="shared" si="119"/>
        <v>0</v>
      </c>
      <c r="BL32" s="144">
        <f t="shared" si="119"/>
        <v>0</v>
      </c>
      <c r="BM32" s="144">
        <f t="shared" si="119"/>
        <v>0</v>
      </c>
      <c r="BN32" s="144">
        <f t="shared" si="119"/>
        <v>0</v>
      </c>
      <c r="BO32" s="144">
        <f t="shared" si="119"/>
        <v>0</v>
      </c>
      <c r="BP32" s="144">
        <f t="shared" ref="BP32:EA32" si="120">IFERROR(BP29/BP30,"n/a")</f>
        <v>0</v>
      </c>
      <c r="BQ32" s="144">
        <f t="shared" si="120"/>
        <v>0</v>
      </c>
      <c r="BR32" s="144">
        <f t="shared" si="120"/>
        <v>0</v>
      </c>
      <c r="BS32" s="144">
        <f t="shared" si="120"/>
        <v>0</v>
      </c>
      <c r="BT32" s="144">
        <f t="shared" si="120"/>
        <v>0</v>
      </c>
      <c r="BU32" s="144">
        <f t="shared" si="120"/>
        <v>0</v>
      </c>
      <c r="BV32" s="144">
        <f t="shared" si="120"/>
        <v>0</v>
      </c>
      <c r="BW32" s="144">
        <f t="shared" si="120"/>
        <v>0</v>
      </c>
      <c r="BX32" s="144">
        <f t="shared" si="120"/>
        <v>0</v>
      </c>
      <c r="BY32" s="144">
        <f t="shared" si="120"/>
        <v>0</v>
      </c>
      <c r="BZ32" s="144">
        <f t="shared" si="120"/>
        <v>0</v>
      </c>
      <c r="CA32" s="144">
        <f t="shared" si="120"/>
        <v>0</v>
      </c>
      <c r="CB32" s="144">
        <f t="shared" si="120"/>
        <v>0</v>
      </c>
      <c r="CC32" s="144">
        <f t="shared" si="120"/>
        <v>0</v>
      </c>
      <c r="CD32" s="144">
        <f t="shared" si="120"/>
        <v>0</v>
      </c>
      <c r="CE32" s="144">
        <f t="shared" si="120"/>
        <v>0</v>
      </c>
      <c r="CF32" s="144">
        <f t="shared" si="120"/>
        <v>0</v>
      </c>
      <c r="CG32" s="144">
        <f t="shared" si="120"/>
        <v>0</v>
      </c>
      <c r="CH32" s="144">
        <f t="shared" si="120"/>
        <v>0</v>
      </c>
      <c r="CI32" s="144">
        <f t="shared" si="120"/>
        <v>0</v>
      </c>
      <c r="CJ32" s="144">
        <f t="shared" si="120"/>
        <v>0</v>
      </c>
      <c r="CK32" s="144">
        <f t="shared" si="120"/>
        <v>0</v>
      </c>
      <c r="CL32" s="144">
        <f t="shared" si="120"/>
        <v>0</v>
      </c>
      <c r="CM32" s="144">
        <f t="shared" si="120"/>
        <v>0</v>
      </c>
      <c r="CN32" s="144">
        <f t="shared" si="120"/>
        <v>0</v>
      </c>
      <c r="CO32" s="144">
        <f t="shared" si="120"/>
        <v>0</v>
      </c>
      <c r="CP32" s="144">
        <f t="shared" si="120"/>
        <v>0</v>
      </c>
      <c r="CQ32" s="144">
        <f t="shared" si="120"/>
        <v>0</v>
      </c>
      <c r="CR32" s="144">
        <f t="shared" si="120"/>
        <v>0</v>
      </c>
      <c r="CS32" s="144">
        <f t="shared" si="120"/>
        <v>0</v>
      </c>
      <c r="CT32" s="144">
        <f t="shared" si="120"/>
        <v>0</v>
      </c>
      <c r="CU32" s="144">
        <f t="shared" si="120"/>
        <v>0</v>
      </c>
      <c r="CV32" s="144">
        <f t="shared" si="120"/>
        <v>0</v>
      </c>
      <c r="CW32" s="144">
        <f t="shared" si="120"/>
        <v>0</v>
      </c>
      <c r="CX32" s="144">
        <f t="shared" si="120"/>
        <v>0</v>
      </c>
      <c r="CY32" s="144">
        <f t="shared" si="120"/>
        <v>0</v>
      </c>
      <c r="CZ32" s="144">
        <f t="shared" si="120"/>
        <v>0</v>
      </c>
      <c r="DA32" s="144">
        <f t="shared" si="120"/>
        <v>0</v>
      </c>
      <c r="DB32" s="144">
        <f t="shared" si="120"/>
        <v>0</v>
      </c>
      <c r="DC32" s="144">
        <f t="shared" si="120"/>
        <v>0</v>
      </c>
      <c r="DD32" s="144">
        <f t="shared" si="120"/>
        <v>0</v>
      </c>
      <c r="DE32" s="144">
        <f t="shared" si="120"/>
        <v>0</v>
      </c>
      <c r="DF32" s="144">
        <f t="shared" si="120"/>
        <v>0</v>
      </c>
      <c r="DG32" s="144">
        <f t="shared" si="120"/>
        <v>0</v>
      </c>
      <c r="DH32" s="144">
        <f t="shared" si="120"/>
        <v>0</v>
      </c>
      <c r="DI32" s="144">
        <f t="shared" si="120"/>
        <v>0</v>
      </c>
      <c r="DJ32" s="144">
        <f t="shared" si="120"/>
        <v>0</v>
      </c>
      <c r="DK32" s="144">
        <f t="shared" si="120"/>
        <v>0</v>
      </c>
      <c r="DL32" s="144">
        <f t="shared" si="120"/>
        <v>0</v>
      </c>
      <c r="DM32" s="144">
        <f t="shared" si="120"/>
        <v>0</v>
      </c>
      <c r="DN32" s="144">
        <f t="shared" si="120"/>
        <v>0</v>
      </c>
      <c r="DO32" s="144">
        <f t="shared" si="120"/>
        <v>0</v>
      </c>
      <c r="DP32" s="144">
        <f t="shared" si="120"/>
        <v>0</v>
      </c>
      <c r="DQ32" s="144">
        <f t="shared" si="120"/>
        <v>0</v>
      </c>
      <c r="DR32" s="144">
        <f t="shared" si="120"/>
        <v>0</v>
      </c>
      <c r="DS32" s="144">
        <f t="shared" si="120"/>
        <v>0</v>
      </c>
      <c r="DT32" s="144">
        <f t="shared" si="120"/>
        <v>0</v>
      </c>
      <c r="DU32" s="144">
        <f t="shared" si="120"/>
        <v>0</v>
      </c>
      <c r="DV32" s="144">
        <f t="shared" si="120"/>
        <v>0</v>
      </c>
      <c r="DW32" s="144">
        <f t="shared" si="120"/>
        <v>0</v>
      </c>
      <c r="DX32" s="144">
        <f t="shared" si="120"/>
        <v>0</v>
      </c>
      <c r="DY32" s="144">
        <f t="shared" si="120"/>
        <v>0</v>
      </c>
      <c r="DZ32" s="144">
        <f t="shared" si="120"/>
        <v>0</v>
      </c>
      <c r="EA32" s="144">
        <f t="shared" si="120"/>
        <v>0</v>
      </c>
      <c r="EB32" s="144">
        <f t="shared" ref="EB32:GM32" si="121">IFERROR(EB29/EB30,"n/a")</f>
        <v>0</v>
      </c>
      <c r="EC32" s="144">
        <f t="shared" si="121"/>
        <v>0</v>
      </c>
      <c r="ED32" s="144">
        <f t="shared" si="121"/>
        <v>0</v>
      </c>
      <c r="EE32" s="144">
        <f t="shared" si="121"/>
        <v>0</v>
      </c>
      <c r="EF32" s="144">
        <f t="shared" si="121"/>
        <v>0</v>
      </c>
      <c r="EG32" s="144">
        <f t="shared" si="121"/>
        <v>0</v>
      </c>
      <c r="EH32" s="144">
        <f t="shared" si="121"/>
        <v>0</v>
      </c>
      <c r="EI32" s="144">
        <f t="shared" si="121"/>
        <v>0</v>
      </c>
      <c r="EJ32" s="144">
        <f t="shared" si="121"/>
        <v>0</v>
      </c>
      <c r="EK32" s="144">
        <f t="shared" si="121"/>
        <v>0</v>
      </c>
      <c r="EL32" s="144">
        <f t="shared" si="121"/>
        <v>0</v>
      </c>
      <c r="EM32" s="144">
        <f t="shared" si="121"/>
        <v>0</v>
      </c>
      <c r="EN32" s="144">
        <f t="shared" si="121"/>
        <v>0</v>
      </c>
      <c r="EO32" s="144">
        <f t="shared" si="121"/>
        <v>0</v>
      </c>
      <c r="EP32" s="144">
        <f t="shared" si="121"/>
        <v>0</v>
      </c>
      <c r="EQ32" s="144">
        <f t="shared" si="121"/>
        <v>0</v>
      </c>
      <c r="ER32" s="144">
        <f t="shared" si="121"/>
        <v>0</v>
      </c>
      <c r="ES32" s="144">
        <f t="shared" si="121"/>
        <v>0</v>
      </c>
      <c r="ET32" s="144">
        <f t="shared" si="121"/>
        <v>0</v>
      </c>
      <c r="EU32" s="144">
        <f t="shared" si="121"/>
        <v>0</v>
      </c>
      <c r="EV32" s="144">
        <f t="shared" si="121"/>
        <v>0</v>
      </c>
      <c r="EW32" s="144">
        <f t="shared" si="121"/>
        <v>0</v>
      </c>
      <c r="EX32" s="144">
        <f t="shared" si="121"/>
        <v>0</v>
      </c>
      <c r="EY32" s="144">
        <f t="shared" si="121"/>
        <v>0</v>
      </c>
      <c r="EZ32" s="144">
        <f t="shared" si="121"/>
        <v>0</v>
      </c>
      <c r="FA32" s="144">
        <f t="shared" si="121"/>
        <v>0</v>
      </c>
      <c r="FB32" s="144">
        <f t="shared" si="121"/>
        <v>0</v>
      </c>
      <c r="FC32" s="144">
        <f t="shared" si="121"/>
        <v>0</v>
      </c>
      <c r="FD32" s="144">
        <f t="shared" si="121"/>
        <v>0</v>
      </c>
      <c r="FE32" s="144">
        <f t="shared" si="121"/>
        <v>0</v>
      </c>
      <c r="FF32" s="144">
        <f t="shared" si="121"/>
        <v>0</v>
      </c>
      <c r="FG32" s="144">
        <f t="shared" si="121"/>
        <v>0</v>
      </c>
      <c r="FH32" s="144">
        <f t="shared" si="121"/>
        <v>0</v>
      </c>
      <c r="FI32" s="144">
        <f t="shared" si="121"/>
        <v>0</v>
      </c>
      <c r="FJ32" s="144">
        <f t="shared" si="121"/>
        <v>0</v>
      </c>
      <c r="FK32" s="144">
        <f t="shared" si="121"/>
        <v>0</v>
      </c>
      <c r="FL32" s="144">
        <f t="shared" si="121"/>
        <v>0</v>
      </c>
      <c r="FM32" s="144">
        <f t="shared" si="121"/>
        <v>0</v>
      </c>
      <c r="FN32" s="144">
        <f t="shared" si="121"/>
        <v>0</v>
      </c>
      <c r="FO32" s="144">
        <f t="shared" si="121"/>
        <v>0</v>
      </c>
      <c r="FP32" s="144">
        <f t="shared" si="121"/>
        <v>0</v>
      </c>
      <c r="FQ32" s="144">
        <f t="shared" si="121"/>
        <v>0</v>
      </c>
      <c r="FR32" s="144">
        <f t="shared" si="121"/>
        <v>0</v>
      </c>
      <c r="FS32" s="144">
        <f t="shared" si="121"/>
        <v>0</v>
      </c>
      <c r="FT32" s="144">
        <f t="shared" si="121"/>
        <v>0</v>
      </c>
      <c r="FU32" s="144">
        <f t="shared" si="121"/>
        <v>0</v>
      </c>
      <c r="FV32" s="144">
        <f t="shared" si="121"/>
        <v>0</v>
      </c>
      <c r="FW32" s="144">
        <f t="shared" si="121"/>
        <v>0</v>
      </c>
      <c r="FX32" s="144">
        <f t="shared" si="121"/>
        <v>0</v>
      </c>
      <c r="FY32" s="144">
        <f t="shared" si="121"/>
        <v>0</v>
      </c>
      <c r="FZ32" s="144">
        <f t="shared" si="121"/>
        <v>0</v>
      </c>
      <c r="GA32" s="144">
        <f t="shared" si="121"/>
        <v>0</v>
      </c>
      <c r="GB32" s="144">
        <f t="shared" si="121"/>
        <v>0</v>
      </c>
      <c r="GC32" s="144">
        <f t="shared" si="121"/>
        <v>0</v>
      </c>
      <c r="GD32" s="144">
        <f t="shared" si="121"/>
        <v>0</v>
      </c>
      <c r="GE32" s="144">
        <f t="shared" si="121"/>
        <v>0</v>
      </c>
      <c r="GF32" s="144">
        <f t="shared" si="121"/>
        <v>0</v>
      </c>
      <c r="GG32" s="144">
        <f t="shared" si="121"/>
        <v>0</v>
      </c>
      <c r="GH32" s="144">
        <f t="shared" si="121"/>
        <v>0</v>
      </c>
      <c r="GI32" s="144">
        <f t="shared" si="121"/>
        <v>0</v>
      </c>
      <c r="GJ32" s="144">
        <f t="shared" si="121"/>
        <v>0</v>
      </c>
      <c r="GK32" s="144">
        <f t="shared" si="121"/>
        <v>0</v>
      </c>
      <c r="GL32" s="144">
        <f t="shared" si="121"/>
        <v>0</v>
      </c>
      <c r="GM32" s="144">
        <f t="shared" si="121"/>
        <v>0</v>
      </c>
      <c r="GN32" s="144">
        <f t="shared" ref="GN32:IH32" si="122">IFERROR(GN29/GN30,"n/a")</f>
        <v>0</v>
      </c>
      <c r="GO32" s="144">
        <f t="shared" si="122"/>
        <v>0</v>
      </c>
      <c r="GP32" s="144">
        <f t="shared" si="122"/>
        <v>0</v>
      </c>
      <c r="GQ32" s="144">
        <f t="shared" si="122"/>
        <v>0</v>
      </c>
      <c r="GR32" s="144">
        <f t="shared" si="122"/>
        <v>0</v>
      </c>
      <c r="GS32" s="144">
        <f t="shared" si="122"/>
        <v>0</v>
      </c>
      <c r="GT32" s="144">
        <f t="shared" si="122"/>
        <v>0</v>
      </c>
      <c r="GU32" s="144">
        <f t="shared" si="122"/>
        <v>0</v>
      </c>
      <c r="GV32" s="144">
        <f t="shared" si="122"/>
        <v>0</v>
      </c>
      <c r="GW32" s="144">
        <f t="shared" si="122"/>
        <v>0</v>
      </c>
      <c r="GX32" s="144">
        <f t="shared" si="122"/>
        <v>0</v>
      </c>
      <c r="GY32" s="144">
        <f t="shared" si="122"/>
        <v>0</v>
      </c>
      <c r="GZ32" s="144">
        <f t="shared" si="122"/>
        <v>0</v>
      </c>
      <c r="HA32" s="144">
        <f t="shared" si="122"/>
        <v>0</v>
      </c>
      <c r="HB32" s="144">
        <f t="shared" si="122"/>
        <v>0</v>
      </c>
      <c r="HC32" s="144">
        <f t="shared" si="122"/>
        <v>0</v>
      </c>
      <c r="HD32" s="144">
        <f t="shared" si="122"/>
        <v>0</v>
      </c>
      <c r="HE32" s="144">
        <f t="shared" si="122"/>
        <v>0</v>
      </c>
      <c r="HF32" s="144">
        <f t="shared" si="122"/>
        <v>0</v>
      </c>
      <c r="HG32" s="144">
        <f t="shared" si="122"/>
        <v>0</v>
      </c>
      <c r="HH32" s="144">
        <f t="shared" si="122"/>
        <v>0</v>
      </c>
      <c r="HI32" s="144">
        <f t="shared" si="122"/>
        <v>0</v>
      </c>
      <c r="HJ32" s="144">
        <f t="shared" si="122"/>
        <v>0</v>
      </c>
      <c r="HK32" s="144">
        <f t="shared" si="122"/>
        <v>0</v>
      </c>
      <c r="HL32" s="144">
        <f t="shared" si="122"/>
        <v>0</v>
      </c>
      <c r="HM32" s="144">
        <f t="shared" si="122"/>
        <v>0</v>
      </c>
      <c r="HN32" s="144">
        <f t="shared" si="122"/>
        <v>0</v>
      </c>
      <c r="HO32" s="144">
        <f t="shared" si="122"/>
        <v>0</v>
      </c>
      <c r="HP32" s="144">
        <f t="shared" si="122"/>
        <v>0</v>
      </c>
      <c r="HQ32" s="144">
        <f t="shared" si="122"/>
        <v>0</v>
      </c>
      <c r="HR32" s="144">
        <f t="shared" si="122"/>
        <v>0</v>
      </c>
      <c r="HS32" s="144">
        <f t="shared" si="122"/>
        <v>0</v>
      </c>
      <c r="HT32" s="144">
        <f t="shared" si="122"/>
        <v>0</v>
      </c>
      <c r="HU32" s="144">
        <f t="shared" si="122"/>
        <v>0</v>
      </c>
      <c r="HV32" s="144">
        <f t="shared" si="122"/>
        <v>0</v>
      </c>
      <c r="HW32" s="144">
        <f t="shared" si="122"/>
        <v>0</v>
      </c>
      <c r="HX32" s="144">
        <f t="shared" si="122"/>
        <v>0</v>
      </c>
      <c r="HY32" s="144">
        <f t="shared" si="122"/>
        <v>0</v>
      </c>
      <c r="HZ32" s="144">
        <f t="shared" si="122"/>
        <v>0</v>
      </c>
      <c r="IA32" s="144">
        <f t="shared" si="122"/>
        <v>0</v>
      </c>
      <c r="IB32" s="144">
        <f t="shared" si="122"/>
        <v>0</v>
      </c>
      <c r="IC32" s="144">
        <f t="shared" si="122"/>
        <v>0</v>
      </c>
      <c r="ID32" s="144">
        <f t="shared" si="122"/>
        <v>0</v>
      </c>
      <c r="IE32" s="144">
        <f t="shared" si="122"/>
        <v>0</v>
      </c>
      <c r="IF32" s="144">
        <f t="shared" si="122"/>
        <v>0</v>
      </c>
      <c r="IG32" s="144">
        <f t="shared" si="122"/>
        <v>0</v>
      </c>
      <c r="IH32" s="144">
        <f t="shared" si="122"/>
        <v>0</v>
      </c>
      <c r="II32" s="144">
        <f t="shared" ref="II32:KP32" si="123">IFERROR(II29/II30,"n/a")</f>
        <v>0</v>
      </c>
      <c r="IJ32" s="144">
        <f t="shared" si="123"/>
        <v>0</v>
      </c>
      <c r="IK32" s="144">
        <f t="shared" si="123"/>
        <v>0</v>
      </c>
      <c r="IL32" s="144">
        <f t="shared" si="123"/>
        <v>0</v>
      </c>
      <c r="IM32" s="144">
        <f t="shared" si="123"/>
        <v>0</v>
      </c>
      <c r="IN32" s="144">
        <f t="shared" si="123"/>
        <v>0</v>
      </c>
      <c r="IO32" s="144">
        <f t="shared" si="123"/>
        <v>0</v>
      </c>
      <c r="IP32" s="144">
        <f t="shared" si="123"/>
        <v>0</v>
      </c>
      <c r="IQ32" s="144">
        <f t="shared" si="123"/>
        <v>0</v>
      </c>
      <c r="IR32" s="144">
        <f t="shared" si="123"/>
        <v>0</v>
      </c>
      <c r="IS32" s="144">
        <f t="shared" si="123"/>
        <v>0</v>
      </c>
      <c r="IT32" s="144">
        <f t="shared" si="123"/>
        <v>0</v>
      </c>
      <c r="IU32" s="144">
        <f t="shared" si="123"/>
        <v>0</v>
      </c>
      <c r="IV32" s="144">
        <f t="shared" si="123"/>
        <v>0</v>
      </c>
      <c r="IW32" s="144">
        <f t="shared" si="123"/>
        <v>0</v>
      </c>
      <c r="IX32" s="144">
        <f t="shared" si="123"/>
        <v>0</v>
      </c>
      <c r="IY32" s="144">
        <f t="shared" si="123"/>
        <v>0</v>
      </c>
      <c r="IZ32" s="144">
        <f t="shared" si="123"/>
        <v>0</v>
      </c>
      <c r="JA32" s="144">
        <f t="shared" si="123"/>
        <v>0</v>
      </c>
      <c r="JB32" s="144">
        <f t="shared" si="123"/>
        <v>0</v>
      </c>
      <c r="JC32" s="144">
        <f t="shared" si="123"/>
        <v>0</v>
      </c>
      <c r="JD32" s="144">
        <f t="shared" si="123"/>
        <v>0</v>
      </c>
      <c r="JE32" s="144">
        <f t="shared" si="123"/>
        <v>0</v>
      </c>
      <c r="JF32" s="144">
        <f t="shared" si="123"/>
        <v>0</v>
      </c>
      <c r="JG32" s="144">
        <f t="shared" si="123"/>
        <v>0</v>
      </c>
      <c r="JH32" s="144">
        <f t="shared" si="123"/>
        <v>0</v>
      </c>
      <c r="JI32" s="144">
        <f t="shared" si="123"/>
        <v>0</v>
      </c>
      <c r="JJ32" s="144">
        <f t="shared" si="123"/>
        <v>0</v>
      </c>
      <c r="JK32" s="144">
        <f t="shared" si="123"/>
        <v>0</v>
      </c>
      <c r="JL32" s="144">
        <f t="shared" si="123"/>
        <v>0</v>
      </c>
      <c r="JM32" s="144">
        <f t="shared" si="123"/>
        <v>0</v>
      </c>
      <c r="JN32" s="144">
        <f t="shared" si="123"/>
        <v>0</v>
      </c>
      <c r="JO32" s="144">
        <f t="shared" si="123"/>
        <v>0</v>
      </c>
      <c r="JP32" s="144">
        <f t="shared" si="123"/>
        <v>0</v>
      </c>
      <c r="JQ32" s="144">
        <f t="shared" si="123"/>
        <v>0</v>
      </c>
      <c r="JR32" s="144">
        <f t="shared" si="123"/>
        <v>0</v>
      </c>
      <c r="JS32" s="144">
        <f t="shared" si="123"/>
        <v>0</v>
      </c>
      <c r="JT32" s="144">
        <f t="shared" si="123"/>
        <v>0</v>
      </c>
      <c r="JU32" s="144">
        <f t="shared" si="123"/>
        <v>0</v>
      </c>
      <c r="JV32" s="144">
        <f t="shared" si="123"/>
        <v>0</v>
      </c>
      <c r="JW32" s="144">
        <f t="shared" si="123"/>
        <v>0</v>
      </c>
      <c r="JX32" s="144">
        <f t="shared" si="123"/>
        <v>0</v>
      </c>
      <c r="JY32" s="144">
        <f t="shared" si="123"/>
        <v>0</v>
      </c>
      <c r="JZ32" s="144">
        <f t="shared" si="123"/>
        <v>0</v>
      </c>
      <c r="KA32" s="144">
        <f t="shared" si="123"/>
        <v>0</v>
      </c>
      <c r="KB32" s="144">
        <f t="shared" si="123"/>
        <v>0</v>
      </c>
      <c r="KC32" s="144">
        <f t="shared" si="123"/>
        <v>0</v>
      </c>
      <c r="KD32" s="144">
        <f t="shared" si="123"/>
        <v>0</v>
      </c>
      <c r="KE32" s="144">
        <f t="shared" si="123"/>
        <v>0</v>
      </c>
      <c r="KF32" s="144">
        <f t="shared" si="123"/>
        <v>0</v>
      </c>
      <c r="KG32" s="144">
        <f t="shared" si="123"/>
        <v>0</v>
      </c>
      <c r="KH32" s="144">
        <f t="shared" si="123"/>
        <v>0</v>
      </c>
      <c r="KI32" s="144">
        <f t="shared" si="123"/>
        <v>0</v>
      </c>
      <c r="KJ32" s="144">
        <f t="shared" si="123"/>
        <v>0</v>
      </c>
      <c r="KK32" s="144">
        <f t="shared" si="123"/>
        <v>0</v>
      </c>
      <c r="KL32" s="144">
        <f t="shared" si="123"/>
        <v>0</v>
      </c>
      <c r="KM32" s="144">
        <f t="shared" si="123"/>
        <v>0</v>
      </c>
      <c r="KN32" s="144">
        <f t="shared" si="123"/>
        <v>0</v>
      </c>
      <c r="KO32" s="144">
        <f t="shared" si="123"/>
        <v>0</v>
      </c>
      <c r="KP32" s="144">
        <f t="shared" si="123"/>
        <v>0</v>
      </c>
    </row>
    <row r="33" spans="1:302" s="121" customFormat="1" ht="15">
      <c r="B33" s="137" t="s">
        <v>96</v>
      </c>
      <c r="C33" s="145" t="s">
        <v>97</v>
      </c>
      <c r="D33" s="145" t="s">
        <v>98</v>
      </c>
      <c r="E33" s="145" t="s">
        <v>99</v>
      </c>
      <c r="F33" s="145" t="s">
        <v>305</v>
      </c>
      <c r="G33" s="122" t="s">
        <v>306</v>
      </c>
      <c r="H33" s="388" t="s">
        <v>333</v>
      </c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2"/>
      <c r="ER33" s="122"/>
      <c r="ES33" s="122"/>
      <c r="ET33" s="122"/>
      <c r="EU33" s="122"/>
      <c r="EV33" s="122"/>
      <c r="EW33" s="122"/>
      <c r="EX33" s="122"/>
      <c r="EY33" s="122"/>
      <c r="EZ33" s="122"/>
      <c r="FA33" s="122"/>
      <c r="FB33" s="122"/>
      <c r="FC33" s="122"/>
      <c r="FD33" s="122"/>
      <c r="FE33" s="122"/>
      <c r="FF33" s="122"/>
      <c r="FG33" s="122"/>
      <c r="FH33" s="122"/>
      <c r="FI33" s="122"/>
      <c r="FJ33" s="122"/>
      <c r="FK33" s="122"/>
      <c r="FL33" s="122"/>
      <c r="FM33" s="122"/>
      <c r="FN33" s="122"/>
      <c r="FO33" s="122"/>
      <c r="FP33" s="122"/>
      <c r="FQ33" s="122"/>
      <c r="FR33" s="122"/>
      <c r="FS33" s="122"/>
      <c r="FT33" s="122"/>
      <c r="FU33" s="122"/>
      <c r="FV33" s="122"/>
      <c r="FW33" s="122"/>
      <c r="FX33" s="122"/>
      <c r="FY33" s="122"/>
      <c r="FZ33" s="122"/>
      <c r="GA33" s="122"/>
      <c r="GB33" s="122"/>
      <c r="GC33" s="122"/>
      <c r="GD33" s="122"/>
      <c r="GE33" s="122"/>
      <c r="GF33" s="122"/>
      <c r="GG33" s="122"/>
      <c r="GH33" s="122"/>
      <c r="GI33" s="122"/>
      <c r="GJ33" s="122"/>
      <c r="GK33" s="122"/>
      <c r="GL33" s="122"/>
      <c r="GM33" s="122"/>
      <c r="GN33" s="122"/>
      <c r="GO33" s="122"/>
      <c r="GP33" s="122"/>
      <c r="GQ33" s="122"/>
      <c r="GR33" s="122"/>
      <c r="GS33" s="122"/>
      <c r="GT33" s="122"/>
      <c r="GU33" s="122"/>
      <c r="GV33" s="122"/>
      <c r="GW33" s="122"/>
      <c r="GX33" s="122"/>
      <c r="GY33" s="122"/>
      <c r="GZ33" s="122"/>
      <c r="HA33" s="122"/>
      <c r="HB33" s="122"/>
      <c r="HC33" s="122"/>
      <c r="HD33" s="122"/>
      <c r="HE33" s="122"/>
      <c r="HF33" s="122"/>
      <c r="HG33" s="122"/>
      <c r="HH33" s="122"/>
      <c r="HI33" s="122"/>
      <c r="HJ33" s="122"/>
      <c r="HK33" s="122"/>
      <c r="HL33" s="122"/>
      <c r="HM33" s="122"/>
      <c r="HN33" s="122"/>
      <c r="HO33" s="122"/>
      <c r="HP33" s="122"/>
      <c r="HQ33" s="122"/>
      <c r="HR33" s="122"/>
      <c r="HS33" s="122"/>
      <c r="HT33" s="122"/>
      <c r="HU33" s="122"/>
      <c r="HV33" s="122"/>
      <c r="HW33" s="122"/>
      <c r="HX33" s="122"/>
      <c r="HY33" s="122"/>
      <c r="HZ33" s="122"/>
      <c r="IA33" s="122"/>
      <c r="IB33" s="122"/>
      <c r="IC33" s="122"/>
      <c r="ID33" s="122"/>
      <c r="IE33" s="122"/>
      <c r="IF33" s="122"/>
      <c r="IG33" s="122"/>
      <c r="IH33" s="122"/>
      <c r="II33" s="122"/>
      <c r="IJ33" s="122"/>
      <c r="IK33" s="122"/>
      <c r="IL33" s="122"/>
      <c r="IM33" s="122"/>
      <c r="IN33" s="122"/>
      <c r="IO33" s="122"/>
      <c r="IP33" s="122"/>
      <c r="IQ33" s="122"/>
      <c r="IR33" s="122"/>
      <c r="IS33" s="122"/>
      <c r="IT33" s="122"/>
      <c r="IU33" s="122"/>
      <c r="IV33" s="122"/>
      <c r="IW33" s="122"/>
      <c r="IX33" s="122"/>
      <c r="IY33" s="122"/>
      <c r="IZ33" s="122"/>
      <c r="JA33" s="122"/>
      <c r="JB33" s="122"/>
      <c r="JC33" s="122"/>
      <c r="JD33" s="122"/>
      <c r="JE33" s="122"/>
      <c r="JF33" s="122"/>
      <c r="JG33" s="122"/>
      <c r="JH33" s="122"/>
      <c r="JI33" s="122"/>
      <c r="JJ33" s="122"/>
      <c r="JK33" s="122"/>
      <c r="JL33" s="122"/>
      <c r="JM33" s="122"/>
      <c r="JN33" s="122"/>
      <c r="JO33" s="122"/>
      <c r="JP33" s="122"/>
      <c r="JQ33" s="122"/>
      <c r="JR33" s="122"/>
      <c r="JS33" s="122"/>
      <c r="JT33" s="122"/>
      <c r="JU33" s="122"/>
      <c r="JV33" s="122"/>
      <c r="JW33" s="122"/>
      <c r="JX33" s="122"/>
      <c r="JY33" s="122"/>
      <c r="JZ33" s="122"/>
      <c r="KA33" s="122"/>
      <c r="KB33" s="122"/>
      <c r="KC33" s="122"/>
      <c r="KD33" s="122"/>
      <c r="KE33" s="122"/>
      <c r="KF33" s="122"/>
      <c r="KG33" s="122"/>
      <c r="KH33" s="122"/>
      <c r="KI33" s="122"/>
      <c r="KJ33" s="122"/>
      <c r="KK33" s="122"/>
      <c r="KL33" s="122"/>
      <c r="KM33" s="122"/>
      <c r="KN33" s="122"/>
      <c r="KO33" s="122"/>
      <c r="KP33" s="122"/>
    </row>
    <row r="34" spans="1:302" ht="15">
      <c r="C34" s="146">
        <f>MIN(C32:KP32)</f>
        <v>0</v>
      </c>
      <c r="D34" s="146">
        <f>MAX(C32:KP32)</f>
        <v>0</v>
      </c>
      <c r="E34" s="146">
        <f>AVERAGE(C32:KP32)</f>
        <v>0</v>
      </c>
      <c r="F34" s="147">
        <f>MIN(C32:BJ32)</f>
        <v>0</v>
      </c>
      <c r="G34" s="147">
        <f>AVERAGE(O32:KP32)</f>
        <v>0</v>
      </c>
      <c r="H34" s="390">
        <f>AVERAGE(O32:Z32)</f>
        <v>0</v>
      </c>
    </row>
    <row r="36" spans="1:302" ht="15">
      <c r="B36" s="114" t="str">
        <f>+Resultados!B27</f>
        <v>Deuda Nueva 15 yrs</v>
      </c>
    </row>
    <row r="37" spans="1:302" ht="15">
      <c r="A37" s="117">
        <f>+Resultados!F27</f>
        <v>7.4781333333333325E-2</v>
      </c>
      <c r="B37" s="142" t="s">
        <v>92</v>
      </c>
      <c r="C37" s="143">
        <f t="shared" ref="C37:BN37" si="124">+C$11*$A$37</f>
        <v>50433073.931164734</v>
      </c>
      <c r="D37" s="143">
        <f t="shared" si="124"/>
        <v>49411099.680820733</v>
      </c>
      <c r="E37" s="143">
        <f t="shared" si="124"/>
        <v>49929001.012283638</v>
      </c>
      <c r="F37" s="143">
        <f t="shared" si="124"/>
        <v>52758379.867085874</v>
      </c>
      <c r="G37" s="143">
        <f t="shared" si="124"/>
        <v>56358395.911319025</v>
      </c>
      <c r="H37" s="143">
        <f t="shared" si="124"/>
        <v>51631526.567739815</v>
      </c>
      <c r="I37" s="143">
        <f t="shared" si="124"/>
        <v>52279899.750976861</v>
      </c>
      <c r="J37" s="143">
        <f t="shared" si="124"/>
        <v>49756933.105989471</v>
      </c>
      <c r="K37" s="143">
        <f t="shared" si="124"/>
        <v>45575791.818552814</v>
      </c>
      <c r="L37" s="143">
        <f t="shared" si="124"/>
        <v>49951476.09567482</v>
      </c>
      <c r="M37" s="143">
        <f t="shared" si="124"/>
        <v>45760369.947727606</v>
      </c>
      <c r="N37" s="143">
        <f t="shared" si="124"/>
        <v>51297471.798741356</v>
      </c>
      <c r="O37" s="143">
        <f t="shared" si="124"/>
        <v>51946066.149099685</v>
      </c>
      <c r="P37" s="143">
        <f t="shared" si="124"/>
        <v>50893432.671245359</v>
      </c>
      <c r="Q37" s="143">
        <f t="shared" si="124"/>
        <v>51426871.04265216</v>
      </c>
      <c r="R37" s="143">
        <f t="shared" si="124"/>
        <v>54341131.263098449</v>
      </c>
      <c r="S37" s="143">
        <f t="shared" si="124"/>
        <v>58049147.788658597</v>
      </c>
      <c r="T37" s="143">
        <f t="shared" si="124"/>
        <v>53180472.364772014</v>
      </c>
      <c r="U37" s="143">
        <f t="shared" si="124"/>
        <v>53848296.743506171</v>
      </c>
      <c r="V37" s="143">
        <f t="shared" si="124"/>
        <v>51249641.099169157</v>
      </c>
      <c r="W37" s="143">
        <f t="shared" si="124"/>
        <v>46943065.573109396</v>
      </c>
      <c r="X37" s="143">
        <f t="shared" si="124"/>
        <v>51450020.378545068</v>
      </c>
      <c r="Y37" s="143">
        <f t="shared" si="124"/>
        <v>47133181.046159431</v>
      </c>
      <c r="Z37" s="143">
        <f t="shared" si="124"/>
        <v>52836395.952703603</v>
      </c>
      <c r="AA37" s="143">
        <f t="shared" si="124"/>
        <v>53504448.133572675</v>
      </c>
      <c r="AB37" s="143">
        <f t="shared" si="124"/>
        <v>52420235.651382729</v>
      </c>
      <c r="AC37" s="143">
        <f t="shared" si="124"/>
        <v>52969677.173931718</v>
      </c>
      <c r="AD37" s="143">
        <f t="shared" si="124"/>
        <v>55971365.200991407</v>
      </c>
      <c r="AE37" s="143">
        <f t="shared" si="124"/>
        <v>59790622.222318366</v>
      </c>
      <c r="AF37" s="143">
        <f t="shared" si="124"/>
        <v>54775886.535715185</v>
      </c>
      <c r="AG37" s="143">
        <f t="shared" si="124"/>
        <v>55463745.645811357</v>
      </c>
      <c r="AH37" s="143">
        <f t="shared" si="124"/>
        <v>52787130.332144223</v>
      </c>
      <c r="AI37" s="143">
        <f t="shared" si="124"/>
        <v>48351357.540302664</v>
      </c>
      <c r="AJ37" s="143">
        <f t="shared" si="124"/>
        <v>52993520.989901416</v>
      </c>
      <c r="AK37" s="143">
        <f t="shared" si="124"/>
        <v>48547176.477544211</v>
      </c>
      <c r="AL37" s="143">
        <f t="shared" si="124"/>
        <v>54421487.831284694</v>
      </c>
      <c r="AM37" s="143">
        <f t="shared" si="124"/>
        <v>55109581.577579841</v>
      </c>
      <c r="AN37" s="143">
        <f t="shared" si="124"/>
        <v>53992842.720924199</v>
      </c>
      <c r="AO37" s="143">
        <f t="shared" si="124"/>
        <v>54558767.489149667</v>
      </c>
      <c r="AP37" s="143">
        <f t="shared" si="124"/>
        <v>57650506.157021135</v>
      </c>
      <c r="AQ37" s="143">
        <f t="shared" si="124"/>
        <v>61584340.888987906</v>
      </c>
      <c r="AR37" s="143">
        <f t="shared" si="124"/>
        <v>56419163.13178663</v>
      </c>
      <c r="AS37" s="143">
        <f t="shared" si="124"/>
        <v>57127658.015185691</v>
      </c>
      <c r="AT37" s="143">
        <f t="shared" si="124"/>
        <v>54370744.242108554</v>
      </c>
      <c r="AU37" s="143">
        <f t="shared" si="124"/>
        <v>49801898.266511746</v>
      </c>
      <c r="AV37" s="143">
        <f t="shared" si="124"/>
        <v>54583326.619598456</v>
      </c>
      <c r="AW37" s="143">
        <f t="shared" si="124"/>
        <v>50003591.771870531</v>
      </c>
      <c r="AX37" s="143">
        <f t="shared" si="124"/>
        <v>56054132.466223232</v>
      </c>
      <c r="AY37" s="143">
        <f t="shared" si="124"/>
        <v>56762869.024907239</v>
      </c>
      <c r="AZ37" s="143">
        <f t="shared" si="124"/>
        <v>55612628.002551921</v>
      </c>
      <c r="BA37" s="143">
        <f t="shared" si="124"/>
        <v>56195530.51382415</v>
      </c>
      <c r="BB37" s="143">
        <f t="shared" si="124"/>
        <v>59380021.341731772</v>
      </c>
      <c r="BC37" s="143">
        <f t="shared" si="124"/>
        <v>63431871.115657538</v>
      </c>
      <c r="BD37" s="143">
        <f t="shared" si="124"/>
        <v>58111738.025740221</v>
      </c>
      <c r="BE37" s="143">
        <f t="shared" si="124"/>
        <v>58841487.755641252</v>
      </c>
      <c r="BF37" s="143">
        <f t="shared" si="124"/>
        <v>56001866.569371805</v>
      </c>
      <c r="BG37" s="143">
        <f t="shared" si="124"/>
        <v>51295955.214507096</v>
      </c>
      <c r="BH37" s="143">
        <f t="shared" si="124"/>
        <v>56220826.418186411</v>
      </c>
      <c r="BI37" s="143">
        <f t="shared" si="124"/>
        <v>51503699.525026657</v>
      </c>
      <c r="BJ37" s="143">
        <f t="shared" si="124"/>
        <v>57735756.440209933</v>
      </c>
      <c r="BK37" s="143">
        <f t="shared" si="124"/>
        <v>58465755.095654458</v>
      </c>
      <c r="BL37" s="143">
        <f t="shared" si="124"/>
        <v>57281006.842628479</v>
      </c>
      <c r="BM37" s="143">
        <f t="shared" si="124"/>
        <v>57881396.429238871</v>
      </c>
      <c r="BN37" s="143">
        <f t="shared" si="124"/>
        <v>61161421.981983721</v>
      </c>
      <c r="BO37" s="143">
        <f t="shared" ref="BO37:DZ37" si="125">+BO$11*$A$37</f>
        <v>65334827.249127269</v>
      </c>
      <c r="BP37" s="143">
        <f t="shared" si="125"/>
        <v>59855090.16651243</v>
      </c>
      <c r="BQ37" s="143">
        <f t="shared" si="125"/>
        <v>60606732.388310499</v>
      </c>
      <c r="BR37" s="143">
        <f t="shared" si="125"/>
        <v>57681922.566452973</v>
      </c>
      <c r="BS37" s="143">
        <f t="shared" si="125"/>
        <v>52834833.870942332</v>
      </c>
      <c r="BT37" s="143">
        <f t="shared" si="125"/>
        <v>57907451.210732013</v>
      </c>
      <c r="BU37" s="143">
        <f t="shared" si="125"/>
        <v>53048810.510777459</v>
      </c>
      <c r="BV37" s="143">
        <f t="shared" si="125"/>
        <v>59467829.13341625</v>
      </c>
      <c r="BW37" s="143">
        <f t="shared" si="125"/>
        <v>60219727.7485241</v>
      </c>
      <c r="BX37" s="143">
        <f t="shared" si="125"/>
        <v>58999437.047907352</v>
      </c>
      <c r="BY37" s="143">
        <f t="shared" si="125"/>
        <v>59617838.322116055</v>
      </c>
      <c r="BZ37" s="143">
        <f t="shared" si="125"/>
        <v>62996264.641443245</v>
      </c>
      <c r="CA37" s="143">
        <f t="shared" si="125"/>
        <v>67294872.066601098</v>
      </c>
      <c r="CB37" s="143">
        <f t="shared" si="125"/>
        <v>61650742.871507816</v>
      </c>
      <c r="CC37" s="143">
        <f t="shared" si="125"/>
        <v>62424934.359959818</v>
      </c>
      <c r="CD37" s="143">
        <f t="shared" si="125"/>
        <v>59412380.243446566</v>
      </c>
      <c r="CE37" s="143">
        <f t="shared" si="125"/>
        <v>54419878.887070596</v>
      </c>
      <c r="CF37" s="143">
        <f t="shared" si="125"/>
        <v>59644674.747053973</v>
      </c>
      <c r="CG37" s="143">
        <f t="shared" si="125"/>
        <v>54640274.826100789</v>
      </c>
      <c r="CH37" s="143">
        <f t="shared" si="125"/>
        <v>61251864.007418737</v>
      </c>
      <c r="CI37" s="143">
        <f t="shared" si="125"/>
        <v>62026319.580979832</v>
      </c>
      <c r="CJ37" s="143">
        <f t="shared" si="125"/>
        <v>60769420.159344569</v>
      </c>
      <c r="CK37" s="143">
        <f t="shared" si="125"/>
        <v>61406373.47177954</v>
      </c>
      <c r="CL37" s="143">
        <f t="shared" si="125"/>
        <v>64886152.580686554</v>
      </c>
      <c r="CM37" s="143">
        <f t="shared" si="125"/>
        <v>69313718.228599131</v>
      </c>
      <c r="CN37" s="143">
        <f t="shared" si="125"/>
        <v>63500265.157653049</v>
      </c>
      <c r="CO37" s="143">
        <f t="shared" si="125"/>
        <v>64297682.390758619</v>
      </c>
      <c r="CP37" s="143">
        <f t="shared" si="125"/>
        <v>61194751.650749959</v>
      </c>
      <c r="CQ37" s="143">
        <f t="shared" si="125"/>
        <v>56052475.25368271</v>
      </c>
      <c r="CR37" s="143">
        <f t="shared" si="125"/>
        <v>61434014.989465594</v>
      </c>
      <c r="CS37" s="143">
        <f t="shared" si="125"/>
        <v>56279483.070883811</v>
      </c>
      <c r="CT37" s="143">
        <f t="shared" si="125"/>
        <v>63089419.927641295</v>
      </c>
      <c r="CU37" s="143">
        <f t="shared" si="125"/>
        <v>63887109.168409221</v>
      </c>
      <c r="CV37" s="143">
        <f t="shared" si="125"/>
        <v>62592502.7641249</v>
      </c>
      <c r="CW37" s="143">
        <f t="shared" si="125"/>
        <v>63248564.675932929</v>
      </c>
      <c r="CX37" s="143">
        <f t="shared" si="125"/>
        <v>66832737.158107147</v>
      </c>
      <c r="CY37" s="143">
        <f t="shared" si="125"/>
        <v>71393129.775457114</v>
      </c>
      <c r="CZ37" s="143">
        <f t="shared" si="125"/>
        <v>65405273.112382643</v>
      </c>
      <c r="DA37" s="143">
        <f t="shared" si="125"/>
        <v>66226612.862481371</v>
      </c>
      <c r="DB37" s="143">
        <f t="shared" si="125"/>
        <v>63030594.200272448</v>
      </c>
      <c r="DC37" s="143">
        <f t="shared" si="125"/>
        <v>57734049.511293195</v>
      </c>
      <c r="DD37" s="143">
        <f t="shared" si="125"/>
        <v>63277035.439149551</v>
      </c>
      <c r="DE37" s="143">
        <f t="shared" si="125"/>
        <v>57967867.56301032</v>
      </c>
      <c r="DF37" s="143">
        <f t="shared" si="125"/>
        <v>64982102.525470532</v>
      </c>
      <c r="DG37" s="143">
        <f t="shared" si="125"/>
        <v>65803722.443461493</v>
      </c>
      <c r="DH37" s="143">
        <f t="shared" si="125"/>
        <v>64470277.847048648</v>
      </c>
      <c r="DI37" s="143">
        <f t="shared" si="125"/>
        <v>65146021.6162109</v>
      </c>
      <c r="DJ37" s="143">
        <f t="shared" si="125"/>
        <v>68837719.27285035</v>
      </c>
      <c r="DK37" s="143">
        <f t="shared" si="125"/>
        <v>73534923.668720812</v>
      </c>
      <c r="DL37" s="143">
        <f t="shared" si="125"/>
        <v>67367431.30575411</v>
      </c>
      <c r="DM37" s="143">
        <f t="shared" si="125"/>
        <v>68213411.248355806</v>
      </c>
      <c r="DN37" s="143">
        <f t="shared" si="125"/>
        <v>64921512.026280634</v>
      </c>
      <c r="DO37" s="143">
        <f t="shared" si="125"/>
        <v>59466070.996631987</v>
      </c>
      <c r="DP37" s="143">
        <f t="shared" si="125"/>
        <v>65175346.502324052</v>
      </c>
      <c r="DQ37" s="143">
        <f t="shared" si="125"/>
        <v>59706903.589900635</v>
      </c>
      <c r="DR37" s="143">
        <f t="shared" si="125"/>
        <v>66931565.60123466</v>
      </c>
      <c r="DS37" s="143">
        <f t="shared" si="125"/>
        <v>67777834.116765335</v>
      </c>
      <c r="DT37" s="143">
        <f t="shared" si="125"/>
        <v>66404386.182460107</v>
      </c>
      <c r="DU37" s="143">
        <f t="shared" si="125"/>
        <v>67100402.264697246</v>
      </c>
      <c r="DV37" s="143">
        <f t="shared" si="125"/>
        <v>70902850.851035863</v>
      </c>
      <c r="DW37" s="143">
        <f t="shared" si="125"/>
        <v>75740971.378782451</v>
      </c>
      <c r="DX37" s="143">
        <f t="shared" si="125"/>
        <v>69388454.244926751</v>
      </c>
      <c r="DY37" s="143">
        <f t="shared" si="125"/>
        <v>70259813.585806504</v>
      </c>
      <c r="DZ37" s="143">
        <f t="shared" si="125"/>
        <v>66869157.387069054</v>
      </c>
      <c r="EA37" s="143">
        <f t="shared" ref="EA37:GL37" si="126">+EA$11*$A$37</f>
        <v>61250053.12653096</v>
      </c>
      <c r="EB37" s="143">
        <f t="shared" si="126"/>
        <v>67130606.897393778</v>
      </c>
      <c r="EC37" s="143">
        <f t="shared" si="126"/>
        <v>61498110.697597653</v>
      </c>
      <c r="ED37" s="143">
        <f t="shared" si="126"/>
        <v>68939512.569271699</v>
      </c>
      <c r="EE37" s="143">
        <f t="shared" si="126"/>
        <v>69811169.140268311</v>
      </c>
      <c r="EF37" s="143">
        <f t="shared" si="126"/>
        <v>68396517.76793392</v>
      </c>
      <c r="EG37" s="143">
        <f t="shared" si="126"/>
        <v>69113414.332638159</v>
      </c>
      <c r="EH37" s="143">
        <f t="shared" si="126"/>
        <v>73029936.376566947</v>
      </c>
      <c r="EI37" s="143">
        <f t="shared" si="126"/>
        <v>78013200.520145923</v>
      </c>
      <c r="EJ37" s="143">
        <f t="shared" si="126"/>
        <v>71470107.872274548</v>
      </c>
      <c r="EK37" s="143">
        <f t="shared" si="126"/>
        <v>72367607.993380696</v>
      </c>
      <c r="EL37" s="143">
        <f t="shared" si="126"/>
        <v>68875232.108681142</v>
      </c>
      <c r="EM37" s="143">
        <f t="shared" si="126"/>
        <v>63087554.720326886</v>
      </c>
      <c r="EN37" s="143">
        <f t="shared" si="126"/>
        <v>69144525.104315594</v>
      </c>
      <c r="EO37" s="143">
        <f t="shared" si="126"/>
        <v>63343054.018525593</v>
      </c>
      <c r="EP37" s="143">
        <f t="shared" si="126"/>
        <v>71007697.946349844</v>
      </c>
      <c r="EQ37" s="143">
        <f t="shared" si="126"/>
        <v>71905504.214476362</v>
      </c>
      <c r="ER37" s="143">
        <f t="shared" si="126"/>
        <v>70448413.30097194</v>
      </c>
      <c r="ES37" s="143">
        <f t="shared" si="126"/>
        <v>71186816.76261732</v>
      </c>
      <c r="ET37" s="143">
        <f t="shared" si="126"/>
        <v>75220834.467863962</v>
      </c>
      <c r="EU37" s="143">
        <f t="shared" si="126"/>
        <v>80353596.535750315</v>
      </c>
      <c r="EV37" s="143">
        <f t="shared" si="126"/>
        <v>73614211.108442798</v>
      </c>
      <c r="EW37" s="143">
        <f t="shared" si="126"/>
        <v>74538636.233182117</v>
      </c>
      <c r="EX37" s="143">
        <f t="shared" si="126"/>
        <v>70941489.071941584</v>
      </c>
      <c r="EY37" s="143">
        <f t="shared" si="126"/>
        <v>64980181.361936703</v>
      </c>
      <c r="EZ37" s="143">
        <f t="shared" si="126"/>
        <v>71218860.857445061</v>
      </c>
      <c r="FA37" s="143">
        <f t="shared" si="126"/>
        <v>65243345.639081366</v>
      </c>
      <c r="FB37" s="143">
        <f t="shared" si="126"/>
        <v>73137928.884740353</v>
      </c>
      <c r="FC37" s="143">
        <f t="shared" si="126"/>
        <v>74062669.340910658</v>
      </c>
      <c r="FD37" s="143">
        <f t="shared" si="126"/>
        <v>72561865.700001106</v>
      </c>
      <c r="FE37" s="143">
        <f t="shared" si="126"/>
        <v>73322421.265495837</v>
      </c>
      <c r="FF37" s="143">
        <f t="shared" si="126"/>
        <v>77477459.501899898</v>
      </c>
      <c r="FG37" s="143">
        <f t="shared" si="126"/>
        <v>82764204.431822821</v>
      </c>
      <c r="FH37" s="143">
        <f t="shared" si="126"/>
        <v>75822637.441696092</v>
      </c>
      <c r="FI37" s="143">
        <f t="shared" si="126"/>
        <v>76774795.320177585</v>
      </c>
      <c r="FJ37" s="143">
        <f t="shared" si="126"/>
        <v>73069733.744099826</v>
      </c>
      <c r="FK37" s="143">
        <f t="shared" si="126"/>
        <v>66929586.802794814</v>
      </c>
      <c r="FL37" s="143">
        <f t="shared" si="126"/>
        <v>73355426.683168426</v>
      </c>
      <c r="FM37" s="143">
        <f t="shared" si="126"/>
        <v>67200646.008253813</v>
      </c>
      <c r="FN37" s="143">
        <f t="shared" si="126"/>
        <v>75332066.751282573</v>
      </c>
      <c r="FO37" s="143">
        <f t="shared" si="126"/>
        <v>76284549.421137989</v>
      </c>
      <c r="FP37" s="143">
        <f t="shared" si="126"/>
        <v>74738721.671001151</v>
      </c>
      <c r="FQ37" s="143">
        <f t="shared" si="126"/>
        <v>75522093.903460726</v>
      </c>
      <c r="FR37" s="143">
        <f t="shared" si="126"/>
        <v>79801783.286956891</v>
      </c>
      <c r="FS37" s="143">
        <f t="shared" si="126"/>
        <v>85247130.564777523</v>
      </c>
      <c r="FT37" s="143">
        <f t="shared" si="126"/>
        <v>78097316.564946979</v>
      </c>
      <c r="FU37" s="143">
        <f t="shared" si="126"/>
        <v>79078039.179782927</v>
      </c>
      <c r="FV37" s="143">
        <f t="shared" si="126"/>
        <v>75261825.756422833</v>
      </c>
      <c r="FW37" s="143">
        <f t="shared" si="126"/>
        <v>68937474.40687865</v>
      </c>
      <c r="FX37" s="143">
        <f t="shared" si="126"/>
        <v>75556089.483663484</v>
      </c>
      <c r="FY37" s="143">
        <f t="shared" si="126"/>
        <v>69216665.388501421</v>
      </c>
      <c r="FZ37" s="143">
        <f t="shared" si="126"/>
        <v>77592028.753821045</v>
      </c>
      <c r="GA37" s="143">
        <f t="shared" si="126"/>
        <v>78573085.903772131</v>
      </c>
      <c r="GB37" s="143">
        <f t="shared" si="126"/>
        <v>76980883.321131185</v>
      </c>
      <c r="GC37" s="143">
        <f t="shared" si="126"/>
        <v>77787756.720564544</v>
      </c>
      <c r="GD37" s="143">
        <f t="shared" si="126"/>
        <v>82195836.7855656</v>
      </c>
      <c r="GE37" s="143">
        <f t="shared" si="126"/>
        <v>87804544.48172085</v>
      </c>
      <c r="GF37" s="143">
        <f t="shared" si="126"/>
        <v>80440236.061895385</v>
      </c>
      <c r="GG37" s="143">
        <f t="shared" si="126"/>
        <v>81450380.355176419</v>
      </c>
      <c r="GH37" s="143">
        <f t="shared" si="126"/>
        <v>77519680.529115498</v>
      </c>
      <c r="GI37" s="143">
        <f t="shared" si="126"/>
        <v>71005598.63908501</v>
      </c>
      <c r="GJ37" s="143">
        <f t="shared" si="126"/>
        <v>77822772.168173373</v>
      </c>
      <c r="GK37" s="143">
        <f t="shared" si="126"/>
        <v>71293165.350156471</v>
      </c>
      <c r="GL37" s="143">
        <f t="shared" si="126"/>
        <v>79919789.616435677</v>
      </c>
      <c r="GM37" s="143">
        <f t="shared" ref="GM37:IX37" si="127">+GM$11*$A$37</f>
        <v>80930278.480885282</v>
      </c>
      <c r="GN37" s="143">
        <f t="shared" si="127"/>
        <v>79290309.820765108</v>
      </c>
      <c r="GO37" s="143">
        <f t="shared" si="127"/>
        <v>80121389.422181472</v>
      </c>
      <c r="GP37" s="143">
        <f t="shared" si="127"/>
        <v>84661711.889132574</v>
      </c>
      <c r="GQ37" s="143">
        <f t="shared" si="127"/>
        <v>90438680.816172466</v>
      </c>
      <c r="GR37" s="143">
        <f t="shared" si="127"/>
        <v>82853443.143752232</v>
      </c>
      <c r="GS37" s="143">
        <f t="shared" si="127"/>
        <v>83893891.765831694</v>
      </c>
      <c r="GT37" s="143">
        <f t="shared" si="127"/>
        <v>79845270.944988966</v>
      </c>
      <c r="GU37" s="143">
        <f t="shared" si="127"/>
        <v>73135766.598257557</v>
      </c>
      <c r="GV37" s="143">
        <f t="shared" si="127"/>
        <v>80157455.333218575</v>
      </c>
      <c r="GW37" s="143">
        <f t="shared" si="127"/>
        <v>73431960.310661152</v>
      </c>
      <c r="GX37" s="143">
        <f t="shared" si="127"/>
        <v>82317383.304928735</v>
      </c>
      <c r="GY37" s="143">
        <f t="shared" si="127"/>
        <v>83358186.835311845</v>
      </c>
      <c r="GZ37" s="143">
        <f t="shared" si="127"/>
        <v>81669019.115388066</v>
      </c>
      <c r="HA37" s="143">
        <f t="shared" si="127"/>
        <v>82525031.10484691</v>
      </c>
      <c r="HB37" s="143">
        <f t="shared" si="127"/>
        <v>87201563.245806545</v>
      </c>
      <c r="HC37" s="143">
        <f t="shared" si="127"/>
        <v>93151841.240657642</v>
      </c>
      <c r="HD37" s="143">
        <f t="shared" si="127"/>
        <v>85339046.438064799</v>
      </c>
      <c r="HE37" s="143">
        <f t="shared" si="127"/>
        <v>86410708.518806651</v>
      </c>
      <c r="HF37" s="143">
        <f t="shared" si="127"/>
        <v>82240629.073338643</v>
      </c>
      <c r="HG37" s="143">
        <f t="shared" si="127"/>
        <v>75329839.596205294</v>
      </c>
      <c r="HH37" s="143">
        <f t="shared" si="127"/>
        <v>82562178.993215159</v>
      </c>
      <c r="HI37" s="143">
        <f t="shared" si="127"/>
        <v>75634919.119981006</v>
      </c>
      <c r="HJ37" s="143">
        <f t="shared" si="127"/>
        <v>84786904.804076612</v>
      </c>
      <c r="HK37" s="143">
        <f t="shared" si="127"/>
        <v>85858932.440371215</v>
      </c>
      <c r="HL37" s="143">
        <f t="shared" si="127"/>
        <v>84119089.688849717</v>
      </c>
      <c r="HM37" s="143">
        <f t="shared" si="127"/>
        <v>85000782.037992343</v>
      </c>
      <c r="HN37" s="143">
        <f t="shared" si="127"/>
        <v>89817610.143180758</v>
      </c>
      <c r="HO37" s="143">
        <f t="shared" si="127"/>
        <v>95946396.477877378</v>
      </c>
      <c r="HP37" s="143">
        <f t="shared" si="127"/>
        <v>87899217.831206769</v>
      </c>
      <c r="HQ37" s="143">
        <f t="shared" si="127"/>
        <v>89003029.774370864</v>
      </c>
      <c r="HR37" s="143">
        <f t="shared" si="127"/>
        <v>84707847.945538789</v>
      </c>
      <c r="HS37" s="143">
        <f t="shared" si="127"/>
        <v>77589734.784091443</v>
      </c>
      <c r="HT37" s="143">
        <f t="shared" si="127"/>
        <v>85039044.363011599</v>
      </c>
      <c r="HU37" s="143">
        <f t="shared" si="127"/>
        <v>77903966.693580419</v>
      </c>
      <c r="HV37" s="143">
        <f t="shared" si="127"/>
        <v>87330511.9481989</v>
      </c>
      <c r="HW37" s="143">
        <f t="shared" si="127"/>
        <v>88434700.41358234</v>
      </c>
      <c r="HX37" s="143">
        <f t="shared" si="127"/>
        <v>86642662.379515201</v>
      </c>
      <c r="HY37" s="143">
        <f t="shared" si="127"/>
        <v>87550805.499132082</v>
      </c>
      <c r="HZ37" s="143">
        <f t="shared" si="127"/>
        <v>92512138.447476164</v>
      </c>
      <c r="IA37" s="143">
        <f t="shared" si="127"/>
        <v>98824788.372213677</v>
      </c>
      <c r="IB37" s="143">
        <f t="shared" si="127"/>
        <v>90536194.366142944</v>
      </c>
      <c r="IC37" s="143">
        <f t="shared" si="127"/>
        <v>91673120.667601988</v>
      </c>
      <c r="ID37" s="143">
        <f t="shared" si="127"/>
        <v>87249083.383904949</v>
      </c>
      <c r="IE37" s="143">
        <f t="shared" si="127"/>
        <v>79917426.827614188</v>
      </c>
      <c r="IF37" s="143">
        <f t="shared" si="127"/>
        <v>87590215.693901941</v>
      </c>
      <c r="IG37" s="143">
        <f t="shared" si="127"/>
        <v>80241085.694387838</v>
      </c>
      <c r="IH37" s="143">
        <f t="shared" si="127"/>
        <v>89950427.306644872</v>
      </c>
      <c r="II37" s="143">
        <f t="shared" si="127"/>
        <v>91087741.425989807</v>
      </c>
      <c r="IJ37" s="143">
        <f t="shared" si="127"/>
        <v>89241942.250900656</v>
      </c>
      <c r="IK37" s="143">
        <f t="shared" si="127"/>
        <v>90177329.664106056</v>
      </c>
      <c r="IL37" s="143">
        <f t="shared" si="127"/>
        <v>95287502.600900456</v>
      </c>
      <c r="IM37" s="143">
        <f t="shared" si="127"/>
        <v>101789532.0233801</v>
      </c>
      <c r="IN37" s="143">
        <f t="shared" si="127"/>
        <v>93252280.197127253</v>
      </c>
      <c r="IO37" s="143">
        <f t="shared" si="127"/>
        <v>94423314.287630036</v>
      </c>
      <c r="IP37" s="143">
        <f t="shared" si="127"/>
        <v>89866555.885422111</v>
      </c>
      <c r="IQ37" s="143">
        <f t="shared" si="127"/>
        <v>82314949.632442608</v>
      </c>
      <c r="IR37" s="143">
        <f t="shared" si="127"/>
        <v>90217922.164719</v>
      </c>
      <c r="IS37" s="143">
        <f t="shared" si="127"/>
        <v>82648318.265219465</v>
      </c>
      <c r="IT37" s="143">
        <f t="shared" si="127"/>
        <v>92648940.125844225</v>
      </c>
      <c r="IU37" s="143">
        <f t="shared" si="127"/>
        <v>93820373.668769509</v>
      </c>
      <c r="IV37" s="143">
        <f t="shared" si="127"/>
        <v>91919200.51842767</v>
      </c>
      <c r="IW37" s="143">
        <f t="shared" si="127"/>
        <v>92882649.554029241</v>
      </c>
      <c r="IX37" s="143">
        <f t="shared" si="127"/>
        <v>98146127.678927466</v>
      </c>
      <c r="IY37" s="143">
        <f t="shared" ref="IY37:KP37" si="128">+IY$11*$A$37</f>
        <v>104843217.98408151</v>
      </c>
      <c r="IZ37" s="143">
        <f t="shared" si="128"/>
        <v>96049848.603041053</v>
      </c>
      <c r="JA37" s="143">
        <f t="shared" si="128"/>
        <v>97256013.716258943</v>
      </c>
      <c r="JB37" s="143">
        <f t="shared" si="128"/>
        <v>92562552.561984777</v>
      </c>
      <c r="JC37" s="143">
        <f t="shared" si="128"/>
        <v>84784398.121415898</v>
      </c>
      <c r="JD37" s="143">
        <f t="shared" si="128"/>
        <v>92924459.82966058</v>
      </c>
      <c r="JE37" s="143">
        <f t="shared" si="128"/>
        <v>85127767.813176051</v>
      </c>
      <c r="JF37" s="143">
        <f t="shared" si="128"/>
        <v>95428408.329619542</v>
      </c>
      <c r="JG37" s="143">
        <f t="shared" si="128"/>
        <v>96634984.878832594</v>
      </c>
      <c r="JH37" s="143">
        <f t="shared" si="128"/>
        <v>94676776.533980519</v>
      </c>
      <c r="JI37" s="143">
        <f t="shared" si="128"/>
        <v>95669129.040650129</v>
      </c>
      <c r="JJ37" s="143">
        <f t="shared" si="128"/>
        <v>101090511.50929528</v>
      </c>
      <c r="JK37" s="143">
        <f t="shared" si="128"/>
        <v>107988514.52360395</v>
      </c>
      <c r="JL37" s="143">
        <f t="shared" si="128"/>
        <v>98931344.061132297</v>
      </c>
      <c r="JM37" s="143">
        <f t="shared" si="128"/>
        <v>100173694.12774672</v>
      </c>
      <c r="JN37" s="143">
        <f t="shared" si="128"/>
        <v>95339429.138844326</v>
      </c>
      <c r="JO37" s="143">
        <f t="shared" si="128"/>
        <v>87327930.06505838</v>
      </c>
      <c r="JP37" s="143">
        <f t="shared" si="128"/>
        <v>95712193.624550402</v>
      </c>
      <c r="JQ37" s="143">
        <f t="shared" si="128"/>
        <v>87681600.847571343</v>
      </c>
      <c r="JR37" s="143">
        <f t="shared" si="128"/>
        <v>98291260.579508156</v>
      </c>
      <c r="JS37" s="143">
        <f t="shared" si="128"/>
        <v>99534034.425197586</v>
      </c>
      <c r="JT37" s="143">
        <f t="shared" si="128"/>
        <v>97517079.829999939</v>
      </c>
      <c r="JU37" s="143">
        <f t="shared" si="128"/>
        <v>98539202.911869645</v>
      </c>
      <c r="JV37" s="143">
        <f t="shared" si="128"/>
        <v>104123226.85457416</v>
      </c>
      <c r="JW37" s="143">
        <f t="shared" si="128"/>
        <v>111228169.95931207</v>
      </c>
      <c r="JX37" s="143">
        <f t="shared" si="128"/>
        <v>101899284.38296628</v>
      </c>
      <c r="JY37" s="143">
        <f t="shared" si="128"/>
        <v>103178904.95157912</v>
      </c>
      <c r="JZ37" s="143">
        <f t="shared" si="128"/>
        <v>98199612.013009667</v>
      </c>
      <c r="KA37" s="143">
        <f t="shared" si="128"/>
        <v>89947767.96701014</v>
      </c>
      <c r="KB37" s="143">
        <f t="shared" si="128"/>
        <v>98583559.43328692</v>
      </c>
      <c r="KC37" s="143">
        <f t="shared" si="128"/>
        <v>90312048.872998491</v>
      </c>
      <c r="KD37" s="143">
        <f t="shared" si="128"/>
        <v>101239998.3968934</v>
      </c>
      <c r="KE37" s="143">
        <f t="shared" si="128"/>
        <v>102520055.45795351</v>
      </c>
      <c r="KF37" s="143">
        <f t="shared" si="128"/>
        <v>100442592.22489995</v>
      </c>
      <c r="KG37" s="143">
        <f t="shared" si="128"/>
        <v>101495378.99922574</v>
      </c>
      <c r="KH37" s="143">
        <f t="shared" si="128"/>
        <v>107246923.66021138</v>
      </c>
      <c r="KI37" s="143">
        <f t="shared" si="128"/>
        <v>114565015.05809145</v>
      </c>
      <c r="KJ37" s="143">
        <f t="shared" si="128"/>
        <v>104956262.91445528</v>
      </c>
      <c r="KK37" s="143">
        <f t="shared" si="128"/>
        <v>106274272.1001265</v>
      </c>
      <c r="KL37" s="143">
        <f t="shared" si="128"/>
        <v>101145600.37339996</v>
      </c>
      <c r="KM37" s="143">
        <f t="shared" si="128"/>
        <v>92646201.006020442</v>
      </c>
      <c r="KN37" s="143">
        <f t="shared" si="128"/>
        <v>101541066.21628553</v>
      </c>
      <c r="KO37" s="143">
        <f t="shared" si="128"/>
        <v>93021410.339188442</v>
      </c>
      <c r="KP37" s="143">
        <f t="shared" si="128"/>
        <v>104277198.3488002</v>
      </c>
    </row>
    <row r="38" spans="1:302">
      <c r="B38" s="142" t="s">
        <v>303</v>
      </c>
      <c r="C38" s="119">
        <f>'Serv Deuda Nueva'!C58</f>
        <v>15212038.166666666</v>
      </c>
      <c r="D38" s="119">
        <f>'Serv Deuda Nueva'!D58</f>
        <v>14836666.165253</v>
      </c>
      <c r="E38" s="119">
        <f>'Serv Deuda Nueva'!E58</f>
        <v>14447380.886826223</v>
      </c>
      <c r="F38" s="119">
        <f>'Serv Deuda Nueva'!F58</f>
        <v>14058096.386941887</v>
      </c>
      <c r="G38" s="119">
        <f>'Serv Deuda Nueva'!G58</f>
        <v>13668812.6656</v>
      </c>
      <c r="H38" s="119">
        <f>'Serv Deuda Nueva'!H58</f>
        <v>13698346.073152779</v>
      </c>
      <c r="I38" s="119">
        <f>'Serv Deuda Nueva'!I58</f>
        <v>13727879.42161111</v>
      </c>
      <c r="J38" s="119">
        <f>'Serv Deuda Nueva'!J58</f>
        <v>13757412.710975001</v>
      </c>
      <c r="K38" s="119">
        <f>'Serv Deuda Nueva'!K58</f>
        <v>13786945.941244448</v>
      </c>
      <c r="L38" s="119">
        <f>'Serv Deuda Nueva'!L58</f>
        <v>13816479.112419449</v>
      </c>
      <c r="M38" s="119">
        <f>'Serv Deuda Nueva'!M58</f>
        <v>13846012.2245</v>
      </c>
      <c r="N38" s="119">
        <f>'Serv Deuda Nueva'!N58</f>
        <v>13814101.161712153</v>
      </c>
      <c r="O38" s="119">
        <f>'Serv Deuda Nueva'!O58</f>
        <v>17203436.162719443</v>
      </c>
      <c r="P38" s="119">
        <f>'Serv Deuda Nueva'!P58</f>
        <v>17189752.08863958</v>
      </c>
      <c r="Q38" s="119">
        <f>'Serv Deuda Nueva'!Q58</f>
        <v>17175879.166175</v>
      </c>
      <c r="R38" s="119">
        <f>'Serv Deuda Nueva'!R58</f>
        <v>17163753.500565276</v>
      </c>
      <c r="S38" s="119">
        <f>'Serv Deuda Nueva'!S58</f>
        <v>17151429.544218741</v>
      </c>
      <c r="T38" s="119">
        <f>'Serv Deuda Nueva'!T58</f>
        <v>17138909.498067699</v>
      </c>
      <c r="U38" s="119">
        <f>'Serv Deuda Nueva'!U58</f>
        <v>17128129.563044436</v>
      </c>
      <c r="V38" s="119">
        <f>'Serv Deuda Nueva'!V58</f>
        <v>17117144.382942699</v>
      </c>
      <c r="W38" s="119">
        <f>'Serv Deuda Nueva'!W58</f>
        <v>17105956.25438749</v>
      </c>
      <c r="X38" s="119">
        <f>'Serv Deuda Nueva'!X58</f>
        <v>17094567.474003807</v>
      </c>
      <c r="Y38" s="119">
        <f>'Serv Deuda Nueva'!Y58</f>
        <v>17084914.338416666</v>
      </c>
      <c r="Z38" s="119">
        <f>'Serv Deuda Nueva'!Z58</f>
        <v>17087480.30944778</v>
      </c>
      <c r="AA38" s="119">
        <f>'Serv Deuda Nueva'!AA58</f>
        <v>17089787.681041114</v>
      </c>
      <c r="AB38" s="119">
        <f>'Serv Deuda Nueva'!AB58</f>
        <v>17093771.893623747</v>
      </c>
      <c r="AC38" s="119">
        <f>'Serv Deuda Nueva'!AC58</f>
        <v>17097487.002999723</v>
      </c>
      <c r="AD38" s="119">
        <f>'Serv Deuda Nueva'!AD58</f>
        <v>17100934.50721319</v>
      </c>
      <c r="AE38" s="119">
        <f>'Serv Deuda Nueva'!AE58</f>
        <v>17106049.904308334</v>
      </c>
      <c r="AF38" s="119">
        <f>'Serv Deuda Nueva'!AF58</f>
        <v>17110887.365323327</v>
      </c>
      <c r="AG38" s="119">
        <f>'Serv Deuda Nueva'!AG58</f>
        <v>17115448.445919439</v>
      </c>
      <c r="AH38" s="119">
        <f>'Serv Deuda Nueva'!AH58</f>
        <v>17121668.701757915</v>
      </c>
      <c r="AI38" s="119">
        <f>'Serv Deuda Nueva'!AI58</f>
        <v>17127602.419111103</v>
      </c>
      <c r="AJ38" s="119">
        <f>'Serv Deuda Nueva'!AJ58</f>
        <v>17133251.211257353</v>
      </c>
      <c r="AK38" s="119">
        <f>'Serv Deuda Nueva'!AK58</f>
        <v>17140550.691474997</v>
      </c>
      <c r="AL38" s="119">
        <f>'Serv Deuda Nueva'!AL58</f>
        <v>17176025.846322112</v>
      </c>
      <c r="AM38" s="119">
        <f>'Serv Deuda Nueva'!AM58</f>
        <v>17211067.076035894</v>
      </c>
      <c r="AN38" s="119">
        <f>'Serv Deuda Nueva'!AN58</f>
        <v>17247607.452860422</v>
      </c>
      <c r="AO38" s="119">
        <f>'Serv Deuda Nueva'!AO58</f>
        <v>17283698.775406837</v>
      </c>
      <c r="AP38" s="119">
        <f>'Serv Deuda Nueva'!AP58</f>
        <v>17321274.083927646</v>
      </c>
      <c r="AQ38" s="119">
        <f>'Serv Deuda Nueva'!AQ58</f>
        <v>17358385.123714671</v>
      </c>
      <c r="AR38" s="119">
        <f>'Serv Deuda Nueva'!AR58</f>
        <v>17395030.903028838</v>
      </c>
      <c r="AS38" s="119">
        <f>'Serv Deuda Nueva'!AS58</f>
        <v>17433144.430131063</v>
      </c>
      <c r="AT38" s="119">
        <f>'Serv Deuda Nueva'!AT58</f>
        <v>17470777.386330009</v>
      </c>
      <c r="AU38" s="119">
        <f>'Serv Deuda Nueva'!AU58</f>
        <v>17509862.74789501</v>
      </c>
      <c r="AV38" s="119">
        <f>'Serv Deuda Nueva'!AV58</f>
        <v>17548452.142815426</v>
      </c>
      <c r="AW38" s="119">
        <f>'Serv Deuda Nueva'!AW58</f>
        <v>17586544.515368998</v>
      </c>
      <c r="AX38" s="119">
        <f>'Serv Deuda Nueva'!AX58</f>
        <v>17632803.166821249</v>
      </c>
      <c r="AY38" s="119">
        <f>'Serv Deuda Nueva'!AY58</f>
        <v>17678509.427205779</v>
      </c>
      <c r="AZ38" s="119">
        <f>'Serv Deuda Nueva'!AZ58</f>
        <v>17725595.464944005</v>
      </c>
      <c r="BA38" s="119">
        <f>'Serv Deuda Nueva'!BA58</f>
        <v>17772112.017686889</v>
      </c>
      <c r="BB38" s="119">
        <f>'Serv Deuda Nueva'!BB58</f>
        <v>17818057.199985906</v>
      </c>
      <c r="BC38" s="119">
        <f>'Serv Deuda Nueva'!BC58</f>
        <v>17865363.126392506</v>
      </c>
      <c r="BD38" s="119">
        <f>'Serv Deuda Nueva'!BD58</f>
        <v>17912080.426817738</v>
      </c>
      <c r="BE38" s="119">
        <f>'Serv Deuda Nueva'!BE58</f>
        <v>17960141.161943115</v>
      </c>
      <c r="BF38" s="119">
        <f>'Serv Deuda Nueva'!BF58</f>
        <v>18007595.871896423</v>
      </c>
      <c r="BG38" s="119">
        <f>'Serv Deuda Nueva'!BG58</f>
        <v>18056376.563489199</v>
      </c>
      <c r="BH38" s="119">
        <f>'Serv Deuda Nueva'!BH58</f>
        <v>18104533.687065974</v>
      </c>
      <c r="BI38" s="119">
        <f>'Serv Deuda Nueva'!BI58</f>
        <v>18153999.195568338</v>
      </c>
      <c r="BJ38" s="119">
        <f>'Serv Deuda Nueva'!BJ58</f>
        <v>18201500.042488419</v>
      </c>
      <c r="BK38" s="119">
        <f>'Serv Deuda Nueva'!BK58</f>
        <v>18250300.994530894</v>
      </c>
      <c r="BL38" s="119">
        <f>'Serv Deuda Nueva'!BL58</f>
        <v>18298452.501368754</v>
      </c>
      <c r="BM38" s="119">
        <f>'Serv Deuda Nueva'!BM58</f>
        <v>18347886.587098666</v>
      </c>
      <c r="BN38" s="119">
        <f>'Serv Deuda Nueva'!BN58</f>
        <v>18396653.619064339</v>
      </c>
      <c r="BO38" s="119">
        <f>'Serv Deuda Nueva'!BO58</f>
        <v>18446685.571964838</v>
      </c>
      <c r="BP38" s="119">
        <f>'Serv Deuda Nueva'!BP58</f>
        <v>18496032.730814554</v>
      </c>
      <c r="BQ38" s="119">
        <f>'Serv Deuda Nueva'!BQ58</f>
        <v>18546627.020915002</v>
      </c>
      <c r="BR38" s="119">
        <f>'Serv Deuda Nueva'!BR58</f>
        <v>18596518.644951254</v>
      </c>
      <c r="BS38" s="119">
        <f>'Serv Deuda Nueva'!BS58</f>
        <v>18647639.478827223</v>
      </c>
      <c r="BT38" s="119">
        <f>'Serv Deuda Nueva'!BT58</f>
        <v>18698039.642898694</v>
      </c>
      <c r="BU38" s="119">
        <f>'Serv Deuda Nueva'!BU58</f>
        <v>18749650.963672005</v>
      </c>
      <c r="BV38" s="119">
        <f>'Serv Deuda Nueva'!BV58</f>
        <v>18800523.479173616</v>
      </c>
      <c r="BW38" s="119">
        <f>'Serv Deuda Nueva'!BW58</f>
        <v>18852588.966512278</v>
      </c>
      <c r="BX38" s="119">
        <f>'Serv Deuda Nueva'!BX58</f>
        <v>18905831.38138517</v>
      </c>
      <c r="BY38" s="119">
        <f>'Serv Deuda Nueva'!BY58</f>
        <v>18958300.613626003</v>
      </c>
      <c r="BZ38" s="119">
        <f>'Serv Deuda Nueva'!BZ58</f>
        <v>19011928.341548361</v>
      </c>
      <c r="CA38" s="119">
        <f>'Serv Deuda Nueva'!CA58</f>
        <v>19064764.372656666</v>
      </c>
      <c r="CB38" s="119">
        <f>'Serv Deuda Nueva'!CB58</f>
        <v>19118740.335866921</v>
      </c>
      <c r="CC38" s="119">
        <f>'Serv Deuda Nueva'!CC58</f>
        <v>19173839.956354223</v>
      </c>
      <c r="CD38" s="119">
        <f>'Serv Deuda Nueva'!CD58</f>
        <v>19228112.893430255</v>
      </c>
      <c r="CE38" s="119">
        <f>'Serv Deuda Nueva'!CE58</f>
        <v>19283490.677215837</v>
      </c>
      <c r="CF38" s="119">
        <f>'Serv Deuda Nueva'!CF58</f>
        <v>19338022.884693339</v>
      </c>
      <c r="CG38" s="119">
        <f>'Serv Deuda Nueva'!CG58</f>
        <v>19393640.996586002</v>
      </c>
      <c r="CH38" s="119">
        <f>'Serv Deuda Nueva'!CH58</f>
        <v>19446290.899185114</v>
      </c>
      <c r="CI38" s="119">
        <f>'Serv Deuda Nueva'!CI58</f>
        <v>19498102.806192055</v>
      </c>
      <c r="CJ38" s="119">
        <f>'Serv Deuda Nueva'!CJ58</f>
        <v>19551008.902467251</v>
      </c>
      <c r="CK38" s="119">
        <f>'Serv Deuda Nueva'!CK58</f>
        <v>19604993.357602894</v>
      </c>
      <c r="CL38" s="119">
        <f>'Serv Deuda Nueva'!CL58</f>
        <v>19658106.295527279</v>
      </c>
      <c r="CM38" s="119">
        <f>'Serv Deuda Nueva'!CM58</f>
        <v>19712279.832605004</v>
      </c>
      <c r="CN38" s="119">
        <f>'Serv Deuda Nueva'!CN58</f>
        <v>19767498.035684504</v>
      </c>
      <c r="CO38" s="119">
        <f>'Serv Deuda Nueva'!CO58</f>
        <v>19823744.925950341</v>
      </c>
      <c r="CP38" s="119">
        <f>'Serv Deuda Nueva'!CP58</f>
        <v>19879070.478923172</v>
      </c>
      <c r="CQ38" s="119">
        <f>'Serv Deuda Nueva'!CQ58</f>
        <v>19935406.708223842</v>
      </c>
      <c r="CR38" s="119">
        <f>'Serv Deuda Nueva'!CR58</f>
        <v>19992737.532293148</v>
      </c>
      <c r="CS38" s="119">
        <f>'Serv Deuda Nueva'!CS58</f>
        <v>20051046.823908009</v>
      </c>
      <c r="CT38" s="119">
        <f>'Serv Deuda Nueva'!CT58</f>
        <v>20108384.410181455</v>
      </c>
      <c r="CU38" s="119">
        <f>'Serv Deuda Nueva'!CU58</f>
        <v>20166682.201990567</v>
      </c>
      <c r="CV38" s="119">
        <f>'Serv Deuda Nueva'!CV58</f>
        <v>20225923.96936851</v>
      </c>
      <c r="CW38" s="119">
        <f>'Serv Deuda Nueva'!CW58</f>
        <v>20286093.436684567</v>
      </c>
      <c r="CX38" s="119">
        <f>'Serv Deuda Nueva'!CX58</f>
        <v>20345240.282644123</v>
      </c>
      <c r="CY38" s="119">
        <f>'Serv Deuda Nueva'!CY58</f>
        <v>20405296.315380514</v>
      </c>
      <c r="CZ38" s="119">
        <f>'Serv Deuda Nueva'!CZ58</f>
        <v>20466245.156519264</v>
      </c>
      <c r="DA38" s="119">
        <f>'Serv Deuda Nueva'!DA58</f>
        <v>20528070.382022016</v>
      </c>
      <c r="DB38" s="119">
        <f>'Serv Deuda Nueva'!DB58</f>
        <v>20590755.522186518</v>
      </c>
      <c r="DC38" s="119">
        <f>'Serv Deuda Nueva'!DC58</f>
        <v>20654284.061646625</v>
      </c>
      <c r="DD38" s="119">
        <f>'Serv Deuda Nueva'!DD58</f>
        <v>20716705.439372323</v>
      </c>
      <c r="DE38" s="119">
        <f>'Serv Deuda Nueva'!DE58</f>
        <v>20779951.29225735</v>
      </c>
      <c r="DF38" s="119">
        <f>'Serv Deuda Nueva'!DF58</f>
        <v>20844005.002191823</v>
      </c>
      <c r="DG38" s="119">
        <f>'Serv Deuda Nueva'!DG58</f>
        <v>20908849.90540196</v>
      </c>
      <c r="DH38" s="119">
        <f>'Serv Deuda Nueva'!DH58</f>
        <v>20974469.2924501</v>
      </c>
      <c r="DI38" s="119">
        <f>'Serv Deuda Nueva'!DI58</f>
        <v>21040846.408234686</v>
      </c>
      <c r="DJ38" s="119">
        <f>'Serv Deuda Nueva'!DJ58</f>
        <v>21107964.451990269</v>
      </c>
      <c r="DK38" s="119">
        <f>'Serv Deuda Nueva'!DK58</f>
        <v>21175806.577287517</v>
      </c>
      <c r="DL38" s="119">
        <f>'Serv Deuda Nueva'!DL58</f>
        <v>21244355.892033212</v>
      </c>
      <c r="DM38" s="119">
        <f>'Serv Deuda Nueva'!DM58</f>
        <v>21313595.45847024</v>
      </c>
      <c r="DN38" s="119">
        <f>'Serv Deuda Nueva'!DN58</f>
        <v>21383508.293177605</v>
      </c>
      <c r="DO38" s="119">
        <f>'Serv Deuda Nueva'!DO58</f>
        <v>21454077.36707041</v>
      </c>
      <c r="DP38" s="119">
        <f>'Serv Deuda Nueva'!DP58</f>
        <v>21525285.605399884</v>
      </c>
      <c r="DQ38" s="119">
        <f>'Serv Deuda Nueva'!DQ58</f>
        <v>21597115.887753334</v>
      </c>
      <c r="DR38" s="119">
        <f>'Serv Deuda Nueva'!DR58</f>
        <v>21671868.288382202</v>
      </c>
      <c r="DS38" s="119">
        <f>'Serv Deuda Nueva'!DS58</f>
        <v>21747157.248301066</v>
      </c>
      <c r="DT38" s="119">
        <f>'Serv Deuda Nueva'!DT58</f>
        <v>21822964.5475538</v>
      </c>
      <c r="DU38" s="119">
        <f>'Serv Deuda Nueva'!DU58</f>
        <v>21899271.905241773</v>
      </c>
      <c r="DV38" s="119">
        <f>'Serv Deuda Nueva'!DV58</f>
        <v>21976060.979523886</v>
      </c>
      <c r="DW38" s="119">
        <f>'Serv Deuda Nueva'!DW58</f>
        <v>22053313.367616531</v>
      </c>
      <c r="DX38" s="119">
        <f>'Serv Deuda Nueva'!DX58</f>
        <v>22131010.605793618</v>
      </c>
      <c r="DY38" s="119">
        <f>'Serv Deuda Nueva'!DY58</f>
        <v>22209134.169386573</v>
      </c>
      <c r="DZ38" s="119">
        <f>'Serv Deuda Nueva'!DZ58</f>
        <v>22287665.472784329</v>
      </c>
      <c r="EA38" s="119">
        <f>'Serv Deuda Nueva'!EA58</f>
        <v>22366585.869433329</v>
      </c>
      <c r="EB38" s="119">
        <f>'Serv Deuda Nueva'!EB58</f>
        <v>22447810.651837528</v>
      </c>
      <c r="EC38" s="119">
        <f>'Serv Deuda Nueva'!EC58</f>
        <v>22529372.488151595</v>
      </c>
      <c r="ED38" s="119">
        <f>'Serv Deuda Nueva'!ED58</f>
        <v>22611252.503287639</v>
      </c>
      <c r="EE38" s="119">
        <f>'Serv Deuda Nueva'!EE58</f>
        <v>22693431.761215281</v>
      </c>
      <c r="EF38" s="119">
        <f>'Serv Deuda Nueva'!EF58</f>
        <v>22775891.26496166</v>
      </c>
      <c r="EG38" s="119">
        <f>'Serv Deuda Nueva'!EG58</f>
        <v>22860545.956611414</v>
      </c>
      <c r="EH38" s="119">
        <f>'Serv Deuda Nueva'!EH58</f>
        <v>22945428.077721793</v>
      </c>
      <c r="EI38" s="119">
        <f>'Serv Deuda Nueva'!EI58</f>
        <v>23030518.402785592</v>
      </c>
      <c r="EJ38" s="119">
        <f>'Serv Deuda Nueva'!EJ58</f>
        <v>23115797.645353124</v>
      </c>
      <c r="EK38" s="119">
        <f>'Serv Deuda Nueva'!EK58</f>
        <v>23203180.458032213</v>
      </c>
      <c r="EL38" s="119">
        <f>'Serv Deuda Nueva'!EL58</f>
        <v>23290698.731960792</v>
      </c>
      <c r="EM38" s="119">
        <f>'Serv Deuda Nueva'!EM58</f>
        <v>23378332.952154834</v>
      </c>
      <c r="EN38" s="119">
        <f>'Serv Deuda Nueva'!EN58</f>
        <v>23467997.542687833</v>
      </c>
      <c r="EO38" s="119">
        <f>'Serv Deuda Nueva'!EO58</f>
        <v>23557724.120456524</v>
      </c>
      <c r="EP38" s="119">
        <f>'Serv Deuda Nueva'!EP58</f>
        <v>23647492.941942547</v>
      </c>
      <c r="EQ38" s="119">
        <f>'Serv Deuda Nueva'!EQ58</f>
        <v>23739218.202685054</v>
      </c>
      <c r="ER38" s="119">
        <f>'Serv Deuda Nueva'!ER58</f>
        <v>23830931.245339587</v>
      </c>
      <c r="ES38" s="119">
        <f>'Serv Deuda Nueva'!ES58</f>
        <v>23924546.097853456</v>
      </c>
      <c r="ET38" s="119">
        <f>'Serv Deuda Nueva'!ET58</f>
        <v>24018093.904819101</v>
      </c>
      <c r="EU38" s="119">
        <f>'Serv Deuda Nueva'!EU58</f>
        <v>24111554.52659199</v>
      </c>
      <c r="EV38" s="119">
        <f>'Serv Deuda Nueva'!EV58</f>
        <v>24206841.7625851</v>
      </c>
      <c r="EW38" s="119">
        <f>'Serv Deuda Nueva'!EW58</f>
        <v>24301986.483149678</v>
      </c>
      <c r="EX38" s="119">
        <f>'Serv Deuda Nueva'!EX58</f>
        <v>24398902.320106857</v>
      </c>
      <c r="EY38" s="119">
        <f>'Serv Deuda Nueva'!EY58</f>
        <v>24495619.94574479</v>
      </c>
      <c r="EZ38" s="119">
        <f>'Serv Deuda Nueva'!EZ58</f>
        <v>24594052.824292768</v>
      </c>
      <c r="FA38" s="119">
        <f>'Serv Deuda Nueva'!FA58</f>
        <v>24694165.429975856</v>
      </c>
      <c r="FB38" s="119">
        <f>'Serv Deuda Nueva'!FB58</f>
        <v>24793988.115134142</v>
      </c>
      <c r="FC38" s="119">
        <f>'Serv Deuda Nueva'!FC58</f>
        <v>24895434.069755722</v>
      </c>
      <c r="FD38" s="119">
        <f>'Serv Deuda Nueva'!FD58</f>
        <v>24996533.448117588</v>
      </c>
      <c r="FE38" s="119">
        <f>'Serv Deuda Nueva'!FE58</f>
        <v>25099199.272615988</v>
      </c>
      <c r="FF38" s="119">
        <f>'Serv Deuda Nueva'!FF58</f>
        <v>25203395.499464832</v>
      </c>
      <c r="FG38" s="119">
        <f>'Serv Deuda Nueva'!FG58</f>
        <v>25307151.962993056</v>
      </c>
      <c r="FH38" s="119">
        <f>'Serv Deuda Nueva'!FH58</f>
        <v>25412381.4113557</v>
      </c>
      <c r="FI38" s="119">
        <f>'Serv Deuda Nueva'!FI58</f>
        <v>25519047.480818611</v>
      </c>
      <c r="FJ38" s="119">
        <f>'Serv Deuda Nueva'!FJ58</f>
        <v>25627113.685762659</v>
      </c>
      <c r="FK38" s="119">
        <f>'Serv Deuda Nueva'!FK58</f>
        <v>25734609.418683723</v>
      </c>
      <c r="FL38" s="119">
        <f>'Serv Deuda Nueva'!FL58</f>
        <v>25843447.0468463</v>
      </c>
      <c r="FM38" s="119">
        <f>'Serv Deuda Nueva'!FM58</f>
        <v>25953589.764683191</v>
      </c>
      <c r="FN38" s="119">
        <f>'Serv Deuda Nueva'!FN58</f>
        <v>26065000.644742213</v>
      </c>
      <c r="FO38" s="119">
        <f>'Serv Deuda Nueva'!FO58</f>
        <v>26177642.637686215</v>
      </c>
      <c r="FP38" s="119">
        <f>'Serv Deuda Nueva'!FP58</f>
        <v>26291478.572293058</v>
      </c>
      <c r="FQ38" s="119">
        <f>'Serv Deuda Nueva'!FQ58</f>
        <v>26406471.155455638</v>
      </c>
      <c r="FR38" s="119">
        <f>'Serv Deuda Nueva'!FR58</f>
        <v>26522582.97218186</v>
      </c>
      <c r="FS38" s="119">
        <f>'Serv Deuda Nueva'!FS58</f>
        <v>26639776.48559466</v>
      </c>
      <c r="FT38" s="119">
        <f>'Serv Deuda Nueva'!FT58</f>
        <v>26758014.036931995</v>
      </c>
      <c r="FU38" s="119">
        <f>'Serv Deuda Nueva'!FU58</f>
        <v>26877257.845546842</v>
      </c>
      <c r="FV38" s="119">
        <f>'Serv Deuda Nueva'!FV58</f>
        <v>26997470.008907195</v>
      </c>
      <c r="FW38" s="119">
        <f>'Serv Deuda Nueva'!FW58</f>
        <v>27118612.502596084</v>
      </c>
      <c r="FX38" s="119">
        <f>'Serv Deuda Nueva'!FX58</f>
        <v>27240647.180311553</v>
      </c>
      <c r="FY38" s="119">
        <f>'Serv Deuda Nueva'!FY58</f>
        <v>27363535.773866668</v>
      </c>
      <c r="FZ38" s="119">
        <f>'Serv Deuda Nueva'!FZ58</f>
        <v>27040846.326666668</v>
      </c>
      <c r="GA38" s="119">
        <f>'Serv Deuda Nueva'!GA58</f>
        <v>0</v>
      </c>
      <c r="GB38" s="119">
        <f>'Serv Deuda Nueva'!GB58</f>
        <v>0</v>
      </c>
      <c r="GC38" s="119">
        <f>'Serv Deuda Nueva'!GC58</f>
        <v>0</v>
      </c>
      <c r="GD38" s="119">
        <f>'Serv Deuda Nueva'!GD58</f>
        <v>0</v>
      </c>
      <c r="GE38" s="119">
        <f>'Serv Deuda Nueva'!GE58</f>
        <v>0</v>
      </c>
      <c r="GF38" s="119">
        <f>'Serv Deuda Nueva'!GF58</f>
        <v>0</v>
      </c>
      <c r="GG38" s="119">
        <f>'Serv Deuda Nueva'!GG58</f>
        <v>0</v>
      </c>
      <c r="GH38" s="119">
        <f>'Serv Deuda Nueva'!GH58</f>
        <v>0</v>
      </c>
      <c r="GI38" s="119">
        <f>'Serv Deuda Nueva'!GI58</f>
        <v>0</v>
      </c>
      <c r="GJ38" s="119">
        <f>'Serv Deuda Nueva'!GJ58</f>
        <v>0</v>
      </c>
      <c r="GK38" s="119">
        <f>'Serv Deuda Nueva'!GK58</f>
        <v>0</v>
      </c>
      <c r="GL38" s="119">
        <f>'Serv Deuda Nueva'!GL58</f>
        <v>0</v>
      </c>
      <c r="GM38" s="119">
        <f>'Serv Deuda Nueva'!GM58</f>
        <v>0</v>
      </c>
      <c r="GN38" s="119">
        <f>'Serv Deuda Nueva'!GN58</f>
        <v>0</v>
      </c>
      <c r="GO38" s="119">
        <f>'Serv Deuda Nueva'!GO58</f>
        <v>0</v>
      </c>
      <c r="GP38" s="119">
        <f>'Serv Deuda Nueva'!GP58</f>
        <v>0</v>
      </c>
      <c r="GQ38" s="119">
        <f>'Serv Deuda Nueva'!GQ58</f>
        <v>0</v>
      </c>
      <c r="GR38" s="119">
        <f>'Serv Deuda Nueva'!GR58</f>
        <v>0</v>
      </c>
      <c r="GS38" s="119">
        <f>'Serv Deuda Nueva'!GS58</f>
        <v>0</v>
      </c>
      <c r="GT38" s="119">
        <f>'Serv Deuda Nueva'!GT58</f>
        <v>0</v>
      </c>
      <c r="GU38" s="119">
        <f>'Serv Deuda Nueva'!GU58</f>
        <v>0</v>
      </c>
      <c r="GV38" s="119">
        <f>'Serv Deuda Nueva'!GV58</f>
        <v>0</v>
      </c>
      <c r="GW38" s="119">
        <f>'Serv Deuda Nueva'!GW58</f>
        <v>0</v>
      </c>
      <c r="GX38" s="119">
        <f>'Serv Deuda Nueva'!GX58</f>
        <v>0</v>
      </c>
      <c r="GY38" s="119">
        <f>'Serv Deuda Nueva'!GY58</f>
        <v>0</v>
      </c>
      <c r="GZ38" s="119">
        <f>'Serv Deuda Nueva'!GZ58</f>
        <v>0</v>
      </c>
      <c r="HA38" s="119">
        <f>'Serv Deuda Nueva'!HA58</f>
        <v>0</v>
      </c>
      <c r="HB38" s="119">
        <f>'Serv Deuda Nueva'!HB58</f>
        <v>0</v>
      </c>
      <c r="HC38" s="119">
        <f>'Serv Deuda Nueva'!HC58</f>
        <v>0</v>
      </c>
      <c r="HD38" s="119">
        <f>'Serv Deuda Nueva'!HD58</f>
        <v>0</v>
      </c>
      <c r="HE38" s="119">
        <f>'Serv Deuda Nueva'!HE58</f>
        <v>0</v>
      </c>
      <c r="HF38" s="119">
        <f>'Serv Deuda Nueva'!HF58</f>
        <v>0</v>
      </c>
      <c r="HG38" s="119">
        <f>'Serv Deuda Nueva'!HG58</f>
        <v>0</v>
      </c>
      <c r="HH38" s="119">
        <f>'Serv Deuda Nueva'!HH58</f>
        <v>0</v>
      </c>
      <c r="HI38" s="119">
        <f>'Serv Deuda Nueva'!HI58</f>
        <v>0</v>
      </c>
      <c r="HJ38" s="119">
        <f>'Serv Deuda Nueva'!HJ58</f>
        <v>0</v>
      </c>
      <c r="HK38" s="119">
        <f>'Serv Deuda Nueva'!HK58</f>
        <v>0</v>
      </c>
      <c r="HL38" s="119">
        <f>'Serv Deuda Nueva'!HL58</f>
        <v>0</v>
      </c>
      <c r="HM38" s="119">
        <f>'Serv Deuda Nueva'!HM58</f>
        <v>0</v>
      </c>
      <c r="HN38" s="119">
        <f>'Serv Deuda Nueva'!HN58</f>
        <v>0</v>
      </c>
      <c r="HO38" s="119">
        <f>'Serv Deuda Nueva'!HO58</f>
        <v>0</v>
      </c>
      <c r="HP38" s="119">
        <f>'Serv Deuda Nueva'!HP58</f>
        <v>0</v>
      </c>
      <c r="HQ38" s="119">
        <f>'Serv Deuda Nueva'!HQ58</f>
        <v>0</v>
      </c>
      <c r="HR38" s="119">
        <f>'Serv Deuda Nueva'!HR58</f>
        <v>0</v>
      </c>
      <c r="HS38" s="119">
        <f>'Serv Deuda Nueva'!HS58</f>
        <v>0</v>
      </c>
      <c r="HT38" s="119">
        <f>'Serv Deuda Nueva'!HT58</f>
        <v>0</v>
      </c>
      <c r="HU38" s="119">
        <f>'Serv Deuda Nueva'!HU58</f>
        <v>0</v>
      </c>
      <c r="HV38" s="119">
        <f>'Serv Deuda Nueva'!HV58</f>
        <v>0</v>
      </c>
      <c r="HW38" s="119">
        <f>'Serv Deuda Nueva'!HW58</f>
        <v>0</v>
      </c>
      <c r="HX38" s="119">
        <f>'Serv Deuda Nueva'!HX58</f>
        <v>0</v>
      </c>
      <c r="HY38" s="119">
        <f>'Serv Deuda Nueva'!HY58</f>
        <v>0</v>
      </c>
      <c r="HZ38" s="119">
        <f>'Serv Deuda Nueva'!HZ58</f>
        <v>0</v>
      </c>
      <c r="IA38" s="119">
        <f>'Serv Deuda Nueva'!IA58</f>
        <v>0</v>
      </c>
      <c r="IB38" s="119">
        <f>'Serv Deuda Nueva'!IB58</f>
        <v>0</v>
      </c>
      <c r="IC38" s="119">
        <f>'Serv Deuda Nueva'!IC58</f>
        <v>0</v>
      </c>
      <c r="ID38" s="119">
        <f>'Serv Deuda Nueva'!ID58</f>
        <v>0</v>
      </c>
      <c r="IE38" s="119">
        <f>'Serv Deuda Nueva'!IE58</f>
        <v>0</v>
      </c>
      <c r="IF38" s="119">
        <f>'Serv Deuda Nueva'!IF58</f>
        <v>0</v>
      </c>
      <c r="IG38" s="119">
        <f>'Serv Deuda Nueva'!IG58</f>
        <v>0</v>
      </c>
      <c r="IH38" s="119">
        <f>'Serv Deuda Nueva'!IH58</f>
        <v>0</v>
      </c>
      <c r="II38" s="119">
        <f>'Serv Deuda Nueva'!II58</f>
        <v>0</v>
      </c>
      <c r="IJ38" s="119">
        <f>'Serv Deuda Nueva'!IJ58</f>
        <v>0</v>
      </c>
      <c r="IK38" s="119">
        <f>'Serv Deuda Nueva'!IK58</f>
        <v>0</v>
      </c>
      <c r="IL38" s="119">
        <f>'Serv Deuda Nueva'!IL58</f>
        <v>0</v>
      </c>
      <c r="IM38" s="119">
        <f>'Serv Deuda Nueva'!IM58</f>
        <v>0</v>
      </c>
      <c r="IN38" s="119">
        <f>'Serv Deuda Nueva'!IN58</f>
        <v>0</v>
      </c>
      <c r="IO38" s="119">
        <f>'Serv Deuda Nueva'!IO58</f>
        <v>0</v>
      </c>
      <c r="IP38" s="119">
        <f>'Serv Deuda Nueva'!IP58</f>
        <v>0</v>
      </c>
      <c r="IQ38" s="119">
        <f>'Serv Deuda Nueva'!IQ58</f>
        <v>0</v>
      </c>
      <c r="IR38" s="119">
        <f>'Serv Deuda Nueva'!IR58</f>
        <v>0</v>
      </c>
      <c r="IS38" s="119">
        <f>'Serv Deuda Nueva'!IS58</f>
        <v>0</v>
      </c>
      <c r="IT38" s="119">
        <f>'Serv Deuda Nueva'!IT58</f>
        <v>0</v>
      </c>
      <c r="IU38" s="119">
        <f>'Serv Deuda Nueva'!IU58</f>
        <v>0</v>
      </c>
      <c r="IV38" s="119">
        <f>'Serv Deuda Nueva'!IV58</f>
        <v>0</v>
      </c>
      <c r="IW38" s="119">
        <f>'Serv Deuda Nueva'!IW58</f>
        <v>0</v>
      </c>
      <c r="IX38" s="119">
        <f>'Serv Deuda Nueva'!IX58</f>
        <v>0</v>
      </c>
      <c r="IY38" s="119">
        <f>'Serv Deuda Nueva'!IY58</f>
        <v>0</v>
      </c>
      <c r="IZ38" s="119">
        <f>'Serv Deuda Nueva'!IZ58</f>
        <v>0</v>
      </c>
      <c r="JA38" s="119">
        <f>'Serv Deuda Nueva'!JA58</f>
        <v>0</v>
      </c>
      <c r="JB38" s="119">
        <f>'Serv Deuda Nueva'!JB58</f>
        <v>0</v>
      </c>
      <c r="JC38" s="119">
        <f>'Serv Deuda Nueva'!JC58</f>
        <v>0</v>
      </c>
      <c r="JD38" s="119">
        <f>'Serv Deuda Nueva'!JD58</f>
        <v>0</v>
      </c>
      <c r="JE38" s="119">
        <f>'Serv Deuda Nueva'!JE58</f>
        <v>0</v>
      </c>
      <c r="JF38" s="119">
        <f>'Serv Deuda Nueva'!JF58</f>
        <v>0</v>
      </c>
      <c r="JG38" s="119">
        <f>'Serv Deuda Nueva'!JG58</f>
        <v>0</v>
      </c>
      <c r="JH38" s="119">
        <f>'Serv Deuda Nueva'!JH58</f>
        <v>0</v>
      </c>
      <c r="JI38" s="119">
        <f>'Serv Deuda Nueva'!JI58</f>
        <v>0</v>
      </c>
      <c r="JJ38" s="119">
        <f>'Serv Deuda Nueva'!JJ58</f>
        <v>0</v>
      </c>
      <c r="JK38" s="119">
        <f>'Serv Deuda Nueva'!JK58</f>
        <v>0</v>
      </c>
      <c r="JL38" s="119">
        <f>'Serv Deuda Nueva'!JL58</f>
        <v>0</v>
      </c>
      <c r="JM38" s="119">
        <f>'Serv Deuda Nueva'!JM58</f>
        <v>0</v>
      </c>
      <c r="JN38" s="119">
        <f>'Serv Deuda Nueva'!JN58</f>
        <v>0</v>
      </c>
      <c r="JO38" s="119">
        <f>'Serv Deuda Nueva'!JO58</f>
        <v>0</v>
      </c>
      <c r="JP38" s="119">
        <f>'Serv Deuda Nueva'!JP58</f>
        <v>0</v>
      </c>
      <c r="JQ38" s="119">
        <f>'Serv Deuda Nueva'!JQ58</f>
        <v>0</v>
      </c>
      <c r="JR38" s="119">
        <f>'Serv Deuda Nueva'!JR58</f>
        <v>0</v>
      </c>
      <c r="JS38" s="119">
        <f>'Serv Deuda Nueva'!JS58</f>
        <v>0</v>
      </c>
      <c r="JT38" s="119">
        <f>'Serv Deuda Nueva'!JT58</f>
        <v>0</v>
      </c>
      <c r="JU38" s="119">
        <f>'Serv Deuda Nueva'!JU58</f>
        <v>0</v>
      </c>
      <c r="JV38" s="119">
        <f>'Serv Deuda Nueva'!JV58</f>
        <v>0</v>
      </c>
      <c r="JW38" s="119">
        <f>'Serv Deuda Nueva'!JW58</f>
        <v>0</v>
      </c>
      <c r="JX38" s="119">
        <f>'Serv Deuda Nueva'!JX58</f>
        <v>0</v>
      </c>
      <c r="JY38" s="119">
        <f>'Serv Deuda Nueva'!JY58</f>
        <v>0</v>
      </c>
      <c r="JZ38" s="119">
        <f>'Serv Deuda Nueva'!JZ58</f>
        <v>0</v>
      </c>
      <c r="KA38" s="119">
        <f>'Serv Deuda Nueva'!KA58</f>
        <v>0</v>
      </c>
      <c r="KB38" s="119">
        <f>'Serv Deuda Nueva'!KB58</f>
        <v>0</v>
      </c>
      <c r="KC38" s="119">
        <f>'Serv Deuda Nueva'!KC58</f>
        <v>0</v>
      </c>
      <c r="KD38" s="119">
        <f>'Serv Deuda Nueva'!KD58</f>
        <v>0</v>
      </c>
      <c r="KE38" s="119">
        <f>'Serv Deuda Nueva'!KE58</f>
        <v>0</v>
      </c>
      <c r="KF38" s="119">
        <f>'Serv Deuda Nueva'!KF58</f>
        <v>0</v>
      </c>
      <c r="KG38" s="119">
        <f>'Serv Deuda Nueva'!KG58</f>
        <v>0</v>
      </c>
      <c r="KH38" s="119">
        <f>'Serv Deuda Nueva'!KH58</f>
        <v>0</v>
      </c>
      <c r="KI38" s="119">
        <f>'Serv Deuda Nueva'!KI58</f>
        <v>0</v>
      </c>
      <c r="KJ38" s="119">
        <f>'Serv Deuda Nueva'!KJ58</f>
        <v>0</v>
      </c>
      <c r="KK38" s="119">
        <f>'Serv Deuda Nueva'!KK58</f>
        <v>0</v>
      </c>
      <c r="KL38" s="119">
        <f>'Serv Deuda Nueva'!KL58</f>
        <v>0</v>
      </c>
      <c r="KM38" s="119">
        <f>'Serv Deuda Nueva'!KM58</f>
        <v>0</v>
      </c>
      <c r="KN38" s="119">
        <f>'Serv Deuda Nueva'!KN58</f>
        <v>0</v>
      </c>
      <c r="KO38" s="119">
        <f>'Serv Deuda Nueva'!KO58</f>
        <v>0</v>
      </c>
      <c r="KP38" s="119">
        <f>'Serv Deuda Nueva'!KP58</f>
        <v>0</v>
      </c>
    </row>
    <row r="39" spans="1:302">
      <c r="B39" s="142" t="s">
        <v>94</v>
      </c>
      <c r="C39" s="119">
        <f>+C37-C38</f>
        <v>35221035.76449807</v>
      </c>
      <c r="D39" s="119">
        <f t="shared" ref="D39:BO39" si="129">+D37-D38</f>
        <v>34574433.515567735</v>
      </c>
      <c r="E39" s="119">
        <f t="shared" si="129"/>
        <v>35481620.125457413</v>
      </c>
      <c r="F39" s="119">
        <f t="shared" si="129"/>
        <v>38700283.480143987</v>
      </c>
      <c r="G39" s="119">
        <f t="shared" si="129"/>
        <v>42689583.245719023</v>
      </c>
      <c r="H39" s="119">
        <f t="shared" si="129"/>
        <v>37933180.494587034</v>
      </c>
      <c r="I39" s="119">
        <f t="shared" si="129"/>
        <v>38552020.329365753</v>
      </c>
      <c r="J39" s="119">
        <f t="shared" si="129"/>
        <v>35999520.395014472</v>
      </c>
      <c r="K39" s="119">
        <f t="shared" si="129"/>
        <v>31788845.877308369</v>
      </c>
      <c r="L39" s="119">
        <f t="shared" si="129"/>
        <v>36134996.983255371</v>
      </c>
      <c r="M39" s="119">
        <f t="shared" si="129"/>
        <v>31914357.723227605</v>
      </c>
      <c r="N39" s="119">
        <f t="shared" si="129"/>
        <v>37483370.637029201</v>
      </c>
      <c r="O39" s="119">
        <f t="shared" si="129"/>
        <v>34742629.986380242</v>
      </c>
      <c r="P39" s="119">
        <f t="shared" si="129"/>
        <v>33703680.582605779</v>
      </c>
      <c r="Q39" s="119">
        <f t="shared" si="129"/>
        <v>34250991.87647716</v>
      </c>
      <c r="R39" s="119">
        <f t="shared" si="129"/>
        <v>37177377.762533173</v>
      </c>
      <c r="S39" s="119">
        <f t="shared" si="129"/>
        <v>40897718.244439855</v>
      </c>
      <c r="T39" s="119">
        <f t="shared" si="129"/>
        <v>36041562.866704315</v>
      </c>
      <c r="U39" s="119">
        <f t="shared" si="129"/>
        <v>36720167.180461735</v>
      </c>
      <c r="V39" s="119">
        <f t="shared" si="129"/>
        <v>34132496.716226459</v>
      </c>
      <c r="W39" s="119">
        <f t="shared" si="129"/>
        <v>29837109.318721905</v>
      </c>
      <c r="X39" s="119">
        <f t="shared" si="129"/>
        <v>34355452.904541261</v>
      </c>
      <c r="Y39" s="119">
        <f t="shared" si="129"/>
        <v>30048266.707742766</v>
      </c>
      <c r="Z39" s="119">
        <f t="shared" si="129"/>
        <v>35748915.643255822</v>
      </c>
      <c r="AA39" s="119">
        <f t="shared" si="129"/>
        <v>36414660.452531561</v>
      </c>
      <c r="AB39" s="119">
        <f t="shared" si="129"/>
        <v>35326463.757758982</v>
      </c>
      <c r="AC39" s="119">
        <f t="shared" si="129"/>
        <v>35872190.170931995</v>
      </c>
      <c r="AD39" s="119">
        <f t="shared" si="129"/>
        <v>38870430.693778217</v>
      </c>
      <c r="AE39" s="119">
        <f t="shared" si="129"/>
        <v>42684572.318010032</v>
      </c>
      <c r="AF39" s="119">
        <f t="shared" si="129"/>
        <v>37664999.170391858</v>
      </c>
      <c r="AG39" s="119">
        <f t="shared" si="129"/>
        <v>38348297.199891917</v>
      </c>
      <c r="AH39" s="119">
        <f t="shared" si="129"/>
        <v>35665461.630386308</v>
      </c>
      <c r="AI39" s="119">
        <f t="shared" si="129"/>
        <v>31223755.121191561</v>
      </c>
      <c r="AJ39" s="119">
        <f t="shared" si="129"/>
        <v>35860269.778644063</v>
      </c>
      <c r="AK39" s="119">
        <f t="shared" si="129"/>
        <v>31406625.786069214</v>
      </c>
      <c r="AL39" s="119">
        <f t="shared" si="129"/>
        <v>37245461.984962583</v>
      </c>
      <c r="AM39" s="119">
        <f t="shared" si="129"/>
        <v>37898514.501543947</v>
      </c>
      <c r="AN39" s="119">
        <f t="shared" si="129"/>
        <v>36745235.268063776</v>
      </c>
      <c r="AO39" s="119">
        <f t="shared" si="129"/>
        <v>37275068.71374283</v>
      </c>
      <c r="AP39" s="119">
        <f t="shared" si="129"/>
        <v>40329232.073093489</v>
      </c>
      <c r="AQ39" s="119">
        <f t="shared" si="129"/>
        <v>44225955.765273236</v>
      </c>
      <c r="AR39" s="119">
        <f t="shared" si="129"/>
        <v>39024132.228757791</v>
      </c>
      <c r="AS39" s="119">
        <f t="shared" si="129"/>
        <v>39694513.585054629</v>
      </c>
      <c r="AT39" s="119">
        <f t="shared" si="129"/>
        <v>36899966.855778545</v>
      </c>
      <c r="AU39" s="119">
        <f t="shared" si="129"/>
        <v>32292035.518616736</v>
      </c>
      <c r="AV39" s="119">
        <f t="shared" si="129"/>
        <v>37034874.47678303</v>
      </c>
      <c r="AW39" s="119">
        <f t="shared" si="129"/>
        <v>32417047.256501533</v>
      </c>
      <c r="AX39" s="119">
        <f t="shared" si="129"/>
        <v>38421329.299401984</v>
      </c>
      <c r="AY39" s="119">
        <f t="shared" si="129"/>
        <v>39084359.59770146</v>
      </c>
      <c r="AZ39" s="119">
        <f t="shared" si="129"/>
        <v>37887032.537607916</v>
      </c>
      <c r="BA39" s="119">
        <f t="shared" si="129"/>
        <v>38423418.496137261</v>
      </c>
      <c r="BB39" s="119">
        <f t="shared" si="129"/>
        <v>41561964.141745865</v>
      </c>
      <c r="BC39" s="119">
        <f t="shared" si="129"/>
        <v>45566507.989265032</v>
      </c>
      <c r="BD39" s="119">
        <f t="shared" si="129"/>
        <v>40199657.598922484</v>
      </c>
      <c r="BE39" s="119">
        <f t="shared" si="129"/>
        <v>40881346.593698137</v>
      </c>
      <c r="BF39" s="119">
        <f t="shared" si="129"/>
        <v>37994270.697475381</v>
      </c>
      <c r="BG39" s="119">
        <f t="shared" si="129"/>
        <v>33239578.651017897</v>
      </c>
      <c r="BH39" s="119">
        <f t="shared" si="129"/>
        <v>38116292.731120437</v>
      </c>
      <c r="BI39" s="119">
        <f t="shared" si="129"/>
        <v>33349700.329458319</v>
      </c>
      <c r="BJ39" s="119">
        <f t="shared" si="129"/>
        <v>39534256.397721514</v>
      </c>
      <c r="BK39" s="119">
        <f t="shared" si="129"/>
        <v>40215454.101123564</v>
      </c>
      <c r="BL39" s="119">
        <f t="shared" si="129"/>
        <v>38982554.341259725</v>
      </c>
      <c r="BM39" s="119">
        <f t="shared" si="129"/>
        <v>39533509.842140205</v>
      </c>
      <c r="BN39" s="119">
        <f t="shared" si="129"/>
        <v>42764768.362919383</v>
      </c>
      <c r="BO39" s="119">
        <f t="shared" si="129"/>
        <v>46888141.677162431</v>
      </c>
      <c r="BP39" s="119">
        <f t="shared" ref="BP39:EA39" si="130">+BP37-BP38</f>
        <v>41359057.435697876</v>
      </c>
      <c r="BQ39" s="119">
        <f t="shared" si="130"/>
        <v>42060105.367395498</v>
      </c>
      <c r="BR39" s="119">
        <f t="shared" si="130"/>
        <v>39085403.921501718</v>
      </c>
      <c r="BS39" s="119">
        <f t="shared" si="130"/>
        <v>34187194.392115109</v>
      </c>
      <c r="BT39" s="119">
        <f t="shared" si="130"/>
        <v>39209411.567833319</v>
      </c>
      <c r="BU39" s="119">
        <f t="shared" si="130"/>
        <v>34299159.547105454</v>
      </c>
      <c r="BV39" s="119">
        <f t="shared" si="130"/>
        <v>40667305.654242635</v>
      </c>
      <c r="BW39" s="119">
        <f t="shared" si="130"/>
        <v>41367138.782011822</v>
      </c>
      <c r="BX39" s="119">
        <f t="shared" si="130"/>
        <v>40093605.666522183</v>
      </c>
      <c r="BY39" s="119">
        <f t="shared" si="130"/>
        <v>40659537.708490051</v>
      </c>
      <c r="BZ39" s="119">
        <f t="shared" si="130"/>
        <v>43984336.299894884</v>
      </c>
      <c r="CA39" s="119">
        <f t="shared" si="130"/>
        <v>48230107.693944432</v>
      </c>
      <c r="CB39" s="119">
        <f t="shared" si="130"/>
        <v>42532002.535640895</v>
      </c>
      <c r="CC39" s="119">
        <f t="shared" si="130"/>
        <v>43251094.403605595</v>
      </c>
      <c r="CD39" s="119">
        <f t="shared" si="130"/>
        <v>40184267.350016311</v>
      </c>
      <c r="CE39" s="119">
        <f t="shared" si="130"/>
        <v>35136388.209854759</v>
      </c>
      <c r="CF39" s="119">
        <f t="shared" si="130"/>
        <v>40306651.862360634</v>
      </c>
      <c r="CG39" s="119">
        <f t="shared" si="130"/>
        <v>35246633.829514787</v>
      </c>
      <c r="CH39" s="119">
        <f t="shared" si="130"/>
        <v>41805573.108233623</v>
      </c>
      <c r="CI39" s="119">
        <f t="shared" si="130"/>
        <v>42528216.774787776</v>
      </c>
      <c r="CJ39" s="119">
        <f t="shared" si="130"/>
        <v>41218411.256877318</v>
      </c>
      <c r="CK39" s="119">
        <f t="shared" si="130"/>
        <v>41801380.114176646</v>
      </c>
      <c r="CL39" s="119">
        <f t="shared" si="130"/>
        <v>45228046.285159275</v>
      </c>
      <c r="CM39" s="119">
        <f t="shared" si="130"/>
        <v>49601438.395994127</v>
      </c>
      <c r="CN39" s="119">
        <f t="shared" si="130"/>
        <v>43732767.121968545</v>
      </c>
      <c r="CO39" s="119">
        <f t="shared" si="130"/>
        <v>44473937.464808278</v>
      </c>
      <c r="CP39" s="119">
        <f t="shared" si="130"/>
        <v>41315681.171826787</v>
      </c>
      <c r="CQ39" s="119">
        <f t="shared" si="130"/>
        <v>36117068.545458868</v>
      </c>
      <c r="CR39" s="119">
        <f t="shared" si="130"/>
        <v>41441277.457172446</v>
      </c>
      <c r="CS39" s="119">
        <f t="shared" si="130"/>
        <v>36228436.246975802</v>
      </c>
      <c r="CT39" s="119">
        <f t="shared" si="130"/>
        <v>42981035.51745984</v>
      </c>
      <c r="CU39" s="119">
        <f t="shared" si="130"/>
        <v>43720426.966418654</v>
      </c>
      <c r="CV39" s="119">
        <f t="shared" si="130"/>
        <v>42366578.79475639</v>
      </c>
      <c r="CW39" s="119">
        <f t="shared" si="130"/>
        <v>42962471.239248365</v>
      </c>
      <c r="CX39" s="119">
        <f t="shared" si="130"/>
        <v>46487496.875463024</v>
      </c>
      <c r="CY39" s="119">
        <f t="shared" si="130"/>
        <v>50987833.4600766</v>
      </c>
      <c r="CZ39" s="119">
        <f t="shared" si="130"/>
        <v>44939027.955863379</v>
      </c>
      <c r="DA39" s="119">
        <f t="shared" si="130"/>
        <v>45698542.480459355</v>
      </c>
      <c r="DB39" s="119">
        <f t="shared" si="130"/>
        <v>42439838.678085931</v>
      </c>
      <c r="DC39" s="119">
        <f t="shared" si="130"/>
        <v>37079765.44964657</v>
      </c>
      <c r="DD39" s="119">
        <f t="shared" si="130"/>
        <v>42560329.999777228</v>
      </c>
      <c r="DE39" s="119">
        <f t="shared" si="130"/>
        <v>37187916.270752966</v>
      </c>
      <c r="DF39" s="119">
        <f t="shared" si="130"/>
        <v>44138097.523278713</v>
      </c>
      <c r="DG39" s="119">
        <f t="shared" si="130"/>
        <v>44894872.538059533</v>
      </c>
      <c r="DH39" s="119">
        <f t="shared" si="130"/>
        <v>43495808.554598548</v>
      </c>
      <c r="DI39" s="119">
        <f t="shared" si="130"/>
        <v>44105175.207976215</v>
      </c>
      <c r="DJ39" s="119">
        <f t="shared" si="130"/>
        <v>47729754.82086008</v>
      </c>
      <c r="DK39" s="119">
        <f t="shared" si="130"/>
        <v>52359117.091433294</v>
      </c>
      <c r="DL39" s="119">
        <f t="shared" si="130"/>
        <v>46123075.413720898</v>
      </c>
      <c r="DM39" s="119">
        <f t="shared" si="130"/>
        <v>46899815.789885566</v>
      </c>
      <c r="DN39" s="119">
        <f t="shared" si="130"/>
        <v>43538003.733103029</v>
      </c>
      <c r="DO39" s="119">
        <f t="shared" si="130"/>
        <v>38011993.629561573</v>
      </c>
      <c r="DP39" s="119">
        <f t="shared" si="130"/>
        <v>43650060.896924168</v>
      </c>
      <c r="DQ39" s="119">
        <f t="shared" si="130"/>
        <v>38109787.702147305</v>
      </c>
      <c r="DR39" s="119">
        <f t="shared" si="130"/>
        <v>45259697.312852457</v>
      </c>
      <c r="DS39" s="119">
        <f t="shared" si="130"/>
        <v>46030676.868464269</v>
      </c>
      <c r="DT39" s="119">
        <f t="shared" si="130"/>
        <v>44581421.634906307</v>
      </c>
      <c r="DU39" s="119">
        <f t="shared" si="130"/>
        <v>45201130.359455474</v>
      </c>
      <c r="DV39" s="119">
        <f t="shared" si="130"/>
        <v>48926789.871511981</v>
      </c>
      <c r="DW39" s="119">
        <f t="shared" si="130"/>
        <v>53687658.011165917</v>
      </c>
      <c r="DX39" s="119">
        <f t="shared" si="130"/>
        <v>47257443.639133133</v>
      </c>
      <c r="DY39" s="119">
        <f t="shared" si="130"/>
        <v>48050679.416419931</v>
      </c>
      <c r="DZ39" s="119">
        <f t="shared" si="130"/>
        <v>44581491.914284721</v>
      </c>
      <c r="EA39" s="119">
        <f t="shared" si="130"/>
        <v>38883467.257097632</v>
      </c>
      <c r="EB39" s="119">
        <f t="shared" ref="EB39:GM39" si="131">+EB37-EB38</f>
        <v>44682796.24555625</v>
      </c>
      <c r="EC39" s="119">
        <f t="shared" si="131"/>
        <v>38968738.209446058</v>
      </c>
      <c r="ED39" s="119">
        <f t="shared" si="131"/>
        <v>46328260.065984055</v>
      </c>
      <c r="EE39" s="119">
        <f t="shared" si="131"/>
        <v>47117737.379053026</v>
      </c>
      <c r="EF39" s="119">
        <f t="shared" si="131"/>
        <v>45620626.50297226</v>
      </c>
      <c r="EG39" s="119">
        <f t="shared" si="131"/>
        <v>46252868.37602675</v>
      </c>
      <c r="EH39" s="119">
        <f t="shared" si="131"/>
        <v>50084508.298845157</v>
      </c>
      <c r="EI39" s="119">
        <f t="shared" si="131"/>
        <v>54982682.117360331</v>
      </c>
      <c r="EJ39" s="119">
        <f t="shared" si="131"/>
        <v>48354310.226921424</v>
      </c>
      <c r="EK39" s="119">
        <f t="shared" si="131"/>
        <v>49164427.535348482</v>
      </c>
      <c r="EL39" s="119">
        <f t="shared" si="131"/>
        <v>45584533.376720354</v>
      </c>
      <c r="EM39" s="119">
        <f t="shared" si="131"/>
        <v>39709221.768172055</v>
      </c>
      <c r="EN39" s="119">
        <f t="shared" si="131"/>
        <v>45676527.561627761</v>
      </c>
      <c r="EO39" s="119">
        <f t="shared" si="131"/>
        <v>39785329.898069069</v>
      </c>
      <c r="EP39" s="119">
        <f t="shared" si="131"/>
        <v>47360205.004407302</v>
      </c>
      <c r="EQ39" s="119">
        <f t="shared" si="131"/>
        <v>48166286.011791304</v>
      </c>
      <c r="ER39" s="119">
        <f t="shared" si="131"/>
        <v>46617482.055632353</v>
      </c>
      <c r="ES39" s="119">
        <f t="shared" si="131"/>
        <v>47262270.664763868</v>
      </c>
      <c r="ET39" s="119">
        <f t="shared" si="131"/>
        <v>51202740.563044861</v>
      </c>
      <c r="EU39" s="119">
        <f t="shared" si="131"/>
        <v>56242042.009158328</v>
      </c>
      <c r="EV39" s="119">
        <f t="shared" si="131"/>
        <v>49407369.345857695</v>
      </c>
      <c r="EW39" s="119">
        <f t="shared" si="131"/>
        <v>50236649.75003244</v>
      </c>
      <c r="EX39" s="119">
        <f t="shared" si="131"/>
        <v>46542586.751834728</v>
      </c>
      <c r="EY39" s="119">
        <f t="shared" si="131"/>
        <v>40484561.416191913</v>
      </c>
      <c r="EZ39" s="119">
        <f t="shared" si="131"/>
        <v>46624808.033152297</v>
      </c>
      <c r="FA39" s="119">
        <f t="shared" si="131"/>
        <v>40549180.209105507</v>
      </c>
      <c r="FB39" s="119">
        <f t="shared" si="131"/>
        <v>48343940.76960621</v>
      </c>
      <c r="FC39" s="119">
        <f t="shared" si="131"/>
        <v>49167235.27115494</v>
      </c>
      <c r="FD39" s="119">
        <f t="shared" si="131"/>
        <v>47565332.251883522</v>
      </c>
      <c r="FE39" s="119">
        <f t="shared" si="131"/>
        <v>48223221.992879853</v>
      </c>
      <c r="FF39" s="119">
        <f t="shared" si="131"/>
        <v>52274064.002435066</v>
      </c>
      <c r="FG39" s="119">
        <f t="shared" si="131"/>
        <v>57457052.468829766</v>
      </c>
      <c r="FH39" s="119">
        <f t="shared" si="131"/>
        <v>50410256.030340388</v>
      </c>
      <c r="FI39" s="119">
        <f t="shared" si="131"/>
        <v>51255747.839358971</v>
      </c>
      <c r="FJ39" s="119">
        <f t="shared" si="131"/>
        <v>47442620.058337167</v>
      </c>
      <c r="FK39" s="119">
        <f t="shared" si="131"/>
        <v>41194977.384111091</v>
      </c>
      <c r="FL39" s="119">
        <f t="shared" si="131"/>
        <v>47511979.636322126</v>
      </c>
      <c r="FM39" s="119">
        <f t="shared" si="131"/>
        <v>41247056.243570626</v>
      </c>
      <c r="FN39" s="119">
        <f t="shared" si="131"/>
        <v>49267066.10654036</v>
      </c>
      <c r="FO39" s="119">
        <f t="shared" si="131"/>
        <v>50106906.783451773</v>
      </c>
      <c r="FP39" s="119">
        <f t="shared" si="131"/>
        <v>48447243.098708093</v>
      </c>
      <c r="FQ39" s="119">
        <f t="shared" si="131"/>
        <v>49115622.748005092</v>
      </c>
      <c r="FR39" s="119">
        <f t="shared" si="131"/>
        <v>53279200.314775035</v>
      </c>
      <c r="FS39" s="119">
        <f t="shared" si="131"/>
        <v>58607354.079182863</v>
      </c>
      <c r="FT39" s="119">
        <f t="shared" si="131"/>
        <v>51339302.528014988</v>
      </c>
      <c r="FU39" s="119">
        <f t="shared" si="131"/>
        <v>52200781.334236085</v>
      </c>
      <c r="FV39" s="119">
        <f t="shared" si="131"/>
        <v>48264355.747515634</v>
      </c>
      <c r="FW39" s="119">
        <f t="shared" si="131"/>
        <v>41818861.90428257</v>
      </c>
      <c r="FX39" s="119">
        <f t="shared" si="131"/>
        <v>48315442.303351931</v>
      </c>
      <c r="FY39" s="119">
        <f t="shared" si="131"/>
        <v>41853129.614634752</v>
      </c>
      <c r="FZ39" s="119">
        <f t="shared" si="131"/>
        <v>50551182.427154377</v>
      </c>
      <c r="GA39" s="119">
        <f t="shared" si="131"/>
        <v>78573085.903772131</v>
      </c>
      <c r="GB39" s="119">
        <f t="shared" si="131"/>
        <v>76980883.321131185</v>
      </c>
      <c r="GC39" s="119">
        <f t="shared" si="131"/>
        <v>77787756.720564544</v>
      </c>
      <c r="GD39" s="119">
        <f t="shared" si="131"/>
        <v>82195836.7855656</v>
      </c>
      <c r="GE39" s="119">
        <f t="shared" si="131"/>
        <v>87804544.48172085</v>
      </c>
      <c r="GF39" s="119">
        <f t="shared" si="131"/>
        <v>80440236.061895385</v>
      </c>
      <c r="GG39" s="119">
        <f t="shared" si="131"/>
        <v>81450380.355176419</v>
      </c>
      <c r="GH39" s="119">
        <f t="shared" si="131"/>
        <v>77519680.529115498</v>
      </c>
      <c r="GI39" s="119">
        <f t="shared" si="131"/>
        <v>71005598.63908501</v>
      </c>
      <c r="GJ39" s="119">
        <f t="shared" si="131"/>
        <v>77822772.168173373</v>
      </c>
      <c r="GK39" s="119">
        <f t="shared" si="131"/>
        <v>71293165.350156471</v>
      </c>
      <c r="GL39" s="119">
        <f t="shared" si="131"/>
        <v>79919789.616435677</v>
      </c>
      <c r="GM39" s="119">
        <f t="shared" si="131"/>
        <v>80930278.480885282</v>
      </c>
      <c r="GN39" s="119">
        <f t="shared" ref="GN39:IH39" si="132">+GN37-GN38</f>
        <v>79290309.820765108</v>
      </c>
      <c r="GO39" s="119">
        <f t="shared" si="132"/>
        <v>80121389.422181472</v>
      </c>
      <c r="GP39" s="119">
        <f t="shared" si="132"/>
        <v>84661711.889132574</v>
      </c>
      <c r="GQ39" s="119">
        <f t="shared" si="132"/>
        <v>90438680.816172466</v>
      </c>
      <c r="GR39" s="119">
        <f t="shared" si="132"/>
        <v>82853443.143752232</v>
      </c>
      <c r="GS39" s="119">
        <f t="shared" si="132"/>
        <v>83893891.765831694</v>
      </c>
      <c r="GT39" s="119">
        <f t="shared" si="132"/>
        <v>79845270.944988966</v>
      </c>
      <c r="GU39" s="119">
        <f t="shared" si="132"/>
        <v>73135766.598257557</v>
      </c>
      <c r="GV39" s="119">
        <f t="shared" si="132"/>
        <v>80157455.333218575</v>
      </c>
      <c r="GW39" s="119">
        <f t="shared" si="132"/>
        <v>73431960.310661152</v>
      </c>
      <c r="GX39" s="119">
        <f t="shared" si="132"/>
        <v>82317383.304928735</v>
      </c>
      <c r="GY39" s="119">
        <f t="shared" si="132"/>
        <v>83358186.835311845</v>
      </c>
      <c r="GZ39" s="119">
        <f t="shared" si="132"/>
        <v>81669019.115388066</v>
      </c>
      <c r="HA39" s="119">
        <f t="shared" si="132"/>
        <v>82525031.10484691</v>
      </c>
      <c r="HB39" s="119">
        <f t="shared" si="132"/>
        <v>87201563.245806545</v>
      </c>
      <c r="HC39" s="119">
        <f t="shared" si="132"/>
        <v>93151841.240657642</v>
      </c>
      <c r="HD39" s="119">
        <f t="shared" si="132"/>
        <v>85339046.438064799</v>
      </c>
      <c r="HE39" s="119">
        <f t="shared" si="132"/>
        <v>86410708.518806651</v>
      </c>
      <c r="HF39" s="119">
        <f t="shared" si="132"/>
        <v>82240629.073338643</v>
      </c>
      <c r="HG39" s="119">
        <f t="shared" si="132"/>
        <v>75329839.596205294</v>
      </c>
      <c r="HH39" s="119">
        <f t="shared" si="132"/>
        <v>82562178.993215159</v>
      </c>
      <c r="HI39" s="119">
        <f t="shared" si="132"/>
        <v>75634919.119981006</v>
      </c>
      <c r="HJ39" s="119">
        <f t="shared" si="132"/>
        <v>84786904.804076612</v>
      </c>
      <c r="HK39" s="119">
        <f t="shared" si="132"/>
        <v>85858932.440371215</v>
      </c>
      <c r="HL39" s="119">
        <f t="shared" si="132"/>
        <v>84119089.688849717</v>
      </c>
      <c r="HM39" s="119">
        <f t="shared" si="132"/>
        <v>85000782.037992343</v>
      </c>
      <c r="HN39" s="119">
        <f t="shared" si="132"/>
        <v>89817610.143180758</v>
      </c>
      <c r="HO39" s="119">
        <f t="shared" si="132"/>
        <v>95946396.477877378</v>
      </c>
      <c r="HP39" s="119">
        <f t="shared" si="132"/>
        <v>87899217.831206769</v>
      </c>
      <c r="HQ39" s="119">
        <f t="shared" si="132"/>
        <v>89003029.774370864</v>
      </c>
      <c r="HR39" s="119">
        <f t="shared" si="132"/>
        <v>84707847.945538789</v>
      </c>
      <c r="HS39" s="119">
        <f t="shared" si="132"/>
        <v>77589734.784091443</v>
      </c>
      <c r="HT39" s="119">
        <f t="shared" si="132"/>
        <v>85039044.363011599</v>
      </c>
      <c r="HU39" s="119">
        <f t="shared" si="132"/>
        <v>77903966.693580419</v>
      </c>
      <c r="HV39" s="119">
        <f t="shared" si="132"/>
        <v>87330511.9481989</v>
      </c>
      <c r="HW39" s="119">
        <f t="shared" si="132"/>
        <v>88434700.41358234</v>
      </c>
      <c r="HX39" s="119">
        <f t="shared" si="132"/>
        <v>86642662.379515201</v>
      </c>
      <c r="HY39" s="119">
        <f t="shared" si="132"/>
        <v>87550805.499132082</v>
      </c>
      <c r="HZ39" s="119">
        <f t="shared" si="132"/>
        <v>92512138.447476164</v>
      </c>
      <c r="IA39" s="119">
        <f t="shared" si="132"/>
        <v>98824788.372213677</v>
      </c>
      <c r="IB39" s="119">
        <f t="shared" si="132"/>
        <v>90536194.366142944</v>
      </c>
      <c r="IC39" s="119">
        <f t="shared" si="132"/>
        <v>91673120.667601988</v>
      </c>
      <c r="ID39" s="119">
        <f t="shared" si="132"/>
        <v>87249083.383904949</v>
      </c>
      <c r="IE39" s="119">
        <f t="shared" si="132"/>
        <v>79917426.827614188</v>
      </c>
      <c r="IF39" s="119">
        <f t="shared" si="132"/>
        <v>87590215.693901941</v>
      </c>
      <c r="IG39" s="119">
        <f t="shared" si="132"/>
        <v>80241085.694387838</v>
      </c>
      <c r="IH39" s="119">
        <f t="shared" si="132"/>
        <v>89950427.306644872</v>
      </c>
      <c r="II39" s="119">
        <f t="shared" ref="II39:KP39" si="133">+II37-II38</f>
        <v>91087741.425989807</v>
      </c>
      <c r="IJ39" s="119">
        <f t="shared" si="133"/>
        <v>89241942.250900656</v>
      </c>
      <c r="IK39" s="119">
        <f t="shared" si="133"/>
        <v>90177329.664106056</v>
      </c>
      <c r="IL39" s="119">
        <f t="shared" si="133"/>
        <v>95287502.600900456</v>
      </c>
      <c r="IM39" s="119">
        <f t="shared" si="133"/>
        <v>101789532.0233801</v>
      </c>
      <c r="IN39" s="119">
        <f t="shared" si="133"/>
        <v>93252280.197127253</v>
      </c>
      <c r="IO39" s="119">
        <f t="shared" si="133"/>
        <v>94423314.287630036</v>
      </c>
      <c r="IP39" s="119">
        <f t="shared" si="133"/>
        <v>89866555.885422111</v>
      </c>
      <c r="IQ39" s="119">
        <f t="shared" si="133"/>
        <v>82314949.632442608</v>
      </c>
      <c r="IR39" s="119">
        <f t="shared" si="133"/>
        <v>90217922.164719</v>
      </c>
      <c r="IS39" s="119">
        <f t="shared" si="133"/>
        <v>82648318.265219465</v>
      </c>
      <c r="IT39" s="119">
        <f t="shared" si="133"/>
        <v>92648940.125844225</v>
      </c>
      <c r="IU39" s="119">
        <f t="shared" si="133"/>
        <v>93820373.668769509</v>
      </c>
      <c r="IV39" s="119">
        <f t="shared" si="133"/>
        <v>91919200.51842767</v>
      </c>
      <c r="IW39" s="119">
        <f t="shared" si="133"/>
        <v>92882649.554029241</v>
      </c>
      <c r="IX39" s="119">
        <f t="shared" si="133"/>
        <v>98146127.678927466</v>
      </c>
      <c r="IY39" s="119">
        <f t="shared" si="133"/>
        <v>104843217.98408151</v>
      </c>
      <c r="IZ39" s="119">
        <f t="shared" si="133"/>
        <v>96049848.603041053</v>
      </c>
      <c r="JA39" s="119">
        <f t="shared" si="133"/>
        <v>97256013.716258943</v>
      </c>
      <c r="JB39" s="119">
        <f t="shared" si="133"/>
        <v>92562552.561984777</v>
      </c>
      <c r="JC39" s="119">
        <f t="shared" si="133"/>
        <v>84784398.121415898</v>
      </c>
      <c r="JD39" s="119">
        <f t="shared" si="133"/>
        <v>92924459.82966058</v>
      </c>
      <c r="JE39" s="119">
        <f t="shared" si="133"/>
        <v>85127767.813176051</v>
      </c>
      <c r="JF39" s="119">
        <f t="shared" si="133"/>
        <v>95428408.329619542</v>
      </c>
      <c r="JG39" s="119">
        <f t="shared" si="133"/>
        <v>96634984.878832594</v>
      </c>
      <c r="JH39" s="119">
        <f t="shared" si="133"/>
        <v>94676776.533980519</v>
      </c>
      <c r="JI39" s="119">
        <f t="shared" si="133"/>
        <v>95669129.040650129</v>
      </c>
      <c r="JJ39" s="119">
        <f t="shared" si="133"/>
        <v>101090511.50929528</v>
      </c>
      <c r="JK39" s="119">
        <f t="shared" si="133"/>
        <v>107988514.52360395</v>
      </c>
      <c r="JL39" s="119">
        <f t="shared" si="133"/>
        <v>98931344.061132297</v>
      </c>
      <c r="JM39" s="119">
        <f t="shared" si="133"/>
        <v>100173694.12774672</v>
      </c>
      <c r="JN39" s="119">
        <f t="shared" si="133"/>
        <v>95339429.138844326</v>
      </c>
      <c r="JO39" s="119">
        <f t="shared" si="133"/>
        <v>87327930.06505838</v>
      </c>
      <c r="JP39" s="119">
        <f t="shared" si="133"/>
        <v>95712193.624550402</v>
      </c>
      <c r="JQ39" s="119">
        <f t="shared" si="133"/>
        <v>87681600.847571343</v>
      </c>
      <c r="JR39" s="119">
        <f t="shared" si="133"/>
        <v>98291260.579508156</v>
      </c>
      <c r="JS39" s="119">
        <f t="shared" si="133"/>
        <v>99534034.425197586</v>
      </c>
      <c r="JT39" s="119">
        <f t="shared" si="133"/>
        <v>97517079.829999939</v>
      </c>
      <c r="JU39" s="119">
        <f t="shared" si="133"/>
        <v>98539202.911869645</v>
      </c>
      <c r="JV39" s="119">
        <f t="shared" si="133"/>
        <v>104123226.85457416</v>
      </c>
      <c r="JW39" s="119">
        <f t="shared" si="133"/>
        <v>111228169.95931207</v>
      </c>
      <c r="JX39" s="119">
        <f t="shared" si="133"/>
        <v>101899284.38296628</v>
      </c>
      <c r="JY39" s="119">
        <f t="shared" si="133"/>
        <v>103178904.95157912</v>
      </c>
      <c r="JZ39" s="119">
        <f t="shared" si="133"/>
        <v>98199612.013009667</v>
      </c>
      <c r="KA39" s="119">
        <f t="shared" si="133"/>
        <v>89947767.96701014</v>
      </c>
      <c r="KB39" s="119">
        <f t="shared" si="133"/>
        <v>98583559.43328692</v>
      </c>
      <c r="KC39" s="119">
        <f t="shared" si="133"/>
        <v>90312048.872998491</v>
      </c>
      <c r="KD39" s="119">
        <f t="shared" si="133"/>
        <v>101239998.3968934</v>
      </c>
      <c r="KE39" s="119">
        <f t="shared" si="133"/>
        <v>102520055.45795351</v>
      </c>
      <c r="KF39" s="119">
        <f t="shared" si="133"/>
        <v>100442592.22489995</v>
      </c>
      <c r="KG39" s="119">
        <f t="shared" si="133"/>
        <v>101495378.99922574</v>
      </c>
      <c r="KH39" s="119">
        <f t="shared" si="133"/>
        <v>107246923.66021138</v>
      </c>
      <c r="KI39" s="119">
        <f t="shared" si="133"/>
        <v>114565015.05809145</v>
      </c>
      <c r="KJ39" s="119">
        <f t="shared" si="133"/>
        <v>104956262.91445528</v>
      </c>
      <c r="KK39" s="119">
        <f t="shared" si="133"/>
        <v>106274272.1001265</v>
      </c>
      <c r="KL39" s="119">
        <f t="shared" si="133"/>
        <v>101145600.37339996</v>
      </c>
      <c r="KM39" s="119">
        <f t="shared" si="133"/>
        <v>92646201.006020442</v>
      </c>
      <c r="KN39" s="119">
        <f t="shared" si="133"/>
        <v>101541066.21628553</v>
      </c>
      <c r="KO39" s="119">
        <f t="shared" si="133"/>
        <v>93021410.339188442</v>
      </c>
      <c r="KP39" s="119">
        <f t="shared" si="133"/>
        <v>104277198.3488002</v>
      </c>
    </row>
    <row r="40" spans="1:302" ht="15">
      <c r="B40" s="142" t="s">
        <v>304</v>
      </c>
      <c r="C40" s="144">
        <f>IFERROR(C37/C38,"n/a")</f>
        <v>3.315339692065463</v>
      </c>
      <c r="D40" s="144">
        <f t="shared" ref="D40:BO40" si="134">IFERROR(D37/D38,"n/a")</f>
        <v>3.3303370939584767</v>
      </c>
      <c r="E40" s="144">
        <f t="shared" si="134"/>
        <v>3.4559205854267443</v>
      </c>
      <c r="F40" s="144">
        <f t="shared" si="134"/>
        <v>3.752882212138724</v>
      </c>
      <c r="G40" s="144">
        <f t="shared" si="134"/>
        <v>4.1231376338308419</v>
      </c>
      <c r="H40" s="144">
        <f t="shared" si="134"/>
        <v>3.7691795996402671</v>
      </c>
      <c r="I40" s="144">
        <f t="shared" si="134"/>
        <v>3.8083012055507455</v>
      </c>
      <c r="J40" s="144">
        <f t="shared" si="134"/>
        <v>3.6167362389510775</v>
      </c>
      <c r="K40" s="144">
        <f t="shared" si="134"/>
        <v>3.305720644208098</v>
      </c>
      <c r="L40" s="144">
        <f t="shared" si="134"/>
        <v>3.6153549460205174</v>
      </c>
      <c r="M40" s="144">
        <f t="shared" si="134"/>
        <v>3.3049494111204338</v>
      </c>
      <c r="N40" s="144">
        <f t="shared" si="134"/>
        <v>3.7134136487229417</v>
      </c>
      <c r="O40" s="144">
        <f t="shared" si="134"/>
        <v>3.0195168952159079</v>
      </c>
      <c r="P40" s="144">
        <f t="shared" si="134"/>
        <v>2.9606845060249576</v>
      </c>
      <c r="Q40" s="144">
        <f t="shared" si="134"/>
        <v>2.9941332577565354</v>
      </c>
      <c r="R40" s="144">
        <f t="shared" si="134"/>
        <v>3.1660400658462478</v>
      </c>
      <c r="S40" s="144">
        <f t="shared" si="134"/>
        <v>3.3845078416933072</v>
      </c>
      <c r="T40" s="144">
        <f t="shared" si="134"/>
        <v>3.1029087568708946</v>
      </c>
      <c r="U40" s="144">
        <f t="shared" si="134"/>
        <v>3.143851553977556</v>
      </c>
      <c r="V40" s="144">
        <f t="shared" si="134"/>
        <v>2.9940532107820288</v>
      </c>
      <c r="W40" s="144">
        <f t="shared" si="134"/>
        <v>2.744252637795038</v>
      </c>
      <c r="X40" s="144">
        <f t="shared" si="134"/>
        <v>3.0097292872011283</v>
      </c>
      <c r="Y40" s="144">
        <f t="shared" si="134"/>
        <v>2.7587601618918898</v>
      </c>
      <c r="Z40" s="144">
        <f t="shared" si="134"/>
        <v>3.0921115925728389</v>
      </c>
      <c r="AA40" s="144">
        <f t="shared" si="134"/>
        <v>3.1307848366617725</v>
      </c>
      <c r="AB40" s="144">
        <f t="shared" si="134"/>
        <v>3.066627773998571</v>
      </c>
      <c r="AC40" s="144">
        <f t="shared" si="134"/>
        <v>3.0980972329230774</v>
      </c>
      <c r="AD40" s="144">
        <f t="shared" si="134"/>
        <v>3.2730003835394279</v>
      </c>
      <c r="AE40" s="144">
        <f t="shared" si="134"/>
        <v>3.4952909968571695</v>
      </c>
      <c r="AF40" s="144">
        <f t="shared" si="134"/>
        <v>3.2012300336172625</v>
      </c>
      <c r="AG40" s="144">
        <f t="shared" si="134"/>
        <v>3.2405663118359418</v>
      </c>
      <c r="AH40" s="144">
        <f t="shared" si="134"/>
        <v>3.0830599079822441</v>
      </c>
      <c r="AI40" s="144">
        <f t="shared" si="134"/>
        <v>2.8230079352117534</v>
      </c>
      <c r="AJ40" s="144">
        <f t="shared" si="134"/>
        <v>3.0930218868840362</v>
      </c>
      <c r="AK40" s="144">
        <f t="shared" si="134"/>
        <v>2.8322996939467981</v>
      </c>
      <c r="AL40" s="144">
        <f t="shared" si="134"/>
        <v>3.1684563308303315</v>
      </c>
      <c r="AM40" s="144">
        <f t="shared" si="134"/>
        <v>3.2019851723378938</v>
      </c>
      <c r="AN40" s="144">
        <f t="shared" si="134"/>
        <v>3.130454056801355</v>
      </c>
      <c r="AO40" s="144">
        <f t="shared" si="134"/>
        <v>3.156660399959176</v>
      </c>
      <c r="AP40" s="144">
        <f t="shared" si="134"/>
        <v>3.3283063288349473</v>
      </c>
      <c r="AQ40" s="144">
        <f t="shared" si="134"/>
        <v>3.54781510204268</v>
      </c>
      <c r="AR40" s="144">
        <f t="shared" si="134"/>
        <v>3.2434068928249431</v>
      </c>
      <c r="AS40" s="144">
        <f t="shared" si="134"/>
        <v>3.2769566181329575</v>
      </c>
      <c r="AT40" s="144">
        <f t="shared" si="134"/>
        <v>3.1120964476744399</v>
      </c>
      <c r="AU40" s="144">
        <f t="shared" si="134"/>
        <v>2.8442197967827476</v>
      </c>
      <c r="AV40" s="144">
        <f t="shared" si="134"/>
        <v>3.1104353919867291</v>
      </c>
      <c r="AW40" s="144">
        <f t="shared" si="134"/>
        <v>2.8432869076794511</v>
      </c>
      <c r="AX40" s="144">
        <f t="shared" si="134"/>
        <v>3.1789688761284109</v>
      </c>
      <c r="AY40" s="144">
        <f t="shared" si="134"/>
        <v>3.2108402158359479</v>
      </c>
      <c r="AZ40" s="144">
        <f t="shared" si="134"/>
        <v>3.1374194515799076</v>
      </c>
      <c r="BA40" s="144">
        <f t="shared" si="134"/>
        <v>3.162006319670847</v>
      </c>
      <c r="BB40" s="144">
        <f t="shared" si="134"/>
        <v>3.3325755257862086</v>
      </c>
      <c r="BC40" s="144">
        <f t="shared" si="134"/>
        <v>3.5505503396093649</v>
      </c>
      <c r="BD40" s="144">
        <f t="shared" si="134"/>
        <v>3.244276300743719</v>
      </c>
      <c r="BE40" s="144">
        <f t="shared" si="134"/>
        <v>3.2762263517351533</v>
      </c>
      <c r="BF40" s="144">
        <f t="shared" si="134"/>
        <v>3.1099024527072592</v>
      </c>
      <c r="BG40" s="144">
        <f t="shared" si="134"/>
        <v>2.8408775722051463</v>
      </c>
      <c r="BH40" s="144">
        <f t="shared" si="134"/>
        <v>3.1053451798292393</v>
      </c>
      <c r="BI40" s="144">
        <f t="shared" si="134"/>
        <v>2.8370442771419468</v>
      </c>
      <c r="BJ40" s="144">
        <f t="shared" si="134"/>
        <v>3.172032871215849</v>
      </c>
      <c r="BK40" s="144">
        <f t="shared" si="134"/>
        <v>3.2035501832641016</v>
      </c>
      <c r="BL40" s="144">
        <f t="shared" si="134"/>
        <v>3.130374376649816</v>
      </c>
      <c r="BM40" s="144">
        <f t="shared" si="134"/>
        <v>3.1546628629118643</v>
      </c>
      <c r="BN40" s="144">
        <f t="shared" si="134"/>
        <v>3.3245949643038624</v>
      </c>
      <c r="BO40" s="144">
        <f t="shared" si="134"/>
        <v>3.5418193145994068</v>
      </c>
      <c r="BP40" s="144">
        <f t="shared" ref="BP40:EA40" si="135">IFERROR(BP37/BP38,"n/a")</f>
        <v>3.2361042520644614</v>
      </c>
      <c r="BQ40" s="144">
        <f t="shared" si="135"/>
        <v>3.2678034836180392</v>
      </c>
      <c r="BR40" s="144">
        <f t="shared" si="135"/>
        <v>3.1017591877129629</v>
      </c>
      <c r="BS40" s="144">
        <f t="shared" si="135"/>
        <v>2.8333255761905791</v>
      </c>
      <c r="BT40" s="144">
        <f t="shared" si="135"/>
        <v>3.0969798073310115</v>
      </c>
      <c r="BU40" s="144">
        <f t="shared" si="135"/>
        <v>2.8293225625138878</v>
      </c>
      <c r="BV40" s="144">
        <f t="shared" si="135"/>
        <v>3.163094325500674</v>
      </c>
      <c r="BW40" s="144">
        <f t="shared" si="135"/>
        <v>3.1942418017754477</v>
      </c>
      <c r="BX40" s="144">
        <f t="shared" si="135"/>
        <v>3.1207004790066342</v>
      </c>
      <c r="BY40" s="144">
        <f t="shared" si="135"/>
        <v>3.1446826135495813</v>
      </c>
      <c r="BZ40" s="144">
        <f t="shared" si="135"/>
        <v>3.3135126279522225</v>
      </c>
      <c r="CA40" s="144">
        <f t="shared" si="135"/>
        <v>3.5298035030067139</v>
      </c>
      <c r="CB40" s="144">
        <f t="shared" si="135"/>
        <v>3.2246236827564676</v>
      </c>
      <c r="CC40" s="144">
        <f t="shared" si="135"/>
        <v>3.2557346103888882</v>
      </c>
      <c r="CD40" s="144">
        <f t="shared" si="135"/>
        <v>3.0898705750654409</v>
      </c>
      <c r="CE40" s="144">
        <f t="shared" si="135"/>
        <v>2.822096880590697</v>
      </c>
      <c r="CF40" s="144">
        <f t="shared" si="135"/>
        <v>3.0843212412508123</v>
      </c>
      <c r="CG40" s="144">
        <f t="shared" si="135"/>
        <v>2.8174325200574506</v>
      </c>
      <c r="CH40" s="144">
        <f t="shared" si="135"/>
        <v>3.1497967568707645</v>
      </c>
      <c r="CI40" s="144">
        <f t="shared" si="135"/>
        <v>3.1811464016530877</v>
      </c>
      <c r="CJ40" s="144">
        <f t="shared" si="135"/>
        <v>3.108249833167215</v>
      </c>
      <c r="CK40" s="144">
        <f t="shared" si="135"/>
        <v>3.1321802742649694</v>
      </c>
      <c r="CL40" s="144">
        <f t="shared" si="135"/>
        <v>3.3007326140794047</v>
      </c>
      <c r="CM40" s="144">
        <f t="shared" si="135"/>
        <v>3.5162710156920105</v>
      </c>
      <c r="CN40" s="144">
        <f t="shared" si="135"/>
        <v>3.2123572261406919</v>
      </c>
      <c r="CO40" s="144">
        <f t="shared" si="135"/>
        <v>3.243468004200837</v>
      </c>
      <c r="CP40" s="144">
        <f t="shared" si="135"/>
        <v>3.0783507566730459</v>
      </c>
      <c r="CQ40" s="144">
        <f t="shared" si="135"/>
        <v>2.8117046255474536</v>
      </c>
      <c r="CR40" s="144">
        <f t="shared" si="135"/>
        <v>3.0728165610254559</v>
      </c>
      <c r="CS40" s="144">
        <f t="shared" si="135"/>
        <v>2.8068102162017081</v>
      </c>
      <c r="CT40" s="144">
        <f t="shared" si="135"/>
        <v>3.1374683634801261</v>
      </c>
      <c r="CU40" s="144">
        <f t="shared" si="135"/>
        <v>3.167953386110443</v>
      </c>
      <c r="CV40" s="144">
        <f t="shared" si="135"/>
        <v>3.0946671637310201</v>
      </c>
      <c r="CW40" s="144">
        <f t="shared" si="135"/>
        <v>3.1178287171623063</v>
      </c>
      <c r="CX40" s="144">
        <f t="shared" si="135"/>
        <v>3.2849323099476995</v>
      </c>
      <c r="CY40" s="144">
        <f t="shared" si="135"/>
        <v>3.4987548659925349</v>
      </c>
      <c r="CZ40" s="144">
        <f t="shared" si="135"/>
        <v>3.1957631999511458</v>
      </c>
      <c r="DA40" s="144">
        <f t="shared" si="135"/>
        <v>3.2261489575016764</v>
      </c>
      <c r="DB40" s="144">
        <f t="shared" si="135"/>
        <v>3.0611112900814663</v>
      </c>
      <c r="DC40" s="144">
        <f t="shared" si="135"/>
        <v>2.7952578428269401</v>
      </c>
      <c r="DD40" s="144">
        <f t="shared" si="135"/>
        <v>3.0543966377438982</v>
      </c>
      <c r="DE40" s="144">
        <f t="shared" si="135"/>
        <v>2.7896055552646679</v>
      </c>
      <c r="DF40" s="144">
        <f t="shared" si="135"/>
        <v>3.1175439901610766</v>
      </c>
      <c r="DG40" s="144">
        <f t="shared" si="135"/>
        <v>3.1471708267636758</v>
      </c>
      <c r="DH40" s="144">
        <f t="shared" si="135"/>
        <v>3.0737501363266984</v>
      </c>
      <c r="DI40" s="144">
        <f t="shared" si="135"/>
        <v>3.0961692487197148</v>
      </c>
      <c r="DJ40" s="144">
        <f t="shared" si="135"/>
        <v>3.2612201631010254</v>
      </c>
      <c r="DK40" s="144">
        <f t="shared" si="135"/>
        <v>3.4725913934060948</v>
      </c>
      <c r="DL40" s="144">
        <f t="shared" si="135"/>
        <v>3.1710743148968517</v>
      </c>
      <c r="DM40" s="144">
        <f t="shared" si="135"/>
        <v>3.2004647635013219</v>
      </c>
      <c r="DN40" s="144">
        <f t="shared" si="135"/>
        <v>3.0360552223787245</v>
      </c>
      <c r="DO40" s="144">
        <f t="shared" si="135"/>
        <v>2.7717841219266646</v>
      </c>
      <c r="DP40" s="144">
        <f t="shared" si="135"/>
        <v>3.0278504869628309</v>
      </c>
      <c r="DQ40" s="144">
        <f t="shared" si="135"/>
        <v>2.7645776362091707</v>
      </c>
      <c r="DR40" s="144">
        <f t="shared" si="135"/>
        <v>3.0884077325772212</v>
      </c>
      <c r="DS40" s="144">
        <f t="shared" si="135"/>
        <v>3.1166296055573093</v>
      </c>
      <c r="DT40" s="144">
        <f t="shared" si="135"/>
        <v>3.0428673445241685</v>
      </c>
      <c r="DU40" s="144">
        <f t="shared" si="135"/>
        <v>3.0640471772322351</v>
      </c>
      <c r="DV40" s="144">
        <f t="shared" si="135"/>
        <v>3.2263675877628541</v>
      </c>
      <c r="DW40" s="144">
        <f t="shared" si="135"/>
        <v>3.4344486071649358</v>
      </c>
      <c r="DX40" s="144">
        <f t="shared" si="135"/>
        <v>3.135349554564026</v>
      </c>
      <c r="DY40" s="144">
        <f t="shared" si="135"/>
        <v>3.1635548261333732</v>
      </c>
      <c r="DZ40" s="144">
        <f t="shared" si="135"/>
        <v>3.0002764295221316</v>
      </c>
      <c r="EA40" s="144">
        <f t="shared" si="135"/>
        <v>2.7384623421778751</v>
      </c>
      <c r="EB40" s="144">
        <f t="shared" ref="EB40:GM40" si="136">IFERROR(EB37/EB38,"n/a")</f>
        <v>2.9905191173687404</v>
      </c>
      <c r="EC40" s="144">
        <f t="shared" si="136"/>
        <v>2.7296859124656079</v>
      </c>
      <c r="ED40" s="144">
        <f t="shared" si="136"/>
        <v>3.0489028663603666</v>
      </c>
      <c r="EE40" s="144">
        <f t="shared" si="136"/>
        <v>3.0762720189187367</v>
      </c>
      <c r="EF40" s="144">
        <f t="shared" si="136"/>
        <v>3.0030226686739963</v>
      </c>
      <c r="EG40" s="144">
        <f t="shared" si="136"/>
        <v>3.0232617569069964</v>
      </c>
      <c r="EH40" s="144">
        <f t="shared" si="136"/>
        <v>3.1827663501938877</v>
      </c>
      <c r="EI40" s="144">
        <f t="shared" si="136"/>
        <v>3.387383607948228</v>
      </c>
      <c r="EJ40" s="144">
        <f t="shared" si="136"/>
        <v>3.0918296209710028</v>
      </c>
      <c r="EK40" s="144">
        <f t="shared" si="136"/>
        <v>3.118865886694826</v>
      </c>
      <c r="EL40" s="144">
        <f t="shared" si="136"/>
        <v>2.9571990476252532</v>
      </c>
      <c r="EM40" s="144">
        <f t="shared" si="136"/>
        <v>2.6985480465796843</v>
      </c>
      <c r="EN40" s="144">
        <f t="shared" si="136"/>
        <v>2.9463325525981943</v>
      </c>
      <c r="EO40" s="144">
        <f t="shared" si="136"/>
        <v>2.6888443762494521</v>
      </c>
      <c r="EP40" s="144">
        <f t="shared" si="136"/>
        <v>3.0027579718781321</v>
      </c>
      <c r="EQ40" s="144">
        <f t="shared" si="136"/>
        <v>3.0289752425942735</v>
      </c>
      <c r="ER40" s="144">
        <f t="shared" si="136"/>
        <v>2.9561754249426966</v>
      </c>
      <c r="ES40" s="144">
        <f t="shared" si="136"/>
        <v>2.9754719889546535</v>
      </c>
      <c r="ET40" s="144">
        <f t="shared" si="136"/>
        <v>3.1318403019804708</v>
      </c>
      <c r="EU40" s="144">
        <f t="shared" si="136"/>
        <v>3.3325763565816744</v>
      </c>
      <c r="EV40" s="144">
        <f t="shared" si="136"/>
        <v>3.0410497920560364</v>
      </c>
      <c r="EW40" s="144">
        <f t="shared" si="136"/>
        <v>3.0671828529270697</v>
      </c>
      <c r="EX40" s="144">
        <f t="shared" si="136"/>
        <v>2.907568879173696</v>
      </c>
      <c r="EY40" s="144">
        <f t="shared" si="136"/>
        <v>2.6527265489038832</v>
      </c>
      <c r="EZ40" s="144">
        <f t="shared" si="136"/>
        <v>2.8957757131878101</v>
      </c>
      <c r="FA40" s="144">
        <f t="shared" si="136"/>
        <v>2.6420550969454308</v>
      </c>
      <c r="FB40" s="144">
        <f t="shared" si="136"/>
        <v>2.9498251166821072</v>
      </c>
      <c r="FC40" s="144">
        <f t="shared" si="136"/>
        <v>2.974949909826472</v>
      </c>
      <c r="FD40" s="144">
        <f t="shared" si="136"/>
        <v>2.902877146969574</v>
      </c>
      <c r="FE40" s="144">
        <f t="shared" si="136"/>
        <v>2.9213051965961676</v>
      </c>
      <c r="FF40" s="144">
        <f t="shared" si="136"/>
        <v>3.0740881522707943</v>
      </c>
      <c r="FG40" s="144">
        <f t="shared" si="136"/>
        <v>3.270387934321882</v>
      </c>
      <c r="FH40" s="144">
        <f t="shared" si="136"/>
        <v>2.9836887859637673</v>
      </c>
      <c r="FI40" s="144">
        <f t="shared" si="136"/>
        <v>3.008529036120386</v>
      </c>
      <c r="FJ40" s="144">
        <f t="shared" si="136"/>
        <v>2.8512666170710546</v>
      </c>
      <c r="FK40" s="144">
        <f t="shared" si="136"/>
        <v>2.6007617101895049</v>
      </c>
      <c r="FL40" s="144">
        <f t="shared" si="136"/>
        <v>2.8384536532683651</v>
      </c>
      <c r="FM40" s="144">
        <f t="shared" si="136"/>
        <v>2.5892620873470955</v>
      </c>
      <c r="FN40" s="144">
        <f t="shared" si="136"/>
        <v>2.890161706805038</v>
      </c>
      <c r="FO40" s="144">
        <f t="shared" si="136"/>
        <v>2.9141107347579185</v>
      </c>
      <c r="FP40" s="144">
        <f t="shared" si="136"/>
        <v>2.8426975480094758</v>
      </c>
      <c r="FQ40" s="144">
        <f t="shared" si="136"/>
        <v>2.8599843371293363</v>
      </c>
      <c r="FR40" s="144">
        <f t="shared" si="136"/>
        <v>3.0088239660012293</v>
      </c>
      <c r="FS40" s="144">
        <f t="shared" si="136"/>
        <v>3.1999942120713563</v>
      </c>
      <c r="FT40" s="144">
        <f t="shared" si="136"/>
        <v>2.9186514536226551</v>
      </c>
      <c r="FU40" s="144">
        <f t="shared" si="136"/>
        <v>2.9421914852405591</v>
      </c>
      <c r="FV40" s="144">
        <f t="shared" si="136"/>
        <v>2.7877362483074126</v>
      </c>
      <c r="FW40" s="144">
        <f t="shared" si="136"/>
        <v>2.5420723276413648</v>
      </c>
      <c r="FX40" s="144">
        <f t="shared" si="136"/>
        <v>2.7736525121279936</v>
      </c>
      <c r="FY40" s="144">
        <f t="shared" si="136"/>
        <v>2.5295219872355186</v>
      </c>
      <c r="FZ40" s="144">
        <f t="shared" si="136"/>
        <v>2.8694378798825797</v>
      </c>
      <c r="GA40" s="144" t="str">
        <f t="shared" si="136"/>
        <v>n/a</v>
      </c>
      <c r="GB40" s="144" t="str">
        <f t="shared" si="136"/>
        <v>n/a</v>
      </c>
      <c r="GC40" s="144" t="str">
        <f t="shared" si="136"/>
        <v>n/a</v>
      </c>
      <c r="GD40" s="144" t="str">
        <f t="shared" si="136"/>
        <v>n/a</v>
      </c>
      <c r="GE40" s="144" t="str">
        <f t="shared" si="136"/>
        <v>n/a</v>
      </c>
      <c r="GF40" s="144" t="str">
        <f t="shared" si="136"/>
        <v>n/a</v>
      </c>
      <c r="GG40" s="144" t="str">
        <f t="shared" si="136"/>
        <v>n/a</v>
      </c>
      <c r="GH40" s="144" t="str">
        <f t="shared" si="136"/>
        <v>n/a</v>
      </c>
      <c r="GI40" s="144" t="str">
        <f t="shared" si="136"/>
        <v>n/a</v>
      </c>
      <c r="GJ40" s="144" t="str">
        <f t="shared" si="136"/>
        <v>n/a</v>
      </c>
      <c r="GK40" s="144" t="str">
        <f t="shared" si="136"/>
        <v>n/a</v>
      </c>
      <c r="GL40" s="144" t="str">
        <f t="shared" si="136"/>
        <v>n/a</v>
      </c>
      <c r="GM40" s="144" t="str">
        <f t="shared" si="136"/>
        <v>n/a</v>
      </c>
      <c r="GN40" s="144" t="str">
        <f t="shared" ref="GN40:IH40" si="137">IFERROR(GN37/GN38,"n/a")</f>
        <v>n/a</v>
      </c>
      <c r="GO40" s="144" t="str">
        <f t="shared" si="137"/>
        <v>n/a</v>
      </c>
      <c r="GP40" s="144" t="str">
        <f t="shared" si="137"/>
        <v>n/a</v>
      </c>
      <c r="GQ40" s="144" t="str">
        <f t="shared" si="137"/>
        <v>n/a</v>
      </c>
      <c r="GR40" s="144" t="str">
        <f t="shared" si="137"/>
        <v>n/a</v>
      </c>
      <c r="GS40" s="144" t="str">
        <f t="shared" si="137"/>
        <v>n/a</v>
      </c>
      <c r="GT40" s="144" t="str">
        <f t="shared" si="137"/>
        <v>n/a</v>
      </c>
      <c r="GU40" s="144" t="str">
        <f t="shared" si="137"/>
        <v>n/a</v>
      </c>
      <c r="GV40" s="144" t="str">
        <f t="shared" si="137"/>
        <v>n/a</v>
      </c>
      <c r="GW40" s="144" t="str">
        <f t="shared" si="137"/>
        <v>n/a</v>
      </c>
      <c r="GX40" s="144" t="str">
        <f t="shared" si="137"/>
        <v>n/a</v>
      </c>
      <c r="GY40" s="144" t="str">
        <f t="shared" si="137"/>
        <v>n/a</v>
      </c>
      <c r="GZ40" s="144" t="str">
        <f t="shared" si="137"/>
        <v>n/a</v>
      </c>
      <c r="HA40" s="144" t="str">
        <f t="shared" si="137"/>
        <v>n/a</v>
      </c>
      <c r="HB40" s="144" t="str">
        <f t="shared" si="137"/>
        <v>n/a</v>
      </c>
      <c r="HC40" s="144" t="str">
        <f t="shared" si="137"/>
        <v>n/a</v>
      </c>
      <c r="HD40" s="144" t="str">
        <f t="shared" si="137"/>
        <v>n/a</v>
      </c>
      <c r="HE40" s="144" t="str">
        <f t="shared" si="137"/>
        <v>n/a</v>
      </c>
      <c r="HF40" s="144" t="str">
        <f t="shared" si="137"/>
        <v>n/a</v>
      </c>
      <c r="HG40" s="144" t="str">
        <f t="shared" si="137"/>
        <v>n/a</v>
      </c>
      <c r="HH40" s="144" t="str">
        <f t="shared" si="137"/>
        <v>n/a</v>
      </c>
      <c r="HI40" s="144" t="str">
        <f t="shared" si="137"/>
        <v>n/a</v>
      </c>
      <c r="HJ40" s="144" t="str">
        <f t="shared" si="137"/>
        <v>n/a</v>
      </c>
      <c r="HK40" s="144" t="str">
        <f t="shared" si="137"/>
        <v>n/a</v>
      </c>
      <c r="HL40" s="144" t="str">
        <f t="shared" si="137"/>
        <v>n/a</v>
      </c>
      <c r="HM40" s="144" t="str">
        <f t="shared" si="137"/>
        <v>n/a</v>
      </c>
      <c r="HN40" s="144" t="str">
        <f t="shared" si="137"/>
        <v>n/a</v>
      </c>
      <c r="HO40" s="144" t="str">
        <f t="shared" si="137"/>
        <v>n/a</v>
      </c>
      <c r="HP40" s="144" t="str">
        <f t="shared" si="137"/>
        <v>n/a</v>
      </c>
      <c r="HQ40" s="144" t="str">
        <f t="shared" si="137"/>
        <v>n/a</v>
      </c>
      <c r="HR40" s="144" t="str">
        <f t="shared" si="137"/>
        <v>n/a</v>
      </c>
      <c r="HS40" s="144" t="str">
        <f t="shared" si="137"/>
        <v>n/a</v>
      </c>
      <c r="HT40" s="144" t="str">
        <f t="shared" si="137"/>
        <v>n/a</v>
      </c>
      <c r="HU40" s="144" t="str">
        <f t="shared" si="137"/>
        <v>n/a</v>
      </c>
      <c r="HV40" s="144" t="str">
        <f t="shared" si="137"/>
        <v>n/a</v>
      </c>
      <c r="HW40" s="144" t="str">
        <f t="shared" si="137"/>
        <v>n/a</v>
      </c>
      <c r="HX40" s="144" t="str">
        <f t="shared" si="137"/>
        <v>n/a</v>
      </c>
      <c r="HY40" s="144" t="str">
        <f t="shared" si="137"/>
        <v>n/a</v>
      </c>
      <c r="HZ40" s="144" t="str">
        <f t="shared" si="137"/>
        <v>n/a</v>
      </c>
      <c r="IA40" s="144" t="str">
        <f t="shared" si="137"/>
        <v>n/a</v>
      </c>
      <c r="IB40" s="144" t="str">
        <f t="shared" si="137"/>
        <v>n/a</v>
      </c>
      <c r="IC40" s="144" t="str">
        <f t="shared" si="137"/>
        <v>n/a</v>
      </c>
      <c r="ID40" s="144" t="str">
        <f t="shared" si="137"/>
        <v>n/a</v>
      </c>
      <c r="IE40" s="144" t="str">
        <f t="shared" si="137"/>
        <v>n/a</v>
      </c>
      <c r="IF40" s="144" t="str">
        <f t="shared" si="137"/>
        <v>n/a</v>
      </c>
      <c r="IG40" s="144" t="str">
        <f t="shared" si="137"/>
        <v>n/a</v>
      </c>
      <c r="IH40" s="144" t="str">
        <f t="shared" si="137"/>
        <v>n/a</v>
      </c>
      <c r="II40" s="144" t="str">
        <f t="shared" ref="II40:KP40" si="138">IFERROR(II37/II38,"n/a")</f>
        <v>n/a</v>
      </c>
      <c r="IJ40" s="144" t="str">
        <f t="shared" si="138"/>
        <v>n/a</v>
      </c>
      <c r="IK40" s="144" t="str">
        <f t="shared" si="138"/>
        <v>n/a</v>
      </c>
      <c r="IL40" s="144" t="str">
        <f t="shared" si="138"/>
        <v>n/a</v>
      </c>
      <c r="IM40" s="144" t="str">
        <f t="shared" si="138"/>
        <v>n/a</v>
      </c>
      <c r="IN40" s="144" t="str">
        <f t="shared" si="138"/>
        <v>n/a</v>
      </c>
      <c r="IO40" s="144" t="str">
        <f t="shared" si="138"/>
        <v>n/a</v>
      </c>
      <c r="IP40" s="144" t="str">
        <f t="shared" si="138"/>
        <v>n/a</v>
      </c>
      <c r="IQ40" s="144" t="str">
        <f t="shared" si="138"/>
        <v>n/a</v>
      </c>
      <c r="IR40" s="144" t="str">
        <f t="shared" si="138"/>
        <v>n/a</v>
      </c>
      <c r="IS40" s="144" t="str">
        <f t="shared" si="138"/>
        <v>n/a</v>
      </c>
      <c r="IT40" s="144" t="str">
        <f t="shared" si="138"/>
        <v>n/a</v>
      </c>
      <c r="IU40" s="144" t="str">
        <f t="shared" si="138"/>
        <v>n/a</v>
      </c>
      <c r="IV40" s="144" t="str">
        <f t="shared" si="138"/>
        <v>n/a</v>
      </c>
      <c r="IW40" s="144" t="str">
        <f t="shared" si="138"/>
        <v>n/a</v>
      </c>
      <c r="IX40" s="144" t="str">
        <f t="shared" si="138"/>
        <v>n/a</v>
      </c>
      <c r="IY40" s="144" t="str">
        <f t="shared" si="138"/>
        <v>n/a</v>
      </c>
      <c r="IZ40" s="144" t="str">
        <f t="shared" si="138"/>
        <v>n/a</v>
      </c>
      <c r="JA40" s="144" t="str">
        <f t="shared" si="138"/>
        <v>n/a</v>
      </c>
      <c r="JB40" s="144" t="str">
        <f t="shared" si="138"/>
        <v>n/a</v>
      </c>
      <c r="JC40" s="144" t="str">
        <f t="shared" si="138"/>
        <v>n/a</v>
      </c>
      <c r="JD40" s="144" t="str">
        <f t="shared" si="138"/>
        <v>n/a</v>
      </c>
      <c r="JE40" s="144" t="str">
        <f t="shared" si="138"/>
        <v>n/a</v>
      </c>
      <c r="JF40" s="144" t="str">
        <f t="shared" si="138"/>
        <v>n/a</v>
      </c>
      <c r="JG40" s="144" t="str">
        <f t="shared" si="138"/>
        <v>n/a</v>
      </c>
      <c r="JH40" s="144" t="str">
        <f t="shared" si="138"/>
        <v>n/a</v>
      </c>
      <c r="JI40" s="144" t="str">
        <f t="shared" si="138"/>
        <v>n/a</v>
      </c>
      <c r="JJ40" s="144" t="str">
        <f t="shared" si="138"/>
        <v>n/a</v>
      </c>
      <c r="JK40" s="144" t="str">
        <f t="shared" si="138"/>
        <v>n/a</v>
      </c>
      <c r="JL40" s="144" t="str">
        <f t="shared" si="138"/>
        <v>n/a</v>
      </c>
      <c r="JM40" s="144" t="str">
        <f t="shared" si="138"/>
        <v>n/a</v>
      </c>
      <c r="JN40" s="144" t="str">
        <f t="shared" si="138"/>
        <v>n/a</v>
      </c>
      <c r="JO40" s="144" t="str">
        <f t="shared" si="138"/>
        <v>n/a</v>
      </c>
      <c r="JP40" s="144" t="str">
        <f t="shared" si="138"/>
        <v>n/a</v>
      </c>
      <c r="JQ40" s="144" t="str">
        <f t="shared" si="138"/>
        <v>n/a</v>
      </c>
      <c r="JR40" s="144" t="str">
        <f t="shared" si="138"/>
        <v>n/a</v>
      </c>
      <c r="JS40" s="144" t="str">
        <f t="shared" si="138"/>
        <v>n/a</v>
      </c>
      <c r="JT40" s="144" t="str">
        <f t="shared" si="138"/>
        <v>n/a</v>
      </c>
      <c r="JU40" s="144" t="str">
        <f t="shared" si="138"/>
        <v>n/a</v>
      </c>
      <c r="JV40" s="144" t="str">
        <f t="shared" si="138"/>
        <v>n/a</v>
      </c>
      <c r="JW40" s="144" t="str">
        <f t="shared" si="138"/>
        <v>n/a</v>
      </c>
      <c r="JX40" s="144" t="str">
        <f t="shared" si="138"/>
        <v>n/a</v>
      </c>
      <c r="JY40" s="144" t="str">
        <f t="shared" si="138"/>
        <v>n/a</v>
      </c>
      <c r="JZ40" s="144" t="str">
        <f t="shared" si="138"/>
        <v>n/a</v>
      </c>
      <c r="KA40" s="144" t="str">
        <f t="shared" si="138"/>
        <v>n/a</v>
      </c>
      <c r="KB40" s="144" t="str">
        <f t="shared" si="138"/>
        <v>n/a</v>
      </c>
      <c r="KC40" s="144" t="str">
        <f t="shared" si="138"/>
        <v>n/a</v>
      </c>
      <c r="KD40" s="144" t="str">
        <f t="shared" si="138"/>
        <v>n/a</v>
      </c>
      <c r="KE40" s="144" t="str">
        <f t="shared" si="138"/>
        <v>n/a</v>
      </c>
      <c r="KF40" s="144" t="str">
        <f t="shared" si="138"/>
        <v>n/a</v>
      </c>
      <c r="KG40" s="144" t="str">
        <f t="shared" si="138"/>
        <v>n/a</v>
      </c>
      <c r="KH40" s="144" t="str">
        <f t="shared" si="138"/>
        <v>n/a</v>
      </c>
      <c r="KI40" s="144" t="str">
        <f t="shared" si="138"/>
        <v>n/a</v>
      </c>
      <c r="KJ40" s="144" t="str">
        <f t="shared" si="138"/>
        <v>n/a</v>
      </c>
      <c r="KK40" s="144" t="str">
        <f t="shared" si="138"/>
        <v>n/a</v>
      </c>
      <c r="KL40" s="144" t="str">
        <f t="shared" si="138"/>
        <v>n/a</v>
      </c>
      <c r="KM40" s="144" t="str">
        <f t="shared" si="138"/>
        <v>n/a</v>
      </c>
      <c r="KN40" s="144" t="str">
        <f t="shared" si="138"/>
        <v>n/a</v>
      </c>
      <c r="KO40" s="144" t="str">
        <f t="shared" si="138"/>
        <v>n/a</v>
      </c>
      <c r="KP40" s="144" t="str">
        <f t="shared" si="138"/>
        <v>n/a</v>
      </c>
    </row>
    <row r="41" spans="1:302" s="121" customFormat="1" ht="15">
      <c r="B41" s="137" t="s">
        <v>96</v>
      </c>
      <c r="C41" s="145" t="s">
        <v>97</v>
      </c>
      <c r="D41" s="145" t="s">
        <v>98</v>
      </c>
      <c r="E41" s="145" t="s">
        <v>99</v>
      </c>
      <c r="F41" s="145" t="s">
        <v>305</v>
      </c>
      <c r="G41" s="122" t="s">
        <v>306</v>
      </c>
      <c r="H41" s="388" t="s">
        <v>333</v>
      </c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  <c r="EH41" s="122"/>
      <c r="EI41" s="122"/>
      <c r="EJ41" s="122"/>
      <c r="EK41" s="122"/>
      <c r="EL41" s="122"/>
      <c r="EM41" s="122"/>
      <c r="EN41" s="122"/>
      <c r="EO41" s="122"/>
      <c r="EP41" s="122"/>
      <c r="EQ41" s="122"/>
      <c r="ER41" s="122"/>
      <c r="ES41" s="122"/>
      <c r="ET41" s="122"/>
      <c r="EU41" s="122"/>
      <c r="EV41" s="122"/>
      <c r="EW41" s="122"/>
      <c r="EX41" s="122"/>
      <c r="EY41" s="122"/>
      <c r="EZ41" s="122"/>
      <c r="FA41" s="122"/>
      <c r="FB41" s="122"/>
      <c r="FC41" s="122"/>
      <c r="FD41" s="122"/>
      <c r="FE41" s="122"/>
      <c r="FF41" s="122"/>
      <c r="FG41" s="122"/>
      <c r="FH41" s="122"/>
      <c r="FI41" s="122"/>
      <c r="FJ41" s="122"/>
      <c r="FK41" s="122"/>
      <c r="FL41" s="122"/>
      <c r="FM41" s="122"/>
      <c r="FN41" s="122"/>
      <c r="FO41" s="122"/>
      <c r="FP41" s="122"/>
      <c r="FQ41" s="122"/>
      <c r="FR41" s="122"/>
      <c r="FS41" s="122"/>
      <c r="FT41" s="122"/>
      <c r="FU41" s="122"/>
      <c r="FV41" s="122"/>
      <c r="FW41" s="122"/>
      <c r="FX41" s="122"/>
      <c r="FY41" s="122"/>
      <c r="FZ41" s="122"/>
      <c r="GA41" s="122"/>
      <c r="GB41" s="122"/>
      <c r="GC41" s="122"/>
      <c r="GD41" s="122"/>
      <c r="GE41" s="122"/>
      <c r="GF41" s="122"/>
      <c r="GG41" s="122"/>
      <c r="GH41" s="122"/>
      <c r="GI41" s="122"/>
      <c r="GJ41" s="122"/>
      <c r="GK41" s="122"/>
      <c r="GL41" s="122"/>
      <c r="GM41" s="122"/>
      <c r="GN41" s="122"/>
      <c r="GO41" s="122"/>
      <c r="GP41" s="122"/>
      <c r="GQ41" s="122"/>
      <c r="GR41" s="122"/>
      <c r="GS41" s="122"/>
      <c r="GT41" s="122"/>
      <c r="GU41" s="122"/>
      <c r="GV41" s="122"/>
      <c r="GW41" s="122"/>
      <c r="GX41" s="122"/>
      <c r="GY41" s="122"/>
      <c r="GZ41" s="122"/>
      <c r="HA41" s="122"/>
      <c r="HB41" s="122"/>
      <c r="HC41" s="122"/>
      <c r="HD41" s="122"/>
      <c r="HE41" s="122"/>
      <c r="HF41" s="122"/>
      <c r="HG41" s="122"/>
      <c r="HH41" s="122"/>
      <c r="HI41" s="122"/>
      <c r="HJ41" s="122"/>
      <c r="HK41" s="122"/>
      <c r="HL41" s="122"/>
      <c r="HM41" s="122"/>
      <c r="HN41" s="122"/>
      <c r="HO41" s="122"/>
      <c r="HP41" s="122"/>
      <c r="HQ41" s="122"/>
      <c r="HR41" s="122"/>
      <c r="HS41" s="122"/>
      <c r="HT41" s="122"/>
      <c r="HU41" s="122"/>
      <c r="HV41" s="122"/>
      <c r="HW41" s="122"/>
      <c r="HX41" s="122"/>
      <c r="HY41" s="122"/>
      <c r="HZ41" s="122"/>
      <c r="IA41" s="122"/>
      <c r="IB41" s="122"/>
      <c r="IC41" s="122"/>
      <c r="ID41" s="122"/>
      <c r="IE41" s="122"/>
      <c r="IF41" s="122"/>
      <c r="IG41" s="122"/>
      <c r="IH41" s="122"/>
      <c r="II41" s="122"/>
      <c r="IJ41" s="122"/>
      <c r="IK41" s="122"/>
      <c r="IL41" s="122"/>
      <c r="IM41" s="122"/>
      <c r="IN41" s="122"/>
      <c r="IO41" s="122"/>
      <c r="IP41" s="122"/>
      <c r="IQ41" s="122"/>
      <c r="IR41" s="122"/>
      <c r="IS41" s="122"/>
      <c r="IT41" s="122"/>
      <c r="IU41" s="122"/>
      <c r="IV41" s="122"/>
      <c r="IW41" s="122"/>
      <c r="IX41" s="122"/>
      <c r="IY41" s="122"/>
      <c r="IZ41" s="122"/>
      <c r="JA41" s="122"/>
      <c r="JB41" s="122"/>
      <c r="JC41" s="122"/>
      <c r="JD41" s="122"/>
      <c r="JE41" s="122"/>
      <c r="JF41" s="122"/>
      <c r="JG41" s="122"/>
      <c r="JH41" s="122"/>
      <c r="JI41" s="122"/>
      <c r="JJ41" s="122"/>
      <c r="JK41" s="122"/>
      <c r="JL41" s="122"/>
      <c r="JM41" s="122"/>
      <c r="JN41" s="122"/>
      <c r="JO41" s="122"/>
      <c r="JP41" s="122"/>
      <c r="JQ41" s="122"/>
      <c r="JR41" s="122"/>
      <c r="JS41" s="122"/>
      <c r="JT41" s="122"/>
      <c r="JU41" s="122"/>
      <c r="JV41" s="122"/>
      <c r="JW41" s="122"/>
      <c r="JX41" s="122"/>
      <c r="JY41" s="122"/>
      <c r="JZ41" s="122"/>
      <c r="KA41" s="122"/>
      <c r="KB41" s="122"/>
      <c r="KC41" s="122"/>
      <c r="KD41" s="122"/>
      <c r="KE41" s="122"/>
      <c r="KF41" s="122"/>
      <c r="KG41" s="122"/>
      <c r="KH41" s="122"/>
      <c r="KI41" s="122"/>
      <c r="KJ41" s="122"/>
      <c r="KK41" s="122"/>
      <c r="KL41" s="122"/>
      <c r="KM41" s="122"/>
      <c r="KN41" s="122"/>
      <c r="KO41" s="122"/>
      <c r="KP41" s="122"/>
    </row>
    <row r="42" spans="1:302" ht="15">
      <c r="C42" s="146">
        <f>MIN(C40:KP40)</f>
        <v>2.5295219872355186</v>
      </c>
      <c r="D42" s="146">
        <f>MAX(C40:KP40)</f>
        <v>4.1231376338308419</v>
      </c>
      <c r="E42" s="146">
        <f>AVERAGE(C40:KP40)</f>
        <v>3.1012879117604411</v>
      </c>
      <c r="F42" s="147">
        <f>MIN(C40:BJ40)</f>
        <v>2.744252637795038</v>
      </c>
      <c r="G42" s="147">
        <f>AVERAGE(O40:KP40)</f>
        <v>3.0661937571740765</v>
      </c>
      <c r="H42" s="390">
        <f>AVERAGE(O40:Z40)</f>
        <v>3.0308791473023611</v>
      </c>
    </row>
    <row r="44" spans="1:302" ht="15">
      <c r="B44" s="114" t="str">
        <f>+Resultados!B28</f>
        <v>Deuda Nueva 20 yrs</v>
      </c>
    </row>
    <row r="45" spans="1:302" ht="15">
      <c r="A45" s="117">
        <f>+Resultados!F28</f>
        <v>0</v>
      </c>
      <c r="B45" s="142" t="s">
        <v>92</v>
      </c>
      <c r="C45" s="143">
        <f t="shared" ref="C45:BN45" si="139">+C$11*$A$45</f>
        <v>0</v>
      </c>
      <c r="D45" s="143">
        <f t="shared" si="139"/>
        <v>0</v>
      </c>
      <c r="E45" s="143">
        <f t="shared" si="139"/>
        <v>0</v>
      </c>
      <c r="F45" s="143">
        <f t="shared" si="139"/>
        <v>0</v>
      </c>
      <c r="G45" s="143">
        <f t="shared" si="139"/>
        <v>0</v>
      </c>
      <c r="H45" s="143">
        <f t="shared" si="139"/>
        <v>0</v>
      </c>
      <c r="I45" s="143">
        <f t="shared" si="139"/>
        <v>0</v>
      </c>
      <c r="J45" s="143">
        <f t="shared" si="139"/>
        <v>0</v>
      </c>
      <c r="K45" s="143">
        <f t="shared" si="139"/>
        <v>0</v>
      </c>
      <c r="L45" s="143">
        <f t="shared" si="139"/>
        <v>0</v>
      </c>
      <c r="M45" s="143">
        <f t="shared" si="139"/>
        <v>0</v>
      </c>
      <c r="N45" s="143">
        <f t="shared" si="139"/>
        <v>0</v>
      </c>
      <c r="O45" s="143">
        <f t="shared" si="139"/>
        <v>0</v>
      </c>
      <c r="P45" s="143">
        <f t="shared" si="139"/>
        <v>0</v>
      </c>
      <c r="Q45" s="143">
        <f t="shared" si="139"/>
        <v>0</v>
      </c>
      <c r="R45" s="143">
        <f t="shared" si="139"/>
        <v>0</v>
      </c>
      <c r="S45" s="143">
        <f t="shared" si="139"/>
        <v>0</v>
      </c>
      <c r="T45" s="143">
        <f t="shared" si="139"/>
        <v>0</v>
      </c>
      <c r="U45" s="143">
        <f t="shared" si="139"/>
        <v>0</v>
      </c>
      <c r="V45" s="143">
        <f t="shared" si="139"/>
        <v>0</v>
      </c>
      <c r="W45" s="143">
        <f t="shared" si="139"/>
        <v>0</v>
      </c>
      <c r="X45" s="143">
        <f t="shared" si="139"/>
        <v>0</v>
      </c>
      <c r="Y45" s="143">
        <f t="shared" si="139"/>
        <v>0</v>
      </c>
      <c r="Z45" s="143">
        <f t="shared" si="139"/>
        <v>0</v>
      </c>
      <c r="AA45" s="143">
        <f t="shared" si="139"/>
        <v>0</v>
      </c>
      <c r="AB45" s="143">
        <f t="shared" si="139"/>
        <v>0</v>
      </c>
      <c r="AC45" s="143">
        <f t="shared" si="139"/>
        <v>0</v>
      </c>
      <c r="AD45" s="143">
        <f t="shared" si="139"/>
        <v>0</v>
      </c>
      <c r="AE45" s="143">
        <f t="shared" si="139"/>
        <v>0</v>
      </c>
      <c r="AF45" s="143">
        <f t="shared" si="139"/>
        <v>0</v>
      </c>
      <c r="AG45" s="143">
        <f t="shared" si="139"/>
        <v>0</v>
      </c>
      <c r="AH45" s="143">
        <f t="shared" si="139"/>
        <v>0</v>
      </c>
      <c r="AI45" s="143">
        <f t="shared" si="139"/>
        <v>0</v>
      </c>
      <c r="AJ45" s="143">
        <f t="shared" si="139"/>
        <v>0</v>
      </c>
      <c r="AK45" s="143">
        <f t="shared" si="139"/>
        <v>0</v>
      </c>
      <c r="AL45" s="143">
        <f t="shared" si="139"/>
        <v>0</v>
      </c>
      <c r="AM45" s="143">
        <f t="shared" si="139"/>
        <v>0</v>
      </c>
      <c r="AN45" s="143">
        <f t="shared" si="139"/>
        <v>0</v>
      </c>
      <c r="AO45" s="143">
        <f t="shared" si="139"/>
        <v>0</v>
      </c>
      <c r="AP45" s="143">
        <f t="shared" si="139"/>
        <v>0</v>
      </c>
      <c r="AQ45" s="143">
        <f t="shared" si="139"/>
        <v>0</v>
      </c>
      <c r="AR45" s="143">
        <f t="shared" si="139"/>
        <v>0</v>
      </c>
      <c r="AS45" s="143">
        <f t="shared" si="139"/>
        <v>0</v>
      </c>
      <c r="AT45" s="143">
        <f t="shared" si="139"/>
        <v>0</v>
      </c>
      <c r="AU45" s="143">
        <f t="shared" si="139"/>
        <v>0</v>
      </c>
      <c r="AV45" s="143">
        <f t="shared" si="139"/>
        <v>0</v>
      </c>
      <c r="AW45" s="143">
        <f t="shared" si="139"/>
        <v>0</v>
      </c>
      <c r="AX45" s="143">
        <f t="shared" si="139"/>
        <v>0</v>
      </c>
      <c r="AY45" s="143">
        <f t="shared" si="139"/>
        <v>0</v>
      </c>
      <c r="AZ45" s="143">
        <f t="shared" si="139"/>
        <v>0</v>
      </c>
      <c r="BA45" s="143">
        <f t="shared" si="139"/>
        <v>0</v>
      </c>
      <c r="BB45" s="143">
        <f t="shared" si="139"/>
        <v>0</v>
      </c>
      <c r="BC45" s="143">
        <f t="shared" si="139"/>
        <v>0</v>
      </c>
      <c r="BD45" s="143">
        <f t="shared" si="139"/>
        <v>0</v>
      </c>
      <c r="BE45" s="143">
        <f t="shared" si="139"/>
        <v>0</v>
      </c>
      <c r="BF45" s="143">
        <f t="shared" si="139"/>
        <v>0</v>
      </c>
      <c r="BG45" s="143">
        <f t="shared" si="139"/>
        <v>0</v>
      </c>
      <c r="BH45" s="143">
        <f t="shared" si="139"/>
        <v>0</v>
      </c>
      <c r="BI45" s="143">
        <f t="shared" si="139"/>
        <v>0</v>
      </c>
      <c r="BJ45" s="143">
        <f t="shared" si="139"/>
        <v>0</v>
      </c>
      <c r="BK45" s="143">
        <f t="shared" si="139"/>
        <v>0</v>
      </c>
      <c r="BL45" s="143">
        <f t="shared" si="139"/>
        <v>0</v>
      </c>
      <c r="BM45" s="143">
        <f t="shared" si="139"/>
        <v>0</v>
      </c>
      <c r="BN45" s="143">
        <f t="shared" si="139"/>
        <v>0</v>
      </c>
      <c r="BO45" s="143">
        <f t="shared" ref="BO45:DZ45" si="140">+BO$11*$A$45</f>
        <v>0</v>
      </c>
      <c r="BP45" s="143">
        <f t="shared" si="140"/>
        <v>0</v>
      </c>
      <c r="BQ45" s="143">
        <f t="shared" si="140"/>
        <v>0</v>
      </c>
      <c r="BR45" s="143">
        <f t="shared" si="140"/>
        <v>0</v>
      </c>
      <c r="BS45" s="143">
        <f t="shared" si="140"/>
        <v>0</v>
      </c>
      <c r="BT45" s="143">
        <f t="shared" si="140"/>
        <v>0</v>
      </c>
      <c r="BU45" s="143">
        <f t="shared" si="140"/>
        <v>0</v>
      </c>
      <c r="BV45" s="143">
        <f t="shared" si="140"/>
        <v>0</v>
      </c>
      <c r="BW45" s="143">
        <f t="shared" si="140"/>
        <v>0</v>
      </c>
      <c r="BX45" s="143">
        <f t="shared" si="140"/>
        <v>0</v>
      </c>
      <c r="BY45" s="143">
        <f t="shared" si="140"/>
        <v>0</v>
      </c>
      <c r="BZ45" s="143">
        <f t="shared" si="140"/>
        <v>0</v>
      </c>
      <c r="CA45" s="143">
        <f t="shared" si="140"/>
        <v>0</v>
      </c>
      <c r="CB45" s="143">
        <f t="shared" si="140"/>
        <v>0</v>
      </c>
      <c r="CC45" s="143">
        <f t="shared" si="140"/>
        <v>0</v>
      </c>
      <c r="CD45" s="143">
        <f t="shared" si="140"/>
        <v>0</v>
      </c>
      <c r="CE45" s="143">
        <f t="shared" si="140"/>
        <v>0</v>
      </c>
      <c r="CF45" s="143">
        <f t="shared" si="140"/>
        <v>0</v>
      </c>
      <c r="CG45" s="143">
        <f t="shared" si="140"/>
        <v>0</v>
      </c>
      <c r="CH45" s="143">
        <f t="shared" si="140"/>
        <v>0</v>
      </c>
      <c r="CI45" s="143">
        <f t="shared" si="140"/>
        <v>0</v>
      </c>
      <c r="CJ45" s="143">
        <f t="shared" si="140"/>
        <v>0</v>
      </c>
      <c r="CK45" s="143">
        <f t="shared" si="140"/>
        <v>0</v>
      </c>
      <c r="CL45" s="143">
        <f t="shared" si="140"/>
        <v>0</v>
      </c>
      <c r="CM45" s="143">
        <f t="shared" si="140"/>
        <v>0</v>
      </c>
      <c r="CN45" s="143">
        <f t="shared" si="140"/>
        <v>0</v>
      </c>
      <c r="CO45" s="143">
        <f t="shared" si="140"/>
        <v>0</v>
      </c>
      <c r="CP45" s="143">
        <f t="shared" si="140"/>
        <v>0</v>
      </c>
      <c r="CQ45" s="143">
        <f t="shared" si="140"/>
        <v>0</v>
      </c>
      <c r="CR45" s="143">
        <f t="shared" si="140"/>
        <v>0</v>
      </c>
      <c r="CS45" s="143">
        <f t="shared" si="140"/>
        <v>0</v>
      </c>
      <c r="CT45" s="143">
        <f t="shared" si="140"/>
        <v>0</v>
      </c>
      <c r="CU45" s="143">
        <f t="shared" si="140"/>
        <v>0</v>
      </c>
      <c r="CV45" s="143">
        <f t="shared" si="140"/>
        <v>0</v>
      </c>
      <c r="CW45" s="143">
        <f t="shared" si="140"/>
        <v>0</v>
      </c>
      <c r="CX45" s="143">
        <f t="shared" si="140"/>
        <v>0</v>
      </c>
      <c r="CY45" s="143">
        <f t="shared" si="140"/>
        <v>0</v>
      </c>
      <c r="CZ45" s="143">
        <f t="shared" si="140"/>
        <v>0</v>
      </c>
      <c r="DA45" s="143">
        <f t="shared" si="140"/>
        <v>0</v>
      </c>
      <c r="DB45" s="143">
        <f t="shared" si="140"/>
        <v>0</v>
      </c>
      <c r="DC45" s="143">
        <f t="shared" si="140"/>
        <v>0</v>
      </c>
      <c r="DD45" s="143">
        <f t="shared" si="140"/>
        <v>0</v>
      </c>
      <c r="DE45" s="143">
        <f t="shared" si="140"/>
        <v>0</v>
      </c>
      <c r="DF45" s="143">
        <f t="shared" si="140"/>
        <v>0</v>
      </c>
      <c r="DG45" s="143">
        <f t="shared" si="140"/>
        <v>0</v>
      </c>
      <c r="DH45" s="143">
        <f t="shared" si="140"/>
        <v>0</v>
      </c>
      <c r="DI45" s="143">
        <f t="shared" si="140"/>
        <v>0</v>
      </c>
      <c r="DJ45" s="143">
        <f t="shared" si="140"/>
        <v>0</v>
      </c>
      <c r="DK45" s="143">
        <f t="shared" si="140"/>
        <v>0</v>
      </c>
      <c r="DL45" s="143">
        <f t="shared" si="140"/>
        <v>0</v>
      </c>
      <c r="DM45" s="143">
        <f t="shared" si="140"/>
        <v>0</v>
      </c>
      <c r="DN45" s="143">
        <f t="shared" si="140"/>
        <v>0</v>
      </c>
      <c r="DO45" s="143">
        <f t="shared" si="140"/>
        <v>0</v>
      </c>
      <c r="DP45" s="143">
        <f t="shared" si="140"/>
        <v>0</v>
      </c>
      <c r="DQ45" s="143">
        <f t="shared" si="140"/>
        <v>0</v>
      </c>
      <c r="DR45" s="143">
        <f t="shared" si="140"/>
        <v>0</v>
      </c>
      <c r="DS45" s="143">
        <f t="shared" si="140"/>
        <v>0</v>
      </c>
      <c r="DT45" s="143">
        <f t="shared" si="140"/>
        <v>0</v>
      </c>
      <c r="DU45" s="143">
        <f t="shared" si="140"/>
        <v>0</v>
      </c>
      <c r="DV45" s="143">
        <f t="shared" si="140"/>
        <v>0</v>
      </c>
      <c r="DW45" s="143">
        <f t="shared" si="140"/>
        <v>0</v>
      </c>
      <c r="DX45" s="143">
        <f t="shared" si="140"/>
        <v>0</v>
      </c>
      <c r="DY45" s="143">
        <f t="shared" si="140"/>
        <v>0</v>
      </c>
      <c r="DZ45" s="143">
        <f t="shared" si="140"/>
        <v>0</v>
      </c>
      <c r="EA45" s="143">
        <f t="shared" ref="EA45:GL45" si="141">+EA$11*$A$45</f>
        <v>0</v>
      </c>
      <c r="EB45" s="143">
        <f t="shared" si="141"/>
        <v>0</v>
      </c>
      <c r="EC45" s="143">
        <f t="shared" si="141"/>
        <v>0</v>
      </c>
      <c r="ED45" s="143">
        <f t="shared" si="141"/>
        <v>0</v>
      </c>
      <c r="EE45" s="143">
        <f t="shared" si="141"/>
        <v>0</v>
      </c>
      <c r="EF45" s="143">
        <f t="shared" si="141"/>
        <v>0</v>
      </c>
      <c r="EG45" s="143">
        <f t="shared" si="141"/>
        <v>0</v>
      </c>
      <c r="EH45" s="143">
        <f t="shared" si="141"/>
        <v>0</v>
      </c>
      <c r="EI45" s="143">
        <f t="shared" si="141"/>
        <v>0</v>
      </c>
      <c r="EJ45" s="143">
        <f t="shared" si="141"/>
        <v>0</v>
      </c>
      <c r="EK45" s="143">
        <f t="shared" si="141"/>
        <v>0</v>
      </c>
      <c r="EL45" s="143">
        <f t="shared" si="141"/>
        <v>0</v>
      </c>
      <c r="EM45" s="143">
        <f t="shared" si="141"/>
        <v>0</v>
      </c>
      <c r="EN45" s="143">
        <f t="shared" si="141"/>
        <v>0</v>
      </c>
      <c r="EO45" s="143">
        <f t="shared" si="141"/>
        <v>0</v>
      </c>
      <c r="EP45" s="143">
        <f t="shared" si="141"/>
        <v>0</v>
      </c>
      <c r="EQ45" s="143">
        <f t="shared" si="141"/>
        <v>0</v>
      </c>
      <c r="ER45" s="143">
        <f t="shared" si="141"/>
        <v>0</v>
      </c>
      <c r="ES45" s="143">
        <f t="shared" si="141"/>
        <v>0</v>
      </c>
      <c r="ET45" s="143">
        <f t="shared" si="141"/>
        <v>0</v>
      </c>
      <c r="EU45" s="143">
        <f t="shared" si="141"/>
        <v>0</v>
      </c>
      <c r="EV45" s="143">
        <f t="shared" si="141"/>
        <v>0</v>
      </c>
      <c r="EW45" s="143">
        <f t="shared" si="141"/>
        <v>0</v>
      </c>
      <c r="EX45" s="143">
        <f t="shared" si="141"/>
        <v>0</v>
      </c>
      <c r="EY45" s="143">
        <f t="shared" si="141"/>
        <v>0</v>
      </c>
      <c r="EZ45" s="143">
        <f t="shared" si="141"/>
        <v>0</v>
      </c>
      <c r="FA45" s="143">
        <f t="shared" si="141"/>
        <v>0</v>
      </c>
      <c r="FB45" s="143">
        <f t="shared" si="141"/>
        <v>0</v>
      </c>
      <c r="FC45" s="143">
        <f t="shared" si="141"/>
        <v>0</v>
      </c>
      <c r="FD45" s="143">
        <f t="shared" si="141"/>
        <v>0</v>
      </c>
      <c r="FE45" s="143">
        <f t="shared" si="141"/>
        <v>0</v>
      </c>
      <c r="FF45" s="143">
        <f t="shared" si="141"/>
        <v>0</v>
      </c>
      <c r="FG45" s="143">
        <f t="shared" si="141"/>
        <v>0</v>
      </c>
      <c r="FH45" s="143">
        <f t="shared" si="141"/>
        <v>0</v>
      </c>
      <c r="FI45" s="143">
        <f t="shared" si="141"/>
        <v>0</v>
      </c>
      <c r="FJ45" s="143">
        <f t="shared" si="141"/>
        <v>0</v>
      </c>
      <c r="FK45" s="143">
        <f t="shared" si="141"/>
        <v>0</v>
      </c>
      <c r="FL45" s="143">
        <f t="shared" si="141"/>
        <v>0</v>
      </c>
      <c r="FM45" s="143">
        <f t="shared" si="141"/>
        <v>0</v>
      </c>
      <c r="FN45" s="143">
        <f t="shared" si="141"/>
        <v>0</v>
      </c>
      <c r="FO45" s="143">
        <f t="shared" si="141"/>
        <v>0</v>
      </c>
      <c r="FP45" s="143">
        <f t="shared" si="141"/>
        <v>0</v>
      </c>
      <c r="FQ45" s="143">
        <f t="shared" si="141"/>
        <v>0</v>
      </c>
      <c r="FR45" s="143">
        <f t="shared" si="141"/>
        <v>0</v>
      </c>
      <c r="FS45" s="143">
        <f t="shared" si="141"/>
        <v>0</v>
      </c>
      <c r="FT45" s="143">
        <f t="shared" si="141"/>
        <v>0</v>
      </c>
      <c r="FU45" s="143">
        <f t="shared" si="141"/>
        <v>0</v>
      </c>
      <c r="FV45" s="143">
        <f t="shared" si="141"/>
        <v>0</v>
      </c>
      <c r="FW45" s="143">
        <f t="shared" si="141"/>
        <v>0</v>
      </c>
      <c r="FX45" s="143">
        <f t="shared" si="141"/>
        <v>0</v>
      </c>
      <c r="FY45" s="143">
        <f t="shared" si="141"/>
        <v>0</v>
      </c>
      <c r="FZ45" s="143">
        <f t="shared" si="141"/>
        <v>0</v>
      </c>
      <c r="GA45" s="143">
        <f t="shared" si="141"/>
        <v>0</v>
      </c>
      <c r="GB45" s="143">
        <f t="shared" si="141"/>
        <v>0</v>
      </c>
      <c r="GC45" s="143">
        <f t="shared" si="141"/>
        <v>0</v>
      </c>
      <c r="GD45" s="143">
        <f t="shared" si="141"/>
        <v>0</v>
      </c>
      <c r="GE45" s="143">
        <f t="shared" si="141"/>
        <v>0</v>
      </c>
      <c r="GF45" s="143">
        <f t="shared" si="141"/>
        <v>0</v>
      </c>
      <c r="GG45" s="143">
        <f t="shared" si="141"/>
        <v>0</v>
      </c>
      <c r="GH45" s="143">
        <f t="shared" si="141"/>
        <v>0</v>
      </c>
      <c r="GI45" s="143">
        <f t="shared" si="141"/>
        <v>0</v>
      </c>
      <c r="GJ45" s="143">
        <f t="shared" si="141"/>
        <v>0</v>
      </c>
      <c r="GK45" s="143">
        <f t="shared" si="141"/>
        <v>0</v>
      </c>
      <c r="GL45" s="143">
        <f t="shared" si="141"/>
        <v>0</v>
      </c>
      <c r="GM45" s="143">
        <f t="shared" ref="GM45:IX45" si="142">+GM$11*$A$45</f>
        <v>0</v>
      </c>
      <c r="GN45" s="143">
        <f t="shared" si="142"/>
        <v>0</v>
      </c>
      <c r="GO45" s="143">
        <f t="shared" si="142"/>
        <v>0</v>
      </c>
      <c r="GP45" s="143">
        <f t="shared" si="142"/>
        <v>0</v>
      </c>
      <c r="GQ45" s="143">
        <f t="shared" si="142"/>
        <v>0</v>
      </c>
      <c r="GR45" s="143">
        <f t="shared" si="142"/>
        <v>0</v>
      </c>
      <c r="GS45" s="143">
        <f t="shared" si="142"/>
        <v>0</v>
      </c>
      <c r="GT45" s="143">
        <f t="shared" si="142"/>
        <v>0</v>
      </c>
      <c r="GU45" s="143">
        <f t="shared" si="142"/>
        <v>0</v>
      </c>
      <c r="GV45" s="143">
        <f t="shared" si="142"/>
        <v>0</v>
      </c>
      <c r="GW45" s="143">
        <f t="shared" si="142"/>
        <v>0</v>
      </c>
      <c r="GX45" s="143">
        <f t="shared" si="142"/>
        <v>0</v>
      </c>
      <c r="GY45" s="143">
        <f t="shared" si="142"/>
        <v>0</v>
      </c>
      <c r="GZ45" s="143">
        <f t="shared" si="142"/>
        <v>0</v>
      </c>
      <c r="HA45" s="143">
        <f t="shared" si="142"/>
        <v>0</v>
      </c>
      <c r="HB45" s="143">
        <f t="shared" si="142"/>
        <v>0</v>
      </c>
      <c r="HC45" s="143">
        <f t="shared" si="142"/>
        <v>0</v>
      </c>
      <c r="HD45" s="143">
        <f t="shared" si="142"/>
        <v>0</v>
      </c>
      <c r="HE45" s="143">
        <f t="shared" si="142"/>
        <v>0</v>
      </c>
      <c r="HF45" s="143">
        <f t="shared" si="142"/>
        <v>0</v>
      </c>
      <c r="HG45" s="143">
        <f t="shared" si="142"/>
        <v>0</v>
      </c>
      <c r="HH45" s="143">
        <f t="shared" si="142"/>
        <v>0</v>
      </c>
      <c r="HI45" s="143">
        <f t="shared" si="142"/>
        <v>0</v>
      </c>
      <c r="HJ45" s="143">
        <f t="shared" si="142"/>
        <v>0</v>
      </c>
      <c r="HK45" s="143">
        <f t="shared" si="142"/>
        <v>0</v>
      </c>
      <c r="HL45" s="143">
        <f t="shared" si="142"/>
        <v>0</v>
      </c>
      <c r="HM45" s="143">
        <f t="shared" si="142"/>
        <v>0</v>
      </c>
      <c r="HN45" s="143">
        <f t="shared" si="142"/>
        <v>0</v>
      </c>
      <c r="HO45" s="143">
        <f t="shared" si="142"/>
        <v>0</v>
      </c>
      <c r="HP45" s="143">
        <f t="shared" si="142"/>
        <v>0</v>
      </c>
      <c r="HQ45" s="143">
        <f t="shared" si="142"/>
        <v>0</v>
      </c>
      <c r="HR45" s="143">
        <f t="shared" si="142"/>
        <v>0</v>
      </c>
      <c r="HS45" s="143">
        <f t="shared" si="142"/>
        <v>0</v>
      </c>
      <c r="HT45" s="143">
        <f t="shared" si="142"/>
        <v>0</v>
      </c>
      <c r="HU45" s="143">
        <f t="shared" si="142"/>
        <v>0</v>
      </c>
      <c r="HV45" s="143">
        <f t="shared" si="142"/>
        <v>0</v>
      </c>
      <c r="HW45" s="143">
        <f t="shared" si="142"/>
        <v>0</v>
      </c>
      <c r="HX45" s="143">
        <f t="shared" si="142"/>
        <v>0</v>
      </c>
      <c r="HY45" s="143">
        <f t="shared" si="142"/>
        <v>0</v>
      </c>
      <c r="HZ45" s="143">
        <f t="shared" si="142"/>
        <v>0</v>
      </c>
      <c r="IA45" s="143">
        <f t="shared" si="142"/>
        <v>0</v>
      </c>
      <c r="IB45" s="143">
        <f t="shared" si="142"/>
        <v>0</v>
      </c>
      <c r="IC45" s="143">
        <f t="shared" si="142"/>
        <v>0</v>
      </c>
      <c r="ID45" s="143">
        <f t="shared" si="142"/>
        <v>0</v>
      </c>
      <c r="IE45" s="143">
        <f t="shared" si="142"/>
        <v>0</v>
      </c>
      <c r="IF45" s="143">
        <f t="shared" si="142"/>
        <v>0</v>
      </c>
      <c r="IG45" s="143">
        <f t="shared" si="142"/>
        <v>0</v>
      </c>
      <c r="IH45" s="143">
        <f t="shared" si="142"/>
        <v>0</v>
      </c>
      <c r="II45" s="143">
        <f t="shared" si="142"/>
        <v>0</v>
      </c>
      <c r="IJ45" s="143">
        <f t="shared" si="142"/>
        <v>0</v>
      </c>
      <c r="IK45" s="143">
        <f t="shared" si="142"/>
        <v>0</v>
      </c>
      <c r="IL45" s="143">
        <f t="shared" si="142"/>
        <v>0</v>
      </c>
      <c r="IM45" s="143">
        <f t="shared" si="142"/>
        <v>0</v>
      </c>
      <c r="IN45" s="143">
        <f t="shared" si="142"/>
        <v>0</v>
      </c>
      <c r="IO45" s="143">
        <f t="shared" si="142"/>
        <v>0</v>
      </c>
      <c r="IP45" s="143">
        <f t="shared" si="142"/>
        <v>0</v>
      </c>
      <c r="IQ45" s="143">
        <f t="shared" si="142"/>
        <v>0</v>
      </c>
      <c r="IR45" s="143">
        <f t="shared" si="142"/>
        <v>0</v>
      </c>
      <c r="IS45" s="143">
        <f t="shared" si="142"/>
        <v>0</v>
      </c>
      <c r="IT45" s="143">
        <f t="shared" si="142"/>
        <v>0</v>
      </c>
      <c r="IU45" s="143">
        <f t="shared" si="142"/>
        <v>0</v>
      </c>
      <c r="IV45" s="143">
        <f t="shared" si="142"/>
        <v>0</v>
      </c>
      <c r="IW45" s="143">
        <f t="shared" si="142"/>
        <v>0</v>
      </c>
      <c r="IX45" s="143">
        <f t="shared" si="142"/>
        <v>0</v>
      </c>
      <c r="IY45" s="143">
        <f t="shared" ref="IY45:KP45" si="143">+IY$11*$A$45</f>
        <v>0</v>
      </c>
      <c r="IZ45" s="143">
        <f t="shared" si="143"/>
        <v>0</v>
      </c>
      <c r="JA45" s="143">
        <f t="shared" si="143"/>
        <v>0</v>
      </c>
      <c r="JB45" s="143">
        <f t="shared" si="143"/>
        <v>0</v>
      </c>
      <c r="JC45" s="143">
        <f t="shared" si="143"/>
        <v>0</v>
      </c>
      <c r="JD45" s="143">
        <f t="shared" si="143"/>
        <v>0</v>
      </c>
      <c r="JE45" s="143">
        <f t="shared" si="143"/>
        <v>0</v>
      </c>
      <c r="JF45" s="143">
        <f t="shared" si="143"/>
        <v>0</v>
      </c>
      <c r="JG45" s="143">
        <f t="shared" si="143"/>
        <v>0</v>
      </c>
      <c r="JH45" s="143">
        <f t="shared" si="143"/>
        <v>0</v>
      </c>
      <c r="JI45" s="143">
        <f t="shared" si="143"/>
        <v>0</v>
      </c>
      <c r="JJ45" s="143">
        <f t="shared" si="143"/>
        <v>0</v>
      </c>
      <c r="JK45" s="143">
        <f t="shared" si="143"/>
        <v>0</v>
      </c>
      <c r="JL45" s="143">
        <f t="shared" si="143"/>
        <v>0</v>
      </c>
      <c r="JM45" s="143">
        <f t="shared" si="143"/>
        <v>0</v>
      </c>
      <c r="JN45" s="143">
        <f t="shared" si="143"/>
        <v>0</v>
      </c>
      <c r="JO45" s="143">
        <f t="shared" si="143"/>
        <v>0</v>
      </c>
      <c r="JP45" s="143">
        <f t="shared" si="143"/>
        <v>0</v>
      </c>
      <c r="JQ45" s="143">
        <f t="shared" si="143"/>
        <v>0</v>
      </c>
      <c r="JR45" s="143">
        <f t="shared" si="143"/>
        <v>0</v>
      </c>
      <c r="JS45" s="143">
        <f t="shared" si="143"/>
        <v>0</v>
      </c>
      <c r="JT45" s="143">
        <f t="shared" si="143"/>
        <v>0</v>
      </c>
      <c r="JU45" s="143">
        <f t="shared" si="143"/>
        <v>0</v>
      </c>
      <c r="JV45" s="143">
        <f t="shared" si="143"/>
        <v>0</v>
      </c>
      <c r="JW45" s="143">
        <f t="shared" si="143"/>
        <v>0</v>
      </c>
      <c r="JX45" s="143">
        <f t="shared" si="143"/>
        <v>0</v>
      </c>
      <c r="JY45" s="143">
        <f t="shared" si="143"/>
        <v>0</v>
      </c>
      <c r="JZ45" s="143">
        <f t="shared" si="143"/>
        <v>0</v>
      </c>
      <c r="KA45" s="143">
        <f t="shared" si="143"/>
        <v>0</v>
      </c>
      <c r="KB45" s="143">
        <f t="shared" si="143"/>
        <v>0</v>
      </c>
      <c r="KC45" s="143">
        <f t="shared" si="143"/>
        <v>0</v>
      </c>
      <c r="KD45" s="143">
        <f t="shared" si="143"/>
        <v>0</v>
      </c>
      <c r="KE45" s="143">
        <f t="shared" si="143"/>
        <v>0</v>
      </c>
      <c r="KF45" s="143">
        <f t="shared" si="143"/>
        <v>0</v>
      </c>
      <c r="KG45" s="143">
        <f t="shared" si="143"/>
        <v>0</v>
      </c>
      <c r="KH45" s="143">
        <f t="shared" si="143"/>
        <v>0</v>
      </c>
      <c r="KI45" s="143">
        <f t="shared" si="143"/>
        <v>0</v>
      </c>
      <c r="KJ45" s="143">
        <f t="shared" si="143"/>
        <v>0</v>
      </c>
      <c r="KK45" s="143">
        <f t="shared" si="143"/>
        <v>0</v>
      </c>
      <c r="KL45" s="143">
        <f t="shared" si="143"/>
        <v>0</v>
      </c>
      <c r="KM45" s="143">
        <f t="shared" si="143"/>
        <v>0</v>
      </c>
      <c r="KN45" s="143">
        <f t="shared" si="143"/>
        <v>0</v>
      </c>
      <c r="KO45" s="143">
        <f t="shared" si="143"/>
        <v>0</v>
      </c>
      <c r="KP45" s="143">
        <f t="shared" si="143"/>
        <v>0</v>
      </c>
    </row>
    <row r="46" spans="1:302">
      <c r="B46" s="142" t="s">
        <v>303</v>
      </c>
      <c r="C46" s="119">
        <f>+'Serv Deuda Nueva'!C67</f>
        <v>15534371.5</v>
      </c>
      <c r="D46" s="119">
        <f>+'Serv Deuda Nueva'!D67</f>
        <v>15158999.176253</v>
      </c>
      <c r="E46" s="119">
        <f>+'Serv Deuda Nueva'!E67</f>
        <v>14769713.575492889</v>
      </c>
      <c r="F46" s="119">
        <f>+'Serv Deuda Nueva'!F67</f>
        <v>14380428.753275221</v>
      </c>
      <c r="G46" s="119">
        <f>+'Serv Deuda Nueva'!G67</f>
        <v>13991144.709600002</v>
      </c>
      <c r="H46" s="119">
        <f>+'Serv Deuda Nueva'!H67</f>
        <v>14020677.794819444</v>
      </c>
      <c r="I46" s="119">
        <f>+'Serv Deuda Nueva'!I67</f>
        <v>14050210.820944445</v>
      </c>
      <c r="J46" s="119">
        <f>+'Serv Deuda Nueva'!J67</f>
        <v>14079743.787975</v>
      </c>
      <c r="K46" s="119">
        <f>+'Serv Deuda Nueva'!K67</f>
        <v>14109276.695911115</v>
      </c>
      <c r="L46" s="119">
        <f>+'Serv Deuda Nueva'!L67</f>
        <v>14138809.544752782</v>
      </c>
      <c r="M46" s="119">
        <f>+'Serv Deuda Nueva'!M67</f>
        <v>14168342.3345</v>
      </c>
      <c r="N46" s="119">
        <f>+'Serv Deuda Nueva'!N67</f>
        <v>14136430.949378818</v>
      </c>
      <c r="O46" s="119">
        <f>+'Serv Deuda Nueva'!O67</f>
        <v>15614973.628052777</v>
      </c>
      <c r="P46" s="119">
        <f>+'Serv Deuda Nueva'!P67</f>
        <v>15591413.03097708</v>
      </c>
      <c r="Q46" s="119">
        <f>+'Serv Deuda Nueva'!Q67</f>
        <v>15567761.932102775</v>
      </c>
      <c r="R46" s="119">
        <f>+'Serv Deuda Nueva'!R67</f>
        <v>15544021.288356939</v>
      </c>
      <c r="S46" s="119">
        <f>+'Serv Deuda Nueva'!S67</f>
        <v>15520192.056666663</v>
      </c>
      <c r="T46" s="119">
        <f>+'Serv Deuda Nueva'!T67</f>
        <v>15496275.193959022</v>
      </c>
      <c r="U46" s="119">
        <f>+'Serv Deuda Nueva'!U67</f>
        <v>15472271.657161104</v>
      </c>
      <c r="V46" s="119">
        <f>+'Serv Deuda Nueva'!V67</f>
        <v>15450116.403199993</v>
      </c>
      <c r="W46" s="119">
        <f>+'Serv Deuda Nueva'!W67</f>
        <v>15427862.541428464</v>
      </c>
      <c r="X46" s="119">
        <f>+'Serv Deuda Nueva'!X67</f>
        <v>15405511.124466309</v>
      </c>
      <c r="Y46" s="119">
        <f>+'Serv Deuda Nueva'!Y67</f>
        <v>15383063.204933332</v>
      </c>
      <c r="Z46" s="119">
        <f>+'Serv Deuda Nueva'!Z67</f>
        <v>15373095.275188057</v>
      </c>
      <c r="AA46" s="119">
        <f>+'Serv Deuda Nueva'!AA67</f>
        <v>15363010.178887777</v>
      </c>
      <c r="AB46" s="119">
        <f>+'Serv Deuda Nueva'!AB67</f>
        <v>15352808.549820416</v>
      </c>
      <c r="AC46" s="119">
        <f>+'Serv Deuda Nueva'!AC67</f>
        <v>15342491.021773888</v>
      </c>
      <c r="AD46" s="119">
        <f>+'Serv Deuda Nueva'!AD67</f>
        <v>15333992.228536109</v>
      </c>
      <c r="AE46" s="119">
        <f>+'Serv Deuda Nueva'!AE67</f>
        <v>15325365.135349996</v>
      </c>
      <c r="AF46" s="119">
        <f>+'Serv Deuda Nueva'!AF67</f>
        <v>15316610.433620552</v>
      </c>
      <c r="AG46" s="119">
        <f>+'Serv Deuda Nueva'!AG67</f>
        <v>15307728.814752774</v>
      </c>
      <c r="AH46" s="119">
        <f>+'Serv Deuda Nueva'!AH67</f>
        <v>15298720.970151663</v>
      </c>
      <c r="AI46" s="119">
        <f>+'Serv Deuda Nueva'!AI67</f>
        <v>15289587.591222217</v>
      </c>
      <c r="AJ46" s="119">
        <f>+'Serv Deuda Nueva'!AJ67</f>
        <v>15282263.36936944</v>
      </c>
      <c r="AK46" s="119">
        <f>+'Serv Deuda Nueva'!AK67</f>
        <v>15274801.442687502</v>
      </c>
      <c r="AL46" s="119">
        <f>+'Serv Deuda Nueva'!AL67</f>
        <v>15296453.726345362</v>
      </c>
      <c r="AM46" s="119">
        <f>+'Serv Deuda Nueva'!AM67</f>
        <v>15317907.614803558</v>
      </c>
      <c r="AN46" s="119">
        <f>+'Serv Deuda Nueva'!AN67</f>
        <v>15339162.692171505</v>
      </c>
      <c r="AO46" s="119">
        <f>+'Serv Deuda Nueva'!AO67</f>
        <v>15360218.542558616</v>
      </c>
      <c r="AP46" s="119">
        <f>+'Serv Deuda Nueva'!AP67</f>
        <v>15383008.75007431</v>
      </c>
      <c r="AQ46" s="119">
        <f>+'Serv Deuda Nueva'!AQ67</f>
        <v>15405585.281534007</v>
      </c>
      <c r="AR46" s="119">
        <f>+'Serv Deuda Nueva'!AR67</f>
        <v>15427947.689055534</v>
      </c>
      <c r="AS46" s="119">
        <f>+'Serv Deuda Nueva'!AS67</f>
        <v>15450095.52475673</v>
      </c>
      <c r="AT46" s="119">
        <f>+'Serv Deuda Nueva'!AT67</f>
        <v>15472028.340755425</v>
      </c>
      <c r="AU46" s="119">
        <f>+'Serv Deuda Nueva'!AU67</f>
        <v>15493745.689169453</v>
      </c>
      <c r="AV46" s="119">
        <f>+'Serv Deuda Nueva'!AV67</f>
        <v>15517181.12211665</v>
      </c>
      <c r="AW46" s="119">
        <f>+'Serv Deuda Nueva'!AW67</f>
        <v>15540386.510437667</v>
      </c>
      <c r="AX46" s="119">
        <f>+'Serv Deuda Nueva'!AX67</f>
        <v>15570405.540071948</v>
      </c>
      <c r="AY46" s="119">
        <f>+'Serv Deuda Nueva'!AY67</f>
        <v>15600175.931362309</v>
      </c>
      <c r="AZ46" s="119">
        <f>+'Serv Deuda Nueva'!AZ67</f>
        <v>15629696.876259377</v>
      </c>
      <c r="BA46" s="119">
        <f>+'Serv Deuda Nueva'!BA67</f>
        <v>15658967.56671378</v>
      </c>
      <c r="BB46" s="119">
        <f>+'Serv Deuda Nueva'!BB67</f>
        <v>15689921.19467614</v>
      </c>
      <c r="BC46" s="119">
        <f>+'Serv Deuda Nueva'!BC67</f>
        <v>15720609.163080005</v>
      </c>
      <c r="BD46" s="119">
        <f>+'Serv Deuda Nueva'!BD67</f>
        <v>15751030.610006033</v>
      </c>
      <c r="BE46" s="119">
        <f>+'Serv Deuda Nueva'!BE67</f>
        <v>15781184.673534892</v>
      </c>
      <c r="BF46" s="119">
        <f>+'Serv Deuda Nueva'!BF67</f>
        <v>15811070.491747255</v>
      </c>
      <c r="BG46" s="119">
        <f>+'Serv Deuda Nueva'!BG67</f>
        <v>15842621.202723784</v>
      </c>
      <c r="BH46" s="119">
        <f>+'Serv Deuda Nueva'!BH67</f>
        <v>15873888.065744797</v>
      </c>
      <c r="BI46" s="119">
        <f>+'Serv Deuda Nueva'!BI67</f>
        <v>15904870.165021002</v>
      </c>
      <c r="BJ46" s="119">
        <f>+'Serv Deuda Nueva'!BJ67</f>
        <v>15934149.784068445</v>
      </c>
      <c r="BK46" s="119">
        <f>+'Serv Deuda Nueva'!BK67</f>
        <v>15965080.987972334</v>
      </c>
      <c r="BL46" s="119">
        <f>+'Serv Deuda Nueva'!BL67</f>
        <v>15995714.990819169</v>
      </c>
      <c r="BM46" s="119">
        <f>+'Serv Deuda Nueva'!BM67</f>
        <v>16026050.903452447</v>
      </c>
      <c r="BN46" s="119">
        <f>+'Serv Deuda Nueva'!BN67</f>
        <v>16056087.836715668</v>
      </c>
      <c r="BO46" s="119">
        <f>+'Serv Deuda Nueva'!BO67</f>
        <v>16085824.901452335</v>
      </c>
      <c r="BP46" s="119">
        <f>+'Serv Deuda Nueva'!BP67</f>
        <v>16117195.208505945</v>
      </c>
      <c r="BQ46" s="119">
        <f>+'Serv Deuda Nueva'!BQ67</f>
        <v>16148249.840236112</v>
      </c>
      <c r="BR46" s="119">
        <f>+'Serv Deuda Nueva'!BR67</f>
        <v>16178987.858088752</v>
      </c>
      <c r="BS46" s="119">
        <f>+'Serv Deuda Nueva'!BS67</f>
        <v>16209408.323509781</v>
      </c>
      <c r="BT46" s="119">
        <f>+'Serv Deuda Nueva'!BT67</f>
        <v>16241444.297945114</v>
      </c>
      <c r="BU46" s="119">
        <f>+'Serv Deuda Nueva'!BU67</f>
        <v>16273146.748493336</v>
      </c>
      <c r="BV46" s="119">
        <f>+'Serv Deuda Nueva'!BV67</f>
        <v>16304514.687202781</v>
      </c>
      <c r="BW46" s="119">
        <f>+'Serv Deuda Nueva'!BW67</f>
        <v>16335547.12612178</v>
      </c>
      <c r="BX46" s="119">
        <f>+'Serv Deuda Nueva'!BX67</f>
        <v>16368177.077298669</v>
      </c>
      <c r="BY46" s="119">
        <f>+'Serv Deuda Nueva'!BY67</f>
        <v>16400455.392571002</v>
      </c>
      <c r="BZ46" s="119">
        <f>+'Serv Deuda Nueva'!BZ67</f>
        <v>16432381.034589531</v>
      </c>
      <c r="CA46" s="119">
        <f>+'Serv Deuda Nueva'!CA67</f>
        <v>16463952.966005003</v>
      </c>
      <c r="CB46" s="119">
        <f>+'Serv Deuda Nueva'!CB67</f>
        <v>16497104.149468169</v>
      </c>
      <c r="CC46" s="119">
        <f>+'Serv Deuda Nueva'!CC67</f>
        <v>16529885.321555557</v>
      </c>
      <c r="CD46" s="119">
        <f>+'Serv Deuda Nueva'!CD67</f>
        <v>16562295.395520337</v>
      </c>
      <c r="CE46" s="119">
        <f>+'Serv Deuda Nueva'!CE67</f>
        <v>16594333.284615671</v>
      </c>
      <c r="CF46" s="119">
        <f>+'Serv Deuda Nueva'!CF67</f>
        <v>16627931.902094724</v>
      </c>
      <c r="CG46" s="119">
        <f>+'Serv Deuda Nueva'!CG67</f>
        <v>16661141.869273001</v>
      </c>
      <c r="CH46" s="119">
        <f>+'Serv Deuda Nueva'!CH67</f>
        <v>16689359.596422419</v>
      </c>
      <c r="CI46" s="119">
        <f>+'Serv Deuda Nueva'!CI67</f>
        <v>16719139.479462447</v>
      </c>
      <c r="CJ46" s="119">
        <f>+'Serv Deuda Nueva'!CJ67</f>
        <v>16748532.404505419</v>
      </c>
      <c r="CK46" s="119">
        <f>+'Serv Deuda Nueva'!CK67</f>
        <v>16777537.549601339</v>
      </c>
      <c r="CL46" s="119">
        <f>+'Serv Deuda Nueva'!CL67</f>
        <v>16808088.0928002</v>
      </c>
      <c r="CM46" s="119">
        <f>+'Serv Deuda Nueva'!CM67</f>
        <v>16838234.851718508</v>
      </c>
      <c r="CN46" s="119">
        <f>+'Serv Deuda Nueva'!CN67</f>
        <v>16867976.970158339</v>
      </c>
      <c r="CO46" s="119">
        <f>+'Serv Deuda Nueva'!CO67</f>
        <v>16897313.591921784</v>
      </c>
      <c r="CP46" s="119">
        <f>+'Serv Deuda Nueva'!CP67</f>
        <v>16928177.860810928</v>
      </c>
      <c r="CQ46" s="119">
        <f>+'Serv Deuda Nueva'!CQ67</f>
        <v>16958620.514530458</v>
      </c>
      <c r="CR46" s="119">
        <f>+'Serv Deuda Nueva'!CR67</f>
        <v>16988640.662634537</v>
      </c>
      <c r="CS46" s="119">
        <f>+'Serv Deuda Nueva'!CS67</f>
        <v>17020171.414677344</v>
      </c>
      <c r="CT46" s="119">
        <f>+'Serv Deuda Nueva'!CT67</f>
        <v>17051263.439867735</v>
      </c>
      <c r="CU46" s="119">
        <f>+'Serv Deuda Nueva'!CU67</f>
        <v>17081915.81351196</v>
      </c>
      <c r="CV46" s="119">
        <f>+'Serv Deuda Nueva'!CV67</f>
        <v>17114061.610916264</v>
      </c>
      <c r="CW46" s="119">
        <f>+'Serv Deuda Nueva'!CW67</f>
        <v>17145751.432793684</v>
      </c>
      <c r="CX46" s="119">
        <f>+'Serv Deuda Nueva'!CX67</f>
        <v>17176984.320202544</v>
      </c>
      <c r="CY46" s="119">
        <f>+'Serv Deuda Nueva'!CY67</f>
        <v>17209693.314201184</v>
      </c>
      <c r="CZ46" s="119">
        <f>+'Serv Deuda Nueva'!CZ67</f>
        <v>17241928.947006792</v>
      </c>
      <c r="DA46" s="119">
        <f>+'Serv Deuda Nueva'!DA67</f>
        <v>17275624.225429796</v>
      </c>
      <c r="DB46" s="119">
        <f>+'Serv Deuda Nueva'!DB67</f>
        <v>17308829.624607518</v>
      </c>
      <c r="DC46" s="119">
        <f>+'Serv Deuda Nueva'!DC67</f>
        <v>17341544.117102467</v>
      </c>
      <c r="DD46" s="119">
        <f>+'Serv Deuda Nueva'!DD67</f>
        <v>17375700.675477132</v>
      </c>
      <c r="DE46" s="119">
        <f>+'Serv Deuda Nueva'!DE67</f>
        <v>17409349.706373021</v>
      </c>
      <c r="DF46" s="119">
        <f>+'Serv Deuda Nueva'!DF67</f>
        <v>17442490.14810472</v>
      </c>
      <c r="DG46" s="119">
        <f>+'Serv Deuda Nueva'!DG67</f>
        <v>17477054.938986801</v>
      </c>
      <c r="DH46" s="119">
        <f>+'Serv Deuda Nueva'!DH67</f>
        <v>17511094.417164937</v>
      </c>
      <c r="DI46" s="119">
        <f>+'Serv Deuda Nueva'!DI67</f>
        <v>17546541.486705802</v>
      </c>
      <c r="DJ46" s="119">
        <f>+'Serv Deuda Nueva'!DJ67</f>
        <v>17581446.42867519</v>
      </c>
      <c r="DK46" s="119">
        <f>+'Serv Deuda Nueva'!DK67</f>
        <v>17615808.11289186</v>
      </c>
      <c r="DL46" s="119">
        <f>+'Serv Deuda Nueva'!DL67</f>
        <v>17651559.409174554</v>
      </c>
      <c r="DM46" s="119">
        <f>+'Serv Deuda Nueva'!DM67</f>
        <v>17686750.530093253</v>
      </c>
      <c r="DN46" s="119">
        <f>+'Serv Deuda Nueva'!DN67</f>
        <v>17723314.311218776</v>
      </c>
      <c r="DO46" s="119">
        <f>+'Serv Deuda Nueva'!DO67</f>
        <v>17759300.908041254</v>
      </c>
      <c r="DP46" s="119">
        <f>+'Serv Deuda Nueva'!DP67</f>
        <v>17796643.121883586</v>
      </c>
      <c r="DQ46" s="119">
        <f>+'Serv Deuda Nueva'!DQ67</f>
        <v>17833391.051155999</v>
      </c>
      <c r="DR46" s="119">
        <f>+'Serv Deuda Nueva'!DR67</f>
        <v>17872699.135534756</v>
      </c>
      <c r="DS46" s="119">
        <f>+'Serv Deuda Nueva'!DS67</f>
        <v>17913321.90300142</v>
      </c>
      <c r="DT46" s="119">
        <f>+'Serv Deuda Nueva'!DT67</f>
        <v>17953308.959489264</v>
      </c>
      <c r="DU46" s="119">
        <f>+'Serv Deuda Nueva'!DU67</f>
        <v>17994592.613844216</v>
      </c>
      <c r="DV46" s="119">
        <f>+'Serv Deuda Nueva'!DV67</f>
        <v>18035222.395821437</v>
      </c>
      <c r="DW46" s="119">
        <f>+'Serv Deuda Nueva'!DW67</f>
        <v>18077130.568559997</v>
      </c>
      <c r="DX46" s="119">
        <f>+'Serv Deuda Nueva'!DX67</f>
        <v>18118366.585636929</v>
      </c>
      <c r="DY46" s="119">
        <f>+'Serv Deuda Nueva'!DY67</f>
        <v>18160862.664484441</v>
      </c>
      <c r="DZ46" s="119">
        <f>+'Serv Deuda Nueva'!DZ67</f>
        <v>18202668.182501458</v>
      </c>
      <c r="EA46" s="119">
        <f>+'Serv Deuda Nueva'!EA67</f>
        <v>18245715.311413325</v>
      </c>
      <c r="EB46" s="119">
        <f>+'Serv Deuda Nueva'!EB67</f>
        <v>18288053.352440856</v>
      </c>
      <c r="EC46" s="119">
        <f>+'Serv Deuda Nueva'!EC67</f>
        <v>18331614.431602523</v>
      </c>
      <c r="ED46" s="119">
        <f>+'Serv Deuda Nueva'!ED67</f>
        <v>18374447.773941033</v>
      </c>
      <c r="EE46" s="119">
        <f>+'Serv Deuda Nueva'!EE67</f>
        <v>18418485.45976799</v>
      </c>
      <c r="EF46" s="119">
        <f>+'Serv Deuda Nueva'!EF67</f>
        <v>18461776.637947991</v>
      </c>
      <c r="EG46" s="119">
        <f>+'Serv Deuda Nueva'!EG67</f>
        <v>18506253.343085766</v>
      </c>
      <c r="EH46" s="119">
        <f>+'Serv Deuda Nueva'!EH67</f>
        <v>18549964.647867806</v>
      </c>
      <c r="EI46" s="119">
        <f>+'Serv Deuda Nueva'!EI67</f>
        <v>18594842.541191988</v>
      </c>
      <c r="EJ46" s="119">
        <f>+'Serv Deuda Nueva'!EJ67</f>
        <v>18640870.019566678</v>
      </c>
      <c r="EK46" s="119">
        <f>+'Serv Deuda Nueva'!EK67</f>
        <v>18686096.018557765</v>
      </c>
      <c r="EL46" s="119">
        <f>+'Serv Deuda Nueva'!EL67</f>
        <v>18732452.435649388</v>
      </c>
      <c r="EM46" s="119">
        <f>+'Serv Deuda Nueva'!EM67</f>
        <v>18777988.130229317</v>
      </c>
      <c r="EN46" s="119">
        <f>+'Serv Deuda Nueva'!EN67</f>
        <v>18824634.95407483</v>
      </c>
      <c r="EO46" s="119">
        <f>+'Serv Deuda Nueva'!EO67</f>
        <v>18872375.690395579</v>
      </c>
      <c r="EP46" s="119">
        <f>+'Serv Deuda Nueva'!EP67</f>
        <v>18919259.061458759</v>
      </c>
      <c r="EQ46" s="119">
        <f>+'Serv Deuda Nueva'!EQ67</f>
        <v>18967216.82762789</v>
      </c>
      <c r="ER46" s="119">
        <f>+'Serv Deuda Nueva'!ER67</f>
        <v>19014297.634992048</v>
      </c>
      <c r="ES46" s="119">
        <f>+'Serv Deuda Nueva'!ES67</f>
        <v>19062433.198207892</v>
      </c>
      <c r="ET46" s="119">
        <f>+'Serv Deuda Nueva'!ET67</f>
        <v>19111606.087186381</v>
      </c>
      <c r="EU46" s="119">
        <f>+'Serv Deuda Nueva'!EU67</f>
        <v>19159864.810895979</v>
      </c>
      <c r="EV46" s="119">
        <f>+'Serv Deuda Nueva'!EV67</f>
        <v>19209140.992579624</v>
      </c>
      <c r="EW46" s="119">
        <f>+'Serv Deuda Nueva'!EW67</f>
        <v>19259417.065027669</v>
      </c>
      <c r="EX46" s="119">
        <f>+'Serv Deuda Nueva'!EX67</f>
        <v>19308741.400087975</v>
      </c>
      <c r="EY46" s="119">
        <f>+'Serv Deuda Nueva'!EY67</f>
        <v>19359045.529589754</v>
      </c>
      <c r="EZ46" s="119">
        <f>+'Serv Deuda Nueva'!EZ67</f>
        <v>19410311.749202751</v>
      </c>
      <c r="FA46" s="119">
        <f>+'Serv Deuda Nueva'!FA67</f>
        <v>19460588.293654241</v>
      </c>
      <c r="FB46" s="119">
        <f>+'Serv Deuda Nueva'!FB67</f>
        <v>19511806.603359684</v>
      </c>
      <c r="FC46" s="119">
        <f>+'Serv Deuda Nueva'!FC67</f>
        <v>19563948.836868241</v>
      </c>
      <c r="FD46" s="119">
        <f>+'Serv Deuda Nueva'!FD67</f>
        <v>19615063.091786571</v>
      </c>
      <c r="FE46" s="119">
        <f>+'Serv Deuda Nueva'!FE67</f>
        <v>19667080.717116416</v>
      </c>
      <c r="FF46" s="119">
        <f>+'Serv Deuda Nueva'!FF67</f>
        <v>19719983.734286331</v>
      </c>
      <c r="FG46" s="119">
        <f>+'Serv Deuda Nueva'!FG67</f>
        <v>19773754.103782371</v>
      </c>
      <c r="FH46" s="119">
        <f>+'Serv Deuda Nueva'!FH67</f>
        <v>19826439.725148126</v>
      </c>
      <c r="FI46" s="119">
        <f>+'Serv Deuda Nueva'!FI67</f>
        <v>19879971.810264729</v>
      </c>
      <c r="FJ46" s="119">
        <f>+'Serv Deuda Nueva'!FJ67</f>
        <v>19934332.182497635</v>
      </c>
      <c r="FK46" s="119">
        <f>+'Serv Deuda Nueva'!FK67</f>
        <v>19989502.604269836</v>
      </c>
      <c r="FL46" s="119">
        <f>+'Serv Deuda Nueva'!FL67</f>
        <v>20045464.777061813</v>
      </c>
      <c r="FM46" s="119">
        <f>+'Serv Deuda Nueva'!FM67</f>
        <v>20100266.341411568</v>
      </c>
      <c r="FN46" s="119">
        <f>+'Serv Deuda Nueva'!FN67</f>
        <v>20155838.326372769</v>
      </c>
      <c r="FO46" s="119">
        <f>+'Serv Deuda Nueva'!FO67</f>
        <v>20212162.296305299</v>
      </c>
      <c r="FP46" s="119">
        <f>+'Serv Deuda Nueva'!FP67</f>
        <v>20269219.754626568</v>
      </c>
      <c r="FQ46" s="119">
        <f>+'Serv Deuda Nueva'!FQ67</f>
        <v>20326992.143811479</v>
      </c>
      <c r="FR46" s="119">
        <f>+'Serv Deuda Nueva'!FR67</f>
        <v>20385460.845392458</v>
      </c>
      <c r="FS46" s="119">
        <f>+'Serv Deuda Nueva'!FS67</f>
        <v>20442673.179959431</v>
      </c>
      <c r="FT46" s="119">
        <f>+'Serv Deuda Nueva'!FT67</f>
        <v>20500559.948031746</v>
      </c>
      <c r="FU46" s="119">
        <f>+'Serv Deuda Nueva'!FU67</f>
        <v>20559102.394021213</v>
      </c>
      <c r="FV46" s="119">
        <f>+'Serv Deuda Nueva'!FV67</f>
        <v>20618281.701397166</v>
      </c>
      <c r="FW46" s="119">
        <f>+'Serv Deuda Nueva'!FW67</f>
        <v>20678078.992686458</v>
      </c>
      <c r="FX46" s="119">
        <f>+'Serv Deuda Nueva'!FX67</f>
        <v>20738475.329473432</v>
      </c>
      <c r="FY46" s="119">
        <f>+'Serv Deuda Nueva'!FY67</f>
        <v>20799451.712400001</v>
      </c>
      <c r="FZ46" s="119">
        <f>+'Serv Deuda Nueva'!FZ67</f>
        <v>12672224.593</v>
      </c>
      <c r="GA46" s="119">
        <f>+'Serv Deuda Nueva'!GA67</f>
        <v>12816056.011833332</v>
      </c>
      <c r="GB46" s="119">
        <f>+'Serv Deuda Nueva'!GB67</f>
        <v>12961733.433666667</v>
      </c>
      <c r="GC46" s="119">
        <f>+'Serv Deuda Nueva'!GC67</f>
        <v>13109255.730333334</v>
      </c>
      <c r="GD46" s="119">
        <f>+'Serv Deuda Nueva'!GD67</f>
        <v>13258621.773666667</v>
      </c>
      <c r="GE46" s="119">
        <f>+'Serv Deuda Nueva'!GE67</f>
        <v>13409830.4355</v>
      </c>
      <c r="GF46" s="119">
        <f>+'Serv Deuda Nueva'!GF67</f>
        <v>13562880.587666666</v>
      </c>
      <c r="GG46" s="119">
        <f>+'Serv Deuda Nueva'!GG67</f>
        <v>13717771.102</v>
      </c>
      <c r="GH46" s="119">
        <f>+'Serv Deuda Nueva'!GH67</f>
        <v>13874500.850333333</v>
      </c>
      <c r="GI46" s="119">
        <f>+'Serv Deuda Nueva'!GI67</f>
        <v>14033068.704500001</v>
      </c>
      <c r="GJ46" s="119">
        <f>+'Serv Deuda Nueva'!GJ67</f>
        <v>14193473.536333334</v>
      </c>
      <c r="GK46" s="119">
        <f>+'Serv Deuda Nueva'!GK67</f>
        <v>14355714.217666667</v>
      </c>
      <c r="GL46" s="119">
        <f>+'Serv Deuda Nueva'!GL67</f>
        <v>14519789.620333333</v>
      </c>
      <c r="GM46" s="119">
        <f>+'Serv Deuda Nueva'!GM67</f>
        <v>14685698.616166666</v>
      </c>
      <c r="GN46" s="119">
        <f>+'Serv Deuda Nueva'!GN67</f>
        <v>14853440.077</v>
      </c>
      <c r="GO46" s="119">
        <f>+'Serv Deuda Nueva'!GO67</f>
        <v>15024946.874666667</v>
      </c>
      <c r="GP46" s="119">
        <f>+'Serv Deuda Nueva'!GP67</f>
        <v>15198282.752833333</v>
      </c>
      <c r="GQ46" s="119">
        <f>+'Serv Deuda Nueva'!GQ67</f>
        <v>15373446.583333334</v>
      </c>
      <c r="GR46" s="119">
        <f>+'Serv Deuda Nueva'!GR67</f>
        <v>15550437.238</v>
      </c>
      <c r="GS46" s="119">
        <f>+'Serv Deuda Nueva'!GS67</f>
        <v>15729253.588666666</v>
      </c>
      <c r="GT46" s="119">
        <f>+'Serv Deuda Nueva'!GT67</f>
        <v>15911828.507166667</v>
      </c>
      <c r="GU46" s="119">
        <f>+'Serv Deuda Nueva'!GU67</f>
        <v>16096225.737166667</v>
      </c>
      <c r="GV46" s="119">
        <f>+'Serv Deuda Nueva'!GV67</f>
        <v>16282444.1505</v>
      </c>
      <c r="GW46" s="119">
        <f>+'Serv Deuda Nueva'!GW67</f>
        <v>16470482.619000001</v>
      </c>
      <c r="GX46" s="119">
        <f>+'Serv Deuda Nueva'!GX67</f>
        <v>16662274.0145</v>
      </c>
      <c r="GY46" s="119">
        <f>+'Serv Deuda Nueva'!GY67</f>
        <v>16855882.080666665</v>
      </c>
      <c r="GZ46" s="119">
        <f>+'Serv Deuda Nueva'!GZ67</f>
        <v>17051305.689333335</v>
      </c>
      <c r="HA46" s="119">
        <f>+'Serv Deuda Nueva'!HA67</f>
        <v>17248543.712333333</v>
      </c>
      <c r="HB46" s="119">
        <f>+'Serv Deuda Nueva'!HB67</f>
        <v>17449529.021499999</v>
      </c>
      <c r="HC46" s="119">
        <f>+'Serv Deuda Nueva'!HC67</f>
        <v>17652325.3605</v>
      </c>
      <c r="HD46" s="119">
        <f>+'Serv Deuda Nueva'!HD67</f>
        <v>17858865.601166666</v>
      </c>
      <c r="HE46" s="119">
        <f>+'Serv Deuda Nueva'!HE67</f>
        <v>18067213.487166665</v>
      </c>
      <c r="HF46" s="119">
        <f>+'Serv Deuda Nueva'!HF67</f>
        <v>18277367.890333332</v>
      </c>
      <c r="HG46" s="119">
        <f>+'Serv Deuda Nueva'!HG67</f>
        <v>18491261.682500001</v>
      </c>
      <c r="HH46" s="119">
        <f>+'Serv Deuda Nueva'!HH67</f>
        <v>18706958.607333332</v>
      </c>
      <c r="HI46" s="119">
        <f>+'Serv Deuda Nueva'!HI67</f>
        <v>18926391.536666665</v>
      </c>
      <c r="HJ46" s="119">
        <f>+'Serv Deuda Nueva'!HJ67</f>
        <v>19147624.214166667</v>
      </c>
      <c r="HK46" s="119">
        <f>+'Serv Deuda Nueva'!HK67</f>
        <v>19372589.511666667</v>
      </c>
      <c r="HL46" s="119">
        <f>+'Serv Deuda Nueva'!HL67</f>
        <v>19599351.172833335</v>
      </c>
      <c r="HM46" s="119">
        <f>+'Serv Deuda Nueva'!HM67</f>
        <v>19829842.069499999</v>
      </c>
      <c r="HN46" s="119">
        <f>+'Serv Deuda Nueva'!HN67</f>
        <v>20062125.945333332</v>
      </c>
      <c r="HO46" s="119">
        <f>+'Serv Deuda Nueva'!HO67</f>
        <v>20298135.672166668</v>
      </c>
      <c r="HP46" s="119">
        <f>+'Serv Deuda Nueva'!HP67</f>
        <v>20535934.993666667</v>
      </c>
      <c r="HQ46" s="119">
        <f>+'Serv Deuda Nueva'!HQ67</f>
        <v>20777456.781666666</v>
      </c>
      <c r="HR46" s="119">
        <f>+'Serv Deuda Nueva'!HR67</f>
        <v>21022698.779833332</v>
      </c>
      <c r="HS46" s="119">
        <f>+'Serv Deuda Nueva'!HS67</f>
        <v>21269724.731833335</v>
      </c>
      <c r="HT46" s="119">
        <f>+'Serv Deuda Nueva'!HT67</f>
        <v>21520467.509500001</v>
      </c>
      <c r="HU46" s="119">
        <f>+'Serv Deuda Nueva'!HU67</f>
        <v>21774924.8565</v>
      </c>
      <c r="HV46" s="119">
        <f>+'Serv Deuda Nueva'!HV67</f>
        <v>22033094.5165</v>
      </c>
      <c r="HW46" s="119">
        <f>+'Serv Deuda Nueva'!HW67</f>
        <v>22126894</v>
      </c>
      <c r="HX46" s="119">
        <f>+'Serv Deuda Nueva'!HX67</f>
        <v>22556694.878333334</v>
      </c>
      <c r="HY46" s="119">
        <f>+'Serv Deuda Nueva'!HY67</f>
        <v>22824056.195666667</v>
      </c>
      <c r="HZ46" s="119">
        <f>+'Serv Deuda Nueva'!HZ67</f>
        <v>23095121.928833332</v>
      </c>
      <c r="IA46" s="119">
        <f>+'Serv Deuda Nueva'!IA67</f>
        <v>23367955.8215</v>
      </c>
      <c r="IB46" s="119">
        <f>+'Serv Deuda Nueva'!IB67</f>
        <v>23644490.745499998</v>
      </c>
      <c r="IC46" s="119">
        <f>+'Serv Deuda Nueva'!IC67</f>
        <v>23924724.444499999</v>
      </c>
      <c r="ID46" s="119">
        <f>+'Serv Deuda Nueva'!ID67</f>
        <v>24208654.662166666</v>
      </c>
      <c r="IE46" s="119">
        <f>+'Serv Deuda Nueva'!IE67</f>
        <v>24496279.142166667</v>
      </c>
      <c r="IF46" s="119">
        <f>+'Serv Deuda Nueva'!IF67</f>
        <v>24787595.628166668</v>
      </c>
      <c r="IG46" s="119">
        <f>+'Serv Deuda Nueva'!IG67</f>
        <v>25082601.863833334</v>
      </c>
      <c r="IH46" s="119">
        <f>+'Serv Deuda Nueva'!IH67</f>
        <v>25646253.592833333</v>
      </c>
      <c r="II46" s="119">
        <f>+'Serv Deuda Nueva'!II67</f>
        <v>0</v>
      </c>
      <c r="IJ46" s="119">
        <f>+'Serv Deuda Nueva'!IJ67</f>
        <v>0</v>
      </c>
      <c r="IK46" s="119">
        <f>+'Serv Deuda Nueva'!IK67</f>
        <v>0</v>
      </c>
      <c r="IL46" s="119">
        <f>+'Serv Deuda Nueva'!IL67</f>
        <v>0</v>
      </c>
      <c r="IM46" s="119">
        <f>+'Serv Deuda Nueva'!IM67</f>
        <v>0</v>
      </c>
      <c r="IN46" s="119">
        <f>+'Serv Deuda Nueva'!IN67</f>
        <v>0</v>
      </c>
      <c r="IO46" s="119">
        <f>+'Serv Deuda Nueva'!IO67</f>
        <v>0</v>
      </c>
      <c r="IP46" s="119">
        <f>+'Serv Deuda Nueva'!IP67</f>
        <v>0</v>
      </c>
      <c r="IQ46" s="119">
        <f>+'Serv Deuda Nueva'!IQ67</f>
        <v>0</v>
      </c>
      <c r="IR46" s="119">
        <f>+'Serv Deuda Nueva'!IR67</f>
        <v>0</v>
      </c>
      <c r="IS46" s="119">
        <f>+'Serv Deuda Nueva'!IS67</f>
        <v>0</v>
      </c>
      <c r="IT46" s="119">
        <f>+'Serv Deuda Nueva'!IT67</f>
        <v>0</v>
      </c>
      <c r="IU46" s="119">
        <f>+'Serv Deuda Nueva'!IU67</f>
        <v>0</v>
      </c>
      <c r="IV46" s="119">
        <f>+'Serv Deuda Nueva'!IV67</f>
        <v>0</v>
      </c>
      <c r="IW46" s="119">
        <f>+'Serv Deuda Nueva'!IW67</f>
        <v>0</v>
      </c>
      <c r="IX46" s="119">
        <f>+'Serv Deuda Nueva'!IX67</f>
        <v>0</v>
      </c>
      <c r="IY46" s="119">
        <f>+'Serv Deuda Nueva'!IY67</f>
        <v>0</v>
      </c>
      <c r="IZ46" s="119">
        <f>+'Serv Deuda Nueva'!IZ67</f>
        <v>0</v>
      </c>
      <c r="JA46" s="119">
        <f>+'Serv Deuda Nueva'!JA67</f>
        <v>0</v>
      </c>
      <c r="JB46" s="119">
        <f>+'Serv Deuda Nueva'!JB67</f>
        <v>0</v>
      </c>
      <c r="JC46" s="119">
        <f>+'Serv Deuda Nueva'!JC67</f>
        <v>0</v>
      </c>
      <c r="JD46" s="119">
        <f>+'Serv Deuda Nueva'!JD67</f>
        <v>0</v>
      </c>
      <c r="JE46" s="119">
        <f>+'Serv Deuda Nueva'!JE67</f>
        <v>0</v>
      </c>
      <c r="JF46" s="119">
        <f>+'Serv Deuda Nueva'!JF67</f>
        <v>0</v>
      </c>
      <c r="JG46" s="119">
        <f>+'Serv Deuda Nueva'!JG67</f>
        <v>0</v>
      </c>
      <c r="JH46" s="119">
        <f>+'Serv Deuda Nueva'!JH67</f>
        <v>0</v>
      </c>
      <c r="JI46" s="119">
        <f>+'Serv Deuda Nueva'!JI67</f>
        <v>0</v>
      </c>
      <c r="JJ46" s="119">
        <f>+'Serv Deuda Nueva'!JJ67</f>
        <v>0</v>
      </c>
      <c r="JK46" s="119">
        <f>+'Serv Deuda Nueva'!JK67</f>
        <v>0</v>
      </c>
      <c r="JL46" s="119">
        <f>+'Serv Deuda Nueva'!JL67</f>
        <v>0</v>
      </c>
      <c r="JM46" s="119">
        <f>+'Serv Deuda Nueva'!JM67</f>
        <v>0</v>
      </c>
      <c r="JN46" s="119">
        <f>+'Serv Deuda Nueva'!JN67</f>
        <v>0</v>
      </c>
      <c r="JO46" s="119">
        <f>+'Serv Deuda Nueva'!JO67</f>
        <v>0</v>
      </c>
      <c r="JP46" s="119">
        <f>+'Serv Deuda Nueva'!JP67</f>
        <v>0</v>
      </c>
      <c r="JQ46" s="119">
        <f>+'Serv Deuda Nueva'!JQ67</f>
        <v>0</v>
      </c>
      <c r="JR46" s="119">
        <f>+'Serv Deuda Nueva'!JR67</f>
        <v>0</v>
      </c>
      <c r="JS46" s="119">
        <f>+'Serv Deuda Nueva'!JS67</f>
        <v>0</v>
      </c>
      <c r="JT46" s="119">
        <f>+'Serv Deuda Nueva'!JT67</f>
        <v>0</v>
      </c>
      <c r="JU46" s="119">
        <f>+'Serv Deuda Nueva'!JU67</f>
        <v>0</v>
      </c>
      <c r="JV46" s="119">
        <f>+'Serv Deuda Nueva'!JV67</f>
        <v>0</v>
      </c>
      <c r="JW46" s="119">
        <f>+'Serv Deuda Nueva'!JW67</f>
        <v>0</v>
      </c>
      <c r="JX46" s="119">
        <f>+'Serv Deuda Nueva'!JX67</f>
        <v>0</v>
      </c>
      <c r="JY46" s="119">
        <f>+'Serv Deuda Nueva'!JY67</f>
        <v>0</v>
      </c>
      <c r="JZ46" s="119">
        <f>+'Serv Deuda Nueva'!JZ67</f>
        <v>0</v>
      </c>
      <c r="KA46" s="119">
        <f>+'Serv Deuda Nueva'!KA67</f>
        <v>0</v>
      </c>
      <c r="KB46" s="119">
        <f>+'Serv Deuda Nueva'!KB67</f>
        <v>0</v>
      </c>
      <c r="KC46" s="119">
        <f>+'Serv Deuda Nueva'!KC67</f>
        <v>0</v>
      </c>
      <c r="KD46" s="119">
        <f>+'Serv Deuda Nueva'!KD67</f>
        <v>0</v>
      </c>
      <c r="KE46" s="119">
        <f>+'Serv Deuda Nueva'!KE67</f>
        <v>0</v>
      </c>
      <c r="KF46" s="119">
        <f>+'Serv Deuda Nueva'!KF67</f>
        <v>0</v>
      </c>
      <c r="KG46" s="119">
        <f>+'Serv Deuda Nueva'!KG67</f>
        <v>0</v>
      </c>
      <c r="KH46" s="119">
        <f>+'Serv Deuda Nueva'!KH67</f>
        <v>0</v>
      </c>
      <c r="KI46" s="119">
        <f>+'Serv Deuda Nueva'!KI67</f>
        <v>0</v>
      </c>
      <c r="KJ46" s="119">
        <f>+'Serv Deuda Nueva'!KJ67</f>
        <v>0</v>
      </c>
      <c r="KK46" s="119">
        <f>+'Serv Deuda Nueva'!KK67</f>
        <v>0</v>
      </c>
      <c r="KL46" s="119">
        <f>+'Serv Deuda Nueva'!KL67</f>
        <v>0</v>
      </c>
      <c r="KM46" s="119">
        <f>+'Serv Deuda Nueva'!KM67</f>
        <v>0</v>
      </c>
      <c r="KN46" s="119">
        <f>+'Serv Deuda Nueva'!KN67</f>
        <v>0</v>
      </c>
      <c r="KO46" s="119">
        <f>+'Serv Deuda Nueva'!KO67</f>
        <v>0</v>
      </c>
      <c r="KP46" s="119">
        <f>+'Serv Deuda Nueva'!KP67</f>
        <v>0</v>
      </c>
    </row>
    <row r="47" spans="1:302">
      <c r="B47" s="142" t="s">
        <v>94</v>
      </c>
      <c r="C47" s="119">
        <f>+C45-C46</f>
        <v>-15534371.5</v>
      </c>
      <c r="D47" s="119">
        <f t="shared" ref="D47:BO47" si="144">+D45-D46</f>
        <v>-15158999.176253</v>
      </c>
      <c r="E47" s="119">
        <f t="shared" si="144"/>
        <v>-14769713.575492889</v>
      </c>
      <c r="F47" s="119">
        <f t="shared" si="144"/>
        <v>-14380428.753275221</v>
      </c>
      <c r="G47" s="119">
        <f t="shared" si="144"/>
        <v>-13991144.709600002</v>
      </c>
      <c r="H47" s="119">
        <f t="shared" si="144"/>
        <v>-14020677.794819444</v>
      </c>
      <c r="I47" s="119">
        <f t="shared" si="144"/>
        <v>-14050210.820944445</v>
      </c>
      <c r="J47" s="119">
        <f t="shared" si="144"/>
        <v>-14079743.787975</v>
      </c>
      <c r="K47" s="119">
        <f t="shared" si="144"/>
        <v>-14109276.695911115</v>
      </c>
      <c r="L47" s="119">
        <f t="shared" si="144"/>
        <v>-14138809.544752782</v>
      </c>
      <c r="M47" s="119">
        <f t="shared" si="144"/>
        <v>-14168342.3345</v>
      </c>
      <c r="N47" s="119">
        <f t="shared" si="144"/>
        <v>-14136430.949378818</v>
      </c>
      <c r="O47" s="119">
        <f t="shared" si="144"/>
        <v>-15614973.628052777</v>
      </c>
      <c r="P47" s="119">
        <f t="shared" si="144"/>
        <v>-15591413.03097708</v>
      </c>
      <c r="Q47" s="119">
        <f t="shared" si="144"/>
        <v>-15567761.932102775</v>
      </c>
      <c r="R47" s="119">
        <f t="shared" si="144"/>
        <v>-15544021.288356939</v>
      </c>
      <c r="S47" s="119">
        <f t="shared" si="144"/>
        <v>-15520192.056666663</v>
      </c>
      <c r="T47" s="119">
        <f t="shared" si="144"/>
        <v>-15496275.193959022</v>
      </c>
      <c r="U47" s="119">
        <f t="shared" si="144"/>
        <v>-15472271.657161104</v>
      </c>
      <c r="V47" s="119">
        <f t="shared" si="144"/>
        <v>-15450116.403199993</v>
      </c>
      <c r="W47" s="119">
        <f t="shared" si="144"/>
        <v>-15427862.541428464</v>
      </c>
      <c r="X47" s="119">
        <f t="shared" si="144"/>
        <v>-15405511.124466309</v>
      </c>
      <c r="Y47" s="119">
        <f t="shared" si="144"/>
        <v>-15383063.204933332</v>
      </c>
      <c r="Z47" s="119">
        <f t="shared" si="144"/>
        <v>-15373095.275188057</v>
      </c>
      <c r="AA47" s="119">
        <f t="shared" si="144"/>
        <v>-15363010.178887777</v>
      </c>
      <c r="AB47" s="119">
        <f t="shared" si="144"/>
        <v>-15352808.549820416</v>
      </c>
      <c r="AC47" s="119">
        <f t="shared" si="144"/>
        <v>-15342491.021773888</v>
      </c>
      <c r="AD47" s="119">
        <f t="shared" si="144"/>
        <v>-15333992.228536109</v>
      </c>
      <c r="AE47" s="119">
        <f t="shared" si="144"/>
        <v>-15325365.135349996</v>
      </c>
      <c r="AF47" s="119">
        <f t="shared" si="144"/>
        <v>-15316610.433620552</v>
      </c>
      <c r="AG47" s="119">
        <f t="shared" si="144"/>
        <v>-15307728.814752774</v>
      </c>
      <c r="AH47" s="119">
        <f t="shared" si="144"/>
        <v>-15298720.970151663</v>
      </c>
      <c r="AI47" s="119">
        <f t="shared" si="144"/>
        <v>-15289587.591222217</v>
      </c>
      <c r="AJ47" s="119">
        <f t="shared" si="144"/>
        <v>-15282263.36936944</v>
      </c>
      <c r="AK47" s="119">
        <f t="shared" si="144"/>
        <v>-15274801.442687502</v>
      </c>
      <c r="AL47" s="119">
        <f t="shared" si="144"/>
        <v>-15296453.726345362</v>
      </c>
      <c r="AM47" s="119">
        <f t="shared" si="144"/>
        <v>-15317907.614803558</v>
      </c>
      <c r="AN47" s="119">
        <f t="shared" si="144"/>
        <v>-15339162.692171505</v>
      </c>
      <c r="AO47" s="119">
        <f t="shared" si="144"/>
        <v>-15360218.542558616</v>
      </c>
      <c r="AP47" s="119">
        <f t="shared" si="144"/>
        <v>-15383008.75007431</v>
      </c>
      <c r="AQ47" s="119">
        <f t="shared" si="144"/>
        <v>-15405585.281534007</v>
      </c>
      <c r="AR47" s="119">
        <f t="shared" si="144"/>
        <v>-15427947.689055534</v>
      </c>
      <c r="AS47" s="119">
        <f t="shared" si="144"/>
        <v>-15450095.52475673</v>
      </c>
      <c r="AT47" s="119">
        <f t="shared" si="144"/>
        <v>-15472028.340755425</v>
      </c>
      <c r="AU47" s="119">
        <f t="shared" si="144"/>
        <v>-15493745.689169453</v>
      </c>
      <c r="AV47" s="119">
        <f t="shared" si="144"/>
        <v>-15517181.12211665</v>
      </c>
      <c r="AW47" s="119">
        <f t="shared" si="144"/>
        <v>-15540386.510437667</v>
      </c>
      <c r="AX47" s="119">
        <f t="shared" si="144"/>
        <v>-15570405.540071948</v>
      </c>
      <c r="AY47" s="119">
        <f t="shared" si="144"/>
        <v>-15600175.931362309</v>
      </c>
      <c r="AZ47" s="119">
        <f t="shared" si="144"/>
        <v>-15629696.876259377</v>
      </c>
      <c r="BA47" s="119">
        <f t="shared" si="144"/>
        <v>-15658967.56671378</v>
      </c>
      <c r="BB47" s="119">
        <f t="shared" si="144"/>
        <v>-15689921.19467614</v>
      </c>
      <c r="BC47" s="119">
        <f t="shared" si="144"/>
        <v>-15720609.163080005</v>
      </c>
      <c r="BD47" s="119">
        <f t="shared" si="144"/>
        <v>-15751030.610006033</v>
      </c>
      <c r="BE47" s="119">
        <f t="shared" si="144"/>
        <v>-15781184.673534892</v>
      </c>
      <c r="BF47" s="119">
        <f t="shared" si="144"/>
        <v>-15811070.491747255</v>
      </c>
      <c r="BG47" s="119">
        <f t="shared" si="144"/>
        <v>-15842621.202723784</v>
      </c>
      <c r="BH47" s="119">
        <f t="shared" si="144"/>
        <v>-15873888.065744797</v>
      </c>
      <c r="BI47" s="119">
        <f t="shared" si="144"/>
        <v>-15904870.165021002</v>
      </c>
      <c r="BJ47" s="119">
        <f t="shared" si="144"/>
        <v>-15934149.784068445</v>
      </c>
      <c r="BK47" s="119">
        <f t="shared" si="144"/>
        <v>-15965080.987972334</v>
      </c>
      <c r="BL47" s="119">
        <f t="shared" si="144"/>
        <v>-15995714.990819169</v>
      </c>
      <c r="BM47" s="119">
        <f t="shared" si="144"/>
        <v>-16026050.903452447</v>
      </c>
      <c r="BN47" s="119">
        <f t="shared" si="144"/>
        <v>-16056087.836715668</v>
      </c>
      <c r="BO47" s="119">
        <f t="shared" si="144"/>
        <v>-16085824.901452335</v>
      </c>
      <c r="BP47" s="119">
        <f t="shared" ref="BP47:EA47" si="145">+BP45-BP46</f>
        <v>-16117195.208505945</v>
      </c>
      <c r="BQ47" s="119">
        <f t="shared" si="145"/>
        <v>-16148249.840236112</v>
      </c>
      <c r="BR47" s="119">
        <f t="shared" si="145"/>
        <v>-16178987.858088752</v>
      </c>
      <c r="BS47" s="119">
        <f t="shared" si="145"/>
        <v>-16209408.323509781</v>
      </c>
      <c r="BT47" s="119">
        <f t="shared" si="145"/>
        <v>-16241444.297945114</v>
      </c>
      <c r="BU47" s="119">
        <f t="shared" si="145"/>
        <v>-16273146.748493336</v>
      </c>
      <c r="BV47" s="119">
        <f t="shared" si="145"/>
        <v>-16304514.687202781</v>
      </c>
      <c r="BW47" s="119">
        <f t="shared" si="145"/>
        <v>-16335547.12612178</v>
      </c>
      <c r="BX47" s="119">
        <f t="shared" si="145"/>
        <v>-16368177.077298669</v>
      </c>
      <c r="BY47" s="119">
        <f t="shared" si="145"/>
        <v>-16400455.392571002</v>
      </c>
      <c r="BZ47" s="119">
        <f t="shared" si="145"/>
        <v>-16432381.034589531</v>
      </c>
      <c r="CA47" s="119">
        <f t="shared" si="145"/>
        <v>-16463952.966005003</v>
      </c>
      <c r="CB47" s="119">
        <f t="shared" si="145"/>
        <v>-16497104.149468169</v>
      </c>
      <c r="CC47" s="119">
        <f t="shared" si="145"/>
        <v>-16529885.321555557</v>
      </c>
      <c r="CD47" s="119">
        <f t="shared" si="145"/>
        <v>-16562295.395520337</v>
      </c>
      <c r="CE47" s="119">
        <f t="shared" si="145"/>
        <v>-16594333.284615671</v>
      </c>
      <c r="CF47" s="119">
        <f t="shared" si="145"/>
        <v>-16627931.902094724</v>
      </c>
      <c r="CG47" s="119">
        <f t="shared" si="145"/>
        <v>-16661141.869273001</v>
      </c>
      <c r="CH47" s="119">
        <f t="shared" si="145"/>
        <v>-16689359.596422419</v>
      </c>
      <c r="CI47" s="119">
        <f t="shared" si="145"/>
        <v>-16719139.479462447</v>
      </c>
      <c r="CJ47" s="119">
        <f t="shared" si="145"/>
        <v>-16748532.404505419</v>
      </c>
      <c r="CK47" s="119">
        <f t="shared" si="145"/>
        <v>-16777537.549601339</v>
      </c>
      <c r="CL47" s="119">
        <f t="shared" si="145"/>
        <v>-16808088.0928002</v>
      </c>
      <c r="CM47" s="119">
        <f t="shared" si="145"/>
        <v>-16838234.851718508</v>
      </c>
      <c r="CN47" s="119">
        <f t="shared" si="145"/>
        <v>-16867976.970158339</v>
      </c>
      <c r="CO47" s="119">
        <f t="shared" si="145"/>
        <v>-16897313.591921784</v>
      </c>
      <c r="CP47" s="119">
        <f t="shared" si="145"/>
        <v>-16928177.860810928</v>
      </c>
      <c r="CQ47" s="119">
        <f t="shared" si="145"/>
        <v>-16958620.514530458</v>
      </c>
      <c r="CR47" s="119">
        <f t="shared" si="145"/>
        <v>-16988640.662634537</v>
      </c>
      <c r="CS47" s="119">
        <f t="shared" si="145"/>
        <v>-17020171.414677344</v>
      </c>
      <c r="CT47" s="119">
        <f t="shared" si="145"/>
        <v>-17051263.439867735</v>
      </c>
      <c r="CU47" s="119">
        <f t="shared" si="145"/>
        <v>-17081915.81351196</v>
      </c>
      <c r="CV47" s="119">
        <f t="shared" si="145"/>
        <v>-17114061.610916264</v>
      </c>
      <c r="CW47" s="119">
        <f t="shared" si="145"/>
        <v>-17145751.432793684</v>
      </c>
      <c r="CX47" s="119">
        <f t="shared" si="145"/>
        <v>-17176984.320202544</v>
      </c>
      <c r="CY47" s="119">
        <f t="shared" si="145"/>
        <v>-17209693.314201184</v>
      </c>
      <c r="CZ47" s="119">
        <f t="shared" si="145"/>
        <v>-17241928.947006792</v>
      </c>
      <c r="DA47" s="119">
        <f t="shared" si="145"/>
        <v>-17275624.225429796</v>
      </c>
      <c r="DB47" s="119">
        <f t="shared" si="145"/>
        <v>-17308829.624607518</v>
      </c>
      <c r="DC47" s="119">
        <f t="shared" si="145"/>
        <v>-17341544.117102467</v>
      </c>
      <c r="DD47" s="119">
        <f t="shared" si="145"/>
        <v>-17375700.675477132</v>
      </c>
      <c r="DE47" s="119">
        <f t="shared" si="145"/>
        <v>-17409349.706373021</v>
      </c>
      <c r="DF47" s="119">
        <f t="shared" si="145"/>
        <v>-17442490.14810472</v>
      </c>
      <c r="DG47" s="119">
        <f t="shared" si="145"/>
        <v>-17477054.938986801</v>
      </c>
      <c r="DH47" s="119">
        <f t="shared" si="145"/>
        <v>-17511094.417164937</v>
      </c>
      <c r="DI47" s="119">
        <f t="shared" si="145"/>
        <v>-17546541.486705802</v>
      </c>
      <c r="DJ47" s="119">
        <f t="shared" si="145"/>
        <v>-17581446.42867519</v>
      </c>
      <c r="DK47" s="119">
        <f t="shared" si="145"/>
        <v>-17615808.11289186</v>
      </c>
      <c r="DL47" s="119">
        <f t="shared" si="145"/>
        <v>-17651559.409174554</v>
      </c>
      <c r="DM47" s="119">
        <f t="shared" si="145"/>
        <v>-17686750.530093253</v>
      </c>
      <c r="DN47" s="119">
        <f t="shared" si="145"/>
        <v>-17723314.311218776</v>
      </c>
      <c r="DO47" s="119">
        <f t="shared" si="145"/>
        <v>-17759300.908041254</v>
      </c>
      <c r="DP47" s="119">
        <f t="shared" si="145"/>
        <v>-17796643.121883586</v>
      </c>
      <c r="DQ47" s="119">
        <f t="shared" si="145"/>
        <v>-17833391.051155999</v>
      </c>
      <c r="DR47" s="119">
        <f t="shared" si="145"/>
        <v>-17872699.135534756</v>
      </c>
      <c r="DS47" s="119">
        <f t="shared" si="145"/>
        <v>-17913321.90300142</v>
      </c>
      <c r="DT47" s="119">
        <f t="shared" si="145"/>
        <v>-17953308.959489264</v>
      </c>
      <c r="DU47" s="119">
        <f t="shared" si="145"/>
        <v>-17994592.613844216</v>
      </c>
      <c r="DV47" s="119">
        <f t="shared" si="145"/>
        <v>-18035222.395821437</v>
      </c>
      <c r="DW47" s="119">
        <f t="shared" si="145"/>
        <v>-18077130.568559997</v>
      </c>
      <c r="DX47" s="119">
        <f t="shared" si="145"/>
        <v>-18118366.585636929</v>
      </c>
      <c r="DY47" s="119">
        <f t="shared" si="145"/>
        <v>-18160862.664484441</v>
      </c>
      <c r="DZ47" s="119">
        <f t="shared" si="145"/>
        <v>-18202668.182501458</v>
      </c>
      <c r="EA47" s="119">
        <f t="shared" si="145"/>
        <v>-18245715.311413325</v>
      </c>
      <c r="EB47" s="119">
        <f t="shared" ref="EB47:GM47" si="146">+EB45-EB46</f>
        <v>-18288053.352440856</v>
      </c>
      <c r="EC47" s="119">
        <f t="shared" si="146"/>
        <v>-18331614.431602523</v>
      </c>
      <c r="ED47" s="119">
        <f t="shared" si="146"/>
        <v>-18374447.773941033</v>
      </c>
      <c r="EE47" s="119">
        <f t="shared" si="146"/>
        <v>-18418485.45976799</v>
      </c>
      <c r="EF47" s="119">
        <f t="shared" si="146"/>
        <v>-18461776.637947991</v>
      </c>
      <c r="EG47" s="119">
        <f t="shared" si="146"/>
        <v>-18506253.343085766</v>
      </c>
      <c r="EH47" s="119">
        <f t="shared" si="146"/>
        <v>-18549964.647867806</v>
      </c>
      <c r="EI47" s="119">
        <f t="shared" si="146"/>
        <v>-18594842.541191988</v>
      </c>
      <c r="EJ47" s="119">
        <f t="shared" si="146"/>
        <v>-18640870.019566678</v>
      </c>
      <c r="EK47" s="119">
        <f t="shared" si="146"/>
        <v>-18686096.018557765</v>
      </c>
      <c r="EL47" s="119">
        <f t="shared" si="146"/>
        <v>-18732452.435649388</v>
      </c>
      <c r="EM47" s="119">
        <f t="shared" si="146"/>
        <v>-18777988.130229317</v>
      </c>
      <c r="EN47" s="119">
        <f t="shared" si="146"/>
        <v>-18824634.95407483</v>
      </c>
      <c r="EO47" s="119">
        <f t="shared" si="146"/>
        <v>-18872375.690395579</v>
      </c>
      <c r="EP47" s="119">
        <f t="shared" si="146"/>
        <v>-18919259.061458759</v>
      </c>
      <c r="EQ47" s="119">
        <f t="shared" si="146"/>
        <v>-18967216.82762789</v>
      </c>
      <c r="ER47" s="119">
        <f t="shared" si="146"/>
        <v>-19014297.634992048</v>
      </c>
      <c r="ES47" s="119">
        <f t="shared" si="146"/>
        <v>-19062433.198207892</v>
      </c>
      <c r="ET47" s="119">
        <f t="shared" si="146"/>
        <v>-19111606.087186381</v>
      </c>
      <c r="EU47" s="119">
        <f t="shared" si="146"/>
        <v>-19159864.810895979</v>
      </c>
      <c r="EV47" s="119">
        <f t="shared" si="146"/>
        <v>-19209140.992579624</v>
      </c>
      <c r="EW47" s="119">
        <f t="shared" si="146"/>
        <v>-19259417.065027669</v>
      </c>
      <c r="EX47" s="119">
        <f t="shared" si="146"/>
        <v>-19308741.400087975</v>
      </c>
      <c r="EY47" s="119">
        <f t="shared" si="146"/>
        <v>-19359045.529589754</v>
      </c>
      <c r="EZ47" s="119">
        <f t="shared" si="146"/>
        <v>-19410311.749202751</v>
      </c>
      <c r="FA47" s="119">
        <f t="shared" si="146"/>
        <v>-19460588.293654241</v>
      </c>
      <c r="FB47" s="119">
        <f t="shared" si="146"/>
        <v>-19511806.603359684</v>
      </c>
      <c r="FC47" s="119">
        <f t="shared" si="146"/>
        <v>-19563948.836868241</v>
      </c>
      <c r="FD47" s="119">
        <f t="shared" si="146"/>
        <v>-19615063.091786571</v>
      </c>
      <c r="FE47" s="119">
        <f t="shared" si="146"/>
        <v>-19667080.717116416</v>
      </c>
      <c r="FF47" s="119">
        <f t="shared" si="146"/>
        <v>-19719983.734286331</v>
      </c>
      <c r="FG47" s="119">
        <f t="shared" si="146"/>
        <v>-19773754.103782371</v>
      </c>
      <c r="FH47" s="119">
        <f t="shared" si="146"/>
        <v>-19826439.725148126</v>
      </c>
      <c r="FI47" s="119">
        <f t="shared" si="146"/>
        <v>-19879971.810264729</v>
      </c>
      <c r="FJ47" s="119">
        <f t="shared" si="146"/>
        <v>-19934332.182497635</v>
      </c>
      <c r="FK47" s="119">
        <f t="shared" si="146"/>
        <v>-19989502.604269836</v>
      </c>
      <c r="FL47" s="119">
        <f t="shared" si="146"/>
        <v>-20045464.777061813</v>
      </c>
      <c r="FM47" s="119">
        <f t="shared" si="146"/>
        <v>-20100266.341411568</v>
      </c>
      <c r="FN47" s="119">
        <f t="shared" si="146"/>
        <v>-20155838.326372769</v>
      </c>
      <c r="FO47" s="119">
        <f t="shared" si="146"/>
        <v>-20212162.296305299</v>
      </c>
      <c r="FP47" s="119">
        <f t="shared" si="146"/>
        <v>-20269219.754626568</v>
      </c>
      <c r="FQ47" s="119">
        <f t="shared" si="146"/>
        <v>-20326992.143811479</v>
      </c>
      <c r="FR47" s="119">
        <f t="shared" si="146"/>
        <v>-20385460.845392458</v>
      </c>
      <c r="FS47" s="119">
        <f t="shared" si="146"/>
        <v>-20442673.179959431</v>
      </c>
      <c r="FT47" s="119">
        <f t="shared" si="146"/>
        <v>-20500559.948031746</v>
      </c>
      <c r="FU47" s="119">
        <f t="shared" si="146"/>
        <v>-20559102.394021213</v>
      </c>
      <c r="FV47" s="119">
        <f t="shared" si="146"/>
        <v>-20618281.701397166</v>
      </c>
      <c r="FW47" s="119">
        <f t="shared" si="146"/>
        <v>-20678078.992686458</v>
      </c>
      <c r="FX47" s="119">
        <f t="shared" si="146"/>
        <v>-20738475.329473432</v>
      </c>
      <c r="FY47" s="119">
        <f t="shared" si="146"/>
        <v>-20799451.712400001</v>
      </c>
      <c r="FZ47" s="119">
        <f t="shared" si="146"/>
        <v>-12672224.593</v>
      </c>
      <c r="GA47" s="119">
        <f t="shared" si="146"/>
        <v>-12816056.011833332</v>
      </c>
      <c r="GB47" s="119">
        <f t="shared" si="146"/>
        <v>-12961733.433666667</v>
      </c>
      <c r="GC47" s="119">
        <f t="shared" si="146"/>
        <v>-13109255.730333334</v>
      </c>
      <c r="GD47" s="119">
        <f t="shared" si="146"/>
        <v>-13258621.773666667</v>
      </c>
      <c r="GE47" s="119">
        <f t="shared" si="146"/>
        <v>-13409830.4355</v>
      </c>
      <c r="GF47" s="119">
        <f t="shared" si="146"/>
        <v>-13562880.587666666</v>
      </c>
      <c r="GG47" s="119">
        <f t="shared" si="146"/>
        <v>-13717771.102</v>
      </c>
      <c r="GH47" s="119">
        <f t="shared" si="146"/>
        <v>-13874500.850333333</v>
      </c>
      <c r="GI47" s="119">
        <f t="shared" si="146"/>
        <v>-14033068.704500001</v>
      </c>
      <c r="GJ47" s="119">
        <f t="shared" si="146"/>
        <v>-14193473.536333334</v>
      </c>
      <c r="GK47" s="119">
        <f t="shared" si="146"/>
        <v>-14355714.217666667</v>
      </c>
      <c r="GL47" s="119">
        <f t="shared" si="146"/>
        <v>-14519789.620333333</v>
      </c>
      <c r="GM47" s="119">
        <f t="shared" si="146"/>
        <v>-14685698.616166666</v>
      </c>
      <c r="GN47" s="119">
        <f t="shared" ref="GN47:IH47" si="147">+GN45-GN46</f>
        <v>-14853440.077</v>
      </c>
      <c r="GO47" s="119">
        <f t="shared" si="147"/>
        <v>-15024946.874666667</v>
      </c>
      <c r="GP47" s="119">
        <f t="shared" si="147"/>
        <v>-15198282.752833333</v>
      </c>
      <c r="GQ47" s="119">
        <f t="shared" si="147"/>
        <v>-15373446.583333334</v>
      </c>
      <c r="GR47" s="119">
        <f t="shared" si="147"/>
        <v>-15550437.238</v>
      </c>
      <c r="GS47" s="119">
        <f t="shared" si="147"/>
        <v>-15729253.588666666</v>
      </c>
      <c r="GT47" s="119">
        <f t="shared" si="147"/>
        <v>-15911828.507166667</v>
      </c>
      <c r="GU47" s="119">
        <f t="shared" si="147"/>
        <v>-16096225.737166667</v>
      </c>
      <c r="GV47" s="119">
        <f t="shared" si="147"/>
        <v>-16282444.1505</v>
      </c>
      <c r="GW47" s="119">
        <f t="shared" si="147"/>
        <v>-16470482.619000001</v>
      </c>
      <c r="GX47" s="119">
        <f t="shared" si="147"/>
        <v>-16662274.0145</v>
      </c>
      <c r="GY47" s="119">
        <f t="shared" si="147"/>
        <v>-16855882.080666665</v>
      </c>
      <c r="GZ47" s="119">
        <f t="shared" si="147"/>
        <v>-17051305.689333335</v>
      </c>
      <c r="HA47" s="119">
        <f t="shared" si="147"/>
        <v>-17248543.712333333</v>
      </c>
      <c r="HB47" s="119">
        <f t="shared" si="147"/>
        <v>-17449529.021499999</v>
      </c>
      <c r="HC47" s="119">
        <f t="shared" si="147"/>
        <v>-17652325.3605</v>
      </c>
      <c r="HD47" s="119">
        <f t="shared" si="147"/>
        <v>-17858865.601166666</v>
      </c>
      <c r="HE47" s="119">
        <f t="shared" si="147"/>
        <v>-18067213.487166665</v>
      </c>
      <c r="HF47" s="119">
        <f t="shared" si="147"/>
        <v>-18277367.890333332</v>
      </c>
      <c r="HG47" s="119">
        <f t="shared" si="147"/>
        <v>-18491261.682500001</v>
      </c>
      <c r="HH47" s="119">
        <f t="shared" si="147"/>
        <v>-18706958.607333332</v>
      </c>
      <c r="HI47" s="119">
        <f t="shared" si="147"/>
        <v>-18926391.536666665</v>
      </c>
      <c r="HJ47" s="119">
        <f t="shared" si="147"/>
        <v>-19147624.214166667</v>
      </c>
      <c r="HK47" s="119">
        <f t="shared" si="147"/>
        <v>-19372589.511666667</v>
      </c>
      <c r="HL47" s="119">
        <f t="shared" si="147"/>
        <v>-19599351.172833335</v>
      </c>
      <c r="HM47" s="119">
        <f t="shared" si="147"/>
        <v>-19829842.069499999</v>
      </c>
      <c r="HN47" s="119">
        <f t="shared" si="147"/>
        <v>-20062125.945333332</v>
      </c>
      <c r="HO47" s="119">
        <f t="shared" si="147"/>
        <v>-20298135.672166668</v>
      </c>
      <c r="HP47" s="119">
        <f t="shared" si="147"/>
        <v>-20535934.993666667</v>
      </c>
      <c r="HQ47" s="119">
        <f t="shared" si="147"/>
        <v>-20777456.781666666</v>
      </c>
      <c r="HR47" s="119">
        <f t="shared" si="147"/>
        <v>-21022698.779833332</v>
      </c>
      <c r="HS47" s="119">
        <f t="shared" si="147"/>
        <v>-21269724.731833335</v>
      </c>
      <c r="HT47" s="119">
        <f t="shared" si="147"/>
        <v>-21520467.509500001</v>
      </c>
      <c r="HU47" s="119">
        <f t="shared" si="147"/>
        <v>-21774924.8565</v>
      </c>
      <c r="HV47" s="119">
        <f t="shared" si="147"/>
        <v>-22033094.5165</v>
      </c>
      <c r="HW47" s="119">
        <f t="shared" si="147"/>
        <v>-22126894</v>
      </c>
      <c r="HX47" s="119">
        <f t="shared" si="147"/>
        <v>-22556694.878333334</v>
      </c>
      <c r="HY47" s="119">
        <f t="shared" si="147"/>
        <v>-22824056.195666667</v>
      </c>
      <c r="HZ47" s="119">
        <f t="shared" si="147"/>
        <v>-23095121.928833332</v>
      </c>
      <c r="IA47" s="119">
        <f t="shared" si="147"/>
        <v>-23367955.8215</v>
      </c>
      <c r="IB47" s="119">
        <f t="shared" si="147"/>
        <v>-23644490.745499998</v>
      </c>
      <c r="IC47" s="119">
        <f t="shared" si="147"/>
        <v>-23924724.444499999</v>
      </c>
      <c r="ID47" s="119">
        <f t="shared" si="147"/>
        <v>-24208654.662166666</v>
      </c>
      <c r="IE47" s="119">
        <f t="shared" si="147"/>
        <v>-24496279.142166667</v>
      </c>
      <c r="IF47" s="119">
        <f t="shared" si="147"/>
        <v>-24787595.628166668</v>
      </c>
      <c r="IG47" s="119">
        <f t="shared" si="147"/>
        <v>-25082601.863833334</v>
      </c>
      <c r="IH47" s="119">
        <f t="shared" si="147"/>
        <v>-25646253.592833333</v>
      </c>
      <c r="II47" s="119">
        <f t="shared" ref="II47:KP47" si="148">+II45-II46</f>
        <v>0</v>
      </c>
      <c r="IJ47" s="119">
        <f t="shared" si="148"/>
        <v>0</v>
      </c>
      <c r="IK47" s="119">
        <f t="shared" si="148"/>
        <v>0</v>
      </c>
      <c r="IL47" s="119">
        <f t="shared" si="148"/>
        <v>0</v>
      </c>
      <c r="IM47" s="119">
        <f t="shared" si="148"/>
        <v>0</v>
      </c>
      <c r="IN47" s="119">
        <f t="shared" si="148"/>
        <v>0</v>
      </c>
      <c r="IO47" s="119">
        <f t="shared" si="148"/>
        <v>0</v>
      </c>
      <c r="IP47" s="119">
        <f t="shared" si="148"/>
        <v>0</v>
      </c>
      <c r="IQ47" s="119">
        <f t="shared" si="148"/>
        <v>0</v>
      </c>
      <c r="IR47" s="119">
        <f t="shared" si="148"/>
        <v>0</v>
      </c>
      <c r="IS47" s="119">
        <f t="shared" si="148"/>
        <v>0</v>
      </c>
      <c r="IT47" s="119">
        <f t="shared" si="148"/>
        <v>0</v>
      </c>
      <c r="IU47" s="119">
        <f t="shared" si="148"/>
        <v>0</v>
      </c>
      <c r="IV47" s="119">
        <f t="shared" si="148"/>
        <v>0</v>
      </c>
      <c r="IW47" s="119">
        <f t="shared" si="148"/>
        <v>0</v>
      </c>
      <c r="IX47" s="119">
        <f t="shared" si="148"/>
        <v>0</v>
      </c>
      <c r="IY47" s="119">
        <f t="shared" si="148"/>
        <v>0</v>
      </c>
      <c r="IZ47" s="119">
        <f t="shared" si="148"/>
        <v>0</v>
      </c>
      <c r="JA47" s="119">
        <f t="shared" si="148"/>
        <v>0</v>
      </c>
      <c r="JB47" s="119">
        <f t="shared" si="148"/>
        <v>0</v>
      </c>
      <c r="JC47" s="119">
        <f t="shared" si="148"/>
        <v>0</v>
      </c>
      <c r="JD47" s="119">
        <f t="shared" si="148"/>
        <v>0</v>
      </c>
      <c r="JE47" s="119">
        <f t="shared" si="148"/>
        <v>0</v>
      </c>
      <c r="JF47" s="119">
        <f t="shared" si="148"/>
        <v>0</v>
      </c>
      <c r="JG47" s="119">
        <f t="shared" si="148"/>
        <v>0</v>
      </c>
      <c r="JH47" s="119">
        <f t="shared" si="148"/>
        <v>0</v>
      </c>
      <c r="JI47" s="119">
        <f t="shared" si="148"/>
        <v>0</v>
      </c>
      <c r="JJ47" s="119">
        <f t="shared" si="148"/>
        <v>0</v>
      </c>
      <c r="JK47" s="119">
        <f t="shared" si="148"/>
        <v>0</v>
      </c>
      <c r="JL47" s="119">
        <f t="shared" si="148"/>
        <v>0</v>
      </c>
      <c r="JM47" s="119">
        <f t="shared" si="148"/>
        <v>0</v>
      </c>
      <c r="JN47" s="119">
        <f t="shared" si="148"/>
        <v>0</v>
      </c>
      <c r="JO47" s="119">
        <f t="shared" si="148"/>
        <v>0</v>
      </c>
      <c r="JP47" s="119">
        <f t="shared" si="148"/>
        <v>0</v>
      </c>
      <c r="JQ47" s="119">
        <f t="shared" si="148"/>
        <v>0</v>
      </c>
      <c r="JR47" s="119">
        <f t="shared" si="148"/>
        <v>0</v>
      </c>
      <c r="JS47" s="119">
        <f t="shared" si="148"/>
        <v>0</v>
      </c>
      <c r="JT47" s="119">
        <f t="shared" si="148"/>
        <v>0</v>
      </c>
      <c r="JU47" s="119">
        <f t="shared" si="148"/>
        <v>0</v>
      </c>
      <c r="JV47" s="119">
        <f t="shared" si="148"/>
        <v>0</v>
      </c>
      <c r="JW47" s="119">
        <f t="shared" si="148"/>
        <v>0</v>
      </c>
      <c r="JX47" s="119">
        <f t="shared" si="148"/>
        <v>0</v>
      </c>
      <c r="JY47" s="119">
        <f t="shared" si="148"/>
        <v>0</v>
      </c>
      <c r="JZ47" s="119">
        <f t="shared" si="148"/>
        <v>0</v>
      </c>
      <c r="KA47" s="119">
        <f t="shared" si="148"/>
        <v>0</v>
      </c>
      <c r="KB47" s="119">
        <f t="shared" si="148"/>
        <v>0</v>
      </c>
      <c r="KC47" s="119">
        <f t="shared" si="148"/>
        <v>0</v>
      </c>
      <c r="KD47" s="119">
        <f t="shared" si="148"/>
        <v>0</v>
      </c>
      <c r="KE47" s="119">
        <f t="shared" si="148"/>
        <v>0</v>
      </c>
      <c r="KF47" s="119">
        <f t="shared" si="148"/>
        <v>0</v>
      </c>
      <c r="KG47" s="119">
        <f t="shared" si="148"/>
        <v>0</v>
      </c>
      <c r="KH47" s="119">
        <f t="shared" si="148"/>
        <v>0</v>
      </c>
      <c r="KI47" s="119">
        <f t="shared" si="148"/>
        <v>0</v>
      </c>
      <c r="KJ47" s="119">
        <f t="shared" si="148"/>
        <v>0</v>
      </c>
      <c r="KK47" s="119">
        <f t="shared" si="148"/>
        <v>0</v>
      </c>
      <c r="KL47" s="119">
        <f t="shared" si="148"/>
        <v>0</v>
      </c>
      <c r="KM47" s="119">
        <f t="shared" si="148"/>
        <v>0</v>
      </c>
      <c r="KN47" s="119">
        <f t="shared" si="148"/>
        <v>0</v>
      </c>
      <c r="KO47" s="119">
        <f t="shared" si="148"/>
        <v>0</v>
      </c>
      <c r="KP47" s="119">
        <f t="shared" si="148"/>
        <v>0</v>
      </c>
    </row>
    <row r="48" spans="1:302" ht="15">
      <c r="B48" s="142" t="s">
        <v>304</v>
      </c>
      <c r="C48" s="144">
        <f>IFERROR(C45/C46,"n/a")</f>
        <v>0</v>
      </c>
      <c r="D48" s="144">
        <f t="shared" ref="D48:BO48" si="149">IFERROR(D45/D46,"n/a")</f>
        <v>0</v>
      </c>
      <c r="E48" s="144">
        <f t="shared" si="149"/>
        <v>0</v>
      </c>
      <c r="F48" s="144">
        <f t="shared" si="149"/>
        <v>0</v>
      </c>
      <c r="G48" s="144">
        <f t="shared" si="149"/>
        <v>0</v>
      </c>
      <c r="H48" s="144">
        <f t="shared" si="149"/>
        <v>0</v>
      </c>
      <c r="I48" s="144">
        <f t="shared" si="149"/>
        <v>0</v>
      </c>
      <c r="J48" s="144">
        <f t="shared" si="149"/>
        <v>0</v>
      </c>
      <c r="K48" s="144">
        <f t="shared" si="149"/>
        <v>0</v>
      </c>
      <c r="L48" s="144">
        <f t="shared" si="149"/>
        <v>0</v>
      </c>
      <c r="M48" s="144">
        <f t="shared" si="149"/>
        <v>0</v>
      </c>
      <c r="N48" s="144">
        <f t="shared" si="149"/>
        <v>0</v>
      </c>
      <c r="O48" s="144">
        <f t="shared" si="149"/>
        <v>0</v>
      </c>
      <c r="P48" s="144">
        <f t="shared" si="149"/>
        <v>0</v>
      </c>
      <c r="Q48" s="144">
        <f t="shared" si="149"/>
        <v>0</v>
      </c>
      <c r="R48" s="144">
        <f t="shared" si="149"/>
        <v>0</v>
      </c>
      <c r="S48" s="144">
        <f t="shared" si="149"/>
        <v>0</v>
      </c>
      <c r="T48" s="144">
        <f t="shared" si="149"/>
        <v>0</v>
      </c>
      <c r="U48" s="144">
        <f t="shared" si="149"/>
        <v>0</v>
      </c>
      <c r="V48" s="144">
        <f t="shared" si="149"/>
        <v>0</v>
      </c>
      <c r="W48" s="144">
        <f t="shared" si="149"/>
        <v>0</v>
      </c>
      <c r="X48" s="144">
        <f t="shared" si="149"/>
        <v>0</v>
      </c>
      <c r="Y48" s="144">
        <f t="shared" si="149"/>
        <v>0</v>
      </c>
      <c r="Z48" s="144">
        <f t="shared" si="149"/>
        <v>0</v>
      </c>
      <c r="AA48" s="144">
        <f t="shared" si="149"/>
        <v>0</v>
      </c>
      <c r="AB48" s="144">
        <f t="shared" si="149"/>
        <v>0</v>
      </c>
      <c r="AC48" s="144">
        <f t="shared" si="149"/>
        <v>0</v>
      </c>
      <c r="AD48" s="144">
        <f t="shared" si="149"/>
        <v>0</v>
      </c>
      <c r="AE48" s="144">
        <f t="shared" si="149"/>
        <v>0</v>
      </c>
      <c r="AF48" s="144">
        <f t="shared" si="149"/>
        <v>0</v>
      </c>
      <c r="AG48" s="144">
        <f t="shared" si="149"/>
        <v>0</v>
      </c>
      <c r="AH48" s="144">
        <f t="shared" si="149"/>
        <v>0</v>
      </c>
      <c r="AI48" s="144">
        <f t="shared" si="149"/>
        <v>0</v>
      </c>
      <c r="AJ48" s="144">
        <f t="shared" si="149"/>
        <v>0</v>
      </c>
      <c r="AK48" s="144">
        <f t="shared" si="149"/>
        <v>0</v>
      </c>
      <c r="AL48" s="144">
        <f t="shared" si="149"/>
        <v>0</v>
      </c>
      <c r="AM48" s="144">
        <f t="shared" si="149"/>
        <v>0</v>
      </c>
      <c r="AN48" s="144">
        <f t="shared" si="149"/>
        <v>0</v>
      </c>
      <c r="AO48" s="144">
        <f t="shared" si="149"/>
        <v>0</v>
      </c>
      <c r="AP48" s="144">
        <f t="shared" si="149"/>
        <v>0</v>
      </c>
      <c r="AQ48" s="144">
        <f t="shared" si="149"/>
        <v>0</v>
      </c>
      <c r="AR48" s="144">
        <f t="shared" si="149"/>
        <v>0</v>
      </c>
      <c r="AS48" s="144">
        <f t="shared" si="149"/>
        <v>0</v>
      </c>
      <c r="AT48" s="144">
        <f t="shared" si="149"/>
        <v>0</v>
      </c>
      <c r="AU48" s="144">
        <f t="shared" si="149"/>
        <v>0</v>
      </c>
      <c r="AV48" s="144">
        <f t="shared" si="149"/>
        <v>0</v>
      </c>
      <c r="AW48" s="144">
        <f t="shared" si="149"/>
        <v>0</v>
      </c>
      <c r="AX48" s="144">
        <f t="shared" si="149"/>
        <v>0</v>
      </c>
      <c r="AY48" s="144">
        <f t="shared" si="149"/>
        <v>0</v>
      </c>
      <c r="AZ48" s="144">
        <f t="shared" si="149"/>
        <v>0</v>
      </c>
      <c r="BA48" s="144">
        <f t="shared" si="149"/>
        <v>0</v>
      </c>
      <c r="BB48" s="144">
        <f t="shared" si="149"/>
        <v>0</v>
      </c>
      <c r="BC48" s="144">
        <f t="shared" si="149"/>
        <v>0</v>
      </c>
      <c r="BD48" s="144">
        <f t="shared" si="149"/>
        <v>0</v>
      </c>
      <c r="BE48" s="144">
        <f t="shared" si="149"/>
        <v>0</v>
      </c>
      <c r="BF48" s="144">
        <f t="shared" si="149"/>
        <v>0</v>
      </c>
      <c r="BG48" s="144">
        <f t="shared" si="149"/>
        <v>0</v>
      </c>
      <c r="BH48" s="144">
        <f t="shared" si="149"/>
        <v>0</v>
      </c>
      <c r="BI48" s="144">
        <f t="shared" si="149"/>
        <v>0</v>
      </c>
      <c r="BJ48" s="144">
        <f t="shared" si="149"/>
        <v>0</v>
      </c>
      <c r="BK48" s="144">
        <f t="shared" si="149"/>
        <v>0</v>
      </c>
      <c r="BL48" s="144">
        <f t="shared" si="149"/>
        <v>0</v>
      </c>
      <c r="BM48" s="144">
        <f t="shared" si="149"/>
        <v>0</v>
      </c>
      <c r="BN48" s="144">
        <f t="shared" si="149"/>
        <v>0</v>
      </c>
      <c r="BO48" s="144">
        <f t="shared" si="149"/>
        <v>0</v>
      </c>
      <c r="BP48" s="144">
        <f t="shared" ref="BP48:EA48" si="150">IFERROR(BP45/BP46,"n/a")</f>
        <v>0</v>
      </c>
      <c r="BQ48" s="144">
        <f t="shared" si="150"/>
        <v>0</v>
      </c>
      <c r="BR48" s="144">
        <f t="shared" si="150"/>
        <v>0</v>
      </c>
      <c r="BS48" s="144">
        <f t="shared" si="150"/>
        <v>0</v>
      </c>
      <c r="BT48" s="144">
        <f t="shared" si="150"/>
        <v>0</v>
      </c>
      <c r="BU48" s="144">
        <f t="shared" si="150"/>
        <v>0</v>
      </c>
      <c r="BV48" s="144">
        <f t="shared" si="150"/>
        <v>0</v>
      </c>
      <c r="BW48" s="144">
        <f t="shared" si="150"/>
        <v>0</v>
      </c>
      <c r="BX48" s="144">
        <f t="shared" si="150"/>
        <v>0</v>
      </c>
      <c r="BY48" s="144">
        <f t="shared" si="150"/>
        <v>0</v>
      </c>
      <c r="BZ48" s="144">
        <f t="shared" si="150"/>
        <v>0</v>
      </c>
      <c r="CA48" s="144">
        <f t="shared" si="150"/>
        <v>0</v>
      </c>
      <c r="CB48" s="144">
        <f t="shared" si="150"/>
        <v>0</v>
      </c>
      <c r="CC48" s="144">
        <f t="shared" si="150"/>
        <v>0</v>
      </c>
      <c r="CD48" s="144">
        <f t="shared" si="150"/>
        <v>0</v>
      </c>
      <c r="CE48" s="144">
        <f t="shared" si="150"/>
        <v>0</v>
      </c>
      <c r="CF48" s="144">
        <f t="shared" si="150"/>
        <v>0</v>
      </c>
      <c r="CG48" s="144">
        <f t="shared" si="150"/>
        <v>0</v>
      </c>
      <c r="CH48" s="144">
        <f t="shared" si="150"/>
        <v>0</v>
      </c>
      <c r="CI48" s="144">
        <f t="shared" si="150"/>
        <v>0</v>
      </c>
      <c r="CJ48" s="144">
        <f t="shared" si="150"/>
        <v>0</v>
      </c>
      <c r="CK48" s="144">
        <f t="shared" si="150"/>
        <v>0</v>
      </c>
      <c r="CL48" s="144">
        <f t="shared" si="150"/>
        <v>0</v>
      </c>
      <c r="CM48" s="144">
        <f t="shared" si="150"/>
        <v>0</v>
      </c>
      <c r="CN48" s="144">
        <f t="shared" si="150"/>
        <v>0</v>
      </c>
      <c r="CO48" s="144">
        <f t="shared" si="150"/>
        <v>0</v>
      </c>
      <c r="CP48" s="144">
        <f t="shared" si="150"/>
        <v>0</v>
      </c>
      <c r="CQ48" s="144">
        <f t="shared" si="150"/>
        <v>0</v>
      </c>
      <c r="CR48" s="144">
        <f t="shared" si="150"/>
        <v>0</v>
      </c>
      <c r="CS48" s="144">
        <f t="shared" si="150"/>
        <v>0</v>
      </c>
      <c r="CT48" s="144">
        <f t="shared" si="150"/>
        <v>0</v>
      </c>
      <c r="CU48" s="144">
        <f t="shared" si="150"/>
        <v>0</v>
      </c>
      <c r="CV48" s="144">
        <f t="shared" si="150"/>
        <v>0</v>
      </c>
      <c r="CW48" s="144">
        <f t="shared" si="150"/>
        <v>0</v>
      </c>
      <c r="CX48" s="144">
        <f t="shared" si="150"/>
        <v>0</v>
      </c>
      <c r="CY48" s="144">
        <f t="shared" si="150"/>
        <v>0</v>
      </c>
      <c r="CZ48" s="144">
        <f t="shared" si="150"/>
        <v>0</v>
      </c>
      <c r="DA48" s="144">
        <f t="shared" si="150"/>
        <v>0</v>
      </c>
      <c r="DB48" s="144">
        <f t="shared" si="150"/>
        <v>0</v>
      </c>
      <c r="DC48" s="144">
        <f t="shared" si="150"/>
        <v>0</v>
      </c>
      <c r="DD48" s="144">
        <f t="shared" si="150"/>
        <v>0</v>
      </c>
      <c r="DE48" s="144">
        <f t="shared" si="150"/>
        <v>0</v>
      </c>
      <c r="DF48" s="144">
        <f t="shared" si="150"/>
        <v>0</v>
      </c>
      <c r="DG48" s="144">
        <f t="shared" si="150"/>
        <v>0</v>
      </c>
      <c r="DH48" s="144">
        <f t="shared" si="150"/>
        <v>0</v>
      </c>
      <c r="DI48" s="144">
        <f t="shared" si="150"/>
        <v>0</v>
      </c>
      <c r="DJ48" s="144">
        <f t="shared" si="150"/>
        <v>0</v>
      </c>
      <c r="DK48" s="144">
        <f t="shared" si="150"/>
        <v>0</v>
      </c>
      <c r="DL48" s="144">
        <f t="shared" si="150"/>
        <v>0</v>
      </c>
      <c r="DM48" s="144">
        <f t="shared" si="150"/>
        <v>0</v>
      </c>
      <c r="DN48" s="144">
        <f t="shared" si="150"/>
        <v>0</v>
      </c>
      <c r="DO48" s="144">
        <f t="shared" si="150"/>
        <v>0</v>
      </c>
      <c r="DP48" s="144">
        <f t="shared" si="150"/>
        <v>0</v>
      </c>
      <c r="DQ48" s="144">
        <f t="shared" si="150"/>
        <v>0</v>
      </c>
      <c r="DR48" s="144">
        <f t="shared" si="150"/>
        <v>0</v>
      </c>
      <c r="DS48" s="144">
        <f t="shared" si="150"/>
        <v>0</v>
      </c>
      <c r="DT48" s="144">
        <f t="shared" si="150"/>
        <v>0</v>
      </c>
      <c r="DU48" s="144">
        <f t="shared" si="150"/>
        <v>0</v>
      </c>
      <c r="DV48" s="144">
        <f t="shared" si="150"/>
        <v>0</v>
      </c>
      <c r="DW48" s="144">
        <f t="shared" si="150"/>
        <v>0</v>
      </c>
      <c r="DX48" s="144">
        <f t="shared" si="150"/>
        <v>0</v>
      </c>
      <c r="DY48" s="144">
        <f t="shared" si="150"/>
        <v>0</v>
      </c>
      <c r="DZ48" s="144">
        <f t="shared" si="150"/>
        <v>0</v>
      </c>
      <c r="EA48" s="144">
        <f t="shared" si="150"/>
        <v>0</v>
      </c>
      <c r="EB48" s="144">
        <f t="shared" ref="EB48:GM48" si="151">IFERROR(EB45/EB46,"n/a")</f>
        <v>0</v>
      </c>
      <c r="EC48" s="144">
        <f t="shared" si="151"/>
        <v>0</v>
      </c>
      <c r="ED48" s="144">
        <f t="shared" si="151"/>
        <v>0</v>
      </c>
      <c r="EE48" s="144">
        <f t="shared" si="151"/>
        <v>0</v>
      </c>
      <c r="EF48" s="144">
        <f t="shared" si="151"/>
        <v>0</v>
      </c>
      <c r="EG48" s="144">
        <f t="shared" si="151"/>
        <v>0</v>
      </c>
      <c r="EH48" s="144">
        <f t="shared" si="151"/>
        <v>0</v>
      </c>
      <c r="EI48" s="144">
        <f t="shared" si="151"/>
        <v>0</v>
      </c>
      <c r="EJ48" s="144">
        <f t="shared" si="151"/>
        <v>0</v>
      </c>
      <c r="EK48" s="144">
        <f t="shared" si="151"/>
        <v>0</v>
      </c>
      <c r="EL48" s="144">
        <f t="shared" si="151"/>
        <v>0</v>
      </c>
      <c r="EM48" s="144">
        <f t="shared" si="151"/>
        <v>0</v>
      </c>
      <c r="EN48" s="144">
        <f t="shared" si="151"/>
        <v>0</v>
      </c>
      <c r="EO48" s="144">
        <f t="shared" si="151"/>
        <v>0</v>
      </c>
      <c r="EP48" s="144">
        <f t="shared" si="151"/>
        <v>0</v>
      </c>
      <c r="EQ48" s="144">
        <f t="shared" si="151"/>
        <v>0</v>
      </c>
      <c r="ER48" s="144">
        <f t="shared" si="151"/>
        <v>0</v>
      </c>
      <c r="ES48" s="144">
        <f t="shared" si="151"/>
        <v>0</v>
      </c>
      <c r="ET48" s="144">
        <f t="shared" si="151"/>
        <v>0</v>
      </c>
      <c r="EU48" s="144">
        <f t="shared" si="151"/>
        <v>0</v>
      </c>
      <c r="EV48" s="144">
        <f t="shared" si="151"/>
        <v>0</v>
      </c>
      <c r="EW48" s="144">
        <f t="shared" si="151"/>
        <v>0</v>
      </c>
      <c r="EX48" s="144">
        <f t="shared" si="151"/>
        <v>0</v>
      </c>
      <c r="EY48" s="144">
        <f t="shared" si="151"/>
        <v>0</v>
      </c>
      <c r="EZ48" s="144">
        <f t="shared" si="151"/>
        <v>0</v>
      </c>
      <c r="FA48" s="144">
        <f t="shared" si="151"/>
        <v>0</v>
      </c>
      <c r="FB48" s="144">
        <f t="shared" si="151"/>
        <v>0</v>
      </c>
      <c r="FC48" s="144">
        <f t="shared" si="151"/>
        <v>0</v>
      </c>
      <c r="FD48" s="144">
        <f t="shared" si="151"/>
        <v>0</v>
      </c>
      <c r="FE48" s="144">
        <f t="shared" si="151"/>
        <v>0</v>
      </c>
      <c r="FF48" s="144">
        <f t="shared" si="151"/>
        <v>0</v>
      </c>
      <c r="FG48" s="144">
        <f t="shared" si="151"/>
        <v>0</v>
      </c>
      <c r="FH48" s="144">
        <f t="shared" si="151"/>
        <v>0</v>
      </c>
      <c r="FI48" s="144">
        <f t="shared" si="151"/>
        <v>0</v>
      </c>
      <c r="FJ48" s="144">
        <f t="shared" si="151"/>
        <v>0</v>
      </c>
      <c r="FK48" s="144">
        <f t="shared" si="151"/>
        <v>0</v>
      </c>
      <c r="FL48" s="144">
        <f t="shared" si="151"/>
        <v>0</v>
      </c>
      <c r="FM48" s="144">
        <f t="shared" si="151"/>
        <v>0</v>
      </c>
      <c r="FN48" s="144">
        <f t="shared" si="151"/>
        <v>0</v>
      </c>
      <c r="FO48" s="144">
        <f t="shared" si="151"/>
        <v>0</v>
      </c>
      <c r="FP48" s="144">
        <f t="shared" si="151"/>
        <v>0</v>
      </c>
      <c r="FQ48" s="144">
        <f t="shared" si="151"/>
        <v>0</v>
      </c>
      <c r="FR48" s="144">
        <f t="shared" si="151"/>
        <v>0</v>
      </c>
      <c r="FS48" s="144">
        <f t="shared" si="151"/>
        <v>0</v>
      </c>
      <c r="FT48" s="144">
        <f t="shared" si="151"/>
        <v>0</v>
      </c>
      <c r="FU48" s="144">
        <f t="shared" si="151"/>
        <v>0</v>
      </c>
      <c r="FV48" s="144">
        <f t="shared" si="151"/>
        <v>0</v>
      </c>
      <c r="FW48" s="144">
        <f t="shared" si="151"/>
        <v>0</v>
      </c>
      <c r="FX48" s="144">
        <f t="shared" si="151"/>
        <v>0</v>
      </c>
      <c r="FY48" s="144">
        <f t="shared" si="151"/>
        <v>0</v>
      </c>
      <c r="FZ48" s="144">
        <f t="shared" si="151"/>
        <v>0</v>
      </c>
      <c r="GA48" s="144">
        <f t="shared" si="151"/>
        <v>0</v>
      </c>
      <c r="GB48" s="144">
        <f t="shared" si="151"/>
        <v>0</v>
      </c>
      <c r="GC48" s="144">
        <f t="shared" si="151"/>
        <v>0</v>
      </c>
      <c r="GD48" s="144">
        <f t="shared" si="151"/>
        <v>0</v>
      </c>
      <c r="GE48" s="144">
        <f t="shared" si="151"/>
        <v>0</v>
      </c>
      <c r="GF48" s="144">
        <f t="shared" si="151"/>
        <v>0</v>
      </c>
      <c r="GG48" s="144">
        <f t="shared" si="151"/>
        <v>0</v>
      </c>
      <c r="GH48" s="144">
        <f t="shared" si="151"/>
        <v>0</v>
      </c>
      <c r="GI48" s="144">
        <f t="shared" si="151"/>
        <v>0</v>
      </c>
      <c r="GJ48" s="144">
        <f t="shared" si="151"/>
        <v>0</v>
      </c>
      <c r="GK48" s="144">
        <f t="shared" si="151"/>
        <v>0</v>
      </c>
      <c r="GL48" s="144">
        <f t="shared" si="151"/>
        <v>0</v>
      </c>
      <c r="GM48" s="144">
        <f t="shared" si="151"/>
        <v>0</v>
      </c>
      <c r="GN48" s="144">
        <f t="shared" ref="GN48:IH48" si="152">IFERROR(GN45/GN46,"n/a")</f>
        <v>0</v>
      </c>
      <c r="GO48" s="144">
        <f t="shared" si="152"/>
        <v>0</v>
      </c>
      <c r="GP48" s="144">
        <f t="shared" si="152"/>
        <v>0</v>
      </c>
      <c r="GQ48" s="144">
        <f t="shared" si="152"/>
        <v>0</v>
      </c>
      <c r="GR48" s="144">
        <f t="shared" si="152"/>
        <v>0</v>
      </c>
      <c r="GS48" s="144">
        <f t="shared" si="152"/>
        <v>0</v>
      </c>
      <c r="GT48" s="144">
        <f t="shared" si="152"/>
        <v>0</v>
      </c>
      <c r="GU48" s="144">
        <f t="shared" si="152"/>
        <v>0</v>
      </c>
      <c r="GV48" s="144">
        <f t="shared" si="152"/>
        <v>0</v>
      </c>
      <c r="GW48" s="144">
        <f t="shared" si="152"/>
        <v>0</v>
      </c>
      <c r="GX48" s="144">
        <f t="shared" si="152"/>
        <v>0</v>
      </c>
      <c r="GY48" s="144">
        <f t="shared" si="152"/>
        <v>0</v>
      </c>
      <c r="GZ48" s="144">
        <f t="shared" si="152"/>
        <v>0</v>
      </c>
      <c r="HA48" s="144">
        <f t="shared" si="152"/>
        <v>0</v>
      </c>
      <c r="HB48" s="144">
        <f t="shared" si="152"/>
        <v>0</v>
      </c>
      <c r="HC48" s="144">
        <f t="shared" si="152"/>
        <v>0</v>
      </c>
      <c r="HD48" s="144">
        <f t="shared" si="152"/>
        <v>0</v>
      </c>
      <c r="HE48" s="144">
        <f t="shared" si="152"/>
        <v>0</v>
      </c>
      <c r="HF48" s="144">
        <f t="shared" si="152"/>
        <v>0</v>
      </c>
      <c r="HG48" s="144">
        <f t="shared" si="152"/>
        <v>0</v>
      </c>
      <c r="HH48" s="144">
        <f t="shared" si="152"/>
        <v>0</v>
      </c>
      <c r="HI48" s="144">
        <f t="shared" si="152"/>
        <v>0</v>
      </c>
      <c r="HJ48" s="144">
        <f t="shared" si="152"/>
        <v>0</v>
      </c>
      <c r="HK48" s="144">
        <f t="shared" si="152"/>
        <v>0</v>
      </c>
      <c r="HL48" s="144">
        <f t="shared" si="152"/>
        <v>0</v>
      </c>
      <c r="HM48" s="144">
        <f t="shared" si="152"/>
        <v>0</v>
      </c>
      <c r="HN48" s="144">
        <f t="shared" si="152"/>
        <v>0</v>
      </c>
      <c r="HO48" s="144">
        <f t="shared" si="152"/>
        <v>0</v>
      </c>
      <c r="HP48" s="144">
        <f t="shared" si="152"/>
        <v>0</v>
      </c>
      <c r="HQ48" s="144">
        <f t="shared" si="152"/>
        <v>0</v>
      </c>
      <c r="HR48" s="144">
        <f t="shared" si="152"/>
        <v>0</v>
      </c>
      <c r="HS48" s="144">
        <f t="shared" si="152"/>
        <v>0</v>
      </c>
      <c r="HT48" s="144">
        <f t="shared" si="152"/>
        <v>0</v>
      </c>
      <c r="HU48" s="144">
        <f t="shared" si="152"/>
        <v>0</v>
      </c>
      <c r="HV48" s="144">
        <f t="shared" si="152"/>
        <v>0</v>
      </c>
      <c r="HW48" s="144">
        <f t="shared" si="152"/>
        <v>0</v>
      </c>
      <c r="HX48" s="144">
        <f t="shared" si="152"/>
        <v>0</v>
      </c>
      <c r="HY48" s="144">
        <f t="shared" si="152"/>
        <v>0</v>
      </c>
      <c r="HZ48" s="144">
        <f t="shared" si="152"/>
        <v>0</v>
      </c>
      <c r="IA48" s="144">
        <f t="shared" si="152"/>
        <v>0</v>
      </c>
      <c r="IB48" s="144">
        <f t="shared" si="152"/>
        <v>0</v>
      </c>
      <c r="IC48" s="144">
        <f t="shared" si="152"/>
        <v>0</v>
      </c>
      <c r="ID48" s="144">
        <f t="shared" si="152"/>
        <v>0</v>
      </c>
      <c r="IE48" s="144">
        <f t="shared" si="152"/>
        <v>0</v>
      </c>
      <c r="IF48" s="144">
        <f t="shared" si="152"/>
        <v>0</v>
      </c>
      <c r="IG48" s="144">
        <f t="shared" si="152"/>
        <v>0</v>
      </c>
      <c r="IH48" s="144">
        <f t="shared" si="152"/>
        <v>0</v>
      </c>
      <c r="II48" s="144" t="str">
        <f t="shared" ref="II48:KP48" si="153">IFERROR(II45/II46,"n/a")</f>
        <v>n/a</v>
      </c>
      <c r="IJ48" s="144" t="str">
        <f t="shared" si="153"/>
        <v>n/a</v>
      </c>
      <c r="IK48" s="144" t="str">
        <f t="shared" si="153"/>
        <v>n/a</v>
      </c>
      <c r="IL48" s="144" t="str">
        <f t="shared" si="153"/>
        <v>n/a</v>
      </c>
      <c r="IM48" s="144" t="str">
        <f t="shared" si="153"/>
        <v>n/a</v>
      </c>
      <c r="IN48" s="144" t="str">
        <f t="shared" si="153"/>
        <v>n/a</v>
      </c>
      <c r="IO48" s="144" t="str">
        <f t="shared" si="153"/>
        <v>n/a</v>
      </c>
      <c r="IP48" s="144" t="str">
        <f t="shared" si="153"/>
        <v>n/a</v>
      </c>
      <c r="IQ48" s="144" t="str">
        <f t="shared" si="153"/>
        <v>n/a</v>
      </c>
      <c r="IR48" s="144" t="str">
        <f t="shared" si="153"/>
        <v>n/a</v>
      </c>
      <c r="IS48" s="144" t="str">
        <f t="shared" si="153"/>
        <v>n/a</v>
      </c>
      <c r="IT48" s="144" t="str">
        <f t="shared" si="153"/>
        <v>n/a</v>
      </c>
      <c r="IU48" s="144" t="str">
        <f t="shared" si="153"/>
        <v>n/a</v>
      </c>
      <c r="IV48" s="144" t="str">
        <f t="shared" si="153"/>
        <v>n/a</v>
      </c>
      <c r="IW48" s="144" t="str">
        <f t="shared" si="153"/>
        <v>n/a</v>
      </c>
      <c r="IX48" s="144" t="str">
        <f t="shared" si="153"/>
        <v>n/a</v>
      </c>
      <c r="IY48" s="144" t="str">
        <f t="shared" si="153"/>
        <v>n/a</v>
      </c>
      <c r="IZ48" s="144" t="str">
        <f t="shared" si="153"/>
        <v>n/a</v>
      </c>
      <c r="JA48" s="144" t="str">
        <f t="shared" si="153"/>
        <v>n/a</v>
      </c>
      <c r="JB48" s="144" t="str">
        <f t="shared" si="153"/>
        <v>n/a</v>
      </c>
      <c r="JC48" s="144" t="str">
        <f t="shared" si="153"/>
        <v>n/a</v>
      </c>
      <c r="JD48" s="144" t="str">
        <f t="shared" si="153"/>
        <v>n/a</v>
      </c>
      <c r="JE48" s="144" t="str">
        <f t="shared" si="153"/>
        <v>n/a</v>
      </c>
      <c r="JF48" s="144" t="str">
        <f t="shared" si="153"/>
        <v>n/a</v>
      </c>
      <c r="JG48" s="144" t="str">
        <f t="shared" si="153"/>
        <v>n/a</v>
      </c>
      <c r="JH48" s="144" t="str">
        <f t="shared" si="153"/>
        <v>n/a</v>
      </c>
      <c r="JI48" s="144" t="str">
        <f t="shared" si="153"/>
        <v>n/a</v>
      </c>
      <c r="JJ48" s="144" t="str">
        <f t="shared" si="153"/>
        <v>n/a</v>
      </c>
      <c r="JK48" s="144" t="str">
        <f t="shared" si="153"/>
        <v>n/a</v>
      </c>
      <c r="JL48" s="144" t="str">
        <f t="shared" si="153"/>
        <v>n/a</v>
      </c>
      <c r="JM48" s="144" t="str">
        <f t="shared" si="153"/>
        <v>n/a</v>
      </c>
      <c r="JN48" s="144" t="str">
        <f t="shared" si="153"/>
        <v>n/a</v>
      </c>
      <c r="JO48" s="144" t="str">
        <f t="shared" si="153"/>
        <v>n/a</v>
      </c>
      <c r="JP48" s="144" t="str">
        <f t="shared" si="153"/>
        <v>n/a</v>
      </c>
      <c r="JQ48" s="144" t="str">
        <f t="shared" si="153"/>
        <v>n/a</v>
      </c>
      <c r="JR48" s="144" t="str">
        <f t="shared" si="153"/>
        <v>n/a</v>
      </c>
      <c r="JS48" s="144" t="str">
        <f t="shared" si="153"/>
        <v>n/a</v>
      </c>
      <c r="JT48" s="144" t="str">
        <f t="shared" si="153"/>
        <v>n/a</v>
      </c>
      <c r="JU48" s="144" t="str">
        <f t="shared" si="153"/>
        <v>n/a</v>
      </c>
      <c r="JV48" s="144" t="str">
        <f t="shared" si="153"/>
        <v>n/a</v>
      </c>
      <c r="JW48" s="144" t="str">
        <f t="shared" si="153"/>
        <v>n/a</v>
      </c>
      <c r="JX48" s="144" t="str">
        <f t="shared" si="153"/>
        <v>n/a</v>
      </c>
      <c r="JY48" s="144" t="str">
        <f t="shared" si="153"/>
        <v>n/a</v>
      </c>
      <c r="JZ48" s="144" t="str">
        <f t="shared" si="153"/>
        <v>n/a</v>
      </c>
      <c r="KA48" s="144" t="str">
        <f t="shared" si="153"/>
        <v>n/a</v>
      </c>
      <c r="KB48" s="144" t="str">
        <f t="shared" si="153"/>
        <v>n/a</v>
      </c>
      <c r="KC48" s="144" t="str">
        <f t="shared" si="153"/>
        <v>n/a</v>
      </c>
      <c r="KD48" s="144" t="str">
        <f t="shared" si="153"/>
        <v>n/a</v>
      </c>
      <c r="KE48" s="144" t="str">
        <f t="shared" si="153"/>
        <v>n/a</v>
      </c>
      <c r="KF48" s="144" t="str">
        <f t="shared" si="153"/>
        <v>n/a</v>
      </c>
      <c r="KG48" s="144" t="str">
        <f t="shared" si="153"/>
        <v>n/a</v>
      </c>
      <c r="KH48" s="144" t="str">
        <f t="shared" si="153"/>
        <v>n/a</v>
      </c>
      <c r="KI48" s="144" t="str">
        <f t="shared" si="153"/>
        <v>n/a</v>
      </c>
      <c r="KJ48" s="144" t="str">
        <f t="shared" si="153"/>
        <v>n/a</v>
      </c>
      <c r="KK48" s="144" t="str">
        <f t="shared" si="153"/>
        <v>n/a</v>
      </c>
      <c r="KL48" s="144" t="str">
        <f t="shared" si="153"/>
        <v>n/a</v>
      </c>
      <c r="KM48" s="144" t="str">
        <f t="shared" si="153"/>
        <v>n/a</v>
      </c>
      <c r="KN48" s="144" t="str">
        <f t="shared" si="153"/>
        <v>n/a</v>
      </c>
      <c r="KO48" s="144" t="str">
        <f t="shared" si="153"/>
        <v>n/a</v>
      </c>
      <c r="KP48" s="144" t="str">
        <f t="shared" si="153"/>
        <v>n/a</v>
      </c>
    </row>
    <row r="49" spans="1:302" s="121" customFormat="1" ht="15">
      <c r="B49" s="137" t="s">
        <v>96</v>
      </c>
      <c r="C49" s="145" t="s">
        <v>97</v>
      </c>
      <c r="D49" s="145" t="s">
        <v>98</v>
      </c>
      <c r="E49" s="145" t="s">
        <v>99</v>
      </c>
      <c r="F49" s="145" t="s">
        <v>305</v>
      </c>
      <c r="G49" s="122" t="s">
        <v>306</v>
      </c>
      <c r="H49" s="388" t="s">
        <v>333</v>
      </c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2"/>
      <c r="DE49" s="122"/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122"/>
      <c r="DT49" s="122"/>
      <c r="DU49" s="122"/>
      <c r="DV49" s="122"/>
      <c r="DW49" s="122"/>
      <c r="DX49" s="122"/>
      <c r="DY49" s="122"/>
      <c r="DZ49" s="122"/>
      <c r="EA49" s="122"/>
      <c r="EB49" s="122"/>
      <c r="EC49" s="122"/>
      <c r="ED49" s="122"/>
      <c r="EE49" s="122"/>
      <c r="EF49" s="122"/>
      <c r="EG49" s="122"/>
      <c r="EH49" s="122"/>
      <c r="EI49" s="122"/>
      <c r="EJ49" s="122"/>
      <c r="EK49" s="122"/>
      <c r="EL49" s="122"/>
      <c r="EM49" s="122"/>
      <c r="EN49" s="122"/>
      <c r="EO49" s="122"/>
      <c r="EP49" s="122"/>
      <c r="EQ49" s="122"/>
      <c r="ER49" s="122"/>
      <c r="ES49" s="122"/>
      <c r="ET49" s="122"/>
      <c r="EU49" s="122"/>
      <c r="EV49" s="122"/>
      <c r="EW49" s="122"/>
      <c r="EX49" s="122"/>
      <c r="EY49" s="122"/>
      <c r="EZ49" s="122"/>
      <c r="FA49" s="122"/>
      <c r="FB49" s="122"/>
      <c r="FC49" s="122"/>
      <c r="FD49" s="122"/>
      <c r="FE49" s="122"/>
      <c r="FF49" s="122"/>
      <c r="FG49" s="122"/>
      <c r="FH49" s="122"/>
      <c r="FI49" s="122"/>
      <c r="FJ49" s="122"/>
      <c r="FK49" s="122"/>
      <c r="FL49" s="122"/>
      <c r="FM49" s="122"/>
      <c r="FN49" s="122"/>
      <c r="FO49" s="122"/>
      <c r="FP49" s="122"/>
      <c r="FQ49" s="122"/>
      <c r="FR49" s="122"/>
      <c r="FS49" s="122"/>
      <c r="FT49" s="122"/>
      <c r="FU49" s="122"/>
      <c r="FV49" s="122"/>
      <c r="FW49" s="122"/>
      <c r="FX49" s="122"/>
      <c r="FY49" s="122"/>
      <c r="FZ49" s="122"/>
      <c r="GA49" s="122"/>
      <c r="GB49" s="122"/>
      <c r="GC49" s="122"/>
      <c r="GD49" s="122"/>
      <c r="GE49" s="122"/>
      <c r="GF49" s="122"/>
      <c r="GG49" s="122"/>
      <c r="GH49" s="122"/>
      <c r="GI49" s="122"/>
      <c r="GJ49" s="122"/>
      <c r="GK49" s="122"/>
      <c r="GL49" s="122"/>
      <c r="GM49" s="122"/>
      <c r="GN49" s="122"/>
      <c r="GO49" s="122"/>
      <c r="GP49" s="122"/>
      <c r="GQ49" s="122"/>
      <c r="GR49" s="122"/>
      <c r="GS49" s="122"/>
      <c r="GT49" s="122"/>
      <c r="GU49" s="122"/>
      <c r="GV49" s="122"/>
      <c r="GW49" s="122"/>
      <c r="GX49" s="122"/>
      <c r="GY49" s="122"/>
      <c r="GZ49" s="122"/>
      <c r="HA49" s="122"/>
      <c r="HB49" s="122"/>
      <c r="HC49" s="122"/>
      <c r="HD49" s="122"/>
      <c r="HE49" s="122"/>
      <c r="HF49" s="122"/>
      <c r="HG49" s="122"/>
      <c r="HH49" s="122"/>
      <c r="HI49" s="122"/>
      <c r="HJ49" s="122"/>
      <c r="HK49" s="122"/>
      <c r="HL49" s="122"/>
      <c r="HM49" s="122"/>
      <c r="HN49" s="122"/>
      <c r="HO49" s="122"/>
      <c r="HP49" s="122"/>
      <c r="HQ49" s="122"/>
      <c r="HR49" s="122"/>
      <c r="HS49" s="122"/>
      <c r="HT49" s="122"/>
      <c r="HU49" s="122"/>
      <c r="HV49" s="122"/>
      <c r="HW49" s="122"/>
      <c r="HX49" s="122"/>
      <c r="HY49" s="122"/>
      <c r="HZ49" s="122"/>
      <c r="IA49" s="122"/>
      <c r="IB49" s="122"/>
      <c r="IC49" s="122"/>
      <c r="ID49" s="122"/>
      <c r="IE49" s="122"/>
      <c r="IF49" s="122"/>
      <c r="IG49" s="122"/>
      <c r="IH49" s="122"/>
      <c r="II49" s="122"/>
      <c r="IJ49" s="122"/>
      <c r="IK49" s="122"/>
      <c r="IL49" s="122"/>
      <c r="IM49" s="122"/>
      <c r="IN49" s="122"/>
      <c r="IO49" s="122"/>
      <c r="IP49" s="122"/>
      <c r="IQ49" s="122"/>
      <c r="IR49" s="122"/>
      <c r="IS49" s="122"/>
      <c r="IT49" s="122"/>
      <c r="IU49" s="122"/>
      <c r="IV49" s="122"/>
      <c r="IW49" s="122"/>
      <c r="IX49" s="122"/>
      <c r="IY49" s="122"/>
      <c r="IZ49" s="122"/>
      <c r="JA49" s="122"/>
      <c r="JB49" s="122"/>
      <c r="JC49" s="122"/>
      <c r="JD49" s="122"/>
      <c r="JE49" s="122"/>
      <c r="JF49" s="122"/>
      <c r="JG49" s="122"/>
      <c r="JH49" s="122"/>
      <c r="JI49" s="122"/>
      <c r="JJ49" s="122"/>
      <c r="JK49" s="122"/>
      <c r="JL49" s="122"/>
      <c r="JM49" s="122"/>
      <c r="JN49" s="122"/>
      <c r="JO49" s="122"/>
      <c r="JP49" s="122"/>
      <c r="JQ49" s="122"/>
      <c r="JR49" s="122"/>
      <c r="JS49" s="122"/>
      <c r="JT49" s="122"/>
      <c r="JU49" s="122"/>
      <c r="JV49" s="122"/>
      <c r="JW49" s="122"/>
      <c r="JX49" s="122"/>
      <c r="JY49" s="122"/>
      <c r="JZ49" s="122"/>
      <c r="KA49" s="122"/>
      <c r="KB49" s="122"/>
      <c r="KC49" s="122"/>
      <c r="KD49" s="122"/>
      <c r="KE49" s="122"/>
      <c r="KF49" s="122"/>
      <c r="KG49" s="122"/>
      <c r="KH49" s="122"/>
      <c r="KI49" s="122"/>
      <c r="KJ49" s="122"/>
      <c r="KK49" s="122"/>
      <c r="KL49" s="122"/>
      <c r="KM49" s="122"/>
      <c r="KN49" s="122"/>
      <c r="KO49" s="122"/>
      <c r="KP49" s="122"/>
    </row>
    <row r="50" spans="1:302" ht="15">
      <c r="C50" s="146">
        <f>MIN(C48:KP48)</f>
        <v>0</v>
      </c>
      <c r="D50" s="146">
        <f>MAX(C48:KP48)</f>
        <v>0</v>
      </c>
      <c r="E50" s="146">
        <f>AVERAGE(C48:KP48)</f>
        <v>0</v>
      </c>
      <c r="F50" s="147">
        <f>MIN(C48:BJ48)</f>
        <v>0</v>
      </c>
      <c r="G50" s="147">
        <f>AVERAGE(O48:KP48)</f>
        <v>0</v>
      </c>
      <c r="H50" s="390">
        <f>AVERAGE(O48:Z48)</f>
        <v>0</v>
      </c>
    </row>
    <row r="52" spans="1:302" ht="15">
      <c r="B52" s="114" t="str">
        <f>+Resultados!B29</f>
        <v>Deuda Nueva 25 yrs</v>
      </c>
    </row>
    <row r="53" spans="1:302" ht="15">
      <c r="A53" s="117">
        <f>+Resultados!F29</f>
        <v>0</v>
      </c>
      <c r="B53" s="142" t="s">
        <v>92</v>
      </c>
      <c r="C53" s="143">
        <f>+C$11*$A$53</f>
        <v>0</v>
      </c>
      <c r="D53" s="143">
        <f t="shared" ref="D53:BN53" si="154">+D$11*$A$53</f>
        <v>0</v>
      </c>
      <c r="E53" s="143">
        <f t="shared" si="154"/>
        <v>0</v>
      </c>
      <c r="F53" s="143">
        <f t="shared" si="154"/>
        <v>0</v>
      </c>
      <c r="G53" s="143">
        <f t="shared" si="154"/>
        <v>0</v>
      </c>
      <c r="H53" s="143">
        <f t="shared" si="154"/>
        <v>0</v>
      </c>
      <c r="I53" s="143">
        <f t="shared" si="154"/>
        <v>0</v>
      </c>
      <c r="J53" s="143">
        <f t="shared" si="154"/>
        <v>0</v>
      </c>
      <c r="K53" s="143">
        <f t="shared" si="154"/>
        <v>0</v>
      </c>
      <c r="L53" s="143">
        <f t="shared" si="154"/>
        <v>0</v>
      </c>
      <c r="M53" s="143">
        <f t="shared" si="154"/>
        <v>0</v>
      </c>
      <c r="N53" s="143">
        <f t="shared" si="154"/>
        <v>0</v>
      </c>
      <c r="O53" s="143">
        <f t="shared" si="154"/>
        <v>0</v>
      </c>
      <c r="P53" s="143">
        <f t="shared" si="154"/>
        <v>0</v>
      </c>
      <c r="Q53" s="143">
        <f t="shared" si="154"/>
        <v>0</v>
      </c>
      <c r="R53" s="143">
        <f t="shared" si="154"/>
        <v>0</v>
      </c>
      <c r="S53" s="143">
        <f t="shared" si="154"/>
        <v>0</v>
      </c>
      <c r="T53" s="143">
        <f t="shared" si="154"/>
        <v>0</v>
      </c>
      <c r="U53" s="143">
        <f t="shared" si="154"/>
        <v>0</v>
      </c>
      <c r="V53" s="143">
        <f t="shared" si="154"/>
        <v>0</v>
      </c>
      <c r="W53" s="143">
        <f t="shared" si="154"/>
        <v>0</v>
      </c>
      <c r="X53" s="143">
        <f t="shared" si="154"/>
        <v>0</v>
      </c>
      <c r="Y53" s="143">
        <f t="shared" si="154"/>
        <v>0</v>
      </c>
      <c r="Z53" s="143">
        <f t="shared" si="154"/>
        <v>0</v>
      </c>
      <c r="AA53" s="143">
        <f t="shared" si="154"/>
        <v>0</v>
      </c>
      <c r="AB53" s="143">
        <f t="shared" si="154"/>
        <v>0</v>
      </c>
      <c r="AC53" s="143">
        <f t="shared" si="154"/>
        <v>0</v>
      </c>
      <c r="AD53" s="143">
        <f t="shared" si="154"/>
        <v>0</v>
      </c>
      <c r="AE53" s="143">
        <f t="shared" si="154"/>
        <v>0</v>
      </c>
      <c r="AF53" s="143">
        <f t="shared" si="154"/>
        <v>0</v>
      </c>
      <c r="AG53" s="143">
        <f t="shared" si="154"/>
        <v>0</v>
      </c>
      <c r="AH53" s="143">
        <f t="shared" si="154"/>
        <v>0</v>
      </c>
      <c r="AI53" s="143">
        <f t="shared" si="154"/>
        <v>0</v>
      </c>
      <c r="AJ53" s="143">
        <f t="shared" si="154"/>
        <v>0</v>
      </c>
      <c r="AK53" s="143">
        <f t="shared" si="154"/>
        <v>0</v>
      </c>
      <c r="AL53" s="143">
        <f t="shared" si="154"/>
        <v>0</v>
      </c>
      <c r="AM53" s="143">
        <f t="shared" si="154"/>
        <v>0</v>
      </c>
      <c r="AN53" s="143">
        <f t="shared" si="154"/>
        <v>0</v>
      </c>
      <c r="AO53" s="143">
        <f t="shared" si="154"/>
        <v>0</v>
      </c>
      <c r="AP53" s="143">
        <f t="shared" si="154"/>
        <v>0</v>
      </c>
      <c r="AQ53" s="143">
        <f t="shared" si="154"/>
        <v>0</v>
      </c>
      <c r="AR53" s="143">
        <f t="shared" si="154"/>
        <v>0</v>
      </c>
      <c r="AS53" s="143">
        <f t="shared" si="154"/>
        <v>0</v>
      </c>
      <c r="AT53" s="143">
        <f t="shared" si="154"/>
        <v>0</v>
      </c>
      <c r="AU53" s="143">
        <f t="shared" si="154"/>
        <v>0</v>
      </c>
      <c r="AV53" s="143">
        <f t="shared" si="154"/>
        <v>0</v>
      </c>
      <c r="AW53" s="143">
        <f t="shared" si="154"/>
        <v>0</v>
      </c>
      <c r="AX53" s="143">
        <f t="shared" si="154"/>
        <v>0</v>
      </c>
      <c r="AY53" s="143">
        <f t="shared" si="154"/>
        <v>0</v>
      </c>
      <c r="AZ53" s="143">
        <f t="shared" si="154"/>
        <v>0</v>
      </c>
      <c r="BA53" s="143">
        <f t="shared" si="154"/>
        <v>0</v>
      </c>
      <c r="BB53" s="143">
        <f t="shared" si="154"/>
        <v>0</v>
      </c>
      <c r="BC53" s="143">
        <f t="shared" si="154"/>
        <v>0</v>
      </c>
      <c r="BD53" s="143">
        <f t="shared" si="154"/>
        <v>0</v>
      </c>
      <c r="BE53" s="143">
        <f t="shared" si="154"/>
        <v>0</v>
      </c>
      <c r="BF53" s="143">
        <f t="shared" si="154"/>
        <v>0</v>
      </c>
      <c r="BG53" s="143">
        <f t="shared" si="154"/>
        <v>0</v>
      </c>
      <c r="BH53" s="143">
        <f t="shared" si="154"/>
        <v>0</v>
      </c>
      <c r="BI53" s="143">
        <f t="shared" si="154"/>
        <v>0</v>
      </c>
      <c r="BJ53" s="143">
        <f t="shared" si="154"/>
        <v>0</v>
      </c>
      <c r="BK53" s="143">
        <f t="shared" si="154"/>
        <v>0</v>
      </c>
      <c r="BL53" s="143">
        <f t="shared" si="154"/>
        <v>0</v>
      </c>
      <c r="BM53" s="143">
        <f t="shared" si="154"/>
        <v>0</v>
      </c>
      <c r="BN53" s="143">
        <f t="shared" si="154"/>
        <v>0</v>
      </c>
      <c r="BO53" s="143">
        <f t="shared" ref="BO53:DZ53" si="155">+BO$11*$A$53</f>
        <v>0</v>
      </c>
      <c r="BP53" s="143">
        <f t="shared" si="155"/>
        <v>0</v>
      </c>
      <c r="BQ53" s="143">
        <f t="shared" si="155"/>
        <v>0</v>
      </c>
      <c r="BR53" s="143">
        <f t="shared" si="155"/>
        <v>0</v>
      </c>
      <c r="BS53" s="143">
        <f t="shared" si="155"/>
        <v>0</v>
      </c>
      <c r="BT53" s="143">
        <f t="shared" si="155"/>
        <v>0</v>
      </c>
      <c r="BU53" s="143">
        <f t="shared" si="155"/>
        <v>0</v>
      </c>
      <c r="BV53" s="143">
        <f t="shared" si="155"/>
        <v>0</v>
      </c>
      <c r="BW53" s="143">
        <f t="shared" si="155"/>
        <v>0</v>
      </c>
      <c r="BX53" s="143">
        <f t="shared" si="155"/>
        <v>0</v>
      </c>
      <c r="BY53" s="143">
        <f t="shared" si="155"/>
        <v>0</v>
      </c>
      <c r="BZ53" s="143">
        <f t="shared" si="155"/>
        <v>0</v>
      </c>
      <c r="CA53" s="143">
        <f t="shared" si="155"/>
        <v>0</v>
      </c>
      <c r="CB53" s="143">
        <f t="shared" si="155"/>
        <v>0</v>
      </c>
      <c r="CC53" s="143">
        <f t="shared" si="155"/>
        <v>0</v>
      </c>
      <c r="CD53" s="143">
        <f t="shared" si="155"/>
        <v>0</v>
      </c>
      <c r="CE53" s="143">
        <f t="shared" si="155"/>
        <v>0</v>
      </c>
      <c r="CF53" s="143">
        <f t="shared" si="155"/>
        <v>0</v>
      </c>
      <c r="CG53" s="143">
        <f t="shared" si="155"/>
        <v>0</v>
      </c>
      <c r="CH53" s="143">
        <f t="shared" si="155"/>
        <v>0</v>
      </c>
      <c r="CI53" s="143">
        <f t="shared" si="155"/>
        <v>0</v>
      </c>
      <c r="CJ53" s="143">
        <f t="shared" si="155"/>
        <v>0</v>
      </c>
      <c r="CK53" s="143">
        <f t="shared" si="155"/>
        <v>0</v>
      </c>
      <c r="CL53" s="143">
        <f t="shared" si="155"/>
        <v>0</v>
      </c>
      <c r="CM53" s="143">
        <f t="shared" si="155"/>
        <v>0</v>
      </c>
      <c r="CN53" s="143">
        <f t="shared" si="155"/>
        <v>0</v>
      </c>
      <c r="CO53" s="143">
        <f t="shared" si="155"/>
        <v>0</v>
      </c>
      <c r="CP53" s="143">
        <f t="shared" si="155"/>
        <v>0</v>
      </c>
      <c r="CQ53" s="143">
        <f t="shared" si="155"/>
        <v>0</v>
      </c>
      <c r="CR53" s="143">
        <f t="shared" si="155"/>
        <v>0</v>
      </c>
      <c r="CS53" s="143">
        <f t="shared" si="155"/>
        <v>0</v>
      </c>
      <c r="CT53" s="143">
        <f t="shared" si="155"/>
        <v>0</v>
      </c>
      <c r="CU53" s="143">
        <f t="shared" si="155"/>
        <v>0</v>
      </c>
      <c r="CV53" s="143">
        <f t="shared" si="155"/>
        <v>0</v>
      </c>
      <c r="CW53" s="143">
        <f t="shared" si="155"/>
        <v>0</v>
      </c>
      <c r="CX53" s="143">
        <f t="shared" si="155"/>
        <v>0</v>
      </c>
      <c r="CY53" s="143">
        <f t="shared" si="155"/>
        <v>0</v>
      </c>
      <c r="CZ53" s="143">
        <f t="shared" si="155"/>
        <v>0</v>
      </c>
      <c r="DA53" s="143">
        <f t="shared" si="155"/>
        <v>0</v>
      </c>
      <c r="DB53" s="143">
        <f t="shared" si="155"/>
        <v>0</v>
      </c>
      <c r="DC53" s="143">
        <f t="shared" si="155"/>
        <v>0</v>
      </c>
      <c r="DD53" s="143">
        <f t="shared" si="155"/>
        <v>0</v>
      </c>
      <c r="DE53" s="143">
        <f t="shared" si="155"/>
        <v>0</v>
      </c>
      <c r="DF53" s="143">
        <f t="shared" si="155"/>
        <v>0</v>
      </c>
      <c r="DG53" s="143">
        <f t="shared" si="155"/>
        <v>0</v>
      </c>
      <c r="DH53" s="143">
        <f t="shared" si="155"/>
        <v>0</v>
      </c>
      <c r="DI53" s="143">
        <f t="shared" si="155"/>
        <v>0</v>
      </c>
      <c r="DJ53" s="143">
        <f t="shared" si="155"/>
        <v>0</v>
      </c>
      <c r="DK53" s="143">
        <f t="shared" si="155"/>
        <v>0</v>
      </c>
      <c r="DL53" s="143">
        <f t="shared" si="155"/>
        <v>0</v>
      </c>
      <c r="DM53" s="143">
        <f t="shared" si="155"/>
        <v>0</v>
      </c>
      <c r="DN53" s="143">
        <f t="shared" si="155"/>
        <v>0</v>
      </c>
      <c r="DO53" s="143">
        <f t="shared" si="155"/>
        <v>0</v>
      </c>
      <c r="DP53" s="143">
        <f t="shared" si="155"/>
        <v>0</v>
      </c>
      <c r="DQ53" s="143">
        <f t="shared" si="155"/>
        <v>0</v>
      </c>
      <c r="DR53" s="143">
        <f t="shared" si="155"/>
        <v>0</v>
      </c>
      <c r="DS53" s="143">
        <f t="shared" si="155"/>
        <v>0</v>
      </c>
      <c r="DT53" s="143">
        <f t="shared" si="155"/>
        <v>0</v>
      </c>
      <c r="DU53" s="143">
        <f t="shared" si="155"/>
        <v>0</v>
      </c>
      <c r="DV53" s="143">
        <f t="shared" si="155"/>
        <v>0</v>
      </c>
      <c r="DW53" s="143">
        <f t="shared" si="155"/>
        <v>0</v>
      </c>
      <c r="DX53" s="143">
        <f t="shared" si="155"/>
        <v>0</v>
      </c>
      <c r="DY53" s="143">
        <f t="shared" si="155"/>
        <v>0</v>
      </c>
      <c r="DZ53" s="143">
        <f t="shared" si="155"/>
        <v>0</v>
      </c>
      <c r="EA53" s="143">
        <f t="shared" ref="EA53:GL53" si="156">+EA$11*$A$53</f>
        <v>0</v>
      </c>
      <c r="EB53" s="143">
        <f t="shared" si="156"/>
        <v>0</v>
      </c>
      <c r="EC53" s="143">
        <f t="shared" si="156"/>
        <v>0</v>
      </c>
      <c r="ED53" s="143">
        <f t="shared" si="156"/>
        <v>0</v>
      </c>
      <c r="EE53" s="143">
        <f t="shared" si="156"/>
        <v>0</v>
      </c>
      <c r="EF53" s="143">
        <f t="shared" si="156"/>
        <v>0</v>
      </c>
      <c r="EG53" s="143">
        <f t="shared" si="156"/>
        <v>0</v>
      </c>
      <c r="EH53" s="143">
        <f t="shared" si="156"/>
        <v>0</v>
      </c>
      <c r="EI53" s="143">
        <f t="shared" si="156"/>
        <v>0</v>
      </c>
      <c r="EJ53" s="143">
        <f t="shared" si="156"/>
        <v>0</v>
      </c>
      <c r="EK53" s="143">
        <f t="shared" si="156"/>
        <v>0</v>
      </c>
      <c r="EL53" s="143">
        <f t="shared" si="156"/>
        <v>0</v>
      </c>
      <c r="EM53" s="143">
        <f t="shared" si="156"/>
        <v>0</v>
      </c>
      <c r="EN53" s="143">
        <f t="shared" si="156"/>
        <v>0</v>
      </c>
      <c r="EO53" s="143">
        <f t="shared" si="156"/>
        <v>0</v>
      </c>
      <c r="EP53" s="143">
        <f t="shared" si="156"/>
        <v>0</v>
      </c>
      <c r="EQ53" s="143">
        <f t="shared" si="156"/>
        <v>0</v>
      </c>
      <c r="ER53" s="143">
        <f t="shared" si="156"/>
        <v>0</v>
      </c>
      <c r="ES53" s="143">
        <f t="shared" si="156"/>
        <v>0</v>
      </c>
      <c r="ET53" s="143">
        <f t="shared" si="156"/>
        <v>0</v>
      </c>
      <c r="EU53" s="143">
        <f t="shared" si="156"/>
        <v>0</v>
      </c>
      <c r="EV53" s="143">
        <f t="shared" si="156"/>
        <v>0</v>
      </c>
      <c r="EW53" s="143">
        <f t="shared" si="156"/>
        <v>0</v>
      </c>
      <c r="EX53" s="143">
        <f t="shared" si="156"/>
        <v>0</v>
      </c>
      <c r="EY53" s="143">
        <f t="shared" si="156"/>
        <v>0</v>
      </c>
      <c r="EZ53" s="143">
        <f t="shared" si="156"/>
        <v>0</v>
      </c>
      <c r="FA53" s="143">
        <f t="shared" si="156"/>
        <v>0</v>
      </c>
      <c r="FB53" s="143">
        <f t="shared" si="156"/>
        <v>0</v>
      </c>
      <c r="FC53" s="143">
        <f t="shared" si="156"/>
        <v>0</v>
      </c>
      <c r="FD53" s="143">
        <f t="shared" si="156"/>
        <v>0</v>
      </c>
      <c r="FE53" s="143">
        <f t="shared" si="156"/>
        <v>0</v>
      </c>
      <c r="FF53" s="143">
        <f t="shared" si="156"/>
        <v>0</v>
      </c>
      <c r="FG53" s="143">
        <f t="shared" si="156"/>
        <v>0</v>
      </c>
      <c r="FH53" s="143">
        <f t="shared" si="156"/>
        <v>0</v>
      </c>
      <c r="FI53" s="143">
        <f t="shared" si="156"/>
        <v>0</v>
      </c>
      <c r="FJ53" s="143">
        <f t="shared" si="156"/>
        <v>0</v>
      </c>
      <c r="FK53" s="143">
        <f t="shared" si="156"/>
        <v>0</v>
      </c>
      <c r="FL53" s="143">
        <f t="shared" si="156"/>
        <v>0</v>
      </c>
      <c r="FM53" s="143">
        <f t="shared" si="156"/>
        <v>0</v>
      </c>
      <c r="FN53" s="143">
        <f t="shared" si="156"/>
        <v>0</v>
      </c>
      <c r="FO53" s="143">
        <f t="shared" si="156"/>
        <v>0</v>
      </c>
      <c r="FP53" s="143">
        <f t="shared" si="156"/>
        <v>0</v>
      </c>
      <c r="FQ53" s="143">
        <f t="shared" si="156"/>
        <v>0</v>
      </c>
      <c r="FR53" s="143">
        <f t="shared" si="156"/>
        <v>0</v>
      </c>
      <c r="FS53" s="143">
        <f t="shared" si="156"/>
        <v>0</v>
      </c>
      <c r="FT53" s="143">
        <f t="shared" si="156"/>
        <v>0</v>
      </c>
      <c r="FU53" s="143">
        <f t="shared" si="156"/>
        <v>0</v>
      </c>
      <c r="FV53" s="143">
        <f t="shared" si="156"/>
        <v>0</v>
      </c>
      <c r="FW53" s="143">
        <f t="shared" si="156"/>
        <v>0</v>
      </c>
      <c r="FX53" s="143">
        <f t="shared" si="156"/>
        <v>0</v>
      </c>
      <c r="FY53" s="143">
        <f t="shared" si="156"/>
        <v>0</v>
      </c>
      <c r="FZ53" s="143">
        <f t="shared" si="156"/>
        <v>0</v>
      </c>
      <c r="GA53" s="143">
        <f t="shared" si="156"/>
        <v>0</v>
      </c>
      <c r="GB53" s="143">
        <f t="shared" si="156"/>
        <v>0</v>
      </c>
      <c r="GC53" s="143">
        <f t="shared" si="156"/>
        <v>0</v>
      </c>
      <c r="GD53" s="143">
        <f t="shared" si="156"/>
        <v>0</v>
      </c>
      <c r="GE53" s="143">
        <f t="shared" si="156"/>
        <v>0</v>
      </c>
      <c r="GF53" s="143">
        <f t="shared" si="156"/>
        <v>0</v>
      </c>
      <c r="GG53" s="143">
        <f t="shared" si="156"/>
        <v>0</v>
      </c>
      <c r="GH53" s="143">
        <f t="shared" si="156"/>
        <v>0</v>
      </c>
      <c r="GI53" s="143">
        <f t="shared" si="156"/>
        <v>0</v>
      </c>
      <c r="GJ53" s="143">
        <f t="shared" si="156"/>
        <v>0</v>
      </c>
      <c r="GK53" s="143">
        <f t="shared" si="156"/>
        <v>0</v>
      </c>
      <c r="GL53" s="143">
        <f t="shared" si="156"/>
        <v>0</v>
      </c>
      <c r="GM53" s="143">
        <f t="shared" ref="GM53:IX53" si="157">+GM$11*$A$53</f>
        <v>0</v>
      </c>
      <c r="GN53" s="143">
        <f t="shared" si="157"/>
        <v>0</v>
      </c>
      <c r="GO53" s="143">
        <f t="shared" si="157"/>
        <v>0</v>
      </c>
      <c r="GP53" s="143">
        <f t="shared" si="157"/>
        <v>0</v>
      </c>
      <c r="GQ53" s="143">
        <f t="shared" si="157"/>
        <v>0</v>
      </c>
      <c r="GR53" s="143">
        <f t="shared" si="157"/>
        <v>0</v>
      </c>
      <c r="GS53" s="143">
        <f t="shared" si="157"/>
        <v>0</v>
      </c>
      <c r="GT53" s="143">
        <f t="shared" si="157"/>
        <v>0</v>
      </c>
      <c r="GU53" s="143">
        <f t="shared" si="157"/>
        <v>0</v>
      </c>
      <c r="GV53" s="143">
        <f t="shared" si="157"/>
        <v>0</v>
      </c>
      <c r="GW53" s="143">
        <f t="shared" si="157"/>
        <v>0</v>
      </c>
      <c r="GX53" s="143">
        <f t="shared" si="157"/>
        <v>0</v>
      </c>
      <c r="GY53" s="143">
        <f t="shared" si="157"/>
        <v>0</v>
      </c>
      <c r="GZ53" s="143">
        <f t="shared" si="157"/>
        <v>0</v>
      </c>
      <c r="HA53" s="143">
        <f t="shared" si="157"/>
        <v>0</v>
      </c>
      <c r="HB53" s="143">
        <f t="shared" si="157"/>
        <v>0</v>
      </c>
      <c r="HC53" s="143">
        <f t="shared" si="157"/>
        <v>0</v>
      </c>
      <c r="HD53" s="143">
        <f t="shared" si="157"/>
        <v>0</v>
      </c>
      <c r="HE53" s="143">
        <f t="shared" si="157"/>
        <v>0</v>
      </c>
      <c r="HF53" s="143">
        <f t="shared" si="157"/>
        <v>0</v>
      </c>
      <c r="HG53" s="143">
        <f t="shared" si="157"/>
        <v>0</v>
      </c>
      <c r="HH53" s="143">
        <f t="shared" si="157"/>
        <v>0</v>
      </c>
      <c r="HI53" s="143">
        <f t="shared" si="157"/>
        <v>0</v>
      </c>
      <c r="HJ53" s="143">
        <f t="shared" si="157"/>
        <v>0</v>
      </c>
      <c r="HK53" s="143">
        <f t="shared" si="157"/>
        <v>0</v>
      </c>
      <c r="HL53" s="143">
        <f t="shared" si="157"/>
        <v>0</v>
      </c>
      <c r="HM53" s="143">
        <f t="shared" si="157"/>
        <v>0</v>
      </c>
      <c r="HN53" s="143">
        <f t="shared" si="157"/>
        <v>0</v>
      </c>
      <c r="HO53" s="143">
        <f t="shared" si="157"/>
        <v>0</v>
      </c>
      <c r="HP53" s="143">
        <f t="shared" si="157"/>
        <v>0</v>
      </c>
      <c r="HQ53" s="143">
        <f t="shared" si="157"/>
        <v>0</v>
      </c>
      <c r="HR53" s="143">
        <f t="shared" si="157"/>
        <v>0</v>
      </c>
      <c r="HS53" s="143">
        <f t="shared" si="157"/>
        <v>0</v>
      </c>
      <c r="HT53" s="143">
        <f t="shared" si="157"/>
        <v>0</v>
      </c>
      <c r="HU53" s="143">
        <f t="shared" si="157"/>
        <v>0</v>
      </c>
      <c r="HV53" s="143">
        <f t="shared" si="157"/>
        <v>0</v>
      </c>
      <c r="HW53" s="143">
        <f t="shared" si="157"/>
        <v>0</v>
      </c>
      <c r="HX53" s="143">
        <f t="shared" si="157"/>
        <v>0</v>
      </c>
      <c r="HY53" s="143">
        <f t="shared" si="157"/>
        <v>0</v>
      </c>
      <c r="HZ53" s="143">
        <f t="shared" si="157"/>
        <v>0</v>
      </c>
      <c r="IA53" s="143">
        <f t="shared" si="157"/>
        <v>0</v>
      </c>
      <c r="IB53" s="143">
        <f t="shared" si="157"/>
        <v>0</v>
      </c>
      <c r="IC53" s="143">
        <f t="shared" si="157"/>
        <v>0</v>
      </c>
      <c r="ID53" s="143">
        <f t="shared" si="157"/>
        <v>0</v>
      </c>
      <c r="IE53" s="143">
        <f t="shared" si="157"/>
        <v>0</v>
      </c>
      <c r="IF53" s="143">
        <f t="shared" si="157"/>
        <v>0</v>
      </c>
      <c r="IG53" s="143">
        <f t="shared" si="157"/>
        <v>0</v>
      </c>
      <c r="IH53" s="143">
        <f t="shared" si="157"/>
        <v>0</v>
      </c>
      <c r="II53" s="143">
        <f t="shared" si="157"/>
        <v>0</v>
      </c>
      <c r="IJ53" s="143">
        <f t="shared" si="157"/>
        <v>0</v>
      </c>
      <c r="IK53" s="143">
        <f t="shared" si="157"/>
        <v>0</v>
      </c>
      <c r="IL53" s="143">
        <f t="shared" si="157"/>
        <v>0</v>
      </c>
      <c r="IM53" s="143">
        <f t="shared" si="157"/>
        <v>0</v>
      </c>
      <c r="IN53" s="143">
        <f t="shared" si="157"/>
        <v>0</v>
      </c>
      <c r="IO53" s="143">
        <f t="shared" si="157"/>
        <v>0</v>
      </c>
      <c r="IP53" s="143">
        <f t="shared" si="157"/>
        <v>0</v>
      </c>
      <c r="IQ53" s="143">
        <f t="shared" si="157"/>
        <v>0</v>
      </c>
      <c r="IR53" s="143">
        <f t="shared" si="157"/>
        <v>0</v>
      </c>
      <c r="IS53" s="143">
        <f t="shared" si="157"/>
        <v>0</v>
      </c>
      <c r="IT53" s="143">
        <f t="shared" si="157"/>
        <v>0</v>
      </c>
      <c r="IU53" s="143">
        <f t="shared" si="157"/>
        <v>0</v>
      </c>
      <c r="IV53" s="143">
        <f t="shared" si="157"/>
        <v>0</v>
      </c>
      <c r="IW53" s="143">
        <f t="shared" si="157"/>
        <v>0</v>
      </c>
      <c r="IX53" s="143">
        <f t="shared" si="157"/>
        <v>0</v>
      </c>
      <c r="IY53" s="143">
        <f t="shared" ref="IY53:KP53" si="158">+IY$11*$A$53</f>
        <v>0</v>
      </c>
      <c r="IZ53" s="143">
        <f t="shared" si="158"/>
        <v>0</v>
      </c>
      <c r="JA53" s="143">
        <f t="shared" si="158"/>
        <v>0</v>
      </c>
      <c r="JB53" s="143">
        <f t="shared" si="158"/>
        <v>0</v>
      </c>
      <c r="JC53" s="143">
        <f t="shared" si="158"/>
        <v>0</v>
      </c>
      <c r="JD53" s="143">
        <f t="shared" si="158"/>
        <v>0</v>
      </c>
      <c r="JE53" s="143">
        <f t="shared" si="158"/>
        <v>0</v>
      </c>
      <c r="JF53" s="143">
        <f t="shared" si="158"/>
        <v>0</v>
      </c>
      <c r="JG53" s="143">
        <f t="shared" si="158"/>
        <v>0</v>
      </c>
      <c r="JH53" s="143">
        <f t="shared" si="158"/>
        <v>0</v>
      </c>
      <c r="JI53" s="143">
        <f t="shared" si="158"/>
        <v>0</v>
      </c>
      <c r="JJ53" s="143">
        <f t="shared" si="158"/>
        <v>0</v>
      </c>
      <c r="JK53" s="143">
        <f t="shared" si="158"/>
        <v>0</v>
      </c>
      <c r="JL53" s="143">
        <f t="shared" si="158"/>
        <v>0</v>
      </c>
      <c r="JM53" s="143">
        <f t="shared" si="158"/>
        <v>0</v>
      </c>
      <c r="JN53" s="143">
        <f t="shared" si="158"/>
        <v>0</v>
      </c>
      <c r="JO53" s="143">
        <f t="shared" si="158"/>
        <v>0</v>
      </c>
      <c r="JP53" s="143">
        <f t="shared" si="158"/>
        <v>0</v>
      </c>
      <c r="JQ53" s="143">
        <f t="shared" si="158"/>
        <v>0</v>
      </c>
      <c r="JR53" s="143">
        <f t="shared" si="158"/>
        <v>0</v>
      </c>
      <c r="JS53" s="143">
        <f t="shared" si="158"/>
        <v>0</v>
      </c>
      <c r="JT53" s="143">
        <f t="shared" si="158"/>
        <v>0</v>
      </c>
      <c r="JU53" s="143">
        <f t="shared" si="158"/>
        <v>0</v>
      </c>
      <c r="JV53" s="143">
        <f t="shared" si="158"/>
        <v>0</v>
      </c>
      <c r="JW53" s="143">
        <f t="shared" si="158"/>
        <v>0</v>
      </c>
      <c r="JX53" s="143">
        <f t="shared" si="158"/>
        <v>0</v>
      </c>
      <c r="JY53" s="143">
        <f t="shared" si="158"/>
        <v>0</v>
      </c>
      <c r="JZ53" s="143">
        <f t="shared" si="158"/>
        <v>0</v>
      </c>
      <c r="KA53" s="143">
        <f t="shared" si="158"/>
        <v>0</v>
      </c>
      <c r="KB53" s="143">
        <f t="shared" si="158"/>
        <v>0</v>
      </c>
      <c r="KC53" s="143">
        <f t="shared" si="158"/>
        <v>0</v>
      </c>
      <c r="KD53" s="143">
        <f t="shared" si="158"/>
        <v>0</v>
      </c>
      <c r="KE53" s="143">
        <f t="shared" si="158"/>
        <v>0</v>
      </c>
      <c r="KF53" s="143">
        <f t="shared" si="158"/>
        <v>0</v>
      </c>
      <c r="KG53" s="143">
        <f t="shared" si="158"/>
        <v>0</v>
      </c>
      <c r="KH53" s="143">
        <f t="shared" si="158"/>
        <v>0</v>
      </c>
      <c r="KI53" s="143">
        <f t="shared" si="158"/>
        <v>0</v>
      </c>
      <c r="KJ53" s="143">
        <f t="shared" si="158"/>
        <v>0</v>
      </c>
      <c r="KK53" s="143">
        <f t="shared" si="158"/>
        <v>0</v>
      </c>
      <c r="KL53" s="143">
        <f t="shared" si="158"/>
        <v>0</v>
      </c>
      <c r="KM53" s="143">
        <f t="shared" si="158"/>
        <v>0</v>
      </c>
      <c r="KN53" s="143">
        <f t="shared" si="158"/>
        <v>0</v>
      </c>
      <c r="KO53" s="143">
        <f t="shared" si="158"/>
        <v>0</v>
      </c>
      <c r="KP53" s="143">
        <f t="shared" si="158"/>
        <v>0</v>
      </c>
    </row>
    <row r="54" spans="1:302">
      <c r="B54" s="142" t="s">
        <v>303</v>
      </c>
      <c r="C54" s="119">
        <f>+'Serv Deuda Nueva'!C76</f>
        <v>15937288.166666664</v>
      </c>
      <c r="D54" s="119">
        <f>+'Serv Deuda Nueva'!D76</f>
        <v>15561915.440002998</v>
      </c>
      <c r="E54" s="119">
        <f>+'Serv Deuda Nueva'!E76</f>
        <v>15172629.436326221</v>
      </c>
      <c r="F54" s="119">
        <f>+'Serv Deuda Nueva'!F76</f>
        <v>14783344.211191885</v>
      </c>
      <c r="G54" s="119">
        <f>+'Serv Deuda Nueva'!G76</f>
        <v>14394059.764599999</v>
      </c>
      <c r="H54" s="119">
        <f>+'Serv Deuda Nueva'!H76</f>
        <v>14423592.446902774</v>
      </c>
      <c r="I54" s="119">
        <f>+'Serv Deuda Nueva'!I76</f>
        <v>14453125.070111111</v>
      </c>
      <c r="J54" s="119">
        <f>+'Serv Deuda Nueva'!J76</f>
        <v>14482657.634225002</v>
      </c>
      <c r="K54" s="119">
        <f>+'Serv Deuda Nueva'!K76</f>
        <v>14512190.139244445</v>
      </c>
      <c r="L54" s="119">
        <f>+'Serv Deuda Nueva'!L76</f>
        <v>14541722.585169448</v>
      </c>
      <c r="M54" s="119">
        <f>+'Serv Deuda Nueva'!M76</f>
        <v>14571254.971999997</v>
      </c>
      <c r="N54" s="119">
        <f>+'Serv Deuda Nueva'!N76</f>
        <v>14539343.183962151</v>
      </c>
      <c r="O54" s="119">
        <f>+'Serv Deuda Nueva'!O76</f>
        <v>15199803.459719442</v>
      </c>
      <c r="P54" s="119">
        <f>+'Serv Deuda Nueva'!P76</f>
        <v>15170446.188194789</v>
      </c>
      <c r="Q54" s="119">
        <f>+'Serv Deuda Nueva'!Q76</f>
        <v>15142988.05161944</v>
      </c>
      <c r="R54" s="119">
        <f>+'Serv Deuda Nueva'!R76</f>
        <v>15115481.02278541</v>
      </c>
      <c r="S54" s="119">
        <f>+'Serv Deuda Nueva'!S76</f>
        <v>15087925.580156244</v>
      </c>
      <c r="T54" s="119">
        <f>+'Serv Deuda Nueva'!T76</f>
        <v>15060322.202195479</v>
      </c>
      <c r="U54" s="119">
        <f>+'Serv Deuda Nueva'!U76</f>
        <v>15032671.367366659</v>
      </c>
      <c r="V54" s="119">
        <f>+'Serv Deuda Nueva'!V76</f>
        <v>15004973.554133324</v>
      </c>
      <c r="W54" s="119">
        <f>+'Serv Deuda Nueva'!W76</f>
        <v>14977229.240959018</v>
      </c>
      <c r="X54" s="119">
        <f>+'Serv Deuda Nueva'!X76</f>
        <v>14949438.90630728</v>
      </c>
      <c r="Y54" s="119">
        <f>+'Serv Deuda Nueva'!Y76</f>
        <v>14921603.028641665</v>
      </c>
      <c r="Z54" s="119">
        <f>+'Serv Deuda Nueva'!Z76</f>
        <v>14906360.325561943</v>
      </c>
      <c r="AA54" s="119">
        <f>+'Serv Deuda Nueva'!AA76</f>
        <v>14891062.552906664</v>
      </c>
      <c r="AB54" s="119">
        <f>+'Serv Deuda Nueva'!AB76</f>
        <v>14875709.998761246</v>
      </c>
      <c r="AC54" s="119">
        <f>+'Serv Deuda Nueva'!AC76</f>
        <v>14860302.951211108</v>
      </c>
      <c r="AD54" s="119">
        <f>+'Serv Deuda Nueva'!AD76</f>
        <v>14844841.698341662</v>
      </c>
      <c r="AE54" s="119">
        <f>+'Serv Deuda Nueva'!AE76</f>
        <v>14829326.528238328</v>
      </c>
      <c r="AF54" s="119">
        <f>+'Serv Deuda Nueva'!AF76</f>
        <v>14813757.728986522</v>
      </c>
      <c r="AG54" s="119">
        <f>+'Serv Deuda Nueva'!AG76</f>
        <v>14800069.588671662</v>
      </c>
      <c r="AH54" s="119">
        <f>+'Serv Deuda Nueva'!AH76</f>
        <v>14786314.381534576</v>
      </c>
      <c r="AI54" s="119">
        <f>+'Serv Deuda Nueva'!AI76</f>
        <v>14772492.453277772</v>
      </c>
      <c r="AJ54" s="119">
        <f>+'Serv Deuda Nueva'!AJ76</f>
        <v>14758604.149603741</v>
      </c>
      <c r="AK54" s="119">
        <f>+'Serv Deuda Nueva'!AK76</f>
        <v>14744649.816214999</v>
      </c>
      <c r="AL54" s="119">
        <f>+'Serv Deuda Nueva'!AL76</f>
        <v>14760214.787113806</v>
      </c>
      <c r="AM54" s="119">
        <f>+'Serv Deuda Nueva'!AM76</f>
        <v>14775685.804668667</v>
      </c>
      <c r="AN54" s="119">
        <f>+'Serv Deuda Nueva'!AN76</f>
        <v>14791062.676930085</v>
      </c>
      <c r="AO54" s="119">
        <f>+'Serv Deuda Nueva'!AO76</f>
        <v>14806345.211948559</v>
      </c>
      <c r="AP54" s="119">
        <f>+'Serv Deuda Nueva'!AP76</f>
        <v>14821533.217774587</v>
      </c>
      <c r="AQ54" s="119">
        <f>+'Serv Deuda Nueva'!AQ76</f>
        <v>14836626.502458671</v>
      </c>
      <c r="AR54" s="119">
        <f>+'Serv Deuda Nueva'!AR76</f>
        <v>14851624.87405131</v>
      </c>
      <c r="AS54" s="119">
        <f>+'Serv Deuda Nueva'!AS76</f>
        <v>14866528.140603006</v>
      </c>
      <c r="AT54" s="119">
        <f>+'Serv Deuda Nueva'!AT76</f>
        <v>14883270.110164257</v>
      </c>
      <c r="AU54" s="119">
        <f>+'Serv Deuda Nueva'!AU76</f>
        <v>14899902.527919455</v>
      </c>
      <c r="AV54" s="119">
        <f>+'Serv Deuda Nueva'!AV76</f>
        <v>14916425.16992751</v>
      </c>
      <c r="AW54" s="119">
        <f>+'Serv Deuda Nueva'!AW76</f>
        <v>14932837.812247334</v>
      </c>
      <c r="AX54" s="119">
        <f>+'Serv Deuda Nueva'!AX76</f>
        <v>14956318.664338402</v>
      </c>
      <c r="AY54" s="119">
        <f>+'Serv Deuda Nueva'!AY76</f>
        <v>14979680.959274748</v>
      </c>
      <c r="AZ54" s="119">
        <f>+'Serv Deuda Nueva'!AZ76</f>
        <v>15002924.319966666</v>
      </c>
      <c r="BA54" s="119">
        <f>+'Serv Deuda Nueva'!BA76</f>
        <v>15026048.369324446</v>
      </c>
      <c r="BB54" s="119">
        <f>+'Serv Deuda Nueva'!BB76</f>
        <v>15049052.730258375</v>
      </c>
      <c r="BC54" s="119">
        <f>+'Serv Deuda Nueva'!BC76</f>
        <v>15071937.025678752</v>
      </c>
      <c r="BD54" s="119">
        <f>+'Serv Deuda Nueva'!BD76</f>
        <v>15094700.878495863</v>
      </c>
      <c r="BE54" s="119">
        <f>+'Serv Deuda Nueva'!BE76</f>
        <v>15117343.911620004</v>
      </c>
      <c r="BF54" s="119">
        <f>+'Serv Deuda Nueva'!BF76</f>
        <v>15141799.747961462</v>
      </c>
      <c r="BG54" s="119">
        <f>+'Serv Deuda Nueva'!BG76</f>
        <v>15166119.74667017</v>
      </c>
      <c r="BH54" s="119">
        <f>+'Serv Deuda Nueva'!BH76</f>
        <v>15190303.476786463</v>
      </c>
      <c r="BI54" s="119">
        <f>+'Serv Deuda Nueva'!BI76</f>
        <v>15214350.507350666</v>
      </c>
      <c r="BJ54" s="119">
        <f>+'Serv Deuda Nueva'!BJ76</f>
        <v>15236803.643056251</v>
      </c>
      <c r="BK54" s="119">
        <f>+'Serv Deuda Nueva'!BK76</f>
        <v>15259121.140411668</v>
      </c>
      <c r="BL54" s="119">
        <f>+'Serv Deuda Nueva'!BL76</f>
        <v>15281302.604236251</v>
      </c>
      <c r="BM54" s="119">
        <f>+'Serv Deuda Nueva'!BM76</f>
        <v>15303347.639349334</v>
      </c>
      <c r="BN54" s="119">
        <f>+'Serv Deuda Nueva'!BN76</f>
        <v>15325255.850570248</v>
      </c>
      <c r="BO54" s="119">
        <f>+'Serv Deuda Nueva'!BO76</f>
        <v>15347026.842718333</v>
      </c>
      <c r="BP54" s="119">
        <f>+'Serv Deuda Nueva'!BP76</f>
        <v>15370594.220612915</v>
      </c>
      <c r="BQ54" s="119">
        <f>+'Serv Deuda Nueva'!BQ76</f>
        <v>15394009.157672778</v>
      </c>
      <c r="BR54" s="119">
        <f>+'Serv Deuda Nueva'!BR76</f>
        <v>15417271.209319666</v>
      </c>
      <c r="BS54" s="119">
        <f>+'Serv Deuda Nueva'!BS76</f>
        <v>15440379.930975333</v>
      </c>
      <c r="BT54" s="119">
        <f>+'Serv Deuda Nueva'!BT76</f>
        <v>15463334.878061527</v>
      </c>
      <c r="BU54" s="119">
        <f>+'Serv Deuda Nueva'!BU76</f>
        <v>15486135.606000001</v>
      </c>
      <c r="BV54" s="119">
        <f>+'Serv Deuda Nueva'!BV76</f>
        <v>15508781.6702125</v>
      </c>
      <c r="BW54" s="119">
        <f>+'Serv Deuda Nueva'!BW76</f>
        <v>15531272.626120778</v>
      </c>
      <c r="BX54" s="119">
        <f>+'Serv Deuda Nueva'!BX76</f>
        <v>15553608.029146584</v>
      </c>
      <c r="BY54" s="119">
        <f>+'Serv Deuda Nueva'!BY76</f>
        <v>15577721.434711667</v>
      </c>
      <c r="BZ54" s="119">
        <f>+'Serv Deuda Nueva'!BZ76</f>
        <v>15601663.818644473</v>
      </c>
      <c r="CA54" s="119">
        <f>+'Serv Deuda Nueva'!CA76</f>
        <v>15625434.686969168</v>
      </c>
      <c r="CB54" s="119">
        <f>+'Serv Deuda Nueva'!CB76</f>
        <v>15649033.545709917</v>
      </c>
      <c r="CC54" s="119">
        <f>+'Serv Deuda Nueva'!CC76</f>
        <v>15672459.900890889</v>
      </c>
      <c r="CD54" s="119">
        <f>+'Serv Deuda Nueva'!CD76</f>
        <v>15695713.258536251</v>
      </c>
      <c r="CE54" s="119">
        <f>+'Serv Deuda Nueva'!CE76</f>
        <v>15718793.124670168</v>
      </c>
      <c r="CF54" s="119">
        <f>+'Serv Deuda Nueva'!CF76</f>
        <v>15741699.005316807</v>
      </c>
      <c r="CG54" s="119">
        <f>+'Serv Deuda Nueva'!CG76</f>
        <v>15766364.406500332</v>
      </c>
      <c r="CH54" s="119">
        <f>+'Serv Deuda Nueva'!CH76</f>
        <v>15785995.916010277</v>
      </c>
      <c r="CI54" s="119">
        <f>+'Serv Deuda Nueva'!CI76</f>
        <v>15805445.963994779</v>
      </c>
      <c r="CJ54" s="119">
        <f>+'Serv Deuda Nueva'!CJ76</f>
        <v>15824714.173726752</v>
      </c>
      <c r="CK54" s="119">
        <f>+'Serv Deuda Nueva'!CK76</f>
        <v>15843800.168479115</v>
      </c>
      <c r="CL54" s="119">
        <f>+'Serv Deuda Nueva'!CL76</f>
        <v>15862703.571524782</v>
      </c>
      <c r="CM54" s="119">
        <f>+'Serv Deuda Nueva'!CM76</f>
        <v>15881424.006136671</v>
      </c>
      <c r="CN54" s="119">
        <f>+'Serv Deuda Nueva'!CN76</f>
        <v>15901895.095587701</v>
      </c>
      <c r="CO54" s="119">
        <f>+'Serv Deuda Nueva'!CO76</f>
        <v>15922167.676968673</v>
      </c>
      <c r="CP54" s="119">
        <f>+'Serv Deuda Nueva'!CP76</f>
        <v>15942241.339304591</v>
      </c>
      <c r="CQ54" s="119">
        <f>+'Serv Deuda Nueva'!CQ76</f>
        <v>15962115.671620453</v>
      </c>
      <c r="CR54" s="119">
        <f>+'Serv Deuda Nueva'!CR76</f>
        <v>15981790.262941258</v>
      </c>
      <c r="CS54" s="119">
        <f>+'Serv Deuda Nueva'!CS76</f>
        <v>16001264.70229201</v>
      </c>
      <c r="CT54" s="119">
        <f>+'Serv Deuda Nueva'!CT76</f>
        <v>16020538.578697706</v>
      </c>
      <c r="CU54" s="119">
        <f>+'Serv Deuda Nueva'!CU76</f>
        <v>16041545.481183344</v>
      </c>
      <c r="CV54" s="119">
        <f>+'Serv Deuda Nueva'!CV76</f>
        <v>16062336.132680014</v>
      </c>
      <c r="CW54" s="119">
        <f>+'Serv Deuda Nueva'!CW76</f>
        <v>16082910.087964794</v>
      </c>
      <c r="CX54" s="119">
        <f>+'Serv Deuda Nueva'!CX76</f>
        <v>16103266.901814764</v>
      </c>
      <c r="CY54" s="119">
        <f>+'Serv Deuda Nueva'!CY76</f>
        <v>16123406.129007017</v>
      </c>
      <c r="CZ54" s="119">
        <f>+'Serv Deuda Nueva'!CZ76</f>
        <v>16143327.324318627</v>
      </c>
      <c r="DA54" s="119">
        <f>+'Serv Deuda Nueva'!DA76</f>
        <v>16164964.042526685</v>
      </c>
      <c r="DB54" s="119">
        <f>+'Serv Deuda Nueva'!DB76</f>
        <v>16186366.903818518</v>
      </c>
      <c r="DC54" s="119">
        <f>+'Serv Deuda Nueva'!DC76</f>
        <v>16207535.428723298</v>
      </c>
      <c r="DD54" s="119">
        <f>+'Serv Deuda Nueva'!DD76</f>
        <v>16228469.137770185</v>
      </c>
      <c r="DE54" s="119">
        <f>+'Serv Deuda Nueva'!DE76</f>
        <v>16249167.551488355</v>
      </c>
      <c r="DF54" s="119">
        <f>+'Serv Deuda Nueva'!DF76</f>
        <v>16269630.190406965</v>
      </c>
      <c r="DG54" s="119">
        <f>+'Serv Deuda Nueva'!DG76</f>
        <v>16291790.575055189</v>
      </c>
      <c r="DH54" s="119">
        <f>+'Serv Deuda Nueva'!DH76</f>
        <v>16313699.222876608</v>
      </c>
      <c r="DI54" s="119">
        <f>+'Serv Deuda Nueva'!DI76</f>
        <v>16335355.620152468</v>
      </c>
      <c r="DJ54" s="119">
        <f>+'Serv Deuda Nueva'!DJ76</f>
        <v>16356759.253164025</v>
      </c>
      <c r="DK54" s="119">
        <f>+'Serv Deuda Nueva'!DK76</f>
        <v>16377909.608192526</v>
      </c>
      <c r="DL54" s="119">
        <f>+'Serv Deuda Nueva'!DL76</f>
        <v>16400740.171519222</v>
      </c>
      <c r="DM54" s="119">
        <f>+'Serv Deuda Nueva'!DM76</f>
        <v>16423301.369259916</v>
      </c>
      <c r="DN54" s="119">
        <f>+'Serv Deuda Nueva'!DN76</f>
        <v>16445592.653447947</v>
      </c>
      <c r="DO54" s="119">
        <f>+'Serv Deuda Nueva'!DO76</f>
        <v>16467613.476116642</v>
      </c>
      <c r="DP54" s="119">
        <f>+'Serv Deuda Nueva'!DP76</f>
        <v>16489363.289299337</v>
      </c>
      <c r="DQ54" s="119">
        <f>+'Serv Deuda Nueva'!DQ76</f>
        <v>16512775.545029333</v>
      </c>
      <c r="DR54" s="119">
        <f>+'Serv Deuda Nueva'!DR76</f>
        <v>16539415.076256221</v>
      </c>
      <c r="DS54" s="119">
        <f>+'Serv Deuda Nueva'!DS76</f>
        <v>16565756.428434486</v>
      </c>
      <c r="DT54" s="119">
        <f>+'Serv Deuda Nueva'!DT76</f>
        <v>16591798.824547395</v>
      </c>
      <c r="DU54" s="119">
        <f>+'Serv Deuda Nueva'!DU76</f>
        <v>16617541.487578219</v>
      </c>
      <c r="DV54" s="119">
        <f>+'Serv Deuda Nueva'!DV76</f>
        <v>16644917.640510216</v>
      </c>
      <c r="DW54" s="119">
        <f>+'Serv Deuda Nueva'!DW76</f>
        <v>16671977.309083594</v>
      </c>
      <c r="DX54" s="119">
        <f>+'Serv Deuda Nueva'!DX76</f>
        <v>16698719.670574747</v>
      </c>
      <c r="DY54" s="119">
        <f>+'Serv Deuda Nueva'!DY76</f>
        <v>16725143.90226008</v>
      </c>
      <c r="DZ54" s="119">
        <f>+'Serv Deuda Nueva'!DZ76</f>
        <v>16753183.18141599</v>
      </c>
      <c r="EA54" s="119">
        <f>+'Serv Deuda Nueva'!EA76</f>
        <v>16780887.427133322</v>
      </c>
      <c r="EB54" s="119">
        <f>+'Serv Deuda Nueva'!EB76</f>
        <v>16808255.77098161</v>
      </c>
      <c r="EC54" s="119">
        <f>+'Serv Deuda Nueva'!EC76</f>
        <v>16835287.344530389</v>
      </c>
      <c r="ED54" s="119">
        <f>+'Serv Deuda Nueva'!ED76</f>
        <v>16861981.279349186</v>
      </c>
      <c r="EE54" s="119">
        <f>+'Serv Deuda Nueva'!EE76</f>
        <v>16890270.707007542</v>
      </c>
      <c r="EF54" s="119">
        <f>+'Serv Deuda Nueva'!EF76</f>
        <v>16918205.424711317</v>
      </c>
      <c r="EG54" s="119">
        <f>+'Serv Deuda Nueva'!EG76</f>
        <v>16945784.518323183</v>
      </c>
      <c r="EH54" s="119">
        <f>+'Serv Deuda Nueva'!EH76</f>
        <v>16973007.073705807</v>
      </c>
      <c r="EI54" s="119">
        <f>+'Serv Deuda Nueva'!EI76</f>
        <v>17001806.176721849</v>
      </c>
      <c r="EJ54" s="119">
        <f>+'Serv Deuda Nueva'!EJ76</f>
        <v>17030231.517927825</v>
      </c>
      <c r="EK54" s="119">
        <f>+'Serv Deuda Nueva'!EK76</f>
        <v>17058282.137479536</v>
      </c>
      <c r="EL54" s="119">
        <f>+'Serv Deuda Nueva'!EL76</f>
        <v>17085957.075532779</v>
      </c>
      <c r="EM54" s="119">
        <f>+'Serv Deuda Nueva'!EM76</f>
        <v>17115189.37224336</v>
      </c>
      <c r="EN54" s="119">
        <f>+'Serv Deuda Nueva'!EN76</f>
        <v>17144028.61151842</v>
      </c>
      <c r="EO54" s="119">
        <f>+'Serv Deuda Nueva'!EO76</f>
        <v>17172473.787806913</v>
      </c>
      <c r="EP54" s="119">
        <f>+'Serv Deuda Nueva'!EP76</f>
        <v>17202457.895557754</v>
      </c>
      <c r="EQ54" s="119">
        <f>+'Serv Deuda Nueva'!EQ76</f>
        <v>17232030.427264377</v>
      </c>
      <c r="ER54" s="119">
        <f>+'Serv Deuda Nueva'!ER76</f>
        <v>17261190.331668839</v>
      </c>
      <c r="ES54" s="119">
        <f>+'Serv Deuda Nueva'!ES76</f>
        <v>17289936.557513215</v>
      </c>
      <c r="ET54" s="119">
        <f>+'Serv Deuda Nueva'!ET76</f>
        <v>17320202.053539574</v>
      </c>
      <c r="EU54" s="119">
        <f>+'Serv Deuda Nueva'!EU76</f>
        <v>17350036.205591969</v>
      </c>
      <c r="EV54" s="119">
        <f>+'Serv Deuda Nueva'!EV76</f>
        <v>17379437.916705616</v>
      </c>
      <c r="EW54" s="119">
        <f>+'Serv Deuda Nueva'!EW76</f>
        <v>17410340.0899157</v>
      </c>
      <c r="EX54" s="119">
        <f>+'Serv Deuda Nueva'!EX76</f>
        <v>17440792.019652568</v>
      </c>
      <c r="EY54" s="119">
        <f>+'Serv Deuda Nueva'!EY76</f>
        <v>17470792.563244544</v>
      </c>
      <c r="EZ54" s="119">
        <f>+'Serv Deuda Nueva'!EZ76</f>
        <v>17502274.578019969</v>
      </c>
      <c r="FA54" s="119">
        <f>+'Serv Deuda Nueva'!FA76</f>
        <v>17533287.266995437</v>
      </c>
      <c r="FB54" s="119">
        <f>+'Serv Deuda Nueva'!FB76</f>
        <v>17563829.441792414</v>
      </c>
      <c r="FC54" s="119">
        <f>+'Serv Deuda Nueva'!FC76</f>
        <v>17595833.914032362</v>
      </c>
      <c r="FD54" s="119">
        <f>+'Serv Deuda Nueva'!FD76</f>
        <v>17627349.795318164</v>
      </c>
      <c r="FE54" s="119">
        <f>+'Serv Deuda Nueva'!FE76</f>
        <v>17658375.851564407</v>
      </c>
      <c r="FF54" s="119">
        <f>+'Serv Deuda Nueva'!FF76</f>
        <v>17690844.848685697</v>
      </c>
      <c r="FG54" s="119">
        <f>+'Serv Deuda Nueva'!FG76</f>
        <v>17722805.806871161</v>
      </c>
      <c r="FH54" s="119">
        <f>+'Serv Deuda Nueva'!FH76</f>
        <v>17754257.446328543</v>
      </c>
      <c r="FI54" s="119">
        <f>+'Serv Deuda Nueva'!FI76</f>
        <v>17787132.487265565</v>
      </c>
      <c r="FJ54" s="119">
        <f>+'Serv Deuda Nueva'!FJ76</f>
        <v>17819479.858457625</v>
      </c>
      <c r="FK54" s="119">
        <f>+'Serv Deuda Nueva'!FK76</f>
        <v>17851298.234405607</v>
      </c>
      <c r="FL54" s="119">
        <f>+'Serv Deuda Nueva'!FL76</f>
        <v>17884520.289610356</v>
      </c>
      <c r="FM54" s="119">
        <f>+'Serv Deuda Nueva'!FM76</f>
        <v>17917194.861433558</v>
      </c>
      <c r="FN54" s="119">
        <f>+'Serv Deuda Nueva'!FN76</f>
        <v>17949320.578669205</v>
      </c>
      <c r="FO54" s="119">
        <f>+'Serv Deuda Nueva'!FO76</f>
        <v>17982830.07011129</v>
      </c>
      <c r="FP54" s="119">
        <f>+'Serv Deuda Nueva'!FP76</f>
        <v>18015772.081707753</v>
      </c>
      <c r="FQ54" s="119">
        <f>+'Serv Deuda Nueva'!FQ76</f>
        <v>18050079.196545735</v>
      </c>
      <c r="FR54" s="119">
        <f>+'Serv Deuda Nueva'!FR76</f>
        <v>18083800.084395044</v>
      </c>
      <c r="FS54" s="119">
        <f>+'Serv Deuda Nueva'!FS76</f>
        <v>18116933.282635957</v>
      </c>
      <c r="FT54" s="119">
        <f>+'Serv Deuda Nueva'!FT76</f>
        <v>18151411.328648731</v>
      </c>
      <c r="FU54" s="119">
        <f>+'Serv Deuda Nueva'!FU76</f>
        <v>18185282.800789461</v>
      </c>
      <c r="FV54" s="119">
        <f>+'Serv Deuda Nueva'!FV76</f>
        <v>18220480.190731555</v>
      </c>
      <c r="FW54" s="119">
        <f>+'Serv Deuda Nueva'!FW76</f>
        <v>18255052.000652976</v>
      </c>
      <c r="FX54" s="119">
        <f>+'Serv Deuda Nueva'!FX76</f>
        <v>18288996.676520258</v>
      </c>
      <c r="FY54" s="119">
        <f>+'Serv Deuda Nueva'!FY76</f>
        <v>18324246.664300002</v>
      </c>
      <c r="FZ54" s="119">
        <f>+'Serv Deuda Nueva'!FZ76</f>
        <v>6757803.3487499999</v>
      </c>
      <c r="GA54" s="119">
        <f>+'Serv Deuda Nueva'!GA76</f>
        <v>6823046.9193333331</v>
      </c>
      <c r="GB54" s="119">
        <f>+'Serv Deuda Nueva'!GB76</f>
        <v>6888235.3709166665</v>
      </c>
      <c r="GC54" s="119">
        <f>+'Serv Deuda Nueva'!GC76</f>
        <v>6955302.7034999998</v>
      </c>
      <c r="GD54" s="119">
        <f>+'Serv Deuda Nueva'!GD76</f>
        <v>7022313.3859999999</v>
      </c>
      <c r="GE54" s="119">
        <f>+'Serv Deuda Nueva'!GE76</f>
        <v>7091201.4184166668</v>
      </c>
      <c r="GF54" s="119">
        <f>+'Serv Deuda Nueva'!GF76</f>
        <v>7160031.2696666662</v>
      </c>
      <c r="GG54" s="119">
        <f>+'Serv Deuda Nueva'!GG76</f>
        <v>7230736.9397499999</v>
      </c>
      <c r="GH54" s="119">
        <f>+'Serv Deuda Nueva'!GH76</f>
        <v>7301382.8975833338</v>
      </c>
      <c r="GI54" s="119">
        <f>+'Serv Deuda Nueva'!GI76</f>
        <v>7373903.1431666669</v>
      </c>
      <c r="GJ54" s="119">
        <f>+'Serv Deuda Nueva'!GJ76</f>
        <v>7446362.1454166668</v>
      </c>
      <c r="GK54" s="119">
        <f>+'Serv Deuda Nueva'!GK76</f>
        <v>7520693.9043333335</v>
      </c>
      <c r="GL54" s="119">
        <f>+'Serv Deuda Nueva'!GL76</f>
        <v>7594962.8888333328</v>
      </c>
      <c r="GM54" s="119">
        <f>+'Serv Deuda Nueva'!GM76</f>
        <v>7671103.0989166666</v>
      </c>
      <c r="GN54" s="119">
        <f>+'Serv Deuda Nueva'!GN76</f>
        <v>7747179.0034999996</v>
      </c>
      <c r="GO54" s="119">
        <f>+'Serv Deuda Nueva'!GO76</f>
        <v>7825124.6025833329</v>
      </c>
      <c r="GP54" s="119">
        <f>+'Serv Deuda Nueva'!GP76</f>
        <v>7903004.3650833331</v>
      </c>
      <c r="GQ54" s="119">
        <f>+'Serv Deuda Nueva'!GQ76</f>
        <v>7982752.2910000002</v>
      </c>
      <c r="GR54" s="119">
        <f>+'Serv Deuda Nueva'!GR76</f>
        <v>8062432.84925</v>
      </c>
      <c r="GS54" s="119">
        <f>+'Serv Deuda Nueva'!GS76</f>
        <v>8143980.0398333333</v>
      </c>
      <c r="GT54" s="119">
        <f>+'Serv Deuda Nueva'!GT76</f>
        <v>8225458.331666667</v>
      </c>
      <c r="GU54" s="119">
        <f>+'Serv Deuda Nueva'!GU76</f>
        <v>8308801.7247500001</v>
      </c>
      <c r="GV54" s="119">
        <f>+'Serv Deuda Nueva'!GV76</f>
        <v>8392074.6879999992</v>
      </c>
      <c r="GW54" s="119">
        <f>+'Serv Deuda Nueva'!GW76</f>
        <v>8477211.2214166671</v>
      </c>
      <c r="GX54" s="119">
        <f>+'Serv Deuda Nueva'!GX76</f>
        <v>8564209.7939166669</v>
      </c>
      <c r="GY54" s="119">
        <f>+'Serv Deuda Nueva'!GY76</f>
        <v>8651134.8744166661</v>
      </c>
      <c r="GZ54" s="119">
        <f>+'Serv Deuda Nueva'!GZ76</f>
        <v>8739920.4629166666</v>
      </c>
      <c r="HA54" s="119">
        <f>+'Serv Deuda Nueva'!HA76</f>
        <v>8828631.0283333324</v>
      </c>
      <c r="HB54" s="119">
        <f>+'Serv Deuda Nueva'!HB76</f>
        <v>8919200.5706666671</v>
      </c>
      <c r="HC54" s="119">
        <f>+'Serv Deuda Nueva'!HC76</f>
        <v>9011627.5588333327</v>
      </c>
      <c r="HD54" s="119">
        <f>+'Serv Deuda Nueva'!HD76</f>
        <v>9103976.4617500007</v>
      </c>
      <c r="HE54" s="119">
        <f>+'Serv Deuda Nueva'!HE76</f>
        <v>9198181.2794166673</v>
      </c>
      <c r="HF54" s="119">
        <f>+'Serv Deuda Nueva'!HF76</f>
        <v>9294240.4807500001</v>
      </c>
      <c r="HG54" s="119">
        <f>+'Serv Deuda Nueva'!HG76</f>
        <v>9390218.5346666668</v>
      </c>
      <c r="HH54" s="119">
        <f>+'Serv Deuda Nueva'!HH76</f>
        <v>9488049.4411666673</v>
      </c>
      <c r="HI54" s="119">
        <f>+'Serv Deuda Nueva'!HI76</f>
        <v>9587731.6691666674</v>
      </c>
      <c r="HJ54" s="119">
        <f>+'Serv Deuda Nueva'!HJ76</f>
        <v>9687329.6875833329</v>
      </c>
      <c r="HK54" s="119">
        <f>+'Serv Deuda Nueva'!HK76</f>
        <v>9788777.4964166675</v>
      </c>
      <c r="HL54" s="119">
        <f>+'Serv Deuda Nueva'!HL76</f>
        <v>9892073.5645833332</v>
      </c>
      <c r="HM54" s="119">
        <f>+'Serv Deuda Nueva'!HM76</f>
        <v>9995282.3609999996</v>
      </c>
      <c r="HN54" s="119">
        <f>+'Serv Deuda Nueva'!HN76</f>
        <v>10100337.885666667</v>
      </c>
      <c r="HO54" s="119">
        <f>+'Serv Deuda Nueva'!HO76</f>
        <v>10207238.6075</v>
      </c>
      <c r="HP54" s="119">
        <f>+'Serv Deuda Nueva'!HP76</f>
        <v>10315982.995416667</v>
      </c>
      <c r="HQ54" s="119">
        <f>+'Serv Deuda Nueva'!HQ76</f>
        <v>10424635.518333333</v>
      </c>
      <c r="HR54" s="119">
        <f>+'Serv Deuda Nueva'!HR76</f>
        <v>10535130.17625</v>
      </c>
      <c r="HS54" s="119">
        <f>+'Serv Deuda Nueva'!HS76</f>
        <v>10647465.438083334</v>
      </c>
      <c r="HT54" s="119">
        <f>+'Serv Deuda Nueva'!HT76</f>
        <v>10761639.77275</v>
      </c>
      <c r="HU54" s="119">
        <f>+'Serv Deuda Nueva'!HU76</f>
        <v>10875717.649166666</v>
      </c>
      <c r="HV54" s="119">
        <f>+'Serv Deuda Nueva'!HV76</f>
        <v>10991633.067333333</v>
      </c>
      <c r="HW54" s="119">
        <f>+'Serv Deuda Nueva'!HW76</f>
        <v>10178642</v>
      </c>
      <c r="HX54" s="119">
        <f>+'Serv Deuda Nueva'!HX76</f>
        <v>11228970.404583333</v>
      </c>
      <c r="HY54" s="119">
        <f>+'Serv Deuda Nueva'!HY76</f>
        <v>11350389.261500001</v>
      </c>
      <c r="HZ54" s="119">
        <f>+'Serv Deuda Nueva'!HZ76</f>
        <v>11471705.535833333</v>
      </c>
      <c r="IA54" s="119">
        <f>+'Serv Deuda Nueva'!IA76</f>
        <v>11594853.227583334</v>
      </c>
      <c r="IB54" s="119">
        <f>+'Serv Deuda Nueva'!IB76</f>
        <v>11719830.805666666</v>
      </c>
      <c r="IC54" s="119">
        <f>+'Serv Deuda Nueva'!IC76</f>
        <v>11846636.739</v>
      </c>
      <c r="ID54" s="119">
        <f>+'Serv Deuda Nueva'!ID76</f>
        <v>11975269.4965</v>
      </c>
      <c r="IE54" s="119">
        <f>+'Serv Deuda Nueva'!IE76</f>
        <v>12105727.547083333</v>
      </c>
      <c r="IF54" s="119">
        <f>+'Serv Deuda Nueva'!IF76</f>
        <v>12238009.359666666</v>
      </c>
      <c r="IG54" s="119">
        <f>+'Serv Deuda Nueva'!IG76</f>
        <v>12372113.403166667</v>
      </c>
      <c r="IH54" s="119">
        <f>+'Serv Deuda Nueva'!IH76</f>
        <v>12508038.146500001</v>
      </c>
      <c r="II54" s="119">
        <f>+'Serv Deuda Nueva'!II76</f>
        <v>12643848.058583334</v>
      </c>
      <c r="IJ54" s="119">
        <f>+'Serv Deuda Nueva'!IJ76</f>
        <v>12781477.139416667</v>
      </c>
      <c r="IK54" s="119">
        <f>+'Serv Deuda Nueva'!IK76</f>
        <v>12920923.857916666</v>
      </c>
      <c r="IL54" s="119">
        <f>+'Serv Deuda Nueva'!IL76</f>
        <v>13062186.683</v>
      </c>
      <c r="IM54" s="119">
        <f>+'Serv Deuda Nueva'!IM76</f>
        <v>13205264.083583333</v>
      </c>
      <c r="IN54" s="119">
        <f>+'Serv Deuda Nueva'!IN76</f>
        <v>13350154.528583333</v>
      </c>
      <c r="IO54" s="119">
        <f>+'Serv Deuda Nueva'!IO76</f>
        <v>13496856.486916667</v>
      </c>
      <c r="IP54" s="119">
        <f>+'Serv Deuda Nueva'!IP76</f>
        <v>13645368.4275</v>
      </c>
      <c r="IQ54" s="119">
        <f>+'Serv Deuda Nueva'!IQ76</f>
        <v>13795688.819250001</v>
      </c>
      <c r="IR54" s="119">
        <f>+'Serv Deuda Nueva'!IR76</f>
        <v>13947816.131083334</v>
      </c>
      <c r="IS54" s="119">
        <f>+'Serv Deuda Nueva'!IS76</f>
        <v>14101748.831916668</v>
      </c>
      <c r="IT54" s="119">
        <f>+'Serv Deuda Nueva'!IT76</f>
        <v>14257485.390666667</v>
      </c>
      <c r="IU54" s="119">
        <f>+'Serv Deuda Nueva'!IU76</f>
        <v>14416958.276249999</v>
      </c>
      <c r="IV54" s="119">
        <f>+'Serv Deuda Nueva'!IV76</f>
        <v>14578230.4265</v>
      </c>
      <c r="IW54" s="119">
        <f>+'Serv Deuda Nueva'!IW76</f>
        <v>14741300.310333334</v>
      </c>
      <c r="IX54" s="119">
        <f>+'Serv Deuda Nueva'!IX76</f>
        <v>14906166.396666666</v>
      </c>
      <c r="IY54" s="119">
        <f>+'Serv Deuda Nueva'!IY76</f>
        <v>15072827.154416667</v>
      </c>
      <c r="IZ54" s="119">
        <f>+'Serv Deuda Nueva'!IZ76</f>
        <v>15241281.0525</v>
      </c>
      <c r="JA54" s="119">
        <f>+'Serv Deuda Nueva'!JA76</f>
        <v>15411526.559833333</v>
      </c>
      <c r="JB54" s="119">
        <f>+'Serv Deuda Nueva'!JB76</f>
        <v>15583562.145333333</v>
      </c>
      <c r="JC54" s="119">
        <f>+'Serv Deuda Nueva'!JC76</f>
        <v>15759320.277916666</v>
      </c>
      <c r="JD54" s="119">
        <f>+'Serv Deuda Nueva'!JD76</f>
        <v>15936863.895416666</v>
      </c>
      <c r="JE54" s="119">
        <f>+'Serv Deuda Nueva'!JE76</f>
        <v>16116191.46675</v>
      </c>
      <c r="JF54" s="119">
        <f>+'Serv Deuda Nueva'!JF76</f>
        <v>16297301.460833333</v>
      </c>
      <c r="JG54" s="119">
        <f>+'Serv Deuda Nueva'!JG76</f>
        <v>16482126.346583333</v>
      </c>
      <c r="JH54" s="119">
        <f>+'Serv Deuda Nueva'!JH76</f>
        <v>16668729.061833333</v>
      </c>
      <c r="JI54" s="119">
        <f>+'Serv Deuda Nueva'!JI76</f>
        <v>16857108.0755</v>
      </c>
      <c r="JJ54" s="119">
        <f>+'Serv Deuda Nueva'!JJ76</f>
        <v>17047261.8565</v>
      </c>
      <c r="JK54" s="119">
        <f>+'Serv Deuda Nueva'!JK76</f>
        <v>17241122.873750001</v>
      </c>
      <c r="JL54" s="119">
        <f>+'Serv Deuda Nueva'!JL76</f>
        <v>17436754.065083332</v>
      </c>
      <c r="JM54" s="119">
        <f>+'Serv Deuda Nueva'!JM76</f>
        <v>17634153.899416666</v>
      </c>
      <c r="JN54" s="119">
        <f>+'Serv Deuda Nueva'!JN76</f>
        <v>17835254.845666666</v>
      </c>
      <c r="JO54" s="119">
        <f>+'Serv Deuda Nueva'!JO76</f>
        <v>18038119.841666665</v>
      </c>
      <c r="JP54" s="119">
        <f>+'Serv Deuda Nueva'!JP76</f>
        <v>18244681.356333334</v>
      </c>
      <c r="JQ54" s="119">
        <f>+'Serv Deuda Nueva'!JQ76</f>
        <v>18453002.327500001</v>
      </c>
      <c r="JR54" s="119">
        <f>+'Serv Deuda Nueva'!JR76</f>
        <v>18663081.224083334</v>
      </c>
      <c r="JS54" s="119">
        <f>+'Serv Deuda Nueva'!JS76</f>
        <v>18876850.515000001</v>
      </c>
      <c r="JT54" s="119">
        <f>+'Serv Deuda Nueva'!JT76</f>
        <v>19092373.138083335</v>
      </c>
      <c r="JU54" s="119">
        <f>+'Serv Deuda Nueva'!JU76</f>
        <v>19311581.562249999</v>
      </c>
      <c r="JV54" s="119">
        <f>+'Serv Deuda Nueva'!JV76</f>
        <v>19532538.725333333</v>
      </c>
      <c r="JW54" s="119">
        <f>+'Serv Deuda Nueva'!JW76</f>
        <v>19757177.096250001</v>
      </c>
      <c r="JX54" s="119">
        <f>+'Serv Deuda Nueva'!JX76</f>
        <v>19983559.612833332</v>
      </c>
      <c r="JY54" s="119">
        <f>+'Serv Deuda Nueva'!JY76</f>
        <v>20213618.743999999</v>
      </c>
      <c r="JZ54" s="119">
        <f>+'Serv Deuda Nueva'!JZ76</f>
        <v>20447351.427583333</v>
      </c>
      <c r="KA54" s="119">
        <f>+'Serv Deuda Nueva'!KA76</f>
        <v>20682820.601416666</v>
      </c>
      <c r="KB54" s="119">
        <f>+'Serv Deuda Nueva'!KB76</f>
        <v>20921958.734416667</v>
      </c>
      <c r="KC54" s="119">
        <f>+'Serv Deuda Nueva'!KC76</f>
        <v>21164762.764416665</v>
      </c>
      <c r="KD54" s="119">
        <f>+'Serv Deuda Nueva'!KD76</f>
        <v>21409295.629250001</v>
      </c>
      <c r="KE54" s="119">
        <f>+'Serv Deuda Nueva'!KE76</f>
        <v>21657489.797833335</v>
      </c>
      <c r="KF54" s="119">
        <f>+'Serv Deuda Nueva'!KF76</f>
        <v>21909342.208000001</v>
      </c>
      <c r="KG54" s="119">
        <f>+'Serv Deuda Nueva'!KG76</f>
        <v>22162915.797583334</v>
      </c>
      <c r="KH54" s="119">
        <f>+'Serv Deuda Nueva'!KH76</f>
        <v>22420143.035500001</v>
      </c>
      <c r="KI54" s="119">
        <f>+'Serv Deuda Nueva'!KI76</f>
        <v>22681020.859583333</v>
      </c>
      <c r="KJ54" s="119">
        <f>+'Serv Deuda Nueva'!KJ76</f>
        <v>22945546.207666665</v>
      </c>
      <c r="KK54" s="119">
        <f>+'Serv Deuda Nueva'!KK76</f>
        <v>23211782.017583333</v>
      </c>
      <c r="KL54" s="119">
        <f>+'Serv Deuda Nueva'!KL76</f>
        <v>23481660.758250002</v>
      </c>
      <c r="KM54" s="119">
        <f>+'Serv Deuda Nueva'!KM76</f>
        <v>23755179.3675</v>
      </c>
      <c r="KN54" s="119">
        <f>+'Serv Deuda Nueva'!KN76</f>
        <v>24032334.783166666</v>
      </c>
      <c r="KO54" s="119">
        <f>+'Serv Deuda Nueva'!KO76</f>
        <v>24313123.943083335</v>
      </c>
      <c r="KP54" s="119">
        <f>+'Serv Deuda Nueva'!KP76</f>
        <v>23181855.785083335</v>
      </c>
    </row>
    <row r="55" spans="1:302">
      <c r="B55" s="142" t="s">
        <v>94</v>
      </c>
      <c r="C55" s="119">
        <f>+C53-C54</f>
        <v>-15937288.166666664</v>
      </c>
      <c r="D55" s="119">
        <f t="shared" ref="D55:BO55" si="159">+D53-D54</f>
        <v>-15561915.440002998</v>
      </c>
      <c r="E55" s="119">
        <f t="shared" si="159"/>
        <v>-15172629.436326221</v>
      </c>
      <c r="F55" s="119">
        <f t="shared" si="159"/>
        <v>-14783344.211191885</v>
      </c>
      <c r="G55" s="119">
        <f t="shared" si="159"/>
        <v>-14394059.764599999</v>
      </c>
      <c r="H55" s="119">
        <f t="shared" si="159"/>
        <v>-14423592.446902774</v>
      </c>
      <c r="I55" s="119">
        <f t="shared" si="159"/>
        <v>-14453125.070111111</v>
      </c>
      <c r="J55" s="119">
        <f t="shared" si="159"/>
        <v>-14482657.634225002</v>
      </c>
      <c r="K55" s="119">
        <f t="shared" si="159"/>
        <v>-14512190.139244445</v>
      </c>
      <c r="L55" s="119">
        <f t="shared" si="159"/>
        <v>-14541722.585169448</v>
      </c>
      <c r="M55" s="119">
        <f t="shared" si="159"/>
        <v>-14571254.971999997</v>
      </c>
      <c r="N55" s="119">
        <f t="shared" si="159"/>
        <v>-14539343.183962151</v>
      </c>
      <c r="O55" s="119">
        <f t="shared" si="159"/>
        <v>-15199803.459719442</v>
      </c>
      <c r="P55" s="119">
        <f t="shared" si="159"/>
        <v>-15170446.188194789</v>
      </c>
      <c r="Q55" s="119">
        <f t="shared" si="159"/>
        <v>-15142988.05161944</v>
      </c>
      <c r="R55" s="119">
        <f t="shared" si="159"/>
        <v>-15115481.02278541</v>
      </c>
      <c r="S55" s="119">
        <f t="shared" si="159"/>
        <v>-15087925.580156244</v>
      </c>
      <c r="T55" s="119">
        <f t="shared" si="159"/>
        <v>-15060322.202195479</v>
      </c>
      <c r="U55" s="119">
        <f t="shared" si="159"/>
        <v>-15032671.367366659</v>
      </c>
      <c r="V55" s="119">
        <f t="shared" si="159"/>
        <v>-15004973.554133324</v>
      </c>
      <c r="W55" s="119">
        <f t="shared" si="159"/>
        <v>-14977229.240959018</v>
      </c>
      <c r="X55" s="119">
        <f t="shared" si="159"/>
        <v>-14949438.90630728</v>
      </c>
      <c r="Y55" s="119">
        <f t="shared" si="159"/>
        <v>-14921603.028641665</v>
      </c>
      <c r="Z55" s="119">
        <f t="shared" si="159"/>
        <v>-14906360.325561943</v>
      </c>
      <c r="AA55" s="119">
        <f t="shared" si="159"/>
        <v>-14891062.552906664</v>
      </c>
      <c r="AB55" s="119">
        <f t="shared" si="159"/>
        <v>-14875709.998761246</v>
      </c>
      <c r="AC55" s="119">
        <f t="shared" si="159"/>
        <v>-14860302.951211108</v>
      </c>
      <c r="AD55" s="119">
        <f t="shared" si="159"/>
        <v>-14844841.698341662</v>
      </c>
      <c r="AE55" s="119">
        <f t="shared" si="159"/>
        <v>-14829326.528238328</v>
      </c>
      <c r="AF55" s="119">
        <f t="shared" si="159"/>
        <v>-14813757.728986522</v>
      </c>
      <c r="AG55" s="119">
        <f t="shared" si="159"/>
        <v>-14800069.588671662</v>
      </c>
      <c r="AH55" s="119">
        <f t="shared" si="159"/>
        <v>-14786314.381534576</v>
      </c>
      <c r="AI55" s="119">
        <f t="shared" si="159"/>
        <v>-14772492.453277772</v>
      </c>
      <c r="AJ55" s="119">
        <f t="shared" si="159"/>
        <v>-14758604.149603741</v>
      </c>
      <c r="AK55" s="119">
        <f t="shared" si="159"/>
        <v>-14744649.816214999</v>
      </c>
      <c r="AL55" s="119">
        <f t="shared" si="159"/>
        <v>-14760214.787113806</v>
      </c>
      <c r="AM55" s="119">
        <f t="shared" si="159"/>
        <v>-14775685.804668667</v>
      </c>
      <c r="AN55" s="119">
        <f t="shared" si="159"/>
        <v>-14791062.676930085</v>
      </c>
      <c r="AO55" s="119">
        <f t="shared" si="159"/>
        <v>-14806345.211948559</v>
      </c>
      <c r="AP55" s="119">
        <f t="shared" si="159"/>
        <v>-14821533.217774587</v>
      </c>
      <c r="AQ55" s="119">
        <f t="shared" si="159"/>
        <v>-14836626.502458671</v>
      </c>
      <c r="AR55" s="119">
        <f t="shared" si="159"/>
        <v>-14851624.87405131</v>
      </c>
      <c r="AS55" s="119">
        <f t="shared" si="159"/>
        <v>-14866528.140603006</v>
      </c>
      <c r="AT55" s="119">
        <f t="shared" si="159"/>
        <v>-14883270.110164257</v>
      </c>
      <c r="AU55" s="119">
        <f t="shared" si="159"/>
        <v>-14899902.527919455</v>
      </c>
      <c r="AV55" s="119">
        <f t="shared" si="159"/>
        <v>-14916425.16992751</v>
      </c>
      <c r="AW55" s="119">
        <f t="shared" si="159"/>
        <v>-14932837.812247334</v>
      </c>
      <c r="AX55" s="119">
        <f t="shared" si="159"/>
        <v>-14956318.664338402</v>
      </c>
      <c r="AY55" s="119">
        <f t="shared" si="159"/>
        <v>-14979680.959274748</v>
      </c>
      <c r="AZ55" s="119">
        <f t="shared" si="159"/>
        <v>-15002924.319966666</v>
      </c>
      <c r="BA55" s="119">
        <f t="shared" si="159"/>
        <v>-15026048.369324446</v>
      </c>
      <c r="BB55" s="119">
        <f t="shared" si="159"/>
        <v>-15049052.730258375</v>
      </c>
      <c r="BC55" s="119">
        <f t="shared" si="159"/>
        <v>-15071937.025678752</v>
      </c>
      <c r="BD55" s="119">
        <f t="shared" si="159"/>
        <v>-15094700.878495863</v>
      </c>
      <c r="BE55" s="119">
        <f t="shared" si="159"/>
        <v>-15117343.911620004</v>
      </c>
      <c r="BF55" s="119">
        <f t="shared" si="159"/>
        <v>-15141799.747961462</v>
      </c>
      <c r="BG55" s="119">
        <f t="shared" si="159"/>
        <v>-15166119.74667017</v>
      </c>
      <c r="BH55" s="119">
        <f t="shared" si="159"/>
        <v>-15190303.476786463</v>
      </c>
      <c r="BI55" s="119">
        <f t="shared" si="159"/>
        <v>-15214350.507350666</v>
      </c>
      <c r="BJ55" s="119">
        <f t="shared" si="159"/>
        <v>-15236803.643056251</v>
      </c>
      <c r="BK55" s="119">
        <f t="shared" si="159"/>
        <v>-15259121.140411668</v>
      </c>
      <c r="BL55" s="119">
        <f t="shared" si="159"/>
        <v>-15281302.604236251</v>
      </c>
      <c r="BM55" s="119">
        <f t="shared" si="159"/>
        <v>-15303347.639349334</v>
      </c>
      <c r="BN55" s="119">
        <f t="shared" si="159"/>
        <v>-15325255.850570248</v>
      </c>
      <c r="BO55" s="119">
        <f t="shared" si="159"/>
        <v>-15347026.842718333</v>
      </c>
      <c r="BP55" s="119">
        <f t="shared" ref="BP55:EA55" si="160">+BP53-BP54</f>
        <v>-15370594.220612915</v>
      </c>
      <c r="BQ55" s="119">
        <f t="shared" si="160"/>
        <v>-15394009.157672778</v>
      </c>
      <c r="BR55" s="119">
        <f t="shared" si="160"/>
        <v>-15417271.209319666</v>
      </c>
      <c r="BS55" s="119">
        <f t="shared" si="160"/>
        <v>-15440379.930975333</v>
      </c>
      <c r="BT55" s="119">
        <f t="shared" si="160"/>
        <v>-15463334.878061527</v>
      </c>
      <c r="BU55" s="119">
        <f t="shared" si="160"/>
        <v>-15486135.606000001</v>
      </c>
      <c r="BV55" s="119">
        <f t="shared" si="160"/>
        <v>-15508781.6702125</v>
      </c>
      <c r="BW55" s="119">
        <f t="shared" si="160"/>
        <v>-15531272.626120778</v>
      </c>
      <c r="BX55" s="119">
        <f t="shared" si="160"/>
        <v>-15553608.029146584</v>
      </c>
      <c r="BY55" s="119">
        <f t="shared" si="160"/>
        <v>-15577721.434711667</v>
      </c>
      <c r="BZ55" s="119">
        <f t="shared" si="160"/>
        <v>-15601663.818644473</v>
      </c>
      <c r="CA55" s="119">
        <f t="shared" si="160"/>
        <v>-15625434.686969168</v>
      </c>
      <c r="CB55" s="119">
        <f t="shared" si="160"/>
        <v>-15649033.545709917</v>
      </c>
      <c r="CC55" s="119">
        <f t="shared" si="160"/>
        <v>-15672459.900890889</v>
      </c>
      <c r="CD55" s="119">
        <f t="shared" si="160"/>
        <v>-15695713.258536251</v>
      </c>
      <c r="CE55" s="119">
        <f t="shared" si="160"/>
        <v>-15718793.124670168</v>
      </c>
      <c r="CF55" s="119">
        <f t="shared" si="160"/>
        <v>-15741699.005316807</v>
      </c>
      <c r="CG55" s="119">
        <f t="shared" si="160"/>
        <v>-15766364.406500332</v>
      </c>
      <c r="CH55" s="119">
        <f t="shared" si="160"/>
        <v>-15785995.916010277</v>
      </c>
      <c r="CI55" s="119">
        <f t="shared" si="160"/>
        <v>-15805445.963994779</v>
      </c>
      <c r="CJ55" s="119">
        <f t="shared" si="160"/>
        <v>-15824714.173726752</v>
      </c>
      <c r="CK55" s="119">
        <f t="shared" si="160"/>
        <v>-15843800.168479115</v>
      </c>
      <c r="CL55" s="119">
        <f t="shared" si="160"/>
        <v>-15862703.571524782</v>
      </c>
      <c r="CM55" s="119">
        <f t="shared" si="160"/>
        <v>-15881424.006136671</v>
      </c>
      <c r="CN55" s="119">
        <f t="shared" si="160"/>
        <v>-15901895.095587701</v>
      </c>
      <c r="CO55" s="119">
        <f t="shared" si="160"/>
        <v>-15922167.676968673</v>
      </c>
      <c r="CP55" s="119">
        <f t="shared" si="160"/>
        <v>-15942241.339304591</v>
      </c>
      <c r="CQ55" s="119">
        <f t="shared" si="160"/>
        <v>-15962115.671620453</v>
      </c>
      <c r="CR55" s="119">
        <f t="shared" si="160"/>
        <v>-15981790.262941258</v>
      </c>
      <c r="CS55" s="119">
        <f t="shared" si="160"/>
        <v>-16001264.70229201</v>
      </c>
      <c r="CT55" s="119">
        <f t="shared" si="160"/>
        <v>-16020538.578697706</v>
      </c>
      <c r="CU55" s="119">
        <f t="shared" si="160"/>
        <v>-16041545.481183344</v>
      </c>
      <c r="CV55" s="119">
        <f t="shared" si="160"/>
        <v>-16062336.132680014</v>
      </c>
      <c r="CW55" s="119">
        <f t="shared" si="160"/>
        <v>-16082910.087964794</v>
      </c>
      <c r="CX55" s="119">
        <f t="shared" si="160"/>
        <v>-16103266.901814764</v>
      </c>
      <c r="CY55" s="119">
        <f t="shared" si="160"/>
        <v>-16123406.129007017</v>
      </c>
      <c r="CZ55" s="119">
        <f t="shared" si="160"/>
        <v>-16143327.324318627</v>
      </c>
      <c r="DA55" s="119">
        <f t="shared" si="160"/>
        <v>-16164964.042526685</v>
      </c>
      <c r="DB55" s="119">
        <f t="shared" si="160"/>
        <v>-16186366.903818518</v>
      </c>
      <c r="DC55" s="119">
        <f t="shared" si="160"/>
        <v>-16207535.428723298</v>
      </c>
      <c r="DD55" s="119">
        <f t="shared" si="160"/>
        <v>-16228469.137770185</v>
      </c>
      <c r="DE55" s="119">
        <f t="shared" si="160"/>
        <v>-16249167.551488355</v>
      </c>
      <c r="DF55" s="119">
        <f t="shared" si="160"/>
        <v>-16269630.190406965</v>
      </c>
      <c r="DG55" s="119">
        <f t="shared" si="160"/>
        <v>-16291790.575055189</v>
      </c>
      <c r="DH55" s="119">
        <f t="shared" si="160"/>
        <v>-16313699.222876608</v>
      </c>
      <c r="DI55" s="119">
        <f t="shared" si="160"/>
        <v>-16335355.620152468</v>
      </c>
      <c r="DJ55" s="119">
        <f t="shared" si="160"/>
        <v>-16356759.253164025</v>
      </c>
      <c r="DK55" s="119">
        <f t="shared" si="160"/>
        <v>-16377909.608192526</v>
      </c>
      <c r="DL55" s="119">
        <f t="shared" si="160"/>
        <v>-16400740.171519222</v>
      </c>
      <c r="DM55" s="119">
        <f t="shared" si="160"/>
        <v>-16423301.369259916</v>
      </c>
      <c r="DN55" s="119">
        <f t="shared" si="160"/>
        <v>-16445592.653447947</v>
      </c>
      <c r="DO55" s="119">
        <f t="shared" si="160"/>
        <v>-16467613.476116642</v>
      </c>
      <c r="DP55" s="119">
        <f t="shared" si="160"/>
        <v>-16489363.289299337</v>
      </c>
      <c r="DQ55" s="119">
        <f t="shared" si="160"/>
        <v>-16512775.545029333</v>
      </c>
      <c r="DR55" s="119">
        <f t="shared" si="160"/>
        <v>-16539415.076256221</v>
      </c>
      <c r="DS55" s="119">
        <f t="shared" si="160"/>
        <v>-16565756.428434486</v>
      </c>
      <c r="DT55" s="119">
        <f t="shared" si="160"/>
        <v>-16591798.824547395</v>
      </c>
      <c r="DU55" s="119">
        <f t="shared" si="160"/>
        <v>-16617541.487578219</v>
      </c>
      <c r="DV55" s="119">
        <f t="shared" si="160"/>
        <v>-16644917.640510216</v>
      </c>
      <c r="DW55" s="119">
        <f t="shared" si="160"/>
        <v>-16671977.309083594</v>
      </c>
      <c r="DX55" s="119">
        <f t="shared" si="160"/>
        <v>-16698719.670574747</v>
      </c>
      <c r="DY55" s="119">
        <f t="shared" si="160"/>
        <v>-16725143.90226008</v>
      </c>
      <c r="DZ55" s="119">
        <f t="shared" si="160"/>
        <v>-16753183.18141599</v>
      </c>
      <c r="EA55" s="119">
        <f t="shared" si="160"/>
        <v>-16780887.427133322</v>
      </c>
      <c r="EB55" s="119">
        <f t="shared" ref="EB55:GM55" si="161">+EB53-EB54</f>
        <v>-16808255.77098161</v>
      </c>
      <c r="EC55" s="119">
        <f t="shared" si="161"/>
        <v>-16835287.344530389</v>
      </c>
      <c r="ED55" s="119">
        <f t="shared" si="161"/>
        <v>-16861981.279349186</v>
      </c>
      <c r="EE55" s="119">
        <f t="shared" si="161"/>
        <v>-16890270.707007542</v>
      </c>
      <c r="EF55" s="119">
        <f t="shared" si="161"/>
        <v>-16918205.424711317</v>
      </c>
      <c r="EG55" s="119">
        <f t="shared" si="161"/>
        <v>-16945784.518323183</v>
      </c>
      <c r="EH55" s="119">
        <f t="shared" si="161"/>
        <v>-16973007.073705807</v>
      </c>
      <c r="EI55" s="119">
        <f t="shared" si="161"/>
        <v>-17001806.176721849</v>
      </c>
      <c r="EJ55" s="119">
        <f t="shared" si="161"/>
        <v>-17030231.517927825</v>
      </c>
      <c r="EK55" s="119">
        <f t="shared" si="161"/>
        <v>-17058282.137479536</v>
      </c>
      <c r="EL55" s="119">
        <f t="shared" si="161"/>
        <v>-17085957.075532779</v>
      </c>
      <c r="EM55" s="119">
        <f t="shared" si="161"/>
        <v>-17115189.37224336</v>
      </c>
      <c r="EN55" s="119">
        <f t="shared" si="161"/>
        <v>-17144028.61151842</v>
      </c>
      <c r="EO55" s="119">
        <f t="shared" si="161"/>
        <v>-17172473.787806913</v>
      </c>
      <c r="EP55" s="119">
        <f t="shared" si="161"/>
        <v>-17202457.895557754</v>
      </c>
      <c r="EQ55" s="119">
        <f t="shared" si="161"/>
        <v>-17232030.427264377</v>
      </c>
      <c r="ER55" s="119">
        <f t="shared" si="161"/>
        <v>-17261190.331668839</v>
      </c>
      <c r="ES55" s="119">
        <f t="shared" si="161"/>
        <v>-17289936.557513215</v>
      </c>
      <c r="ET55" s="119">
        <f t="shared" si="161"/>
        <v>-17320202.053539574</v>
      </c>
      <c r="EU55" s="119">
        <f t="shared" si="161"/>
        <v>-17350036.205591969</v>
      </c>
      <c r="EV55" s="119">
        <f t="shared" si="161"/>
        <v>-17379437.916705616</v>
      </c>
      <c r="EW55" s="119">
        <f t="shared" si="161"/>
        <v>-17410340.0899157</v>
      </c>
      <c r="EX55" s="119">
        <f t="shared" si="161"/>
        <v>-17440792.019652568</v>
      </c>
      <c r="EY55" s="119">
        <f t="shared" si="161"/>
        <v>-17470792.563244544</v>
      </c>
      <c r="EZ55" s="119">
        <f t="shared" si="161"/>
        <v>-17502274.578019969</v>
      </c>
      <c r="FA55" s="119">
        <f t="shared" si="161"/>
        <v>-17533287.266995437</v>
      </c>
      <c r="FB55" s="119">
        <f t="shared" si="161"/>
        <v>-17563829.441792414</v>
      </c>
      <c r="FC55" s="119">
        <f t="shared" si="161"/>
        <v>-17595833.914032362</v>
      </c>
      <c r="FD55" s="119">
        <f t="shared" si="161"/>
        <v>-17627349.795318164</v>
      </c>
      <c r="FE55" s="119">
        <f t="shared" si="161"/>
        <v>-17658375.851564407</v>
      </c>
      <c r="FF55" s="119">
        <f t="shared" si="161"/>
        <v>-17690844.848685697</v>
      </c>
      <c r="FG55" s="119">
        <f t="shared" si="161"/>
        <v>-17722805.806871161</v>
      </c>
      <c r="FH55" s="119">
        <f t="shared" si="161"/>
        <v>-17754257.446328543</v>
      </c>
      <c r="FI55" s="119">
        <f t="shared" si="161"/>
        <v>-17787132.487265565</v>
      </c>
      <c r="FJ55" s="119">
        <f t="shared" si="161"/>
        <v>-17819479.858457625</v>
      </c>
      <c r="FK55" s="119">
        <f t="shared" si="161"/>
        <v>-17851298.234405607</v>
      </c>
      <c r="FL55" s="119">
        <f t="shared" si="161"/>
        <v>-17884520.289610356</v>
      </c>
      <c r="FM55" s="119">
        <f t="shared" si="161"/>
        <v>-17917194.861433558</v>
      </c>
      <c r="FN55" s="119">
        <f t="shared" si="161"/>
        <v>-17949320.578669205</v>
      </c>
      <c r="FO55" s="119">
        <f t="shared" si="161"/>
        <v>-17982830.07011129</v>
      </c>
      <c r="FP55" s="119">
        <f t="shared" si="161"/>
        <v>-18015772.081707753</v>
      </c>
      <c r="FQ55" s="119">
        <f t="shared" si="161"/>
        <v>-18050079.196545735</v>
      </c>
      <c r="FR55" s="119">
        <f t="shared" si="161"/>
        <v>-18083800.084395044</v>
      </c>
      <c r="FS55" s="119">
        <f t="shared" si="161"/>
        <v>-18116933.282635957</v>
      </c>
      <c r="FT55" s="119">
        <f t="shared" si="161"/>
        <v>-18151411.328648731</v>
      </c>
      <c r="FU55" s="119">
        <f t="shared" si="161"/>
        <v>-18185282.800789461</v>
      </c>
      <c r="FV55" s="119">
        <f t="shared" si="161"/>
        <v>-18220480.190731555</v>
      </c>
      <c r="FW55" s="119">
        <f t="shared" si="161"/>
        <v>-18255052.000652976</v>
      </c>
      <c r="FX55" s="119">
        <f t="shared" si="161"/>
        <v>-18288996.676520258</v>
      </c>
      <c r="FY55" s="119">
        <f t="shared" si="161"/>
        <v>-18324246.664300002</v>
      </c>
      <c r="FZ55" s="119">
        <f t="shared" si="161"/>
        <v>-6757803.3487499999</v>
      </c>
      <c r="GA55" s="119">
        <f t="shared" si="161"/>
        <v>-6823046.9193333331</v>
      </c>
      <c r="GB55" s="119">
        <f t="shared" si="161"/>
        <v>-6888235.3709166665</v>
      </c>
      <c r="GC55" s="119">
        <f t="shared" si="161"/>
        <v>-6955302.7034999998</v>
      </c>
      <c r="GD55" s="119">
        <f t="shared" si="161"/>
        <v>-7022313.3859999999</v>
      </c>
      <c r="GE55" s="119">
        <f t="shared" si="161"/>
        <v>-7091201.4184166668</v>
      </c>
      <c r="GF55" s="119">
        <f t="shared" si="161"/>
        <v>-7160031.2696666662</v>
      </c>
      <c r="GG55" s="119">
        <f t="shared" si="161"/>
        <v>-7230736.9397499999</v>
      </c>
      <c r="GH55" s="119">
        <f t="shared" si="161"/>
        <v>-7301382.8975833338</v>
      </c>
      <c r="GI55" s="119">
        <f t="shared" si="161"/>
        <v>-7373903.1431666669</v>
      </c>
      <c r="GJ55" s="119">
        <f t="shared" si="161"/>
        <v>-7446362.1454166668</v>
      </c>
      <c r="GK55" s="119">
        <f t="shared" si="161"/>
        <v>-7520693.9043333335</v>
      </c>
      <c r="GL55" s="119">
        <f t="shared" si="161"/>
        <v>-7594962.8888333328</v>
      </c>
      <c r="GM55" s="119">
        <f t="shared" si="161"/>
        <v>-7671103.0989166666</v>
      </c>
      <c r="GN55" s="119">
        <f t="shared" ref="GN55:IH55" si="162">+GN53-GN54</f>
        <v>-7747179.0034999996</v>
      </c>
      <c r="GO55" s="119">
        <f t="shared" si="162"/>
        <v>-7825124.6025833329</v>
      </c>
      <c r="GP55" s="119">
        <f t="shared" si="162"/>
        <v>-7903004.3650833331</v>
      </c>
      <c r="GQ55" s="119">
        <f t="shared" si="162"/>
        <v>-7982752.2910000002</v>
      </c>
      <c r="GR55" s="119">
        <f t="shared" si="162"/>
        <v>-8062432.84925</v>
      </c>
      <c r="GS55" s="119">
        <f t="shared" si="162"/>
        <v>-8143980.0398333333</v>
      </c>
      <c r="GT55" s="119">
        <f t="shared" si="162"/>
        <v>-8225458.331666667</v>
      </c>
      <c r="GU55" s="119">
        <f t="shared" si="162"/>
        <v>-8308801.7247500001</v>
      </c>
      <c r="GV55" s="119">
        <f t="shared" si="162"/>
        <v>-8392074.6879999992</v>
      </c>
      <c r="GW55" s="119">
        <f t="shared" si="162"/>
        <v>-8477211.2214166671</v>
      </c>
      <c r="GX55" s="119">
        <f t="shared" si="162"/>
        <v>-8564209.7939166669</v>
      </c>
      <c r="GY55" s="119">
        <f t="shared" si="162"/>
        <v>-8651134.8744166661</v>
      </c>
      <c r="GZ55" s="119">
        <f t="shared" si="162"/>
        <v>-8739920.4629166666</v>
      </c>
      <c r="HA55" s="119">
        <f t="shared" si="162"/>
        <v>-8828631.0283333324</v>
      </c>
      <c r="HB55" s="119">
        <f t="shared" si="162"/>
        <v>-8919200.5706666671</v>
      </c>
      <c r="HC55" s="119">
        <f t="shared" si="162"/>
        <v>-9011627.5588333327</v>
      </c>
      <c r="HD55" s="119">
        <f t="shared" si="162"/>
        <v>-9103976.4617500007</v>
      </c>
      <c r="HE55" s="119">
        <f t="shared" si="162"/>
        <v>-9198181.2794166673</v>
      </c>
      <c r="HF55" s="119">
        <f t="shared" si="162"/>
        <v>-9294240.4807500001</v>
      </c>
      <c r="HG55" s="119">
        <f t="shared" si="162"/>
        <v>-9390218.5346666668</v>
      </c>
      <c r="HH55" s="119">
        <f t="shared" si="162"/>
        <v>-9488049.4411666673</v>
      </c>
      <c r="HI55" s="119">
        <f t="shared" si="162"/>
        <v>-9587731.6691666674</v>
      </c>
      <c r="HJ55" s="119">
        <f t="shared" si="162"/>
        <v>-9687329.6875833329</v>
      </c>
      <c r="HK55" s="119">
        <f t="shared" si="162"/>
        <v>-9788777.4964166675</v>
      </c>
      <c r="HL55" s="119">
        <f t="shared" si="162"/>
        <v>-9892073.5645833332</v>
      </c>
      <c r="HM55" s="119">
        <f t="shared" si="162"/>
        <v>-9995282.3609999996</v>
      </c>
      <c r="HN55" s="119">
        <f t="shared" si="162"/>
        <v>-10100337.885666667</v>
      </c>
      <c r="HO55" s="119">
        <f t="shared" si="162"/>
        <v>-10207238.6075</v>
      </c>
      <c r="HP55" s="119">
        <f t="shared" si="162"/>
        <v>-10315982.995416667</v>
      </c>
      <c r="HQ55" s="119">
        <f t="shared" si="162"/>
        <v>-10424635.518333333</v>
      </c>
      <c r="HR55" s="119">
        <f t="shared" si="162"/>
        <v>-10535130.17625</v>
      </c>
      <c r="HS55" s="119">
        <f t="shared" si="162"/>
        <v>-10647465.438083334</v>
      </c>
      <c r="HT55" s="119">
        <f t="shared" si="162"/>
        <v>-10761639.77275</v>
      </c>
      <c r="HU55" s="119">
        <f t="shared" si="162"/>
        <v>-10875717.649166666</v>
      </c>
      <c r="HV55" s="119">
        <f t="shared" si="162"/>
        <v>-10991633.067333333</v>
      </c>
      <c r="HW55" s="119">
        <f t="shared" si="162"/>
        <v>-10178642</v>
      </c>
      <c r="HX55" s="119">
        <f t="shared" si="162"/>
        <v>-11228970.404583333</v>
      </c>
      <c r="HY55" s="119">
        <f t="shared" si="162"/>
        <v>-11350389.261500001</v>
      </c>
      <c r="HZ55" s="119">
        <f t="shared" si="162"/>
        <v>-11471705.535833333</v>
      </c>
      <c r="IA55" s="119">
        <f t="shared" si="162"/>
        <v>-11594853.227583334</v>
      </c>
      <c r="IB55" s="119">
        <f t="shared" si="162"/>
        <v>-11719830.805666666</v>
      </c>
      <c r="IC55" s="119">
        <f t="shared" si="162"/>
        <v>-11846636.739</v>
      </c>
      <c r="ID55" s="119">
        <f t="shared" si="162"/>
        <v>-11975269.4965</v>
      </c>
      <c r="IE55" s="119">
        <f t="shared" si="162"/>
        <v>-12105727.547083333</v>
      </c>
      <c r="IF55" s="119">
        <f t="shared" si="162"/>
        <v>-12238009.359666666</v>
      </c>
      <c r="IG55" s="119">
        <f t="shared" si="162"/>
        <v>-12372113.403166667</v>
      </c>
      <c r="IH55" s="119">
        <f t="shared" si="162"/>
        <v>-12508038.146500001</v>
      </c>
      <c r="II55" s="119">
        <f t="shared" ref="II55:KP55" si="163">+II53-II54</f>
        <v>-12643848.058583334</v>
      </c>
      <c r="IJ55" s="119">
        <f t="shared" si="163"/>
        <v>-12781477.139416667</v>
      </c>
      <c r="IK55" s="119">
        <f t="shared" si="163"/>
        <v>-12920923.857916666</v>
      </c>
      <c r="IL55" s="119">
        <f t="shared" si="163"/>
        <v>-13062186.683</v>
      </c>
      <c r="IM55" s="119">
        <f t="shared" si="163"/>
        <v>-13205264.083583333</v>
      </c>
      <c r="IN55" s="119">
        <f t="shared" si="163"/>
        <v>-13350154.528583333</v>
      </c>
      <c r="IO55" s="119">
        <f t="shared" si="163"/>
        <v>-13496856.486916667</v>
      </c>
      <c r="IP55" s="119">
        <f t="shared" si="163"/>
        <v>-13645368.4275</v>
      </c>
      <c r="IQ55" s="119">
        <f t="shared" si="163"/>
        <v>-13795688.819250001</v>
      </c>
      <c r="IR55" s="119">
        <f t="shared" si="163"/>
        <v>-13947816.131083334</v>
      </c>
      <c r="IS55" s="119">
        <f t="shared" si="163"/>
        <v>-14101748.831916668</v>
      </c>
      <c r="IT55" s="119">
        <f t="shared" si="163"/>
        <v>-14257485.390666667</v>
      </c>
      <c r="IU55" s="119">
        <f t="shared" si="163"/>
        <v>-14416958.276249999</v>
      </c>
      <c r="IV55" s="119">
        <f t="shared" si="163"/>
        <v>-14578230.4265</v>
      </c>
      <c r="IW55" s="119">
        <f t="shared" si="163"/>
        <v>-14741300.310333334</v>
      </c>
      <c r="IX55" s="119">
        <f t="shared" si="163"/>
        <v>-14906166.396666666</v>
      </c>
      <c r="IY55" s="119">
        <f t="shared" si="163"/>
        <v>-15072827.154416667</v>
      </c>
      <c r="IZ55" s="119">
        <f t="shared" si="163"/>
        <v>-15241281.0525</v>
      </c>
      <c r="JA55" s="119">
        <f t="shared" si="163"/>
        <v>-15411526.559833333</v>
      </c>
      <c r="JB55" s="119">
        <f t="shared" si="163"/>
        <v>-15583562.145333333</v>
      </c>
      <c r="JC55" s="119">
        <f t="shared" si="163"/>
        <v>-15759320.277916666</v>
      </c>
      <c r="JD55" s="119">
        <f t="shared" si="163"/>
        <v>-15936863.895416666</v>
      </c>
      <c r="JE55" s="119">
        <f t="shared" si="163"/>
        <v>-16116191.46675</v>
      </c>
      <c r="JF55" s="119">
        <f t="shared" si="163"/>
        <v>-16297301.460833333</v>
      </c>
      <c r="JG55" s="119">
        <f t="shared" si="163"/>
        <v>-16482126.346583333</v>
      </c>
      <c r="JH55" s="119">
        <f t="shared" si="163"/>
        <v>-16668729.061833333</v>
      </c>
      <c r="JI55" s="119">
        <f t="shared" si="163"/>
        <v>-16857108.0755</v>
      </c>
      <c r="JJ55" s="119">
        <f t="shared" si="163"/>
        <v>-17047261.8565</v>
      </c>
      <c r="JK55" s="119">
        <f t="shared" si="163"/>
        <v>-17241122.873750001</v>
      </c>
      <c r="JL55" s="119">
        <f t="shared" si="163"/>
        <v>-17436754.065083332</v>
      </c>
      <c r="JM55" s="119">
        <f t="shared" si="163"/>
        <v>-17634153.899416666</v>
      </c>
      <c r="JN55" s="119">
        <f t="shared" si="163"/>
        <v>-17835254.845666666</v>
      </c>
      <c r="JO55" s="119">
        <f t="shared" si="163"/>
        <v>-18038119.841666665</v>
      </c>
      <c r="JP55" s="119">
        <f t="shared" si="163"/>
        <v>-18244681.356333334</v>
      </c>
      <c r="JQ55" s="119">
        <f t="shared" si="163"/>
        <v>-18453002.327500001</v>
      </c>
      <c r="JR55" s="119">
        <f t="shared" si="163"/>
        <v>-18663081.224083334</v>
      </c>
      <c r="JS55" s="119">
        <f t="shared" si="163"/>
        <v>-18876850.515000001</v>
      </c>
      <c r="JT55" s="119">
        <f t="shared" si="163"/>
        <v>-19092373.138083335</v>
      </c>
      <c r="JU55" s="119">
        <f t="shared" si="163"/>
        <v>-19311581.562249999</v>
      </c>
      <c r="JV55" s="119">
        <f t="shared" si="163"/>
        <v>-19532538.725333333</v>
      </c>
      <c r="JW55" s="119">
        <f t="shared" si="163"/>
        <v>-19757177.096250001</v>
      </c>
      <c r="JX55" s="119">
        <f t="shared" si="163"/>
        <v>-19983559.612833332</v>
      </c>
      <c r="JY55" s="119">
        <f t="shared" si="163"/>
        <v>-20213618.743999999</v>
      </c>
      <c r="JZ55" s="119">
        <f t="shared" si="163"/>
        <v>-20447351.427583333</v>
      </c>
      <c r="KA55" s="119">
        <f t="shared" si="163"/>
        <v>-20682820.601416666</v>
      </c>
      <c r="KB55" s="119">
        <f t="shared" si="163"/>
        <v>-20921958.734416667</v>
      </c>
      <c r="KC55" s="119">
        <f t="shared" si="163"/>
        <v>-21164762.764416665</v>
      </c>
      <c r="KD55" s="119">
        <f t="shared" si="163"/>
        <v>-21409295.629250001</v>
      </c>
      <c r="KE55" s="119">
        <f t="shared" si="163"/>
        <v>-21657489.797833335</v>
      </c>
      <c r="KF55" s="119">
        <f t="shared" si="163"/>
        <v>-21909342.208000001</v>
      </c>
      <c r="KG55" s="119">
        <f t="shared" si="163"/>
        <v>-22162915.797583334</v>
      </c>
      <c r="KH55" s="119">
        <f t="shared" si="163"/>
        <v>-22420143.035500001</v>
      </c>
      <c r="KI55" s="119">
        <f t="shared" si="163"/>
        <v>-22681020.859583333</v>
      </c>
      <c r="KJ55" s="119">
        <f t="shared" si="163"/>
        <v>-22945546.207666665</v>
      </c>
      <c r="KK55" s="119">
        <f t="shared" si="163"/>
        <v>-23211782.017583333</v>
      </c>
      <c r="KL55" s="119">
        <f t="shared" si="163"/>
        <v>-23481660.758250002</v>
      </c>
      <c r="KM55" s="119">
        <f t="shared" si="163"/>
        <v>-23755179.3675</v>
      </c>
      <c r="KN55" s="119">
        <f t="shared" si="163"/>
        <v>-24032334.783166666</v>
      </c>
      <c r="KO55" s="119">
        <f t="shared" si="163"/>
        <v>-24313123.943083335</v>
      </c>
      <c r="KP55" s="119">
        <f t="shared" si="163"/>
        <v>-23181855.785083335</v>
      </c>
    </row>
    <row r="56" spans="1:302" ht="15">
      <c r="B56" s="142" t="s">
        <v>304</v>
      </c>
      <c r="C56" s="144">
        <f>IFERROR(C53/C54,"n/a")</f>
        <v>0</v>
      </c>
      <c r="D56" s="144">
        <f t="shared" ref="D56:BO56" si="164">IFERROR(D53/D54,"n/a")</f>
        <v>0</v>
      </c>
      <c r="E56" s="144">
        <f t="shared" si="164"/>
        <v>0</v>
      </c>
      <c r="F56" s="144">
        <f t="shared" si="164"/>
        <v>0</v>
      </c>
      <c r="G56" s="144">
        <f t="shared" si="164"/>
        <v>0</v>
      </c>
      <c r="H56" s="144">
        <f t="shared" si="164"/>
        <v>0</v>
      </c>
      <c r="I56" s="144">
        <f t="shared" si="164"/>
        <v>0</v>
      </c>
      <c r="J56" s="144">
        <f t="shared" si="164"/>
        <v>0</v>
      </c>
      <c r="K56" s="144">
        <f t="shared" si="164"/>
        <v>0</v>
      </c>
      <c r="L56" s="144">
        <f t="shared" si="164"/>
        <v>0</v>
      </c>
      <c r="M56" s="144">
        <f t="shared" si="164"/>
        <v>0</v>
      </c>
      <c r="N56" s="144">
        <f t="shared" si="164"/>
        <v>0</v>
      </c>
      <c r="O56" s="144">
        <f t="shared" si="164"/>
        <v>0</v>
      </c>
      <c r="P56" s="144">
        <f t="shared" si="164"/>
        <v>0</v>
      </c>
      <c r="Q56" s="144">
        <f t="shared" si="164"/>
        <v>0</v>
      </c>
      <c r="R56" s="144">
        <f t="shared" si="164"/>
        <v>0</v>
      </c>
      <c r="S56" s="144">
        <f t="shared" si="164"/>
        <v>0</v>
      </c>
      <c r="T56" s="144">
        <f t="shared" si="164"/>
        <v>0</v>
      </c>
      <c r="U56" s="144">
        <f t="shared" si="164"/>
        <v>0</v>
      </c>
      <c r="V56" s="144">
        <f t="shared" si="164"/>
        <v>0</v>
      </c>
      <c r="W56" s="144">
        <f t="shared" si="164"/>
        <v>0</v>
      </c>
      <c r="X56" s="144">
        <f t="shared" si="164"/>
        <v>0</v>
      </c>
      <c r="Y56" s="144">
        <f t="shared" si="164"/>
        <v>0</v>
      </c>
      <c r="Z56" s="144">
        <f t="shared" si="164"/>
        <v>0</v>
      </c>
      <c r="AA56" s="144">
        <f t="shared" si="164"/>
        <v>0</v>
      </c>
      <c r="AB56" s="144">
        <f t="shared" si="164"/>
        <v>0</v>
      </c>
      <c r="AC56" s="144">
        <f t="shared" si="164"/>
        <v>0</v>
      </c>
      <c r="AD56" s="144">
        <f t="shared" si="164"/>
        <v>0</v>
      </c>
      <c r="AE56" s="144">
        <f t="shared" si="164"/>
        <v>0</v>
      </c>
      <c r="AF56" s="144">
        <f t="shared" si="164"/>
        <v>0</v>
      </c>
      <c r="AG56" s="144">
        <f t="shared" si="164"/>
        <v>0</v>
      </c>
      <c r="AH56" s="144">
        <f t="shared" si="164"/>
        <v>0</v>
      </c>
      <c r="AI56" s="144">
        <f t="shared" si="164"/>
        <v>0</v>
      </c>
      <c r="AJ56" s="144">
        <f t="shared" si="164"/>
        <v>0</v>
      </c>
      <c r="AK56" s="144">
        <f t="shared" si="164"/>
        <v>0</v>
      </c>
      <c r="AL56" s="144">
        <f t="shared" si="164"/>
        <v>0</v>
      </c>
      <c r="AM56" s="144">
        <f t="shared" si="164"/>
        <v>0</v>
      </c>
      <c r="AN56" s="144">
        <f t="shared" si="164"/>
        <v>0</v>
      </c>
      <c r="AO56" s="144">
        <f t="shared" si="164"/>
        <v>0</v>
      </c>
      <c r="AP56" s="144">
        <f t="shared" si="164"/>
        <v>0</v>
      </c>
      <c r="AQ56" s="144">
        <f t="shared" si="164"/>
        <v>0</v>
      </c>
      <c r="AR56" s="144">
        <f t="shared" si="164"/>
        <v>0</v>
      </c>
      <c r="AS56" s="144">
        <f t="shared" si="164"/>
        <v>0</v>
      </c>
      <c r="AT56" s="144">
        <f t="shared" si="164"/>
        <v>0</v>
      </c>
      <c r="AU56" s="144">
        <f t="shared" si="164"/>
        <v>0</v>
      </c>
      <c r="AV56" s="144">
        <f t="shared" si="164"/>
        <v>0</v>
      </c>
      <c r="AW56" s="144">
        <f t="shared" si="164"/>
        <v>0</v>
      </c>
      <c r="AX56" s="144">
        <f t="shared" si="164"/>
        <v>0</v>
      </c>
      <c r="AY56" s="144">
        <f t="shared" si="164"/>
        <v>0</v>
      </c>
      <c r="AZ56" s="144">
        <f t="shared" si="164"/>
        <v>0</v>
      </c>
      <c r="BA56" s="144">
        <f t="shared" si="164"/>
        <v>0</v>
      </c>
      <c r="BB56" s="144">
        <f t="shared" si="164"/>
        <v>0</v>
      </c>
      <c r="BC56" s="144">
        <f t="shared" si="164"/>
        <v>0</v>
      </c>
      <c r="BD56" s="144">
        <f t="shared" si="164"/>
        <v>0</v>
      </c>
      <c r="BE56" s="144">
        <f t="shared" si="164"/>
        <v>0</v>
      </c>
      <c r="BF56" s="144">
        <f t="shared" si="164"/>
        <v>0</v>
      </c>
      <c r="BG56" s="144">
        <f t="shared" si="164"/>
        <v>0</v>
      </c>
      <c r="BH56" s="144">
        <f t="shared" si="164"/>
        <v>0</v>
      </c>
      <c r="BI56" s="144">
        <f t="shared" si="164"/>
        <v>0</v>
      </c>
      <c r="BJ56" s="144">
        <f t="shared" si="164"/>
        <v>0</v>
      </c>
      <c r="BK56" s="144">
        <f t="shared" si="164"/>
        <v>0</v>
      </c>
      <c r="BL56" s="144">
        <f t="shared" si="164"/>
        <v>0</v>
      </c>
      <c r="BM56" s="144">
        <f t="shared" si="164"/>
        <v>0</v>
      </c>
      <c r="BN56" s="144">
        <f t="shared" si="164"/>
        <v>0</v>
      </c>
      <c r="BO56" s="144">
        <f t="shared" si="164"/>
        <v>0</v>
      </c>
      <c r="BP56" s="144">
        <f t="shared" ref="BP56:EA56" si="165">IFERROR(BP53/BP54,"n/a")</f>
        <v>0</v>
      </c>
      <c r="BQ56" s="144">
        <f t="shared" si="165"/>
        <v>0</v>
      </c>
      <c r="BR56" s="144">
        <f t="shared" si="165"/>
        <v>0</v>
      </c>
      <c r="BS56" s="144">
        <f t="shared" si="165"/>
        <v>0</v>
      </c>
      <c r="BT56" s="144">
        <f t="shared" si="165"/>
        <v>0</v>
      </c>
      <c r="BU56" s="144">
        <f t="shared" si="165"/>
        <v>0</v>
      </c>
      <c r="BV56" s="144">
        <f t="shared" si="165"/>
        <v>0</v>
      </c>
      <c r="BW56" s="144">
        <f t="shared" si="165"/>
        <v>0</v>
      </c>
      <c r="BX56" s="144">
        <f t="shared" si="165"/>
        <v>0</v>
      </c>
      <c r="BY56" s="144">
        <f t="shared" si="165"/>
        <v>0</v>
      </c>
      <c r="BZ56" s="144">
        <f t="shared" si="165"/>
        <v>0</v>
      </c>
      <c r="CA56" s="144">
        <f t="shared" si="165"/>
        <v>0</v>
      </c>
      <c r="CB56" s="144">
        <f t="shared" si="165"/>
        <v>0</v>
      </c>
      <c r="CC56" s="144">
        <f t="shared" si="165"/>
        <v>0</v>
      </c>
      <c r="CD56" s="144">
        <f t="shared" si="165"/>
        <v>0</v>
      </c>
      <c r="CE56" s="144">
        <f t="shared" si="165"/>
        <v>0</v>
      </c>
      <c r="CF56" s="144">
        <f t="shared" si="165"/>
        <v>0</v>
      </c>
      <c r="CG56" s="144">
        <f t="shared" si="165"/>
        <v>0</v>
      </c>
      <c r="CH56" s="144">
        <f t="shared" si="165"/>
        <v>0</v>
      </c>
      <c r="CI56" s="144">
        <f t="shared" si="165"/>
        <v>0</v>
      </c>
      <c r="CJ56" s="144">
        <f t="shared" si="165"/>
        <v>0</v>
      </c>
      <c r="CK56" s="144">
        <f t="shared" si="165"/>
        <v>0</v>
      </c>
      <c r="CL56" s="144">
        <f t="shared" si="165"/>
        <v>0</v>
      </c>
      <c r="CM56" s="144">
        <f t="shared" si="165"/>
        <v>0</v>
      </c>
      <c r="CN56" s="144">
        <f t="shared" si="165"/>
        <v>0</v>
      </c>
      <c r="CO56" s="144">
        <f t="shared" si="165"/>
        <v>0</v>
      </c>
      <c r="CP56" s="144">
        <f t="shared" si="165"/>
        <v>0</v>
      </c>
      <c r="CQ56" s="144">
        <f t="shared" si="165"/>
        <v>0</v>
      </c>
      <c r="CR56" s="144">
        <f t="shared" si="165"/>
        <v>0</v>
      </c>
      <c r="CS56" s="144">
        <f t="shared" si="165"/>
        <v>0</v>
      </c>
      <c r="CT56" s="144">
        <f t="shared" si="165"/>
        <v>0</v>
      </c>
      <c r="CU56" s="144">
        <f t="shared" si="165"/>
        <v>0</v>
      </c>
      <c r="CV56" s="144">
        <f t="shared" si="165"/>
        <v>0</v>
      </c>
      <c r="CW56" s="144">
        <f t="shared" si="165"/>
        <v>0</v>
      </c>
      <c r="CX56" s="144">
        <f t="shared" si="165"/>
        <v>0</v>
      </c>
      <c r="CY56" s="144">
        <f t="shared" si="165"/>
        <v>0</v>
      </c>
      <c r="CZ56" s="144">
        <f t="shared" si="165"/>
        <v>0</v>
      </c>
      <c r="DA56" s="144">
        <f t="shared" si="165"/>
        <v>0</v>
      </c>
      <c r="DB56" s="144">
        <f t="shared" si="165"/>
        <v>0</v>
      </c>
      <c r="DC56" s="144">
        <f t="shared" si="165"/>
        <v>0</v>
      </c>
      <c r="DD56" s="144">
        <f t="shared" si="165"/>
        <v>0</v>
      </c>
      <c r="DE56" s="144">
        <f t="shared" si="165"/>
        <v>0</v>
      </c>
      <c r="DF56" s="144">
        <f t="shared" si="165"/>
        <v>0</v>
      </c>
      <c r="DG56" s="144">
        <f t="shared" si="165"/>
        <v>0</v>
      </c>
      <c r="DH56" s="144">
        <f t="shared" si="165"/>
        <v>0</v>
      </c>
      <c r="DI56" s="144">
        <f t="shared" si="165"/>
        <v>0</v>
      </c>
      <c r="DJ56" s="144">
        <f t="shared" si="165"/>
        <v>0</v>
      </c>
      <c r="DK56" s="144">
        <f t="shared" si="165"/>
        <v>0</v>
      </c>
      <c r="DL56" s="144">
        <f t="shared" si="165"/>
        <v>0</v>
      </c>
      <c r="DM56" s="144">
        <f t="shared" si="165"/>
        <v>0</v>
      </c>
      <c r="DN56" s="144">
        <f t="shared" si="165"/>
        <v>0</v>
      </c>
      <c r="DO56" s="144">
        <f t="shared" si="165"/>
        <v>0</v>
      </c>
      <c r="DP56" s="144">
        <f t="shared" si="165"/>
        <v>0</v>
      </c>
      <c r="DQ56" s="144">
        <f t="shared" si="165"/>
        <v>0</v>
      </c>
      <c r="DR56" s="144">
        <f t="shared" si="165"/>
        <v>0</v>
      </c>
      <c r="DS56" s="144">
        <f t="shared" si="165"/>
        <v>0</v>
      </c>
      <c r="DT56" s="144">
        <f t="shared" si="165"/>
        <v>0</v>
      </c>
      <c r="DU56" s="144">
        <f t="shared" si="165"/>
        <v>0</v>
      </c>
      <c r="DV56" s="144">
        <f t="shared" si="165"/>
        <v>0</v>
      </c>
      <c r="DW56" s="144">
        <f t="shared" si="165"/>
        <v>0</v>
      </c>
      <c r="DX56" s="144">
        <f t="shared" si="165"/>
        <v>0</v>
      </c>
      <c r="DY56" s="144">
        <f t="shared" si="165"/>
        <v>0</v>
      </c>
      <c r="DZ56" s="144">
        <f t="shared" si="165"/>
        <v>0</v>
      </c>
      <c r="EA56" s="144">
        <f t="shared" si="165"/>
        <v>0</v>
      </c>
      <c r="EB56" s="144">
        <f t="shared" ref="EB56:GM56" si="166">IFERROR(EB53/EB54,"n/a")</f>
        <v>0</v>
      </c>
      <c r="EC56" s="144">
        <f t="shared" si="166"/>
        <v>0</v>
      </c>
      <c r="ED56" s="144">
        <f t="shared" si="166"/>
        <v>0</v>
      </c>
      <c r="EE56" s="144">
        <f t="shared" si="166"/>
        <v>0</v>
      </c>
      <c r="EF56" s="144">
        <f t="shared" si="166"/>
        <v>0</v>
      </c>
      <c r="EG56" s="144">
        <f t="shared" si="166"/>
        <v>0</v>
      </c>
      <c r="EH56" s="144">
        <f t="shared" si="166"/>
        <v>0</v>
      </c>
      <c r="EI56" s="144">
        <f t="shared" si="166"/>
        <v>0</v>
      </c>
      <c r="EJ56" s="144">
        <f t="shared" si="166"/>
        <v>0</v>
      </c>
      <c r="EK56" s="144">
        <f t="shared" si="166"/>
        <v>0</v>
      </c>
      <c r="EL56" s="144">
        <f t="shared" si="166"/>
        <v>0</v>
      </c>
      <c r="EM56" s="144">
        <f t="shared" si="166"/>
        <v>0</v>
      </c>
      <c r="EN56" s="144">
        <f t="shared" si="166"/>
        <v>0</v>
      </c>
      <c r="EO56" s="144">
        <f t="shared" si="166"/>
        <v>0</v>
      </c>
      <c r="EP56" s="144">
        <f t="shared" si="166"/>
        <v>0</v>
      </c>
      <c r="EQ56" s="144">
        <f t="shared" si="166"/>
        <v>0</v>
      </c>
      <c r="ER56" s="144">
        <f t="shared" si="166"/>
        <v>0</v>
      </c>
      <c r="ES56" s="144">
        <f t="shared" si="166"/>
        <v>0</v>
      </c>
      <c r="ET56" s="144">
        <f t="shared" si="166"/>
        <v>0</v>
      </c>
      <c r="EU56" s="144">
        <f t="shared" si="166"/>
        <v>0</v>
      </c>
      <c r="EV56" s="144">
        <f t="shared" si="166"/>
        <v>0</v>
      </c>
      <c r="EW56" s="144">
        <f t="shared" si="166"/>
        <v>0</v>
      </c>
      <c r="EX56" s="144">
        <f t="shared" si="166"/>
        <v>0</v>
      </c>
      <c r="EY56" s="144">
        <f t="shared" si="166"/>
        <v>0</v>
      </c>
      <c r="EZ56" s="144">
        <f t="shared" si="166"/>
        <v>0</v>
      </c>
      <c r="FA56" s="144">
        <f t="shared" si="166"/>
        <v>0</v>
      </c>
      <c r="FB56" s="144">
        <f t="shared" si="166"/>
        <v>0</v>
      </c>
      <c r="FC56" s="144">
        <f t="shared" si="166"/>
        <v>0</v>
      </c>
      <c r="FD56" s="144">
        <f t="shared" si="166"/>
        <v>0</v>
      </c>
      <c r="FE56" s="144">
        <f t="shared" si="166"/>
        <v>0</v>
      </c>
      <c r="FF56" s="144">
        <f t="shared" si="166"/>
        <v>0</v>
      </c>
      <c r="FG56" s="144">
        <f t="shared" si="166"/>
        <v>0</v>
      </c>
      <c r="FH56" s="144">
        <f t="shared" si="166"/>
        <v>0</v>
      </c>
      <c r="FI56" s="144">
        <f t="shared" si="166"/>
        <v>0</v>
      </c>
      <c r="FJ56" s="144">
        <f t="shared" si="166"/>
        <v>0</v>
      </c>
      <c r="FK56" s="144">
        <f t="shared" si="166"/>
        <v>0</v>
      </c>
      <c r="FL56" s="144">
        <f t="shared" si="166"/>
        <v>0</v>
      </c>
      <c r="FM56" s="144">
        <f t="shared" si="166"/>
        <v>0</v>
      </c>
      <c r="FN56" s="144">
        <f t="shared" si="166"/>
        <v>0</v>
      </c>
      <c r="FO56" s="144">
        <f t="shared" si="166"/>
        <v>0</v>
      </c>
      <c r="FP56" s="144">
        <f t="shared" si="166"/>
        <v>0</v>
      </c>
      <c r="FQ56" s="144">
        <f t="shared" si="166"/>
        <v>0</v>
      </c>
      <c r="FR56" s="144">
        <f t="shared" si="166"/>
        <v>0</v>
      </c>
      <c r="FS56" s="144">
        <f t="shared" si="166"/>
        <v>0</v>
      </c>
      <c r="FT56" s="144">
        <f t="shared" si="166"/>
        <v>0</v>
      </c>
      <c r="FU56" s="144">
        <f t="shared" si="166"/>
        <v>0</v>
      </c>
      <c r="FV56" s="144">
        <f t="shared" si="166"/>
        <v>0</v>
      </c>
      <c r="FW56" s="144">
        <f t="shared" si="166"/>
        <v>0</v>
      </c>
      <c r="FX56" s="144">
        <f t="shared" si="166"/>
        <v>0</v>
      </c>
      <c r="FY56" s="144">
        <f t="shared" si="166"/>
        <v>0</v>
      </c>
      <c r="FZ56" s="144">
        <f t="shared" si="166"/>
        <v>0</v>
      </c>
      <c r="GA56" s="144">
        <f t="shared" si="166"/>
        <v>0</v>
      </c>
      <c r="GB56" s="144">
        <f t="shared" si="166"/>
        <v>0</v>
      </c>
      <c r="GC56" s="144">
        <f t="shared" si="166"/>
        <v>0</v>
      </c>
      <c r="GD56" s="144">
        <f t="shared" si="166"/>
        <v>0</v>
      </c>
      <c r="GE56" s="144">
        <f t="shared" si="166"/>
        <v>0</v>
      </c>
      <c r="GF56" s="144">
        <f t="shared" si="166"/>
        <v>0</v>
      </c>
      <c r="GG56" s="144">
        <f t="shared" si="166"/>
        <v>0</v>
      </c>
      <c r="GH56" s="144">
        <f t="shared" si="166"/>
        <v>0</v>
      </c>
      <c r="GI56" s="144">
        <f t="shared" si="166"/>
        <v>0</v>
      </c>
      <c r="GJ56" s="144">
        <f t="shared" si="166"/>
        <v>0</v>
      </c>
      <c r="GK56" s="144">
        <f t="shared" si="166"/>
        <v>0</v>
      </c>
      <c r="GL56" s="144">
        <f t="shared" si="166"/>
        <v>0</v>
      </c>
      <c r="GM56" s="144">
        <f t="shared" si="166"/>
        <v>0</v>
      </c>
      <c r="GN56" s="144">
        <f t="shared" ref="GN56:IH56" si="167">IFERROR(GN53/GN54,"n/a")</f>
        <v>0</v>
      </c>
      <c r="GO56" s="144">
        <f t="shared" si="167"/>
        <v>0</v>
      </c>
      <c r="GP56" s="144">
        <f t="shared" si="167"/>
        <v>0</v>
      </c>
      <c r="GQ56" s="144">
        <f t="shared" si="167"/>
        <v>0</v>
      </c>
      <c r="GR56" s="144">
        <f t="shared" si="167"/>
        <v>0</v>
      </c>
      <c r="GS56" s="144">
        <f t="shared" si="167"/>
        <v>0</v>
      </c>
      <c r="GT56" s="144">
        <f t="shared" si="167"/>
        <v>0</v>
      </c>
      <c r="GU56" s="144">
        <f t="shared" si="167"/>
        <v>0</v>
      </c>
      <c r="GV56" s="144">
        <f t="shared" si="167"/>
        <v>0</v>
      </c>
      <c r="GW56" s="144">
        <f t="shared" si="167"/>
        <v>0</v>
      </c>
      <c r="GX56" s="144">
        <f t="shared" si="167"/>
        <v>0</v>
      </c>
      <c r="GY56" s="144">
        <f t="shared" si="167"/>
        <v>0</v>
      </c>
      <c r="GZ56" s="144">
        <f t="shared" si="167"/>
        <v>0</v>
      </c>
      <c r="HA56" s="144">
        <f t="shared" si="167"/>
        <v>0</v>
      </c>
      <c r="HB56" s="144">
        <f t="shared" si="167"/>
        <v>0</v>
      </c>
      <c r="HC56" s="144">
        <f t="shared" si="167"/>
        <v>0</v>
      </c>
      <c r="HD56" s="144">
        <f t="shared" si="167"/>
        <v>0</v>
      </c>
      <c r="HE56" s="144">
        <f t="shared" si="167"/>
        <v>0</v>
      </c>
      <c r="HF56" s="144">
        <f t="shared" si="167"/>
        <v>0</v>
      </c>
      <c r="HG56" s="144">
        <f t="shared" si="167"/>
        <v>0</v>
      </c>
      <c r="HH56" s="144">
        <f t="shared" si="167"/>
        <v>0</v>
      </c>
      <c r="HI56" s="144">
        <f t="shared" si="167"/>
        <v>0</v>
      </c>
      <c r="HJ56" s="144">
        <f t="shared" si="167"/>
        <v>0</v>
      </c>
      <c r="HK56" s="144">
        <f t="shared" si="167"/>
        <v>0</v>
      </c>
      <c r="HL56" s="144">
        <f t="shared" si="167"/>
        <v>0</v>
      </c>
      <c r="HM56" s="144">
        <f t="shared" si="167"/>
        <v>0</v>
      </c>
      <c r="HN56" s="144">
        <f t="shared" si="167"/>
        <v>0</v>
      </c>
      <c r="HO56" s="144">
        <f t="shared" si="167"/>
        <v>0</v>
      </c>
      <c r="HP56" s="144">
        <f t="shared" si="167"/>
        <v>0</v>
      </c>
      <c r="HQ56" s="144">
        <f t="shared" si="167"/>
        <v>0</v>
      </c>
      <c r="HR56" s="144">
        <f t="shared" si="167"/>
        <v>0</v>
      </c>
      <c r="HS56" s="144">
        <f t="shared" si="167"/>
        <v>0</v>
      </c>
      <c r="HT56" s="144">
        <f t="shared" si="167"/>
        <v>0</v>
      </c>
      <c r="HU56" s="144">
        <f t="shared" si="167"/>
        <v>0</v>
      </c>
      <c r="HV56" s="144">
        <f t="shared" si="167"/>
        <v>0</v>
      </c>
      <c r="HW56" s="144">
        <f t="shared" si="167"/>
        <v>0</v>
      </c>
      <c r="HX56" s="144">
        <f t="shared" si="167"/>
        <v>0</v>
      </c>
      <c r="HY56" s="144">
        <f t="shared" si="167"/>
        <v>0</v>
      </c>
      <c r="HZ56" s="144">
        <f t="shared" si="167"/>
        <v>0</v>
      </c>
      <c r="IA56" s="144">
        <f t="shared" si="167"/>
        <v>0</v>
      </c>
      <c r="IB56" s="144">
        <f t="shared" si="167"/>
        <v>0</v>
      </c>
      <c r="IC56" s="144">
        <f t="shared" si="167"/>
        <v>0</v>
      </c>
      <c r="ID56" s="144">
        <f t="shared" si="167"/>
        <v>0</v>
      </c>
      <c r="IE56" s="144">
        <f t="shared" si="167"/>
        <v>0</v>
      </c>
      <c r="IF56" s="144">
        <f t="shared" si="167"/>
        <v>0</v>
      </c>
      <c r="IG56" s="144">
        <f t="shared" si="167"/>
        <v>0</v>
      </c>
      <c r="IH56" s="144">
        <f t="shared" si="167"/>
        <v>0</v>
      </c>
      <c r="II56" s="144">
        <f t="shared" ref="II56:KP56" si="168">IFERROR(II53/II54,"n/a")</f>
        <v>0</v>
      </c>
      <c r="IJ56" s="144">
        <f t="shared" si="168"/>
        <v>0</v>
      </c>
      <c r="IK56" s="144">
        <f t="shared" si="168"/>
        <v>0</v>
      </c>
      <c r="IL56" s="144">
        <f t="shared" si="168"/>
        <v>0</v>
      </c>
      <c r="IM56" s="144">
        <f t="shared" si="168"/>
        <v>0</v>
      </c>
      <c r="IN56" s="144">
        <f t="shared" si="168"/>
        <v>0</v>
      </c>
      <c r="IO56" s="144">
        <f t="shared" si="168"/>
        <v>0</v>
      </c>
      <c r="IP56" s="144">
        <f t="shared" si="168"/>
        <v>0</v>
      </c>
      <c r="IQ56" s="144">
        <f t="shared" si="168"/>
        <v>0</v>
      </c>
      <c r="IR56" s="144">
        <f t="shared" si="168"/>
        <v>0</v>
      </c>
      <c r="IS56" s="144">
        <f t="shared" si="168"/>
        <v>0</v>
      </c>
      <c r="IT56" s="144">
        <f t="shared" si="168"/>
        <v>0</v>
      </c>
      <c r="IU56" s="144">
        <f t="shared" si="168"/>
        <v>0</v>
      </c>
      <c r="IV56" s="144">
        <f t="shared" si="168"/>
        <v>0</v>
      </c>
      <c r="IW56" s="144">
        <f t="shared" si="168"/>
        <v>0</v>
      </c>
      <c r="IX56" s="144">
        <f t="shared" si="168"/>
        <v>0</v>
      </c>
      <c r="IY56" s="144">
        <f t="shared" si="168"/>
        <v>0</v>
      </c>
      <c r="IZ56" s="144">
        <f t="shared" si="168"/>
        <v>0</v>
      </c>
      <c r="JA56" s="144">
        <f t="shared" si="168"/>
        <v>0</v>
      </c>
      <c r="JB56" s="144">
        <f t="shared" si="168"/>
        <v>0</v>
      </c>
      <c r="JC56" s="144">
        <f t="shared" si="168"/>
        <v>0</v>
      </c>
      <c r="JD56" s="144">
        <f t="shared" si="168"/>
        <v>0</v>
      </c>
      <c r="JE56" s="144">
        <f t="shared" si="168"/>
        <v>0</v>
      </c>
      <c r="JF56" s="144">
        <f t="shared" si="168"/>
        <v>0</v>
      </c>
      <c r="JG56" s="144">
        <f t="shared" si="168"/>
        <v>0</v>
      </c>
      <c r="JH56" s="144">
        <f t="shared" si="168"/>
        <v>0</v>
      </c>
      <c r="JI56" s="144">
        <f t="shared" si="168"/>
        <v>0</v>
      </c>
      <c r="JJ56" s="144">
        <f t="shared" si="168"/>
        <v>0</v>
      </c>
      <c r="JK56" s="144">
        <f t="shared" si="168"/>
        <v>0</v>
      </c>
      <c r="JL56" s="144">
        <f t="shared" si="168"/>
        <v>0</v>
      </c>
      <c r="JM56" s="144">
        <f t="shared" si="168"/>
        <v>0</v>
      </c>
      <c r="JN56" s="144">
        <f t="shared" si="168"/>
        <v>0</v>
      </c>
      <c r="JO56" s="144">
        <f t="shared" si="168"/>
        <v>0</v>
      </c>
      <c r="JP56" s="144">
        <f t="shared" si="168"/>
        <v>0</v>
      </c>
      <c r="JQ56" s="144">
        <f t="shared" si="168"/>
        <v>0</v>
      </c>
      <c r="JR56" s="144">
        <f t="shared" si="168"/>
        <v>0</v>
      </c>
      <c r="JS56" s="144">
        <f t="shared" si="168"/>
        <v>0</v>
      </c>
      <c r="JT56" s="144">
        <f t="shared" si="168"/>
        <v>0</v>
      </c>
      <c r="JU56" s="144">
        <f t="shared" si="168"/>
        <v>0</v>
      </c>
      <c r="JV56" s="144">
        <f t="shared" si="168"/>
        <v>0</v>
      </c>
      <c r="JW56" s="144">
        <f t="shared" si="168"/>
        <v>0</v>
      </c>
      <c r="JX56" s="144">
        <f t="shared" si="168"/>
        <v>0</v>
      </c>
      <c r="JY56" s="144">
        <f t="shared" si="168"/>
        <v>0</v>
      </c>
      <c r="JZ56" s="144">
        <f t="shared" si="168"/>
        <v>0</v>
      </c>
      <c r="KA56" s="144">
        <f t="shared" si="168"/>
        <v>0</v>
      </c>
      <c r="KB56" s="144">
        <f t="shared" si="168"/>
        <v>0</v>
      </c>
      <c r="KC56" s="144">
        <f t="shared" si="168"/>
        <v>0</v>
      </c>
      <c r="KD56" s="144">
        <f t="shared" si="168"/>
        <v>0</v>
      </c>
      <c r="KE56" s="144">
        <f t="shared" si="168"/>
        <v>0</v>
      </c>
      <c r="KF56" s="144">
        <f t="shared" si="168"/>
        <v>0</v>
      </c>
      <c r="KG56" s="144">
        <f t="shared" si="168"/>
        <v>0</v>
      </c>
      <c r="KH56" s="144">
        <f t="shared" si="168"/>
        <v>0</v>
      </c>
      <c r="KI56" s="144">
        <f t="shared" si="168"/>
        <v>0</v>
      </c>
      <c r="KJ56" s="144">
        <f t="shared" si="168"/>
        <v>0</v>
      </c>
      <c r="KK56" s="144">
        <f t="shared" si="168"/>
        <v>0</v>
      </c>
      <c r="KL56" s="144">
        <f t="shared" si="168"/>
        <v>0</v>
      </c>
      <c r="KM56" s="144">
        <f t="shared" si="168"/>
        <v>0</v>
      </c>
      <c r="KN56" s="144">
        <f t="shared" si="168"/>
        <v>0</v>
      </c>
      <c r="KO56" s="144">
        <f t="shared" si="168"/>
        <v>0</v>
      </c>
      <c r="KP56" s="144">
        <f t="shared" si="168"/>
        <v>0</v>
      </c>
    </row>
    <row r="57" spans="1:302" s="121" customFormat="1" ht="15">
      <c r="B57" s="137" t="s">
        <v>96</v>
      </c>
      <c r="C57" s="145" t="s">
        <v>97</v>
      </c>
      <c r="D57" s="145" t="s">
        <v>98</v>
      </c>
      <c r="E57" s="145" t="s">
        <v>99</v>
      </c>
      <c r="F57" s="145" t="s">
        <v>305</v>
      </c>
      <c r="G57" s="122" t="s">
        <v>306</v>
      </c>
      <c r="H57" s="388" t="s">
        <v>333</v>
      </c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  <c r="IW57" s="122"/>
      <c r="IX57" s="122"/>
      <c r="IY57" s="122"/>
      <c r="IZ57" s="122"/>
      <c r="JA57" s="122"/>
      <c r="JB57" s="122"/>
      <c r="JC57" s="122"/>
      <c r="JD57" s="122"/>
      <c r="JE57" s="122"/>
      <c r="JF57" s="122"/>
      <c r="JG57" s="122"/>
      <c r="JH57" s="122"/>
      <c r="JI57" s="122"/>
      <c r="JJ57" s="122"/>
      <c r="JK57" s="122"/>
      <c r="JL57" s="122"/>
      <c r="JM57" s="122"/>
      <c r="JN57" s="122"/>
      <c r="JO57" s="122"/>
      <c r="JP57" s="122"/>
      <c r="JQ57" s="122"/>
      <c r="JR57" s="122"/>
      <c r="JS57" s="122"/>
      <c r="JT57" s="122"/>
      <c r="JU57" s="122"/>
      <c r="JV57" s="122"/>
      <c r="JW57" s="122"/>
      <c r="JX57" s="122"/>
      <c r="JY57" s="122"/>
      <c r="JZ57" s="122"/>
      <c r="KA57" s="122"/>
      <c r="KB57" s="122"/>
      <c r="KC57" s="122"/>
      <c r="KD57" s="122"/>
      <c r="KE57" s="122"/>
      <c r="KF57" s="122"/>
      <c r="KG57" s="122"/>
      <c r="KH57" s="122"/>
      <c r="KI57" s="122"/>
      <c r="KJ57" s="122"/>
      <c r="KK57" s="122"/>
      <c r="KL57" s="122"/>
      <c r="KM57" s="122"/>
      <c r="KN57" s="122"/>
      <c r="KO57" s="122"/>
      <c r="KP57" s="122"/>
    </row>
    <row r="58" spans="1:302" ht="15">
      <c r="C58" s="146">
        <f>MIN(C56:KP56)</f>
        <v>0</v>
      </c>
      <c r="D58" s="146">
        <f>MAX(C56:KP56)</f>
        <v>0</v>
      </c>
      <c r="E58" s="146">
        <f>AVERAGE(C56:KP56)</f>
        <v>0</v>
      </c>
      <c r="F58" s="147">
        <f>MIN(C56:BJ56)</f>
        <v>0</v>
      </c>
      <c r="G58" s="147">
        <f>AVERAGE(O56:KP56)</f>
        <v>0</v>
      </c>
      <c r="H58" s="390">
        <f>AVERAGE(O56:Z56)</f>
        <v>0</v>
      </c>
    </row>
    <row r="60" spans="1:302" ht="15">
      <c r="B60" s="124" t="str">
        <f>+Actual!B20</f>
        <v>SANTANDER 250</v>
      </c>
      <c r="C60" s="85">
        <f>IF(C62&gt;0,1,0)</f>
        <v>0</v>
      </c>
      <c r="D60" s="85">
        <f t="shared" ref="D60:BO60" si="169">IF(D62&gt;0,1,0)</f>
        <v>1</v>
      </c>
      <c r="E60" s="85">
        <f t="shared" si="169"/>
        <v>1</v>
      </c>
      <c r="F60" s="85">
        <f t="shared" si="169"/>
        <v>1</v>
      </c>
      <c r="G60" s="85">
        <f t="shared" si="169"/>
        <v>1</v>
      </c>
      <c r="H60" s="85">
        <f t="shared" si="169"/>
        <v>1</v>
      </c>
      <c r="I60" s="85">
        <f t="shared" si="169"/>
        <v>1</v>
      </c>
      <c r="J60" s="85">
        <f t="shared" si="169"/>
        <v>1</v>
      </c>
      <c r="K60" s="85">
        <f t="shared" si="169"/>
        <v>1</v>
      </c>
      <c r="L60" s="85">
        <f t="shared" si="169"/>
        <v>1</v>
      </c>
      <c r="M60" s="85">
        <f t="shared" si="169"/>
        <v>1</v>
      </c>
      <c r="N60" s="85">
        <f t="shared" si="169"/>
        <v>1</v>
      </c>
      <c r="O60" s="85">
        <f t="shared" si="169"/>
        <v>1</v>
      </c>
      <c r="P60" s="85">
        <f t="shared" si="169"/>
        <v>1</v>
      </c>
      <c r="Q60" s="85">
        <f t="shared" si="169"/>
        <v>1</v>
      </c>
      <c r="R60" s="85">
        <f t="shared" si="169"/>
        <v>1</v>
      </c>
      <c r="S60" s="85">
        <f t="shared" si="169"/>
        <v>1</v>
      </c>
      <c r="T60" s="85">
        <f t="shared" si="169"/>
        <v>1</v>
      </c>
      <c r="U60" s="85">
        <f t="shared" si="169"/>
        <v>1</v>
      </c>
      <c r="V60" s="85">
        <f t="shared" si="169"/>
        <v>1</v>
      </c>
      <c r="W60" s="85">
        <f t="shared" si="169"/>
        <v>1</v>
      </c>
      <c r="X60" s="85">
        <f t="shared" si="169"/>
        <v>1</v>
      </c>
      <c r="Y60" s="85">
        <f t="shared" si="169"/>
        <v>0</v>
      </c>
      <c r="Z60" s="85">
        <f t="shared" si="169"/>
        <v>0</v>
      </c>
      <c r="AA60" s="85">
        <f t="shared" si="169"/>
        <v>0</v>
      </c>
      <c r="AB60" s="85">
        <f t="shared" si="169"/>
        <v>0</v>
      </c>
      <c r="AC60" s="85">
        <f t="shared" si="169"/>
        <v>0</v>
      </c>
      <c r="AD60" s="85">
        <f t="shared" si="169"/>
        <v>0</v>
      </c>
      <c r="AE60" s="85">
        <f t="shared" si="169"/>
        <v>0</v>
      </c>
      <c r="AF60" s="85">
        <f t="shared" si="169"/>
        <v>0</v>
      </c>
      <c r="AG60" s="85">
        <f t="shared" si="169"/>
        <v>0</v>
      </c>
      <c r="AH60" s="85">
        <f t="shared" si="169"/>
        <v>0</v>
      </c>
      <c r="AI60" s="85">
        <f t="shared" si="169"/>
        <v>0</v>
      </c>
      <c r="AJ60" s="85">
        <f t="shared" si="169"/>
        <v>0</v>
      </c>
      <c r="AK60" s="85">
        <f t="shared" si="169"/>
        <v>0</v>
      </c>
      <c r="AL60" s="85">
        <f t="shared" si="169"/>
        <v>0</v>
      </c>
      <c r="AM60" s="85">
        <f t="shared" si="169"/>
        <v>0</v>
      </c>
      <c r="AN60" s="85">
        <f t="shared" si="169"/>
        <v>0</v>
      </c>
      <c r="AO60" s="85">
        <f t="shared" si="169"/>
        <v>0</v>
      </c>
      <c r="AP60" s="85">
        <f t="shared" si="169"/>
        <v>0</v>
      </c>
      <c r="AQ60" s="85">
        <f t="shared" si="169"/>
        <v>0</v>
      </c>
      <c r="AR60" s="85">
        <f t="shared" si="169"/>
        <v>0</v>
      </c>
      <c r="AS60" s="85">
        <f t="shared" si="169"/>
        <v>0</v>
      </c>
      <c r="AT60" s="85">
        <f t="shared" si="169"/>
        <v>0</v>
      </c>
      <c r="AU60" s="85">
        <f t="shared" si="169"/>
        <v>0</v>
      </c>
      <c r="AV60" s="85">
        <f t="shared" si="169"/>
        <v>0</v>
      </c>
      <c r="AW60" s="85">
        <f t="shared" si="169"/>
        <v>0</v>
      </c>
      <c r="AX60" s="85">
        <f t="shared" si="169"/>
        <v>0</v>
      </c>
      <c r="AY60" s="85">
        <f t="shared" si="169"/>
        <v>0</v>
      </c>
      <c r="AZ60" s="85">
        <f t="shared" si="169"/>
        <v>0</v>
      </c>
      <c r="BA60" s="85">
        <f t="shared" si="169"/>
        <v>0</v>
      </c>
      <c r="BB60" s="85">
        <f t="shared" si="169"/>
        <v>0</v>
      </c>
      <c r="BC60" s="85">
        <f t="shared" si="169"/>
        <v>0</v>
      </c>
      <c r="BD60" s="85">
        <f t="shared" si="169"/>
        <v>0</v>
      </c>
      <c r="BE60" s="85">
        <f t="shared" si="169"/>
        <v>0</v>
      </c>
      <c r="BF60" s="85">
        <f t="shared" si="169"/>
        <v>0</v>
      </c>
      <c r="BG60" s="85">
        <f t="shared" si="169"/>
        <v>0</v>
      </c>
      <c r="BH60" s="85">
        <f t="shared" si="169"/>
        <v>0</v>
      </c>
      <c r="BI60" s="85">
        <f t="shared" si="169"/>
        <v>0</v>
      </c>
      <c r="BJ60" s="85">
        <f t="shared" si="169"/>
        <v>0</v>
      </c>
      <c r="BK60" s="85">
        <f t="shared" si="169"/>
        <v>0</v>
      </c>
      <c r="BL60" s="85">
        <f t="shared" si="169"/>
        <v>0</v>
      </c>
      <c r="BM60" s="85">
        <f t="shared" si="169"/>
        <v>0</v>
      </c>
      <c r="BN60" s="85">
        <f t="shared" si="169"/>
        <v>0</v>
      </c>
      <c r="BO60" s="85">
        <f t="shared" si="169"/>
        <v>0</v>
      </c>
      <c r="BP60" s="85">
        <f t="shared" ref="BP60:EA60" si="170">IF(BP62&gt;0,1,0)</f>
        <v>0</v>
      </c>
      <c r="BQ60" s="85">
        <f t="shared" si="170"/>
        <v>0</v>
      </c>
      <c r="BR60" s="85">
        <f t="shared" si="170"/>
        <v>0</v>
      </c>
      <c r="BS60" s="85">
        <f t="shared" si="170"/>
        <v>0</v>
      </c>
      <c r="BT60" s="85">
        <f t="shared" si="170"/>
        <v>0</v>
      </c>
      <c r="BU60" s="85">
        <f t="shared" si="170"/>
        <v>0</v>
      </c>
      <c r="BV60" s="85">
        <f t="shared" si="170"/>
        <v>0</v>
      </c>
      <c r="BW60" s="85">
        <f t="shared" si="170"/>
        <v>0</v>
      </c>
      <c r="BX60" s="85">
        <f t="shared" si="170"/>
        <v>0</v>
      </c>
      <c r="BY60" s="85">
        <f t="shared" si="170"/>
        <v>0</v>
      </c>
      <c r="BZ60" s="85">
        <f t="shared" si="170"/>
        <v>0</v>
      </c>
      <c r="CA60" s="85">
        <f t="shared" si="170"/>
        <v>0</v>
      </c>
      <c r="CB60" s="85">
        <f t="shared" si="170"/>
        <v>0</v>
      </c>
      <c r="CC60" s="85">
        <f t="shared" si="170"/>
        <v>0</v>
      </c>
      <c r="CD60" s="85">
        <f t="shared" si="170"/>
        <v>0</v>
      </c>
      <c r="CE60" s="85">
        <f t="shared" si="170"/>
        <v>0</v>
      </c>
      <c r="CF60" s="85">
        <f t="shared" si="170"/>
        <v>0</v>
      </c>
      <c r="CG60" s="85">
        <f t="shared" si="170"/>
        <v>0</v>
      </c>
      <c r="CH60" s="85">
        <f t="shared" si="170"/>
        <v>0</v>
      </c>
      <c r="CI60" s="85">
        <f t="shared" si="170"/>
        <v>0</v>
      </c>
      <c r="CJ60" s="85">
        <f t="shared" si="170"/>
        <v>0</v>
      </c>
      <c r="CK60" s="85">
        <f t="shared" si="170"/>
        <v>0</v>
      </c>
      <c r="CL60" s="85">
        <f t="shared" si="170"/>
        <v>0</v>
      </c>
      <c r="CM60" s="85">
        <f t="shared" si="170"/>
        <v>0</v>
      </c>
      <c r="CN60" s="85">
        <f t="shared" si="170"/>
        <v>0</v>
      </c>
      <c r="CO60" s="85">
        <f t="shared" si="170"/>
        <v>0</v>
      </c>
      <c r="CP60" s="85">
        <f t="shared" si="170"/>
        <v>0</v>
      </c>
      <c r="CQ60" s="85">
        <f t="shared" si="170"/>
        <v>0</v>
      </c>
      <c r="CR60" s="85">
        <f t="shared" si="170"/>
        <v>0</v>
      </c>
      <c r="CS60" s="85">
        <f t="shared" si="170"/>
        <v>0</v>
      </c>
      <c r="CT60" s="85">
        <f t="shared" si="170"/>
        <v>0</v>
      </c>
      <c r="CU60" s="85">
        <f t="shared" si="170"/>
        <v>0</v>
      </c>
      <c r="CV60" s="85">
        <f t="shared" si="170"/>
        <v>0</v>
      </c>
      <c r="CW60" s="85">
        <f t="shared" si="170"/>
        <v>0</v>
      </c>
      <c r="CX60" s="85">
        <f t="shared" si="170"/>
        <v>0</v>
      </c>
      <c r="CY60" s="85">
        <f t="shared" si="170"/>
        <v>0</v>
      </c>
      <c r="CZ60" s="85">
        <f t="shared" si="170"/>
        <v>0</v>
      </c>
      <c r="DA60" s="85">
        <f t="shared" si="170"/>
        <v>0</v>
      </c>
      <c r="DB60" s="85">
        <f t="shared" si="170"/>
        <v>0</v>
      </c>
      <c r="DC60" s="85">
        <f t="shared" si="170"/>
        <v>0</v>
      </c>
      <c r="DD60" s="85">
        <f t="shared" si="170"/>
        <v>0</v>
      </c>
      <c r="DE60" s="85">
        <f t="shared" si="170"/>
        <v>0</v>
      </c>
      <c r="DF60" s="85">
        <f t="shared" si="170"/>
        <v>0</v>
      </c>
      <c r="DG60" s="85">
        <f t="shared" si="170"/>
        <v>0</v>
      </c>
      <c r="DH60" s="85">
        <f t="shared" si="170"/>
        <v>0</v>
      </c>
      <c r="DI60" s="85">
        <f t="shared" si="170"/>
        <v>0</v>
      </c>
      <c r="DJ60" s="85">
        <f t="shared" si="170"/>
        <v>0</v>
      </c>
      <c r="DK60" s="85">
        <f t="shared" si="170"/>
        <v>0</v>
      </c>
      <c r="DL60" s="85">
        <f t="shared" si="170"/>
        <v>0</v>
      </c>
      <c r="DM60" s="85">
        <f t="shared" si="170"/>
        <v>0</v>
      </c>
      <c r="DN60" s="85">
        <f t="shared" si="170"/>
        <v>0</v>
      </c>
      <c r="DO60" s="85">
        <f t="shared" si="170"/>
        <v>0</v>
      </c>
      <c r="DP60" s="85">
        <f t="shared" si="170"/>
        <v>0</v>
      </c>
      <c r="DQ60" s="85">
        <f t="shared" si="170"/>
        <v>0</v>
      </c>
      <c r="DR60" s="85">
        <f t="shared" si="170"/>
        <v>0</v>
      </c>
      <c r="DS60" s="85">
        <f t="shared" si="170"/>
        <v>0</v>
      </c>
      <c r="DT60" s="85">
        <f t="shared" si="170"/>
        <v>0</v>
      </c>
      <c r="DU60" s="85">
        <f t="shared" si="170"/>
        <v>0</v>
      </c>
      <c r="DV60" s="85">
        <f t="shared" si="170"/>
        <v>0</v>
      </c>
      <c r="DW60" s="85">
        <f t="shared" si="170"/>
        <v>0</v>
      </c>
      <c r="DX60" s="85">
        <f t="shared" si="170"/>
        <v>0</v>
      </c>
      <c r="DY60" s="85">
        <f t="shared" si="170"/>
        <v>0</v>
      </c>
      <c r="DZ60" s="85">
        <f t="shared" si="170"/>
        <v>0</v>
      </c>
      <c r="EA60" s="85">
        <f t="shared" si="170"/>
        <v>0</v>
      </c>
      <c r="EB60" s="85">
        <f t="shared" ref="EB60:GM60" si="171">IF(EB62&gt;0,1,0)</f>
        <v>0</v>
      </c>
      <c r="EC60" s="85">
        <f t="shared" si="171"/>
        <v>0</v>
      </c>
      <c r="ED60" s="85">
        <f t="shared" si="171"/>
        <v>0</v>
      </c>
      <c r="EE60" s="85">
        <f t="shared" si="171"/>
        <v>0</v>
      </c>
      <c r="EF60" s="85">
        <f t="shared" si="171"/>
        <v>0</v>
      </c>
      <c r="EG60" s="85">
        <f t="shared" si="171"/>
        <v>0</v>
      </c>
      <c r="EH60" s="85">
        <f t="shared" si="171"/>
        <v>0</v>
      </c>
      <c r="EI60" s="85">
        <f t="shared" si="171"/>
        <v>0</v>
      </c>
      <c r="EJ60" s="85">
        <f t="shared" si="171"/>
        <v>0</v>
      </c>
      <c r="EK60" s="85">
        <f t="shared" si="171"/>
        <v>0</v>
      </c>
      <c r="EL60" s="85">
        <f t="shared" si="171"/>
        <v>0</v>
      </c>
      <c r="EM60" s="85">
        <f t="shared" si="171"/>
        <v>0</v>
      </c>
      <c r="EN60" s="85">
        <f t="shared" si="171"/>
        <v>0</v>
      </c>
      <c r="EO60" s="85">
        <f t="shared" si="171"/>
        <v>0</v>
      </c>
      <c r="EP60" s="85">
        <f t="shared" si="171"/>
        <v>0</v>
      </c>
      <c r="EQ60" s="85">
        <f t="shared" si="171"/>
        <v>0</v>
      </c>
      <c r="ER60" s="85">
        <f t="shared" si="171"/>
        <v>0</v>
      </c>
      <c r="ES60" s="85">
        <f t="shared" si="171"/>
        <v>0</v>
      </c>
      <c r="ET60" s="85">
        <f t="shared" si="171"/>
        <v>0</v>
      </c>
      <c r="EU60" s="85">
        <f t="shared" si="171"/>
        <v>0</v>
      </c>
      <c r="EV60" s="85">
        <f t="shared" si="171"/>
        <v>0</v>
      </c>
      <c r="EW60" s="85">
        <f t="shared" si="171"/>
        <v>0</v>
      </c>
      <c r="EX60" s="85">
        <f t="shared" si="171"/>
        <v>0</v>
      </c>
      <c r="EY60" s="85">
        <f t="shared" si="171"/>
        <v>0</v>
      </c>
      <c r="EZ60" s="85">
        <f t="shared" si="171"/>
        <v>0</v>
      </c>
      <c r="FA60" s="85">
        <f t="shared" si="171"/>
        <v>0</v>
      </c>
      <c r="FB60" s="85">
        <f t="shared" si="171"/>
        <v>0</v>
      </c>
      <c r="FC60" s="85">
        <f t="shared" si="171"/>
        <v>0</v>
      </c>
      <c r="FD60" s="85">
        <f t="shared" si="171"/>
        <v>0</v>
      </c>
      <c r="FE60" s="85">
        <f t="shared" si="171"/>
        <v>0</v>
      </c>
      <c r="FF60" s="85">
        <f t="shared" si="171"/>
        <v>0</v>
      </c>
      <c r="FG60" s="85">
        <f t="shared" si="171"/>
        <v>0</v>
      </c>
      <c r="FH60" s="85">
        <f t="shared" si="171"/>
        <v>0</v>
      </c>
      <c r="FI60" s="85">
        <f t="shared" si="171"/>
        <v>0</v>
      </c>
      <c r="FJ60" s="85">
        <f t="shared" si="171"/>
        <v>0</v>
      </c>
      <c r="FK60" s="85">
        <f t="shared" si="171"/>
        <v>0</v>
      </c>
      <c r="FL60" s="85">
        <f t="shared" si="171"/>
        <v>0</v>
      </c>
      <c r="FM60" s="85">
        <f t="shared" si="171"/>
        <v>0</v>
      </c>
      <c r="FN60" s="85">
        <f t="shared" si="171"/>
        <v>0</v>
      </c>
      <c r="FO60" s="85">
        <f t="shared" si="171"/>
        <v>0</v>
      </c>
      <c r="FP60" s="85">
        <f t="shared" si="171"/>
        <v>0</v>
      </c>
      <c r="FQ60" s="85">
        <f t="shared" si="171"/>
        <v>0</v>
      </c>
      <c r="FR60" s="85">
        <f t="shared" si="171"/>
        <v>0</v>
      </c>
      <c r="FS60" s="85">
        <f t="shared" si="171"/>
        <v>0</v>
      </c>
      <c r="FT60" s="85">
        <f t="shared" si="171"/>
        <v>0</v>
      </c>
      <c r="FU60" s="85">
        <f t="shared" si="171"/>
        <v>0</v>
      </c>
      <c r="FV60" s="85">
        <f t="shared" si="171"/>
        <v>0</v>
      </c>
      <c r="FW60" s="85">
        <f t="shared" si="171"/>
        <v>0</v>
      </c>
      <c r="FX60" s="85">
        <f t="shared" si="171"/>
        <v>0</v>
      </c>
      <c r="FY60" s="85">
        <f t="shared" si="171"/>
        <v>0</v>
      </c>
      <c r="FZ60" s="85">
        <f t="shared" si="171"/>
        <v>0</v>
      </c>
      <c r="GA60" s="85">
        <f t="shared" si="171"/>
        <v>0</v>
      </c>
      <c r="GB60" s="85">
        <f t="shared" si="171"/>
        <v>0</v>
      </c>
      <c r="GC60" s="85">
        <f t="shared" si="171"/>
        <v>0</v>
      </c>
      <c r="GD60" s="85">
        <f t="shared" si="171"/>
        <v>0</v>
      </c>
      <c r="GE60" s="85">
        <f t="shared" si="171"/>
        <v>0</v>
      </c>
      <c r="GF60" s="85">
        <f t="shared" si="171"/>
        <v>0</v>
      </c>
      <c r="GG60" s="85">
        <f t="shared" si="171"/>
        <v>0</v>
      </c>
      <c r="GH60" s="85">
        <f t="shared" si="171"/>
        <v>0</v>
      </c>
      <c r="GI60" s="85">
        <f t="shared" si="171"/>
        <v>0</v>
      </c>
      <c r="GJ60" s="85">
        <f t="shared" si="171"/>
        <v>0</v>
      </c>
      <c r="GK60" s="85">
        <f t="shared" si="171"/>
        <v>0</v>
      </c>
      <c r="GL60" s="85">
        <f t="shared" si="171"/>
        <v>0</v>
      </c>
      <c r="GM60" s="85">
        <f t="shared" si="171"/>
        <v>0</v>
      </c>
      <c r="GN60" s="85">
        <f t="shared" ref="GN60:IY60" si="172">IF(GN62&gt;0,1,0)</f>
        <v>0</v>
      </c>
      <c r="GO60" s="85">
        <f t="shared" si="172"/>
        <v>0</v>
      </c>
      <c r="GP60" s="85">
        <f t="shared" si="172"/>
        <v>0</v>
      </c>
      <c r="GQ60" s="85">
        <f t="shared" si="172"/>
        <v>0</v>
      </c>
      <c r="GR60" s="85">
        <f t="shared" si="172"/>
        <v>0</v>
      </c>
      <c r="GS60" s="85">
        <f t="shared" si="172"/>
        <v>0</v>
      </c>
      <c r="GT60" s="85">
        <f t="shared" si="172"/>
        <v>0</v>
      </c>
      <c r="GU60" s="85">
        <f t="shared" si="172"/>
        <v>0</v>
      </c>
      <c r="GV60" s="85">
        <f t="shared" si="172"/>
        <v>0</v>
      </c>
      <c r="GW60" s="85">
        <f t="shared" si="172"/>
        <v>0</v>
      </c>
      <c r="GX60" s="85">
        <f t="shared" si="172"/>
        <v>0</v>
      </c>
      <c r="GY60" s="85">
        <f t="shared" si="172"/>
        <v>0</v>
      </c>
      <c r="GZ60" s="85">
        <f t="shared" si="172"/>
        <v>0</v>
      </c>
      <c r="HA60" s="85">
        <f t="shared" si="172"/>
        <v>0</v>
      </c>
      <c r="HB60" s="85">
        <f t="shared" si="172"/>
        <v>0</v>
      </c>
      <c r="HC60" s="85">
        <f t="shared" si="172"/>
        <v>0</v>
      </c>
      <c r="HD60" s="85">
        <f t="shared" si="172"/>
        <v>0</v>
      </c>
      <c r="HE60" s="85">
        <f t="shared" si="172"/>
        <v>0</v>
      </c>
      <c r="HF60" s="85">
        <f t="shared" si="172"/>
        <v>0</v>
      </c>
      <c r="HG60" s="85">
        <f t="shared" si="172"/>
        <v>0</v>
      </c>
      <c r="HH60" s="85">
        <f t="shared" si="172"/>
        <v>0</v>
      </c>
      <c r="HI60" s="85">
        <f t="shared" si="172"/>
        <v>0</v>
      </c>
      <c r="HJ60" s="85">
        <f t="shared" si="172"/>
        <v>0</v>
      </c>
      <c r="HK60" s="85">
        <f t="shared" si="172"/>
        <v>0</v>
      </c>
      <c r="HL60" s="85">
        <f t="shared" si="172"/>
        <v>0</v>
      </c>
      <c r="HM60" s="85">
        <f t="shared" si="172"/>
        <v>0</v>
      </c>
      <c r="HN60" s="85">
        <f t="shared" si="172"/>
        <v>0</v>
      </c>
      <c r="HO60" s="85">
        <f t="shared" si="172"/>
        <v>0</v>
      </c>
      <c r="HP60" s="85">
        <f t="shared" si="172"/>
        <v>0</v>
      </c>
      <c r="HQ60" s="85">
        <f t="shared" si="172"/>
        <v>0</v>
      </c>
      <c r="HR60" s="85">
        <f t="shared" si="172"/>
        <v>0</v>
      </c>
      <c r="HS60" s="85">
        <f t="shared" si="172"/>
        <v>0</v>
      </c>
      <c r="HT60" s="85">
        <f t="shared" si="172"/>
        <v>0</v>
      </c>
      <c r="HU60" s="85">
        <f t="shared" si="172"/>
        <v>0</v>
      </c>
      <c r="HV60" s="85">
        <f t="shared" si="172"/>
        <v>0</v>
      </c>
      <c r="HW60" s="85">
        <f t="shared" si="172"/>
        <v>0</v>
      </c>
      <c r="HX60" s="85">
        <f t="shared" si="172"/>
        <v>0</v>
      </c>
      <c r="HY60" s="85">
        <f t="shared" si="172"/>
        <v>0</v>
      </c>
      <c r="HZ60" s="85">
        <f t="shared" si="172"/>
        <v>0</v>
      </c>
      <c r="IA60" s="85">
        <f t="shared" si="172"/>
        <v>0</v>
      </c>
      <c r="IB60" s="85">
        <f t="shared" si="172"/>
        <v>0</v>
      </c>
      <c r="IC60" s="85">
        <f t="shared" si="172"/>
        <v>0</v>
      </c>
      <c r="ID60" s="85">
        <f t="shared" si="172"/>
        <v>0</v>
      </c>
      <c r="IE60" s="85">
        <f t="shared" si="172"/>
        <v>0</v>
      </c>
      <c r="IF60" s="85">
        <f t="shared" si="172"/>
        <v>0</v>
      </c>
      <c r="IG60" s="85">
        <f t="shared" si="172"/>
        <v>0</v>
      </c>
      <c r="IH60" s="85">
        <f t="shared" si="172"/>
        <v>0</v>
      </c>
      <c r="II60" s="85">
        <f t="shared" si="172"/>
        <v>0</v>
      </c>
      <c r="IJ60" s="85">
        <f t="shared" si="172"/>
        <v>0</v>
      </c>
      <c r="IK60" s="85">
        <f t="shared" si="172"/>
        <v>0</v>
      </c>
      <c r="IL60" s="85">
        <f t="shared" si="172"/>
        <v>0</v>
      </c>
      <c r="IM60" s="85">
        <f t="shared" si="172"/>
        <v>0</v>
      </c>
      <c r="IN60" s="85">
        <f t="shared" si="172"/>
        <v>0</v>
      </c>
      <c r="IO60" s="85">
        <f t="shared" si="172"/>
        <v>0</v>
      </c>
      <c r="IP60" s="85">
        <f t="shared" si="172"/>
        <v>0</v>
      </c>
      <c r="IQ60" s="85">
        <f t="shared" si="172"/>
        <v>0</v>
      </c>
      <c r="IR60" s="85">
        <f t="shared" si="172"/>
        <v>0</v>
      </c>
      <c r="IS60" s="85">
        <f t="shared" si="172"/>
        <v>0</v>
      </c>
      <c r="IT60" s="85">
        <f t="shared" si="172"/>
        <v>0</v>
      </c>
      <c r="IU60" s="85">
        <f t="shared" si="172"/>
        <v>0</v>
      </c>
      <c r="IV60" s="85">
        <f t="shared" si="172"/>
        <v>0</v>
      </c>
      <c r="IW60" s="85">
        <f t="shared" si="172"/>
        <v>0</v>
      </c>
      <c r="IX60" s="85">
        <f t="shared" si="172"/>
        <v>0</v>
      </c>
      <c r="IY60" s="85">
        <f t="shared" si="172"/>
        <v>0</v>
      </c>
      <c r="IZ60" s="85">
        <f t="shared" ref="IZ60:KP60" si="173">IF(IZ62&gt;0,1,0)</f>
        <v>0</v>
      </c>
      <c r="JA60" s="85">
        <f t="shared" si="173"/>
        <v>0</v>
      </c>
      <c r="JB60" s="85">
        <f t="shared" si="173"/>
        <v>0</v>
      </c>
      <c r="JC60" s="85">
        <f t="shared" si="173"/>
        <v>0</v>
      </c>
      <c r="JD60" s="85">
        <f t="shared" si="173"/>
        <v>0</v>
      </c>
      <c r="JE60" s="85">
        <f t="shared" si="173"/>
        <v>0</v>
      </c>
      <c r="JF60" s="85">
        <f t="shared" si="173"/>
        <v>0</v>
      </c>
      <c r="JG60" s="85">
        <f t="shared" si="173"/>
        <v>0</v>
      </c>
      <c r="JH60" s="85">
        <f t="shared" si="173"/>
        <v>0</v>
      </c>
      <c r="JI60" s="85">
        <f t="shared" si="173"/>
        <v>0</v>
      </c>
      <c r="JJ60" s="85">
        <f t="shared" si="173"/>
        <v>0</v>
      </c>
      <c r="JK60" s="85">
        <f t="shared" si="173"/>
        <v>0</v>
      </c>
      <c r="JL60" s="85">
        <f t="shared" si="173"/>
        <v>0</v>
      </c>
      <c r="JM60" s="85">
        <f t="shared" si="173"/>
        <v>0</v>
      </c>
      <c r="JN60" s="85">
        <f t="shared" si="173"/>
        <v>0</v>
      </c>
      <c r="JO60" s="85">
        <f t="shared" si="173"/>
        <v>0</v>
      </c>
      <c r="JP60" s="85">
        <f t="shared" si="173"/>
        <v>0</v>
      </c>
      <c r="JQ60" s="85">
        <f t="shared" si="173"/>
        <v>0</v>
      </c>
      <c r="JR60" s="85">
        <f t="shared" si="173"/>
        <v>0</v>
      </c>
      <c r="JS60" s="85">
        <f t="shared" si="173"/>
        <v>0</v>
      </c>
      <c r="JT60" s="85">
        <f t="shared" si="173"/>
        <v>0</v>
      </c>
      <c r="JU60" s="85">
        <f t="shared" si="173"/>
        <v>0</v>
      </c>
      <c r="JV60" s="85">
        <f t="shared" si="173"/>
        <v>0</v>
      </c>
      <c r="JW60" s="85">
        <f t="shared" si="173"/>
        <v>0</v>
      </c>
      <c r="JX60" s="85">
        <f t="shared" si="173"/>
        <v>0</v>
      </c>
      <c r="JY60" s="85">
        <f t="shared" si="173"/>
        <v>0</v>
      </c>
      <c r="JZ60" s="85">
        <f t="shared" si="173"/>
        <v>0</v>
      </c>
      <c r="KA60" s="85">
        <f t="shared" si="173"/>
        <v>0</v>
      </c>
      <c r="KB60" s="85">
        <f t="shared" si="173"/>
        <v>0</v>
      </c>
      <c r="KC60" s="85">
        <f t="shared" si="173"/>
        <v>0</v>
      </c>
      <c r="KD60" s="85">
        <f t="shared" si="173"/>
        <v>0</v>
      </c>
      <c r="KE60" s="85">
        <f t="shared" si="173"/>
        <v>0</v>
      </c>
      <c r="KF60" s="85">
        <f t="shared" si="173"/>
        <v>0</v>
      </c>
      <c r="KG60" s="85">
        <f t="shared" si="173"/>
        <v>0</v>
      </c>
      <c r="KH60" s="85">
        <f t="shared" si="173"/>
        <v>0</v>
      </c>
      <c r="KI60" s="85">
        <f t="shared" si="173"/>
        <v>0</v>
      </c>
      <c r="KJ60" s="85">
        <f t="shared" si="173"/>
        <v>0</v>
      </c>
      <c r="KK60" s="85">
        <f t="shared" si="173"/>
        <v>0</v>
      </c>
      <c r="KL60" s="85">
        <f t="shared" si="173"/>
        <v>0</v>
      </c>
      <c r="KM60" s="85">
        <f t="shared" si="173"/>
        <v>0</v>
      </c>
      <c r="KN60" s="85">
        <f t="shared" si="173"/>
        <v>0</v>
      </c>
      <c r="KO60" s="85">
        <f t="shared" si="173"/>
        <v>0</v>
      </c>
      <c r="KP60" s="85">
        <f t="shared" si="173"/>
        <v>0</v>
      </c>
    </row>
    <row r="61" spans="1:302" ht="15">
      <c r="A61" s="126">
        <f>+Resultados!F30</f>
        <v>2.0999999999999999E-3</v>
      </c>
      <c r="B61" s="142" t="s">
        <v>92</v>
      </c>
      <c r="C61" s="143">
        <f>+C$11*$A$61</f>
        <v>1416255.2409083277</v>
      </c>
      <c r="D61" s="143">
        <f t="shared" ref="D61:BO61" si="174">+D$11*$A$61</f>
        <v>1387556.288508588</v>
      </c>
      <c r="E61" s="143">
        <f t="shared" si="174"/>
        <v>1402099.9285801579</v>
      </c>
      <c r="F61" s="143">
        <f t="shared" si="174"/>
        <v>1481554.1898274124</v>
      </c>
      <c r="G61" s="143">
        <f t="shared" si="174"/>
        <v>1582649.3877318311</v>
      </c>
      <c r="H61" s="143">
        <f t="shared" si="174"/>
        <v>1449910.0371606143</v>
      </c>
      <c r="I61" s="143">
        <f t="shared" si="174"/>
        <v>1468117.5713687651</v>
      </c>
      <c r="J61" s="143">
        <f t="shared" si="174"/>
        <v>1397267.9392706456</v>
      </c>
      <c r="K61" s="143">
        <f t="shared" si="174"/>
        <v>1279853.6553546463</v>
      </c>
      <c r="L61" s="143">
        <f t="shared" si="174"/>
        <v>1402731.0710460339</v>
      </c>
      <c r="M61" s="143">
        <f t="shared" si="174"/>
        <v>1285036.9551701134</v>
      </c>
      <c r="N61" s="143">
        <f t="shared" si="174"/>
        <v>1440529.1531401356</v>
      </c>
      <c r="O61" s="143">
        <f t="shared" si="174"/>
        <v>1458742.8981355776</v>
      </c>
      <c r="P61" s="143">
        <f t="shared" si="174"/>
        <v>1429182.9771638457</v>
      </c>
      <c r="Q61" s="143">
        <f t="shared" si="174"/>
        <v>1444162.9264375628</v>
      </c>
      <c r="R61" s="143">
        <f t="shared" si="174"/>
        <v>1526000.8155222349</v>
      </c>
      <c r="S61" s="143">
        <f t="shared" si="174"/>
        <v>1630128.869363786</v>
      </c>
      <c r="T61" s="143">
        <f t="shared" si="174"/>
        <v>1493407.3382754328</v>
      </c>
      <c r="U61" s="143">
        <f t="shared" si="174"/>
        <v>1512161.0985098281</v>
      </c>
      <c r="V61" s="143">
        <f t="shared" si="174"/>
        <v>1439185.9774487647</v>
      </c>
      <c r="W61" s="143">
        <f t="shared" si="174"/>
        <v>1318249.2650152855</v>
      </c>
      <c r="X61" s="143">
        <f t="shared" si="174"/>
        <v>1444813.0031774149</v>
      </c>
      <c r="Y61" s="143">
        <f t="shared" si="174"/>
        <v>1323588.0638252168</v>
      </c>
      <c r="Z61" s="143">
        <f t="shared" si="174"/>
        <v>1483745.0277343397</v>
      </c>
      <c r="AA61" s="143">
        <f t="shared" si="174"/>
        <v>1502505.1850796449</v>
      </c>
      <c r="AB61" s="143">
        <f t="shared" si="174"/>
        <v>1472058.4664787613</v>
      </c>
      <c r="AC61" s="143">
        <f t="shared" si="174"/>
        <v>1487487.8142306898</v>
      </c>
      <c r="AD61" s="143">
        <f t="shared" si="174"/>
        <v>1571780.839987902</v>
      </c>
      <c r="AE61" s="143">
        <f t="shared" si="174"/>
        <v>1679032.7354446999</v>
      </c>
      <c r="AF61" s="143">
        <f t="shared" si="174"/>
        <v>1538209.5584236961</v>
      </c>
      <c r="AG61" s="143">
        <f t="shared" si="174"/>
        <v>1557525.9314651231</v>
      </c>
      <c r="AH61" s="143">
        <f t="shared" si="174"/>
        <v>1482361.5567722276</v>
      </c>
      <c r="AI61" s="143">
        <f t="shared" si="174"/>
        <v>1357796.7429657436</v>
      </c>
      <c r="AJ61" s="143">
        <f t="shared" si="174"/>
        <v>1488157.393272737</v>
      </c>
      <c r="AK61" s="143">
        <f t="shared" si="174"/>
        <v>1363295.7057399731</v>
      </c>
      <c r="AL61" s="143">
        <f t="shared" si="174"/>
        <v>1528257.3785663694</v>
      </c>
      <c r="AM61" s="143">
        <f t="shared" si="174"/>
        <v>1547580.340632034</v>
      </c>
      <c r="AN61" s="143">
        <f t="shared" si="174"/>
        <v>1516220.2204731237</v>
      </c>
      <c r="AO61" s="143">
        <f t="shared" si="174"/>
        <v>1532112.4486576102</v>
      </c>
      <c r="AP61" s="143">
        <f t="shared" si="174"/>
        <v>1618934.2651875387</v>
      </c>
      <c r="AQ61" s="143">
        <f t="shared" si="174"/>
        <v>1729403.7175080404</v>
      </c>
      <c r="AR61" s="143">
        <f t="shared" si="174"/>
        <v>1584355.8451764067</v>
      </c>
      <c r="AS61" s="143">
        <f t="shared" si="174"/>
        <v>1604251.7094090765</v>
      </c>
      <c r="AT61" s="143">
        <f t="shared" si="174"/>
        <v>1526832.4034753945</v>
      </c>
      <c r="AU61" s="143">
        <f t="shared" si="174"/>
        <v>1398530.645254716</v>
      </c>
      <c r="AV61" s="143">
        <f t="shared" si="174"/>
        <v>1532802.1150709193</v>
      </c>
      <c r="AW61" s="143">
        <f t="shared" si="174"/>
        <v>1404194.5769121724</v>
      </c>
      <c r="AX61" s="143">
        <f t="shared" si="174"/>
        <v>1574105.0999233606</v>
      </c>
      <c r="AY61" s="143">
        <f t="shared" si="174"/>
        <v>1594007.7508509951</v>
      </c>
      <c r="AZ61" s="143">
        <f t="shared" si="174"/>
        <v>1561706.8270873174</v>
      </c>
      <c r="BA61" s="143">
        <f t="shared" si="174"/>
        <v>1578075.8221173384</v>
      </c>
      <c r="BB61" s="143">
        <f t="shared" si="174"/>
        <v>1667502.2931431648</v>
      </c>
      <c r="BC61" s="143">
        <f t="shared" si="174"/>
        <v>1781285.8290332817</v>
      </c>
      <c r="BD61" s="143">
        <f t="shared" si="174"/>
        <v>1631886.5205316986</v>
      </c>
      <c r="BE61" s="143">
        <f t="shared" si="174"/>
        <v>1652379.2606913487</v>
      </c>
      <c r="BF61" s="143">
        <f t="shared" si="174"/>
        <v>1572637.3755796561</v>
      </c>
      <c r="BG61" s="143">
        <f t="shared" si="174"/>
        <v>1440486.5646123574</v>
      </c>
      <c r="BH61" s="143">
        <f t="shared" si="174"/>
        <v>1578786.1785230467</v>
      </c>
      <c r="BI61" s="143">
        <f t="shared" si="174"/>
        <v>1446320.4142195375</v>
      </c>
      <c r="BJ61" s="143">
        <f t="shared" si="174"/>
        <v>1621328.2529210616</v>
      </c>
      <c r="BK61" s="143">
        <f t="shared" si="174"/>
        <v>1641827.9833765249</v>
      </c>
      <c r="BL61" s="143">
        <f t="shared" si="174"/>
        <v>1608558.0318999367</v>
      </c>
      <c r="BM61" s="143">
        <f t="shared" si="174"/>
        <v>1625418.0967808585</v>
      </c>
      <c r="BN61" s="143">
        <f t="shared" si="174"/>
        <v>1717527.3619374598</v>
      </c>
      <c r="BO61" s="143">
        <f t="shared" si="174"/>
        <v>1834724.4039042802</v>
      </c>
      <c r="BP61" s="143">
        <f t="shared" ref="BP61:EA61" si="175">+BP$11*$A$61</f>
        <v>1680843.1161476497</v>
      </c>
      <c r="BQ61" s="143">
        <f t="shared" si="175"/>
        <v>1701950.6385120894</v>
      </c>
      <c r="BR61" s="143">
        <f t="shared" si="175"/>
        <v>1619816.4968470463</v>
      </c>
      <c r="BS61" s="143">
        <f t="shared" si="175"/>
        <v>1483701.1615507288</v>
      </c>
      <c r="BT61" s="143">
        <f t="shared" si="175"/>
        <v>1626149.7638787383</v>
      </c>
      <c r="BU61" s="143">
        <f t="shared" si="175"/>
        <v>1489710.0266461237</v>
      </c>
      <c r="BV61" s="143">
        <f t="shared" si="175"/>
        <v>1669968.1005086936</v>
      </c>
      <c r="BW61" s="143">
        <f t="shared" si="175"/>
        <v>1691082.8228778208</v>
      </c>
      <c r="BX61" s="143">
        <f t="shared" si="175"/>
        <v>1656814.7728569354</v>
      </c>
      <c r="BY61" s="143">
        <f t="shared" si="175"/>
        <v>1674180.6396842848</v>
      </c>
      <c r="BZ61" s="143">
        <f t="shared" si="175"/>
        <v>1769053.182795584</v>
      </c>
      <c r="CA61" s="143">
        <f t="shared" si="175"/>
        <v>1889766.136021409</v>
      </c>
      <c r="CB61" s="143">
        <f t="shared" si="175"/>
        <v>1731268.4096320795</v>
      </c>
      <c r="CC61" s="143">
        <f t="shared" si="175"/>
        <v>1753009.1576674522</v>
      </c>
      <c r="CD61" s="143">
        <f t="shared" si="175"/>
        <v>1668410.9917524578</v>
      </c>
      <c r="CE61" s="143">
        <f t="shared" si="175"/>
        <v>1528212.1963972505</v>
      </c>
      <c r="CF61" s="143">
        <f t="shared" si="175"/>
        <v>1674934.2567951006</v>
      </c>
      <c r="CG61" s="143">
        <f t="shared" si="175"/>
        <v>1534401.3274455077</v>
      </c>
      <c r="CH61" s="143">
        <f t="shared" si="175"/>
        <v>1720067.1435239546</v>
      </c>
      <c r="CI61" s="143">
        <f t="shared" si="175"/>
        <v>1741815.3075641557</v>
      </c>
      <c r="CJ61" s="143">
        <f t="shared" si="175"/>
        <v>1706519.2160426434</v>
      </c>
      <c r="CK61" s="143">
        <f t="shared" si="175"/>
        <v>1724406.0588748134</v>
      </c>
      <c r="CL61" s="143">
        <f t="shared" si="175"/>
        <v>1822124.7782794517</v>
      </c>
      <c r="CM61" s="143">
        <f t="shared" si="175"/>
        <v>1946459.1201020512</v>
      </c>
      <c r="CN61" s="143">
        <f t="shared" si="175"/>
        <v>1783206.4619210421</v>
      </c>
      <c r="CO61" s="143">
        <f t="shared" si="175"/>
        <v>1805599.4323974757</v>
      </c>
      <c r="CP61" s="143">
        <f t="shared" si="175"/>
        <v>1718463.3215050313</v>
      </c>
      <c r="CQ61" s="143">
        <f t="shared" si="175"/>
        <v>1574058.5622891681</v>
      </c>
      <c r="CR61" s="143">
        <f t="shared" si="175"/>
        <v>1725182.2844989537</v>
      </c>
      <c r="CS61" s="143">
        <f t="shared" si="175"/>
        <v>1580433.3672688729</v>
      </c>
      <c r="CT61" s="143">
        <f t="shared" si="175"/>
        <v>1771669.157829673</v>
      </c>
      <c r="CU61" s="143">
        <f t="shared" si="175"/>
        <v>1794069.7667910801</v>
      </c>
      <c r="CV61" s="143">
        <f t="shared" si="175"/>
        <v>1757714.7925239226</v>
      </c>
      <c r="CW61" s="143">
        <f t="shared" si="175"/>
        <v>1776138.2406410577</v>
      </c>
      <c r="CX61" s="143">
        <f t="shared" si="175"/>
        <v>1876788.5216278352</v>
      </c>
      <c r="CY61" s="143">
        <f t="shared" si="175"/>
        <v>2004852.8937051126</v>
      </c>
      <c r="CZ61" s="143">
        <f t="shared" si="175"/>
        <v>1836702.6557786732</v>
      </c>
      <c r="DA61" s="143">
        <f t="shared" si="175"/>
        <v>1859767.4153694001</v>
      </c>
      <c r="DB61" s="143">
        <f t="shared" si="175"/>
        <v>1770017.2211501822</v>
      </c>
      <c r="DC61" s="143">
        <f t="shared" si="175"/>
        <v>1621280.319157843</v>
      </c>
      <c r="DD61" s="143">
        <f t="shared" si="175"/>
        <v>1776937.7530339221</v>
      </c>
      <c r="DE61" s="143">
        <f t="shared" si="175"/>
        <v>1627846.3682869389</v>
      </c>
      <c r="DF61" s="143">
        <f t="shared" si="175"/>
        <v>1824819.2325645632</v>
      </c>
      <c r="DG61" s="143">
        <f t="shared" si="175"/>
        <v>1847891.8597948125</v>
      </c>
      <c r="DH61" s="143">
        <f t="shared" si="175"/>
        <v>1810446.2362996403</v>
      </c>
      <c r="DI61" s="143">
        <f t="shared" si="175"/>
        <v>1829422.3878602891</v>
      </c>
      <c r="DJ61" s="143">
        <f t="shared" si="175"/>
        <v>1933092.1772766698</v>
      </c>
      <c r="DK61" s="143">
        <f t="shared" si="175"/>
        <v>2064998.4805162658</v>
      </c>
      <c r="DL61" s="143">
        <f t="shared" si="175"/>
        <v>1891803.7354520333</v>
      </c>
      <c r="DM61" s="143">
        <f t="shared" si="175"/>
        <v>1915560.4378304819</v>
      </c>
      <c r="DN61" s="143">
        <f t="shared" si="175"/>
        <v>1823117.7377846879</v>
      </c>
      <c r="DO61" s="143">
        <f t="shared" si="175"/>
        <v>1669918.7287325785</v>
      </c>
      <c r="DP61" s="143">
        <f t="shared" si="175"/>
        <v>1830245.88562494</v>
      </c>
      <c r="DQ61" s="143">
        <f t="shared" si="175"/>
        <v>1676681.7593355472</v>
      </c>
      <c r="DR61" s="143">
        <f t="shared" si="175"/>
        <v>1879563.8095415004</v>
      </c>
      <c r="DS61" s="143">
        <f t="shared" si="175"/>
        <v>1903328.6155886571</v>
      </c>
      <c r="DT61" s="143">
        <f t="shared" si="175"/>
        <v>1864759.6233886296</v>
      </c>
      <c r="DU61" s="143">
        <f t="shared" si="175"/>
        <v>1884305.0594960982</v>
      </c>
      <c r="DV61" s="143">
        <f t="shared" si="175"/>
        <v>1991084.9425949701</v>
      </c>
      <c r="DW61" s="143">
        <f t="shared" si="175"/>
        <v>2126948.4349317541</v>
      </c>
      <c r="DX61" s="143">
        <f t="shared" si="175"/>
        <v>1948557.8475155944</v>
      </c>
      <c r="DY61" s="143">
        <f t="shared" si="175"/>
        <v>1973027.2509653966</v>
      </c>
      <c r="DZ61" s="143">
        <f t="shared" si="175"/>
        <v>1877811.2699182287</v>
      </c>
      <c r="EA61" s="143">
        <f t="shared" si="175"/>
        <v>1720016.2905945559</v>
      </c>
      <c r="EB61" s="143">
        <f t="shared" ref="EB61:GM61" si="176">+EB$11*$A$61</f>
        <v>1885153.2621936884</v>
      </c>
      <c r="EC61" s="143">
        <f t="shared" si="176"/>
        <v>1726982.2121156137</v>
      </c>
      <c r="ED61" s="143">
        <f t="shared" si="176"/>
        <v>1935950.7238277453</v>
      </c>
      <c r="EE61" s="143">
        <f t="shared" si="176"/>
        <v>1960428.474056317</v>
      </c>
      <c r="EF61" s="143">
        <f t="shared" si="176"/>
        <v>1920702.4120902885</v>
      </c>
      <c r="EG61" s="143">
        <f t="shared" si="176"/>
        <v>1940834.2112809813</v>
      </c>
      <c r="EH61" s="143">
        <f t="shared" si="176"/>
        <v>2050817.4908728194</v>
      </c>
      <c r="EI61" s="143">
        <f t="shared" si="176"/>
        <v>2190756.8879797067</v>
      </c>
      <c r="EJ61" s="143">
        <f t="shared" si="176"/>
        <v>2007014.5829410625</v>
      </c>
      <c r="EK61" s="143">
        <f t="shared" si="176"/>
        <v>2032218.0684943586</v>
      </c>
      <c r="EL61" s="143">
        <f t="shared" si="176"/>
        <v>1934145.6080157757</v>
      </c>
      <c r="EM61" s="143">
        <f t="shared" si="176"/>
        <v>1771616.7793123927</v>
      </c>
      <c r="EN61" s="143">
        <f t="shared" si="176"/>
        <v>1941707.860059499</v>
      </c>
      <c r="EO61" s="143">
        <f t="shared" si="176"/>
        <v>1778791.6784790824</v>
      </c>
      <c r="EP61" s="143">
        <f t="shared" si="176"/>
        <v>1994029.2455425777</v>
      </c>
      <c r="EQ61" s="143">
        <f t="shared" si="176"/>
        <v>2019241.3282780068</v>
      </c>
      <c r="ER61" s="143">
        <f t="shared" si="176"/>
        <v>1978323.4844529976</v>
      </c>
      <c r="ES61" s="143">
        <f t="shared" si="176"/>
        <v>1999059.237619411</v>
      </c>
      <c r="ET61" s="143">
        <f t="shared" si="176"/>
        <v>2112342.0155990045</v>
      </c>
      <c r="EU61" s="143">
        <f t="shared" si="176"/>
        <v>2256479.5946190986</v>
      </c>
      <c r="EV61" s="143">
        <f t="shared" si="176"/>
        <v>2067225.0204292946</v>
      </c>
      <c r="EW61" s="143">
        <f t="shared" si="176"/>
        <v>2093184.6105491896</v>
      </c>
      <c r="EX61" s="143">
        <f t="shared" si="176"/>
        <v>1992169.9762562492</v>
      </c>
      <c r="EY61" s="143">
        <f t="shared" si="176"/>
        <v>1824765.2826917646</v>
      </c>
      <c r="EZ61" s="143">
        <f t="shared" si="176"/>
        <v>1999959.0958612843</v>
      </c>
      <c r="FA61" s="143">
        <f t="shared" si="176"/>
        <v>1832155.4288334551</v>
      </c>
      <c r="FB61" s="143">
        <f t="shared" si="176"/>
        <v>2053850.1229088553</v>
      </c>
      <c r="FC61" s="143">
        <f t="shared" si="176"/>
        <v>2079818.5681263469</v>
      </c>
      <c r="FD61" s="143">
        <f t="shared" si="176"/>
        <v>2037673.1889865876</v>
      </c>
      <c r="FE61" s="143">
        <f t="shared" si="176"/>
        <v>2059031.0147479931</v>
      </c>
      <c r="FF61" s="143">
        <f t="shared" si="176"/>
        <v>2175712.2760669747</v>
      </c>
      <c r="FG61" s="143">
        <f t="shared" si="176"/>
        <v>2324173.9824576713</v>
      </c>
      <c r="FH61" s="143">
        <f t="shared" si="176"/>
        <v>2129241.7710421733</v>
      </c>
      <c r="FI61" s="143">
        <f t="shared" si="176"/>
        <v>2155980.1488656653</v>
      </c>
      <c r="FJ61" s="143">
        <f t="shared" si="176"/>
        <v>2051935.0755439368</v>
      </c>
      <c r="FK61" s="143">
        <f t="shared" si="176"/>
        <v>1879508.2411725179</v>
      </c>
      <c r="FL61" s="143">
        <f t="shared" si="176"/>
        <v>2059957.868737123</v>
      </c>
      <c r="FM61" s="143">
        <f t="shared" si="176"/>
        <v>1887120.0916984589</v>
      </c>
      <c r="FN61" s="143">
        <f t="shared" si="176"/>
        <v>2115465.6265961211</v>
      </c>
      <c r="FO61" s="143">
        <f t="shared" si="176"/>
        <v>2142213.1251701377</v>
      </c>
      <c r="FP61" s="143">
        <f t="shared" si="176"/>
        <v>2098803.3846561853</v>
      </c>
      <c r="FQ61" s="143">
        <f t="shared" si="176"/>
        <v>2120801.9451904334</v>
      </c>
      <c r="FR61" s="143">
        <f t="shared" si="176"/>
        <v>2240983.6443489841</v>
      </c>
      <c r="FS61" s="143">
        <f t="shared" si="176"/>
        <v>2393899.2019314016</v>
      </c>
      <c r="FT61" s="143">
        <f t="shared" si="176"/>
        <v>2193119.024173439</v>
      </c>
      <c r="FU61" s="143">
        <f t="shared" si="176"/>
        <v>2220659.5533316354</v>
      </c>
      <c r="FV61" s="143">
        <f t="shared" si="176"/>
        <v>2113493.1278102547</v>
      </c>
      <c r="FW61" s="143">
        <f t="shared" si="176"/>
        <v>1935893.4884076933</v>
      </c>
      <c r="FX61" s="143">
        <f t="shared" si="176"/>
        <v>2121756.6047992366</v>
      </c>
      <c r="FY61" s="143">
        <f t="shared" si="176"/>
        <v>1943733.6944494124</v>
      </c>
      <c r="FZ61" s="143">
        <f t="shared" si="176"/>
        <v>2178929.5953940046</v>
      </c>
      <c r="GA61" s="143">
        <f t="shared" si="176"/>
        <v>2206479.5189252417</v>
      </c>
      <c r="GB61" s="143">
        <f t="shared" si="176"/>
        <v>2161767.4861958711</v>
      </c>
      <c r="GC61" s="143">
        <f t="shared" si="176"/>
        <v>2184426.0035461462</v>
      </c>
      <c r="GD61" s="143">
        <f t="shared" si="176"/>
        <v>2308213.1536794533</v>
      </c>
      <c r="GE61" s="143">
        <f t="shared" si="176"/>
        <v>2465716.1779893436</v>
      </c>
      <c r="GF61" s="143">
        <f t="shared" si="176"/>
        <v>2258912.594898642</v>
      </c>
      <c r="GG61" s="143">
        <f t="shared" si="176"/>
        <v>2287279.3399315849</v>
      </c>
      <c r="GH61" s="143">
        <f t="shared" si="176"/>
        <v>2176897.9216445624</v>
      </c>
      <c r="GI61" s="143">
        <f t="shared" si="176"/>
        <v>1993970.2930599239</v>
      </c>
      <c r="GJ61" s="143">
        <f t="shared" si="176"/>
        <v>2185409.3029432134</v>
      </c>
      <c r="GK61" s="143">
        <f t="shared" si="176"/>
        <v>2002045.7052828949</v>
      </c>
      <c r="GL61" s="143">
        <f t="shared" si="176"/>
        <v>2244297.483255825</v>
      </c>
      <c r="GM61" s="143">
        <f t="shared" si="176"/>
        <v>2272673.904492999</v>
      </c>
      <c r="GN61" s="143">
        <f t="shared" ref="GN61:IY61" si="177">+GN$11*$A$61</f>
        <v>2226620.5107817468</v>
      </c>
      <c r="GO61" s="143">
        <f t="shared" si="177"/>
        <v>2249958.7836525305</v>
      </c>
      <c r="GP61" s="143">
        <f t="shared" si="177"/>
        <v>2377459.5482898373</v>
      </c>
      <c r="GQ61" s="143">
        <f t="shared" si="177"/>
        <v>2539687.6633290243</v>
      </c>
      <c r="GR61" s="143">
        <f t="shared" si="177"/>
        <v>2326679.9727456011</v>
      </c>
      <c r="GS61" s="143">
        <f t="shared" si="177"/>
        <v>2355897.7201295318</v>
      </c>
      <c r="GT61" s="143">
        <f t="shared" si="177"/>
        <v>2242204.859293899</v>
      </c>
      <c r="GU61" s="143">
        <f t="shared" si="177"/>
        <v>2053789.4018517216</v>
      </c>
      <c r="GV61" s="143">
        <f t="shared" si="177"/>
        <v>2250971.5820315098</v>
      </c>
      <c r="GW61" s="143">
        <f t="shared" si="177"/>
        <v>2062107.0764413816</v>
      </c>
      <c r="GX61" s="143">
        <f t="shared" si="177"/>
        <v>2311626.4077534997</v>
      </c>
      <c r="GY61" s="143">
        <f t="shared" si="177"/>
        <v>2340854.1216277885</v>
      </c>
      <c r="GZ61" s="143">
        <f t="shared" si="177"/>
        <v>2293419.1261051991</v>
      </c>
      <c r="HA61" s="143">
        <f t="shared" si="177"/>
        <v>2317457.5471621063</v>
      </c>
      <c r="HB61" s="143">
        <f t="shared" si="177"/>
        <v>2448783.3347385321</v>
      </c>
      <c r="HC61" s="143">
        <f t="shared" si="177"/>
        <v>2615878.2932288949</v>
      </c>
      <c r="HD61" s="143">
        <f t="shared" si="177"/>
        <v>2396480.3719279692</v>
      </c>
      <c r="HE61" s="143">
        <f t="shared" si="177"/>
        <v>2426574.651733418</v>
      </c>
      <c r="HF61" s="143">
        <f t="shared" si="177"/>
        <v>2309471.0050727166</v>
      </c>
      <c r="HG61" s="143">
        <f t="shared" si="177"/>
        <v>2115403.0839072736</v>
      </c>
      <c r="HH61" s="143">
        <f t="shared" si="177"/>
        <v>2318500.7294924557</v>
      </c>
      <c r="HI61" s="143">
        <f t="shared" si="177"/>
        <v>2123970.2887346232</v>
      </c>
      <c r="HJ61" s="143">
        <f t="shared" si="177"/>
        <v>2380975.1999861049</v>
      </c>
      <c r="HK61" s="143">
        <f t="shared" si="177"/>
        <v>2411079.7452766229</v>
      </c>
      <c r="HL61" s="143">
        <f t="shared" si="177"/>
        <v>2362221.6998883556</v>
      </c>
      <c r="HM61" s="143">
        <f t="shared" si="177"/>
        <v>2386981.2735769697</v>
      </c>
      <c r="HN61" s="143">
        <f t="shared" si="177"/>
        <v>2522246.8347806884</v>
      </c>
      <c r="HO61" s="143">
        <f t="shared" si="177"/>
        <v>2694354.6420257618</v>
      </c>
      <c r="HP61" s="143">
        <f t="shared" si="177"/>
        <v>2468374.7830858086</v>
      </c>
      <c r="HQ61" s="143">
        <f t="shared" si="177"/>
        <v>2499371.8912854209</v>
      </c>
      <c r="HR61" s="143">
        <f t="shared" si="177"/>
        <v>2378755.1352248974</v>
      </c>
      <c r="HS61" s="143">
        <f t="shared" si="177"/>
        <v>2178865.1764244917</v>
      </c>
      <c r="HT61" s="143">
        <f t="shared" si="177"/>
        <v>2388055.7513772291</v>
      </c>
      <c r="HU61" s="143">
        <f t="shared" si="177"/>
        <v>2187689.3973966618</v>
      </c>
      <c r="HV61" s="143">
        <f t="shared" si="177"/>
        <v>2452404.4559856877</v>
      </c>
      <c r="HW61" s="143">
        <f t="shared" si="177"/>
        <v>2483412.1376349214</v>
      </c>
      <c r="HX61" s="143">
        <f t="shared" si="177"/>
        <v>2433088.3508850061</v>
      </c>
      <c r="HY61" s="143">
        <f t="shared" si="177"/>
        <v>2458590.7117842785</v>
      </c>
      <c r="HZ61" s="143">
        <f t="shared" si="177"/>
        <v>2597914.2398241088</v>
      </c>
      <c r="IA61" s="143">
        <f t="shared" si="177"/>
        <v>2775185.2812865339</v>
      </c>
      <c r="IB61" s="143">
        <f t="shared" si="177"/>
        <v>2542426.0265783821</v>
      </c>
      <c r="IC61" s="143">
        <f t="shared" si="177"/>
        <v>2574353.0480239834</v>
      </c>
      <c r="ID61" s="143">
        <f t="shared" si="177"/>
        <v>2450117.7892816444</v>
      </c>
      <c r="IE61" s="143">
        <f t="shared" si="177"/>
        <v>2244231.1317172265</v>
      </c>
      <c r="IF61" s="143">
        <f t="shared" si="177"/>
        <v>2459697.4239185457</v>
      </c>
      <c r="IG61" s="143">
        <f t="shared" si="177"/>
        <v>2253320.0793185616</v>
      </c>
      <c r="IH61" s="143">
        <f t="shared" si="177"/>
        <v>2525976.5896652583</v>
      </c>
      <c r="II61" s="143">
        <f t="shared" si="177"/>
        <v>2557914.5017639687</v>
      </c>
      <c r="IJ61" s="143">
        <f t="shared" si="177"/>
        <v>2506081.0014115563</v>
      </c>
      <c r="IK61" s="143">
        <f t="shared" si="177"/>
        <v>2532348.4331378071</v>
      </c>
      <c r="IL61" s="143">
        <f t="shared" si="177"/>
        <v>2675851.6670188322</v>
      </c>
      <c r="IM61" s="143">
        <f t="shared" si="177"/>
        <v>2858440.8397251302</v>
      </c>
      <c r="IN61" s="143">
        <f t="shared" si="177"/>
        <v>2618698.8073757342</v>
      </c>
      <c r="IO61" s="143">
        <f t="shared" si="177"/>
        <v>2651583.6394647029</v>
      </c>
      <c r="IP61" s="143">
        <f t="shared" si="177"/>
        <v>2523621.3229600941</v>
      </c>
      <c r="IQ61" s="143">
        <f t="shared" si="177"/>
        <v>2311558.0656687431</v>
      </c>
      <c r="IR61" s="143">
        <f t="shared" si="177"/>
        <v>2533488.3466361021</v>
      </c>
      <c r="IS61" s="143">
        <f t="shared" si="177"/>
        <v>2320919.6816981183</v>
      </c>
      <c r="IT61" s="143">
        <f t="shared" si="177"/>
        <v>2601755.8873552163</v>
      </c>
      <c r="IU61" s="143">
        <f t="shared" si="177"/>
        <v>2634651.9368168884</v>
      </c>
      <c r="IV61" s="143">
        <f t="shared" si="177"/>
        <v>2581263.4314539027</v>
      </c>
      <c r="IW61" s="143">
        <f t="shared" si="177"/>
        <v>2608318.8861319413</v>
      </c>
      <c r="IX61" s="143">
        <f t="shared" si="177"/>
        <v>2756127.2170293969</v>
      </c>
      <c r="IY61" s="143">
        <f t="shared" si="177"/>
        <v>2944194.0649168845</v>
      </c>
      <c r="IZ61" s="143">
        <f t="shared" ref="IZ61:KP61" si="178">+IZ$11*$A$61</f>
        <v>2697259.7715970059</v>
      </c>
      <c r="JA61" s="143">
        <f t="shared" si="178"/>
        <v>2731131.1486486439</v>
      </c>
      <c r="JB61" s="143">
        <f t="shared" si="178"/>
        <v>2599329.962648897</v>
      </c>
      <c r="JC61" s="143">
        <f t="shared" si="178"/>
        <v>2380904.8076388058</v>
      </c>
      <c r="JD61" s="143">
        <f t="shared" si="178"/>
        <v>2609492.9970351858</v>
      </c>
      <c r="JE61" s="143">
        <f t="shared" si="178"/>
        <v>2390547.2721490622</v>
      </c>
      <c r="JF61" s="143">
        <f t="shared" si="178"/>
        <v>2679808.5639758725</v>
      </c>
      <c r="JG61" s="143">
        <f t="shared" si="178"/>
        <v>2713691.4949213946</v>
      </c>
      <c r="JH61" s="143">
        <f t="shared" si="178"/>
        <v>2658701.3343975199</v>
      </c>
      <c r="JI61" s="143">
        <f t="shared" si="178"/>
        <v>2686568.4527158998</v>
      </c>
      <c r="JJ61" s="143">
        <f t="shared" si="178"/>
        <v>2838811.0335402791</v>
      </c>
      <c r="JK61" s="143">
        <f t="shared" si="178"/>
        <v>3032519.8868643912</v>
      </c>
      <c r="JL61" s="143">
        <f t="shared" si="178"/>
        <v>2778177.5647449163</v>
      </c>
      <c r="JM61" s="143">
        <f t="shared" si="178"/>
        <v>2813065.0831081034</v>
      </c>
      <c r="JN61" s="143">
        <f t="shared" si="178"/>
        <v>2677309.861528364</v>
      </c>
      <c r="JO61" s="143">
        <f t="shared" si="178"/>
        <v>2452331.9518679697</v>
      </c>
      <c r="JP61" s="143">
        <f t="shared" si="178"/>
        <v>2687777.7869462413</v>
      </c>
      <c r="JQ61" s="143">
        <f t="shared" si="178"/>
        <v>2462263.6903135343</v>
      </c>
      <c r="JR61" s="143">
        <f t="shared" si="178"/>
        <v>2760202.8208951494</v>
      </c>
      <c r="JS61" s="143">
        <f t="shared" si="178"/>
        <v>2795102.2397690369</v>
      </c>
      <c r="JT61" s="143">
        <f t="shared" si="178"/>
        <v>2738462.3744294462</v>
      </c>
      <c r="JU61" s="143">
        <f t="shared" si="178"/>
        <v>2767165.5062973769</v>
      </c>
      <c r="JV61" s="143">
        <f t="shared" si="178"/>
        <v>2923975.364546488</v>
      </c>
      <c r="JW61" s="143">
        <f t="shared" si="178"/>
        <v>3123495.4834703226</v>
      </c>
      <c r="JX61" s="143">
        <f t="shared" si="178"/>
        <v>2861522.8916872642</v>
      </c>
      <c r="JY61" s="143">
        <f t="shared" si="178"/>
        <v>2897457.0356013463</v>
      </c>
      <c r="JZ61" s="143">
        <f t="shared" si="178"/>
        <v>2757629.1573742153</v>
      </c>
      <c r="KA61" s="143">
        <f t="shared" si="178"/>
        <v>2525901.9104240094</v>
      </c>
      <c r="KB61" s="143">
        <f t="shared" si="178"/>
        <v>2768411.1205546288</v>
      </c>
      <c r="KC61" s="143">
        <f t="shared" si="178"/>
        <v>2536131.6010229401</v>
      </c>
      <c r="KD61" s="143">
        <f t="shared" si="178"/>
        <v>2843008.9055220038</v>
      </c>
      <c r="KE61" s="143">
        <f t="shared" si="178"/>
        <v>2878955.3069621078</v>
      </c>
      <c r="KF61" s="143">
        <f t="shared" si="178"/>
        <v>2820616.2456623297</v>
      </c>
      <c r="KG61" s="143">
        <f t="shared" si="178"/>
        <v>2850180.4714862988</v>
      </c>
      <c r="KH61" s="143">
        <f t="shared" si="178"/>
        <v>3011694.6254828824</v>
      </c>
      <c r="KI61" s="143">
        <f t="shared" si="178"/>
        <v>3217200.3479744331</v>
      </c>
      <c r="KJ61" s="143">
        <f t="shared" si="178"/>
        <v>2947368.5784378825</v>
      </c>
      <c r="KK61" s="143">
        <f t="shared" si="178"/>
        <v>2984380.746669387</v>
      </c>
      <c r="KL61" s="143">
        <f t="shared" si="178"/>
        <v>2840358.0320954416</v>
      </c>
      <c r="KM61" s="143">
        <f t="shared" si="178"/>
        <v>2601678.9677367294</v>
      </c>
      <c r="KN61" s="143">
        <f t="shared" si="178"/>
        <v>2851463.4541712678</v>
      </c>
      <c r="KO61" s="143">
        <f t="shared" si="178"/>
        <v>2612215.5490536285</v>
      </c>
      <c r="KP61" s="143">
        <f t="shared" si="178"/>
        <v>2928299.1726876637</v>
      </c>
    </row>
    <row r="62" spans="1:302">
      <c r="B62" s="142" t="s">
        <v>307</v>
      </c>
      <c r="C62" s="119">
        <f>+'Serv Deuda Nueva'!C89</f>
        <v>0</v>
      </c>
      <c r="D62" s="119">
        <f>+'Serv Deuda Nueva'!D89</f>
        <v>6894708.333333333</v>
      </c>
      <c r="E62" s="119">
        <f>+'Serv Deuda Nueva'!E89</f>
        <v>6807501.111111111</v>
      </c>
      <c r="F62" s="119">
        <f>+'Serv Deuda Nueva'!F89</f>
        <v>6722306.666666666</v>
      </c>
      <c r="G62" s="119">
        <f>+'Serv Deuda Nueva'!G89</f>
        <v>6639125</v>
      </c>
      <c r="H62" s="119">
        <f>+'Serv Deuda Nueva'!H89</f>
        <v>6607763.888888889</v>
      </c>
      <c r="I62" s="119">
        <f>+'Serv Deuda Nueva'!I89</f>
        <v>6576250</v>
      </c>
      <c r="J62" s="119">
        <f>+'Serv Deuda Nueva'!J89</f>
        <v>6544583.333333333</v>
      </c>
      <c r="K62" s="119">
        <f>+'Serv Deuda Nueva'!K89</f>
        <v>6512763.888888889</v>
      </c>
      <c r="L62" s="119">
        <f>+'Serv Deuda Nueva'!L89</f>
        <v>6480791.666666667</v>
      </c>
      <c r="M62" s="119">
        <f>+'Serv Deuda Nueva'!M89</f>
        <v>18532000</v>
      </c>
      <c r="N62" s="119">
        <f>+'Serv Deuda Nueva'!N89</f>
        <v>18408178.457754627</v>
      </c>
      <c r="O62" s="119">
        <f>+'Serv Deuda Nueva'!O89</f>
        <v>18284920.428240739</v>
      </c>
      <c r="P62" s="119">
        <f>+'Serv Deuda Nueva'!P89</f>
        <v>18162225.911458332</v>
      </c>
      <c r="Q62" s="119">
        <f>+'Serv Deuda Nueva'!Q89</f>
        <v>18040094.907407407</v>
      </c>
      <c r="R62" s="119">
        <f>+'Serv Deuda Nueva'!R89</f>
        <v>17918527.416087963</v>
      </c>
      <c r="S62" s="119">
        <f>+'Serv Deuda Nueva'!S89</f>
        <v>17797523.4375</v>
      </c>
      <c r="T62" s="119">
        <f>+'Serv Deuda Nueva'!T89</f>
        <v>17677082.971643515</v>
      </c>
      <c r="U62" s="119">
        <f>+'Serv Deuda Nueva'!U89</f>
        <v>17557206.018518519</v>
      </c>
      <c r="V62" s="119">
        <f>+'Serv Deuda Nueva'!V89</f>
        <v>17437892.578125</v>
      </c>
      <c r="W62" s="119">
        <f>+'Serv Deuda Nueva'!W89</f>
        <v>17319142.650462963</v>
      </c>
      <c r="X62" s="119">
        <f>+'Serv Deuda Nueva'!X89</f>
        <v>17200956.235532407</v>
      </c>
      <c r="Y62" s="119">
        <f>+'Serv Deuda Nueva'!Y89</f>
        <v>0</v>
      </c>
      <c r="Z62" s="119">
        <f>+'Serv Deuda Nueva'!Z89</f>
        <v>0</v>
      </c>
      <c r="AA62" s="119">
        <f>+'Serv Deuda Nueva'!AA89</f>
        <v>0</v>
      </c>
      <c r="AB62" s="119">
        <f>+'Serv Deuda Nueva'!AB89</f>
        <v>0</v>
      </c>
      <c r="AC62" s="119">
        <f>+'Serv Deuda Nueva'!AC89</f>
        <v>0</v>
      </c>
      <c r="AD62" s="119">
        <f>+'Serv Deuda Nueva'!AD89</f>
        <v>0</v>
      </c>
      <c r="AE62" s="119">
        <f>+'Serv Deuda Nueva'!AE89</f>
        <v>0</v>
      </c>
      <c r="AF62" s="119">
        <f>+'Serv Deuda Nueva'!AF89</f>
        <v>0</v>
      </c>
      <c r="AG62" s="119">
        <f>+'Serv Deuda Nueva'!AG89</f>
        <v>0</v>
      </c>
      <c r="AH62" s="119">
        <f>+'Serv Deuda Nueva'!AH89</f>
        <v>0</v>
      </c>
      <c r="AI62" s="119">
        <f>+'Serv Deuda Nueva'!AI89</f>
        <v>0</v>
      </c>
      <c r="AJ62" s="119">
        <f>+'Serv Deuda Nueva'!AJ89</f>
        <v>0</v>
      </c>
      <c r="AK62" s="119">
        <f>+'Serv Deuda Nueva'!AK89</f>
        <v>0</v>
      </c>
      <c r="AL62" s="119">
        <f>+'Serv Deuda Nueva'!AL89</f>
        <v>0</v>
      </c>
      <c r="AM62" s="119">
        <f>+'Serv Deuda Nueva'!AM89</f>
        <v>0</v>
      </c>
      <c r="AN62" s="119">
        <f>+'Serv Deuda Nueva'!AN89</f>
        <v>0</v>
      </c>
      <c r="AO62" s="119">
        <f>+'Serv Deuda Nueva'!AO89</f>
        <v>0</v>
      </c>
      <c r="AP62" s="119">
        <f>+'Serv Deuda Nueva'!AP89</f>
        <v>0</v>
      </c>
      <c r="AQ62" s="119">
        <f>+'Serv Deuda Nueva'!AQ89</f>
        <v>0</v>
      </c>
      <c r="AR62" s="119">
        <f>+'Serv Deuda Nueva'!AR89</f>
        <v>0</v>
      </c>
      <c r="AS62" s="119">
        <f>+'Serv Deuda Nueva'!AS89</f>
        <v>0</v>
      </c>
      <c r="AT62" s="119">
        <f>+'Serv Deuda Nueva'!AT89</f>
        <v>0</v>
      </c>
      <c r="AU62" s="119">
        <f>+'Serv Deuda Nueva'!AU89</f>
        <v>0</v>
      </c>
      <c r="AV62" s="119">
        <f>+'Serv Deuda Nueva'!AV89</f>
        <v>0</v>
      </c>
      <c r="AW62" s="119">
        <f>+'Serv Deuda Nueva'!AW89</f>
        <v>0</v>
      </c>
      <c r="AX62" s="119">
        <f>+'Serv Deuda Nueva'!AX89</f>
        <v>0</v>
      </c>
      <c r="AY62" s="119">
        <f>+'Serv Deuda Nueva'!AY89</f>
        <v>0</v>
      </c>
      <c r="AZ62" s="119">
        <f>+'Serv Deuda Nueva'!AZ89</f>
        <v>0</v>
      </c>
      <c r="BA62" s="119">
        <f>+'Serv Deuda Nueva'!BA89</f>
        <v>0</v>
      </c>
      <c r="BB62" s="119">
        <f>+'Serv Deuda Nueva'!BB89</f>
        <v>0</v>
      </c>
      <c r="BC62" s="119">
        <f>+'Serv Deuda Nueva'!BC89</f>
        <v>0</v>
      </c>
      <c r="BD62" s="119">
        <f>+'Serv Deuda Nueva'!BD89</f>
        <v>0</v>
      </c>
      <c r="BE62" s="119">
        <f>+'Serv Deuda Nueva'!BE89</f>
        <v>0</v>
      </c>
      <c r="BF62" s="119">
        <f>+'Serv Deuda Nueva'!BF89</f>
        <v>0</v>
      </c>
      <c r="BG62" s="119">
        <f>+'Serv Deuda Nueva'!BG89</f>
        <v>0</v>
      </c>
      <c r="BH62" s="119">
        <f>+'Serv Deuda Nueva'!BH89</f>
        <v>0</v>
      </c>
      <c r="BI62" s="119">
        <f>+'Serv Deuda Nueva'!BI89</f>
        <v>0</v>
      </c>
      <c r="BJ62" s="119">
        <f>+'Serv Deuda Nueva'!BJ89</f>
        <v>0</v>
      </c>
      <c r="BK62" s="119">
        <f>+'Serv Deuda Nueva'!BK89</f>
        <v>0</v>
      </c>
      <c r="BL62" s="119">
        <f>+'Serv Deuda Nueva'!BL89</f>
        <v>0</v>
      </c>
      <c r="BM62" s="119">
        <f>+'Serv Deuda Nueva'!BM89</f>
        <v>0</v>
      </c>
      <c r="BN62" s="119">
        <f>+'Serv Deuda Nueva'!BN89</f>
        <v>0</v>
      </c>
      <c r="BO62" s="119">
        <f>+'Serv Deuda Nueva'!BO89</f>
        <v>0</v>
      </c>
      <c r="BP62" s="119">
        <f>+'Serv Deuda Nueva'!BP89</f>
        <v>0</v>
      </c>
      <c r="BQ62" s="119">
        <f>+'Serv Deuda Nueva'!BQ89</f>
        <v>0</v>
      </c>
      <c r="BR62" s="119">
        <f>+'Serv Deuda Nueva'!BR89</f>
        <v>0</v>
      </c>
      <c r="BS62" s="119">
        <f>+'Serv Deuda Nueva'!BS89</f>
        <v>0</v>
      </c>
      <c r="BT62" s="119">
        <f>+'Serv Deuda Nueva'!BT89</f>
        <v>0</v>
      </c>
      <c r="BU62" s="119">
        <f>+'Serv Deuda Nueva'!BU89</f>
        <v>0</v>
      </c>
      <c r="BV62" s="119">
        <f>+'Serv Deuda Nueva'!BV89</f>
        <v>0</v>
      </c>
      <c r="BW62" s="119">
        <f>+'Serv Deuda Nueva'!BW89</f>
        <v>0</v>
      </c>
      <c r="BX62" s="119">
        <f>+'Serv Deuda Nueva'!BX89</f>
        <v>0</v>
      </c>
      <c r="BY62" s="119">
        <f>+'Serv Deuda Nueva'!BY89</f>
        <v>0</v>
      </c>
      <c r="BZ62" s="119">
        <f>+'Serv Deuda Nueva'!BZ89</f>
        <v>0</v>
      </c>
      <c r="CA62" s="119">
        <f>+'Serv Deuda Nueva'!CA89</f>
        <v>0</v>
      </c>
      <c r="CB62" s="119">
        <f>+'Serv Deuda Nueva'!CB89</f>
        <v>0</v>
      </c>
      <c r="CC62" s="119">
        <f>+'Serv Deuda Nueva'!CC89</f>
        <v>0</v>
      </c>
      <c r="CD62" s="119">
        <f>+'Serv Deuda Nueva'!CD89</f>
        <v>0</v>
      </c>
      <c r="CE62" s="119">
        <f>+'Serv Deuda Nueva'!CE89</f>
        <v>0</v>
      </c>
      <c r="CF62" s="119">
        <f>+'Serv Deuda Nueva'!CF89</f>
        <v>0</v>
      </c>
      <c r="CG62" s="119">
        <f>+'Serv Deuda Nueva'!CG89</f>
        <v>0</v>
      </c>
      <c r="CH62" s="119">
        <f>+'Serv Deuda Nueva'!CH89</f>
        <v>0</v>
      </c>
      <c r="CI62" s="119">
        <f>+'Serv Deuda Nueva'!CI89</f>
        <v>0</v>
      </c>
      <c r="CJ62" s="119">
        <f>+'Serv Deuda Nueva'!CJ89</f>
        <v>0</v>
      </c>
      <c r="CK62" s="119">
        <f>+'Serv Deuda Nueva'!CK89</f>
        <v>0</v>
      </c>
      <c r="CL62" s="119">
        <f>+'Serv Deuda Nueva'!CL89</f>
        <v>0</v>
      </c>
      <c r="CM62" s="119">
        <f>+'Serv Deuda Nueva'!CM89</f>
        <v>0</v>
      </c>
      <c r="CN62" s="119">
        <f>+'Serv Deuda Nueva'!CN89</f>
        <v>0</v>
      </c>
      <c r="CO62" s="119">
        <f>+'Serv Deuda Nueva'!CO89</f>
        <v>0</v>
      </c>
      <c r="CP62" s="119">
        <f>+'Serv Deuda Nueva'!CP89</f>
        <v>0</v>
      </c>
      <c r="CQ62" s="119">
        <f>+'Serv Deuda Nueva'!CQ89</f>
        <v>0</v>
      </c>
      <c r="CR62" s="119">
        <f>+'Serv Deuda Nueva'!CR89</f>
        <v>0</v>
      </c>
      <c r="CS62" s="119">
        <f>+'Serv Deuda Nueva'!CS89</f>
        <v>0</v>
      </c>
      <c r="CT62" s="119">
        <f>+'Serv Deuda Nueva'!CT89</f>
        <v>0</v>
      </c>
      <c r="CU62" s="119">
        <f>+'Serv Deuda Nueva'!CU89</f>
        <v>0</v>
      </c>
      <c r="CV62" s="119">
        <f>+'Serv Deuda Nueva'!CV89</f>
        <v>0</v>
      </c>
      <c r="CW62" s="119">
        <f>+'Serv Deuda Nueva'!CW89</f>
        <v>0</v>
      </c>
      <c r="CX62" s="119">
        <f>+'Serv Deuda Nueva'!CX89</f>
        <v>0</v>
      </c>
      <c r="CY62" s="119">
        <f>+'Serv Deuda Nueva'!CY89</f>
        <v>0</v>
      </c>
      <c r="CZ62" s="119">
        <f>+'Serv Deuda Nueva'!CZ89</f>
        <v>0</v>
      </c>
      <c r="DA62" s="119">
        <f>+'Serv Deuda Nueva'!DA89</f>
        <v>0</v>
      </c>
      <c r="DB62" s="119">
        <f>+'Serv Deuda Nueva'!DB89</f>
        <v>0</v>
      </c>
      <c r="DC62" s="119">
        <f>+'Serv Deuda Nueva'!DC89</f>
        <v>0</v>
      </c>
      <c r="DD62" s="119">
        <f>+'Serv Deuda Nueva'!DD89</f>
        <v>0</v>
      </c>
      <c r="DE62" s="119">
        <f>+'Serv Deuda Nueva'!DE89</f>
        <v>0</v>
      </c>
      <c r="DF62" s="119">
        <f>+'Serv Deuda Nueva'!DF89</f>
        <v>0</v>
      </c>
      <c r="DG62" s="119">
        <f>+'Serv Deuda Nueva'!DG89</f>
        <v>0</v>
      </c>
      <c r="DH62" s="119">
        <f>+'Serv Deuda Nueva'!DH89</f>
        <v>0</v>
      </c>
      <c r="DI62" s="119">
        <f>+'Serv Deuda Nueva'!DI89</f>
        <v>0</v>
      </c>
      <c r="DJ62" s="119">
        <f>+'Serv Deuda Nueva'!DJ89</f>
        <v>0</v>
      </c>
      <c r="DK62" s="119">
        <f>+'Serv Deuda Nueva'!DK89</f>
        <v>0</v>
      </c>
      <c r="DL62" s="119">
        <f>+'Serv Deuda Nueva'!DL89</f>
        <v>0</v>
      </c>
      <c r="DM62" s="119">
        <f>+'Serv Deuda Nueva'!DM89</f>
        <v>0</v>
      </c>
      <c r="DN62" s="119">
        <f>+'Serv Deuda Nueva'!DN89</f>
        <v>0</v>
      </c>
      <c r="DO62" s="119">
        <f>+'Serv Deuda Nueva'!DO89</f>
        <v>0</v>
      </c>
      <c r="DP62" s="119">
        <f>+'Serv Deuda Nueva'!DP89</f>
        <v>0</v>
      </c>
      <c r="DQ62" s="119">
        <f>+'Serv Deuda Nueva'!DQ89</f>
        <v>0</v>
      </c>
      <c r="DR62" s="119">
        <f>+'Serv Deuda Nueva'!DR89</f>
        <v>0</v>
      </c>
      <c r="DS62" s="119">
        <f>+'Serv Deuda Nueva'!DS89</f>
        <v>0</v>
      </c>
      <c r="DT62" s="119">
        <f>+'Serv Deuda Nueva'!DT89</f>
        <v>0</v>
      </c>
      <c r="DU62" s="119">
        <f>+'Serv Deuda Nueva'!DU89</f>
        <v>0</v>
      </c>
      <c r="DV62" s="119">
        <f>+'Serv Deuda Nueva'!DV89</f>
        <v>0</v>
      </c>
      <c r="DW62" s="119">
        <f>+'Serv Deuda Nueva'!DW89</f>
        <v>0</v>
      </c>
      <c r="DX62" s="119">
        <f>+'Serv Deuda Nueva'!DX89</f>
        <v>0</v>
      </c>
      <c r="DY62" s="119">
        <f>+'Serv Deuda Nueva'!DY89</f>
        <v>0</v>
      </c>
      <c r="DZ62" s="119">
        <f>+'Serv Deuda Nueva'!DZ89</f>
        <v>0</v>
      </c>
      <c r="EA62" s="119">
        <f>+'Serv Deuda Nueva'!EA89</f>
        <v>0</v>
      </c>
      <c r="EB62" s="119">
        <f>+'Serv Deuda Nueva'!EB89</f>
        <v>0</v>
      </c>
      <c r="EC62" s="119">
        <f>+'Serv Deuda Nueva'!EC89</f>
        <v>0</v>
      </c>
      <c r="ED62" s="119">
        <f>+'Serv Deuda Nueva'!ED89</f>
        <v>0</v>
      </c>
      <c r="EE62" s="119">
        <f>+'Serv Deuda Nueva'!EE89</f>
        <v>0</v>
      </c>
      <c r="EF62" s="119">
        <f>+'Serv Deuda Nueva'!EF89</f>
        <v>0</v>
      </c>
      <c r="EG62" s="119">
        <f>+'Serv Deuda Nueva'!EG89</f>
        <v>0</v>
      </c>
      <c r="EH62" s="119">
        <f>+'Serv Deuda Nueva'!EH89</f>
        <v>0</v>
      </c>
      <c r="EI62" s="119">
        <f>+'Serv Deuda Nueva'!EI89</f>
        <v>0</v>
      </c>
      <c r="EJ62" s="119">
        <f>+'Serv Deuda Nueva'!EJ89</f>
        <v>0</v>
      </c>
      <c r="EK62" s="119">
        <f>+'Serv Deuda Nueva'!EK89</f>
        <v>0</v>
      </c>
      <c r="EL62" s="119">
        <f>+'Serv Deuda Nueva'!EL89</f>
        <v>0</v>
      </c>
      <c r="EM62" s="119">
        <f>+'Serv Deuda Nueva'!EM89</f>
        <v>0</v>
      </c>
      <c r="EN62" s="119">
        <f>+'Serv Deuda Nueva'!EN89</f>
        <v>0</v>
      </c>
      <c r="EO62" s="119">
        <f>+'Serv Deuda Nueva'!EO89</f>
        <v>0</v>
      </c>
      <c r="EP62" s="119">
        <f>+'Serv Deuda Nueva'!EP89</f>
        <v>0</v>
      </c>
      <c r="EQ62" s="119">
        <f>+'Serv Deuda Nueva'!EQ89</f>
        <v>0</v>
      </c>
      <c r="ER62" s="119">
        <f>+'Serv Deuda Nueva'!ER89</f>
        <v>0</v>
      </c>
      <c r="ES62" s="119">
        <f>+'Serv Deuda Nueva'!ES89</f>
        <v>0</v>
      </c>
      <c r="ET62" s="119">
        <f>+'Serv Deuda Nueva'!ET89</f>
        <v>0</v>
      </c>
      <c r="EU62" s="119">
        <f>+'Serv Deuda Nueva'!EU89</f>
        <v>0</v>
      </c>
      <c r="EV62" s="119">
        <f>+'Serv Deuda Nueva'!EV89</f>
        <v>0</v>
      </c>
      <c r="EW62" s="119">
        <f>+'Serv Deuda Nueva'!EW89</f>
        <v>0</v>
      </c>
      <c r="EX62" s="119">
        <f>+'Serv Deuda Nueva'!EX89</f>
        <v>0</v>
      </c>
      <c r="EY62" s="119">
        <f>+'Serv Deuda Nueva'!EY89</f>
        <v>0</v>
      </c>
      <c r="EZ62" s="119">
        <f>+'Serv Deuda Nueva'!EZ89</f>
        <v>0</v>
      </c>
      <c r="FA62" s="119">
        <f>+'Serv Deuda Nueva'!FA89</f>
        <v>0</v>
      </c>
      <c r="FB62" s="119">
        <f>+'Serv Deuda Nueva'!FB89</f>
        <v>0</v>
      </c>
      <c r="FC62" s="119">
        <f>+'Serv Deuda Nueva'!FC89</f>
        <v>0</v>
      </c>
      <c r="FD62" s="119">
        <f>+'Serv Deuda Nueva'!FD89</f>
        <v>0</v>
      </c>
      <c r="FE62" s="119">
        <f>+'Serv Deuda Nueva'!FE89</f>
        <v>0</v>
      </c>
      <c r="FF62" s="119">
        <f>+'Serv Deuda Nueva'!FF89</f>
        <v>0</v>
      </c>
      <c r="FG62" s="119">
        <f>+'Serv Deuda Nueva'!FG89</f>
        <v>0</v>
      </c>
      <c r="FH62" s="119">
        <f>+'Serv Deuda Nueva'!FH89</f>
        <v>0</v>
      </c>
      <c r="FI62" s="119">
        <f>+'Serv Deuda Nueva'!FI89</f>
        <v>0</v>
      </c>
      <c r="FJ62" s="119">
        <f>+'Serv Deuda Nueva'!FJ89</f>
        <v>0</v>
      </c>
      <c r="FK62" s="119">
        <f>+'Serv Deuda Nueva'!FK89</f>
        <v>0</v>
      </c>
      <c r="FL62" s="119">
        <f>+'Serv Deuda Nueva'!FL89</f>
        <v>0</v>
      </c>
      <c r="FM62" s="119">
        <f>+'Serv Deuda Nueva'!FM89</f>
        <v>0</v>
      </c>
      <c r="FN62" s="119">
        <f>+'Serv Deuda Nueva'!FN89</f>
        <v>0</v>
      </c>
      <c r="FO62" s="119">
        <f>+'Serv Deuda Nueva'!FO89</f>
        <v>0</v>
      </c>
      <c r="FP62" s="119">
        <f>+'Serv Deuda Nueva'!FP89</f>
        <v>0</v>
      </c>
      <c r="FQ62" s="119">
        <f>+'Serv Deuda Nueva'!FQ89</f>
        <v>0</v>
      </c>
      <c r="FR62" s="119">
        <f>+'Serv Deuda Nueva'!FR89</f>
        <v>0</v>
      </c>
      <c r="FS62" s="119">
        <f>+'Serv Deuda Nueva'!FS89</f>
        <v>0</v>
      </c>
      <c r="FT62" s="119">
        <f>+'Serv Deuda Nueva'!FT89</f>
        <v>0</v>
      </c>
      <c r="FU62" s="119">
        <f>+'Serv Deuda Nueva'!FU89</f>
        <v>0</v>
      </c>
      <c r="FV62" s="119">
        <f>+'Serv Deuda Nueva'!FV89</f>
        <v>0</v>
      </c>
      <c r="FW62" s="119">
        <f>+'Serv Deuda Nueva'!FW89</f>
        <v>0</v>
      </c>
      <c r="FX62" s="119">
        <f>+'Serv Deuda Nueva'!FX89</f>
        <v>0</v>
      </c>
      <c r="FY62" s="119">
        <f>+'Serv Deuda Nueva'!FY89</f>
        <v>0</v>
      </c>
      <c r="FZ62" s="119">
        <f>+'Serv Deuda Nueva'!FZ89</f>
        <v>0</v>
      </c>
      <c r="GA62" s="119">
        <f>+'Serv Deuda Nueva'!GA89</f>
        <v>0</v>
      </c>
      <c r="GB62" s="119">
        <f>+'Serv Deuda Nueva'!GB89</f>
        <v>0</v>
      </c>
      <c r="GC62" s="119">
        <f>+'Serv Deuda Nueva'!GC89</f>
        <v>0</v>
      </c>
      <c r="GD62" s="119">
        <f>+'Serv Deuda Nueva'!GD89</f>
        <v>0</v>
      </c>
      <c r="GE62" s="119">
        <f>+'Serv Deuda Nueva'!GE89</f>
        <v>0</v>
      </c>
      <c r="GF62" s="119">
        <f>+'Serv Deuda Nueva'!GF89</f>
        <v>0</v>
      </c>
      <c r="GG62" s="119">
        <f>+'Serv Deuda Nueva'!GG89</f>
        <v>0</v>
      </c>
      <c r="GH62" s="119">
        <f>+'Serv Deuda Nueva'!GH89</f>
        <v>0</v>
      </c>
      <c r="GI62" s="119">
        <f>+'Serv Deuda Nueva'!GI89</f>
        <v>0</v>
      </c>
      <c r="GJ62" s="119">
        <f>+'Serv Deuda Nueva'!GJ89</f>
        <v>0</v>
      </c>
      <c r="GK62" s="119">
        <f>+'Serv Deuda Nueva'!GK89</f>
        <v>0</v>
      </c>
      <c r="GL62" s="119">
        <f>+'Serv Deuda Nueva'!GL89</f>
        <v>0</v>
      </c>
      <c r="GM62" s="119">
        <f>+'Serv Deuda Nueva'!GM89</f>
        <v>0</v>
      </c>
      <c r="GN62" s="119">
        <f>+'Serv Deuda Nueva'!GN89</f>
        <v>0</v>
      </c>
      <c r="GO62" s="119">
        <f>+'Serv Deuda Nueva'!GO89</f>
        <v>0</v>
      </c>
      <c r="GP62" s="119">
        <f>+'Serv Deuda Nueva'!GP89</f>
        <v>0</v>
      </c>
      <c r="GQ62" s="119">
        <f>+'Serv Deuda Nueva'!GQ89</f>
        <v>0</v>
      </c>
      <c r="GR62" s="119">
        <f>+'Serv Deuda Nueva'!GR89</f>
        <v>0</v>
      </c>
      <c r="GS62" s="119">
        <f>+'Serv Deuda Nueva'!GS89</f>
        <v>0</v>
      </c>
      <c r="GT62" s="119">
        <f>+'Serv Deuda Nueva'!GT89</f>
        <v>0</v>
      </c>
      <c r="GU62" s="119">
        <f>+'Serv Deuda Nueva'!GU89</f>
        <v>0</v>
      </c>
      <c r="GV62" s="119">
        <f>+'Serv Deuda Nueva'!GV89</f>
        <v>0</v>
      </c>
      <c r="GW62" s="119">
        <f>+'Serv Deuda Nueva'!GW89</f>
        <v>0</v>
      </c>
      <c r="GX62" s="119">
        <f>+'Serv Deuda Nueva'!GX89</f>
        <v>0</v>
      </c>
      <c r="GY62" s="119">
        <f>+'Serv Deuda Nueva'!GY89</f>
        <v>0</v>
      </c>
      <c r="GZ62" s="119">
        <f>+'Serv Deuda Nueva'!GZ89</f>
        <v>0</v>
      </c>
      <c r="HA62" s="119">
        <f>+'Serv Deuda Nueva'!HA89</f>
        <v>0</v>
      </c>
      <c r="HB62" s="119">
        <f>+'Serv Deuda Nueva'!HB89</f>
        <v>0</v>
      </c>
      <c r="HC62" s="119">
        <f>+'Serv Deuda Nueva'!HC89</f>
        <v>0</v>
      </c>
      <c r="HD62" s="119">
        <f>+'Serv Deuda Nueva'!HD89</f>
        <v>0</v>
      </c>
      <c r="HE62" s="119">
        <f>+'Serv Deuda Nueva'!HE89</f>
        <v>0</v>
      </c>
      <c r="HF62" s="119">
        <f>+'Serv Deuda Nueva'!HF89</f>
        <v>0</v>
      </c>
      <c r="HG62" s="119">
        <f>+'Serv Deuda Nueva'!HG89</f>
        <v>0</v>
      </c>
      <c r="HH62" s="119">
        <f>+'Serv Deuda Nueva'!HH89</f>
        <v>0</v>
      </c>
      <c r="HI62" s="119">
        <f>+'Serv Deuda Nueva'!HI89</f>
        <v>0</v>
      </c>
      <c r="HJ62" s="119">
        <f>+'Serv Deuda Nueva'!HJ89</f>
        <v>0</v>
      </c>
      <c r="HK62" s="119">
        <f>+'Serv Deuda Nueva'!HK89</f>
        <v>0</v>
      </c>
      <c r="HL62" s="119">
        <f>+'Serv Deuda Nueva'!HL89</f>
        <v>0</v>
      </c>
      <c r="HM62" s="119">
        <f>+'Serv Deuda Nueva'!HM89</f>
        <v>0</v>
      </c>
      <c r="HN62" s="119">
        <f>+'Serv Deuda Nueva'!HN89</f>
        <v>0</v>
      </c>
      <c r="HO62" s="119">
        <f>+'Serv Deuda Nueva'!HO89</f>
        <v>0</v>
      </c>
      <c r="HP62" s="119">
        <f>+'Serv Deuda Nueva'!HP89</f>
        <v>0</v>
      </c>
      <c r="HQ62" s="119">
        <f>+'Serv Deuda Nueva'!HQ89</f>
        <v>0</v>
      </c>
      <c r="HR62" s="119">
        <f>+'Serv Deuda Nueva'!HR89</f>
        <v>0</v>
      </c>
      <c r="HS62" s="119">
        <f>+'Serv Deuda Nueva'!HS89</f>
        <v>0</v>
      </c>
      <c r="HT62" s="119">
        <f>+'Serv Deuda Nueva'!HT89</f>
        <v>0</v>
      </c>
      <c r="HU62" s="119">
        <f>+'Serv Deuda Nueva'!HU89</f>
        <v>0</v>
      </c>
      <c r="HV62" s="119">
        <f>+'Serv Deuda Nueva'!HV89</f>
        <v>0</v>
      </c>
      <c r="HW62" s="119">
        <f>+'Serv Deuda Nueva'!HW89</f>
        <v>0</v>
      </c>
      <c r="HX62" s="119">
        <f>+'Serv Deuda Nueva'!HX89</f>
        <v>0</v>
      </c>
      <c r="HY62" s="119">
        <f>+'Serv Deuda Nueva'!HY89</f>
        <v>0</v>
      </c>
      <c r="HZ62" s="119">
        <f>+'Serv Deuda Nueva'!HZ89</f>
        <v>0</v>
      </c>
      <c r="IA62" s="119">
        <f>+'Serv Deuda Nueva'!IA89</f>
        <v>0</v>
      </c>
      <c r="IB62" s="119">
        <f>+'Serv Deuda Nueva'!IB89</f>
        <v>0</v>
      </c>
      <c r="IC62" s="119">
        <f>+'Serv Deuda Nueva'!IC89</f>
        <v>0</v>
      </c>
      <c r="ID62" s="119">
        <f>+'Serv Deuda Nueva'!ID89</f>
        <v>0</v>
      </c>
      <c r="IE62" s="119">
        <f>+'Serv Deuda Nueva'!IE89</f>
        <v>0</v>
      </c>
      <c r="IF62" s="119">
        <f>+'Serv Deuda Nueva'!IF89</f>
        <v>0</v>
      </c>
      <c r="IG62" s="119">
        <f>+'Serv Deuda Nueva'!IG89</f>
        <v>0</v>
      </c>
      <c r="IH62" s="119">
        <f>+'Serv Deuda Nueva'!IH89</f>
        <v>0</v>
      </c>
      <c r="II62" s="119">
        <f>+'Serv Deuda Nueva'!II89</f>
        <v>0</v>
      </c>
      <c r="IJ62" s="119">
        <f>+'Serv Deuda Nueva'!IJ89</f>
        <v>0</v>
      </c>
      <c r="IK62" s="119">
        <f>+'Serv Deuda Nueva'!IK89</f>
        <v>0</v>
      </c>
      <c r="IL62" s="119">
        <f>+'Serv Deuda Nueva'!IL89</f>
        <v>0</v>
      </c>
      <c r="IM62" s="119">
        <f>+'Serv Deuda Nueva'!IM89</f>
        <v>0</v>
      </c>
      <c r="IN62" s="119">
        <f>+'Serv Deuda Nueva'!IN89</f>
        <v>0</v>
      </c>
      <c r="IO62" s="119">
        <f>+'Serv Deuda Nueva'!IO89</f>
        <v>0</v>
      </c>
      <c r="IP62" s="119">
        <f>+'Serv Deuda Nueva'!IP89</f>
        <v>0</v>
      </c>
      <c r="IQ62" s="119">
        <f>+'Serv Deuda Nueva'!IQ89</f>
        <v>0</v>
      </c>
      <c r="IR62" s="119">
        <f>+'Serv Deuda Nueva'!IR89</f>
        <v>0</v>
      </c>
      <c r="IS62" s="119">
        <f>+'Serv Deuda Nueva'!IS89</f>
        <v>0</v>
      </c>
      <c r="IT62" s="119">
        <f>+'Serv Deuda Nueva'!IT89</f>
        <v>0</v>
      </c>
      <c r="IU62" s="119">
        <f>+'Serv Deuda Nueva'!IU89</f>
        <v>0</v>
      </c>
      <c r="IV62" s="119">
        <f>+'Serv Deuda Nueva'!IV89</f>
        <v>0</v>
      </c>
      <c r="IW62" s="119">
        <f>+'Serv Deuda Nueva'!IW89</f>
        <v>0</v>
      </c>
      <c r="IX62" s="119">
        <f>+'Serv Deuda Nueva'!IX89</f>
        <v>0</v>
      </c>
      <c r="IY62" s="119">
        <f>+'Serv Deuda Nueva'!IY89</f>
        <v>0</v>
      </c>
      <c r="IZ62" s="119">
        <f>+'Serv Deuda Nueva'!IZ89</f>
        <v>0</v>
      </c>
      <c r="JA62" s="119">
        <f>+'Serv Deuda Nueva'!JA89</f>
        <v>0</v>
      </c>
      <c r="JB62" s="119">
        <f>+'Serv Deuda Nueva'!JB89</f>
        <v>0</v>
      </c>
      <c r="JC62" s="119">
        <f>+'Serv Deuda Nueva'!JC89</f>
        <v>0</v>
      </c>
      <c r="JD62" s="119">
        <f>+'Serv Deuda Nueva'!JD89</f>
        <v>0</v>
      </c>
      <c r="JE62" s="119">
        <f>+'Serv Deuda Nueva'!JE89</f>
        <v>0</v>
      </c>
      <c r="JF62" s="119">
        <f>+'Serv Deuda Nueva'!JF89</f>
        <v>0</v>
      </c>
      <c r="JG62" s="119">
        <f>+'Serv Deuda Nueva'!JG89</f>
        <v>0</v>
      </c>
      <c r="JH62" s="119">
        <f>+'Serv Deuda Nueva'!JH89</f>
        <v>0</v>
      </c>
      <c r="JI62" s="119">
        <f>+'Serv Deuda Nueva'!JI89</f>
        <v>0</v>
      </c>
      <c r="JJ62" s="119">
        <f>+'Serv Deuda Nueva'!JJ89</f>
        <v>0</v>
      </c>
      <c r="JK62" s="119">
        <f>+'Serv Deuda Nueva'!JK89</f>
        <v>0</v>
      </c>
      <c r="JL62" s="119">
        <f>+'Serv Deuda Nueva'!JL89</f>
        <v>0</v>
      </c>
      <c r="JM62" s="119">
        <f>+'Serv Deuda Nueva'!JM89</f>
        <v>0</v>
      </c>
      <c r="JN62" s="119">
        <f>+'Serv Deuda Nueva'!JN89</f>
        <v>0</v>
      </c>
      <c r="JO62" s="119">
        <f>+'Serv Deuda Nueva'!JO89</f>
        <v>0</v>
      </c>
      <c r="JP62" s="119">
        <f>+'Serv Deuda Nueva'!JP89</f>
        <v>0</v>
      </c>
      <c r="JQ62" s="119">
        <f>+'Serv Deuda Nueva'!JQ89</f>
        <v>0</v>
      </c>
      <c r="JR62" s="119">
        <f>+'Serv Deuda Nueva'!JR89</f>
        <v>0</v>
      </c>
      <c r="JS62" s="119">
        <f>+'Serv Deuda Nueva'!JS89</f>
        <v>0</v>
      </c>
      <c r="JT62" s="119">
        <f>+'Serv Deuda Nueva'!JT89</f>
        <v>0</v>
      </c>
      <c r="JU62" s="119">
        <f>+'Serv Deuda Nueva'!JU89</f>
        <v>0</v>
      </c>
      <c r="JV62" s="119">
        <f>+'Serv Deuda Nueva'!JV89</f>
        <v>0</v>
      </c>
      <c r="JW62" s="119">
        <f>+'Serv Deuda Nueva'!JW89</f>
        <v>0</v>
      </c>
      <c r="JX62" s="119">
        <f>+'Serv Deuda Nueva'!JX89</f>
        <v>0</v>
      </c>
      <c r="JY62" s="119">
        <f>+'Serv Deuda Nueva'!JY89</f>
        <v>0</v>
      </c>
      <c r="JZ62" s="119">
        <f>+'Serv Deuda Nueva'!JZ89</f>
        <v>0</v>
      </c>
      <c r="KA62" s="119">
        <f>+'Serv Deuda Nueva'!KA89</f>
        <v>0</v>
      </c>
      <c r="KB62" s="119">
        <f>+'Serv Deuda Nueva'!KB89</f>
        <v>0</v>
      </c>
      <c r="KC62" s="119">
        <f>+'Serv Deuda Nueva'!KC89</f>
        <v>0</v>
      </c>
      <c r="KD62" s="119">
        <f>+'Serv Deuda Nueva'!KD89</f>
        <v>0</v>
      </c>
      <c r="KE62" s="119">
        <f>+'Serv Deuda Nueva'!KE89</f>
        <v>0</v>
      </c>
      <c r="KF62" s="119">
        <f>+'Serv Deuda Nueva'!KF89</f>
        <v>0</v>
      </c>
      <c r="KG62" s="119">
        <f>+'Serv Deuda Nueva'!KG89</f>
        <v>0</v>
      </c>
      <c r="KH62" s="119">
        <f>+'Serv Deuda Nueva'!KH89</f>
        <v>0</v>
      </c>
      <c r="KI62" s="119">
        <f>+'Serv Deuda Nueva'!KI89</f>
        <v>0</v>
      </c>
      <c r="KJ62" s="119">
        <f>+'Serv Deuda Nueva'!KJ89</f>
        <v>0</v>
      </c>
      <c r="KK62" s="119">
        <f>+'Serv Deuda Nueva'!KK89</f>
        <v>0</v>
      </c>
      <c r="KL62" s="119">
        <f>+'Serv Deuda Nueva'!KL89</f>
        <v>0</v>
      </c>
      <c r="KM62" s="119">
        <f>+'Serv Deuda Nueva'!KM89</f>
        <v>0</v>
      </c>
      <c r="KN62" s="119">
        <f>+'Serv Deuda Nueva'!KN89</f>
        <v>0</v>
      </c>
      <c r="KO62" s="119">
        <f>+'Serv Deuda Nueva'!KO89</f>
        <v>0</v>
      </c>
      <c r="KP62" s="119">
        <f>+'Serv Deuda Nueva'!KP89</f>
        <v>0</v>
      </c>
    </row>
    <row r="63" spans="1:302" ht="15">
      <c r="B63" s="142" t="s">
        <v>102</v>
      </c>
      <c r="C63" s="144" t="str">
        <f>IFERROR(C61/C62,"n/a")</f>
        <v>n/a</v>
      </c>
      <c r="D63" s="144">
        <f>IFERROR(D61/D62,"n/a")</f>
        <v>0.20124945413575698</v>
      </c>
      <c r="E63" s="144">
        <f t="shared" ref="E63:BO63" si="179">IFERROR(E61/E62,"n/a")</f>
        <v>0.20596396617426466</v>
      </c>
      <c r="F63" s="144">
        <f t="shared" si="179"/>
        <v>0.22039372246640723</v>
      </c>
      <c r="G63" s="144">
        <f t="shared" si="179"/>
        <v>0.23838222472567258</v>
      </c>
      <c r="H63" s="144">
        <f t="shared" si="179"/>
        <v>0.21942521880944812</v>
      </c>
      <c r="I63" s="144">
        <f t="shared" si="179"/>
        <v>0.22324540146265198</v>
      </c>
      <c r="J63" s="144">
        <f t="shared" si="179"/>
        <v>0.21349990795502322</v>
      </c>
      <c r="K63" s="144">
        <f t="shared" si="179"/>
        <v>0.19651467137295467</v>
      </c>
      <c r="L63" s="144">
        <f t="shared" si="179"/>
        <v>0.21644440111550681</v>
      </c>
      <c r="M63" s="144">
        <f t="shared" si="179"/>
        <v>6.9341514956297937E-2</v>
      </c>
      <c r="N63" s="144">
        <f t="shared" si="179"/>
        <v>7.8254845064982426E-2</v>
      </c>
      <c r="O63" s="144">
        <f t="shared" si="179"/>
        <v>7.9778465750530408E-2</v>
      </c>
      <c r="P63" s="144">
        <f t="shared" si="179"/>
        <v>7.8689857957453951E-2</v>
      </c>
      <c r="Q63" s="144">
        <f t="shared" si="179"/>
        <v>8.0052956142962303E-2</v>
      </c>
      <c r="R63" s="144">
        <f t="shared" si="179"/>
        <v>8.5163293840325907E-2</v>
      </c>
      <c r="S63" s="144">
        <f t="shared" si="179"/>
        <v>9.1593017145803993E-2</v>
      </c>
      <c r="T63" s="144">
        <f t="shared" si="179"/>
        <v>8.4482679674642291E-2</v>
      </c>
      <c r="U63" s="144">
        <f t="shared" si="179"/>
        <v>8.6127661594610855E-2</v>
      </c>
      <c r="V63" s="144">
        <f t="shared" si="179"/>
        <v>8.2532104782785193E-2</v>
      </c>
      <c r="W63" s="144">
        <f t="shared" si="179"/>
        <v>7.6115157177254783E-2</v>
      </c>
      <c r="X63" s="144">
        <f t="shared" si="179"/>
        <v>8.3996086228789527E-2</v>
      </c>
      <c r="Y63" s="144" t="str">
        <f t="shared" si="179"/>
        <v>n/a</v>
      </c>
      <c r="Z63" s="144" t="str">
        <f t="shared" si="179"/>
        <v>n/a</v>
      </c>
      <c r="AA63" s="144" t="str">
        <f t="shared" si="179"/>
        <v>n/a</v>
      </c>
      <c r="AB63" s="144" t="str">
        <f t="shared" si="179"/>
        <v>n/a</v>
      </c>
      <c r="AC63" s="144" t="str">
        <f t="shared" si="179"/>
        <v>n/a</v>
      </c>
      <c r="AD63" s="144" t="str">
        <f t="shared" si="179"/>
        <v>n/a</v>
      </c>
      <c r="AE63" s="144" t="str">
        <f t="shared" si="179"/>
        <v>n/a</v>
      </c>
      <c r="AF63" s="144" t="str">
        <f t="shared" si="179"/>
        <v>n/a</v>
      </c>
      <c r="AG63" s="144" t="str">
        <f t="shared" si="179"/>
        <v>n/a</v>
      </c>
      <c r="AH63" s="144" t="str">
        <f t="shared" si="179"/>
        <v>n/a</v>
      </c>
      <c r="AI63" s="144" t="str">
        <f t="shared" si="179"/>
        <v>n/a</v>
      </c>
      <c r="AJ63" s="144" t="str">
        <f t="shared" si="179"/>
        <v>n/a</v>
      </c>
      <c r="AK63" s="144" t="str">
        <f t="shared" si="179"/>
        <v>n/a</v>
      </c>
      <c r="AL63" s="144" t="str">
        <f t="shared" si="179"/>
        <v>n/a</v>
      </c>
      <c r="AM63" s="144" t="str">
        <f t="shared" si="179"/>
        <v>n/a</v>
      </c>
      <c r="AN63" s="144" t="str">
        <f t="shared" si="179"/>
        <v>n/a</v>
      </c>
      <c r="AO63" s="144" t="str">
        <f t="shared" si="179"/>
        <v>n/a</v>
      </c>
      <c r="AP63" s="144" t="str">
        <f t="shared" si="179"/>
        <v>n/a</v>
      </c>
      <c r="AQ63" s="144" t="str">
        <f t="shared" si="179"/>
        <v>n/a</v>
      </c>
      <c r="AR63" s="144" t="str">
        <f t="shared" si="179"/>
        <v>n/a</v>
      </c>
      <c r="AS63" s="144" t="str">
        <f t="shared" si="179"/>
        <v>n/a</v>
      </c>
      <c r="AT63" s="144" t="str">
        <f t="shared" si="179"/>
        <v>n/a</v>
      </c>
      <c r="AU63" s="144" t="str">
        <f t="shared" si="179"/>
        <v>n/a</v>
      </c>
      <c r="AV63" s="144" t="str">
        <f t="shared" si="179"/>
        <v>n/a</v>
      </c>
      <c r="AW63" s="144" t="str">
        <f t="shared" si="179"/>
        <v>n/a</v>
      </c>
      <c r="AX63" s="144" t="str">
        <f t="shared" si="179"/>
        <v>n/a</v>
      </c>
      <c r="AY63" s="144" t="str">
        <f t="shared" si="179"/>
        <v>n/a</v>
      </c>
      <c r="AZ63" s="144" t="str">
        <f t="shared" si="179"/>
        <v>n/a</v>
      </c>
      <c r="BA63" s="144" t="str">
        <f t="shared" si="179"/>
        <v>n/a</v>
      </c>
      <c r="BB63" s="144" t="str">
        <f t="shared" si="179"/>
        <v>n/a</v>
      </c>
      <c r="BC63" s="144" t="str">
        <f t="shared" si="179"/>
        <v>n/a</v>
      </c>
      <c r="BD63" s="144" t="str">
        <f t="shared" si="179"/>
        <v>n/a</v>
      </c>
      <c r="BE63" s="144" t="str">
        <f t="shared" si="179"/>
        <v>n/a</v>
      </c>
      <c r="BF63" s="144" t="str">
        <f t="shared" si="179"/>
        <v>n/a</v>
      </c>
      <c r="BG63" s="144" t="str">
        <f t="shared" si="179"/>
        <v>n/a</v>
      </c>
      <c r="BH63" s="144" t="str">
        <f t="shared" si="179"/>
        <v>n/a</v>
      </c>
      <c r="BI63" s="144" t="str">
        <f t="shared" si="179"/>
        <v>n/a</v>
      </c>
      <c r="BJ63" s="144" t="str">
        <f t="shared" si="179"/>
        <v>n/a</v>
      </c>
      <c r="BK63" s="144" t="str">
        <f t="shared" si="179"/>
        <v>n/a</v>
      </c>
      <c r="BL63" s="144" t="str">
        <f t="shared" si="179"/>
        <v>n/a</v>
      </c>
      <c r="BM63" s="144" t="str">
        <f t="shared" si="179"/>
        <v>n/a</v>
      </c>
      <c r="BN63" s="144" t="str">
        <f t="shared" si="179"/>
        <v>n/a</v>
      </c>
      <c r="BO63" s="144" t="str">
        <f t="shared" si="179"/>
        <v>n/a</v>
      </c>
      <c r="BP63" s="144" t="str">
        <f t="shared" ref="BP63:EA63" si="180">IFERROR(BP61/BP62,"n/a")</f>
        <v>n/a</v>
      </c>
      <c r="BQ63" s="144" t="str">
        <f t="shared" si="180"/>
        <v>n/a</v>
      </c>
      <c r="BR63" s="144" t="str">
        <f t="shared" si="180"/>
        <v>n/a</v>
      </c>
      <c r="BS63" s="144" t="str">
        <f t="shared" si="180"/>
        <v>n/a</v>
      </c>
      <c r="BT63" s="144" t="str">
        <f t="shared" si="180"/>
        <v>n/a</v>
      </c>
      <c r="BU63" s="144" t="str">
        <f t="shared" si="180"/>
        <v>n/a</v>
      </c>
      <c r="BV63" s="144" t="str">
        <f t="shared" si="180"/>
        <v>n/a</v>
      </c>
      <c r="BW63" s="144" t="str">
        <f t="shared" si="180"/>
        <v>n/a</v>
      </c>
      <c r="BX63" s="144" t="str">
        <f t="shared" si="180"/>
        <v>n/a</v>
      </c>
      <c r="BY63" s="144" t="str">
        <f t="shared" si="180"/>
        <v>n/a</v>
      </c>
      <c r="BZ63" s="144" t="str">
        <f t="shared" si="180"/>
        <v>n/a</v>
      </c>
      <c r="CA63" s="144" t="str">
        <f t="shared" si="180"/>
        <v>n/a</v>
      </c>
      <c r="CB63" s="144" t="str">
        <f t="shared" si="180"/>
        <v>n/a</v>
      </c>
      <c r="CC63" s="144" t="str">
        <f t="shared" si="180"/>
        <v>n/a</v>
      </c>
      <c r="CD63" s="144" t="str">
        <f t="shared" si="180"/>
        <v>n/a</v>
      </c>
      <c r="CE63" s="144" t="str">
        <f t="shared" si="180"/>
        <v>n/a</v>
      </c>
      <c r="CF63" s="144" t="str">
        <f t="shared" si="180"/>
        <v>n/a</v>
      </c>
      <c r="CG63" s="144" t="str">
        <f t="shared" si="180"/>
        <v>n/a</v>
      </c>
      <c r="CH63" s="144" t="str">
        <f t="shared" si="180"/>
        <v>n/a</v>
      </c>
      <c r="CI63" s="144" t="str">
        <f t="shared" si="180"/>
        <v>n/a</v>
      </c>
      <c r="CJ63" s="144" t="str">
        <f t="shared" si="180"/>
        <v>n/a</v>
      </c>
      <c r="CK63" s="144" t="str">
        <f t="shared" si="180"/>
        <v>n/a</v>
      </c>
      <c r="CL63" s="144" t="str">
        <f t="shared" si="180"/>
        <v>n/a</v>
      </c>
      <c r="CM63" s="144" t="str">
        <f t="shared" si="180"/>
        <v>n/a</v>
      </c>
      <c r="CN63" s="144" t="str">
        <f t="shared" si="180"/>
        <v>n/a</v>
      </c>
      <c r="CO63" s="144" t="str">
        <f t="shared" si="180"/>
        <v>n/a</v>
      </c>
      <c r="CP63" s="144" t="str">
        <f t="shared" si="180"/>
        <v>n/a</v>
      </c>
      <c r="CQ63" s="144" t="str">
        <f t="shared" si="180"/>
        <v>n/a</v>
      </c>
      <c r="CR63" s="144" t="str">
        <f t="shared" si="180"/>
        <v>n/a</v>
      </c>
      <c r="CS63" s="144" t="str">
        <f t="shared" si="180"/>
        <v>n/a</v>
      </c>
      <c r="CT63" s="144" t="str">
        <f t="shared" si="180"/>
        <v>n/a</v>
      </c>
      <c r="CU63" s="144" t="str">
        <f t="shared" si="180"/>
        <v>n/a</v>
      </c>
      <c r="CV63" s="144" t="str">
        <f t="shared" si="180"/>
        <v>n/a</v>
      </c>
      <c r="CW63" s="144" t="str">
        <f t="shared" si="180"/>
        <v>n/a</v>
      </c>
      <c r="CX63" s="144" t="str">
        <f t="shared" si="180"/>
        <v>n/a</v>
      </c>
      <c r="CY63" s="144" t="str">
        <f t="shared" si="180"/>
        <v>n/a</v>
      </c>
      <c r="CZ63" s="144" t="str">
        <f t="shared" si="180"/>
        <v>n/a</v>
      </c>
      <c r="DA63" s="144" t="str">
        <f t="shared" si="180"/>
        <v>n/a</v>
      </c>
      <c r="DB63" s="144" t="str">
        <f t="shared" si="180"/>
        <v>n/a</v>
      </c>
      <c r="DC63" s="144" t="str">
        <f t="shared" si="180"/>
        <v>n/a</v>
      </c>
      <c r="DD63" s="144" t="str">
        <f t="shared" si="180"/>
        <v>n/a</v>
      </c>
      <c r="DE63" s="144" t="str">
        <f t="shared" si="180"/>
        <v>n/a</v>
      </c>
      <c r="DF63" s="144" t="str">
        <f t="shared" si="180"/>
        <v>n/a</v>
      </c>
      <c r="DG63" s="144" t="str">
        <f t="shared" si="180"/>
        <v>n/a</v>
      </c>
      <c r="DH63" s="144" t="str">
        <f t="shared" si="180"/>
        <v>n/a</v>
      </c>
      <c r="DI63" s="144" t="str">
        <f t="shared" si="180"/>
        <v>n/a</v>
      </c>
      <c r="DJ63" s="144" t="str">
        <f t="shared" si="180"/>
        <v>n/a</v>
      </c>
      <c r="DK63" s="144" t="str">
        <f t="shared" si="180"/>
        <v>n/a</v>
      </c>
      <c r="DL63" s="144" t="str">
        <f t="shared" si="180"/>
        <v>n/a</v>
      </c>
      <c r="DM63" s="144" t="str">
        <f t="shared" si="180"/>
        <v>n/a</v>
      </c>
      <c r="DN63" s="144" t="str">
        <f t="shared" si="180"/>
        <v>n/a</v>
      </c>
      <c r="DO63" s="144" t="str">
        <f t="shared" si="180"/>
        <v>n/a</v>
      </c>
      <c r="DP63" s="144" t="str">
        <f t="shared" si="180"/>
        <v>n/a</v>
      </c>
      <c r="DQ63" s="144" t="str">
        <f t="shared" si="180"/>
        <v>n/a</v>
      </c>
      <c r="DR63" s="144" t="str">
        <f t="shared" si="180"/>
        <v>n/a</v>
      </c>
      <c r="DS63" s="144" t="str">
        <f t="shared" si="180"/>
        <v>n/a</v>
      </c>
      <c r="DT63" s="144" t="str">
        <f t="shared" si="180"/>
        <v>n/a</v>
      </c>
      <c r="DU63" s="144" t="str">
        <f t="shared" si="180"/>
        <v>n/a</v>
      </c>
      <c r="DV63" s="144" t="str">
        <f t="shared" si="180"/>
        <v>n/a</v>
      </c>
      <c r="DW63" s="144" t="str">
        <f t="shared" si="180"/>
        <v>n/a</v>
      </c>
      <c r="DX63" s="144" t="str">
        <f t="shared" si="180"/>
        <v>n/a</v>
      </c>
      <c r="DY63" s="144" t="str">
        <f t="shared" si="180"/>
        <v>n/a</v>
      </c>
      <c r="DZ63" s="144" t="str">
        <f t="shared" si="180"/>
        <v>n/a</v>
      </c>
      <c r="EA63" s="144" t="str">
        <f t="shared" si="180"/>
        <v>n/a</v>
      </c>
      <c r="EB63" s="144" t="str">
        <f t="shared" ref="EB63:GM63" si="181">IFERROR(EB61/EB62,"n/a")</f>
        <v>n/a</v>
      </c>
      <c r="EC63" s="144" t="str">
        <f t="shared" si="181"/>
        <v>n/a</v>
      </c>
      <c r="ED63" s="144" t="str">
        <f t="shared" si="181"/>
        <v>n/a</v>
      </c>
      <c r="EE63" s="144" t="str">
        <f t="shared" si="181"/>
        <v>n/a</v>
      </c>
      <c r="EF63" s="144" t="str">
        <f t="shared" si="181"/>
        <v>n/a</v>
      </c>
      <c r="EG63" s="144" t="str">
        <f t="shared" si="181"/>
        <v>n/a</v>
      </c>
      <c r="EH63" s="144" t="str">
        <f t="shared" si="181"/>
        <v>n/a</v>
      </c>
      <c r="EI63" s="144" t="str">
        <f t="shared" si="181"/>
        <v>n/a</v>
      </c>
      <c r="EJ63" s="144" t="str">
        <f t="shared" si="181"/>
        <v>n/a</v>
      </c>
      <c r="EK63" s="144" t="str">
        <f t="shared" si="181"/>
        <v>n/a</v>
      </c>
      <c r="EL63" s="144" t="str">
        <f t="shared" si="181"/>
        <v>n/a</v>
      </c>
      <c r="EM63" s="144" t="str">
        <f t="shared" si="181"/>
        <v>n/a</v>
      </c>
      <c r="EN63" s="144" t="str">
        <f t="shared" si="181"/>
        <v>n/a</v>
      </c>
      <c r="EO63" s="144" t="str">
        <f t="shared" si="181"/>
        <v>n/a</v>
      </c>
      <c r="EP63" s="144" t="str">
        <f t="shared" si="181"/>
        <v>n/a</v>
      </c>
      <c r="EQ63" s="144" t="str">
        <f t="shared" si="181"/>
        <v>n/a</v>
      </c>
      <c r="ER63" s="144" t="str">
        <f t="shared" si="181"/>
        <v>n/a</v>
      </c>
      <c r="ES63" s="144" t="str">
        <f t="shared" si="181"/>
        <v>n/a</v>
      </c>
      <c r="ET63" s="144" t="str">
        <f t="shared" si="181"/>
        <v>n/a</v>
      </c>
      <c r="EU63" s="144" t="str">
        <f t="shared" si="181"/>
        <v>n/a</v>
      </c>
      <c r="EV63" s="144" t="str">
        <f t="shared" si="181"/>
        <v>n/a</v>
      </c>
      <c r="EW63" s="144" t="str">
        <f t="shared" si="181"/>
        <v>n/a</v>
      </c>
      <c r="EX63" s="144" t="str">
        <f t="shared" si="181"/>
        <v>n/a</v>
      </c>
      <c r="EY63" s="144" t="str">
        <f t="shared" si="181"/>
        <v>n/a</v>
      </c>
      <c r="EZ63" s="144" t="str">
        <f t="shared" si="181"/>
        <v>n/a</v>
      </c>
      <c r="FA63" s="144" t="str">
        <f t="shared" si="181"/>
        <v>n/a</v>
      </c>
      <c r="FB63" s="144" t="str">
        <f t="shared" si="181"/>
        <v>n/a</v>
      </c>
      <c r="FC63" s="144" t="str">
        <f t="shared" si="181"/>
        <v>n/a</v>
      </c>
      <c r="FD63" s="144" t="str">
        <f t="shared" si="181"/>
        <v>n/a</v>
      </c>
      <c r="FE63" s="144" t="str">
        <f t="shared" si="181"/>
        <v>n/a</v>
      </c>
      <c r="FF63" s="144" t="str">
        <f t="shared" si="181"/>
        <v>n/a</v>
      </c>
      <c r="FG63" s="144" t="str">
        <f t="shared" si="181"/>
        <v>n/a</v>
      </c>
      <c r="FH63" s="144" t="str">
        <f t="shared" si="181"/>
        <v>n/a</v>
      </c>
      <c r="FI63" s="144" t="str">
        <f t="shared" si="181"/>
        <v>n/a</v>
      </c>
      <c r="FJ63" s="144" t="str">
        <f t="shared" si="181"/>
        <v>n/a</v>
      </c>
      <c r="FK63" s="144" t="str">
        <f t="shared" si="181"/>
        <v>n/a</v>
      </c>
      <c r="FL63" s="144" t="str">
        <f t="shared" si="181"/>
        <v>n/a</v>
      </c>
      <c r="FM63" s="144" t="str">
        <f t="shared" si="181"/>
        <v>n/a</v>
      </c>
      <c r="FN63" s="144" t="str">
        <f t="shared" si="181"/>
        <v>n/a</v>
      </c>
      <c r="FO63" s="144" t="str">
        <f t="shared" si="181"/>
        <v>n/a</v>
      </c>
      <c r="FP63" s="144" t="str">
        <f t="shared" si="181"/>
        <v>n/a</v>
      </c>
      <c r="FQ63" s="144" t="str">
        <f t="shared" si="181"/>
        <v>n/a</v>
      </c>
      <c r="FR63" s="144" t="str">
        <f t="shared" si="181"/>
        <v>n/a</v>
      </c>
      <c r="FS63" s="144" t="str">
        <f t="shared" si="181"/>
        <v>n/a</v>
      </c>
      <c r="FT63" s="144" t="str">
        <f t="shared" si="181"/>
        <v>n/a</v>
      </c>
      <c r="FU63" s="144" t="str">
        <f t="shared" si="181"/>
        <v>n/a</v>
      </c>
      <c r="FV63" s="144" t="str">
        <f t="shared" si="181"/>
        <v>n/a</v>
      </c>
      <c r="FW63" s="144" t="str">
        <f t="shared" si="181"/>
        <v>n/a</v>
      </c>
      <c r="FX63" s="144" t="str">
        <f t="shared" si="181"/>
        <v>n/a</v>
      </c>
      <c r="FY63" s="144" t="str">
        <f t="shared" si="181"/>
        <v>n/a</v>
      </c>
      <c r="FZ63" s="144" t="str">
        <f t="shared" si="181"/>
        <v>n/a</v>
      </c>
      <c r="GA63" s="144" t="str">
        <f t="shared" si="181"/>
        <v>n/a</v>
      </c>
      <c r="GB63" s="144" t="str">
        <f t="shared" si="181"/>
        <v>n/a</v>
      </c>
      <c r="GC63" s="144" t="str">
        <f t="shared" si="181"/>
        <v>n/a</v>
      </c>
      <c r="GD63" s="144" t="str">
        <f t="shared" si="181"/>
        <v>n/a</v>
      </c>
      <c r="GE63" s="144" t="str">
        <f t="shared" si="181"/>
        <v>n/a</v>
      </c>
      <c r="GF63" s="144" t="str">
        <f t="shared" si="181"/>
        <v>n/a</v>
      </c>
      <c r="GG63" s="144" t="str">
        <f t="shared" si="181"/>
        <v>n/a</v>
      </c>
      <c r="GH63" s="144" t="str">
        <f t="shared" si="181"/>
        <v>n/a</v>
      </c>
      <c r="GI63" s="144" t="str">
        <f t="shared" si="181"/>
        <v>n/a</v>
      </c>
      <c r="GJ63" s="144" t="str">
        <f t="shared" si="181"/>
        <v>n/a</v>
      </c>
      <c r="GK63" s="144" t="str">
        <f t="shared" si="181"/>
        <v>n/a</v>
      </c>
      <c r="GL63" s="144" t="str">
        <f t="shared" si="181"/>
        <v>n/a</v>
      </c>
      <c r="GM63" s="144" t="str">
        <f t="shared" si="181"/>
        <v>n/a</v>
      </c>
      <c r="GN63" s="144" t="str">
        <f t="shared" ref="GN63:IY63" si="182">IFERROR(GN61/GN62,"n/a")</f>
        <v>n/a</v>
      </c>
      <c r="GO63" s="144" t="str">
        <f t="shared" si="182"/>
        <v>n/a</v>
      </c>
      <c r="GP63" s="144" t="str">
        <f t="shared" si="182"/>
        <v>n/a</v>
      </c>
      <c r="GQ63" s="144" t="str">
        <f t="shared" si="182"/>
        <v>n/a</v>
      </c>
      <c r="GR63" s="144" t="str">
        <f t="shared" si="182"/>
        <v>n/a</v>
      </c>
      <c r="GS63" s="144" t="str">
        <f t="shared" si="182"/>
        <v>n/a</v>
      </c>
      <c r="GT63" s="144" t="str">
        <f t="shared" si="182"/>
        <v>n/a</v>
      </c>
      <c r="GU63" s="144" t="str">
        <f t="shared" si="182"/>
        <v>n/a</v>
      </c>
      <c r="GV63" s="144" t="str">
        <f t="shared" si="182"/>
        <v>n/a</v>
      </c>
      <c r="GW63" s="144" t="str">
        <f t="shared" si="182"/>
        <v>n/a</v>
      </c>
      <c r="GX63" s="144" t="str">
        <f t="shared" si="182"/>
        <v>n/a</v>
      </c>
      <c r="GY63" s="144" t="str">
        <f t="shared" si="182"/>
        <v>n/a</v>
      </c>
      <c r="GZ63" s="144" t="str">
        <f t="shared" si="182"/>
        <v>n/a</v>
      </c>
      <c r="HA63" s="144" t="str">
        <f t="shared" si="182"/>
        <v>n/a</v>
      </c>
      <c r="HB63" s="144" t="str">
        <f t="shared" si="182"/>
        <v>n/a</v>
      </c>
      <c r="HC63" s="144" t="str">
        <f t="shared" si="182"/>
        <v>n/a</v>
      </c>
      <c r="HD63" s="144" t="str">
        <f t="shared" si="182"/>
        <v>n/a</v>
      </c>
      <c r="HE63" s="144" t="str">
        <f t="shared" si="182"/>
        <v>n/a</v>
      </c>
      <c r="HF63" s="144" t="str">
        <f t="shared" si="182"/>
        <v>n/a</v>
      </c>
      <c r="HG63" s="144" t="str">
        <f t="shared" si="182"/>
        <v>n/a</v>
      </c>
      <c r="HH63" s="144" t="str">
        <f t="shared" si="182"/>
        <v>n/a</v>
      </c>
      <c r="HI63" s="144" t="str">
        <f t="shared" si="182"/>
        <v>n/a</v>
      </c>
      <c r="HJ63" s="144" t="str">
        <f t="shared" si="182"/>
        <v>n/a</v>
      </c>
      <c r="HK63" s="144" t="str">
        <f t="shared" si="182"/>
        <v>n/a</v>
      </c>
      <c r="HL63" s="144" t="str">
        <f t="shared" si="182"/>
        <v>n/a</v>
      </c>
      <c r="HM63" s="144" t="str">
        <f t="shared" si="182"/>
        <v>n/a</v>
      </c>
      <c r="HN63" s="144" t="str">
        <f t="shared" si="182"/>
        <v>n/a</v>
      </c>
      <c r="HO63" s="144" t="str">
        <f t="shared" si="182"/>
        <v>n/a</v>
      </c>
      <c r="HP63" s="144" t="str">
        <f t="shared" si="182"/>
        <v>n/a</v>
      </c>
      <c r="HQ63" s="144" t="str">
        <f t="shared" si="182"/>
        <v>n/a</v>
      </c>
      <c r="HR63" s="144" t="str">
        <f t="shared" si="182"/>
        <v>n/a</v>
      </c>
      <c r="HS63" s="144" t="str">
        <f t="shared" si="182"/>
        <v>n/a</v>
      </c>
      <c r="HT63" s="144" t="str">
        <f t="shared" si="182"/>
        <v>n/a</v>
      </c>
      <c r="HU63" s="144" t="str">
        <f t="shared" si="182"/>
        <v>n/a</v>
      </c>
      <c r="HV63" s="144" t="str">
        <f t="shared" si="182"/>
        <v>n/a</v>
      </c>
      <c r="HW63" s="144" t="str">
        <f t="shared" si="182"/>
        <v>n/a</v>
      </c>
      <c r="HX63" s="144" t="str">
        <f t="shared" si="182"/>
        <v>n/a</v>
      </c>
      <c r="HY63" s="144" t="str">
        <f t="shared" si="182"/>
        <v>n/a</v>
      </c>
      <c r="HZ63" s="144" t="str">
        <f t="shared" si="182"/>
        <v>n/a</v>
      </c>
      <c r="IA63" s="144" t="str">
        <f t="shared" si="182"/>
        <v>n/a</v>
      </c>
      <c r="IB63" s="144" t="str">
        <f t="shared" si="182"/>
        <v>n/a</v>
      </c>
      <c r="IC63" s="144" t="str">
        <f t="shared" si="182"/>
        <v>n/a</v>
      </c>
      <c r="ID63" s="144" t="str">
        <f t="shared" si="182"/>
        <v>n/a</v>
      </c>
      <c r="IE63" s="144" t="str">
        <f t="shared" si="182"/>
        <v>n/a</v>
      </c>
      <c r="IF63" s="144" t="str">
        <f t="shared" si="182"/>
        <v>n/a</v>
      </c>
      <c r="IG63" s="144" t="str">
        <f t="shared" si="182"/>
        <v>n/a</v>
      </c>
      <c r="IH63" s="144" t="str">
        <f t="shared" si="182"/>
        <v>n/a</v>
      </c>
      <c r="II63" s="144" t="str">
        <f t="shared" si="182"/>
        <v>n/a</v>
      </c>
      <c r="IJ63" s="144" t="str">
        <f t="shared" si="182"/>
        <v>n/a</v>
      </c>
      <c r="IK63" s="144" t="str">
        <f t="shared" si="182"/>
        <v>n/a</v>
      </c>
      <c r="IL63" s="144" t="str">
        <f t="shared" si="182"/>
        <v>n/a</v>
      </c>
      <c r="IM63" s="144" t="str">
        <f t="shared" si="182"/>
        <v>n/a</v>
      </c>
      <c r="IN63" s="144" t="str">
        <f t="shared" si="182"/>
        <v>n/a</v>
      </c>
      <c r="IO63" s="144" t="str">
        <f t="shared" si="182"/>
        <v>n/a</v>
      </c>
      <c r="IP63" s="144" t="str">
        <f t="shared" si="182"/>
        <v>n/a</v>
      </c>
      <c r="IQ63" s="144" t="str">
        <f t="shared" si="182"/>
        <v>n/a</v>
      </c>
      <c r="IR63" s="144" t="str">
        <f t="shared" si="182"/>
        <v>n/a</v>
      </c>
      <c r="IS63" s="144" t="str">
        <f t="shared" si="182"/>
        <v>n/a</v>
      </c>
      <c r="IT63" s="144" t="str">
        <f t="shared" si="182"/>
        <v>n/a</v>
      </c>
      <c r="IU63" s="144" t="str">
        <f t="shared" si="182"/>
        <v>n/a</v>
      </c>
      <c r="IV63" s="144" t="str">
        <f t="shared" si="182"/>
        <v>n/a</v>
      </c>
      <c r="IW63" s="144" t="str">
        <f t="shared" si="182"/>
        <v>n/a</v>
      </c>
      <c r="IX63" s="144" t="str">
        <f t="shared" si="182"/>
        <v>n/a</v>
      </c>
      <c r="IY63" s="144" t="str">
        <f t="shared" si="182"/>
        <v>n/a</v>
      </c>
      <c r="IZ63" s="144" t="str">
        <f t="shared" ref="IZ63:KP63" si="183">IFERROR(IZ61/IZ62,"n/a")</f>
        <v>n/a</v>
      </c>
      <c r="JA63" s="144" t="str">
        <f t="shared" si="183"/>
        <v>n/a</v>
      </c>
      <c r="JB63" s="144" t="str">
        <f t="shared" si="183"/>
        <v>n/a</v>
      </c>
      <c r="JC63" s="144" t="str">
        <f t="shared" si="183"/>
        <v>n/a</v>
      </c>
      <c r="JD63" s="144" t="str">
        <f t="shared" si="183"/>
        <v>n/a</v>
      </c>
      <c r="JE63" s="144" t="str">
        <f t="shared" si="183"/>
        <v>n/a</v>
      </c>
      <c r="JF63" s="144" t="str">
        <f t="shared" si="183"/>
        <v>n/a</v>
      </c>
      <c r="JG63" s="144" t="str">
        <f t="shared" si="183"/>
        <v>n/a</v>
      </c>
      <c r="JH63" s="144" t="str">
        <f t="shared" si="183"/>
        <v>n/a</v>
      </c>
      <c r="JI63" s="144" t="str">
        <f t="shared" si="183"/>
        <v>n/a</v>
      </c>
      <c r="JJ63" s="144" t="str">
        <f t="shared" si="183"/>
        <v>n/a</v>
      </c>
      <c r="JK63" s="144" t="str">
        <f t="shared" si="183"/>
        <v>n/a</v>
      </c>
      <c r="JL63" s="144" t="str">
        <f t="shared" si="183"/>
        <v>n/a</v>
      </c>
      <c r="JM63" s="144" t="str">
        <f t="shared" si="183"/>
        <v>n/a</v>
      </c>
      <c r="JN63" s="144" t="str">
        <f t="shared" si="183"/>
        <v>n/a</v>
      </c>
      <c r="JO63" s="144" t="str">
        <f t="shared" si="183"/>
        <v>n/a</v>
      </c>
      <c r="JP63" s="144" t="str">
        <f t="shared" si="183"/>
        <v>n/a</v>
      </c>
      <c r="JQ63" s="144" t="str">
        <f t="shared" si="183"/>
        <v>n/a</v>
      </c>
      <c r="JR63" s="144" t="str">
        <f t="shared" si="183"/>
        <v>n/a</v>
      </c>
      <c r="JS63" s="144" t="str">
        <f t="shared" si="183"/>
        <v>n/a</v>
      </c>
      <c r="JT63" s="144" t="str">
        <f t="shared" si="183"/>
        <v>n/a</v>
      </c>
      <c r="JU63" s="144" t="str">
        <f t="shared" si="183"/>
        <v>n/a</v>
      </c>
      <c r="JV63" s="144" t="str">
        <f t="shared" si="183"/>
        <v>n/a</v>
      </c>
      <c r="JW63" s="144" t="str">
        <f t="shared" si="183"/>
        <v>n/a</v>
      </c>
      <c r="JX63" s="144" t="str">
        <f t="shared" si="183"/>
        <v>n/a</v>
      </c>
      <c r="JY63" s="144" t="str">
        <f t="shared" si="183"/>
        <v>n/a</v>
      </c>
      <c r="JZ63" s="144" t="str">
        <f t="shared" si="183"/>
        <v>n/a</v>
      </c>
      <c r="KA63" s="144" t="str">
        <f t="shared" si="183"/>
        <v>n/a</v>
      </c>
      <c r="KB63" s="144" t="str">
        <f t="shared" si="183"/>
        <v>n/a</v>
      </c>
      <c r="KC63" s="144" t="str">
        <f t="shared" si="183"/>
        <v>n/a</v>
      </c>
      <c r="KD63" s="144" t="str">
        <f t="shared" si="183"/>
        <v>n/a</v>
      </c>
      <c r="KE63" s="144" t="str">
        <f t="shared" si="183"/>
        <v>n/a</v>
      </c>
      <c r="KF63" s="144" t="str">
        <f t="shared" si="183"/>
        <v>n/a</v>
      </c>
      <c r="KG63" s="144" t="str">
        <f t="shared" si="183"/>
        <v>n/a</v>
      </c>
      <c r="KH63" s="144" t="str">
        <f t="shared" si="183"/>
        <v>n/a</v>
      </c>
      <c r="KI63" s="144" t="str">
        <f t="shared" si="183"/>
        <v>n/a</v>
      </c>
      <c r="KJ63" s="144" t="str">
        <f t="shared" si="183"/>
        <v>n/a</v>
      </c>
      <c r="KK63" s="144" t="str">
        <f t="shared" si="183"/>
        <v>n/a</v>
      </c>
      <c r="KL63" s="144" t="str">
        <f t="shared" si="183"/>
        <v>n/a</v>
      </c>
      <c r="KM63" s="144" t="str">
        <f t="shared" si="183"/>
        <v>n/a</v>
      </c>
      <c r="KN63" s="144" t="str">
        <f t="shared" si="183"/>
        <v>n/a</v>
      </c>
      <c r="KO63" s="144" t="str">
        <f t="shared" si="183"/>
        <v>n/a</v>
      </c>
      <c r="KP63" s="144" t="str">
        <f t="shared" si="183"/>
        <v>n/a</v>
      </c>
    </row>
    <row r="64" spans="1:302">
      <c r="B64" s="142" t="s">
        <v>308</v>
      </c>
      <c r="C64" s="354">
        <f>IF(C62&gt;0,C61-C62,0)</f>
        <v>0</v>
      </c>
      <c r="D64" s="354">
        <f>IF(D62&gt;0,D61-D62,0)</f>
        <v>-5507152.0448247455</v>
      </c>
      <c r="E64" s="354">
        <f t="shared" ref="E64:BP64" si="184">IF(E62&gt;0,E61-E62,0)</f>
        <v>-5405401.1825309526</v>
      </c>
      <c r="F64" s="354">
        <f t="shared" si="184"/>
        <v>-5240752.4768392537</v>
      </c>
      <c r="G64" s="354">
        <f t="shared" si="184"/>
        <v>-5056475.6122681685</v>
      </c>
      <c r="H64" s="354">
        <f t="shared" si="184"/>
        <v>-5157853.8517282745</v>
      </c>
      <c r="I64" s="354">
        <f t="shared" si="184"/>
        <v>-5108132.4286312349</v>
      </c>
      <c r="J64" s="354">
        <f t="shared" si="184"/>
        <v>-5147315.3940626876</v>
      </c>
      <c r="K64" s="354">
        <f t="shared" si="184"/>
        <v>-5232910.233534243</v>
      </c>
      <c r="L64" s="354">
        <f t="shared" si="184"/>
        <v>-5078060.5956206331</v>
      </c>
      <c r="M64" s="354">
        <f t="shared" si="184"/>
        <v>-17246963.044829886</v>
      </c>
      <c r="N64" s="354">
        <f t="shared" si="184"/>
        <v>-16967649.304614492</v>
      </c>
      <c r="O64" s="354">
        <f t="shared" si="184"/>
        <v>-16826177.530105162</v>
      </c>
      <c r="P64" s="354">
        <f t="shared" si="184"/>
        <v>-16733042.934294486</v>
      </c>
      <c r="Q64" s="354">
        <f t="shared" si="184"/>
        <v>-16595931.980969844</v>
      </c>
      <c r="R64" s="354">
        <f t="shared" si="184"/>
        <v>-16392526.600565728</v>
      </c>
      <c r="S64" s="354">
        <f t="shared" si="184"/>
        <v>-16167394.568136213</v>
      </c>
      <c r="T64" s="354">
        <f t="shared" si="184"/>
        <v>-16183675.633368082</v>
      </c>
      <c r="U64" s="354">
        <f t="shared" si="184"/>
        <v>-16045044.920008691</v>
      </c>
      <c r="V64" s="354">
        <f t="shared" si="184"/>
        <v>-15998706.600676235</v>
      </c>
      <c r="W64" s="354">
        <f t="shared" si="184"/>
        <v>-16000893.385447677</v>
      </c>
      <c r="X64" s="354">
        <f t="shared" si="184"/>
        <v>-15756143.232354991</v>
      </c>
      <c r="Y64" s="354">
        <f t="shared" si="184"/>
        <v>0</v>
      </c>
      <c r="Z64" s="354">
        <f t="shared" si="184"/>
        <v>0</v>
      </c>
      <c r="AA64" s="354">
        <f t="shared" si="184"/>
        <v>0</v>
      </c>
      <c r="AB64" s="354">
        <f t="shared" si="184"/>
        <v>0</v>
      </c>
      <c r="AC64" s="354">
        <f t="shared" si="184"/>
        <v>0</v>
      </c>
      <c r="AD64" s="354">
        <f t="shared" si="184"/>
        <v>0</v>
      </c>
      <c r="AE64" s="354">
        <f t="shared" si="184"/>
        <v>0</v>
      </c>
      <c r="AF64" s="354">
        <f t="shared" si="184"/>
        <v>0</v>
      </c>
      <c r="AG64" s="354">
        <f t="shared" si="184"/>
        <v>0</v>
      </c>
      <c r="AH64" s="354">
        <f t="shared" si="184"/>
        <v>0</v>
      </c>
      <c r="AI64" s="354">
        <f t="shared" si="184"/>
        <v>0</v>
      </c>
      <c r="AJ64" s="354">
        <f t="shared" si="184"/>
        <v>0</v>
      </c>
      <c r="AK64" s="354">
        <f t="shared" si="184"/>
        <v>0</v>
      </c>
      <c r="AL64" s="354">
        <f t="shared" si="184"/>
        <v>0</v>
      </c>
      <c r="AM64" s="354">
        <f t="shared" si="184"/>
        <v>0</v>
      </c>
      <c r="AN64" s="354">
        <f t="shared" si="184"/>
        <v>0</v>
      </c>
      <c r="AO64" s="354">
        <f t="shared" si="184"/>
        <v>0</v>
      </c>
      <c r="AP64" s="354">
        <f t="shared" si="184"/>
        <v>0</v>
      </c>
      <c r="AQ64" s="354">
        <f t="shared" si="184"/>
        <v>0</v>
      </c>
      <c r="AR64" s="354">
        <f t="shared" si="184"/>
        <v>0</v>
      </c>
      <c r="AS64" s="354">
        <f t="shared" si="184"/>
        <v>0</v>
      </c>
      <c r="AT64" s="354">
        <f t="shared" si="184"/>
        <v>0</v>
      </c>
      <c r="AU64" s="354">
        <f t="shared" si="184"/>
        <v>0</v>
      </c>
      <c r="AV64" s="354">
        <f t="shared" si="184"/>
        <v>0</v>
      </c>
      <c r="AW64" s="354">
        <f t="shared" si="184"/>
        <v>0</v>
      </c>
      <c r="AX64" s="354">
        <f t="shared" si="184"/>
        <v>0</v>
      </c>
      <c r="AY64" s="354">
        <f t="shared" si="184"/>
        <v>0</v>
      </c>
      <c r="AZ64" s="354">
        <f t="shared" si="184"/>
        <v>0</v>
      </c>
      <c r="BA64" s="354">
        <f t="shared" si="184"/>
        <v>0</v>
      </c>
      <c r="BB64" s="354">
        <f t="shared" si="184"/>
        <v>0</v>
      </c>
      <c r="BC64" s="354">
        <f t="shared" si="184"/>
        <v>0</v>
      </c>
      <c r="BD64" s="354">
        <f t="shared" si="184"/>
        <v>0</v>
      </c>
      <c r="BE64" s="354">
        <f t="shared" si="184"/>
        <v>0</v>
      </c>
      <c r="BF64" s="354">
        <f t="shared" si="184"/>
        <v>0</v>
      </c>
      <c r="BG64" s="354">
        <f t="shared" si="184"/>
        <v>0</v>
      </c>
      <c r="BH64" s="354">
        <f t="shared" si="184"/>
        <v>0</v>
      </c>
      <c r="BI64" s="354">
        <f t="shared" si="184"/>
        <v>0</v>
      </c>
      <c r="BJ64" s="354">
        <f t="shared" si="184"/>
        <v>0</v>
      </c>
      <c r="BK64" s="354">
        <f t="shared" si="184"/>
        <v>0</v>
      </c>
      <c r="BL64" s="354">
        <f t="shared" si="184"/>
        <v>0</v>
      </c>
      <c r="BM64" s="354">
        <f t="shared" si="184"/>
        <v>0</v>
      </c>
      <c r="BN64" s="354">
        <f t="shared" si="184"/>
        <v>0</v>
      </c>
      <c r="BO64" s="354">
        <f t="shared" si="184"/>
        <v>0</v>
      </c>
      <c r="BP64" s="354">
        <f t="shared" si="184"/>
        <v>0</v>
      </c>
      <c r="BQ64" s="354">
        <f t="shared" ref="BQ64:EB64" si="185">IF(BQ62&gt;0,BQ61-BQ62,0)</f>
        <v>0</v>
      </c>
      <c r="BR64" s="354">
        <f t="shared" si="185"/>
        <v>0</v>
      </c>
      <c r="BS64" s="354">
        <f t="shared" si="185"/>
        <v>0</v>
      </c>
      <c r="BT64" s="354">
        <f t="shared" si="185"/>
        <v>0</v>
      </c>
      <c r="BU64" s="354">
        <f t="shared" si="185"/>
        <v>0</v>
      </c>
      <c r="BV64" s="354">
        <f t="shared" si="185"/>
        <v>0</v>
      </c>
      <c r="BW64" s="354">
        <f t="shared" si="185"/>
        <v>0</v>
      </c>
      <c r="BX64" s="354">
        <f t="shared" si="185"/>
        <v>0</v>
      </c>
      <c r="BY64" s="354">
        <f t="shared" si="185"/>
        <v>0</v>
      </c>
      <c r="BZ64" s="354">
        <f t="shared" si="185"/>
        <v>0</v>
      </c>
      <c r="CA64" s="354">
        <f t="shared" si="185"/>
        <v>0</v>
      </c>
      <c r="CB64" s="354">
        <f t="shared" si="185"/>
        <v>0</v>
      </c>
      <c r="CC64" s="354">
        <f t="shared" si="185"/>
        <v>0</v>
      </c>
      <c r="CD64" s="354">
        <f t="shared" si="185"/>
        <v>0</v>
      </c>
      <c r="CE64" s="354">
        <f t="shared" si="185"/>
        <v>0</v>
      </c>
      <c r="CF64" s="354">
        <f t="shared" si="185"/>
        <v>0</v>
      </c>
      <c r="CG64" s="354">
        <f t="shared" si="185"/>
        <v>0</v>
      </c>
      <c r="CH64" s="354">
        <f t="shared" si="185"/>
        <v>0</v>
      </c>
      <c r="CI64" s="354">
        <f t="shared" si="185"/>
        <v>0</v>
      </c>
      <c r="CJ64" s="354">
        <f t="shared" si="185"/>
        <v>0</v>
      </c>
      <c r="CK64" s="354">
        <f t="shared" si="185"/>
        <v>0</v>
      </c>
      <c r="CL64" s="354">
        <f t="shared" si="185"/>
        <v>0</v>
      </c>
      <c r="CM64" s="354">
        <f t="shared" si="185"/>
        <v>0</v>
      </c>
      <c r="CN64" s="354">
        <f t="shared" si="185"/>
        <v>0</v>
      </c>
      <c r="CO64" s="354">
        <f t="shared" si="185"/>
        <v>0</v>
      </c>
      <c r="CP64" s="354">
        <f t="shared" si="185"/>
        <v>0</v>
      </c>
      <c r="CQ64" s="354">
        <f t="shared" si="185"/>
        <v>0</v>
      </c>
      <c r="CR64" s="354">
        <f t="shared" si="185"/>
        <v>0</v>
      </c>
      <c r="CS64" s="354">
        <f t="shared" si="185"/>
        <v>0</v>
      </c>
      <c r="CT64" s="354">
        <f t="shared" si="185"/>
        <v>0</v>
      </c>
      <c r="CU64" s="354">
        <f t="shared" si="185"/>
        <v>0</v>
      </c>
      <c r="CV64" s="354">
        <f t="shared" si="185"/>
        <v>0</v>
      </c>
      <c r="CW64" s="354">
        <f t="shared" si="185"/>
        <v>0</v>
      </c>
      <c r="CX64" s="354">
        <f t="shared" si="185"/>
        <v>0</v>
      </c>
      <c r="CY64" s="354">
        <f t="shared" si="185"/>
        <v>0</v>
      </c>
      <c r="CZ64" s="354">
        <f t="shared" si="185"/>
        <v>0</v>
      </c>
      <c r="DA64" s="354">
        <f t="shared" si="185"/>
        <v>0</v>
      </c>
      <c r="DB64" s="354">
        <f t="shared" si="185"/>
        <v>0</v>
      </c>
      <c r="DC64" s="354">
        <f t="shared" si="185"/>
        <v>0</v>
      </c>
      <c r="DD64" s="354">
        <f t="shared" si="185"/>
        <v>0</v>
      </c>
      <c r="DE64" s="354">
        <f t="shared" si="185"/>
        <v>0</v>
      </c>
      <c r="DF64" s="354">
        <f t="shared" si="185"/>
        <v>0</v>
      </c>
      <c r="DG64" s="354">
        <f t="shared" si="185"/>
        <v>0</v>
      </c>
      <c r="DH64" s="354">
        <f t="shared" si="185"/>
        <v>0</v>
      </c>
      <c r="DI64" s="354">
        <f t="shared" si="185"/>
        <v>0</v>
      </c>
      <c r="DJ64" s="354">
        <f t="shared" si="185"/>
        <v>0</v>
      </c>
      <c r="DK64" s="354">
        <f t="shared" si="185"/>
        <v>0</v>
      </c>
      <c r="DL64" s="354">
        <f t="shared" si="185"/>
        <v>0</v>
      </c>
      <c r="DM64" s="354">
        <f t="shared" si="185"/>
        <v>0</v>
      </c>
      <c r="DN64" s="354">
        <f t="shared" si="185"/>
        <v>0</v>
      </c>
      <c r="DO64" s="354">
        <f t="shared" si="185"/>
        <v>0</v>
      </c>
      <c r="DP64" s="354">
        <f t="shared" si="185"/>
        <v>0</v>
      </c>
      <c r="DQ64" s="354">
        <f t="shared" si="185"/>
        <v>0</v>
      </c>
      <c r="DR64" s="354">
        <f t="shared" si="185"/>
        <v>0</v>
      </c>
      <c r="DS64" s="354">
        <f t="shared" si="185"/>
        <v>0</v>
      </c>
      <c r="DT64" s="354">
        <f t="shared" si="185"/>
        <v>0</v>
      </c>
      <c r="DU64" s="354">
        <f t="shared" si="185"/>
        <v>0</v>
      </c>
      <c r="DV64" s="354">
        <f t="shared" si="185"/>
        <v>0</v>
      </c>
      <c r="DW64" s="354">
        <f t="shared" si="185"/>
        <v>0</v>
      </c>
      <c r="DX64" s="354">
        <f t="shared" si="185"/>
        <v>0</v>
      </c>
      <c r="DY64" s="354">
        <f t="shared" si="185"/>
        <v>0</v>
      </c>
      <c r="DZ64" s="354">
        <f t="shared" si="185"/>
        <v>0</v>
      </c>
      <c r="EA64" s="354">
        <f t="shared" si="185"/>
        <v>0</v>
      </c>
      <c r="EB64" s="354">
        <f t="shared" si="185"/>
        <v>0</v>
      </c>
      <c r="EC64" s="354">
        <f t="shared" ref="EC64:GN64" si="186">IF(EC62&gt;0,EC61-EC62,0)</f>
        <v>0</v>
      </c>
      <c r="ED64" s="354">
        <f t="shared" si="186"/>
        <v>0</v>
      </c>
      <c r="EE64" s="354">
        <f t="shared" si="186"/>
        <v>0</v>
      </c>
      <c r="EF64" s="354">
        <f t="shared" si="186"/>
        <v>0</v>
      </c>
      <c r="EG64" s="354">
        <f t="shared" si="186"/>
        <v>0</v>
      </c>
      <c r="EH64" s="354">
        <f t="shared" si="186"/>
        <v>0</v>
      </c>
      <c r="EI64" s="354">
        <f t="shared" si="186"/>
        <v>0</v>
      </c>
      <c r="EJ64" s="354">
        <f t="shared" si="186"/>
        <v>0</v>
      </c>
      <c r="EK64" s="354">
        <f t="shared" si="186"/>
        <v>0</v>
      </c>
      <c r="EL64" s="354">
        <f t="shared" si="186"/>
        <v>0</v>
      </c>
      <c r="EM64" s="354">
        <f t="shared" si="186"/>
        <v>0</v>
      </c>
      <c r="EN64" s="354">
        <f t="shared" si="186"/>
        <v>0</v>
      </c>
      <c r="EO64" s="354">
        <f t="shared" si="186"/>
        <v>0</v>
      </c>
      <c r="EP64" s="354">
        <f t="shared" si="186"/>
        <v>0</v>
      </c>
      <c r="EQ64" s="354">
        <f t="shared" si="186"/>
        <v>0</v>
      </c>
      <c r="ER64" s="354">
        <f t="shared" si="186"/>
        <v>0</v>
      </c>
      <c r="ES64" s="354">
        <f t="shared" si="186"/>
        <v>0</v>
      </c>
      <c r="ET64" s="354">
        <f t="shared" si="186"/>
        <v>0</v>
      </c>
      <c r="EU64" s="354">
        <f t="shared" si="186"/>
        <v>0</v>
      </c>
      <c r="EV64" s="354">
        <f t="shared" si="186"/>
        <v>0</v>
      </c>
      <c r="EW64" s="354">
        <f t="shared" si="186"/>
        <v>0</v>
      </c>
      <c r="EX64" s="354">
        <f t="shared" si="186"/>
        <v>0</v>
      </c>
      <c r="EY64" s="354">
        <f t="shared" si="186"/>
        <v>0</v>
      </c>
      <c r="EZ64" s="354">
        <f t="shared" si="186"/>
        <v>0</v>
      </c>
      <c r="FA64" s="354">
        <f t="shared" si="186"/>
        <v>0</v>
      </c>
      <c r="FB64" s="354">
        <f t="shared" si="186"/>
        <v>0</v>
      </c>
      <c r="FC64" s="354">
        <f t="shared" si="186"/>
        <v>0</v>
      </c>
      <c r="FD64" s="354">
        <f t="shared" si="186"/>
        <v>0</v>
      </c>
      <c r="FE64" s="354">
        <f t="shared" si="186"/>
        <v>0</v>
      </c>
      <c r="FF64" s="354">
        <f t="shared" si="186"/>
        <v>0</v>
      </c>
      <c r="FG64" s="354">
        <f t="shared" si="186"/>
        <v>0</v>
      </c>
      <c r="FH64" s="354">
        <f t="shared" si="186"/>
        <v>0</v>
      </c>
      <c r="FI64" s="354">
        <f t="shared" si="186"/>
        <v>0</v>
      </c>
      <c r="FJ64" s="354">
        <f t="shared" si="186"/>
        <v>0</v>
      </c>
      <c r="FK64" s="354">
        <f t="shared" si="186"/>
        <v>0</v>
      </c>
      <c r="FL64" s="354">
        <f t="shared" si="186"/>
        <v>0</v>
      </c>
      <c r="FM64" s="354">
        <f t="shared" si="186"/>
        <v>0</v>
      </c>
      <c r="FN64" s="354">
        <f t="shared" si="186"/>
        <v>0</v>
      </c>
      <c r="FO64" s="354">
        <f t="shared" si="186"/>
        <v>0</v>
      </c>
      <c r="FP64" s="354">
        <f t="shared" si="186"/>
        <v>0</v>
      </c>
      <c r="FQ64" s="354">
        <f t="shared" si="186"/>
        <v>0</v>
      </c>
      <c r="FR64" s="354">
        <f t="shared" si="186"/>
        <v>0</v>
      </c>
      <c r="FS64" s="354">
        <f t="shared" si="186"/>
        <v>0</v>
      </c>
      <c r="FT64" s="354">
        <f t="shared" si="186"/>
        <v>0</v>
      </c>
      <c r="FU64" s="354">
        <f t="shared" si="186"/>
        <v>0</v>
      </c>
      <c r="FV64" s="354">
        <f t="shared" si="186"/>
        <v>0</v>
      </c>
      <c r="FW64" s="354">
        <f t="shared" si="186"/>
        <v>0</v>
      </c>
      <c r="FX64" s="354">
        <f t="shared" si="186"/>
        <v>0</v>
      </c>
      <c r="FY64" s="354">
        <f t="shared" si="186"/>
        <v>0</v>
      </c>
      <c r="FZ64" s="354">
        <f t="shared" si="186"/>
        <v>0</v>
      </c>
      <c r="GA64" s="354">
        <f t="shared" si="186"/>
        <v>0</v>
      </c>
      <c r="GB64" s="354">
        <f t="shared" si="186"/>
        <v>0</v>
      </c>
      <c r="GC64" s="354">
        <f t="shared" si="186"/>
        <v>0</v>
      </c>
      <c r="GD64" s="354">
        <f t="shared" si="186"/>
        <v>0</v>
      </c>
      <c r="GE64" s="354">
        <f t="shared" si="186"/>
        <v>0</v>
      </c>
      <c r="GF64" s="354">
        <f t="shared" si="186"/>
        <v>0</v>
      </c>
      <c r="GG64" s="354">
        <f t="shared" si="186"/>
        <v>0</v>
      </c>
      <c r="GH64" s="354">
        <f t="shared" si="186"/>
        <v>0</v>
      </c>
      <c r="GI64" s="354">
        <f t="shared" si="186"/>
        <v>0</v>
      </c>
      <c r="GJ64" s="354">
        <f t="shared" si="186"/>
        <v>0</v>
      </c>
      <c r="GK64" s="354">
        <f t="shared" si="186"/>
        <v>0</v>
      </c>
      <c r="GL64" s="354">
        <f t="shared" si="186"/>
        <v>0</v>
      </c>
      <c r="GM64" s="354">
        <f t="shared" si="186"/>
        <v>0</v>
      </c>
      <c r="GN64" s="354">
        <f t="shared" si="186"/>
        <v>0</v>
      </c>
      <c r="GO64" s="354">
        <f t="shared" ref="GO64:IZ64" si="187">IF(GO62&gt;0,GO61-GO62,0)</f>
        <v>0</v>
      </c>
      <c r="GP64" s="354">
        <f t="shared" si="187"/>
        <v>0</v>
      </c>
      <c r="GQ64" s="354">
        <f t="shared" si="187"/>
        <v>0</v>
      </c>
      <c r="GR64" s="354">
        <f t="shared" si="187"/>
        <v>0</v>
      </c>
      <c r="GS64" s="354">
        <f t="shared" si="187"/>
        <v>0</v>
      </c>
      <c r="GT64" s="354">
        <f t="shared" si="187"/>
        <v>0</v>
      </c>
      <c r="GU64" s="354">
        <f t="shared" si="187"/>
        <v>0</v>
      </c>
      <c r="GV64" s="354">
        <f t="shared" si="187"/>
        <v>0</v>
      </c>
      <c r="GW64" s="354">
        <f t="shared" si="187"/>
        <v>0</v>
      </c>
      <c r="GX64" s="354">
        <f t="shared" si="187"/>
        <v>0</v>
      </c>
      <c r="GY64" s="354">
        <f t="shared" si="187"/>
        <v>0</v>
      </c>
      <c r="GZ64" s="354">
        <f t="shared" si="187"/>
        <v>0</v>
      </c>
      <c r="HA64" s="354">
        <f t="shared" si="187"/>
        <v>0</v>
      </c>
      <c r="HB64" s="354">
        <f t="shared" si="187"/>
        <v>0</v>
      </c>
      <c r="HC64" s="354">
        <f t="shared" si="187"/>
        <v>0</v>
      </c>
      <c r="HD64" s="354">
        <f t="shared" si="187"/>
        <v>0</v>
      </c>
      <c r="HE64" s="354">
        <f t="shared" si="187"/>
        <v>0</v>
      </c>
      <c r="HF64" s="354">
        <f t="shared" si="187"/>
        <v>0</v>
      </c>
      <c r="HG64" s="354">
        <f t="shared" si="187"/>
        <v>0</v>
      </c>
      <c r="HH64" s="354">
        <f t="shared" si="187"/>
        <v>0</v>
      </c>
      <c r="HI64" s="354">
        <f t="shared" si="187"/>
        <v>0</v>
      </c>
      <c r="HJ64" s="354">
        <f t="shared" si="187"/>
        <v>0</v>
      </c>
      <c r="HK64" s="354">
        <f t="shared" si="187"/>
        <v>0</v>
      </c>
      <c r="HL64" s="354">
        <f t="shared" si="187"/>
        <v>0</v>
      </c>
      <c r="HM64" s="354">
        <f t="shared" si="187"/>
        <v>0</v>
      </c>
      <c r="HN64" s="354">
        <f t="shared" si="187"/>
        <v>0</v>
      </c>
      <c r="HO64" s="354">
        <f t="shared" si="187"/>
        <v>0</v>
      </c>
      <c r="HP64" s="354">
        <f t="shared" si="187"/>
        <v>0</v>
      </c>
      <c r="HQ64" s="354">
        <f t="shared" si="187"/>
        <v>0</v>
      </c>
      <c r="HR64" s="354">
        <f t="shared" si="187"/>
        <v>0</v>
      </c>
      <c r="HS64" s="354">
        <f t="shared" si="187"/>
        <v>0</v>
      </c>
      <c r="HT64" s="354">
        <f t="shared" si="187"/>
        <v>0</v>
      </c>
      <c r="HU64" s="354">
        <f t="shared" si="187"/>
        <v>0</v>
      </c>
      <c r="HV64" s="354">
        <f t="shared" si="187"/>
        <v>0</v>
      </c>
      <c r="HW64" s="354">
        <f t="shared" si="187"/>
        <v>0</v>
      </c>
      <c r="HX64" s="354">
        <f t="shared" si="187"/>
        <v>0</v>
      </c>
      <c r="HY64" s="354">
        <f t="shared" si="187"/>
        <v>0</v>
      </c>
      <c r="HZ64" s="354">
        <f t="shared" si="187"/>
        <v>0</v>
      </c>
      <c r="IA64" s="354">
        <f t="shared" si="187"/>
        <v>0</v>
      </c>
      <c r="IB64" s="354">
        <f t="shared" si="187"/>
        <v>0</v>
      </c>
      <c r="IC64" s="354">
        <f t="shared" si="187"/>
        <v>0</v>
      </c>
      <c r="ID64" s="354">
        <f t="shared" si="187"/>
        <v>0</v>
      </c>
      <c r="IE64" s="354">
        <f t="shared" si="187"/>
        <v>0</v>
      </c>
      <c r="IF64" s="354">
        <f t="shared" si="187"/>
        <v>0</v>
      </c>
      <c r="IG64" s="354">
        <f t="shared" si="187"/>
        <v>0</v>
      </c>
      <c r="IH64" s="354">
        <f t="shared" si="187"/>
        <v>0</v>
      </c>
      <c r="II64" s="354">
        <f t="shared" si="187"/>
        <v>0</v>
      </c>
      <c r="IJ64" s="354">
        <f t="shared" si="187"/>
        <v>0</v>
      </c>
      <c r="IK64" s="354">
        <f t="shared" si="187"/>
        <v>0</v>
      </c>
      <c r="IL64" s="354">
        <f t="shared" si="187"/>
        <v>0</v>
      </c>
      <c r="IM64" s="354">
        <f t="shared" si="187"/>
        <v>0</v>
      </c>
      <c r="IN64" s="354">
        <f t="shared" si="187"/>
        <v>0</v>
      </c>
      <c r="IO64" s="354">
        <f t="shared" si="187"/>
        <v>0</v>
      </c>
      <c r="IP64" s="354">
        <f t="shared" si="187"/>
        <v>0</v>
      </c>
      <c r="IQ64" s="354">
        <f t="shared" si="187"/>
        <v>0</v>
      </c>
      <c r="IR64" s="354">
        <f t="shared" si="187"/>
        <v>0</v>
      </c>
      <c r="IS64" s="354">
        <f t="shared" si="187"/>
        <v>0</v>
      </c>
      <c r="IT64" s="354">
        <f t="shared" si="187"/>
        <v>0</v>
      </c>
      <c r="IU64" s="354">
        <f t="shared" si="187"/>
        <v>0</v>
      </c>
      <c r="IV64" s="354">
        <f t="shared" si="187"/>
        <v>0</v>
      </c>
      <c r="IW64" s="354">
        <f t="shared" si="187"/>
        <v>0</v>
      </c>
      <c r="IX64" s="354">
        <f t="shared" si="187"/>
        <v>0</v>
      </c>
      <c r="IY64" s="354">
        <f t="shared" si="187"/>
        <v>0</v>
      </c>
      <c r="IZ64" s="354">
        <f t="shared" si="187"/>
        <v>0</v>
      </c>
      <c r="JA64" s="354">
        <f t="shared" ref="JA64:KP64" si="188">IF(JA62&gt;0,JA61-JA62,0)</f>
        <v>0</v>
      </c>
      <c r="JB64" s="354">
        <f t="shared" si="188"/>
        <v>0</v>
      </c>
      <c r="JC64" s="354">
        <f t="shared" si="188"/>
        <v>0</v>
      </c>
      <c r="JD64" s="354">
        <f t="shared" si="188"/>
        <v>0</v>
      </c>
      <c r="JE64" s="354">
        <f t="shared" si="188"/>
        <v>0</v>
      </c>
      <c r="JF64" s="354">
        <f t="shared" si="188"/>
        <v>0</v>
      </c>
      <c r="JG64" s="354">
        <f t="shared" si="188"/>
        <v>0</v>
      </c>
      <c r="JH64" s="354">
        <f t="shared" si="188"/>
        <v>0</v>
      </c>
      <c r="JI64" s="354">
        <f t="shared" si="188"/>
        <v>0</v>
      </c>
      <c r="JJ64" s="354">
        <f t="shared" si="188"/>
        <v>0</v>
      </c>
      <c r="JK64" s="354">
        <f t="shared" si="188"/>
        <v>0</v>
      </c>
      <c r="JL64" s="354">
        <f t="shared" si="188"/>
        <v>0</v>
      </c>
      <c r="JM64" s="354">
        <f t="shared" si="188"/>
        <v>0</v>
      </c>
      <c r="JN64" s="354">
        <f t="shared" si="188"/>
        <v>0</v>
      </c>
      <c r="JO64" s="354">
        <f t="shared" si="188"/>
        <v>0</v>
      </c>
      <c r="JP64" s="354">
        <f t="shared" si="188"/>
        <v>0</v>
      </c>
      <c r="JQ64" s="354">
        <f t="shared" si="188"/>
        <v>0</v>
      </c>
      <c r="JR64" s="354">
        <f t="shared" si="188"/>
        <v>0</v>
      </c>
      <c r="JS64" s="354">
        <f t="shared" si="188"/>
        <v>0</v>
      </c>
      <c r="JT64" s="354">
        <f t="shared" si="188"/>
        <v>0</v>
      </c>
      <c r="JU64" s="354">
        <f t="shared" si="188"/>
        <v>0</v>
      </c>
      <c r="JV64" s="354">
        <f t="shared" si="188"/>
        <v>0</v>
      </c>
      <c r="JW64" s="354">
        <f t="shared" si="188"/>
        <v>0</v>
      </c>
      <c r="JX64" s="354">
        <f t="shared" si="188"/>
        <v>0</v>
      </c>
      <c r="JY64" s="354">
        <f t="shared" si="188"/>
        <v>0</v>
      </c>
      <c r="JZ64" s="354">
        <f t="shared" si="188"/>
        <v>0</v>
      </c>
      <c r="KA64" s="354">
        <f t="shared" si="188"/>
        <v>0</v>
      </c>
      <c r="KB64" s="354">
        <f t="shared" si="188"/>
        <v>0</v>
      </c>
      <c r="KC64" s="354">
        <f t="shared" si="188"/>
        <v>0</v>
      </c>
      <c r="KD64" s="354">
        <f t="shared" si="188"/>
        <v>0</v>
      </c>
      <c r="KE64" s="354">
        <f t="shared" si="188"/>
        <v>0</v>
      </c>
      <c r="KF64" s="354">
        <f t="shared" si="188"/>
        <v>0</v>
      </c>
      <c r="KG64" s="354">
        <f t="shared" si="188"/>
        <v>0</v>
      </c>
      <c r="KH64" s="354">
        <f t="shared" si="188"/>
        <v>0</v>
      </c>
      <c r="KI64" s="354">
        <f t="shared" si="188"/>
        <v>0</v>
      </c>
      <c r="KJ64" s="354">
        <f t="shared" si="188"/>
        <v>0</v>
      </c>
      <c r="KK64" s="354">
        <f t="shared" si="188"/>
        <v>0</v>
      </c>
      <c r="KL64" s="354">
        <f t="shared" si="188"/>
        <v>0</v>
      </c>
      <c r="KM64" s="354">
        <f t="shared" si="188"/>
        <v>0</v>
      </c>
      <c r="KN64" s="354">
        <f t="shared" si="188"/>
        <v>0</v>
      </c>
      <c r="KO64" s="354">
        <f t="shared" si="188"/>
        <v>0</v>
      </c>
      <c r="KP64" s="354">
        <f t="shared" si="188"/>
        <v>0</v>
      </c>
    </row>
    <row r="65" spans="1:302" ht="15">
      <c r="B65" s="137" t="s">
        <v>96</v>
      </c>
      <c r="C65" s="145" t="s">
        <v>97</v>
      </c>
      <c r="D65" s="145" t="s">
        <v>98</v>
      </c>
      <c r="E65" s="145" t="s">
        <v>99</v>
      </c>
      <c r="F65" s="137" t="s">
        <v>309</v>
      </c>
      <c r="G65" s="137" t="s">
        <v>310</v>
      </c>
      <c r="H65" s="137"/>
    </row>
    <row r="66" spans="1:302" ht="15">
      <c r="B66" s="137"/>
      <c r="C66" s="146">
        <f>MIN(C63:KP63)</f>
        <v>6.9341514956297937E-2</v>
      </c>
      <c r="D66" s="146">
        <f>MAX(C63:KP63)</f>
        <v>0.23838222472567258</v>
      </c>
      <c r="E66" s="146">
        <f>AVERAGE(C63:KP63)</f>
        <v>0.1386307908825774</v>
      </c>
      <c r="F66" s="146">
        <f>AVERAGEIF(C60:KP60,1,C64:KP64)</f>
        <v>-11611819.216924366</v>
      </c>
      <c r="G66" s="146">
        <f>_xlfn.MINIFS(C64:KP64,C60:KP60,1)</f>
        <v>-17246963.044829886</v>
      </c>
      <c r="H66" s="137"/>
    </row>
    <row r="67" spans="1:302" ht="15">
      <c r="B67" s="137"/>
      <c r="C67" s="137"/>
      <c r="D67" s="137"/>
      <c r="E67" s="137"/>
      <c r="F67" s="137"/>
      <c r="G67" s="137"/>
      <c r="H67" s="137"/>
    </row>
    <row r="68" spans="1:302" s="26" customFormat="1" ht="12.75"/>
    <row r="69" spans="1:302" ht="15">
      <c r="A69" s="148"/>
      <c r="B69" s="148" t="s">
        <v>101</v>
      </c>
      <c r="C69" s="149">
        <f>+C16+C23+C31+C39+C47+C55</f>
        <v>13182498.843259744</v>
      </c>
      <c r="D69" s="149">
        <f t="shared" ref="D69:BO69" si="189">+D16+D23+D31+D39+D47+D55</f>
        <v>13548656.392162899</v>
      </c>
      <c r="E69" s="149">
        <f t="shared" si="189"/>
        <v>19475644.017373212</v>
      </c>
      <c r="F69" s="149">
        <f t="shared" si="189"/>
        <v>33529588.828299999</v>
      </c>
      <c r="G69" s="149">
        <f t="shared" si="189"/>
        <v>50293022.582031853</v>
      </c>
      <c r="H69" s="149">
        <f t="shared" si="189"/>
        <v>33362230.208353661</v>
      </c>
      <c r="I69" s="149">
        <f t="shared" si="189"/>
        <v>35330350.334931992</v>
      </c>
      <c r="J69" s="149">
        <f t="shared" si="189"/>
        <v>26148300.344351657</v>
      </c>
      <c r="K69" s="149">
        <f t="shared" si="189"/>
        <v>11136244.928448446</v>
      </c>
      <c r="L69" s="149">
        <f t="shared" si="189"/>
        <v>26209287.037848942</v>
      </c>
      <c r="M69" s="149">
        <f t="shared" si="189"/>
        <v>11162197.236280991</v>
      </c>
      <c r="N69" s="149">
        <f t="shared" si="189"/>
        <v>30966786.944406368</v>
      </c>
      <c r="O69" s="149">
        <f t="shared" si="189"/>
        <v>13810008.655388959</v>
      </c>
      <c r="P69" s="149">
        <f t="shared" si="189"/>
        <v>10343202.650313251</v>
      </c>
      <c r="Q69" s="149">
        <f t="shared" si="189"/>
        <v>12447200.141457364</v>
      </c>
      <c r="R69" s="149">
        <f t="shared" si="189"/>
        <v>22916315.529382929</v>
      </c>
      <c r="S69" s="149">
        <f t="shared" si="189"/>
        <v>36177391.837449998</v>
      </c>
      <c r="T69" s="149">
        <f t="shared" si="189"/>
        <v>19284688.749466129</v>
      </c>
      <c r="U69" s="149">
        <f t="shared" si="189"/>
        <v>21852218.395519152</v>
      </c>
      <c r="V69" s="149">
        <f t="shared" si="189"/>
        <v>12929460.560481848</v>
      </c>
      <c r="W69" s="149">
        <f t="shared" si="189"/>
        <v>-1996979.7575471345</v>
      </c>
      <c r="X69" s="149">
        <f t="shared" si="189"/>
        <v>14065440.002595268</v>
      </c>
      <c r="Y69" s="149">
        <f t="shared" si="189"/>
        <v>-901479.70628644899</v>
      </c>
      <c r="Z69" s="149">
        <f t="shared" si="189"/>
        <v>19230172.94376757</v>
      </c>
      <c r="AA69" s="149">
        <f t="shared" si="189"/>
        <v>21660121.168693669</v>
      </c>
      <c r="AB69" s="149">
        <f t="shared" si="189"/>
        <v>17923957.246191025</v>
      </c>
      <c r="AC69" s="149">
        <f t="shared" si="189"/>
        <v>19933132.061660863</v>
      </c>
      <c r="AD69" s="149">
        <f t="shared" si="189"/>
        <v>30558941.399615511</v>
      </c>
      <c r="AE69" s="149">
        <f t="shared" si="189"/>
        <v>44054032.750436924</v>
      </c>
      <c r="AF69" s="149">
        <f t="shared" si="189"/>
        <v>26491144.672221065</v>
      </c>
      <c r="AG69" s="149">
        <f t="shared" si="189"/>
        <v>28972917.918213047</v>
      </c>
      <c r="AH69" s="149">
        <f t="shared" si="189"/>
        <v>19620321.117771216</v>
      </c>
      <c r="AI69" s="149">
        <f t="shared" si="189"/>
        <v>4084354.3004776184</v>
      </c>
      <c r="AJ69" s="149">
        <f t="shared" si="189"/>
        <v>20460541.07811299</v>
      </c>
      <c r="AK69" s="149">
        <f t="shared" si="189"/>
        <v>4877191.8755586315</v>
      </c>
      <c r="AL69" s="149">
        <f t="shared" si="189"/>
        <v>25275208.265897736</v>
      </c>
      <c r="AM69" s="149">
        <f t="shared" si="189"/>
        <v>27441462.411728352</v>
      </c>
      <c r="AN69" s="149">
        <f t="shared" si="189"/>
        <v>23257832.285587378</v>
      </c>
      <c r="AO69" s="149">
        <f t="shared" si="189"/>
        <v>24992920.437584393</v>
      </c>
      <c r="AP69" s="149">
        <f t="shared" si="189"/>
        <v>35597580.03490229</v>
      </c>
      <c r="AQ69" s="149">
        <f t="shared" si="189"/>
        <v>49165696.96965085</v>
      </c>
      <c r="AR69" s="149">
        <f t="shared" si="189"/>
        <v>30745154.60910736</v>
      </c>
      <c r="AS69" s="149">
        <f t="shared" si="189"/>
        <v>32971891.830070242</v>
      </c>
      <c r="AT69" s="149">
        <f t="shared" si="189"/>
        <v>23010517.364305437</v>
      </c>
      <c r="AU69" s="149">
        <f t="shared" si="189"/>
        <v>6674574.057678828</v>
      </c>
      <c r="AV69" s="149">
        <f t="shared" si="189"/>
        <v>23209517.535181031</v>
      </c>
      <c r="AW69" s="149">
        <f t="shared" si="189"/>
        <v>6834322.0067214165</v>
      </c>
      <c r="AX69" s="149">
        <f t="shared" si="189"/>
        <v>27756784.047098279</v>
      </c>
      <c r="AY69" s="149">
        <f t="shared" si="189"/>
        <v>29901134.032243028</v>
      </c>
      <c r="AZ69" s="149">
        <f t="shared" si="189"/>
        <v>25505915.312872753</v>
      </c>
      <c r="BA69" s="149">
        <f t="shared" si="189"/>
        <v>27207588.740514249</v>
      </c>
      <c r="BB69" s="149">
        <f t="shared" si="189"/>
        <v>38052745.963171087</v>
      </c>
      <c r="BC69" s="149">
        <f t="shared" si="189"/>
        <v>51944038.022498369</v>
      </c>
      <c r="BD69" s="149">
        <f t="shared" si="189"/>
        <v>32887637.044790372</v>
      </c>
      <c r="BE69" s="149">
        <f t="shared" si="189"/>
        <v>35098769.373468399</v>
      </c>
      <c r="BF69" s="149">
        <f t="shared" si="189"/>
        <v>24756986.522073358</v>
      </c>
      <c r="BG69" s="149">
        <f t="shared" si="189"/>
        <v>7843442.4060890619</v>
      </c>
      <c r="BH69" s="149">
        <f t="shared" si="189"/>
        <v>24794609.402331561</v>
      </c>
      <c r="BI69" s="149">
        <f t="shared" si="189"/>
        <v>7842183.5446290243</v>
      </c>
      <c r="BJ69" s="149">
        <f t="shared" si="189"/>
        <v>29404687.339628525</v>
      </c>
      <c r="BK69" s="149">
        <f t="shared" si="189"/>
        <v>31612504.515612565</v>
      </c>
      <c r="BL69" s="149">
        <f t="shared" si="189"/>
        <v>27092035.241713248</v>
      </c>
      <c r="BM69" s="149">
        <f t="shared" si="189"/>
        <v>28844982.47093197</v>
      </c>
      <c r="BN69" s="149">
        <f t="shared" si="189"/>
        <v>40023187.543236673</v>
      </c>
      <c r="BO69" s="149">
        <f t="shared" si="189"/>
        <v>54339531.852696776</v>
      </c>
      <c r="BP69" s="149">
        <f t="shared" ref="BP69:EA69" si="190">+BP16+BP23+BP31+BP39+BP47+BP55</f>
        <v>34706568.71655868</v>
      </c>
      <c r="BQ69" s="149">
        <f t="shared" si="190"/>
        <v>36979885.2141442</v>
      </c>
      <c r="BR69" s="149">
        <f t="shared" si="190"/>
        <v>26331219.095518164</v>
      </c>
      <c r="BS69" s="149">
        <f t="shared" si="190"/>
        <v>8921311.8799845651</v>
      </c>
      <c r="BT69" s="149">
        <f t="shared" si="190"/>
        <v>26385671.998634301</v>
      </c>
      <c r="BU69" s="149">
        <f t="shared" si="190"/>
        <v>8929999.8981219959</v>
      </c>
      <c r="BV69" s="149">
        <f t="shared" si="190"/>
        <v>31129970.525195427</v>
      </c>
      <c r="BW69" s="149">
        <f t="shared" si="190"/>
        <v>33402342.543375053</v>
      </c>
      <c r="BX69" s="149">
        <f t="shared" si="190"/>
        <v>28731450.884562388</v>
      </c>
      <c r="BY69" s="149">
        <f t="shared" si="190"/>
        <v>30522952.863965437</v>
      </c>
      <c r="BZ69" s="149">
        <f t="shared" si="190"/>
        <v>42016244.638032146</v>
      </c>
      <c r="CA69" s="149">
        <f t="shared" si="190"/>
        <v>56749447.885398798</v>
      </c>
      <c r="CB69" s="149">
        <f t="shared" si="190"/>
        <v>36515848.997647293</v>
      </c>
      <c r="CC69" s="149">
        <f t="shared" si="190"/>
        <v>38846495.974913031</v>
      </c>
      <c r="CD69" s="149">
        <f t="shared" si="190"/>
        <v>27868075.509599455</v>
      </c>
      <c r="CE69" s="149">
        <f t="shared" si="190"/>
        <v>9926356.9415651578</v>
      </c>
      <c r="CF69" s="149">
        <f t="shared" si="190"/>
        <v>27905914.738713339</v>
      </c>
      <c r="CG69" s="149">
        <f t="shared" si="190"/>
        <v>9911821.2740382254</v>
      </c>
      <c r="CH69" s="149">
        <f t="shared" si="190"/>
        <v>32804279.857111506</v>
      </c>
      <c r="CI69" s="149">
        <f t="shared" si="190"/>
        <v>35171947.32539805</v>
      </c>
      <c r="CJ69" s="149">
        <f t="shared" si="190"/>
        <v>30395689.987548456</v>
      </c>
      <c r="CK69" s="149">
        <f t="shared" si="190"/>
        <v>32276276.168967851</v>
      </c>
      <c r="CL69" s="149">
        <f t="shared" si="190"/>
        <v>44150277.371045306</v>
      </c>
      <c r="CM69" s="149">
        <f t="shared" si="190"/>
        <v>59354952.302279308</v>
      </c>
      <c r="CN69" s="149">
        <f t="shared" si="190"/>
        <v>38544639.913831756</v>
      </c>
      <c r="CO69" s="149">
        <f t="shared" si="190"/>
        <v>40976112.144439384</v>
      </c>
      <c r="CP69" s="149">
        <f t="shared" si="190"/>
        <v>29692848.459238708</v>
      </c>
      <c r="CQ69" s="149">
        <f t="shared" si="190"/>
        <v>11238042.422164714</v>
      </c>
      <c r="CR69" s="149">
        <f t="shared" si="190"/>
        <v>29782801.673478991</v>
      </c>
      <c r="CS69" s="149">
        <f t="shared" si="190"/>
        <v>11275549.435168996</v>
      </c>
      <c r="CT69" s="149">
        <f t="shared" si="190"/>
        <v>34840052.278902628</v>
      </c>
      <c r="CU69" s="149">
        <f t="shared" si="190"/>
        <v>37258062.203837723</v>
      </c>
      <c r="CV69" s="149">
        <f t="shared" si="190"/>
        <v>32311922.854464874</v>
      </c>
      <c r="CW69" s="149">
        <f t="shared" si="190"/>
        <v>34223276.66871345</v>
      </c>
      <c r="CX69" s="149">
        <f t="shared" si="190"/>
        <v>46435592.529482014</v>
      </c>
      <c r="CY69" s="149">
        <f t="shared" si="190"/>
        <v>62072596.863282196</v>
      </c>
      <c r="CZ69" s="149">
        <f t="shared" si="190"/>
        <v>40622113.671111159</v>
      </c>
      <c r="DA69" s="149">
        <f t="shared" si="190"/>
        <v>43097961.68394126</v>
      </c>
      <c r="DB69" s="149">
        <f t="shared" si="190"/>
        <v>31448628.213341542</v>
      </c>
      <c r="DC69" s="149">
        <f t="shared" si="190"/>
        <v>12413602.073780045</v>
      </c>
      <c r="DD69" s="149">
        <f t="shared" si="190"/>
        <v>31489124.688493669</v>
      </c>
      <c r="DE69" s="149">
        <f t="shared" si="190"/>
        <v>12409077.463730671</v>
      </c>
      <c r="DF69" s="149">
        <f t="shared" si="190"/>
        <v>36656880.711856656</v>
      </c>
      <c r="DG69" s="149">
        <f t="shared" si="190"/>
        <v>39118198.533129424</v>
      </c>
      <c r="DH69" s="149">
        <f t="shared" si="190"/>
        <v>34002495.274246112</v>
      </c>
      <c r="DI69" s="149">
        <f t="shared" si="190"/>
        <v>35944207.35155122</v>
      </c>
      <c r="DJ69" s="149">
        <f t="shared" si="190"/>
        <v>48489955.663402602</v>
      </c>
      <c r="DK69" s="149">
        <f t="shared" si="190"/>
        <v>64571237.962794222</v>
      </c>
      <c r="DL69" s="149">
        <f t="shared" si="190"/>
        <v>42439857.859170891</v>
      </c>
      <c r="DM69" s="149">
        <f t="shared" si="190"/>
        <v>44967760.891097046</v>
      </c>
      <c r="DN69" s="149">
        <f t="shared" si="190"/>
        <v>32940975.843772337</v>
      </c>
      <c r="DO69" s="149">
        <f t="shared" si="190"/>
        <v>13308028.197971627</v>
      </c>
      <c r="DP69" s="149">
        <f t="shared" si="190"/>
        <v>32923247.58271803</v>
      </c>
      <c r="DQ69" s="149">
        <f t="shared" si="190"/>
        <v>13232583.142533602</v>
      </c>
      <c r="DR69" s="149">
        <f t="shared" si="190"/>
        <v>38139212.532554567</v>
      </c>
      <c r="DS69" s="149">
        <f t="shared" si="190"/>
        <v>40614473.068967238</v>
      </c>
      <c r="DT69" s="149">
        <f t="shared" si="190"/>
        <v>35286856.385937192</v>
      </c>
      <c r="DU69" s="149">
        <f t="shared" si="190"/>
        <v>37230042.390706621</v>
      </c>
      <c r="DV69" s="149">
        <f t="shared" si="190"/>
        <v>50090052.397614628</v>
      </c>
      <c r="DW69" s="149">
        <f t="shared" si="190"/>
        <v>66586389.033799455</v>
      </c>
      <c r="DX69" s="149">
        <f t="shared" si="190"/>
        <v>43739276.274233304</v>
      </c>
      <c r="DY69" s="149">
        <f t="shared" si="190"/>
        <v>46285910.047861651</v>
      </c>
      <c r="DZ69" s="149">
        <f t="shared" si="190"/>
        <v>33842962.732756667</v>
      </c>
      <c r="EA69" s="149">
        <f t="shared" si="190"/>
        <v>13560419.336057365</v>
      </c>
      <c r="EB69" s="149">
        <f t="shared" ref="EB69:GM69" si="191">+EB16+EB23+EB31+EB39+EB47+EB55</f>
        <v>33705302.497747488</v>
      </c>
      <c r="EC69" s="149">
        <f t="shared" si="191"/>
        <v>13366945.100449331</v>
      </c>
      <c r="ED69" s="149">
        <f t="shared" si="191"/>
        <v>38997968.142216057</v>
      </c>
      <c r="EE69" s="149">
        <f t="shared" si="191"/>
        <v>41519409.438835792</v>
      </c>
      <c r="EF69" s="149">
        <f t="shared" si="191"/>
        <v>36005265.971651778</v>
      </c>
      <c r="EG69" s="149">
        <f t="shared" si="191"/>
        <v>37974834.258582741</v>
      </c>
      <c r="EH69" s="149">
        <f t="shared" si="191"/>
        <v>51197168.351228967</v>
      </c>
      <c r="EI69" s="149">
        <f t="shared" si="191"/>
        <v>68159703.494269192</v>
      </c>
      <c r="EJ69" s="149">
        <f t="shared" si="191"/>
        <v>44593121.557395615</v>
      </c>
      <c r="EK69" s="149">
        <f t="shared" si="191"/>
        <v>47183792.977466553</v>
      </c>
      <c r="EL69" s="149">
        <f t="shared" si="191"/>
        <v>34336890.552454434</v>
      </c>
      <c r="EM69" s="149">
        <f t="shared" si="191"/>
        <v>13416898.659271821</v>
      </c>
      <c r="EN69" s="149">
        <f t="shared" si="191"/>
        <v>34132053.620844446</v>
      </c>
      <c r="EO69" s="149">
        <f t="shared" si="191"/>
        <v>13151222.383053064</v>
      </c>
      <c r="EP69" s="149">
        <f t="shared" si="191"/>
        <v>39513602.262060627</v>
      </c>
      <c r="EQ69" s="149">
        <f t="shared" si="191"/>
        <v>42075126.806451641</v>
      </c>
      <c r="ER69" s="149">
        <f t="shared" si="191"/>
        <v>36361603.017885804</v>
      </c>
      <c r="ES69" s="149">
        <f t="shared" si="191"/>
        <v>38358316.823757499</v>
      </c>
      <c r="ET69" s="149">
        <f t="shared" si="191"/>
        <v>51933386.963388383</v>
      </c>
      <c r="EU69" s="149">
        <f t="shared" si="191"/>
        <v>69376589.400715172</v>
      </c>
      <c r="EV69" s="149">
        <f t="shared" si="191"/>
        <v>45069815.850599431</v>
      </c>
      <c r="EW69" s="149">
        <f t="shared" si="191"/>
        <v>47700081.6916155</v>
      </c>
      <c r="EX69" s="149">
        <f t="shared" si="191"/>
        <v>34431572.339667931</v>
      </c>
      <c r="EY69" s="149">
        <f t="shared" si="191"/>
        <v>12849707.468871359</v>
      </c>
      <c r="EZ69" s="149">
        <f t="shared" si="191"/>
        <v>34147374.979718715</v>
      </c>
      <c r="FA69" s="149">
        <f t="shared" si="191"/>
        <v>12500159.562207848</v>
      </c>
      <c r="FB69" s="149">
        <f t="shared" si="191"/>
        <v>39618435.253679335</v>
      </c>
      <c r="FC69" s="149">
        <f t="shared" si="191"/>
        <v>42217218.275879346</v>
      </c>
      <c r="FD69" s="149">
        <f t="shared" si="191"/>
        <v>36294537.865596399</v>
      </c>
      <c r="FE69" s="149">
        <f t="shared" si="191"/>
        <v>38315649.459319443</v>
      </c>
      <c r="FF69" s="149">
        <f t="shared" si="191"/>
        <v>52257916.743029281</v>
      </c>
      <c r="FG69" s="149">
        <f t="shared" si="191"/>
        <v>70179454.790972367</v>
      </c>
      <c r="FH69" s="149">
        <f t="shared" si="191"/>
        <v>45107676.741064765</v>
      </c>
      <c r="FI69" s="149">
        <f t="shared" si="191"/>
        <v>47776556.219598949</v>
      </c>
      <c r="FJ69" s="149">
        <f t="shared" si="191"/>
        <v>34065054.37370427</v>
      </c>
      <c r="FK69" s="149">
        <f t="shared" si="191"/>
        <v>11793009.635399569</v>
      </c>
      <c r="FL69" s="149">
        <f t="shared" si="191"/>
        <v>33689507.045361854</v>
      </c>
      <c r="FM69" s="149">
        <f t="shared" si="191"/>
        <v>11354991.288314924</v>
      </c>
      <c r="FN69" s="149">
        <f t="shared" si="191"/>
        <v>39244350.286209926</v>
      </c>
      <c r="FO69" s="149">
        <f t="shared" si="191"/>
        <v>41881314.140656009</v>
      </c>
      <c r="FP69" s="149">
        <f t="shared" si="191"/>
        <v>35729641.988661505</v>
      </c>
      <c r="FQ69" s="149">
        <f t="shared" si="191"/>
        <v>37755866.038252503</v>
      </c>
      <c r="FR69" s="149">
        <f t="shared" si="191"/>
        <v>52070532.253942229</v>
      </c>
      <c r="FS69" s="149">
        <f t="shared" si="191"/>
        <v>70486236.411111146</v>
      </c>
      <c r="FT69" s="149">
        <f t="shared" si="191"/>
        <v>44607616.133310221</v>
      </c>
      <c r="FU69" s="149">
        <f t="shared" si="191"/>
        <v>47311585.203794971</v>
      </c>
      <c r="FV69" s="149">
        <f t="shared" si="191"/>
        <v>33139614.966897085</v>
      </c>
      <c r="FW69" s="149">
        <f t="shared" si="191"/>
        <v>10145993.213216484</v>
      </c>
      <c r="FX69" s="149">
        <f t="shared" si="191"/>
        <v>32655741.822133929</v>
      </c>
      <c r="FY69" s="149">
        <f t="shared" si="191"/>
        <v>9596456.3775994144</v>
      </c>
      <c r="FZ69" s="149">
        <f t="shared" si="191"/>
        <v>109419426.78572695</v>
      </c>
      <c r="GA69" s="149">
        <f t="shared" si="191"/>
        <v>207207050.68916652</v>
      </c>
      <c r="GB69" s="149">
        <f t="shared" si="191"/>
        <v>200867609.88444278</v>
      </c>
      <c r="GC69" s="149">
        <f t="shared" si="191"/>
        <v>202950031.0445452</v>
      </c>
      <c r="GD69" s="149">
        <f t="shared" si="191"/>
        <v>217687716.20030937</v>
      </c>
      <c r="GE69" s="149">
        <f t="shared" si="191"/>
        <v>236633630.54535422</v>
      </c>
      <c r="GF69" s="149">
        <f t="shared" si="191"/>
        <v>209961214.21747801</v>
      </c>
      <c r="GG69" s="149">
        <f t="shared" si="191"/>
        <v>212719621.02624607</v>
      </c>
      <c r="GH69" s="149">
        <f t="shared" si="191"/>
        <v>198100168.47467852</v>
      </c>
      <c r="GI69" s="149">
        <f t="shared" si="191"/>
        <v>174384704.00014976</v>
      </c>
      <c r="GJ69" s="149">
        <f t="shared" si="191"/>
        <v>197534596.87329537</v>
      </c>
      <c r="GK69" s="149">
        <f t="shared" si="191"/>
        <v>173745265.52998209</v>
      </c>
      <c r="GL69" s="149">
        <f t="shared" si="191"/>
        <v>203237769.62505385</v>
      </c>
      <c r="GM69" s="149">
        <f t="shared" si="191"/>
        <v>205939540.44203463</v>
      </c>
      <c r="GN69" s="149">
        <f t="shared" ref="GN69:IY69" si="192">+GN16+GN23+GN31+GN39+GN47+GN55</f>
        <v>199316303.2799347</v>
      </c>
      <c r="GO69" s="149">
        <f t="shared" si="192"/>
        <v>201361256.81196576</v>
      </c>
      <c r="GP69" s="149">
        <f t="shared" si="192"/>
        <v>216441404.65224907</v>
      </c>
      <c r="GQ69" s="149">
        <f t="shared" si="192"/>
        <v>235856504.78429636</v>
      </c>
      <c r="GR69" s="149">
        <f t="shared" si="192"/>
        <v>208284996.28675461</v>
      </c>
      <c r="GS69" s="149">
        <f t="shared" si="192"/>
        <v>211027711.45727959</v>
      </c>
      <c r="GT69" s="149">
        <f t="shared" si="192"/>
        <v>195864703.2503913</v>
      </c>
      <c r="GU69" s="149">
        <f t="shared" si="192"/>
        <v>171333282.18724072</v>
      </c>
      <c r="GV69" s="149">
        <f t="shared" si="192"/>
        <v>195073454.31327826</v>
      </c>
      <c r="GW69" s="149">
        <f t="shared" si="192"/>
        <v>170466704.50125557</v>
      </c>
      <c r="GX69" s="149">
        <f t="shared" si="192"/>
        <v>200726920.35207123</v>
      </c>
      <c r="GY69" s="149">
        <f t="shared" si="192"/>
        <v>203399968.67186382</v>
      </c>
      <c r="GZ69" s="149">
        <f t="shared" si="192"/>
        <v>196461737.2812559</v>
      </c>
      <c r="HA69" s="149">
        <f t="shared" si="192"/>
        <v>198466033.43582633</v>
      </c>
      <c r="HB69" s="149">
        <f t="shared" si="192"/>
        <v>213883253.95032099</v>
      </c>
      <c r="HC69" s="149">
        <f t="shared" si="192"/>
        <v>233765962.37277818</v>
      </c>
      <c r="HD69" s="149">
        <f t="shared" si="192"/>
        <v>205245946.89060739</v>
      </c>
      <c r="HE69" s="149">
        <f t="shared" si="192"/>
        <v>207950072.38073596</v>
      </c>
      <c r="HF69" s="149">
        <f t="shared" si="192"/>
        <v>192211793.1467343</v>
      </c>
      <c r="HG69" s="149">
        <f t="shared" si="192"/>
        <v>166824540.12249634</v>
      </c>
      <c r="HH69" s="149">
        <f t="shared" si="192"/>
        <v>191150514.14585775</v>
      </c>
      <c r="HI69" s="149">
        <f t="shared" si="192"/>
        <v>165672853.85239583</v>
      </c>
      <c r="HJ69" s="149">
        <f t="shared" si="192"/>
        <v>196722470.51108932</v>
      </c>
      <c r="HK69" s="149">
        <f t="shared" si="192"/>
        <v>199343990.04567018</v>
      </c>
      <c r="HL69" s="149">
        <f t="shared" si="192"/>
        <v>192066389.71579245</v>
      </c>
      <c r="HM69" s="149">
        <f t="shared" si="192"/>
        <v>193993086.94111356</v>
      </c>
      <c r="HN69" s="149">
        <f t="shared" si="192"/>
        <v>209742601.84486136</v>
      </c>
      <c r="HO69" s="149">
        <f t="shared" si="192"/>
        <v>230085266.94178385</v>
      </c>
      <c r="HP69" s="149">
        <f t="shared" si="192"/>
        <v>200573627.54156825</v>
      </c>
      <c r="HQ69" s="149">
        <f t="shared" si="192"/>
        <v>203223355.65577561</v>
      </c>
      <c r="HR69" s="149">
        <f t="shared" si="192"/>
        <v>186871107.6996657</v>
      </c>
      <c r="HS69" s="149">
        <f t="shared" si="192"/>
        <v>160580921.06211641</v>
      </c>
      <c r="HT69" s="149">
        <f t="shared" si="192"/>
        <v>185489063.95380682</v>
      </c>
      <c r="HU69" s="149">
        <f t="shared" si="192"/>
        <v>159106976.41914254</v>
      </c>
      <c r="HV69" s="149">
        <f t="shared" si="192"/>
        <v>190934683.9657312</v>
      </c>
      <c r="HW69" s="149">
        <f t="shared" si="192"/>
        <v>197345538.67439306</v>
      </c>
      <c r="HX69" s="149">
        <f t="shared" si="192"/>
        <v>185840866.75811449</v>
      </c>
      <c r="HY69" s="149">
        <f t="shared" si="192"/>
        <v>187666904.28021336</v>
      </c>
      <c r="HZ69" s="149">
        <f t="shared" si="192"/>
        <v>203730961.0706079</v>
      </c>
      <c r="IA69" s="149">
        <f t="shared" si="192"/>
        <v>224533481.69608235</v>
      </c>
      <c r="IB69" s="149">
        <f t="shared" si="192"/>
        <v>193979779.92649508</v>
      </c>
      <c r="IC69" s="149">
        <f t="shared" si="192"/>
        <v>196546001.599195</v>
      </c>
      <c r="ID69" s="149">
        <f t="shared" si="192"/>
        <v>179540911.76137435</v>
      </c>
      <c r="IE69" s="149">
        <f t="shared" si="192"/>
        <v>152293464.71978194</v>
      </c>
      <c r="IF69" s="149">
        <f t="shared" si="192"/>
        <v>177781024.22147825</v>
      </c>
      <c r="IG69" s="149">
        <f t="shared" si="192"/>
        <v>150433369.3193059</v>
      </c>
      <c r="IH69" s="149">
        <f t="shared" si="192"/>
        <v>182110964.64297777</v>
      </c>
      <c r="II69" s="149">
        <f t="shared" si="192"/>
        <v>275802295.54728502</v>
      </c>
      <c r="IJ69" s="149">
        <f t="shared" si="192"/>
        <v>268828724.46835566</v>
      </c>
      <c r="IK69" s="149">
        <f t="shared" si="192"/>
        <v>271627186.67691469</v>
      </c>
      <c r="IL69" s="149">
        <f t="shared" si="192"/>
        <v>289097467.10742205</v>
      </c>
      <c r="IM69" s="149">
        <f t="shared" si="192"/>
        <v>311455020.88605809</v>
      </c>
      <c r="IN69" s="149">
        <f t="shared" si="192"/>
        <v>280929320.72184104</v>
      </c>
      <c r="IO69" s="149">
        <f t="shared" si="192"/>
        <v>284530788.49467069</v>
      </c>
      <c r="IP69" s="149">
        <f t="shared" si="192"/>
        <v>267987443.87088329</v>
      </c>
      <c r="IQ69" s="149">
        <f t="shared" si="192"/>
        <v>240908101.45386201</v>
      </c>
      <c r="IR69" s="149">
        <f t="shared" si="192"/>
        <v>268159437.57020935</v>
      </c>
      <c r="IS69" s="149">
        <f t="shared" si="192"/>
        <v>241004116.32238337</v>
      </c>
      <c r="IT69" s="149">
        <f t="shared" si="192"/>
        <v>275617925.6243515</v>
      </c>
      <c r="IU69" s="149">
        <f t="shared" si="192"/>
        <v>279175896.29400986</v>
      </c>
      <c r="IV69" s="149">
        <f t="shared" si="192"/>
        <v>271924507.76655227</v>
      </c>
      <c r="IW69" s="149">
        <f t="shared" si="192"/>
        <v>274738575.22611958</v>
      </c>
      <c r="IX69" s="149">
        <f t="shared" si="192"/>
        <v>292664876.99401098</v>
      </c>
      <c r="IY69" s="149">
        <f t="shared" si="192"/>
        <v>315625331.68869698</v>
      </c>
      <c r="IZ69" s="149">
        <f t="shared" ref="IZ69:KP69" si="193">+IZ16+IZ23+IZ31+IZ39+IZ47+IZ55</f>
        <v>284116296.03867137</v>
      </c>
      <c r="JA69" s="149">
        <f t="shared" si="193"/>
        <v>287758504.4187364</v>
      </c>
      <c r="JB69" s="149">
        <f t="shared" si="193"/>
        <v>270651816.91402334</v>
      </c>
      <c r="JC69" s="149">
        <f t="shared" si="193"/>
        <v>242686512.64453</v>
      </c>
      <c r="JD69" s="149">
        <f t="shared" si="193"/>
        <v>270682073.20801306</v>
      </c>
      <c r="JE69" s="149">
        <f t="shared" si="193"/>
        <v>242639042.4888173</v>
      </c>
      <c r="JF69" s="149">
        <f t="shared" si="193"/>
        <v>278218481.85652655</v>
      </c>
      <c r="JG69" s="149">
        <f t="shared" si="193"/>
        <v>281810876.90608692</v>
      </c>
      <c r="JH69" s="149">
        <f t="shared" si="193"/>
        <v>274269897.12874991</v>
      </c>
      <c r="JI69" s="149">
        <f t="shared" si="193"/>
        <v>277096601.99268597</v>
      </c>
      <c r="JJ69" s="149">
        <f t="shared" si="193"/>
        <v>295489173.01764619</v>
      </c>
      <c r="JK69" s="149">
        <f t="shared" si="193"/>
        <v>319060386.44916058</v>
      </c>
      <c r="JL69" s="149">
        <f t="shared" si="193"/>
        <v>286528294.69893372</v>
      </c>
      <c r="JM69" s="149">
        <f t="shared" si="193"/>
        <v>290202254.01152498</v>
      </c>
      <c r="JN69" s="149">
        <f t="shared" si="193"/>
        <v>272498320.35373294</v>
      </c>
      <c r="JO69" s="149">
        <f t="shared" si="193"/>
        <v>243617289.98361117</v>
      </c>
      <c r="JP69" s="149">
        <f t="shared" si="193"/>
        <v>272369419.68760043</v>
      </c>
      <c r="JQ69" s="149">
        <f t="shared" si="193"/>
        <v>243402074.65793997</v>
      </c>
      <c r="JR69" s="149">
        <f t="shared" si="193"/>
        <v>279966147.95411432</v>
      </c>
      <c r="JS69" s="149">
        <f t="shared" si="193"/>
        <v>283584043.58082277</v>
      </c>
      <c r="JT69" s="149">
        <f t="shared" si="193"/>
        <v>275734836.77735692</v>
      </c>
      <c r="JU69" s="149">
        <f t="shared" si="193"/>
        <v>278557818.85474527</v>
      </c>
      <c r="JV69" s="149">
        <f t="shared" si="193"/>
        <v>297413921.81000382</v>
      </c>
      <c r="JW69" s="149">
        <f t="shared" si="193"/>
        <v>321604508.96761709</v>
      </c>
      <c r="JX69" s="149">
        <f t="shared" si="193"/>
        <v>288008970.02556771</v>
      </c>
      <c r="JY69" s="149">
        <f t="shared" si="193"/>
        <v>291699141.95424843</v>
      </c>
      <c r="JZ69" s="149">
        <f t="shared" si="193"/>
        <v>273370571.41453415</v>
      </c>
      <c r="KA69" s="149">
        <f t="shared" si="193"/>
        <v>243529874.21552211</v>
      </c>
      <c r="KB69" s="149">
        <f t="shared" si="193"/>
        <v>273051818.68945956</v>
      </c>
      <c r="KC69" s="149">
        <f t="shared" si="193"/>
        <v>243116186.88796321</v>
      </c>
      <c r="KD69" s="149">
        <f t="shared" si="193"/>
        <v>280678203.66396606</v>
      </c>
      <c r="KE69" s="149">
        <f t="shared" si="193"/>
        <v>284306148.96391362</v>
      </c>
      <c r="KF69" s="149">
        <f t="shared" si="193"/>
        <v>276116466.19819456</v>
      </c>
      <c r="KG69" s="149">
        <f t="shared" si="193"/>
        <v>278926434.21253222</v>
      </c>
      <c r="KH69" s="149">
        <f t="shared" si="193"/>
        <v>298244003.65338808</v>
      </c>
      <c r="KI69" s="149">
        <f t="shared" si="193"/>
        <v>323056587.79096985</v>
      </c>
      <c r="KJ69" s="149">
        <f t="shared" si="193"/>
        <v>288342953.87719333</v>
      </c>
      <c r="KK69" s="149">
        <f t="shared" si="193"/>
        <v>292040902.80724365</v>
      </c>
      <c r="KL69" s="149">
        <f t="shared" si="193"/>
        <v>273060042.12505674</v>
      </c>
      <c r="KM69" s="149">
        <f t="shared" si="193"/>
        <v>242215182.02792126</v>
      </c>
      <c r="KN69" s="149">
        <f t="shared" si="193"/>
        <v>272514342.88311601</v>
      </c>
      <c r="KO69" s="149">
        <f t="shared" si="193"/>
        <v>241572699.90082419</v>
      </c>
      <c r="KP69" s="149">
        <f t="shared" si="193"/>
        <v>285124573.54177642</v>
      </c>
    </row>
    <row r="70" spans="1:302" ht="15">
      <c r="A70" s="137"/>
      <c r="B70" s="137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1"/>
      <c r="BB70" s="131"/>
      <c r="BC70" s="131"/>
      <c r="BD70" s="131"/>
      <c r="BE70" s="131"/>
      <c r="BF70" s="131"/>
      <c r="BG70" s="131"/>
      <c r="BH70" s="131"/>
      <c r="BI70" s="131"/>
      <c r="BJ70" s="131"/>
      <c r="BK70" s="131"/>
      <c r="BL70" s="131"/>
      <c r="BM70" s="131"/>
      <c r="BN70" s="131"/>
      <c r="BO70" s="131"/>
      <c r="BP70" s="131"/>
      <c r="BQ70" s="131"/>
      <c r="BR70" s="131"/>
      <c r="BS70" s="131"/>
      <c r="BT70" s="131"/>
      <c r="BU70" s="131"/>
      <c r="BV70" s="131"/>
      <c r="BW70" s="131"/>
      <c r="BX70" s="131"/>
      <c r="BY70" s="131"/>
      <c r="BZ70" s="131"/>
      <c r="CA70" s="131"/>
      <c r="CB70" s="131"/>
      <c r="CC70" s="131"/>
      <c r="CD70" s="131"/>
      <c r="CE70" s="131"/>
      <c r="CF70" s="131"/>
      <c r="CG70" s="131"/>
      <c r="CH70" s="131"/>
      <c r="CI70" s="131"/>
      <c r="CJ70" s="131"/>
      <c r="CK70" s="131"/>
      <c r="CL70" s="131"/>
      <c r="CM70" s="131"/>
      <c r="CN70" s="131"/>
      <c r="CO70" s="131"/>
      <c r="CP70" s="131"/>
      <c r="CQ70" s="131"/>
      <c r="CR70" s="131"/>
      <c r="CS70" s="131"/>
      <c r="CT70" s="131"/>
      <c r="CU70" s="131"/>
      <c r="CV70" s="131"/>
      <c r="CW70" s="131"/>
      <c r="CX70" s="131"/>
      <c r="CY70" s="131"/>
      <c r="CZ70" s="131"/>
      <c r="DA70" s="131"/>
      <c r="DB70" s="131"/>
      <c r="DC70" s="131"/>
      <c r="DD70" s="131"/>
      <c r="DE70" s="131"/>
      <c r="DF70" s="131"/>
      <c r="DG70" s="131"/>
      <c r="DH70" s="131"/>
      <c r="DI70" s="131"/>
      <c r="DJ70" s="131"/>
      <c r="DK70" s="131"/>
      <c r="DL70" s="131"/>
      <c r="DM70" s="131"/>
      <c r="DN70" s="131"/>
      <c r="DO70" s="131"/>
      <c r="DP70" s="131"/>
      <c r="DQ70" s="131"/>
      <c r="DR70" s="131"/>
      <c r="DS70" s="131"/>
      <c r="DT70" s="131"/>
      <c r="DU70" s="131"/>
      <c r="DV70" s="131"/>
      <c r="DW70" s="131"/>
      <c r="DX70" s="131"/>
      <c r="DY70" s="131"/>
      <c r="DZ70" s="131"/>
      <c r="EA70" s="131"/>
      <c r="EB70" s="131"/>
      <c r="EC70" s="131"/>
      <c r="ED70" s="131"/>
      <c r="EE70" s="131"/>
      <c r="EF70" s="131"/>
      <c r="EG70" s="131"/>
      <c r="EH70" s="131"/>
      <c r="EI70" s="131"/>
      <c r="EJ70" s="131"/>
      <c r="EK70" s="131"/>
      <c r="EL70" s="131"/>
      <c r="EM70" s="131"/>
      <c r="EN70" s="131"/>
      <c r="EO70" s="131"/>
      <c r="EP70" s="131"/>
      <c r="EQ70" s="131"/>
      <c r="ER70" s="131"/>
      <c r="ES70" s="131"/>
      <c r="ET70" s="131"/>
      <c r="EU70" s="131"/>
      <c r="EV70" s="131"/>
      <c r="EW70" s="131"/>
      <c r="EX70" s="131"/>
      <c r="EY70" s="131"/>
      <c r="EZ70" s="131"/>
      <c r="FA70" s="131"/>
      <c r="FB70" s="131"/>
      <c r="FC70" s="131"/>
      <c r="FD70" s="131"/>
      <c r="FE70" s="131"/>
      <c r="FF70" s="131"/>
      <c r="FG70" s="131"/>
      <c r="FH70" s="131"/>
      <c r="FI70" s="131"/>
      <c r="FJ70" s="131"/>
      <c r="FK70" s="131"/>
      <c r="FL70" s="131"/>
      <c r="FM70" s="131"/>
      <c r="FN70" s="131"/>
      <c r="FO70" s="131"/>
      <c r="FP70" s="131"/>
      <c r="FQ70" s="131"/>
      <c r="FR70" s="131"/>
      <c r="FS70" s="131"/>
      <c r="FT70" s="131"/>
      <c r="FU70" s="131"/>
      <c r="FV70" s="131"/>
      <c r="FW70" s="131"/>
      <c r="FX70" s="131"/>
      <c r="FY70" s="131"/>
      <c r="FZ70" s="131"/>
      <c r="GA70" s="131"/>
      <c r="GB70" s="131"/>
      <c r="GC70" s="131"/>
      <c r="GD70" s="131"/>
      <c r="GE70" s="131"/>
      <c r="GF70" s="131"/>
      <c r="GG70" s="131"/>
      <c r="GH70" s="131"/>
      <c r="GI70" s="131"/>
      <c r="GJ70" s="131"/>
      <c r="GK70" s="131"/>
      <c r="GL70" s="131"/>
      <c r="GM70" s="131"/>
      <c r="GN70" s="131"/>
      <c r="GO70" s="131"/>
      <c r="GP70" s="131"/>
      <c r="GQ70" s="131"/>
      <c r="GR70" s="131"/>
      <c r="GS70" s="131"/>
      <c r="GT70" s="131"/>
      <c r="GU70" s="131"/>
      <c r="GV70" s="131"/>
      <c r="GW70" s="131"/>
      <c r="GX70" s="131"/>
      <c r="GY70" s="131"/>
      <c r="GZ70" s="131"/>
      <c r="HA70" s="131"/>
      <c r="HB70" s="131"/>
      <c r="HC70" s="131"/>
      <c r="HD70" s="131"/>
      <c r="HE70" s="131"/>
      <c r="HF70" s="131"/>
      <c r="HG70" s="131"/>
      <c r="HH70" s="131"/>
      <c r="HI70" s="131"/>
      <c r="HJ70" s="131"/>
      <c r="HK70" s="131"/>
      <c r="HL70" s="131"/>
      <c r="HM70" s="131"/>
      <c r="HN70" s="131"/>
      <c r="HO70" s="131"/>
      <c r="HP70" s="131"/>
      <c r="HQ70" s="131"/>
      <c r="HR70" s="131"/>
      <c r="HS70" s="131"/>
      <c r="HT70" s="131"/>
      <c r="HU70" s="131"/>
      <c r="HV70" s="131"/>
      <c r="HW70" s="131"/>
      <c r="HX70" s="131"/>
      <c r="HY70" s="131"/>
      <c r="HZ70" s="131"/>
      <c r="IA70" s="131"/>
      <c r="IB70" s="131"/>
      <c r="IC70" s="131"/>
      <c r="ID70" s="131"/>
      <c r="IE70" s="131"/>
      <c r="IF70" s="131"/>
      <c r="IG70" s="131"/>
      <c r="IH70" s="131"/>
      <c r="II70" s="131"/>
      <c r="IJ70" s="131"/>
      <c r="IK70" s="131"/>
      <c r="IL70" s="131"/>
      <c r="IM70" s="131"/>
      <c r="IN70" s="131"/>
      <c r="IO70" s="131"/>
      <c r="IP70" s="131"/>
      <c r="IQ70" s="131"/>
      <c r="IR70" s="131"/>
      <c r="IS70" s="131"/>
      <c r="IT70" s="131"/>
      <c r="IU70" s="131"/>
      <c r="IV70" s="131"/>
      <c r="IW70" s="131"/>
      <c r="IX70" s="131"/>
      <c r="IY70" s="131"/>
      <c r="IZ70" s="131"/>
      <c r="JA70" s="131"/>
      <c r="JB70" s="131"/>
      <c r="JC70" s="131"/>
      <c r="JD70" s="131"/>
      <c r="JE70" s="131"/>
      <c r="JF70" s="131"/>
      <c r="JG70" s="131"/>
      <c r="JH70" s="131"/>
      <c r="JI70" s="131"/>
      <c r="JJ70" s="131"/>
      <c r="JK70" s="131"/>
      <c r="JL70" s="131"/>
      <c r="JM70" s="131"/>
      <c r="JN70" s="131"/>
      <c r="JO70" s="131"/>
      <c r="JP70" s="131"/>
      <c r="JQ70" s="131"/>
      <c r="JR70" s="131"/>
      <c r="JS70" s="131"/>
      <c r="JT70" s="131"/>
      <c r="JU70" s="131"/>
      <c r="JV70" s="131"/>
      <c r="JW70" s="131"/>
      <c r="JX70" s="131"/>
      <c r="JY70" s="131"/>
      <c r="JZ70" s="131"/>
      <c r="KA70" s="131"/>
      <c r="KB70" s="131"/>
      <c r="KC70" s="131"/>
      <c r="KD70" s="131"/>
      <c r="KE70" s="131"/>
      <c r="KF70" s="131"/>
      <c r="KG70" s="131"/>
      <c r="KH70" s="131"/>
      <c r="KI70" s="131"/>
      <c r="KJ70" s="131"/>
      <c r="KK70" s="131"/>
      <c r="KL70" s="131"/>
      <c r="KM70" s="131"/>
      <c r="KN70" s="131"/>
      <c r="KO70" s="131"/>
      <c r="KP70" s="131"/>
    </row>
    <row r="71" spans="1:302" ht="15">
      <c r="A71" s="137"/>
      <c r="B71" s="137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  <c r="BE71" s="131"/>
      <c r="BF71" s="131"/>
      <c r="BG71" s="131"/>
      <c r="BH71" s="131"/>
      <c r="BI71" s="131"/>
      <c r="BJ71" s="131"/>
      <c r="BK71" s="131"/>
      <c r="BL71" s="131"/>
      <c r="BM71" s="131"/>
      <c r="BN71" s="131"/>
      <c r="BO71" s="131"/>
      <c r="BP71" s="131"/>
      <c r="BQ71" s="131"/>
      <c r="BR71" s="131"/>
      <c r="BS71" s="131"/>
      <c r="BT71" s="131"/>
      <c r="BU71" s="131"/>
      <c r="BV71" s="131"/>
      <c r="BW71" s="131"/>
      <c r="BX71" s="131"/>
      <c r="BY71" s="131"/>
      <c r="BZ71" s="131"/>
      <c r="CA71" s="131"/>
      <c r="CB71" s="131"/>
      <c r="CC71" s="131"/>
      <c r="CD71" s="131"/>
      <c r="CE71" s="131"/>
      <c r="CF71" s="131"/>
      <c r="CG71" s="131"/>
      <c r="CH71" s="131"/>
      <c r="CI71" s="131"/>
      <c r="CJ71" s="131"/>
      <c r="CK71" s="131"/>
      <c r="CL71" s="131"/>
      <c r="CM71" s="131"/>
      <c r="CN71" s="131"/>
      <c r="CO71" s="131"/>
      <c r="CP71" s="131"/>
      <c r="CQ71" s="131"/>
      <c r="CR71" s="131"/>
      <c r="CS71" s="131"/>
      <c r="CT71" s="131"/>
      <c r="CU71" s="131"/>
      <c r="CV71" s="131"/>
      <c r="CW71" s="131"/>
      <c r="CX71" s="131"/>
      <c r="CY71" s="131"/>
      <c r="CZ71" s="131"/>
      <c r="DA71" s="131"/>
      <c r="DB71" s="131"/>
      <c r="DC71" s="131"/>
      <c r="DD71" s="131"/>
      <c r="DE71" s="131"/>
      <c r="DF71" s="131"/>
      <c r="DG71" s="131"/>
      <c r="DH71" s="131"/>
      <c r="DI71" s="131"/>
      <c r="DJ71" s="131"/>
      <c r="DK71" s="131"/>
      <c r="DL71" s="131"/>
      <c r="DM71" s="131"/>
      <c r="DN71" s="131"/>
      <c r="DO71" s="131"/>
      <c r="DP71" s="131"/>
      <c r="DQ71" s="131"/>
      <c r="DR71" s="131"/>
      <c r="DS71" s="131"/>
      <c r="DT71" s="131"/>
      <c r="DU71" s="131"/>
      <c r="DV71" s="131"/>
      <c r="DW71" s="131"/>
      <c r="DX71" s="131"/>
      <c r="DY71" s="131"/>
      <c r="DZ71" s="131"/>
      <c r="EA71" s="131"/>
      <c r="EB71" s="131"/>
      <c r="EC71" s="131"/>
      <c r="ED71" s="131"/>
      <c r="EE71" s="131"/>
      <c r="EF71" s="131"/>
      <c r="EG71" s="131"/>
      <c r="EH71" s="131"/>
      <c r="EI71" s="131"/>
      <c r="EJ71" s="131"/>
      <c r="EK71" s="131"/>
      <c r="EL71" s="131"/>
      <c r="EM71" s="131"/>
      <c r="EN71" s="131"/>
      <c r="EO71" s="131"/>
      <c r="EP71" s="131"/>
      <c r="EQ71" s="131"/>
      <c r="ER71" s="131"/>
      <c r="ES71" s="131"/>
      <c r="ET71" s="131"/>
      <c r="EU71" s="131"/>
      <c r="EV71" s="131"/>
      <c r="EW71" s="131"/>
      <c r="EX71" s="131"/>
      <c r="EY71" s="131"/>
      <c r="EZ71" s="131"/>
      <c r="FA71" s="131"/>
      <c r="FB71" s="131"/>
      <c r="FC71" s="131"/>
      <c r="FD71" s="131"/>
      <c r="FE71" s="131"/>
      <c r="FF71" s="131"/>
      <c r="FG71" s="131"/>
      <c r="FH71" s="131"/>
      <c r="FI71" s="131"/>
      <c r="FJ71" s="131"/>
      <c r="FK71" s="131"/>
      <c r="FL71" s="131"/>
      <c r="FM71" s="131"/>
      <c r="FN71" s="131"/>
      <c r="FO71" s="131"/>
      <c r="FP71" s="131"/>
      <c r="FQ71" s="131"/>
      <c r="FR71" s="131"/>
      <c r="FS71" s="131"/>
      <c r="FT71" s="131"/>
      <c r="FU71" s="131"/>
      <c r="FV71" s="131"/>
      <c r="FW71" s="131"/>
      <c r="FX71" s="131"/>
      <c r="FY71" s="131"/>
      <c r="FZ71" s="131"/>
      <c r="GA71" s="131"/>
      <c r="GB71" s="131"/>
      <c r="GC71" s="131"/>
      <c r="GD71" s="131"/>
      <c r="GE71" s="131"/>
      <c r="GF71" s="131"/>
      <c r="GG71" s="131"/>
      <c r="GH71" s="131"/>
      <c r="GI71" s="131"/>
      <c r="GJ71" s="131"/>
      <c r="GK71" s="131"/>
      <c r="GL71" s="131"/>
      <c r="GM71" s="131"/>
      <c r="GN71" s="131"/>
      <c r="GO71" s="131"/>
      <c r="GP71" s="131"/>
      <c r="GQ71" s="131"/>
      <c r="GR71" s="131"/>
      <c r="GS71" s="131"/>
      <c r="GT71" s="131"/>
      <c r="GU71" s="131"/>
      <c r="GV71" s="131"/>
      <c r="GW71" s="131"/>
      <c r="GX71" s="131"/>
      <c r="GY71" s="131"/>
      <c r="GZ71" s="131"/>
      <c r="HA71" s="131"/>
      <c r="HB71" s="131"/>
      <c r="HC71" s="131"/>
      <c r="HD71" s="131"/>
      <c r="HE71" s="131"/>
      <c r="HF71" s="131"/>
      <c r="HG71" s="131"/>
      <c r="HH71" s="131"/>
      <c r="HI71" s="131"/>
      <c r="HJ71" s="131"/>
      <c r="HK71" s="131"/>
      <c r="HL71" s="131"/>
      <c r="HM71" s="131"/>
      <c r="HN71" s="131"/>
      <c r="HO71" s="131"/>
      <c r="HP71" s="131"/>
      <c r="HQ71" s="131"/>
      <c r="HR71" s="131"/>
      <c r="HS71" s="131"/>
      <c r="HT71" s="131"/>
      <c r="HU71" s="131"/>
      <c r="HV71" s="131"/>
      <c r="HW71" s="131"/>
      <c r="HX71" s="131"/>
      <c r="HY71" s="131"/>
      <c r="HZ71" s="131"/>
      <c r="IA71" s="131"/>
      <c r="IB71" s="131"/>
      <c r="IC71" s="131"/>
      <c r="ID71" s="131"/>
      <c r="IE71" s="131"/>
      <c r="IF71" s="131"/>
      <c r="IG71" s="131"/>
      <c r="IH71" s="131"/>
      <c r="II71" s="131"/>
      <c r="IJ71" s="131"/>
      <c r="IK71" s="131"/>
      <c r="IL71" s="131"/>
      <c r="IM71" s="131"/>
      <c r="IN71" s="131"/>
      <c r="IO71" s="131"/>
      <c r="IP71" s="131"/>
      <c r="IQ71" s="131"/>
      <c r="IR71" s="131"/>
      <c r="IS71" s="131"/>
      <c r="IT71" s="131"/>
      <c r="IU71" s="131"/>
      <c r="IV71" s="131"/>
      <c r="IW71" s="131"/>
      <c r="IX71" s="131"/>
      <c r="IY71" s="131"/>
      <c r="IZ71" s="131"/>
      <c r="JA71" s="131"/>
      <c r="JB71" s="131"/>
      <c r="JC71" s="131"/>
      <c r="JD71" s="131"/>
      <c r="JE71" s="131"/>
      <c r="JF71" s="131"/>
      <c r="JG71" s="131"/>
      <c r="JH71" s="131"/>
      <c r="JI71" s="131"/>
      <c r="JJ71" s="131"/>
      <c r="JK71" s="131"/>
      <c r="JL71" s="131"/>
      <c r="JM71" s="131"/>
      <c r="JN71" s="131"/>
      <c r="JO71" s="131"/>
      <c r="JP71" s="131"/>
      <c r="JQ71" s="131"/>
      <c r="JR71" s="131"/>
      <c r="JS71" s="131"/>
      <c r="JT71" s="131"/>
      <c r="JU71" s="131"/>
      <c r="JV71" s="131"/>
      <c r="JW71" s="131"/>
      <c r="JX71" s="131"/>
      <c r="JY71" s="131"/>
      <c r="JZ71" s="131"/>
      <c r="KA71" s="131"/>
      <c r="KB71" s="131"/>
      <c r="KC71" s="131"/>
      <c r="KD71" s="131"/>
      <c r="KE71" s="131"/>
      <c r="KF71" s="131"/>
      <c r="KG71" s="131"/>
      <c r="KH71" s="131"/>
      <c r="KI71" s="131"/>
      <c r="KJ71" s="131"/>
      <c r="KK71" s="131"/>
      <c r="KL71" s="131"/>
      <c r="KM71" s="131"/>
      <c r="KN71" s="131"/>
      <c r="KO71" s="131"/>
      <c r="KP71" s="131"/>
    </row>
    <row r="72" spans="1:302">
      <c r="B72" s="142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19"/>
      <c r="BS72" s="119"/>
      <c r="BT72" s="119"/>
      <c r="BU72" s="119"/>
      <c r="BV72" s="119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19"/>
      <c r="CU72" s="119"/>
      <c r="CV72" s="119"/>
      <c r="CW72" s="119"/>
      <c r="CX72" s="119"/>
      <c r="CY72" s="119"/>
      <c r="CZ72" s="119"/>
      <c r="DA72" s="119"/>
      <c r="DB72" s="119"/>
      <c r="DC72" s="119"/>
      <c r="DD72" s="119"/>
      <c r="DE72" s="119"/>
      <c r="DF72" s="119"/>
      <c r="DG72" s="119"/>
      <c r="DH72" s="119"/>
      <c r="DI72" s="119"/>
      <c r="DJ72" s="119"/>
      <c r="DK72" s="119"/>
      <c r="DL72" s="119"/>
      <c r="DM72" s="119"/>
      <c r="DN72" s="119"/>
      <c r="DO72" s="119"/>
      <c r="DP72" s="119"/>
      <c r="DQ72" s="119"/>
      <c r="DR72" s="119"/>
      <c r="DS72" s="119"/>
      <c r="DT72" s="119"/>
      <c r="DU72" s="119"/>
      <c r="DV72" s="119"/>
      <c r="DW72" s="119"/>
      <c r="DX72" s="119"/>
      <c r="DY72" s="119"/>
      <c r="DZ72" s="119"/>
      <c r="EA72" s="119"/>
      <c r="EB72" s="119"/>
      <c r="EC72" s="119"/>
      <c r="ED72" s="119"/>
      <c r="EE72" s="119"/>
      <c r="EF72" s="119"/>
      <c r="EG72" s="119"/>
      <c r="EH72" s="119"/>
      <c r="EI72" s="119"/>
      <c r="EJ72" s="119"/>
      <c r="EK72" s="119"/>
      <c r="EL72" s="119"/>
      <c r="EM72" s="119"/>
      <c r="EN72" s="119"/>
      <c r="EO72" s="119"/>
      <c r="EP72" s="119"/>
      <c r="EQ72" s="119"/>
      <c r="ER72" s="119"/>
      <c r="ES72" s="119"/>
      <c r="ET72" s="119"/>
      <c r="EU72" s="119"/>
      <c r="EV72" s="119"/>
      <c r="EW72" s="119"/>
      <c r="EX72" s="119"/>
      <c r="EY72" s="119"/>
      <c r="EZ72" s="119"/>
      <c r="FA72" s="119"/>
      <c r="FB72" s="119"/>
      <c r="FC72" s="119"/>
      <c r="FD72" s="119"/>
      <c r="FE72" s="119"/>
      <c r="FF72" s="119"/>
      <c r="FG72" s="119"/>
      <c r="FH72" s="119"/>
      <c r="FI72" s="119"/>
      <c r="FJ72" s="119"/>
      <c r="FK72" s="119"/>
      <c r="FL72" s="119"/>
      <c r="FM72" s="119"/>
      <c r="FN72" s="119"/>
      <c r="FO72" s="119"/>
      <c r="FP72" s="119"/>
      <c r="FQ72" s="119"/>
      <c r="FR72" s="119"/>
      <c r="FS72" s="119"/>
      <c r="FT72" s="119"/>
      <c r="FU72" s="119"/>
      <c r="FV72" s="119"/>
      <c r="FW72" s="119"/>
      <c r="FX72" s="119"/>
      <c r="FY72" s="119"/>
      <c r="FZ72" s="119"/>
      <c r="GA72" s="119"/>
      <c r="GB72" s="119"/>
      <c r="GC72" s="119"/>
      <c r="GD72" s="119"/>
      <c r="GE72" s="119"/>
      <c r="GF72" s="119"/>
      <c r="GG72" s="119"/>
      <c r="GH72" s="119"/>
      <c r="GI72" s="119"/>
      <c r="GJ72" s="119"/>
      <c r="GK72" s="119"/>
      <c r="GL72" s="119"/>
      <c r="GM72" s="119"/>
      <c r="GN72" s="119"/>
      <c r="GO72" s="119"/>
      <c r="GP72" s="119"/>
      <c r="GQ72" s="119"/>
      <c r="GR72" s="119"/>
      <c r="GS72" s="119"/>
      <c r="GT72" s="119"/>
      <c r="GU72" s="119"/>
      <c r="GV72" s="119"/>
      <c r="GW72" s="119"/>
      <c r="GX72" s="119"/>
      <c r="GY72" s="119"/>
      <c r="GZ72" s="119"/>
      <c r="HA72" s="119"/>
      <c r="HB72" s="119"/>
      <c r="HC72" s="119"/>
      <c r="HD72" s="119"/>
      <c r="HE72" s="119"/>
      <c r="HF72" s="119"/>
      <c r="HG72" s="119"/>
      <c r="HH72" s="119"/>
      <c r="HI72" s="119"/>
      <c r="HJ72" s="119"/>
      <c r="HK72" s="119"/>
      <c r="HL72" s="119"/>
      <c r="HM72" s="119"/>
      <c r="HN72" s="119"/>
      <c r="HO72" s="119"/>
      <c r="HP72" s="119"/>
      <c r="HQ72" s="119"/>
      <c r="HR72" s="119"/>
      <c r="HS72" s="119"/>
      <c r="HT72" s="119"/>
      <c r="HU72" s="119"/>
      <c r="HV72" s="119"/>
      <c r="HW72" s="119"/>
      <c r="HX72" s="119"/>
      <c r="HY72" s="119"/>
      <c r="HZ72" s="119"/>
      <c r="IA72" s="119"/>
      <c r="IB72" s="119"/>
      <c r="IC72" s="119"/>
      <c r="ID72" s="119"/>
      <c r="IE72" s="119"/>
      <c r="IF72" s="119"/>
      <c r="IG72" s="119"/>
      <c r="IH72" s="119"/>
      <c r="II72" s="119"/>
      <c r="IJ72" s="119"/>
      <c r="IK72" s="119"/>
      <c r="IL72" s="119"/>
      <c r="IM72" s="119"/>
      <c r="IN72" s="119"/>
      <c r="IO72" s="119"/>
      <c r="IP72" s="119"/>
      <c r="IQ72" s="119"/>
      <c r="IR72" s="119"/>
      <c r="IS72" s="119"/>
      <c r="IT72" s="119"/>
      <c r="IU72" s="119"/>
      <c r="IV72" s="119"/>
      <c r="IW72" s="119"/>
      <c r="IX72" s="119"/>
      <c r="IY72" s="119"/>
      <c r="IZ72" s="119"/>
      <c r="JA72" s="119"/>
      <c r="JB72" s="119"/>
      <c r="JC72" s="119"/>
      <c r="JD72" s="119"/>
      <c r="JE72" s="119"/>
      <c r="JF72" s="119"/>
      <c r="JG72" s="119"/>
      <c r="JH72" s="119"/>
      <c r="JI72" s="119"/>
      <c r="JJ72" s="119"/>
      <c r="JK72" s="119"/>
      <c r="JL72" s="119"/>
      <c r="JM72" s="119"/>
      <c r="JN72" s="119"/>
      <c r="JO72" s="119"/>
      <c r="JP72" s="119"/>
      <c r="JQ72" s="119"/>
      <c r="JR72" s="119"/>
      <c r="JS72" s="119"/>
      <c r="JT72" s="119"/>
      <c r="JU72" s="119"/>
      <c r="JV72" s="119"/>
      <c r="JW72" s="119"/>
      <c r="JX72" s="119"/>
      <c r="JY72" s="119"/>
      <c r="JZ72" s="119"/>
      <c r="KA72" s="119"/>
      <c r="KB72" s="119"/>
      <c r="KC72" s="119"/>
      <c r="KD72" s="119"/>
      <c r="KE72" s="119"/>
      <c r="KF72" s="119"/>
      <c r="KG72" s="119"/>
      <c r="KH72" s="119"/>
      <c r="KI72" s="119"/>
      <c r="KJ72" s="119"/>
      <c r="KK72" s="119"/>
      <c r="KL72" s="119"/>
      <c r="KM72" s="119"/>
      <c r="KN72" s="119"/>
      <c r="KO72" s="119"/>
      <c r="KP72" s="119"/>
    </row>
    <row r="73" spans="1:302">
      <c r="B73" s="142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119"/>
      <c r="BZ73" s="119"/>
      <c r="CA73" s="119"/>
      <c r="CB73" s="119"/>
      <c r="CC73" s="119"/>
      <c r="CD73" s="119"/>
      <c r="CE73" s="119"/>
      <c r="CF73" s="119"/>
      <c r="CG73" s="119"/>
      <c r="CH73" s="119"/>
      <c r="CI73" s="119"/>
      <c r="CJ73" s="119"/>
      <c r="CK73" s="119"/>
      <c r="CL73" s="119"/>
      <c r="CM73" s="119"/>
      <c r="CN73" s="119"/>
      <c r="CO73" s="119"/>
      <c r="CP73" s="119"/>
      <c r="CQ73" s="119"/>
      <c r="CR73" s="119"/>
      <c r="CS73" s="119"/>
      <c r="CT73" s="119"/>
      <c r="CU73" s="119"/>
      <c r="CV73" s="119"/>
      <c r="CW73" s="119"/>
      <c r="CX73" s="119"/>
      <c r="CY73" s="119"/>
      <c r="CZ73" s="119"/>
      <c r="DA73" s="119"/>
      <c r="DB73" s="119"/>
      <c r="DC73" s="119"/>
      <c r="DD73" s="119"/>
      <c r="DE73" s="119"/>
      <c r="DF73" s="119"/>
      <c r="DG73" s="119"/>
      <c r="DH73" s="119"/>
      <c r="DI73" s="119"/>
      <c r="DJ73" s="119"/>
      <c r="DK73" s="119"/>
      <c r="DL73" s="119"/>
      <c r="DM73" s="119"/>
      <c r="DN73" s="119"/>
      <c r="DO73" s="119"/>
      <c r="DP73" s="119"/>
      <c r="DQ73" s="119"/>
      <c r="DR73" s="119"/>
      <c r="DS73" s="119"/>
      <c r="DT73" s="119"/>
      <c r="DU73" s="119"/>
      <c r="DV73" s="119"/>
      <c r="DW73" s="119"/>
      <c r="DX73" s="119"/>
      <c r="DY73" s="119"/>
      <c r="DZ73" s="119"/>
      <c r="EA73" s="119"/>
      <c r="EB73" s="119"/>
      <c r="EC73" s="119"/>
      <c r="ED73" s="119"/>
      <c r="EE73" s="119"/>
      <c r="EF73" s="119"/>
      <c r="EG73" s="119"/>
      <c r="EH73" s="119"/>
      <c r="EI73" s="119"/>
      <c r="EJ73" s="119"/>
      <c r="EK73" s="119"/>
      <c r="EL73" s="119"/>
      <c r="EM73" s="119"/>
      <c r="EN73" s="119"/>
      <c r="EO73" s="119"/>
      <c r="EP73" s="119"/>
      <c r="EQ73" s="119"/>
      <c r="ER73" s="119"/>
      <c r="ES73" s="119"/>
      <c r="ET73" s="119"/>
      <c r="EU73" s="119"/>
      <c r="EV73" s="119"/>
      <c r="EW73" s="119"/>
      <c r="EX73" s="119"/>
      <c r="EY73" s="119"/>
      <c r="EZ73" s="119"/>
      <c r="FA73" s="119"/>
      <c r="FB73" s="119"/>
      <c r="FC73" s="119"/>
      <c r="FD73" s="119"/>
      <c r="FE73" s="119"/>
      <c r="FF73" s="119"/>
      <c r="FG73" s="119"/>
      <c r="FH73" s="119"/>
      <c r="FI73" s="119"/>
      <c r="FJ73" s="119"/>
      <c r="FK73" s="119"/>
      <c r="FL73" s="119"/>
      <c r="FM73" s="119"/>
      <c r="FN73" s="119"/>
      <c r="FO73" s="119"/>
      <c r="FP73" s="119"/>
      <c r="FQ73" s="119"/>
      <c r="FR73" s="119"/>
      <c r="FS73" s="119"/>
      <c r="FT73" s="119"/>
      <c r="FU73" s="119"/>
      <c r="FV73" s="119"/>
      <c r="FW73" s="119"/>
      <c r="FX73" s="119"/>
      <c r="FY73" s="119"/>
      <c r="FZ73" s="119"/>
      <c r="GA73" s="119"/>
      <c r="GB73" s="119"/>
      <c r="GC73" s="119"/>
      <c r="GD73" s="119"/>
      <c r="GE73" s="119"/>
      <c r="GF73" s="119"/>
      <c r="GG73" s="119"/>
      <c r="GH73" s="119"/>
      <c r="GI73" s="119"/>
      <c r="GJ73" s="119"/>
      <c r="GK73" s="119"/>
      <c r="GL73" s="119"/>
      <c r="GM73" s="119"/>
      <c r="GN73" s="119"/>
      <c r="GO73" s="119"/>
      <c r="GP73" s="119"/>
      <c r="GQ73" s="119"/>
      <c r="GR73" s="119"/>
      <c r="GS73" s="119"/>
      <c r="GT73" s="119"/>
      <c r="GU73" s="119"/>
      <c r="GV73" s="119"/>
      <c r="GW73" s="119"/>
      <c r="GX73" s="119"/>
      <c r="GY73" s="119"/>
      <c r="GZ73" s="119"/>
      <c r="HA73" s="119"/>
      <c r="HB73" s="119"/>
      <c r="HC73" s="119"/>
      <c r="HD73" s="119"/>
      <c r="HE73" s="119"/>
      <c r="HF73" s="119"/>
      <c r="HG73" s="119"/>
      <c r="HH73" s="119"/>
      <c r="HI73" s="119"/>
      <c r="HJ73" s="119"/>
      <c r="HK73" s="119"/>
      <c r="HL73" s="119"/>
      <c r="HM73" s="119"/>
      <c r="HN73" s="119"/>
      <c r="HO73" s="119"/>
      <c r="HP73" s="119"/>
      <c r="HQ73" s="119"/>
      <c r="HR73" s="119"/>
      <c r="HS73" s="119"/>
      <c r="HT73" s="119"/>
      <c r="HU73" s="119"/>
      <c r="HV73" s="119"/>
      <c r="HW73" s="119"/>
      <c r="HX73" s="119"/>
      <c r="HY73" s="119"/>
      <c r="HZ73" s="119"/>
      <c r="IA73" s="119"/>
      <c r="IB73" s="119"/>
      <c r="IC73" s="119"/>
      <c r="ID73" s="119"/>
      <c r="IE73" s="119"/>
      <c r="IF73" s="119"/>
      <c r="IG73" s="119"/>
      <c r="IH73" s="119"/>
      <c r="II73" s="119"/>
      <c r="IJ73" s="119"/>
      <c r="IK73" s="119"/>
      <c r="IL73" s="119"/>
      <c r="IM73" s="119"/>
      <c r="IN73" s="119"/>
      <c r="IO73" s="119"/>
      <c r="IP73" s="119"/>
      <c r="IQ73" s="119"/>
      <c r="IR73" s="119"/>
      <c r="IS73" s="119"/>
      <c r="IT73" s="119"/>
      <c r="IU73" s="119"/>
      <c r="IV73" s="119"/>
      <c r="IW73" s="119"/>
      <c r="IX73" s="119"/>
      <c r="IY73" s="119"/>
      <c r="IZ73" s="119"/>
      <c r="JA73" s="119"/>
      <c r="JB73" s="119"/>
      <c r="JC73" s="119"/>
      <c r="JD73" s="119"/>
      <c r="JE73" s="119"/>
      <c r="JF73" s="119"/>
      <c r="JG73" s="119"/>
      <c r="JH73" s="119"/>
      <c r="JI73" s="119"/>
      <c r="JJ73" s="119"/>
      <c r="JK73" s="119"/>
      <c r="JL73" s="119"/>
      <c r="JM73" s="119"/>
      <c r="JN73" s="119"/>
      <c r="JO73" s="119"/>
      <c r="JP73" s="119"/>
      <c r="JQ73" s="119"/>
      <c r="JR73" s="119"/>
      <c r="JS73" s="119"/>
      <c r="JT73" s="119"/>
      <c r="JU73" s="119"/>
      <c r="JV73" s="119"/>
      <c r="JW73" s="119"/>
      <c r="JX73" s="119"/>
      <c r="JY73" s="119"/>
      <c r="JZ73" s="119"/>
      <c r="KA73" s="119"/>
      <c r="KB73" s="119"/>
      <c r="KC73" s="119"/>
      <c r="KD73" s="119"/>
      <c r="KE73" s="119"/>
      <c r="KF73" s="119"/>
      <c r="KG73" s="119"/>
      <c r="KH73" s="119"/>
      <c r="KI73" s="119"/>
      <c r="KJ73" s="119"/>
      <c r="KK73" s="119"/>
      <c r="KL73" s="119"/>
      <c r="KM73" s="119"/>
      <c r="KN73" s="119"/>
      <c r="KO73" s="119"/>
      <c r="KP73" s="119"/>
    </row>
    <row r="74" spans="1:302" ht="15">
      <c r="B74" s="124" t="s">
        <v>311</v>
      </c>
      <c r="C74" s="132">
        <v>2025</v>
      </c>
      <c r="D74" s="132">
        <v>2026</v>
      </c>
      <c r="E74" s="132">
        <v>2027</v>
      </c>
      <c r="F74" s="132">
        <v>2028</v>
      </c>
      <c r="G74" s="132">
        <v>2029</v>
      </c>
      <c r="H74" s="132">
        <v>2030</v>
      </c>
      <c r="I74" s="132">
        <v>2031</v>
      </c>
      <c r="J74" s="132">
        <v>2032</v>
      </c>
      <c r="K74" s="132">
        <v>2033</v>
      </c>
      <c r="L74" s="132">
        <v>2034</v>
      </c>
      <c r="M74" s="132">
        <v>2035</v>
      </c>
      <c r="N74" s="132">
        <v>2036</v>
      </c>
      <c r="O74" s="132">
        <v>2037</v>
      </c>
      <c r="P74" s="132">
        <v>2038</v>
      </c>
      <c r="Q74" s="132">
        <v>2039</v>
      </c>
      <c r="R74" s="132">
        <v>2040</v>
      </c>
      <c r="S74" s="132">
        <v>2041</v>
      </c>
    </row>
    <row r="75" spans="1:302">
      <c r="B75" s="142" t="str">
        <f>B69</f>
        <v>REMANENTES DE LOS CRÉDITOS ACTUALES</v>
      </c>
      <c r="C75" s="133">
        <f t="shared" ref="C75:S75" si="194">SUMIF($C$8:$IH$8,C$74,$C$69:$IH$69)</f>
        <v>198721991.20641336</v>
      </c>
      <c r="D75" s="133">
        <f t="shared" si="194"/>
        <v>242453842.45031422</v>
      </c>
      <c r="E75" s="133">
        <f t="shared" si="194"/>
        <v>232920861.26004317</v>
      </c>
      <c r="F75" s="133">
        <f t="shared" si="194"/>
        <v>298490155.21644908</v>
      </c>
      <c r="G75" s="133">
        <f t="shared" si="194"/>
        <v>328083543.50054324</v>
      </c>
      <c r="H75" s="133">
        <f t="shared" si="194"/>
        <v>348240604.76964569</v>
      </c>
      <c r="I75" s="133">
        <f t="shared" si="194"/>
        <v>368482957.18534863</v>
      </c>
      <c r="J75" s="133">
        <f t="shared" si="194"/>
        <v>389286343.53453779</v>
      </c>
      <c r="K75" s="133">
        <f t="shared" si="194"/>
        <v>412850820.74378669</v>
      </c>
      <c r="L75" s="133">
        <f t="shared" si="194"/>
        <v>433951026.68659419</v>
      </c>
      <c r="M75" s="133">
        <f t="shared" si="194"/>
        <v>450377046.89867026</v>
      </c>
      <c r="N75" s="133">
        <f t="shared" si="194"/>
        <v>460106893.8586576</v>
      </c>
      <c r="O75" s="133">
        <f t="shared" si="194"/>
        <v>465425588.03209782</v>
      </c>
      <c r="P75" s="133">
        <f t="shared" si="194"/>
        <v>465696259.6996057</v>
      </c>
      <c r="Q75" s="133">
        <f t="shared" si="194"/>
        <v>459989704.79871905</v>
      </c>
      <c r="R75" s="133">
        <f t="shared" si="194"/>
        <v>1682984106.7731161</v>
      </c>
      <c r="S75" s="133">
        <f t="shared" si="194"/>
        <v>2425230222.2176743</v>
      </c>
    </row>
    <row r="76" spans="1:302" ht="15" thickBot="1"/>
    <row r="77" spans="1:302" ht="46.5" thickTop="1" thickBot="1">
      <c r="B77" s="298" t="s">
        <v>4</v>
      </c>
      <c r="C77" s="145" t="s">
        <v>97</v>
      </c>
      <c r="D77" s="145" t="s">
        <v>98</v>
      </c>
      <c r="E77" s="145" t="s">
        <v>99</v>
      </c>
      <c r="F77" s="145" t="s">
        <v>305</v>
      </c>
      <c r="G77" s="356" t="s">
        <v>306</v>
      </c>
      <c r="H77" s="356" t="s">
        <v>332</v>
      </c>
    </row>
    <row r="78" spans="1:302" ht="15">
      <c r="B78" s="299" t="s">
        <v>277</v>
      </c>
      <c r="C78" s="146">
        <f>+C19</f>
        <v>2.5295219872530792</v>
      </c>
      <c r="D78" s="146">
        <f>+D19</f>
        <v>4.1231376332930658</v>
      </c>
      <c r="E78" s="146">
        <f t="shared" ref="E78:H78" si="195">+E19</f>
        <v>3.1012879117611374</v>
      </c>
      <c r="F78" s="146">
        <f t="shared" si="195"/>
        <v>2.7442526375663978</v>
      </c>
      <c r="G78" s="146">
        <f t="shared" si="195"/>
        <v>3.066193757207059</v>
      </c>
      <c r="H78" s="146">
        <f t="shared" si="195"/>
        <v>3.0308791472695766</v>
      </c>
    </row>
    <row r="79" spans="1:302" ht="15">
      <c r="B79" s="301" t="s">
        <v>278</v>
      </c>
      <c r="C79" s="146">
        <f>+C26</f>
        <v>0</v>
      </c>
      <c r="D79" s="146">
        <f t="shared" ref="D79:H79" si="196">+D26</f>
        <v>0</v>
      </c>
      <c r="E79" s="146">
        <f t="shared" si="196"/>
        <v>0</v>
      </c>
      <c r="F79" s="146">
        <f t="shared" si="196"/>
        <v>0</v>
      </c>
      <c r="G79" s="146">
        <f t="shared" si="196"/>
        <v>0</v>
      </c>
      <c r="H79" s="146">
        <f t="shared" si="196"/>
        <v>0</v>
      </c>
    </row>
    <row r="80" spans="1:302" ht="15.75" thickBot="1">
      <c r="B80" s="302" t="s">
        <v>279</v>
      </c>
      <c r="C80" s="146">
        <f>+C34</f>
        <v>0</v>
      </c>
      <c r="D80" s="146">
        <f t="shared" ref="D80:H80" si="197">+D34</f>
        <v>0</v>
      </c>
      <c r="E80" s="146">
        <f t="shared" si="197"/>
        <v>0</v>
      </c>
      <c r="F80" s="146">
        <f t="shared" si="197"/>
        <v>0</v>
      </c>
      <c r="G80" s="146">
        <f t="shared" si="197"/>
        <v>0</v>
      </c>
      <c r="H80" s="146">
        <f t="shared" si="197"/>
        <v>0</v>
      </c>
    </row>
    <row r="81" spans="2:8" ht="15">
      <c r="B81" s="316" t="s">
        <v>280</v>
      </c>
      <c r="C81" s="146">
        <f>+C42</f>
        <v>2.5295219872355186</v>
      </c>
      <c r="D81" s="146">
        <f t="shared" ref="D81:G81" si="198">+D42</f>
        <v>4.1231376338308419</v>
      </c>
      <c r="E81" s="146">
        <f t="shared" si="198"/>
        <v>3.1012879117604411</v>
      </c>
      <c r="F81" s="146">
        <f t="shared" si="198"/>
        <v>2.744252637795038</v>
      </c>
      <c r="G81" s="146">
        <f t="shared" si="198"/>
        <v>3.0661937571740765</v>
      </c>
      <c r="H81" s="146">
        <f t="shared" ref="H81" si="199">+H42</f>
        <v>3.0308791473023611</v>
      </c>
    </row>
    <row r="82" spans="2:8" ht="15">
      <c r="B82" s="301" t="s">
        <v>281</v>
      </c>
      <c r="C82" s="146">
        <f>+C50</f>
        <v>0</v>
      </c>
      <c r="D82" s="146">
        <f t="shared" ref="D82:G82" si="200">+D50</f>
        <v>0</v>
      </c>
      <c r="E82" s="146">
        <f t="shared" si="200"/>
        <v>0</v>
      </c>
      <c r="F82" s="146">
        <f t="shared" si="200"/>
        <v>0</v>
      </c>
      <c r="G82" s="146">
        <f t="shared" si="200"/>
        <v>0</v>
      </c>
      <c r="H82" s="146">
        <f>+H50</f>
        <v>0</v>
      </c>
    </row>
    <row r="83" spans="2:8" ht="15.75" thickBot="1">
      <c r="B83" s="302" t="s">
        <v>282</v>
      </c>
      <c r="C83" s="146">
        <f>+C58</f>
        <v>0</v>
      </c>
      <c r="D83" s="146">
        <f t="shared" ref="D83:G83" si="201">+D58</f>
        <v>0</v>
      </c>
      <c r="E83" s="146">
        <f t="shared" si="201"/>
        <v>0</v>
      </c>
      <c r="F83" s="146">
        <f t="shared" si="201"/>
        <v>0</v>
      </c>
      <c r="G83" s="146">
        <f t="shared" si="201"/>
        <v>0</v>
      </c>
      <c r="H83" s="146">
        <f>+H58</f>
        <v>0</v>
      </c>
    </row>
    <row r="84" spans="2:8">
      <c r="B84" s="96" t="s">
        <v>262</v>
      </c>
      <c r="C84" s="357">
        <f>+C66</f>
        <v>6.9341514956297937E-2</v>
      </c>
    </row>
  </sheetData>
  <phoneticPr fontId="57" type="noConversion"/>
  <hyperlinks>
    <hyperlink ref="M2" location="Indice!A1" display="Indice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31"/>
  <sheetViews>
    <sheetView workbookViewId="0">
      <selection activeCell="N20" sqref="N20"/>
    </sheetView>
  </sheetViews>
  <sheetFormatPr baseColWidth="10" defaultColWidth="11.375" defaultRowHeight="12.75"/>
  <cols>
    <col min="1" max="1" width="9.375" style="154" customWidth="1"/>
    <col min="2" max="2" width="25.75" style="154" customWidth="1"/>
    <col min="3" max="5" width="19.875" style="154" customWidth="1"/>
    <col min="6" max="9" width="15.375" style="154" bestFit="1" customWidth="1"/>
    <col min="10" max="13" width="14.125" style="154" bestFit="1" customWidth="1"/>
    <col min="14" max="29" width="15.125" style="154" bestFit="1" customWidth="1"/>
    <col min="30" max="16384" width="11.375" style="154"/>
  </cols>
  <sheetData>
    <row r="1" spans="1:29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29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29" t="s">
        <v>0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s="3" customFormat="1" ht="24" customHeight="1">
      <c r="A3" s="32" t="s">
        <v>327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</row>
    <row r="8" spans="1:29" s="26" customFormat="1" ht="15">
      <c r="B8" s="290" t="s">
        <v>239</v>
      </c>
      <c r="C8" s="491" t="s">
        <v>28</v>
      </c>
      <c r="D8" s="491"/>
      <c r="E8" s="491"/>
      <c r="F8" s="491"/>
      <c r="G8" s="491"/>
      <c r="H8" s="490" t="s">
        <v>29</v>
      </c>
      <c r="I8" s="490"/>
      <c r="J8" s="490"/>
      <c r="K8" s="490"/>
    </row>
    <row r="9" spans="1:29" s="26" customFormat="1">
      <c r="B9" s="58" t="s">
        <v>30</v>
      </c>
      <c r="C9" s="291">
        <f>'Ingresos Fideicomiso'!C11</f>
        <v>2020</v>
      </c>
      <c r="D9" s="291">
        <f>'Ingresos Fideicomiso'!D11</f>
        <v>2021</v>
      </c>
      <c r="E9" s="291">
        <f>'Ingresos Fideicomiso'!E11</f>
        <v>2022</v>
      </c>
      <c r="F9" s="291">
        <f>'Ingresos Fideicomiso'!F11</f>
        <v>2023</v>
      </c>
      <c r="G9" s="291">
        <f>'Ingresos Fideicomiso'!G11</f>
        <v>2024</v>
      </c>
      <c r="H9" s="292">
        <f>'Ingresos Fideicomiso'!H11</f>
        <v>2025</v>
      </c>
      <c r="I9" s="292">
        <f>'Ingresos Fideicomiso'!I11</f>
        <v>2026</v>
      </c>
      <c r="J9" s="292">
        <f>'Ingresos Fideicomiso'!J11</f>
        <v>2027</v>
      </c>
      <c r="K9" s="292">
        <f>'Ingresos Fideicomiso'!K11</f>
        <v>2028</v>
      </c>
      <c r="L9" s="292">
        <f>'Ingresos Fideicomiso'!L11</f>
        <v>2029</v>
      </c>
      <c r="M9" s="292">
        <f>'Ingresos Fideicomiso'!M11</f>
        <v>2030</v>
      </c>
      <c r="N9" s="292">
        <f>'Ingresos Fideicomiso'!N11</f>
        <v>2031</v>
      </c>
    </row>
    <row r="10" spans="1:29" s="34" customFormat="1" ht="15">
      <c r="B10" s="50" t="s">
        <v>346</v>
      </c>
      <c r="C10" s="293">
        <v>7701209098</v>
      </c>
      <c r="D10" s="412">
        <v>8071732236.5900002</v>
      </c>
      <c r="E10" s="293">
        <v>8706725023</v>
      </c>
      <c r="F10" s="293">
        <v>10993424521</v>
      </c>
      <c r="G10" s="411">
        <v>12686931560.24</v>
      </c>
      <c r="H10" s="293">
        <f t="shared" ref="H10:N10" si="0">+G10*(1+H12)</f>
        <v>13067539507.047199</v>
      </c>
      <c r="I10" s="293">
        <f t="shared" si="0"/>
        <v>13459565692.258615</v>
      </c>
      <c r="J10" s="293">
        <f t="shared" si="0"/>
        <v>13863352663.026375</v>
      </c>
      <c r="K10" s="293">
        <f t="shared" si="0"/>
        <v>14279253242.917166</v>
      </c>
      <c r="L10" s="293">
        <f t="shared" si="0"/>
        <v>14707630840.204681</v>
      </c>
      <c r="M10" s="293">
        <f t="shared" si="0"/>
        <v>15148859765.410822</v>
      </c>
      <c r="N10" s="293">
        <f t="shared" si="0"/>
        <v>15603325558.373146</v>
      </c>
    </row>
    <row r="11" spans="1:29" s="26" customFormat="1" ht="15">
      <c r="B11" s="58" t="s">
        <v>27</v>
      </c>
      <c r="C11" s="293">
        <f>'Ingresos Fideicomiso'!C24</f>
        <v>4973589080.8200006</v>
      </c>
      <c r="D11" s="293">
        <f>'Ingresos Fideicomiso'!D24</f>
        <v>5093431635.3699999</v>
      </c>
      <c r="E11" s="293">
        <f>'Ingresos Fideicomiso'!E24</f>
        <v>5566636570.7200012</v>
      </c>
      <c r="F11" s="293">
        <f>'Ingresos Fideicomiso'!F24</f>
        <v>6819055940.8100004</v>
      </c>
      <c r="G11" s="411">
        <f>'Ingresos Fideicomiso'!G24</f>
        <v>8105882869.75</v>
      </c>
      <c r="H11" s="71">
        <f>+'Ingresos Fideicomiso'!H25</f>
        <v>8349059355.8425007</v>
      </c>
      <c r="I11" s="71">
        <f>+'Ingresos Fideicomiso'!I25</f>
        <v>8599531136.5177765</v>
      </c>
      <c r="J11" s="71">
        <f>+'Ingresos Fideicomiso'!J25</f>
        <v>8857517070.6133099</v>
      </c>
      <c r="K11" s="71">
        <f>+'Ingresos Fideicomiso'!K25</f>
        <v>9123242582.7317085</v>
      </c>
      <c r="L11" s="71">
        <f>+'Ingresos Fideicomiso'!L25</f>
        <v>9396939860.2136593</v>
      </c>
      <c r="M11" s="71">
        <f>+'Ingresos Fideicomiso'!M25</f>
        <v>9678848056.0200691</v>
      </c>
      <c r="N11" s="71">
        <f>+'Ingresos Fideicomiso'!N25</f>
        <v>9969213497.7006721</v>
      </c>
    </row>
    <row r="12" spans="1:29" s="26" customFormat="1" ht="14.25">
      <c r="B12" s="58" t="s">
        <v>31</v>
      </c>
      <c r="C12" s="294"/>
      <c r="D12" s="406">
        <f>+D10/C10-1</f>
        <v>4.8112333255076134E-2</v>
      </c>
      <c r="E12" s="406">
        <f>+E10/D10-1</f>
        <v>7.8668712959965692E-2</v>
      </c>
      <c r="F12" s="406">
        <f>+F10/E10-1</f>
        <v>0.2626360074493419</v>
      </c>
      <c r="G12" s="406">
        <f>+G10/F10-1</f>
        <v>0.15404727034828936</v>
      </c>
      <c r="H12" s="294">
        <f>+C16</f>
        <v>0.03</v>
      </c>
      <c r="I12" s="294">
        <f>IF(AND(I9=$D$19,$A$19=1),-C19,$C$16)</f>
        <v>0.03</v>
      </c>
      <c r="J12" s="294">
        <f>IF(AND(J9=$D$19,$A$19=1),-D19,$C$16)</f>
        <v>0.03</v>
      </c>
      <c r="K12" s="294">
        <f>IF(AND(K9=$D$19,$A$19=1),-E19,$C$16)</f>
        <v>0.03</v>
      </c>
      <c r="L12" s="294">
        <f>IF(AND(L9=$D$19,$A$19=1),-F19,$C$16)</f>
        <v>0.03</v>
      </c>
      <c r="M12" s="294">
        <f>IF(AND(M9=$D$19,$A$19=1),-G19,$C$16)</f>
        <v>0.03</v>
      </c>
      <c r="N12" s="294">
        <f>IF(AND(N9=$D$19,$A$19=1),-#REF!,$C$16)</f>
        <v>0.03</v>
      </c>
    </row>
    <row r="13" spans="1:29" s="26" customFormat="1" ht="14.25">
      <c r="B13" s="58" t="s">
        <v>32</v>
      </c>
      <c r="C13" s="294"/>
      <c r="D13" s="406">
        <f>D11/C11-1</f>
        <v>2.4095789298749448E-2</v>
      </c>
      <c r="E13" s="406">
        <f>E11/D11-1</f>
        <v>9.2904935066557837E-2</v>
      </c>
      <c r="F13" s="406">
        <f>F11/E11-1</f>
        <v>0.22498673196623087</v>
      </c>
      <c r="G13" s="406">
        <f t="shared" ref="G13" si="1">G11/F11-1</f>
        <v>0.18871042269043836</v>
      </c>
      <c r="H13" s="294">
        <f>H11/G11-1</f>
        <v>3.0000000000000027E-2</v>
      </c>
      <c r="I13" s="294">
        <f t="shared" ref="I13:K13" si="2">I11/H11-1</f>
        <v>3.0000000000000027E-2</v>
      </c>
      <c r="J13" s="294">
        <f t="shared" si="2"/>
        <v>3.0000000000000027E-2</v>
      </c>
      <c r="K13" s="294">
        <f t="shared" si="2"/>
        <v>3.0000000000000027E-2</v>
      </c>
      <c r="L13" s="294">
        <f t="shared" ref="L13" si="3">L11/K11-1</f>
        <v>3.0000000000000027E-2</v>
      </c>
      <c r="M13" s="294">
        <f t="shared" ref="M13" si="4">M11/L11-1</f>
        <v>3.0000000000000027E-2</v>
      </c>
      <c r="N13" s="294">
        <f t="shared" ref="N13" si="5">N11/M11-1</f>
        <v>3.0000000000000027E-2</v>
      </c>
    </row>
    <row r="14" spans="1:29" s="26" customFormat="1" ht="14.25">
      <c r="B14" s="50" t="s">
        <v>351</v>
      </c>
      <c r="C14" s="59">
        <f>(G10/C10)^(1/5)-1</f>
        <v>0.10499302428282609</v>
      </c>
      <c r="E14" s="60"/>
      <c r="F14" s="60"/>
      <c r="G14" s="60"/>
      <c r="H14" s="60"/>
      <c r="I14" s="60"/>
      <c r="J14" s="60"/>
      <c r="K14" s="60"/>
      <c r="L14" s="60"/>
      <c r="M14" s="60"/>
    </row>
    <row r="15" spans="1:29" s="26" customFormat="1" ht="14.25">
      <c r="B15" s="50" t="s">
        <v>352</v>
      </c>
      <c r="C15" s="59">
        <f>(G11/C11)^(1/5)-1</f>
        <v>0.10262055571436179</v>
      </c>
      <c r="E15" s="60"/>
      <c r="F15" s="60"/>
      <c r="G15" s="60"/>
      <c r="H15" s="60"/>
      <c r="I15" s="60"/>
      <c r="J15" s="60"/>
      <c r="K15" s="60"/>
      <c r="L15" s="60"/>
      <c r="M15" s="60"/>
    </row>
    <row r="16" spans="1:29" s="26" customFormat="1" ht="15">
      <c r="B16" s="61" t="s">
        <v>33</v>
      </c>
      <c r="C16" s="360">
        <f>Resultados!F38</f>
        <v>0.03</v>
      </c>
      <c r="E16" s="60"/>
      <c r="F16" s="60"/>
      <c r="G16" s="60"/>
      <c r="H16" s="60"/>
      <c r="I16"/>
      <c r="J16"/>
      <c r="K16"/>
      <c r="L16"/>
    </row>
    <row r="17" spans="1:12" s="26" customFormat="1" ht="14.25">
      <c r="A17"/>
      <c r="B17"/>
      <c r="C17"/>
      <c r="D17"/>
      <c r="I17"/>
      <c r="J17"/>
      <c r="K17"/>
      <c r="L17"/>
    </row>
    <row r="18" spans="1:12">
      <c r="C18" s="364"/>
    </row>
    <row r="19" spans="1:12" ht="15">
      <c r="A19" s="154">
        <f>+Resultados!F42</f>
        <v>0</v>
      </c>
      <c r="B19" s="61" t="str">
        <f>+Resultados!B42</f>
        <v>Caida de Ingresos</v>
      </c>
      <c r="C19" s="360">
        <f>+Resultados!D42</f>
        <v>0.05</v>
      </c>
      <c r="D19" s="154">
        <f>+Resultados!C42</f>
        <v>2026</v>
      </c>
    </row>
    <row r="21" spans="1:12" ht="14.25">
      <c r="E21"/>
      <c r="F21"/>
      <c r="G21"/>
      <c r="H21"/>
    </row>
    <row r="22" spans="1:12" ht="14.25">
      <c r="E22"/>
      <c r="F22"/>
      <c r="G22"/>
      <c r="H22"/>
    </row>
    <row r="23" spans="1:12" ht="15">
      <c r="B23" s="432" t="s">
        <v>358</v>
      </c>
      <c r="D23" s="423"/>
    </row>
    <row r="24" spans="1:12">
      <c r="B24" s="424" t="s">
        <v>354</v>
      </c>
      <c r="C24" s="426">
        <v>2020</v>
      </c>
      <c r="D24" s="426">
        <v>2021</v>
      </c>
      <c r="E24" s="426">
        <v>2022</v>
      </c>
      <c r="F24" s="426">
        <v>2023</v>
      </c>
      <c r="G24" s="426">
        <v>2024</v>
      </c>
      <c r="H24" s="425">
        <v>45778</v>
      </c>
    </row>
    <row r="25" spans="1:12" ht="14.25">
      <c r="B25" s="428" t="s">
        <v>347</v>
      </c>
      <c r="C25" s="427">
        <v>0</v>
      </c>
      <c r="D25" s="427">
        <v>0</v>
      </c>
      <c r="E25" s="427">
        <v>0</v>
      </c>
      <c r="F25" s="427">
        <v>37974305.710000001</v>
      </c>
      <c r="G25" s="427">
        <v>166517459.86000001</v>
      </c>
      <c r="H25" s="427">
        <v>69823880.609999999</v>
      </c>
    </row>
    <row r="26" spans="1:12" ht="14.25">
      <c r="B26" s="428" t="s">
        <v>340</v>
      </c>
      <c r="C26" s="427">
        <v>116553517.48</v>
      </c>
      <c r="D26" s="427">
        <v>128304691.87</v>
      </c>
      <c r="E26" s="427">
        <v>132872186.58000001</v>
      </c>
      <c r="F26" s="427">
        <v>151864598.30000001</v>
      </c>
      <c r="G26" s="427">
        <v>166519401.81</v>
      </c>
      <c r="H26" s="427">
        <v>69823880.609999999</v>
      </c>
    </row>
    <row r="27" spans="1:12" ht="15">
      <c r="B27" s="428" t="s">
        <v>348</v>
      </c>
      <c r="C27" s="429">
        <v>116553517.48</v>
      </c>
      <c r="D27" s="429">
        <v>128304691.87</v>
      </c>
      <c r="E27" s="429">
        <v>132872186.58000001</v>
      </c>
      <c r="F27" s="429">
        <v>189838904.01000002</v>
      </c>
      <c r="G27" s="429">
        <v>333036861.67000002</v>
      </c>
      <c r="H27" s="429">
        <v>139647761.22</v>
      </c>
    </row>
    <row r="28" spans="1:12" ht="14.25">
      <c r="B28" s="428" t="s">
        <v>355</v>
      </c>
      <c r="C28" s="427">
        <v>140526742.11000001</v>
      </c>
      <c r="D28" s="427">
        <v>152612537.76000002</v>
      </c>
      <c r="E28" s="427">
        <v>95402974</v>
      </c>
      <c r="F28" s="427">
        <v>126322113.55</v>
      </c>
      <c r="G28" s="427">
        <v>146950371.44</v>
      </c>
      <c r="H28" s="427">
        <v>71915646.659999996</v>
      </c>
    </row>
    <row r="29" spans="1:12" ht="14.25">
      <c r="B29" s="428" t="s">
        <v>356</v>
      </c>
      <c r="C29" s="427">
        <v>299368999.88</v>
      </c>
      <c r="D29" s="427">
        <v>404331817.14999998</v>
      </c>
      <c r="E29" s="427">
        <v>427211879.43000001</v>
      </c>
      <c r="F29" s="427">
        <v>464118312.06999999</v>
      </c>
      <c r="G29" s="427">
        <v>607793108.50999999</v>
      </c>
      <c r="H29" s="427">
        <v>264145785.29999998</v>
      </c>
    </row>
    <row r="30" spans="1:12" ht="14.25">
      <c r="B30" s="428" t="s">
        <v>357</v>
      </c>
      <c r="C30" s="427">
        <v>209816359.68000001</v>
      </c>
      <c r="D30" s="427">
        <v>230177066.15000001</v>
      </c>
      <c r="E30" s="427">
        <v>195192105.84</v>
      </c>
      <c r="F30" s="427">
        <v>545068614.46000004</v>
      </c>
      <c r="G30" s="427">
        <v>767773745.09000003</v>
      </c>
      <c r="H30" s="427">
        <v>258496895.25999999</v>
      </c>
    </row>
    <row r="31" spans="1:12" ht="15">
      <c r="B31" s="430" t="s">
        <v>26</v>
      </c>
      <c r="C31" s="431">
        <v>766265619.1500001</v>
      </c>
      <c r="D31" s="431">
        <v>915426112.92999995</v>
      </c>
      <c r="E31" s="431">
        <v>850679145.85000002</v>
      </c>
      <c r="F31" s="431">
        <v>1325347944.0900002</v>
      </c>
      <c r="G31" s="431">
        <v>1855554086.71</v>
      </c>
      <c r="H31" s="431">
        <v>734206088.43999994</v>
      </c>
    </row>
  </sheetData>
  <mergeCells count="2">
    <mergeCell ref="H8:K8"/>
    <mergeCell ref="C8:G8"/>
  </mergeCells>
  <hyperlinks>
    <hyperlink ref="L2" location="Indice!A1" display="Indice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F72"/>
  <sheetViews>
    <sheetView workbookViewId="0">
      <selection activeCell="H25" sqref="H25"/>
    </sheetView>
  </sheetViews>
  <sheetFormatPr baseColWidth="10" defaultColWidth="11.375" defaultRowHeight="12.75"/>
  <cols>
    <col min="1" max="1" width="9.375" style="154" customWidth="1"/>
    <col min="2" max="2" width="19.875" style="154" customWidth="1"/>
    <col min="3" max="7" width="15.375" style="154" bestFit="1" customWidth="1"/>
    <col min="8" max="8" width="15.875" style="154" bestFit="1" customWidth="1"/>
    <col min="9" max="10" width="14.875" style="154" bestFit="1" customWidth="1"/>
    <col min="11" max="11" width="16.875" style="154" bestFit="1" customWidth="1"/>
    <col min="12" max="13" width="15.375" style="154" bestFit="1" customWidth="1"/>
    <col min="14" max="33" width="15.875" style="154" bestFit="1" customWidth="1"/>
    <col min="34" max="290" width="11.375" style="154"/>
    <col min="291" max="291" width="14" style="154" bestFit="1" customWidth="1"/>
    <col min="292" max="16384" width="11.375" style="154"/>
  </cols>
  <sheetData>
    <row r="1" spans="1:33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29" t="s">
        <v>0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s="3" customFormat="1" ht="24" customHeight="1">
      <c r="A3" s="32" t="s">
        <v>107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s="11" customFormat="1" ht="6.75" customHeight="1" thickBot="1">
      <c r="A4" s="7"/>
      <c r="B4" s="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6" spans="1:33" ht="36.75" customHeight="1">
      <c r="B6" s="492" t="s">
        <v>108</v>
      </c>
      <c r="C6" s="492"/>
      <c r="D6" s="492"/>
      <c r="E6" s="492"/>
      <c r="F6" s="492"/>
      <c r="G6" s="492"/>
      <c r="H6" s="154">
        <f>+Resultados!C42</f>
        <v>2026</v>
      </c>
      <c r="I6" s="157">
        <f>+Resultados!D42</f>
        <v>0.05</v>
      </c>
      <c r="J6" s="155">
        <f>+Resultados!F42</f>
        <v>0</v>
      </c>
      <c r="K6" s="154" t="s">
        <v>337</v>
      </c>
    </row>
    <row r="7" spans="1:33" ht="10.5" customHeight="1"/>
    <row r="8" spans="1:33" ht="7.5" customHeight="1">
      <c r="B8" s="493" t="s">
        <v>109</v>
      </c>
      <c r="C8" s="493"/>
      <c r="D8" s="493"/>
      <c r="E8" s="493"/>
      <c r="F8" s="493"/>
      <c r="G8" s="493"/>
    </row>
    <row r="9" spans="1:33" ht="38.25" customHeight="1">
      <c r="B9" s="493"/>
      <c r="C9" s="493"/>
      <c r="D9" s="493"/>
      <c r="E9" s="493"/>
      <c r="F9" s="493"/>
      <c r="G9" s="493"/>
      <c r="H9" s="155"/>
      <c r="I9" s="156"/>
      <c r="J9" s="155"/>
    </row>
    <row r="10" spans="1:33">
      <c r="H10" s="157">
        <f>+Resultados!F38</f>
        <v>0.03</v>
      </c>
      <c r="I10" s="158">
        <f>IF(AND(I11=$H$6,J6=1),-$I$6,$H$10)</f>
        <v>0.03</v>
      </c>
      <c r="J10" s="158">
        <f>IF(AND(J11=$H$6,K6=1),-$I$6,$H$10)</f>
        <v>0.03</v>
      </c>
      <c r="K10" s="158">
        <f t="shared" ref="K10:AG10" si="0">IF(AND(K11=$H$6,L6=1),-$I$6,$H$10)</f>
        <v>0.03</v>
      </c>
      <c r="L10" s="158">
        <f t="shared" si="0"/>
        <v>0.03</v>
      </c>
      <c r="M10" s="158">
        <f t="shared" si="0"/>
        <v>0.03</v>
      </c>
      <c r="N10" s="158">
        <f t="shared" si="0"/>
        <v>0.03</v>
      </c>
      <c r="O10" s="158">
        <f t="shared" si="0"/>
        <v>0.03</v>
      </c>
      <c r="P10" s="158">
        <f t="shared" si="0"/>
        <v>0.03</v>
      </c>
      <c r="Q10" s="158">
        <f t="shared" si="0"/>
        <v>0.03</v>
      </c>
      <c r="R10" s="158">
        <f t="shared" si="0"/>
        <v>0.03</v>
      </c>
      <c r="S10" s="158">
        <f t="shared" si="0"/>
        <v>0.03</v>
      </c>
      <c r="T10" s="158">
        <f t="shared" si="0"/>
        <v>0.03</v>
      </c>
      <c r="U10" s="158">
        <f t="shared" si="0"/>
        <v>0.03</v>
      </c>
      <c r="V10" s="158">
        <f t="shared" si="0"/>
        <v>0.03</v>
      </c>
      <c r="W10" s="158">
        <f t="shared" si="0"/>
        <v>0.03</v>
      </c>
      <c r="X10" s="158">
        <f t="shared" si="0"/>
        <v>0.03</v>
      </c>
      <c r="Y10" s="158">
        <f t="shared" si="0"/>
        <v>0.03</v>
      </c>
      <c r="Z10" s="158">
        <f t="shared" si="0"/>
        <v>0.03</v>
      </c>
      <c r="AA10" s="158">
        <f t="shared" si="0"/>
        <v>0.03</v>
      </c>
      <c r="AB10" s="158">
        <f t="shared" si="0"/>
        <v>0.03</v>
      </c>
      <c r="AC10" s="158">
        <f t="shared" si="0"/>
        <v>0.03</v>
      </c>
      <c r="AD10" s="158">
        <f t="shared" si="0"/>
        <v>0.03</v>
      </c>
      <c r="AE10" s="158">
        <f t="shared" si="0"/>
        <v>0.03</v>
      </c>
      <c r="AF10" s="158">
        <f t="shared" si="0"/>
        <v>0.03</v>
      </c>
      <c r="AG10" s="158">
        <f t="shared" si="0"/>
        <v>0.03</v>
      </c>
    </row>
    <row r="11" spans="1:33" ht="24" customHeight="1">
      <c r="B11" s="57" t="s">
        <v>110</v>
      </c>
      <c r="C11" s="57">
        <v>2020</v>
      </c>
      <c r="D11" s="57">
        <v>2021</v>
      </c>
      <c r="E11" s="57">
        <v>2022</v>
      </c>
      <c r="F11" s="57">
        <v>2023</v>
      </c>
      <c r="G11" s="57">
        <v>2024</v>
      </c>
      <c r="H11" s="57">
        <v>2025</v>
      </c>
      <c r="I11" s="57">
        <v>2026</v>
      </c>
      <c r="J11" s="57">
        <v>2027</v>
      </c>
      <c r="K11" s="57">
        <v>2028</v>
      </c>
      <c r="L11" s="57">
        <v>2029</v>
      </c>
      <c r="M11" s="57">
        <v>2030</v>
      </c>
      <c r="N11" s="57">
        <v>2031</v>
      </c>
      <c r="O11" s="57">
        <v>2032</v>
      </c>
      <c r="P11" s="57">
        <v>2033</v>
      </c>
      <c r="Q11" s="57">
        <v>2034</v>
      </c>
      <c r="R11" s="57">
        <v>2035</v>
      </c>
      <c r="S11" s="57">
        <v>2036</v>
      </c>
      <c r="T11" s="57">
        <v>2037</v>
      </c>
      <c r="U11" s="57">
        <v>2038</v>
      </c>
      <c r="V11" s="57">
        <v>2039</v>
      </c>
      <c r="W11" s="57">
        <v>2040</v>
      </c>
      <c r="X11" s="57">
        <v>2041</v>
      </c>
      <c r="Y11" s="57">
        <v>2042</v>
      </c>
      <c r="Z11" s="57">
        <v>2043</v>
      </c>
      <c r="AA11" s="57">
        <v>2044</v>
      </c>
      <c r="AB11" s="57">
        <v>2045</v>
      </c>
      <c r="AC11" s="57">
        <v>2046</v>
      </c>
      <c r="AD11" s="57">
        <v>2047</v>
      </c>
      <c r="AE11" s="57">
        <v>2048</v>
      </c>
      <c r="AF11" s="57">
        <v>2049</v>
      </c>
      <c r="AG11" s="57">
        <v>2050</v>
      </c>
    </row>
    <row r="12" spans="1:33" ht="24" customHeight="1">
      <c r="A12" s="155">
        <v>1</v>
      </c>
      <c r="B12" s="159" t="s">
        <v>111</v>
      </c>
      <c r="C12" s="160">
        <v>469168767.52999997</v>
      </c>
      <c r="D12" s="161">
        <v>416154954.06999999</v>
      </c>
      <c r="E12" s="161">
        <v>407421116.85000008</v>
      </c>
      <c r="F12" s="161">
        <v>528824517.98999995</v>
      </c>
      <c r="G12" s="161">
        <v>624770087.48000002</v>
      </c>
      <c r="H12" s="162">
        <f t="shared" ref="H12:AG12" si="1">+H$24*$H32</f>
        <v>645986102.298033</v>
      </c>
      <c r="I12" s="162">
        <f t="shared" si="1"/>
        <v>665365685.36697412</v>
      </c>
      <c r="J12" s="162">
        <f t="shared" si="1"/>
        <v>685326655.92798328</v>
      </c>
      <c r="K12" s="162">
        <f t="shared" si="1"/>
        <v>705886455.60582268</v>
      </c>
      <c r="L12" s="162">
        <f t="shared" si="1"/>
        <v>727063049.27399743</v>
      </c>
      <c r="M12" s="162">
        <f t="shared" si="1"/>
        <v>748874940.75221729</v>
      </c>
      <c r="N12" s="162">
        <f t="shared" si="1"/>
        <v>771341188.97478402</v>
      </c>
      <c r="O12" s="162">
        <f t="shared" si="1"/>
        <v>794481424.64402759</v>
      </c>
      <c r="P12" s="162">
        <f t="shared" si="1"/>
        <v>818315867.38334835</v>
      </c>
      <c r="Q12" s="162">
        <f t="shared" si="1"/>
        <v>842865343.40484869</v>
      </c>
      <c r="R12" s="162">
        <f t="shared" si="1"/>
        <v>868151303.7069943</v>
      </c>
      <c r="S12" s="162">
        <f t="shared" si="1"/>
        <v>894195842.81820416</v>
      </c>
      <c r="T12" s="162">
        <f t="shared" si="1"/>
        <v>921021718.10275042</v>
      </c>
      <c r="U12" s="162">
        <f t="shared" si="1"/>
        <v>948652369.64583302</v>
      </c>
      <c r="V12" s="162">
        <f t="shared" si="1"/>
        <v>977111940.73520803</v>
      </c>
      <c r="W12" s="162">
        <f t="shared" si="1"/>
        <v>1006425298.9572643</v>
      </c>
      <c r="X12" s="162">
        <f t="shared" si="1"/>
        <v>1036618057.9259821</v>
      </c>
      <c r="Y12" s="162">
        <f t="shared" si="1"/>
        <v>1067716599.6637616</v>
      </c>
      <c r="Z12" s="162">
        <f t="shared" si="1"/>
        <v>1099748097.6536746</v>
      </c>
      <c r="AA12" s="162">
        <f t="shared" si="1"/>
        <v>1132740540.5832846</v>
      </c>
      <c r="AB12" s="162">
        <f t="shared" si="1"/>
        <v>1166722756.8007832</v>
      </c>
      <c r="AC12" s="162">
        <f t="shared" si="1"/>
        <v>1201724439.5048068</v>
      </c>
      <c r="AD12" s="162">
        <f t="shared" si="1"/>
        <v>1237776172.6899509</v>
      </c>
      <c r="AE12" s="162">
        <f t="shared" si="1"/>
        <v>1274909457.8706496</v>
      </c>
      <c r="AF12" s="162">
        <f t="shared" si="1"/>
        <v>1313156741.6067693</v>
      </c>
      <c r="AG12" s="162">
        <f t="shared" si="1"/>
        <v>1352551443.8549724</v>
      </c>
    </row>
    <row r="13" spans="1:33" ht="20.100000000000001" customHeight="1">
      <c r="A13" s="155">
        <v>2</v>
      </c>
      <c r="B13" s="159" t="s">
        <v>112</v>
      </c>
      <c r="C13" s="160">
        <v>402229774.36000001</v>
      </c>
      <c r="D13" s="161">
        <v>384896249.43000007</v>
      </c>
      <c r="E13" s="161">
        <v>392574473.76999998</v>
      </c>
      <c r="F13" s="161">
        <v>481462392.34999996</v>
      </c>
      <c r="G13" s="161">
        <v>586447590.33000004</v>
      </c>
      <c r="H13" s="162">
        <f t="shared" ref="H13:AG13" si="2">+H$24*$H33</f>
        <v>591703030.67713642</v>
      </c>
      <c r="I13" s="162">
        <f t="shared" si="2"/>
        <v>609454121.59745061</v>
      </c>
      <c r="J13" s="162">
        <f t="shared" si="2"/>
        <v>627737745.24537408</v>
      </c>
      <c r="K13" s="162">
        <f t="shared" si="2"/>
        <v>646569877.60273516</v>
      </c>
      <c r="L13" s="162">
        <f t="shared" si="2"/>
        <v>665966973.93081725</v>
      </c>
      <c r="M13" s="162">
        <f t="shared" si="2"/>
        <v>685945983.14874172</v>
      </c>
      <c r="N13" s="162">
        <f t="shared" si="2"/>
        <v>706524362.64320421</v>
      </c>
      <c r="O13" s="162">
        <f t="shared" si="2"/>
        <v>727720093.52250028</v>
      </c>
      <c r="P13" s="162">
        <f t="shared" si="2"/>
        <v>749551696.32817531</v>
      </c>
      <c r="Q13" s="162">
        <f t="shared" si="2"/>
        <v>772038247.21802056</v>
      </c>
      <c r="R13" s="162">
        <f t="shared" si="2"/>
        <v>795199394.63456118</v>
      </c>
      <c r="S13" s="162">
        <f t="shared" si="2"/>
        <v>819055376.47359812</v>
      </c>
      <c r="T13" s="162">
        <f t="shared" si="2"/>
        <v>843627037.76780605</v>
      </c>
      <c r="U13" s="162">
        <f t="shared" si="2"/>
        <v>868935848.9008404</v>
      </c>
      <c r="V13" s="162">
        <f t="shared" si="2"/>
        <v>895003924.36786568</v>
      </c>
      <c r="W13" s="162">
        <f t="shared" si="2"/>
        <v>921854042.09890163</v>
      </c>
      <c r="X13" s="162">
        <f t="shared" si="2"/>
        <v>949509663.36186862</v>
      </c>
      <c r="Y13" s="162">
        <f t="shared" si="2"/>
        <v>977994953.26272464</v>
      </c>
      <c r="Z13" s="162">
        <f t="shared" si="2"/>
        <v>1007334801.8606066</v>
      </c>
      <c r="AA13" s="162">
        <f t="shared" si="2"/>
        <v>1037554845.9164246</v>
      </c>
      <c r="AB13" s="162">
        <f t="shared" si="2"/>
        <v>1068681491.2939174</v>
      </c>
      <c r="AC13" s="162">
        <f t="shared" si="2"/>
        <v>1100741936.0327349</v>
      </c>
      <c r="AD13" s="162">
        <f t="shared" si="2"/>
        <v>1133764194.1137171</v>
      </c>
      <c r="AE13" s="162">
        <f t="shared" si="2"/>
        <v>1167777119.9371285</v>
      </c>
      <c r="AF13" s="162">
        <f t="shared" si="2"/>
        <v>1202810433.5352426</v>
      </c>
      <c r="AG13" s="162">
        <f t="shared" si="2"/>
        <v>1238894746.5412998</v>
      </c>
    </row>
    <row r="14" spans="1:33" ht="20.100000000000001" customHeight="1">
      <c r="A14" s="155">
        <v>3</v>
      </c>
      <c r="B14" s="159" t="s">
        <v>113</v>
      </c>
      <c r="C14" s="160">
        <v>425695192.13999999</v>
      </c>
      <c r="D14" s="161">
        <v>444791386.37000006</v>
      </c>
      <c r="E14" s="161">
        <v>445948262.25999999</v>
      </c>
      <c r="F14" s="161">
        <v>570828843.00999999</v>
      </c>
      <c r="G14" s="161">
        <v>556816400.88</v>
      </c>
      <c r="H14" s="162">
        <f t="shared" ref="H14:AG14" si="3">+H$24*$H34</f>
        <v>648511822.0277549</v>
      </c>
      <c r="I14" s="162">
        <f t="shared" si="3"/>
        <v>667967176.68858755</v>
      </c>
      <c r="J14" s="162">
        <f t="shared" si="3"/>
        <v>688006191.98924518</v>
      </c>
      <c r="K14" s="162">
        <f t="shared" si="3"/>
        <v>708646377.74892247</v>
      </c>
      <c r="L14" s="162">
        <f t="shared" si="3"/>
        <v>729905769.08139014</v>
      </c>
      <c r="M14" s="162">
        <f t="shared" si="3"/>
        <v>751802942.15383184</v>
      </c>
      <c r="N14" s="162">
        <f t="shared" si="3"/>
        <v>774357030.4184469</v>
      </c>
      <c r="O14" s="162">
        <f t="shared" si="3"/>
        <v>797587741.33100033</v>
      </c>
      <c r="P14" s="162">
        <f t="shared" si="3"/>
        <v>821515373.57093036</v>
      </c>
      <c r="Q14" s="162">
        <f t="shared" si="3"/>
        <v>846160834.77805817</v>
      </c>
      <c r="R14" s="162">
        <f t="shared" si="3"/>
        <v>871545659.82140005</v>
      </c>
      <c r="S14" s="162">
        <f t="shared" si="3"/>
        <v>897692029.61604214</v>
      </c>
      <c r="T14" s="162">
        <f t="shared" si="3"/>
        <v>924622790.5045234</v>
      </c>
      <c r="U14" s="162">
        <f t="shared" si="3"/>
        <v>952361474.21965921</v>
      </c>
      <c r="V14" s="162">
        <f t="shared" si="3"/>
        <v>980932318.44624913</v>
      </c>
      <c r="W14" s="162">
        <f t="shared" si="3"/>
        <v>1010360287.9996365</v>
      </c>
      <c r="X14" s="162">
        <f t="shared" si="3"/>
        <v>1040671096.6396255</v>
      </c>
      <c r="Y14" s="162">
        <f t="shared" si="3"/>
        <v>1071891229.5388143</v>
      </c>
      <c r="Z14" s="162">
        <f t="shared" si="3"/>
        <v>1104047966.424979</v>
      </c>
      <c r="AA14" s="162">
        <f t="shared" si="3"/>
        <v>1137169405.4177282</v>
      </c>
      <c r="AB14" s="162">
        <f t="shared" si="3"/>
        <v>1171284487.58026</v>
      </c>
      <c r="AC14" s="162">
        <f t="shared" si="3"/>
        <v>1206423022.2076678</v>
      </c>
      <c r="AD14" s="162">
        <f t="shared" si="3"/>
        <v>1242615712.873898</v>
      </c>
      <c r="AE14" s="162">
        <f t="shared" si="3"/>
        <v>1279894184.2601149</v>
      </c>
      <c r="AF14" s="162">
        <f t="shared" si="3"/>
        <v>1318291009.7879186</v>
      </c>
      <c r="AG14" s="162">
        <f t="shared" si="3"/>
        <v>1357839740.0815561</v>
      </c>
    </row>
    <row r="15" spans="1:33" ht="20.100000000000001" customHeight="1">
      <c r="A15" s="155">
        <v>4</v>
      </c>
      <c r="B15" s="159" t="s">
        <v>114</v>
      </c>
      <c r="C15" s="160">
        <v>324395599.85000002</v>
      </c>
      <c r="D15" s="161">
        <v>431701609.12000006</v>
      </c>
      <c r="E15" s="161">
        <v>421755891.18999994</v>
      </c>
      <c r="F15" s="161">
        <v>469488233</v>
      </c>
      <c r="G15" s="161">
        <v>622697584.11999989</v>
      </c>
      <c r="H15" s="162">
        <f t="shared" ref="H15:AG15" si="4">+H$24*$H35</f>
        <v>594099378.25710285</v>
      </c>
      <c r="I15" s="162">
        <f t="shared" si="4"/>
        <v>611922359.60481596</v>
      </c>
      <c r="J15" s="162">
        <f t="shared" si="4"/>
        <v>630280030.39296043</v>
      </c>
      <c r="K15" s="162">
        <f t="shared" si="4"/>
        <v>649188431.30474913</v>
      </c>
      <c r="L15" s="162">
        <f t="shared" si="4"/>
        <v>668664084.2438916</v>
      </c>
      <c r="M15" s="162">
        <f t="shared" si="4"/>
        <v>688724006.77120841</v>
      </c>
      <c r="N15" s="162">
        <f t="shared" si="4"/>
        <v>709385726.97434473</v>
      </c>
      <c r="O15" s="162">
        <f t="shared" si="4"/>
        <v>730667298.78357518</v>
      </c>
      <c r="P15" s="162">
        <f t="shared" si="4"/>
        <v>752587317.74708235</v>
      </c>
      <c r="Q15" s="162">
        <f t="shared" si="4"/>
        <v>775164937.27949476</v>
      </c>
      <c r="R15" s="162">
        <f t="shared" si="4"/>
        <v>798419885.39787972</v>
      </c>
      <c r="S15" s="162">
        <f t="shared" si="4"/>
        <v>822372481.9598161</v>
      </c>
      <c r="T15" s="162">
        <f t="shared" si="4"/>
        <v>847043656.41861069</v>
      </c>
      <c r="U15" s="162">
        <f t="shared" si="4"/>
        <v>872454966.1111691</v>
      </c>
      <c r="V15" s="162">
        <f t="shared" si="4"/>
        <v>898628615.09450424</v>
      </c>
      <c r="W15" s="162">
        <f t="shared" si="4"/>
        <v>925587473.54733932</v>
      </c>
      <c r="X15" s="162">
        <f t="shared" si="4"/>
        <v>953355097.7537595</v>
      </c>
      <c r="Y15" s="162">
        <f t="shared" si="4"/>
        <v>981955750.68637228</v>
      </c>
      <c r="Z15" s="162">
        <f t="shared" si="4"/>
        <v>1011414423.2069635</v>
      </c>
      <c r="AA15" s="162">
        <f t="shared" si="4"/>
        <v>1041756855.9031724</v>
      </c>
      <c r="AB15" s="162">
        <f t="shared" si="4"/>
        <v>1073009561.5802675</v>
      </c>
      <c r="AC15" s="162">
        <f t="shared" si="4"/>
        <v>1105199848.4276755</v>
      </c>
      <c r="AD15" s="162">
        <f t="shared" si="4"/>
        <v>1138355843.8805058</v>
      </c>
      <c r="AE15" s="162">
        <f t="shared" si="4"/>
        <v>1172506519.1969211</v>
      </c>
      <c r="AF15" s="162">
        <f t="shared" si="4"/>
        <v>1207681714.7728288</v>
      </c>
      <c r="AG15" s="162">
        <f t="shared" si="4"/>
        <v>1243912166.2160137</v>
      </c>
    </row>
    <row r="16" spans="1:33" ht="20.100000000000001" customHeight="1">
      <c r="A16" s="155">
        <v>5</v>
      </c>
      <c r="B16" s="159" t="s">
        <v>115</v>
      </c>
      <c r="C16" s="160">
        <v>363840292.11000001</v>
      </c>
      <c r="D16" s="161">
        <v>437419117.41000009</v>
      </c>
      <c r="E16" s="161">
        <v>502257156.02000004</v>
      </c>
      <c r="F16" s="161">
        <v>593392171.79999983</v>
      </c>
      <c r="G16" s="161">
        <v>649098584.82999992</v>
      </c>
      <c r="H16" s="162">
        <f t="shared" ref="H16:AG16" si="5">+H$24*$H36</f>
        <v>665986663.49520826</v>
      </c>
      <c r="I16" s="162">
        <f t="shared" si="5"/>
        <v>685966263.40006459</v>
      </c>
      <c r="J16" s="162">
        <f t="shared" si="5"/>
        <v>706545251.30206656</v>
      </c>
      <c r="K16" s="162">
        <f t="shared" si="5"/>
        <v>727741608.84112835</v>
      </c>
      <c r="L16" s="162">
        <f t="shared" si="5"/>
        <v>749573857.10636222</v>
      </c>
      <c r="M16" s="162">
        <f t="shared" si="5"/>
        <v>772061072.81955314</v>
      </c>
      <c r="N16" s="162">
        <f t="shared" si="5"/>
        <v>795222905.0041399</v>
      </c>
      <c r="O16" s="162">
        <f t="shared" si="5"/>
        <v>819079592.15426409</v>
      </c>
      <c r="P16" s="162">
        <f t="shared" si="5"/>
        <v>843651979.91889203</v>
      </c>
      <c r="Q16" s="162">
        <f t="shared" si="5"/>
        <v>868961539.3164587</v>
      </c>
      <c r="R16" s="162">
        <f t="shared" si="5"/>
        <v>895030385.49595261</v>
      </c>
      <c r="S16" s="162">
        <f t="shared" si="5"/>
        <v>921881297.06083119</v>
      </c>
      <c r="T16" s="162">
        <f t="shared" si="5"/>
        <v>949537735.97265613</v>
      </c>
      <c r="U16" s="162">
        <f t="shared" si="5"/>
        <v>978023868.05183589</v>
      </c>
      <c r="V16" s="162">
        <f t="shared" si="5"/>
        <v>1007364584.0933911</v>
      </c>
      <c r="W16" s="162">
        <f t="shared" si="5"/>
        <v>1037585521.6161928</v>
      </c>
      <c r="X16" s="162">
        <f t="shared" si="5"/>
        <v>1068713087.2646786</v>
      </c>
      <c r="Y16" s="162">
        <f t="shared" si="5"/>
        <v>1100774479.8826189</v>
      </c>
      <c r="Z16" s="162">
        <f t="shared" si="5"/>
        <v>1133797714.2790976</v>
      </c>
      <c r="AA16" s="162">
        <f t="shared" si="5"/>
        <v>1167811645.7074704</v>
      </c>
      <c r="AB16" s="162">
        <f t="shared" si="5"/>
        <v>1202845995.0786946</v>
      </c>
      <c r="AC16" s="162">
        <f t="shared" si="5"/>
        <v>1238931374.9310555</v>
      </c>
      <c r="AD16" s="162">
        <f t="shared" si="5"/>
        <v>1276099316.178987</v>
      </c>
      <c r="AE16" s="162">
        <f t="shared" si="5"/>
        <v>1314382295.6643569</v>
      </c>
      <c r="AF16" s="162">
        <f t="shared" si="5"/>
        <v>1353813764.5342877</v>
      </c>
      <c r="AG16" s="162">
        <f t="shared" si="5"/>
        <v>1394428177.4703162</v>
      </c>
    </row>
    <row r="17" spans="1:33" ht="20.100000000000001" customHeight="1">
      <c r="A17" s="155">
        <v>6</v>
      </c>
      <c r="B17" s="159" t="s">
        <v>116</v>
      </c>
      <c r="C17" s="160">
        <v>384979949.43000007</v>
      </c>
      <c r="D17" s="161">
        <v>405820349.31</v>
      </c>
      <c r="E17" s="161">
        <v>538038932.18000007</v>
      </c>
      <c r="F17" s="161">
        <v>581321689.6400001</v>
      </c>
      <c r="G17" s="161">
        <v>669849528.90999997</v>
      </c>
      <c r="H17" s="162">
        <f t="shared" ref="H17:AG17" si="6">+H$24*$H37</f>
        <v>674407257.57539415</v>
      </c>
      <c r="I17" s="162">
        <f t="shared" si="6"/>
        <v>694639475.30265605</v>
      </c>
      <c r="J17" s="162">
        <f t="shared" si="6"/>
        <v>715478659.56173575</v>
      </c>
      <c r="K17" s="162">
        <f t="shared" si="6"/>
        <v>736943019.34858763</v>
      </c>
      <c r="L17" s="162">
        <f t="shared" si="6"/>
        <v>759051309.92904532</v>
      </c>
      <c r="M17" s="162">
        <f t="shared" si="6"/>
        <v>781822849.22691667</v>
      </c>
      <c r="N17" s="162">
        <f t="shared" si="6"/>
        <v>805277534.70372427</v>
      </c>
      <c r="O17" s="162">
        <f t="shared" si="6"/>
        <v>829435860.74483609</v>
      </c>
      <c r="P17" s="162">
        <f t="shared" si="6"/>
        <v>854318936.56718111</v>
      </c>
      <c r="Q17" s="162">
        <f t="shared" si="6"/>
        <v>879948504.66419649</v>
      </c>
      <c r="R17" s="162">
        <f t="shared" si="6"/>
        <v>906346959.80412245</v>
      </c>
      <c r="S17" s="162">
        <f t="shared" si="6"/>
        <v>933537368.59824622</v>
      </c>
      <c r="T17" s="162">
        <f t="shared" si="6"/>
        <v>961543489.65619373</v>
      </c>
      <c r="U17" s="162">
        <f t="shared" si="6"/>
        <v>990389794.34587955</v>
      </c>
      <c r="V17" s="162">
        <f t="shared" si="6"/>
        <v>1020101488.1762561</v>
      </c>
      <c r="W17" s="162">
        <f t="shared" si="6"/>
        <v>1050704532.8215437</v>
      </c>
      <c r="X17" s="162">
        <f t="shared" si="6"/>
        <v>1082225668.80619</v>
      </c>
      <c r="Y17" s="162">
        <f t="shared" si="6"/>
        <v>1114692438.8703756</v>
      </c>
      <c r="Z17" s="162">
        <f t="shared" si="6"/>
        <v>1148133212.0364871</v>
      </c>
      <c r="AA17" s="162">
        <f t="shared" si="6"/>
        <v>1182577208.3975816</v>
      </c>
      <c r="AB17" s="162">
        <f t="shared" si="6"/>
        <v>1218054524.649509</v>
      </c>
      <c r="AC17" s="162">
        <f t="shared" si="6"/>
        <v>1254596160.3889945</v>
      </c>
      <c r="AD17" s="162">
        <f t="shared" si="6"/>
        <v>1292234045.2006643</v>
      </c>
      <c r="AE17" s="162">
        <f t="shared" si="6"/>
        <v>1331001066.5566843</v>
      </c>
      <c r="AF17" s="162">
        <f t="shared" si="6"/>
        <v>1370931098.5533848</v>
      </c>
      <c r="AG17" s="162">
        <f t="shared" si="6"/>
        <v>1412059031.5099864</v>
      </c>
    </row>
    <row r="18" spans="1:33" ht="20.100000000000001" customHeight="1">
      <c r="A18" s="155">
        <v>7</v>
      </c>
      <c r="B18" s="159" t="s">
        <v>117</v>
      </c>
      <c r="C18" s="160">
        <v>410164308.74000007</v>
      </c>
      <c r="D18" s="161">
        <v>343619329.11999995</v>
      </c>
      <c r="E18" s="161">
        <v>492809901.90999997</v>
      </c>
      <c r="F18" s="161">
        <v>614620907.05000007</v>
      </c>
      <c r="G18" s="161">
        <v>684816440.92000008</v>
      </c>
      <c r="H18" s="162">
        <f t="shared" ref="H18:AG18" si="7">+H$24*$H38</f>
        <v>660741089.76599431</v>
      </c>
      <c r="I18" s="162">
        <f t="shared" si="7"/>
        <v>680563322.45897412</v>
      </c>
      <c r="J18" s="162">
        <f t="shared" si="7"/>
        <v>700980222.13274348</v>
      </c>
      <c r="K18" s="162">
        <f t="shared" si="7"/>
        <v>722009628.79672563</v>
      </c>
      <c r="L18" s="162">
        <f t="shared" si="7"/>
        <v>743669917.66062737</v>
      </c>
      <c r="M18" s="162">
        <f t="shared" si="7"/>
        <v>765980015.19044614</v>
      </c>
      <c r="N18" s="162">
        <f t="shared" si="7"/>
        <v>788959415.64615977</v>
      </c>
      <c r="O18" s="162">
        <f t="shared" si="7"/>
        <v>812628198.11554456</v>
      </c>
      <c r="P18" s="162">
        <f t="shared" si="7"/>
        <v>837007044.05901086</v>
      </c>
      <c r="Q18" s="162">
        <f t="shared" si="7"/>
        <v>862117255.38078117</v>
      </c>
      <c r="R18" s="162">
        <f t="shared" si="7"/>
        <v>887980773.04220462</v>
      </c>
      <c r="S18" s="162">
        <f t="shared" si="7"/>
        <v>914620196.2334708</v>
      </c>
      <c r="T18" s="162">
        <f t="shared" si="7"/>
        <v>942058802.12047505</v>
      </c>
      <c r="U18" s="162">
        <f t="shared" si="7"/>
        <v>970320566.18408942</v>
      </c>
      <c r="V18" s="162">
        <f t="shared" si="7"/>
        <v>999430183.16961217</v>
      </c>
      <c r="W18" s="162">
        <f t="shared" si="7"/>
        <v>1029413088.6647005</v>
      </c>
      <c r="X18" s="162">
        <f t="shared" si="7"/>
        <v>1060295481.3246415</v>
      </c>
      <c r="Y18" s="162">
        <f t="shared" si="7"/>
        <v>1092104345.7643807</v>
      </c>
      <c r="Z18" s="162">
        <f t="shared" si="7"/>
        <v>1124867476.1373122</v>
      </c>
      <c r="AA18" s="162">
        <f t="shared" si="7"/>
        <v>1158613500.4214315</v>
      </c>
      <c r="AB18" s="162">
        <f t="shared" si="7"/>
        <v>1193371905.4340744</v>
      </c>
      <c r="AC18" s="162">
        <f t="shared" si="7"/>
        <v>1229173062.5970967</v>
      </c>
      <c r="AD18" s="162">
        <f t="shared" si="7"/>
        <v>1266048254.4750097</v>
      </c>
      <c r="AE18" s="162">
        <f t="shared" si="7"/>
        <v>1304029702.1092601</v>
      </c>
      <c r="AF18" s="162">
        <f t="shared" si="7"/>
        <v>1343150593.172538</v>
      </c>
      <c r="AG18" s="162">
        <f t="shared" si="7"/>
        <v>1383445110.9677141</v>
      </c>
    </row>
    <row r="19" spans="1:33" ht="20.100000000000001" customHeight="1">
      <c r="A19" s="155">
        <v>8</v>
      </c>
      <c r="B19" s="159" t="s">
        <v>118</v>
      </c>
      <c r="C19" s="160">
        <v>422860483.06000006</v>
      </c>
      <c r="D19" s="161">
        <v>398384987.64000005</v>
      </c>
      <c r="E19" s="161">
        <v>445042861.95000011</v>
      </c>
      <c r="F19" s="161">
        <v>626709828.5999999</v>
      </c>
      <c r="G19" s="161">
        <v>667249938.87</v>
      </c>
      <c r="H19" s="162">
        <f t="shared" ref="H19:AG19" si="8">+H$24*$H39</f>
        <v>667666632.6572181</v>
      </c>
      <c r="I19" s="162">
        <f t="shared" si="8"/>
        <v>687696631.63693476</v>
      </c>
      <c r="J19" s="162">
        <f t="shared" si="8"/>
        <v>708327530.58604276</v>
      </c>
      <c r="K19" s="162">
        <f t="shared" si="8"/>
        <v>729577356.50362396</v>
      </c>
      <c r="L19" s="162">
        <f t="shared" si="8"/>
        <v>751464677.19873261</v>
      </c>
      <c r="M19" s="162">
        <f t="shared" si="8"/>
        <v>774008617.51469457</v>
      </c>
      <c r="N19" s="162">
        <f t="shared" si="8"/>
        <v>797228876.04013562</v>
      </c>
      <c r="O19" s="162">
        <f t="shared" si="8"/>
        <v>821145742.32133973</v>
      </c>
      <c r="P19" s="162">
        <f t="shared" si="8"/>
        <v>845780114.59097993</v>
      </c>
      <c r="Q19" s="162">
        <f t="shared" si="8"/>
        <v>871153518.02870917</v>
      </c>
      <c r="R19" s="162">
        <f t="shared" si="8"/>
        <v>897288123.56957066</v>
      </c>
      <c r="S19" s="162">
        <f t="shared" si="8"/>
        <v>924206767.27665782</v>
      </c>
      <c r="T19" s="162">
        <f t="shared" si="8"/>
        <v>951932970.29495764</v>
      </c>
      <c r="U19" s="162">
        <f t="shared" si="8"/>
        <v>980490959.40380633</v>
      </c>
      <c r="V19" s="162">
        <f t="shared" si="8"/>
        <v>1009905688.1859207</v>
      </c>
      <c r="W19" s="162">
        <f t="shared" si="8"/>
        <v>1040202858.8314983</v>
      </c>
      <c r="X19" s="162">
        <f t="shared" si="8"/>
        <v>1071408944.5964432</v>
      </c>
      <c r="Y19" s="162">
        <f t="shared" si="8"/>
        <v>1103551212.9343364</v>
      </c>
      <c r="Z19" s="162">
        <f t="shared" si="8"/>
        <v>1136657749.3223667</v>
      </c>
      <c r="AA19" s="162">
        <f t="shared" si="8"/>
        <v>1170757481.8020375</v>
      </c>
      <c r="AB19" s="162">
        <f t="shared" si="8"/>
        <v>1205880206.2560987</v>
      </c>
      <c r="AC19" s="162">
        <f t="shared" si="8"/>
        <v>1242056612.4437816</v>
      </c>
      <c r="AD19" s="162">
        <f t="shared" si="8"/>
        <v>1279318310.8170953</v>
      </c>
      <c r="AE19" s="162">
        <f t="shared" si="8"/>
        <v>1317697860.1416082</v>
      </c>
      <c r="AF19" s="162">
        <f t="shared" si="8"/>
        <v>1357228795.9458566</v>
      </c>
      <c r="AG19" s="162">
        <f t="shared" si="8"/>
        <v>1397945659.8242321</v>
      </c>
    </row>
    <row r="20" spans="1:33" ht="20.100000000000001" customHeight="1">
      <c r="A20" s="155">
        <v>9</v>
      </c>
      <c r="B20" s="159" t="s">
        <v>119</v>
      </c>
      <c r="C20" s="160">
        <v>451695856.64999998</v>
      </c>
      <c r="D20" s="163">
        <v>476966765.23000002</v>
      </c>
      <c r="E20" s="161">
        <v>447094895.06999993</v>
      </c>
      <c r="F20" s="161">
        <v>645888237.53999996</v>
      </c>
      <c r="G20" s="161">
        <v>661144512.85000002</v>
      </c>
      <c r="H20" s="162">
        <f t="shared" ref="H20:AG20" si="9">+H$24*$H40</f>
        <v>705501995.15591073</v>
      </c>
      <c r="I20" s="162">
        <f t="shared" si="9"/>
        <v>726667055.01058805</v>
      </c>
      <c r="J20" s="162">
        <f t="shared" si="9"/>
        <v>748467066.66090572</v>
      </c>
      <c r="K20" s="162">
        <f t="shared" si="9"/>
        <v>770921078.66073275</v>
      </c>
      <c r="L20" s="162">
        <f t="shared" si="9"/>
        <v>794048711.02055478</v>
      </c>
      <c r="M20" s="162">
        <f t="shared" si="9"/>
        <v>817870172.35117137</v>
      </c>
      <c r="N20" s="162">
        <f t="shared" si="9"/>
        <v>842406277.5217067</v>
      </c>
      <c r="O20" s="162">
        <f t="shared" si="9"/>
        <v>867678465.84735799</v>
      </c>
      <c r="P20" s="162">
        <f t="shared" si="9"/>
        <v>893708819.8227787</v>
      </c>
      <c r="Q20" s="162">
        <f t="shared" si="9"/>
        <v>920520084.41746187</v>
      </c>
      <c r="R20" s="162">
        <f t="shared" si="9"/>
        <v>948135686.94998586</v>
      </c>
      <c r="S20" s="162">
        <f t="shared" si="9"/>
        <v>976579757.55848551</v>
      </c>
      <c r="T20" s="162">
        <f t="shared" si="9"/>
        <v>1005877150.2852402</v>
      </c>
      <c r="U20" s="162">
        <f t="shared" si="9"/>
        <v>1036053464.7937975</v>
      </c>
      <c r="V20" s="162">
        <f t="shared" si="9"/>
        <v>1067135068.7376115</v>
      </c>
      <c r="W20" s="162">
        <f t="shared" si="9"/>
        <v>1099149120.7997398</v>
      </c>
      <c r="X20" s="162">
        <f t="shared" si="9"/>
        <v>1132123594.423732</v>
      </c>
      <c r="Y20" s="162">
        <f t="shared" si="9"/>
        <v>1166087302.256444</v>
      </c>
      <c r="Z20" s="162">
        <f t="shared" si="9"/>
        <v>1201069921.3241374</v>
      </c>
      <c r="AA20" s="162">
        <f t="shared" si="9"/>
        <v>1237102018.9638615</v>
      </c>
      <c r="AB20" s="162">
        <f t="shared" si="9"/>
        <v>1274215079.5327773</v>
      </c>
      <c r="AC20" s="162">
        <f t="shared" si="9"/>
        <v>1312441531.9187605</v>
      </c>
      <c r="AD20" s="162">
        <f t="shared" si="9"/>
        <v>1351814777.8763235</v>
      </c>
      <c r="AE20" s="162">
        <f t="shared" si="9"/>
        <v>1392369221.2126133</v>
      </c>
      <c r="AF20" s="162">
        <f t="shared" si="9"/>
        <v>1434140297.8489916</v>
      </c>
      <c r="AG20" s="162">
        <f t="shared" si="9"/>
        <v>1477164506.7844615</v>
      </c>
    </row>
    <row r="21" spans="1:33" ht="20.100000000000001" customHeight="1">
      <c r="A21" s="155">
        <v>10</v>
      </c>
      <c r="B21" s="159" t="s">
        <v>120</v>
      </c>
      <c r="C21" s="164">
        <v>440914034.85000002</v>
      </c>
      <c r="D21" s="163">
        <v>460582484.61000007</v>
      </c>
      <c r="E21" s="161">
        <v>472372050.14000005</v>
      </c>
      <c r="F21" s="161">
        <v>601117026.16000009</v>
      </c>
      <c r="G21" s="161">
        <v>965159937.16999996</v>
      </c>
      <c r="H21" s="162">
        <f t="shared" ref="H21:AG21" si="10">+H$24*$H41</f>
        <v>753642565.58658624</v>
      </c>
      <c r="I21" s="162">
        <f t="shared" si="10"/>
        <v>776251842.55418384</v>
      </c>
      <c r="J21" s="162">
        <f t="shared" si="10"/>
        <v>799539397.83080947</v>
      </c>
      <c r="K21" s="162">
        <f t="shared" si="10"/>
        <v>823525579.7657336</v>
      </c>
      <c r="L21" s="162">
        <f t="shared" si="10"/>
        <v>848231347.15870559</v>
      </c>
      <c r="M21" s="162">
        <f t="shared" si="10"/>
        <v>873678287.57346678</v>
      </c>
      <c r="N21" s="162">
        <f t="shared" si="10"/>
        <v>899888636.20067096</v>
      </c>
      <c r="O21" s="162">
        <f t="shared" si="10"/>
        <v>926885295.28669107</v>
      </c>
      <c r="P21" s="162">
        <f t="shared" si="10"/>
        <v>954691854.14529181</v>
      </c>
      <c r="Q21" s="162">
        <f t="shared" si="10"/>
        <v>983332609.76965046</v>
      </c>
      <c r="R21" s="162">
        <f t="shared" si="10"/>
        <v>1012832588.0627401</v>
      </c>
      <c r="S21" s="162">
        <f t="shared" si="10"/>
        <v>1043217565.7046224</v>
      </c>
      <c r="T21" s="162">
        <f t="shared" si="10"/>
        <v>1074514092.6757612</v>
      </c>
      <c r="U21" s="162">
        <f t="shared" si="10"/>
        <v>1106749515.4560339</v>
      </c>
      <c r="V21" s="162">
        <f t="shared" si="10"/>
        <v>1139952000.9197152</v>
      </c>
      <c r="W21" s="162">
        <f t="shared" si="10"/>
        <v>1174150560.9473066</v>
      </c>
      <c r="X21" s="162">
        <f t="shared" si="10"/>
        <v>1209375077.7757258</v>
      </c>
      <c r="Y21" s="162">
        <f t="shared" si="10"/>
        <v>1245656330.1089976</v>
      </c>
      <c r="Z21" s="162">
        <f t="shared" si="10"/>
        <v>1283026020.0122676</v>
      </c>
      <c r="AA21" s="162">
        <f t="shared" si="10"/>
        <v>1321516800.6126354</v>
      </c>
      <c r="AB21" s="162">
        <f t="shared" si="10"/>
        <v>1361162304.6310146</v>
      </c>
      <c r="AC21" s="162">
        <f t="shared" si="10"/>
        <v>1401997173.7699451</v>
      </c>
      <c r="AD21" s="162">
        <f t="shared" si="10"/>
        <v>1444057088.9830434</v>
      </c>
      <c r="AE21" s="162">
        <f t="shared" si="10"/>
        <v>1487378801.6525347</v>
      </c>
      <c r="AF21" s="162">
        <f t="shared" si="10"/>
        <v>1532000165.702111</v>
      </c>
      <c r="AG21" s="162">
        <f t="shared" si="10"/>
        <v>1577960170.6731744</v>
      </c>
    </row>
    <row r="22" spans="1:33" ht="20.100000000000001" customHeight="1">
      <c r="A22" s="155">
        <v>11</v>
      </c>
      <c r="B22" s="159" t="s">
        <v>121</v>
      </c>
      <c r="C22" s="160">
        <v>425410730.47000003</v>
      </c>
      <c r="D22" s="163">
        <v>430636928.32000011</v>
      </c>
      <c r="E22" s="161">
        <v>489123122.67999995</v>
      </c>
      <c r="F22" s="161">
        <v>547605128.24000001</v>
      </c>
      <c r="G22" s="161">
        <v>756983702.51000011</v>
      </c>
      <c r="H22" s="162">
        <f t="shared" ref="H22:AG22" si="11">+H$24*$H42</f>
        <v>690433351.02886403</v>
      </c>
      <c r="I22" s="162">
        <f t="shared" si="11"/>
        <v>711146351.55972993</v>
      </c>
      <c r="J22" s="162">
        <f t="shared" si="11"/>
        <v>732480742.10652196</v>
      </c>
      <c r="K22" s="162">
        <f t="shared" si="11"/>
        <v>754455164.36971748</v>
      </c>
      <c r="L22" s="162">
        <f t="shared" si="11"/>
        <v>777088819.30080891</v>
      </c>
      <c r="M22" s="162">
        <f t="shared" si="11"/>
        <v>800401483.87983322</v>
      </c>
      <c r="N22" s="162">
        <f t="shared" si="11"/>
        <v>824413528.39622843</v>
      </c>
      <c r="O22" s="162">
        <f t="shared" si="11"/>
        <v>849145934.2481153</v>
      </c>
      <c r="P22" s="162">
        <f t="shared" si="11"/>
        <v>874620312.27555871</v>
      </c>
      <c r="Q22" s="162">
        <f t="shared" si="11"/>
        <v>900858921.64382541</v>
      </c>
      <c r="R22" s="162">
        <f t="shared" si="11"/>
        <v>927884689.29314029</v>
      </c>
      <c r="S22" s="162">
        <f t="shared" si="11"/>
        <v>955721229.97193456</v>
      </c>
      <c r="T22" s="162">
        <f t="shared" si="11"/>
        <v>984392866.87109268</v>
      </c>
      <c r="U22" s="162">
        <f t="shared" si="11"/>
        <v>1013924652.8772255</v>
      </c>
      <c r="V22" s="162">
        <f t="shared" si="11"/>
        <v>1044342392.4635423</v>
      </c>
      <c r="W22" s="162">
        <f t="shared" si="11"/>
        <v>1075672664.2374487</v>
      </c>
      <c r="X22" s="162">
        <f t="shared" si="11"/>
        <v>1107942844.164572</v>
      </c>
      <c r="Y22" s="162">
        <f t="shared" si="11"/>
        <v>1141181129.4895091</v>
      </c>
      <c r="Z22" s="162">
        <f t="shared" si="11"/>
        <v>1175416563.3741946</v>
      </c>
      <c r="AA22" s="162">
        <f t="shared" si="11"/>
        <v>1210679060.2754202</v>
      </c>
      <c r="AB22" s="162">
        <f t="shared" si="11"/>
        <v>1246999432.083683</v>
      </c>
      <c r="AC22" s="162">
        <f t="shared" si="11"/>
        <v>1284409415.0461934</v>
      </c>
      <c r="AD22" s="162">
        <f t="shared" si="11"/>
        <v>1322941697.4975793</v>
      </c>
      <c r="AE22" s="162">
        <f t="shared" si="11"/>
        <v>1362629948.4225068</v>
      </c>
      <c r="AF22" s="162">
        <f t="shared" si="11"/>
        <v>1403508846.8751822</v>
      </c>
      <c r="AG22" s="162">
        <f t="shared" si="11"/>
        <v>1445614112.2814374</v>
      </c>
    </row>
    <row r="23" spans="1:33" ht="23.25" customHeight="1">
      <c r="A23" s="155">
        <v>12</v>
      </c>
      <c r="B23" s="159" t="s">
        <v>122</v>
      </c>
      <c r="C23" s="160">
        <v>452234091.62999994</v>
      </c>
      <c r="D23" s="163">
        <v>462457474.73999995</v>
      </c>
      <c r="E23" s="161">
        <v>512197906.70000005</v>
      </c>
      <c r="F23" s="161">
        <v>557796965.43000007</v>
      </c>
      <c r="G23" s="161">
        <v>660848560.88</v>
      </c>
      <c r="H23" s="162">
        <f t="shared" ref="H23:AG23" si="12">+H$24*$H43</f>
        <v>699103605.41369772</v>
      </c>
      <c r="I23" s="162">
        <f t="shared" si="12"/>
        <v>720076713.57610869</v>
      </c>
      <c r="J23" s="162">
        <f t="shared" si="12"/>
        <v>741679014.983392</v>
      </c>
      <c r="K23" s="162">
        <f t="shared" si="12"/>
        <v>763929385.43289363</v>
      </c>
      <c r="L23" s="162">
        <f t="shared" si="12"/>
        <v>786847266.99588037</v>
      </c>
      <c r="M23" s="162">
        <f t="shared" si="12"/>
        <v>810452685.00575686</v>
      </c>
      <c r="N23" s="162">
        <f t="shared" si="12"/>
        <v>834766265.55592966</v>
      </c>
      <c r="O23" s="162">
        <f t="shared" si="12"/>
        <v>859809253.52260756</v>
      </c>
      <c r="P23" s="162">
        <f t="shared" si="12"/>
        <v>885603531.12828577</v>
      </c>
      <c r="Q23" s="162">
        <f t="shared" si="12"/>
        <v>912171637.06213427</v>
      </c>
      <c r="R23" s="162">
        <f t="shared" si="12"/>
        <v>939536786.17399848</v>
      </c>
      <c r="S23" s="162">
        <f t="shared" si="12"/>
        <v>967722889.75921845</v>
      </c>
      <c r="T23" s="162">
        <f t="shared" si="12"/>
        <v>996754576.45199513</v>
      </c>
      <c r="U23" s="162">
        <f t="shared" si="12"/>
        <v>1026657213.745555</v>
      </c>
      <c r="V23" s="162">
        <f t="shared" si="12"/>
        <v>1057456930.1579218</v>
      </c>
      <c r="W23" s="162">
        <f t="shared" si="12"/>
        <v>1089180638.0626595</v>
      </c>
      <c r="X23" s="162">
        <f t="shared" si="12"/>
        <v>1121856057.2045391</v>
      </c>
      <c r="Y23" s="162">
        <f t="shared" si="12"/>
        <v>1155511738.9206753</v>
      </c>
      <c r="Z23" s="162">
        <f t="shared" si="12"/>
        <v>1190177091.0882957</v>
      </c>
      <c r="AA23" s="162">
        <f t="shared" si="12"/>
        <v>1225882403.8209445</v>
      </c>
      <c r="AB23" s="162">
        <f t="shared" si="12"/>
        <v>1262658875.9355729</v>
      </c>
      <c r="AC23" s="162">
        <f t="shared" si="12"/>
        <v>1300538642.21364</v>
      </c>
      <c r="AD23" s="162">
        <f t="shared" si="12"/>
        <v>1339554801.4800494</v>
      </c>
      <c r="AE23" s="162">
        <f t="shared" si="12"/>
        <v>1379741445.5244508</v>
      </c>
      <c r="AF23" s="162">
        <f t="shared" si="12"/>
        <v>1421133688.8901844</v>
      </c>
      <c r="AG23" s="162">
        <f t="shared" si="12"/>
        <v>1463767699.55689</v>
      </c>
    </row>
    <row r="24" spans="1:33" ht="28.5" customHeight="1">
      <c r="B24" s="165" t="s">
        <v>123</v>
      </c>
      <c r="C24" s="166">
        <f>+SUM(C12:C23)</f>
        <v>4973589080.8200006</v>
      </c>
      <c r="D24" s="167">
        <f>SUM(D12:D23)</f>
        <v>5093431635.3699999</v>
      </c>
      <c r="E24" s="167">
        <f>SUM(E12:E23)</f>
        <v>5566636570.7200012</v>
      </c>
      <c r="F24" s="167">
        <f>SUM(F12:F23)</f>
        <v>6819055940.8100004</v>
      </c>
      <c r="G24" s="167">
        <f>SUM(G12:G23)</f>
        <v>8105882869.75</v>
      </c>
      <c r="H24" s="168">
        <f>+H27</f>
        <v>7997783493.9389009</v>
      </c>
      <c r="I24" s="168">
        <f t="shared" ref="I24:AG24" si="13">+I27</f>
        <v>8237716998.7570686</v>
      </c>
      <c r="J24" s="168">
        <f t="shared" si="13"/>
        <v>8484848508.7197809</v>
      </c>
      <c r="K24" s="168">
        <f t="shared" si="13"/>
        <v>8739393963.9813728</v>
      </c>
      <c r="L24" s="168">
        <f t="shared" si="13"/>
        <v>9001575782.9008141</v>
      </c>
      <c r="M24" s="168">
        <f t="shared" si="13"/>
        <v>9271623056.3878384</v>
      </c>
      <c r="N24" s="168">
        <f t="shared" si="13"/>
        <v>9549771748.0794754</v>
      </c>
      <c r="O24" s="168">
        <f t="shared" si="13"/>
        <v>9836264900.5218601</v>
      </c>
      <c r="P24" s="168">
        <f t="shared" si="13"/>
        <v>10131352847.537516</v>
      </c>
      <c r="Q24" s="168">
        <f t="shared" si="13"/>
        <v>10435293432.96364</v>
      </c>
      <c r="R24" s="168">
        <f t="shared" si="13"/>
        <v>10748352235.952551</v>
      </c>
      <c r="S24" s="168">
        <f t="shared" si="13"/>
        <v>11070802803.031128</v>
      </c>
      <c r="T24" s="168">
        <f t="shared" si="13"/>
        <v>11402926887.122063</v>
      </c>
      <c r="U24" s="168">
        <f t="shared" si="13"/>
        <v>11745014693.735725</v>
      </c>
      <c r="V24" s="168">
        <f t="shared" si="13"/>
        <v>12097365134.547798</v>
      </c>
      <c r="W24" s="168">
        <f t="shared" si="13"/>
        <v>12460286088.584232</v>
      </c>
      <c r="X24" s="168">
        <f t="shared" si="13"/>
        <v>12834094671.241758</v>
      </c>
      <c r="Y24" s="168">
        <f t="shared" si="13"/>
        <v>13219117511.379011</v>
      </c>
      <c r="Z24" s="168">
        <f t="shared" si="13"/>
        <v>13615691036.720383</v>
      </c>
      <c r="AA24" s="168">
        <f t="shared" si="13"/>
        <v>14024161767.821993</v>
      </c>
      <c r="AB24" s="168">
        <f t="shared" si="13"/>
        <v>14444886620.856653</v>
      </c>
      <c r="AC24" s="168">
        <f t="shared" si="13"/>
        <v>14878233219.482353</v>
      </c>
      <c r="AD24" s="168">
        <f t="shared" si="13"/>
        <v>15324580216.066824</v>
      </c>
      <c r="AE24" s="168">
        <f t="shared" si="13"/>
        <v>15784317622.54883</v>
      </c>
      <c r="AF24" s="168">
        <f t="shared" si="13"/>
        <v>16257847151.225296</v>
      </c>
      <c r="AG24" s="168">
        <f t="shared" si="13"/>
        <v>16745582565.762054</v>
      </c>
    </row>
    <row r="25" spans="1:33" ht="28.5" customHeight="1">
      <c r="B25" s="443"/>
      <c r="C25" s="444"/>
      <c r="D25" s="445"/>
      <c r="E25" s="445"/>
      <c r="F25" s="445" t="s">
        <v>365</v>
      </c>
      <c r="G25" s="167">
        <f>+G24</f>
        <v>8105882869.75</v>
      </c>
      <c r="H25" s="167">
        <f>+G25*(1+H10)</f>
        <v>8349059355.8425007</v>
      </c>
      <c r="I25" s="167">
        <f t="shared" ref="I25:AG25" si="14">+H25*(1+I10)</f>
        <v>8599531136.5177765</v>
      </c>
      <c r="J25" s="167">
        <f t="shared" si="14"/>
        <v>8857517070.6133099</v>
      </c>
      <c r="K25" s="167">
        <f t="shared" si="14"/>
        <v>9123242582.7317085</v>
      </c>
      <c r="L25" s="167">
        <f t="shared" si="14"/>
        <v>9396939860.2136593</v>
      </c>
      <c r="M25" s="167">
        <f t="shared" si="14"/>
        <v>9678848056.0200691</v>
      </c>
      <c r="N25" s="167">
        <f t="shared" si="14"/>
        <v>9969213497.7006721</v>
      </c>
      <c r="O25" s="167">
        <f t="shared" si="14"/>
        <v>10268289902.631693</v>
      </c>
      <c r="P25" s="167">
        <f t="shared" si="14"/>
        <v>10576338599.710644</v>
      </c>
      <c r="Q25" s="167">
        <f t="shared" si="14"/>
        <v>10893628757.701963</v>
      </c>
      <c r="R25" s="167">
        <f t="shared" si="14"/>
        <v>11220437620.433023</v>
      </c>
      <c r="S25" s="167">
        <f t="shared" si="14"/>
        <v>11557050749.046015</v>
      </c>
      <c r="T25" s="167">
        <f t="shared" si="14"/>
        <v>11903762271.517395</v>
      </c>
      <c r="U25" s="167">
        <f t="shared" si="14"/>
        <v>12260875139.662918</v>
      </c>
      <c r="V25" s="167">
        <f t="shared" si="14"/>
        <v>12628701393.852806</v>
      </c>
      <c r="W25" s="167">
        <f t="shared" si="14"/>
        <v>13007562435.66839</v>
      </c>
      <c r="X25" s="167">
        <f t="shared" si="14"/>
        <v>13397789308.738441</v>
      </c>
      <c r="Y25" s="167">
        <f t="shared" si="14"/>
        <v>13799722988.000595</v>
      </c>
      <c r="Z25" s="167">
        <f t="shared" si="14"/>
        <v>14213714677.640614</v>
      </c>
      <c r="AA25" s="167">
        <f t="shared" si="14"/>
        <v>14640126117.969831</v>
      </c>
      <c r="AB25" s="167">
        <f t="shared" si="14"/>
        <v>15079329901.508926</v>
      </c>
      <c r="AC25" s="167">
        <f t="shared" si="14"/>
        <v>15531709798.554195</v>
      </c>
      <c r="AD25" s="167">
        <f t="shared" si="14"/>
        <v>15997661092.510822</v>
      </c>
      <c r="AE25" s="167">
        <f t="shared" si="14"/>
        <v>16477590925.286148</v>
      </c>
      <c r="AF25" s="167">
        <f t="shared" si="14"/>
        <v>16971918653.044733</v>
      </c>
      <c r="AG25" s="167">
        <f t="shared" si="14"/>
        <v>17481076212.636074</v>
      </c>
    </row>
    <row r="26" spans="1:33" ht="28.5" customHeight="1">
      <c r="B26" s="443"/>
      <c r="C26" s="444"/>
      <c r="D26" s="445"/>
      <c r="E26" s="445"/>
      <c r="F26" s="445" t="s">
        <v>366</v>
      </c>
      <c r="G26" s="446">
        <f>+G61</f>
        <v>341044526.12</v>
      </c>
      <c r="H26" s="447">
        <f>G26*(1+H10)</f>
        <v>351275861.90360004</v>
      </c>
      <c r="I26" s="447">
        <f t="shared" ref="I26:AG26" si="15">H26*(1+I10)</f>
        <v>361814137.76070803</v>
      </c>
      <c r="J26" s="447">
        <f t="shared" si="15"/>
        <v>372668561.8935293</v>
      </c>
      <c r="K26" s="447">
        <f t="shared" si="15"/>
        <v>383848618.75033516</v>
      </c>
      <c r="L26" s="447">
        <f t="shared" si="15"/>
        <v>395364077.31284523</v>
      </c>
      <c r="M26" s="447">
        <f t="shared" si="15"/>
        <v>407224999.63223058</v>
      </c>
      <c r="N26" s="447">
        <f t="shared" si="15"/>
        <v>419441749.62119752</v>
      </c>
      <c r="O26" s="447">
        <f t="shared" si="15"/>
        <v>432025002.10983348</v>
      </c>
      <c r="P26" s="447">
        <f t="shared" si="15"/>
        <v>444985752.17312849</v>
      </c>
      <c r="Q26" s="447">
        <f t="shared" si="15"/>
        <v>458335324.73832238</v>
      </c>
      <c r="R26" s="447">
        <f t="shared" si="15"/>
        <v>472085384.48047209</v>
      </c>
      <c r="S26" s="447">
        <f t="shared" si="15"/>
        <v>486247946.01488626</v>
      </c>
      <c r="T26" s="447">
        <f t="shared" si="15"/>
        <v>500835384.39533287</v>
      </c>
      <c r="U26" s="447">
        <f t="shared" si="15"/>
        <v>515860445.92719287</v>
      </c>
      <c r="V26" s="447">
        <f t="shared" si="15"/>
        <v>531336259.30500865</v>
      </c>
      <c r="W26" s="447">
        <f t="shared" si="15"/>
        <v>547276347.0841589</v>
      </c>
      <c r="X26" s="447">
        <f t="shared" si="15"/>
        <v>563694637.49668372</v>
      </c>
      <c r="Y26" s="447">
        <f t="shared" si="15"/>
        <v>580605476.6215843</v>
      </c>
      <c r="Z26" s="447">
        <f t="shared" si="15"/>
        <v>598023640.92023182</v>
      </c>
      <c r="AA26" s="447">
        <f t="shared" si="15"/>
        <v>615964350.14783883</v>
      </c>
      <c r="AB26" s="447">
        <f t="shared" si="15"/>
        <v>634443280.65227401</v>
      </c>
      <c r="AC26" s="447">
        <f t="shared" si="15"/>
        <v>653476579.07184219</v>
      </c>
      <c r="AD26" s="447">
        <f t="shared" si="15"/>
        <v>673080876.4439975</v>
      </c>
      <c r="AE26" s="447">
        <f t="shared" si="15"/>
        <v>693273302.73731744</v>
      </c>
      <c r="AF26" s="447">
        <f t="shared" si="15"/>
        <v>714071501.81943703</v>
      </c>
      <c r="AG26" s="447">
        <f t="shared" si="15"/>
        <v>735493646.8740201</v>
      </c>
    </row>
    <row r="27" spans="1:33" ht="28.5" customHeight="1">
      <c r="B27" s="443"/>
      <c r="C27" s="444"/>
      <c r="D27" s="445"/>
      <c r="E27" s="445"/>
      <c r="F27" s="445" t="s">
        <v>367</v>
      </c>
      <c r="G27" s="448">
        <f>+G25-G26</f>
        <v>7764838343.6300001</v>
      </c>
      <c r="H27" s="448">
        <f>+H25-H26</f>
        <v>7997783493.9389009</v>
      </c>
      <c r="I27" s="448">
        <f t="shared" ref="I27:AG27" si="16">+I25-I26</f>
        <v>8237716998.7570686</v>
      </c>
      <c r="J27" s="448">
        <f t="shared" si="16"/>
        <v>8484848508.7197809</v>
      </c>
      <c r="K27" s="448">
        <f t="shared" si="16"/>
        <v>8739393963.9813728</v>
      </c>
      <c r="L27" s="448">
        <f t="shared" si="16"/>
        <v>9001575782.9008141</v>
      </c>
      <c r="M27" s="448">
        <f t="shared" si="16"/>
        <v>9271623056.3878384</v>
      </c>
      <c r="N27" s="448">
        <f t="shared" si="16"/>
        <v>9549771748.0794754</v>
      </c>
      <c r="O27" s="448">
        <f t="shared" si="16"/>
        <v>9836264900.5218601</v>
      </c>
      <c r="P27" s="448">
        <f t="shared" si="16"/>
        <v>10131352847.537516</v>
      </c>
      <c r="Q27" s="448">
        <f t="shared" si="16"/>
        <v>10435293432.96364</v>
      </c>
      <c r="R27" s="448">
        <f t="shared" si="16"/>
        <v>10748352235.952551</v>
      </c>
      <c r="S27" s="448">
        <f t="shared" si="16"/>
        <v>11070802803.031128</v>
      </c>
      <c r="T27" s="448">
        <f t="shared" si="16"/>
        <v>11402926887.122063</v>
      </c>
      <c r="U27" s="448">
        <f t="shared" si="16"/>
        <v>11745014693.735725</v>
      </c>
      <c r="V27" s="448">
        <f t="shared" si="16"/>
        <v>12097365134.547798</v>
      </c>
      <c r="W27" s="448">
        <f t="shared" si="16"/>
        <v>12460286088.584232</v>
      </c>
      <c r="X27" s="448">
        <f t="shared" si="16"/>
        <v>12834094671.241758</v>
      </c>
      <c r="Y27" s="448">
        <f t="shared" si="16"/>
        <v>13219117511.379011</v>
      </c>
      <c r="Z27" s="448">
        <f t="shared" si="16"/>
        <v>13615691036.720383</v>
      </c>
      <c r="AA27" s="448">
        <f t="shared" si="16"/>
        <v>14024161767.821993</v>
      </c>
      <c r="AB27" s="448">
        <f t="shared" si="16"/>
        <v>14444886620.856653</v>
      </c>
      <c r="AC27" s="448">
        <f t="shared" si="16"/>
        <v>14878233219.482353</v>
      </c>
      <c r="AD27" s="448">
        <f t="shared" si="16"/>
        <v>15324580216.066824</v>
      </c>
      <c r="AE27" s="448">
        <f t="shared" si="16"/>
        <v>15784317622.54883</v>
      </c>
      <c r="AF27" s="448">
        <f t="shared" si="16"/>
        <v>16257847151.225296</v>
      </c>
      <c r="AG27" s="448">
        <f t="shared" si="16"/>
        <v>16745582565.762054</v>
      </c>
    </row>
    <row r="28" spans="1:33" ht="14.25">
      <c r="B28"/>
      <c r="C28"/>
      <c r="D28"/>
      <c r="G28" s="155"/>
      <c r="H28" s="155">
        <v>1</v>
      </c>
      <c r="I28" s="155">
        <v>2</v>
      </c>
      <c r="J28" s="155">
        <v>3</v>
      </c>
      <c r="K28" s="155">
        <v>4</v>
      </c>
      <c r="L28" s="155">
        <v>5</v>
      </c>
      <c r="M28" s="155">
        <v>6</v>
      </c>
      <c r="N28" s="155">
        <v>7</v>
      </c>
      <c r="O28" s="155">
        <v>8</v>
      </c>
      <c r="P28" s="155">
        <v>9</v>
      </c>
      <c r="Q28" s="155">
        <v>10</v>
      </c>
      <c r="R28" s="155">
        <v>11</v>
      </c>
      <c r="S28" s="155">
        <v>12</v>
      </c>
      <c r="T28" s="155">
        <v>13</v>
      </c>
      <c r="U28" s="155">
        <v>14</v>
      </c>
      <c r="V28" s="155">
        <v>15</v>
      </c>
      <c r="W28" s="155">
        <v>16</v>
      </c>
      <c r="X28" s="155">
        <v>17</v>
      </c>
      <c r="Y28" s="155">
        <v>18</v>
      </c>
      <c r="Z28" s="155">
        <v>19</v>
      </c>
      <c r="AA28" s="155">
        <v>20</v>
      </c>
      <c r="AB28" s="155">
        <v>21</v>
      </c>
      <c r="AC28" s="155">
        <v>22</v>
      </c>
      <c r="AD28" s="155">
        <v>23</v>
      </c>
      <c r="AE28" s="155">
        <v>24</v>
      </c>
      <c r="AF28" s="155">
        <v>25</v>
      </c>
      <c r="AG28" s="155">
        <v>26</v>
      </c>
    </row>
    <row r="29" spans="1:33"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</row>
    <row r="30" spans="1:33">
      <c r="B30" s="405" t="s">
        <v>368</v>
      </c>
    </row>
    <row r="31" spans="1:33" ht="15">
      <c r="B31" s="57" t="s">
        <v>110</v>
      </c>
      <c r="C31" s="57">
        <f>+C11</f>
        <v>2020</v>
      </c>
      <c r="D31" s="57">
        <f>+D11</f>
        <v>2021</v>
      </c>
      <c r="E31" s="57">
        <f>+E11</f>
        <v>2022</v>
      </c>
      <c r="F31" s="57">
        <f>+F11</f>
        <v>2023</v>
      </c>
      <c r="G31" s="57">
        <f>+G11</f>
        <v>2024</v>
      </c>
      <c r="H31" s="57" t="s">
        <v>124</v>
      </c>
    </row>
    <row r="32" spans="1:33" ht="15">
      <c r="B32" s="159" t="s">
        <v>111</v>
      </c>
      <c r="C32" s="169">
        <f t="shared" ref="C32:G43" si="17">C12/C$24</f>
        <v>9.4332032644049407E-2</v>
      </c>
      <c r="D32" s="169">
        <f t="shared" si="17"/>
        <v>8.1704238686570577E-2</v>
      </c>
      <c r="E32" s="169">
        <f t="shared" si="17"/>
        <v>7.3189817886261499E-2</v>
      </c>
      <c r="F32" s="169">
        <f t="shared" si="17"/>
        <v>7.7550986907900868E-2</v>
      </c>
      <c r="G32" s="169">
        <f t="shared" si="17"/>
        <v>7.7076130696577538E-2</v>
      </c>
      <c r="H32" s="170">
        <f t="shared" ref="H32:H43" si="18">AVERAGE(C32:G32)</f>
        <v>8.0770641364271978E-2</v>
      </c>
    </row>
    <row r="33" spans="2:292" ht="15">
      <c r="B33" s="159" t="s">
        <v>112</v>
      </c>
      <c r="C33" s="169">
        <f t="shared" si="17"/>
        <v>8.0873141673715426E-2</v>
      </c>
      <c r="D33" s="169">
        <f t="shared" si="17"/>
        <v>7.5567176902343991E-2</v>
      </c>
      <c r="E33" s="169">
        <f t="shared" si="17"/>
        <v>7.0522741835690475E-2</v>
      </c>
      <c r="F33" s="169">
        <f t="shared" si="17"/>
        <v>7.0605432266450885E-2</v>
      </c>
      <c r="G33" s="169">
        <f t="shared" si="17"/>
        <v>7.2348391872098086E-2</v>
      </c>
      <c r="H33" s="170">
        <f t="shared" si="18"/>
        <v>7.3983376910059767E-2</v>
      </c>
    </row>
    <row r="34" spans="2:292" ht="15">
      <c r="B34" s="159" t="s">
        <v>113</v>
      </c>
      <c r="C34" s="169">
        <f t="shared" si="17"/>
        <v>8.55911465990703E-2</v>
      </c>
      <c r="D34" s="169">
        <f t="shared" si="17"/>
        <v>8.7326466361355076E-2</v>
      </c>
      <c r="E34" s="169">
        <f t="shared" si="17"/>
        <v>8.0110899390423124E-2</v>
      </c>
      <c r="F34" s="169">
        <f t="shared" si="17"/>
        <v>8.3710831523431409E-2</v>
      </c>
      <c r="G34" s="169">
        <f t="shared" si="17"/>
        <v>6.8692875264452627E-2</v>
      </c>
      <c r="H34" s="170">
        <f t="shared" si="18"/>
        <v>8.1086443827746504E-2</v>
      </c>
    </row>
    <row r="35" spans="2:292" ht="15">
      <c r="B35" s="159" t="s">
        <v>114</v>
      </c>
      <c r="C35" s="169">
        <f t="shared" si="17"/>
        <v>6.5223643244068846E-2</v>
      </c>
      <c r="D35" s="169">
        <f t="shared" si="17"/>
        <v>8.4756533517042126E-2</v>
      </c>
      <c r="E35" s="169">
        <f t="shared" si="17"/>
        <v>7.576494097142919E-2</v>
      </c>
      <c r="F35" s="169">
        <f t="shared" si="17"/>
        <v>6.8849447353885748E-2</v>
      </c>
      <c r="G35" s="169">
        <f t="shared" si="17"/>
        <v>7.6820451778771504E-2</v>
      </c>
      <c r="H35" s="170">
        <f t="shared" si="18"/>
        <v>7.4283003373039475E-2</v>
      </c>
    </row>
    <row r="36" spans="2:292" ht="15">
      <c r="B36" s="159" t="s">
        <v>115</v>
      </c>
      <c r="C36" s="169">
        <f t="shared" si="17"/>
        <v>7.3154473801042952E-2</v>
      </c>
      <c r="D36" s="169">
        <f t="shared" si="17"/>
        <v>8.5879059291275803E-2</v>
      </c>
      <c r="E36" s="169">
        <f t="shared" si="17"/>
        <v>9.0226324215564327E-2</v>
      </c>
      <c r="F36" s="169">
        <f t="shared" si="17"/>
        <v>8.7019695534205257E-2</v>
      </c>
      <c r="G36" s="169">
        <f t="shared" si="17"/>
        <v>8.0077469075249458E-2</v>
      </c>
      <c r="H36" s="170">
        <f t="shared" si="18"/>
        <v>8.3271404383467557E-2</v>
      </c>
    </row>
    <row r="37" spans="2:292" ht="15">
      <c r="B37" s="159" t="s">
        <v>116</v>
      </c>
      <c r="C37" s="169">
        <f t="shared" si="17"/>
        <v>7.7404856568192404E-2</v>
      </c>
      <c r="D37" s="169">
        <f t="shared" si="17"/>
        <v>7.9675232409499142E-2</v>
      </c>
      <c r="E37" s="169">
        <f t="shared" si="17"/>
        <v>9.6654222948563878E-2</v>
      </c>
      <c r="F37" s="169">
        <f t="shared" si="17"/>
        <v>8.5249585087132734E-2</v>
      </c>
      <c r="G37" s="169">
        <f t="shared" si="17"/>
        <v>8.263745475644399E-2</v>
      </c>
      <c r="H37" s="170">
        <f t="shared" si="18"/>
        <v>8.4324270353966432E-2</v>
      </c>
    </row>
    <row r="38" spans="2:292" ht="15">
      <c r="B38" s="159" t="s">
        <v>117</v>
      </c>
      <c r="C38" s="169">
        <f t="shared" si="17"/>
        <v>8.2468475395714808E-2</v>
      </c>
      <c r="D38" s="169">
        <f t="shared" si="17"/>
        <v>6.7463225919010217E-2</v>
      </c>
      <c r="E38" s="169">
        <f t="shared" si="17"/>
        <v>8.8529203523386987E-2</v>
      </c>
      <c r="F38" s="169">
        <f t="shared" si="17"/>
        <v>9.0132844250723723E-2</v>
      </c>
      <c r="G38" s="169">
        <f t="shared" si="17"/>
        <v>8.4483880648662898E-2</v>
      </c>
      <c r="H38" s="170">
        <f t="shared" si="18"/>
        <v>8.2615525947499727E-2</v>
      </c>
    </row>
    <row r="39" spans="2:292" ht="15">
      <c r="B39" s="159" t="s">
        <v>118</v>
      </c>
      <c r="C39" s="169">
        <f t="shared" si="17"/>
        <v>8.5021194189666069E-2</v>
      </c>
      <c r="D39" s="169">
        <f t="shared" si="17"/>
        <v>7.8215438266319312E-2</v>
      </c>
      <c r="E39" s="169">
        <f t="shared" si="17"/>
        <v>7.9948251748800131E-2</v>
      </c>
      <c r="F39" s="169">
        <f t="shared" si="17"/>
        <v>9.1905658794985079E-2</v>
      </c>
      <c r="G39" s="169">
        <f t="shared" si="17"/>
        <v>8.2316750635526903E-2</v>
      </c>
      <c r="H39" s="170">
        <f t="shared" si="18"/>
        <v>8.3481458727059504E-2</v>
      </c>
    </row>
    <row r="40" spans="2:292" ht="15">
      <c r="B40" s="159" t="s">
        <v>119</v>
      </c>
      <c r="C40" s="169">
        <f t="shared" si="17"/>
        <v>9.081889342083091E-2</v>
      </c>
      <c r="D40" s="169">
        <f t="shared" si="17"/>
        <v>9.3643499977074288E-2</v>
      </c>
      <c r="E40" s="169">
        <f t="shared" si="17"/>
        <v>8.0316882445977913E-2</v>
      </c>
      <c r="F40" s="169">
        <f t="shared" si="17"/>
        <v>9.4718131534095945E-2</v>
      </c>
      <c r="G40" s="169">
        <f t="shared" si="17"/>
        <v>8.1563541377743951E-2</v>
      </c>
      <c r="H40" s="170">
        <f t="shared" si="18"/>
        <v>8.8212189751144615E-2</v>
      </c>
    </row>
    <row r="41" spans="2:292" ht="15">
      <c r="B41" s="159" t="s">
        <v>120</v>
      </c>
      <c r="C41" s="169">
        <f t="shared" si="17"/>
        <v>8.8651078262642902E-2</v>
      </c>
      <c r="D41" s="169">
        <f t="shared" si="17"/>
        <v>9.0426753038483104E-2</v>
      </c>
      <c r="E41" s="169">
        <f t="shared" si="17"/>
        <v>8.4857713295786869E-2</v>
      </c>
      <c r="F41" s="169">
        <f t="shared" si="17"/>
        <v>8.8152528939159355E-2</v>
      </c>
      <c r="G41" s="169">
        <f t="shared" si="17"/>
        <v>0.11906907028867138</v>
      </c>
      <c r="H41" s="170">
        <f t="shared" si="18"/>
        <v>9.4231428764948721E-2</v>
      </c>
    </row>
    <row r="42" spans="2:292" ht="15">
      <c r="B42" s="159" t="s">
        <v>121</v>
      </c>
      <c r="C42" s="169">
        <f t="shared" si="17"/>
        <v>8.553395215349438E-2</v>
      </c>
      <c r="D42" s="169">
        <f t="shared" si="17"/>
        <v>8.4547503362871299E-2</v>
      </c>
      <c r="E42" s="169">
        <f t="shared" si="17"/>
        <v>8.7866904272634355E-2</v>
      </c>
      <c r="F42" s="169">
        <f t="shared" si="17"/>
        <v>8.0305123318133803E-2</v>
      </c>
      <c r="G42" s="169">
        <f t="shared" si="17"/>
        <v>9.3386952991259653E-2</v>
      </c>
      <c r="H42" s="170">
        <f t="shared" si="18"/>
        <v>8.632808721967869E-2</v>
      </c>
    </row>
    <row r="43" spans="2:292" ht="15">
      <c r="B43" s="159" t="s">
        <v>122</v>
      </c>
      <c r="C43" s="169">
        <f t="shared" si="17"/>
        <v>9.0927112047511499E-2</v>
      </c>
      <c r="D43" s="169">
        <f t="shared" si="17"/>
        <v>9.0794872268155191E-2</v>
      </c>
      <c r="E43" s="169">
        <f t="shared" si="17"/>
        <v>9.2012097465481071E-2</v>
      </c>
      <c r="F43" s="169">
        <f t="shared" si="17"/>
        <v>8.1799734489895123E-2</v>
      </c>
      <c r="G43" s="169">
        <f t="shared" si="17"/>
        <v>8.1527030614542029E-2</v>
      </c>
      <c r="H43" s="170">
        <f t="shared" si="18"/>
        <v>8.7412169377116988E-2</v>
      </c>
    </row>
    <row r="44" spans="2:292" ht="15.75">
      <c r="B44" s="165" t="s">
        <v>123</v>
      </c>
      <c r="C44" s="171">
        <f>+SUM(C32:C43)</f>
        <v>0.99999999999999978</v>
      </c>
      <c r="D44" s="171">
        <f t="shared" ref="D44:H44" si="19">+SUM(D32:D43)</f>
        <v>1</v>
      </c>
      <c r="E44" s="171">
        <f t="shared" si="19"/>
        <v>0.99999999999999978</v>
      </c>
      <c r="F44" s="171">
        <f t="shared" si="19"/>
        <v>0.99999999999999978</v>
      </c>
      <c r="G44" s="171">
        <f t="shared" si="19"/>
        <v>1</v>
      </c>
      <c r="H44" s="171">
        <f t="shared" si="19"/>
        <v>1</v>
      </c>
    </row>
    <row r="48" spans="2:292">
      <c r="B48" s="172" t="s">
        <v>30</v>
      </c>
      <c r="C48" s="155">
        <v>1</v>
      </c>
      <c r="D48" s="155">
        <f>IF(C49=12,C48+1,C48)</f>
        <v>2</v>
      </c>
      <c r="E48" s="155">
        <f t="shared" ref="E48:AA48" si="20">IF(D49=12,D48+1,D48)</f>
        <v>2</v>
      </c>
      <c r="F48" s="155">
        <f t="shared" si="20"/>
        <v>2</v>
      </c>
      <c r="G48" s="155">
        <f t="shared" si="20"/>
        <v>2</v>
      </c>
      <c r="H48" s="155">
        <f t="shared" si="20"/>
        <v>2</v>
      </c>
      <c r="I48" s="155">
        <f t="shared" si="20"/>
        <v>2</v>
      </c>
      <c r="J48" s="155">
        <f t="shared" si="20"/>
        <v>2</v>
      </c>
      <c r="K48" s="155">
        <f t="shared" si="20"/>
        <v>2</v>
      </c>
      <c r="L48" s="155">
        <f t="shared" si="20"/>
        <v>2</v>
      </c>
      <c r="M48" s="155">
        <f t="shared" si="20"/>
        <v>2</v>
      </c>
      <c r="N48" s="155">
        <f t="shared" si="20"/>
        <v>2</v>
      </c>
      <c r="O48" s="155">
        <f t="shared" si="20"/>
        <v>2</v>
      </c>
      <c r="P48" s="155">
        <f t="shared" si="20"/>
        <v>3</v>
      </c>
      <c r="Q48" s="155">
        <f t="shared" si="20"/>
        <v>3</v>
      </c>
      <c r="R48" s="155">
        <f t="shared" si="20"/>
        <v>3</v>
      </c>
      <c r="S48" s="155">
        <f t="shared" si="20"/>
        <v>3</v>
      </c>
      <c r="T48" s="155">
        <f t="shared" si="20"/>
        <v>3</v>
      </c>
      <c r="U48" s="155">
        <f t="shared" si="20"/>
        <v>3</v>
      </c>
      <c r="V48" s="155">
        <f t="shared" si="20"/>
        <v>3</v>
      </c>
      <c r="W48" s="155">
        <f t="shared" si="20"/>
        <v>3</v>
      </c>
      <c r="X48" s="155">
        <f t="shared" si="20"/>
        <v>3</v>
      </c>
      <c r="Y48" s="155">
        <f t="shared" si="20"/>
        <v>3</v>
      </c>
      <c r="Z48" s="155">
        <f t="shared" si="20"/>
        <v>3</v>
      </c>
      <c r="AA48" s="155">
        <f t="shared" si="20"/>
        <v>3</v>
      </c>
      <c r="AB48" s="155">
        <f t="shared" ref="AB48" si="21">IF(AA49=12,AA48+1,AA48)</f>
        <v>4</v>
      </c>
      <c r="AC48" s="155">
        <f t="shared" ref="AC48" si="22">IF(AB49=12,AB48+1,AB48)</f>
        <v>4</v>
      </c>
      <c r="AD48" s="155">
        <f t="shared" ref="AD48" si="23">IF(AC49=12,AC48+1,AC48)</f>
        <v>4</v>
      </c>
      <c r="AE48" s="155">
        <f t="shared" ref="AE48" si="24">IF(AD49=12,AD48+1,AD48)</f>
        <v>4</v>
      </c>
      <c r="AF48" s="155">
        <f t="shared" ref="AF48" si="25">IF(AE49=12,AE48+1,AE48)</f>
        <v>4</v>
      </c>
      <c r="AG48" s="155">
        <f>IF(AF49=12,AF48+1,AF48)</f>
        <v>4</v>
      </c>
      <c r="AH48" s="155">
        <f t="shared" ref="AH48:CS48" si="26">IF(AG49=12,AG48+1,AG48)</f>
        <v>4</v>
      </c>
      <c r="AI48" s="155">
        <f t="shared" si="26"/>
        <v>4</v>
      </c>
      <c r="AJ48" s="155">
        <f t="shared" si="26"/>
        <v>4</v>
      </c>
      <c r="AK48" s="155">
        <f t="shared" si="26"/>
        <v>4</v>
      </c>
      <c r="AL48" s="155">
        <f t="shared" si="26"/>
        <v>4</v>
      </c>
      <c r="AM48" s="155">
        <f t="shared" si="26"/>
        <v>4</v>
      </c>
      <c r="AN48" s="155">
        <f t="shared" si="26"/>
        <v>5</v>
      </c>
      <c r="AO48" s="155">
        <f t="shared" si="26"/>
        <v>5</v>
      </c>
      <c r="AP48" s="155">
        <f t="shared" si="26"/>
        <v>5</v>
      </c>
      <c r="AQ48" s="155">
        <f t="shared" si="26"/>
        <v>5</v>
      </c>
      <c r="AR48" s="155">
        <f t="shared" si="26"/>
        <v>5</v>
      </c>
      <c r="AS48" s="155">
        <f t="shared" si="26"/>
        <v>5</v>
      </c>
      <c r="AT48" s="155">
        <f t="shared" si="26"/>
        <v>5</v>
      </c>
      <c r="AU48" s="155">
        <f t="shared" si="26"/>
        <v>5</v>
      </c>
      <c r="AV48" s="155">
        <f t="shared" si="26"/>
        <v>5</v>
      </c>
      <c r="AW48" s="155">
        <f t="shared" si="26"/>
        <v>5</v>
      </c>
      <c r="AX48" s="155">
        <f t="shared" si="26"/>
        <v>5</v>
      </c>
      <c r="AY48" s="155">
        <f t="shared" si="26"/>
        <v>5</v>
      </c>
      <c r="AZ48" s="155">
        <f t="shared" si="26"/>
        <v>6</v>
      </c>
      <c r="BA48" s="155">
        <f t="shared" si="26"/>
        <v>6</v>
      </c>
      <c r="BB48" s="155">
        <f t="shared" si="26"/>
        <v>6</v>
      </c>
      <c r="BC48" s="155">
        <f t="shared" si="26"/>
        <v>6</v>
      </c>
      <c r="BD48" s="155">
        <f t="shared" si="26"/>
        <v>6</v>
      </c>
      <c r="BE48" s="155">
        <f t="shared" si="26"/>
        <v>6</v>
      </c>
      <c r="BF48" s="155">
        <f t="shared" si="26"/>
        <v>6</v>
      </c>
      <c r="BG48" s="155">
        <f t="shared" si="26"/>
        <v>6</v>
      </c>
      <c r="BH48" s="155">
        <f t="shared" si="26"/>
        <v>6</v>
      </c>
      <c r="BI48" s="155">
        <f t="shared" si="26"/>
        <v>6</v>
      </c>
      <c r="BJ48" s="155">
        <f t="shared" si="26"/>
        <v>6</v>
      </c>
      <c r="BK48" s="155">
        <f t="shared" si="26"/>
        <v>6</v>
      </c>
      <c r="BL48" s="155">
        <f t="shared" si="26"/>
        <v>7</v>
      </c>
      <c r="BM48" s="155">
        <f t="shared" si="26"/>
        <v>7</v>
      </c>
      <c r="BN48" s="155">
        <f t="shared" si="26"/>
        <v>7</v>
      </c>
      <c r="BO48" s="155">
        <f t="shared" si="26"/>
        <v>7</v>
      </c>
      <c r="BP48" s="155">
        <f t="shared" si="26"/>
        <v>7</v>
      </c>
      <c r="BQ48" s="155">
        <f t="shared" si="26"/>
        <v>7</v>
      </c>
      <c r="BR48" s="155">
        <f t="shared" si="26"/>
        <v>7</v>
      </c>
      <c r="BS48" s="155">
        <f t="shared" si="26"/>
        <v>7</v>
      </c>
      <c r="BT48" s="155">
        <f t="shared" si="26"/>
        <v>7</v>
      </c>
      <c r="BU48" s="155">
        <f t="shared" si="26"/>
        <v>7</v>
      </c>
      <c r="BV48" s="155">
        <f t="shared" si="26"/>
        <v>7</v>
      </c>
      <c r="BW48" s="155">
        <f t="shared" si="26"/>
        <v>7</v>
      </c>
      <c r="BX48" s="155">
        <f t="shared" si="26"/>
        <v>8</v>
      </c>
      <c r="BY48" s="155">
        <f t="shared" si="26"/>
        <v>8</v>
      </c>
      <c r="BZ48" s="155">
        <f t="shared" si="26"/>
        <v>8</v>
      </c>
      <c r="CA48" s="155">
        <f t="shared" si="26"/>
        <v>8</v>
      </c>
      <c r="CB48" s="155">
        <f t="shared" si="26"/>
        <v>8</v>
      </c>
      <c r="CC48" s="155">
        <f t="shared" si="26"/>
        <v>8</v>
      </c>
      <c r="CD48" s="155">
        <f t="shared" si="26"/>
        <v>8</v>
      </c>
      <c r="CE48" s="155">
        <f t="shared" si="26"/>
        <v>8</v>
      </c>
      <c r="CF48" s="155">
        <f t="shared" si="26"/>
        <v>8</v>
      </c>
      <c r="CG48" s="155">
        <f t="shared" si="26"/>
        <v>8</v>
      </c>
      <c r="CH48" s="155">
        <f t="shared" si="26"/>
        <v>8</v>
      </c>
      <c r="CI48" s="155">
        <f t="shared" si="26"/>
        <v>8</v>
      </c>
      <c r="CJ48" s="155">
        <f t="shared" si="26"/>
        <v>9</v>
      </c>
      <c r="CK48" s="155">
        <f t="shared" si="26"/>
        <v>9</v>
      </c>
      <c r="CL48" s="155">
        <f t="shared" si="26"/>
        <v>9</v>
      </c>
      <c r="CM48" s="155">
        <f t="shared" si="26"/>
        <v>9</v>
      </c>
      <c r="CN48" s="155">
        <f t="shared" si="26"/>
        <v>9</v>
      </c>
      <c r="CO48" s="155">
        <f t="shared" si="26"/>
        <v>9</v>
      </c>
      <c r="CP48" s="155">
        <f t="shared" si="26"/>
        <v>9</v>
      </c>
      <c r="CQ48" s="155">
        <f t="shared" si="26"/>
        <v>9</v>
      </c>
      <c r="CR48" s="155">
        <f t="shared" si="26"/>
        <v>9</v>
      </c>
      <c r="CS48" s="155">
        <f t="shared" si="26"/>
        <v>9</v>
      </c>
      <c r="CT48" s="155">
        <f t="shared" ref="CT48:FE48" si="27">IF(CS49=12,CS48+1,CS48)</f>
        <v>9</v>
      </c>
      <c r="CU48" s="155">
        <f t="shared" si="27"/>
        <v>9</v>
      </c>
      <c r="CV48" s="155">
        <f t="shared" si="27"/>
        <v>10</v>
      </c>
      <c r="CW48" s="155">
        <f t="shared" si="27"/>
        <v>10</v>
      </c>
      <c r="CX48" s="155">
        <f t="shared" si="27"/>
        <v>10</v>
      </c>
      <c r="CY48" s="155">
        <f t="shared" si="27"/>
        <v>10</v>
      </c>
      <c r="CZ48" s="155">
        <f t="shared" si="27"/>
        <v>10</v>
      </c>
      <c r="DA48" s="155">
        <f t="shared" si="27"/>
        <v>10</v>
      </c>
      <c r="DB48" s="155">
        <f t="shared" si="27"/>
        <v>10</v>
      </c>
      <c r="DC48" s="155">
        <f t="shared" si="27"/>
        <v>10</v>
      </c>
      <c r="DD48" s="155">
        <f t="shared" si="27"/>
        <v>10</v>
      </c>
      <c r="DE48" s="155">
        <f t="shared" si="27"/>
        <v>10</v>
      </c>
      <c r="DF48" s="155">
        <f t="shared" si="27"/>
        <v>10</v>
      </c>
      <c r="DG48" s="155">
        <f t="shared" si="27"/>
        <v>10</v>
      </c>
      <c r="DH48" s="155">
        <f t="shared" si="27"/>
        <v>11</v>
      </c>
      <c r="DI48" s="155">
        <f t="shared" si="27"/>
        <v>11</v>
      </c>
      <c r="DJ48" s="155">
        <f t="shared" si="27"/>
        <v>11</v>
      </c>
      <c r="DK48" s="155">
        <f t="shared" si="27"/>
        <v>11</v>
      </c>
      <c r="DL48" s="155">
        <f t="shared" si="27"/>
        <v>11</v>
      </c>
      <c r="DM48" s="155">
        <f t="shared" si="27"/>
        <v>11</v>
      </c>
      <c r="DN48" s="155">
        <f t="shared" si="27"/>
        <v>11</v>
      </c>
      <c r="DO48" s="155">
        <f t="shared" si="27"/>
        <v>11</v>
      </c>
      <c r="DP48" s="155">
        <f t="shared" si="27"/>
        <v>11</v>
      </c>
      <c r="DQ48" s="155">
        <f t="shared" si="27"/>
        <v>11</v>
      </c>
      <c r="DR48" s="155">
        <f t="shared" si="27"/>
        <v>11</v>
      </c>
      <c r="DS48" s="155">
        <f t="shared" si="27"/>
        <v>11</v>
      </c>
      <c r="DT48" s="155">
        <f t="shared" si="27"/>
        <v>12</v>
      </c>
      <c r="DU48" s="155">
        <f t="shared" si="27"/>
        <v>12</v>
      </c>
      <c r="DV48" s="155">
        <f t="shared" si="27"/>
        <v>12</v>
      </c>
      <c r="DW48" s="155">
        <f t="shared" si="27"/>
        <v>12</v>
      </c>
      <c r="DX48" s="155">
        <f t="shared" si="27"/>
        <v>12</v>
      </c>
      <c r="DY48" s="155">
        <f t="shared" si="27"/>
        <v>12</v>
      </c>
      <c r="DZ48" s="155">
        <f t="shared" si="27"/>
        <v>12</v>
      </c>
      <c r="EA48" s="155">
        <f t="shared" si="27"/>
        <v>12</v>
      </c>
      <c r="EB48" s="155">
        <f t="shared" si="27"/>
        <v>12</v>
      </c>
      <c r="EC48" s="155">
        <f t="shared" si="27"/>
        <v>12</v>
      </c>
      <c r="ED48" s="155">
        <f t="shared" si="27"/>
        <v>12</v>
      </c>
      <c r="EE48" s="155">
        <f t="shared" si="27"/>
        <v>12</v>
      </c>
      <c r="EF48" s="155">
        <f t="shared" si="27"/>
        <v>13</v>
      </c>
      <c r="EG48" s="155">
        <f t="shared" si="27"/>
        <v>13</v>
      </c>
      <c r="EH48" s="155">
        <f t="shared" si="27"/>
        <v>13</v>
      </c>
      <c r="EI48" s="155">
        <f t="shared" si="27"/>
        <v>13</v>
      </c>
      <c r="EJ48" s="155">
        <f t="shared" si="27"/>
        <v>13</v>
      </c>
      <c r="EK48" s="155">
        <f t="shared" si="27"/>
        <v>13</v>
      </c>
      <c r="EL48" s="155">
        <f t="shared" si="27"/>
        <v>13</v>
      </c>
      <c r="EM48" s="155">
        <f t="shared" si="27"/>
        <v>13</v>
      </c>
      <c r="EN48" s="155">
        <f t="shared" si="27"/>
        <v>13</v>
      </c>
      <c r="EO48" s="155">
        <f t="shared" si="27"/>
        <v>13</v>
      </c>
      <c r="EP48" s="155">
        <f t="shared" si="27"/>
        <v>13</v>
      </c>
      <c r="EQ48" s="155">
        <f t="shared" si="27"/>
        <v>13</v>
      </c>
      <c r="ER48" s="155">
        <f t="shared" si="27"/>
        <v>14</v>
      </c>
      <c r="ES48" s="155">
        <f t="shared" si="27"/>
        <v>14</v>
      </c>
      <c r="ET48" s="155">
        <f t="shared" si="27"/>
        <v>14</v>
      </c>
      <c r="EU48" s="155">
        <f t="shared" si="27"/>
        <v>14</v>
      </c>
      <c r="EV48" s="155">
        <f t="shared" si="27"/>
        <v>14</v>
      </c>
      <c r="EW48" s="155">
        <f t="shared" si="27"/>
        <v>14</v>
      </c>
      <c r="EX48" s="155">
        <f t="shared" si="27"/>
        <v>14</v>
      </c>
      <c r="EY48" s="155">
        <f t="shared" si="27"/>
        <v>14</v>
      </c>
      <c r="EZ48" s="155">
        <f t="shared" si="27"/>
        <v>14</v>
      </c>
      <c r="FA48" s="155">
        <f t="shared" si="27"/>
        <v>14</v>
      </c>
      <c r="FB48" s="155">
        <f t="shared" si="27"/>
        <v>14</v>
      </c>
      <c r="FC48" s="155">
        <f t="shared" si="27"/>
        <v>14</v>
      </c>
      <c r="FD48" s="155">
        <f t="shared" si="27"/>
        <v>15</v>
      </c>
      <c r="FE48" s="155">
        <f t="shared" si="27"/>
        <v>15</v>
      </c>
      <c r="FF48" s="155">
        <f t="shared" ref="FF48:HQ48" si="28">IF(FE49=12,FE48+1,FE48)</f>
        <v>15</v>
      </c>
      <c r="FG48" s="155">
        <f t="shared" si="28"/>
        <v>15</v>
      </c>
      <c r="FH48" s="155">
        <f t="shared" si="28"/>
        <v>15</v>
      </c>
      <c r="FI48" s="155">
        <f t="shared" si="28"/>
        <v>15</v>
      </c>
      <c r="FJ48" s="155">
        <f t="shared" si="28"/>
        <v>15</v>
      </c>
      <c r="FK48" s="155">
        <f t="shared" si="28"/>
        <v>15</v>
      </c>
      <c r="FL48" s="155">
        <f t="shared" si="28"/>
        <v>15</v>
      </c>
      <c r="FM48" s="155">
        <f t="shared" si="28"/>
        <v>15</v>
      </c>
      <c r="FN48" s="155">
        <f t="shared" si="28"/>
        <v>15</v>
      </c>
      <c r="FO48" s="155">
        <f t="shared" si="28"/>
        <v>15</v>
      </c>
      <c r="FP48" s="155">
        <f t="shared" si="28"/>
        <v>16</v>
      </c>
      <c r="FQ48" s="155">
        <f t="shared" si="28"/>
        <v>16</v>
      </c>
      <c r="FR48" s="155">
        <f t="shared" si="28"/>
        <v>16</v>
      </c>
      <c r="FS48" s="155">
        <f t="shared" si="28"/>
        <v>16</v>
      </c>
      <c r="FT48" s="155">
        <f t="shared" si="28"/>
        <v>16</v>
      </c>
      <c r="FU48" s="155">
        <f t="shared" si="28"/>
        <v>16</v>
      </c>
      <c r="FV48" s="155">
        <f t="shared" si="28"/>
        <v>16</v>
      </c>
      <c r="FW48" s="155">
        <f t="shared" si="28"/>
        <v>16</v>
      </c>
      <c r="FX48" s="155">
        <f t="shared" si="28"/>
        <v>16</v>
      </c>
      <c r="FY48" s="155">
        <f t="shared" si="28"/>
        <v>16</v>
      </c>
      <c r="FZ48" s="155">
        <f t="shared" si="28"/>
        <v>16</v>
      </c>
      <c r="GA48" s="155">
        <f t="shared" si="28"/>
        <v>16</v>
      </c>
      <c r="GB48" s="155">
        <f t="shared" si="28"/>
        <v>17</v>
      </c>
      <c r="GC48" s="155">
        <f t="shared" si="28"/>
        <v>17</v>
      </c>
      <c r="GD48" s="155">
        <f t="shared" si="28"/>
        <v>17</v>
      </c>
      <c r="GE48" s="155">
        <f t="shared" si="28"/>
        <v>17</v>
      </c>
      <c r="GF48" s="155">
        <f t="shared" si="28"/>
        <v>17</v>
      </c>
      <c r="GG48" s="155">
        <f t="shared" si="28"/>
        <v>17</v>
      </c>
      <c r="GH48" s="155">
        <f t="shared" si="28"/>
        <v>17</v>
      </c>
      <c r="GI48" s="155">
        <f t="shared" si="28"/>
        <v>17</v>
      </c>
      <c r="GJ48" s="155">
        <f t="shared" si="28"/>
        <v>17</v>
      </c>
      <c r="GK48" s="155">
        <f t="shared" si="28"/>
        <v>17</v>
      </c>
      <c r="GL48" s="155">
        <f t="shared" si="28"/>
        <v>17</v>
      </c>
      <c r="GM48" s="155">
        <f t="shared" si="28"/>
        <v>17</v>
      </c>
      <c r="GN48" s="155">
        <f t="shared" si="28"/>
        <v>18</v>
      </c>
      <c r="GO48" s="155">
        <f t="shared" si="28"/>
        <v>18</v>
      </c>
      <c r="GP48" s="155">
        <f t="shared" si="28"/>
        <v>18</v>
      </c>
      <c r="GQ48" s="155">
        <f t="shared" si="28"/>
        <v>18</v>
      </c>
      <c r="GR48" s="155">
        <f t="shared" si="28"/>
        <v>18</v>
      </c>
      <c r="GS48" s="155">
        <f t="shared" si="28"/>
        <v>18</v>
      </c>
      <c r="GT48" s="155">
        <f t="shared" si="28"/>
        <v>18</v>
      </c>
      <c r="GU48" s="155">
        <f t="shared" si="28"/>
        <v>18</v>
      </c>
      <c r="GV48" s="155">
        <f t="shared" si="28"/>
        <v>18</v>
      </c>
      <c r="GW48" s="155">
        <f t="shared" si="28"/>
        <v>18</v>
      </c>
      <c r="GX48" s="155">
        <f t="shared" si="28"/>
        <v>18</v>
      </c>
      <c r="GY48" s="155">
        <f t="shared" si="28"/>
        <v>18</v>
      </c>
      <c r="GZ48" s="155">
        <f t="shared" si="28"/>
        <v>19</v>
      </c>
      <c r="HA48" s="155">
        <f t="shared" si="28"/>
        <v>19</v>
      </c>
      <c r="HB48" s="155">
        <f t="shared" si="28"/>
        <v>19</v>
      </c>
      <c r="HC48" s="155">
        <f t="shared" si="28"/>
        <v>19</v>
      </c>
      <c r="HD48" s="155">
        <f t="shared" si="28"/>
        <v>19</v>
      </c>
      <c r="HE48" s="155">
        <f t="shared" si="28"/>
        <v>19</v>
      </c>
      <c r="HF48" s="155">
        <f t="shared" si="28"/>
        <v>19</v>
      </c>
      <c r="HG48" s="155">
        <f t="shared" si="28"/>
        <v>19</v>
      </c>
      <c r="HH48" s="155">
        <f t="shared" si="28"/>
        <v>19</v>
      </c>
      <c r="HI48" s="155">
        <f t="shared" si="28"/>
        <v>19</v>
      </c>
      <c r="HJ48" s="155">
        <f t="shared" si="28"/>
        <v>19</v>
      </c>
      <c r="HK48" s="155">
        <f t="shared" si="28"/>
        <v>19</v>
      </c>
      <c r="HL48" s="155">
        <f t="shared" si="28"/>
        <v>20</v>
      </c>
      <c r="HM48" s="155">
        <f t="shared" si="28"/>
        <v>20</v>
      </c>
      <c r="HN48" s="155">
        <f t="shared" si="28"/>
        <v>20</v>
      </c>
      <c r="HO48" s="155">
        <f t="shared" si="28"/>
        <v>20</v>
      </c>
      <c r="HP48" s="155">
        <f t="shared" si="28"/>
        <v>20</v>
      </c>
      <c r="HQ48" s="155">
        <f t="shared" si="28"/>
        <v>20</v>
      </c>
      <c r="HR48" s="155">
        <f t="shared" ref="HR48:HW48" si="29">IF(HQ49=12,HQ48+1,HQ48)</f>
        <v>20</v>
      </c>
      <c r="HS48" s="155">
        <f t="shared" si="29"/>
        <v>20</v>
      </c>
      <c r="HT48" s="155">
        <f t="shared" si="29"/>
        <v>20</v>
      </c>
      <c r="HU48" s="155">
        <f t="shared" si="29"/>
        <v>20</v>
      </c>
      <c r="HV48" s="155">
        <f t="shared" si="29"/>
        <v>20</v>
      </c>
      <c r="HW48" s="155">
        <f t="shared" si="29"/>
        <v>20</v>
      </c>
      <c r="HX48" s="155">
        <f t="shared" ref="HX48:JU48" si="30">IF(HW49=12,HW48+1,HW48)</f>
        <v>21</v>
      </c>
      <c r="HY48" s="155">
        <f t="shared" si="30"/>
        <v>21</v>
      </c>
      <c r="HZ48" s="155">
        <f t="shared" si="30"/>
        <v>21</v>
      </c>
      <c r="IA48" s="155">
        <f t="shared" si="30"/>
        <v>21</v>
      </c>
      <c r="IB48" s="155">
        <f t="shared" si="30"/>
        <v>21</v>
      </c>
      <c r="IC48" s="155">
        <f t="shared" si="30"/>
        <v>21</v>
      </c>
      <c r="ID48" s="155">
        <f t="shared" si="30"/>
        <v>21</v>
      </c>
      <c r="IE48" s="155">
        <f t="shared" si="30"/>
        <v>21</v>
      </c>
      <c r="IF48" s="155">
        <f t="shared" si="30"/>
        <v>21</v>
      </c>
      <c r="IG48" s="155">
        <f t="shared" si="30"/>
        <v>21</v>
      </c>
      <c r="IH48" s="155">
        <f t="shared" si="30"/>
        <v>21</v>
      </c>
      <c r="II48" s="155">
        <f t="shared" si="30"/>
        <v>21</v>
      </c>
      <c r="IJ48" s="155">
        <f t="shared" si="30"/>
        <v>22</v>
      </c>
      <c r="IK48" s="155">
        <f t="shared" si="30"/>
        <v>22</v>
      </c>
      <c r="IL48" s="155">
        <f t="shared" si="30"/>
        <v>22</v>
      </c>
      <c r="IM48" s="155">
        <f t="shared" si="30"/>
        <v>22</v>
      </c>
      <c r="IN48" s="155">
        <f t="shared" si="30"/>
        <v>22</v>
      </c>
      <c r="IO48" s="155">
        <f t="shared" si="30"/>
        <v>22</v>
      </c>
      <c r="IP48" s="155">
        <f t="shared" si="30"/>
        <v>22</v>
      </c>
      <c r="IQ48" s="155">
        <f t="shared" si="30"/>
        <v>22</v>
      </c>
      <c r="IR48" s="155">
        <f t="shared" si="30"/>
        <v>22</v>
      </c>
      <c r="IS48" s="155">
        <f t="shared" si="30"/>
        <v>22</v>
      </c>
      <c r="IT48" s="155">
        <f t="shared" si="30"/>
        <v>22</v>
      </c>
      <c r="IU48" s="155">
        <f t="shared" si="30"/>
        <v>22</v>
      </c>
      <c r="IV48" s="155">
        <f t="shared" si="30"/>
        <v>23</v>
      </c>
      <c r="IW48" s="155">
        <f t="shared" si="30"/>
        <v>23</v>
      </c>
      <c r="IX48" s="155">
        <f t="shared" si="30"/>
        <v>23</v>
      </c>
      <c r="IY48" s="155">
        <f t="shared" si="30"/>
        <v>23</v>
      </c>
      <c r="IZ48" s="155">
        <f t="shared" si="30"/>
        <v>23</v>
      </c>
      <c r="JA48" s="155">
        <f t="shared" si="30"/>
        <v>23</v>
      </c>
      <c r="JB48" s="155">
        <f t="shared" si="30"/>
        <v>23</v>
      </c>
      <c r="JC48" s="155">
        <f t="shared" si="30"/>
        <v>23</v>
      </c>
      <c r="JD48" s="155">
        <f t="shared" si="30"/>
        <v>23</v>
      </c>
      <c r="JE48" s="155">
        <f t="shared" si="30"/>
        <v>23</v>
      </c>
      <c r="JF48" s="155">
        <f t="shared" si="30"/>
        <v>23</v>
      </c>
      <c r="JG48" s="155">
        <f t="shared" si="30"/>
        <v>23</v>
      </c>
      <c r="JH48" s="155">
        <f t="shared" si="30"/>
        <v>24</v>
      </c>
      <c r="JI48" s="155">
        <f t="shared" si="30"/>
        <v>24</v>
      </c>
      <c r="JJ48" s="155">
        <f t="shared" si="30"/>
        <v>24</v>
      </c>
      <c r="JK48" s="155">
        <f t="shared" si="30"/>
        <v>24</v>
      </c>
      <c r="JL48" s="155">
        <f t="shared" si="30"/>
        <v>24</v>
      </c>
      <c r="JM48" s="155">
        <f t="shared" si="30"/>
        <v>24</v>
      </c>
      <c r="JN48" s="155">
        <f t="shared" si="30"/>
        <v>24</v>
      </c>
      <c r="JO48" s="155">
        <f t="shared" si="30"/>
        <v>24</v>
      </c>
      <c r="JP48" s="155">
        <f t="shared" si="30"/>
        <v>24</v>
      </c>
      <c r="JQ48" s="155">
        <f t="shared" si="30"/>
        <v>24</v>
      </c>
      <c r="JR48" s="155">
        <f t="shared" si="30"/>
        <v>24</v>
      </c>
      <c r="JS48" s="155">
        <f t="shared" si="30"/>
        <v>24</v>
      </c>
      <c r="JT48" s="155">
        <f t="shared" si="30"/>
        <v>25</v>
      </c>
      <c r="JU48" s="155">
        <f t="shared" si="30"/>
        <v>25</v>
      </c>
      <c r="JV48" s="155">
        <f t="shared" ref="JV48:KE48" si="31">IF(JU49=12,JU48+1,JU48)</f>
        <v>25</v>
      </c>
      <c r="JW48" s="155">
        <f t="shared" si="31"/>
        <v>25</v>
      </c>
      <c r="JX48" s="155">
        <f t="shared" si="31"/>
        <v>25</v>
      </c>
      <c r="JY48" s="155">
        <f t="shared" si="31"/>
        <v>25</v>
      </c>
      <c r="JZ48" s="155">
        <f t="shared" si="31"/>
        <v>25</v>
      </c>
      <c r="KA48" s="155">
        <f t="shared" si="31"/>
        <v>25</v>
      </c>
      <c r="KB48" s="155">
        <f t="shared" si="31"/>
        <v>25</v>
      </c>
      <c r="KC48" s="155">
        <f t="shared" si="31"/>
        <v>25</v>
      </c>
      <c r="KD48" s="155">
        <f t="shared" si="31"/>
        <v>25</v>
      </c>
      <c r="KE48" s="155">
        <f t="shared" si="31"/>
        <v>25</v>
      </c>
      <c r="KF48" s="155"/>
    </row>
    <row r="49" spans="2:292">
      <c r="B49" s="172" t="s">
        <v>125</v>
      </c>
      <c r="C49" s="155">
        <v>12</v>
      </c>
      <c r="D49" s="155">
        <f>IF(C49=12,1,C49+1)</f>
        <v>1</v>
      </c>
      <c r="E49" s="155">
        <f t="shared" ref="E49:AA49" si="32">IF(D49=12,1,D49+1)</f>
        <v>2</v>
      </c>
      <c r="F49" s="155">
        <f t="shared" si="32"/>
        <v>3</v>
      </c>
      <c r="G49" s="155">
        <f t="shared" si="32"/>
        <v>4</v>
      </c>
      <c r="H49" s="155">
        <f t="shared" si="32"/>
        <v>5</v>
      </c>
      <c r="I49" s="155">
        <f t="shared" si="32"/>
        <v>6</v>
      </c>
      <c r="J49" s="155">
        <f t="shared" si="32"/>
        <v>7</v>
      </c>
      <c r="K49" s="155">
        <f t="shared" si="32"/>
        <v>8</v>
      </c>
      <c r="L49" s="155">
        <f t="shared" si="32"/>
        <v>9</v>
      </c>
      <c r="M49" s="155">
        <f t="shared" si="32"/>
        <v>10</v>
      </c>
      <c r="N49" s="155">
        <f t="shared" si="32"/>
        <v>11</v>
      </c>
      <c r="O49" s="155">
        <f t="shared" si="32"/>
        <v>12</v>
      </c>
      <c r="P49" s="155">
        <f t="shared" si="32"/>
        <v>1</v>
      </c>
      <c r="Q49" s="155">
        <f t="shared" si="32"/>
        <v>2</v>
      </c>
      <c r="R49" s="155">
        <f t="shared" si="32"/>
        <v>3</v>
      </c>
      <c r="S49" s="155">
        <f t="shared" si="32"/>
        <v>4</v>
      </c>
      <c r="T49" s="155">
        <f t="shared" si="32"/>
        <v>5</v>
      </c>
      <c r="U49" s="155">
        <f t="shared" si="32"/>
        <v>6</v>
      </c>
      <c r="V49" s="155">
        <f t="shared" si="32"/>
        <v>7</v>
      </c>
      <c r="W49" s="155">
        <f t="shared" si="32"/>
        <v>8</v>
      </c>
      <c r="X49" s="155">
        <f t="shared" si="32"/>
        <v>9</v>
      </c>
      <c r="Y49" s="155">
        <f t="shared" si="32"/>
        <v>10</v>
      </c>
      <c r="Z49" s="155">
        <f t="shared" si="32"/>
        <v>11</v>
      </c>
      <c r="AA49" s="155">
        <f t="shared" si="32"/>
        <v>12</v>
      </c>
      <c r="AB49" s="155">
        <f t="shared" ref="AB49" si="33">IF(AA49=12,1,AA49+1)</f>
        <v>1</v>
      </c>
      <c r="AC49" s="155">
        <f t="shared" ref="AC49" si="34">IF(AB49=12,1,AB49+1)</f>
        <v>2</v>
      </c>
      <c r="AD49" s="155">
        <f t="shared" ref="AD49" si="35">IF(AC49=12,1,AC49+1)</f>
        <v>3</v>
      </c>
      <c r="AE49" s="155">
        <f t="shared" ref="AE49" si="36">IF(AD49=12,1,AD49+1)</f>
        <v>4</v>
      </c>
      <c r="AF49" s="155">
        <f t="shared" ref="AF49" si="37">IF(AE49=12,1,AE49+1)</f>
        <v>5</v>
      </c>
      <c r="AG49" s="155">
        <f t="shared" ref="AG49" si="38">IF(AF49=12,1,AF49+1)</f>
        <v>6</v>
      </c>
      <c r="AH49" s="155">
        <f t="shared" ref="AH49" si="39">IF(AG49=12,1,AG49+1)</f>
        <v>7</v>
      </c>
      <c r="AI49" s="155">
        <f t="shared" ref="AI49" si="40">IF(AH49=12,1,AH49+1)</f>
        <v>8</v>
      </c>
      <c r="AJ49" s="155">
        <f t="shared" ref="AJ49" si="41">IF(AI49=12,1,AI49+1)</f>
        <v>9</v>
      </c>
      <c r="AK49" s="155">
        <f t="shared" ref="AK49" si="42">IF(AJ49=12,1,AJ49+1)</f>
        <v>10</v>
      </c>
      <c r="AL49" s="155">
        <f t="shared" ref="AL49" si="43">IF(AK49=12,1,AK49+1)</f>
        <v>11</v>
      </c>
      <c r="AM49" s="155">
        <f t="shared" ref="AM49" si="44">IF(AL49=12,1,AL49+1)</f>
        <v>12</v>
      </c>
      <c r="AN49" s="155">
        <f t="shared" ref="AN49" si="45">IF(AM49=12,1,AM49+1)</f>
        <v>1</v>
      </c>
      <c r="AO49" s="155">
        <f t="shared" ref="AO49" si="46">IF(AN49=12,1,AN49+1)</f>
        <v>2</v>
      </c>
      <c r="AP49" s="155">
        <f t="shared" ref="AP49" si="47">IF(AO49=12,1,AO49+1)</f>
        <v>3</v>
      </c>
      <c r="AQ49" s="155">
        <f t="shared" ref="AQ49" si="48">IF(AP49=12,1,AP49+1)</f>
        <v>4</v>
      </c>
      <c r="AR49" s="155">
        <f t="shared" ref="AR49" si="49">IF(AQ49=12,1,AQ49+1)</f>
        <v>5</v>
      </c>
      <c r="AS49" s="155">
        <f t="shared" ref="AS49" si="50">IF(AR49=12,1,AR49+1)</f>
        <v>6</v>
      </c>
      <c r="AT49" s="155">
        <f t="shared" ref="AT49" si="51">IF(AS49=12,1,AS49+1)</f>
        <v>7</v>
      </c>
      <c r="AU49" s="155">
        <f t="shared" ref="AU49" si="52">IF(AT49=12,1,AT49+1)</f>
        <v>8</v>
      </c>
      <c r="AV49" s="155">
        <f t="shared" ref="AV49" si="53">IF(AU49=12,1,AU49+1)</f>
        <v>9</v>
      </c>
      <c r="AW49" s="155">
        <f t="shared" ref="AW49" si="54">IF(AV49=12,1,AV49+1)</f>
        <v>10</v>
      </c>
      <c r="AX49" s="155">
        <f t="shared" ref="AX49" si="55">IF(AW49=12,1,AW49+1)</f>
        <v>11</v>
      </c>
      <c r="AY49" s="155">
        <f t="shared" ref="AY49" si="56">IF(AX49=12,1,AX49+1)</f>
        <v>12</v>
      </c>
      <c r="AZ49" s="155">
        <f t="shared" ref="AZ49" si="57">IF(AY49=12,1,AY49+1)</f>
        <v>1</v>
      </c>
      <c r="BA49" s="155">
        <f t="shared" ref="BA49" si="58">IF(AZ49=12,1,AZ49+1)</f>
        <v>2</v>
      </c>
      <c r="BB49" s="155">
        <f t="shared" ref="BB49" si="59">IF(BA49=12,1,BA49+1)</f>
        <v>3</v>
      </c>
      <c r="BC49" s="155">
        <f t="shared" ref="BC49" si="60">IF(BB49=12,1,BB49+1)</f>
        <v>4</v>
      </c>
      <c r="BD49" s="155">
        <f t="shared" ref="BD49" si="61">IF(BC49=12,1,BC49+1)</f>
        <v>5</v>
      </c>
      <c r="BE49" s="155">
        <f t="shared" ref="BE49" si="62">IF(BD49=12,1,BD49+1)</f>
        <v>6</v>
      </c>
      <c r="BF49" s="155">
        <f t="shared" ref="BF49" si="63">IF(BE49=12,1,BE49+1)</f>
        <v>7</v>
      </c>
      <c r="BG49" s="155">
        <f t="shared" ref="BG49" si="64">IF(BF49=12,1,BF49+1)</f>
        <v>8</v>
      </c>
      <c r="BH49" s="155">
        <f t="shared" ref="BH49" si="65">IF(BG49=12,1,BG49+1)</f>
        <v>9</v>
      </c>
      <c r="BI49" s="155">
        <f t="shared" ref="BI49" si="66">IF(BH49=12,1,BH49+1)</f>
        <v>10</v>
      </c>
      <c r="BJ49" s="155">
        <f t="shared" ref="BJ49" si="67">IF(BI49=12,1,BI49+1)</f>
        <v>11</v>
      </c>
      <c r="BK49" s="155">
        <f t="shared" ref="BK49" si="68">IF(BJ49=12,1,BJ49+1)</f>
        <v>12</v>
      </c>
      <c r="BL49" s="155">
        <f t="shared" ref="BL49" si="69">IF(BK49=12,1,BK49+1)</f>
        <v>1</v>
      </c>
      <c r="BM49" s="155">
        <f t="shared" ref="BM49" si="70">IF(BL49=12,1,BL49+1)</f>
        <v>2</v>
      </c>
      <c r="BN49" s="155">
        <f t="shared" ref="BN49" si="71">IF(BM49=12,1,BM49+1)</f>
        <v>3</v>
      </c>
      <c r="BO49" s="155">
        <f t="shared" ref="BO49" si="72">IF(BN49=12,1,BN49+1)</f>
        <v>4</v>
      </c>
      <c r="BP49" s="155">
        <f t="shared" ref="BP49" si="73">IF(BO49=12,1,BO49+1)</f>
        <v>5</v>
      </c>
      <c r="BQ49" s="155">
        <f t="shared" ref="BQ49" si="74">IF(BP49=12,1,BP49+1)</f>
        <v>6</v>
      </c>
      <c r="BR49" s="155">
        <f t="shared" ref="BR49" si="75">IF(BQ49=12,1,BQ49+1)</f>
        <v>7</v>
      </c>
      <c r="BS49" s="155">
        <f t="shared" ref="BS49" si="76">IF(BR49=12,1,BR49+1)</f>
        <v>8</v>
      </c>
      <c r="BT49" s="155">
        <f t="shared" ref="BT49" si="77">IF(BS49=12,1,BS49+1)</f>
        <v>9</v>
      </c>
      <c r="BU49" s="155">
        <f t="shared" ref="BU49" si="78">IF(BT49=12,1,BT49+1)</f>
        <v>10</v>
      </c>
      <c r="BV49" s="155">
        <f t="shared" ref="BV49" si="79">IF(BU49=12,1,BU49+1)</f>
        <v>11</v>
      </c>
      <c r="BW49" s="155">
        <f t="shared" ref="BW49" si="80">IF(BV49=12,1,BV49+1)</f>
        <v>12</v>
      </c>
      <c r="BX49" s="155">
        <f t="shared" ref="BX49" si="81">IF(BW49=12,1,BW49+1)</f>
        <v>1</v>
      </c>
      <c r="BY49" s="155">
        <f t="shared" ref="BY49" si="82">IF(BX49=12,1,BX49+1)</f>
        <v>2</v>
      </c>
      <c r="BZ49" s="155">
        <f t="shared" ref="BZ49" si="83">IF(BY49=12,1,BY49+1)</f>
        <v>3</v>
      </c>
      <c r="CA49" s="155">
        <f t="shared" ref="CA49" si="84">IF(BZ49=12,1,BZ49+1)</f>
        <v>4</v>
      </c>
      <c r="CB49" s="155">
        <f t="shared" ref="CB49" si="85">IF(CA49=12,1,CA49+1)</f>
        <v>5</v>
      </c>
      <c r="CC49" s="155">
        <f t="shared" ref="CC49" si="86">IF(CB49=12,1,CB49+1)</f>
        <v>6</v>
      </c>
      <c r="CD49" s="155">
        <f t="shared" ref="CD49" si="87">IF(CC49=12,1,CC49+1)</f>
        <v>7</v>
      </c>
      <c r="CE49" s="155">
        <f t="shared" ref="CE49" si="88">IF(CD49=12,1,CD49+1)</f>
        <v>8</v>
      </c>
      <c r="CF49" s="155">
        <f t="shared" ref="CF49" si="89">IF(CE49=12,1,CE49+1)</f>
        <v>9</v>
      </c>
      <c r="CG49" s="155">
        <f t="shared" ref="CG49" si="90">IF(CF49=12,1,CF49+1)</f>
        <v>10</v>
      </c>
      <c r="CH49" s="155">
        <f t="shared" ref="CH49" si="91">IF(CG49=12,1,CG49+1)</f>
        <v>11</v>
      </c>
      <c r="CI49" s="155">
        <f t="shared" ref="CI49" si="92">IF(CH49=12,1,CH49+1)</f>
        <v>12</v>
      </c>
      <c r="CJ49" s="155">
        <f t="shared" ref="CJ49" si="93">IF(CI49=12,1,CI49+1)</f>
        <v>1</v>
      </c>
      <c r="CK49" s="155">
        <f t="shared" ref="CK49" si="94">IF(CJ49=12,1,CJ49+1)</f>
        <v>2</v>
      </c>
      <c r="CL49" s="155">
        <f t="shared" ref="CL49" si="95">IF(CK49=12,1,CK49+1)</f>
        <v>3</v>
      </c>
      <c r="CM49" s="155">
        <f t="shared" ref="CM49" si="96">IF(CL49=12,1,CL49+1)</f>
        <v>4</v>
      </c>
      <c r="CN49" s="155">
        <f t="shared" ref="CN49" si="97">IF(CM49=12,1,CM49+1)</f>
        <v>5</v>
      </c>
      <c r="CO49" s="155">
        <f t="shared" ref="CO49" si="98">IF(CN49=12,1,CN49+1)</f>
        <v>6</v>
      </c>
      <c r="CP49" s="155">
        <f t="shared" ref="CP49" si="99">IF(CO49=12,1,CO49+1)</f>
        <v>7</v>
      </c>
      <c r="CQ49" s="155">
        <f t="shared" ref="CQ49" si="100">IF(CP49=12,1,CP49+1)</f>
        <v>8</v>
      </c>
      <c r="CR49" s="155">
        <f t="shared" ref="CR49" si="101">IF(CQ49=12,1,CQ49+1)</f>
        <v>9</v>
      </c>
      <c r="CS49" s="155">
        <f t="shared" ref="CS49" si="102">IF(CR49=12,1,CR49+1)</f>
        <v>10</v>
      </c>
      <c r="CT49" s="155">
        <f t="shared" ref="CT49" si="103">IF(CS49=12,1,CS49+1)</f>
        <v>11</v>
      </c>
      <c r="CU49" s="155">
        <f t="shared" ref="CU49" si="104">IF(CT49=12,1,CT49+1)</f>
        <v>12</v>
      </c>
      <c r="CV49" s="155">
        <f t="shared" ref="CV49" si="105">IF(CU49=12,1,CU49+1)</f>
        <v>1</v>
      </c>
      <c r="CW49" s="155">
        <f t="shared" ref="CW49" si="106">IF(CV49=12,1,CV49+1)</f>
        <v>2</v>
      </c>
      <c r="CX49" s="155">
        <f t="shared" ref="CX49" si="107">IF(CW49=12,1,CW49+1)</f>
        <v>3</v>
      </c>
      <c r="CY49" s="155">
        <f t="shared" ref="CY49" si="108">IF(CX49=12,1,CX49+1)</f>
        <v>4</v>
      </c>
      <c r="CZ49" s="155">
        <f t="shared" ref="CZ49" si="109">IF(CY49=12,1,CY49+1)</f>
        <v>5</v>
      </c>
      <c r="DA49" s="155">
        <f t="shared" ref="DA49" si="110">IF(CZ49=12,1,CZ49+1)</f>
        <v>6</v>
      </c>
      <c r="DB49" s="155">
        <f t="shared" ref="DB49" si="111">IF(DA49=12,1,DA49+1)</f>
        <v>7</v>
      </c>
      <c r="DC49" s="155">
        <f t="shared" ref="DC49" si="112">IF(DB49=12,1,DB49+1)</f>
        <v>8</v>
      </c>
      <c r="DD49" s="155">
        <f t="shared" ref="DD49" si="113">IF(DC49=12,1,DC49+1)</f>
        <v>9</v>
      </c>
      <c r="DE49" s="155">
        <f t="shared" ref="DE49" si="114">IF(DD49=12,1,DD49+1)</f>
        <v>10</v>
      </c>
      <c r="DF49" s="155">
        <f t="shared" ref="DF49" si="115">IF(DE49=12,1,DE49+1)</f>
        <v>11</v>
      </c>
      <c r="DG49" s="155">
        <f t="shared" ref="DG49" si="116">IF(DF49=12,1,DF49+1)</f>
        <v>12</v>
      </c>
      <c r="DH49" s="155">
        <f t="shared" ref="DH49" si="117">IF(DG49=12,1,DG49+1)</f>
        <v>1</v>
      </c>
      <c r="DI49" s="155">
        <f t="shared" ref="DI49" si="118">IF(DH49=12,1,DH49+1)</f>
        <v>2</v>
      </c>
      <c r="DJ49" s="155">
        <f t="shared" ref="DJ49" si="119">IF(DI49=12,1,DI49+1)</f>
        <v>3</v>
      </c>
      <c r="DK49" s="155">
        <f t="shared" ref="DK49" si="120">IF(DJ49=12,1,DJ49+1)</f>
        <v>4</v>
      </c>
      <c r="DL49" s="155">
        <f t="shared" ref="DL49" si="121">IF(DK49=12,1,DK49+1)</f>
        <v>5</v>
      </c>
      <c r="DM49" s="155">
        <f t="shared" ref="DM49" si="122">IF(DL49=12,1,DL49+1)</f>
        <v>6</v>
      </c>
      <c r="DN49" s="155">
        <f t="shared" ref="DN49" si="123">IF(DM49=12,1,DM49+1)</f>
        <v>7</v>
      </c>
      <c r="DO49" s="155">
        <f t="shared" ref="DO49" si="124">IF(DN49=12,1,DN49+1)</f>
        <v>8</v>
      </c>
      <c r="DP49" s="155">
        <f t="shared" ref="DP49" si="125">IF(DO49=12,1,DO49+1)</f>
        <v>9</v>
      </c>
      <c r="DQ49" s="155">
        <f t="shared" ref="DQ49" si="126">IF(DP49=12,1,DP49+1)</f>
        <v>10</v>
      </c>
      <c r="DR49" s="155">
        <f t="shared" ref="DR49" si="127">IF(DQ49=12,1,DQ49+1)</f>
        <v>11</v>
      </c>
      <c r="DS49" s="155">
        <f t="shared" ref="DS49" si="128">IF(DR49=12,1,DR49+1)</f>
        <v>12</v>
      </c>
      <c r="DT49" s="155">
        <f t="shared" ref="DT49" si="129">IF(DS49=12,1,DS49+1)</f>
        <v>1</v>
      </c>
      <c r="DU49" s="155">
        <f t="shared" ref="DU49" si="130">IF(DT49=12,1,DT49+1)</f>
        <v>2</v>
      </c>
      <c r="DV49" s="155">
        <f t="shared" ref="DV49" si="131">IF(DU49=12,1,DU49+1)</f>
        <v>3</v>
      </c>
      <c r="DW49" s="155">
        <f t="shared" ref="DW49" si="132">IF(DV49=12,1,DV49+1)</f>
        <v>4</v>
      </c>
      <c r="DX49" s="155">
        <f t="shared" ref="DX49" si="133">IF(DW49=12,1,DW49+1)</f>
        <v>5</v>
      </c>
      <c r="DY49" s="155">
        <f t="shared" ref="DY49" si="134">IF(DX49=12,1,DX49+1)</f>
        <v>6</v>
      </c>
      <c r="DZ49" s="155">
        <f t="shared" ref="DZ49" si="135">IF(DY49=12,1,DY49+1)</f>
        <v>7</v>
      </c>
      <c r="EA49" s="155">
        <f t="shared" ref="EA49" si="136">IF(DZ49=12,1,DZ49+1)</f>
        <v>8</v>
      </c>
      <c r="EB49" s="155">
        <f t="shared" ref="EB49" si="137">IF(EA49=12,1,EA49+1)</f>
        <v>9</v>
      </c>
      <c r="EC49" s="155">
        <f t="shared" ref="EC49" si="138">IF(EB49=12,1,EB49+1)</f>
        <v>10</v>
      </c>
      <c r="ED49" s="155">
        <f t="shared" ref="ED49" si="139">IF(EC49=12,1,EC49+1)</f>
        <v>11</v>
      </c>
      <c r="EE49" s="155">
        <f t="shared" ref="EE49" si="140">IF(ED49=12,1,ED49+1)</f>
        <v>12</v>
      </c>
      <c r="EF49" s="155">
        <f t="shared" ref="EF49" si="141">IF(EE49=12,1,EE49+1)</f>
        <v>1</v>
      </c>
      <c r="EG49" s="155">
        <f t="shared" ref="EG49" si="142">IF(EF49=12,1,EF49+1)</f>
        <v>2</v>
      </c>
      <c r="EH49" s="155">
        <f t="shared" ref="EH49" si="143">IF(EG49=12,1,EG49+1)</f>
        <v>3</v>
      </c>
      <c r="EI49" s="155">
        <f t="shared" ref="EI49" si="144">IF(EH49=12,1,EH49+1)</f>
        <v>4</v>
      </c>
      <c r="EJ49" s="155">
        <f t="shared" ref="EJ49" si="145">IF(EI49=12,1,EI49+1)</f>
        <v>5</v>
      </c>
      <c r="EK49" s="155">
        <f t="shared" ref="EK49" si="146">IF(EJ49=12,1,EJ49+1)</f>
        <v>6</v>
      </c>
      <c r="EL49" s="155">
        <f t="shared" ref="EL49" si="147">IF(EK49=12,1,EK49+1)</f>
        <v>7</v>
      </c>
      <c r="EM49" s="155">
        <f t="shared" ref="EM49" si="148">IF(EL49=12,1,EL49+1)</f>
        <v>8</v>
      </c>
      <c r="EN49" s="155">
        <f t="shared" ref="EN49" si="149">IF(EM49=12,1,EM49+1)</f>
        <v>9</v>
      </c>
      <c r="EO49" s="155">
        <f t="shared" ref="EO49" si="150">IF(EN49=12,1,EN49+1)</f>
        <v>10</v>
      </c>
      <c r="EP49" s="155">
        <f t="shared" ref="EP49" si="151">IF(EO49=12,1,EO49+1)</f>
        <v>11</v>
      </c>
      <c r="EQ49" s="155">
        <f t="shared" ref="EQ49" si="152">IF(EP49=12,1,EP49+1)</f>
        <v>12</v>
      </c>
      <c r="ER49" s="155">
        <f t="shared" ref="ER49" si="153">IF(EQ49=12,1,EQ49+1)</f>
        <v>1</v>
      </c>
      <c r="ES49" s="155">
        <f t="shared" ref="ES49" si="154">IF(ER49=12,1,ER49+1)</f>
        <v>2</v>
      </c>
      <c r="ET49" s="155">
        <f t="shared" ref="ET49" si="155">IF(ES49=12,1,ES49+1)</f>
        <v>3</v>
      </c>
      <c r="EU49" s="155">
        <f t="shared" ref="EU49" si="156">IF(ET49=12,1,ET49+1)</f>
        <v>4</v>
      </c>
      <c r="EV49" s="155">
        <f t="shared" ref="EV49" si="157">IF(EU49=12,1,EU49+1)</f>
        <v>5</v>
      </c>
      <c r="EW49" s="155">
        <f t="shared" ref="EW49" si="158">IF(EV49=12,1,EV49+1)</f>
        <v>6</v>
      </c>
      <c r="EX49" s="155">
        <f t="shared" ref="EX49" si="159">IF(EW49=12,1,EW49+1)</f>
        <v>7</v>
      </c>
      <c r="EY49" s="155">
        <f t="shared" ref="EY49" si="160">IF(EX49=12,1,EX49+1)</f>
        <v>8</v>
      </c>
      <c r="EZ49" s="155">
        <f t="shared" ref="EZ49" si="161">IF(EY49=12,1,EY49+1)</f>
        <v>9</v>
      </c>
      <c r="FA49" s="155">
        <f t="shared" ref="FA49" si="162">IF(EZ49=12,1,EZ49+1)</f>
        <v>10</v>
      </c>
      <c r="FB49" s="155">
        <f t="shared" ref="FB49" si="163">IF(FA49=12,1,FA49+1)</f>
        <v>11</v>
      </c>
      <c r="FC49" s="155">
        <f t="shared" ref="FC49" si="164">IF(FB49=12,1,FB49+1)</f>
        <v>12</v>
      </c>
      <c r="FD49" s="155">
        <f t="shared" ref="FD49" si="165">IF(FC49=12,1,FC49+1)</f>
        <v>1</v>
      </c>
      <c r="FE49" s="155">
        <f t="shared" ref="FE49" si="166">IF(FD49=12,1,FD49+1)</f>
        <v>2</v>
      </c>
      <c r="FF49" s="155">
        <f t="shared" ref="FF49" si="167">IF(FE49=12,1,FE49+1)</f>
        <v>3</v>
      </c>
      <c r="FG49" s="155">
        <f t="shared" ref="FG49" si="168">IF(FF49=12,1,FF49+1)</f>
        <v>4</v>
      </c>
      <c r="FH49" s="155">
        <f t="shared" ref="FH49" si="169">IF(FG49=12,1,FG49+1)</f>
        <v>5</v>
      </c>
      <c r="FI49" s="155">
        <f t="shared" ref="FI49" si="170">IF(FH49=12,1,FH49+1)</f>
        <v>6</v>
      </c>
      <c r="FJ49" s="155">
        <f t="shared" ref="FJ49" si="171">IF(FI49=12,1,FI49+1)</f>
        <v>7</v>
      </c>
      <c r="FK49" s="155">
        <f t="shared" ref="FK49" si="172">IF(FJ49=12,1,FJ49+1)</f>
        <v>8</v>
      </c>
      <c r="FL49" s="155">
        <f t="shared" ref="FL49" si="173">IF(FK49=12,1,FK49+1)</f>
        <v>9</v>
      </c>
      <c r="FM49" s="155">
        <f t="shared" ref="FM49" si="174">IF(FL49=12,1,FL49+1)</f>
        <v>10</v>
      </c>
      <c r="FN49" s="155">
        <f t="shared" ref="FN49" si="175">IF(FM49=12,1,FM49+1)</f>
        <v>11</v>
      </c>
      <c r="FO49" s="155">
        <f t="shared" ref="FO49" si="176">IF(FN49=12,1,FN49+1)</f>
        <v>12</v>
      </c>
      <c r="FP49" s="155">
        <f t="shared" ref="FP49" si="177">IF(FO49=12,1,FO49+1)</f>
        <v>1</v>
      </c>
      <c r="FQ49" s="155">
        <f t="shared" ref="FQ49" si="178">IF(FP49=12,1,FP49+1)</f>
        <v>2</v>
      </c>
      <c r="FR49" s="155">
        <f t="shared" ref="FR49" si="179">IF(FQ49=12,1,FQ49+1)</f>
        <v>3</v>
      </c>
      <c r="FS49" s="155">
        <f t="shared" ref="FS49" si="180">IF(FR49=12,1,FR49+1)</f>
        <v>4</v>
      </c>
      <c r="FT49" s="155">
        <f t="shared" ref="FT49" si="181">IF(FS49=12,1,FS49+1)</f>
        <v>5</v>
      </c>
      <c r="FU49" s="155">
        <f t="shared" ref="FU49" si="182">IF(FT49=12,1,FT49+1)</f>
        <v>6</v>
      </c>
      <c r="FV49" s="155">
        <f t="shared" ref="FV49" si="183">IF(FU49=12,1,FU49+1)</f>
        <v>7</v>
      </c>
      <c r="FW49" s="155">
        <f t="shared" ref="FW49" si="184">IF(FV49=12,1,FV49+1)</f>
        <v>8</v>
      </c>
      <c r="FX49" s="155">
        <f t="shared" ref="FX49" si="185">IF(FW49=12,1,FW49+1)</f>
        <v>9</v>
      </c>
      <c r="FY49" s="155">
        <f t="shared" ref="FY49" si="186">IF(FX49=12,1,FX49+1)</f>
        <v>10</v>
      </c>
      <c r="FZ49" s="155">
        <f t="shared" ref="FZ49" si="187">IF(FY49=12,1,FY49+1)</f>
        <v>11</v>
      </c>
      <c r="GA49" s="155">
        <f t="shared" ref="GA49" si="188">IF(FZ49=12,1,FZ49+1)</f>
        <v>12</v>
      </c>
      <c r="GB49" s="155">
        <f t="shared" ref="GB49" si="189">IF(GA49=12,1,GA49+1)</f>
        <v>1</v>
      </c>
      <c r="GC49" s="155">
        <f t="shared" ref="GC49" si="190">IF(GB49=12,1,GB49+1)</f>
        <v>2</v>
      </c>
      <c r="GD49" s="155">
        <f t="shared" ref="GD49" si="191">IF(GC49=12,1,GC49+1)</f>
        <v>3</v>
      </c>
      <c r="GE49" s="155">
        <f t="shared" ref="GE49" si="192">IF(GD49=12,1,GD49+1)</f>
        <v>4</v>
      </c>
      <c r="GF49" s="155">
        <f t="shared" ref="GF49" si="193">IF(GE49=12,1,GE49+1)</f>
        <v>5</v>
      </c>
      <c r="GG49" s="155">
        <f t="shared" ref="GG49" si="194">IF(GF49=12,1,GF49+1)</f>
        <v>6</v>
      </c>
      <c r="GH49" s="155">
        <f t="shared" ref="GH49" si="195">IF(GG49=12,1,GG49+1)</f>
        <v>7</v>
      </c>
      <c r="GI49" s="155">
        <f t="shared" ref="GI49" si="196">IF(GH49=12,1,GH49+1)</f>
        <v>8</v>
      </c>
      <c r="GJ49" s="155">
        <f t="shared" ref="GJ49" si="197">IF(GI49=12,1,GI49+1)</f>
        <v>9</v>
      </c>
      <c r="GK49" s="155">
        <f t="shared" ref="GK49" si="198">IF(GJ49=12,1,GJ49+1)</f>
        <v>10</v>
      </c>
      <c r="GL49" s="155">
        <f t="shared" ref="GL49" si="199">IF(GK49=12,1,GK49+1)</f>
        <v>11</v>
      </c>
      <c r="GM49" s="155">
        <f t="shared" ref="GM49" si="200">IF(GL49=12,1,GL49+1)</f>
        <v>12</v>
      </c>
      <c r="GN49" s="155">
        <f t="shared" ref="GN49" si="201">IF(GM49=12,1,GM49+1)</f>
        <v>1</v>
      </c>
      <c r="GO49" s="155">
        <f t="shared" ref="GO49" si="202">IF(GN49=12,1,GN49+1)</f>
        <v>2</v>
      </c>
      <c r="GP49" s="155">
        <f t="shared" ref="GP49" si="203">IF(GO49=12,1,GO49+1)</f>
        <v>3</v>
      </c>
      <c r="GQ49" s="155">
        <f t="shared" ref="GQ49" si="204">IF(GP49=12,1,GP49+1)</f>
        <v>4</v>
      </c>
      <c r="GR49" s="155">
        <f t="shared" ref="GR49" si="205">IF(GQ49=12,1,GQ49+1)</f>
        <v>5</v>
      </c>
      <c r="GS49" s="155">
        <f t="shared" ref="GS49" si="206">IF(GR49=12,1,GR49+1)</f>
        <v>6</v>
      </c>
      <c r="GT49" s="155">
        <f t="shared" ref="GT49" si="207">IF(GS49=12,1,GS49+1)</f>
        <v>7</v>
      </c>
      <c r="GU49" s="155">
        <f t="shared" ref="GU49" si="208">IF(GT49=12,1,GT49+1)</f>
        <v>8</v>
      </c>
      <c r="GV49" s="155">
        <f t="shared" ref="GV49" si="209">IF(GU49=12,1,GU49+1)</f>
        <v>9</v>
      </c>
      <c r="GW49" s="155">
        <f t="shared" ref="GW49" si="210">IF(GV49=12,1,GV49+1)</f>
        <v>10</v>
      </c>
      <c r="GX49" s="155">
        <f t="shared" ref="GX49" si="211">IF(GW49=12,1,GW49+1)</f>
        <v>11</v>
      </c>
      <c r="GY49" s="155">
        <f t="shared" ref="GY49" si="212">IF(GX49=12,1,GX49+1)</f>
        <v>12</v>
      </c>
      <c r="GZ49" s="155">
        <f t="shared" ref="GZ49" si="213">IF(GY49=12,1,GY49+1)</f>
        <v>1</v>
      </c>
      <c r="HA49" s="155">
        <f t="shared" ref="HA49" si="214">IF(GZ49=12,1,GZ49+1)</f>
        <v>2</v>
      </c>
      <c r="HB49" s="155">
        <f t="shared" ref="HB49" si="215">IF(HA49=12,1,HA49+1)</f>
        <v>3</v>
      </c>
      <c r="HC49" s="155">
        <f t="shared" ref="HC49" si="216">IF(HB49=12,1,HB49+1)</f>
        <v>4</v>
      </c>
      <c r="HD49" s="155">
        <f t="shared" ref="HD49" si="217">IF(HC49=12,1,HC49+1)</f>
        <v>5</v>
      </c>
      <c r="HE49" s="155">
        <f t="shared" ref="HE49" si="218">IF(HD49=12,1,HD49+1)</f>
        <v>6</v>
      </c>
      <c r="HF49" s="155">
        <f t="shared" ref="HF49" si="219">IF(HE49=12,1,HE49+1)</f>
        <v>7</v>
      </c>
      <c r="HG49" s="155">
        <f t="shared" ref="HG49" si="220">IF(HF49=12,1,HF49+1)</f>
        <v>8</v>
      </c>
      <c r="HH49" s="155">
        <f t="shared" ref="HH49" si="221">IF(HG49=12,1,HG49+1)</f>
        <v>9</v>
      </c>
      <c r="HI49" s="155">
        <f t="shared" ref="HI49" si="222">IF(HH49=12,1,HH49+1)</f>
        <v>10</v>
      </c>
      <c r="HJ49" s="155">
        <f t="shared" ref="HJ49" si="223">IF(HI49=12,1,HI49+1)</f>
        <v>11</v>
      </c>
      <c r="HK49" s="155">
        <f t="shared" ref="HK49" si="224">IF(HJ49=12,1,HJ49+1)</f>
        <v>12</v>
      </c>
      <c r="HL49" s="155">
        <f t="shared" ref="HL49" si="225">IF(HK49=12,1,HK49+1)</f>
        <v>1</v>
      </c>
      <c r="HM49" s="155">
        <f t="shared" ref="HM49" si="226">IF(HL49=12,1,HL49+1)</f>
        <v>2</v>
      </c>
      <c r="HN49" s="155">
        <f t="shared" ref="HN49" si="227">IF(HM49=12,1,HM49+1)</f>
        <v>3</v>
      </c>
      <c r="HO49" s="155">
        <f t="shared" ref="HO49" si="228">IF(HN49=12,1,HN49+1)</f>
        <v>4</v>
      </c>
      <c r="HP49" s="155">
        <f t="shared" ref="HP49" si="229">IF(HO49=12,1,HO49+1)</f>
        <v>5</v>
      </c>
      <c r="HQ49" s="155">
        <f t="shared" ref="HQ49" si="230">IF(HP49=12,1,HP49+1)</f>
        <v>6</v>
      </c>
      <c r="HR49" s="155">
        <f t="shared" ref="HR49" si="231">IF(HQ49=12,1,HQ49+1)</f>
        <v>7</v>
      </c>
      <c r="HS49" s="155">
        <f t="shared" ref="HS49" si="232">IF(HR49=12,1,HR49+1)</f>
        <v>8</v>
      </c>
      <c r="HT49" s="155">
        <f t="shared" ref="HT49" si="233">IF(HS49=12,1,HS49+1)</f>
        <v>9</v>
      </c>
      <c r="HU49" s="155">
        <f t="shared" ref="HU49" si="234">IF(HT49=12,1,HT49+1)</f>
        <v>10</v>
      </c>
      <c r="HV49" s="155">
        <f t="shared" ref="HV49" si="235">IF(HU49=12,1,HU49+1)</f>
        <v>11</v>
      </c>
      <c r="HW49" s="155">
        <f t="shared" ref="HW49" si="236">IF(HV49=12,1,HV49+1)</f>
        <v>12</v>
      </c>
      <c r="HX49" s="155">
        <f t="shared" ref="HX49" si="237">IF(HW49=12,1,HW49+1)</f>
        <v>1</v>
      </c>
      <c r="HY49" s="155">
        <f t="shared" ref="HY49" si="238">IF(HX49=12,1,HX49+1)</f>
        <v>2</v>
      </c>
      <c r="HZ49" s="155">
        <f t="shared" ref="HZ49" si="239">IF(HY49=12,1,HY49+1)</f>
        <v>3</v>
      </c>
      <c r="IA49" s="155">
        <f t="shared" ref="IA49" si="240">IF(HZ49=12,1,HZ49+1)</f>
        <v>4</v>
      </c>
      <c r="IB49" s="155">
        <f t="shared" ref="IB49" si="241">IF(IA49=12,1,IA49+1)</f>
        <v>5</v>
      </c>
      <c r="IC49" s="155">
        <f t="shared" ref="IC49" si="242">IF(IB49=12,1,IB49+1)</f>
        <v>6</v>
      </c>
      <c r="ID49" s="155">
        <f t="shared" ref="ID49" si="243">IF(IC49=12,1,IC49+1)</f>
        <v>7</v>
      </c>
      <c r="IE49" s="155">
        <f t="shared" ref="IE49" si="244">IF(ID49=12,1,ID49+1)</f>
        <v>8</v>
      </c>
      <c r="IF49" s="155">
        <f t="shared" ref="IF49" si="245">IF(IE49=12,1,IE49+1)</f>
        <v>9</v>
      </c>
      <c r="IG49" s="155">
        <f t="shared" ref="IG49" si="246">IF(IF49=12,1,IF49+1)</f>
        <v>10</v>
      </c>
      <c r="IH49" s="155">
        <f t="shared" ref="IH49" si="247">IF(IG49=12,1,IG49+1)</f>
        <v>11</v>
      </c>
      <c r="II49" s="155">
        <f t="shared" ref="II49" si="248">IF(IH49=12,1,IH49+1)</f>
        <v>12</v>
      </c>
      <c r="IJ49" s="155">
        <f t="shared" ref="IJ49" si="249">IF(II49=12,1,II49+1)</f>
        <v>1</v>
      </c>
      <c r="IK49" s="155">
        <f t="shared" ref="IK49" si="250">IF(IJ49=12,1,IJ49+1)</f>
        <v>2</v>
      </c>
      <c r="IL49" s="155">
        <f t="shared" ref="IL49" si="251">IF(IK49=12,1,IK49+1)</f>
        <v>3</v>
      </c>
      <c r="IM49" s="155">
        <f t="shared" ref="IM49" si="252">IF(IL49=12,1,IL49+1)</f>
        <v>4</v>
      </c>
      <c r="IN49" s="155">
        <f t="shared" ref="IN49" si="253">IF(IM49=12,1,IM49+1)</f>
        <v>5</v>
      </c>
      <c r="IO49" s="155">
        <f t="shared" ref="IO49" si="254">IF(IN49=12,1,IN49+1)</f>
        <v>6</v>
      </c>
      <c r="IP49" s="155">
        <f t="shared" ref="IP49" si="255">IF(IO49=12,1,IO49+1)</f>
        <v>7</v>
      </c>
      <c r="IQ49" s="155">
        <f t="shared" ref="IQ49" si="256">IF(IP49=12,1,IP49+1)</f>
        <v>8</v>
      </c>
      <c r="IR49" s="155">
        <f t="shared" ref="IR49" si="257">IF(IQ49=12,1,IQ49+1)</f>
        <v>9</v>
      </c>
      <c r="IS49" s="155">
        <f t="shared" ref="IS49" si="258">IF(IR49=12,1,IR49+1)</f>
        <v>10</v>
      </c>
      <c r="IT49" s="155">
        <f t="shared" ref="IT49" si="259">IF(IS49=12,1,IS49+1)</f>
        <v>11</v>
      </c>
      <c r="IU49" s="155">
        <f t="shared" ref="IU49" si="260">IF(IT49=12,1,IT49+1)</f>
        <v>12</v>
      </c>
      <c r="IV49" s="155">
        <f t="shared" ref="IV49" si="261">IF(IU49=12,1,IU49+1)</f>
        <v>1</v>
      </c>
      <c r="IW49" s="155">
        <f t="shared" ref="IW49" si="262">IF(IV49=12,1,IV49+1)</f>
        <v>2</v>
      </c>
      <c r="IX49" s="155">
        <f t="shared" ref="IX49" si="263">IF(IW49=12,1,IW49+1)</f>
        <v>3</v>
      </c>
      <c r="IY49" s="155">
        <f t="shared" ref="IY49" si="264">IF(IX49=12,1,IX49+1)</f>
        <v>4</v>
      </c>
      <c r="IZ49" s="155">
        <f t="shared" ref="IZ49" si="265">IF(IY49=12,1,IY49+1)</f>
        <v>5</v>
      </c>
      <c r="JA49" s="155">
        <f t="shared" ref="JA49" si="266">IF(IZ49=12,1,IZ49+1)</f>
        <v>6</v>
      </c>
      <c r="JB49" s="155">
        <f t="shared" ref="JB49" si="267">IF(JA49=12,1,JA49+1)</f>
        <v>7</v>
      </c>
      <c r="JC49" s="155">
        <f t="shared" ref="JC49" si="268">IF(JB49=12,1,JB49+1)</f>
        <v>8</v>
      </c>
      <c r="JD49" s="155">
        <f t="shared" ref="JD49" si="269">IF(JC49=12,1,JC49+1)</f>
        <v>9</v>
      </c>
      <c r="JE49" s="155">
        <f t="shared" ref="JE49" si="270">IF(JD49=12,1,JD49+1)</f>
        <v>10</v>
      </c>
      <c r="JF49" s="155">
        <f t="shared" ref="JF49" si="271">IF(JE49=12,1,JE49+1)</f>
        <v>11</v>
      </c>
      <c r="JG49" s="155">
        <f t="shared" ref="JG49" si="272">IF(JF49=12,1,JF49+1)</f>
        <v>12</v>
      </c>
      <c r="JH49" s="155">
        <f t="shared" ref="JH49" si="273">IF(JG49=12,1,JG49+1)</f>
        <v>1</v>
      </c>
      <c r="JI49" s="155">
        <f t="shared" ref="JI49" si="274">IF(JH49=12,1,JH49+1)</f>
        <v>2</v>
      </c>
      <c r="JJ49" s="155">
        <f t="shared" ref="JJ49" si="275">IF(JI49=12,1,JI49+1)</f>
        <v>3</v>
      </c>
      <c r="JK49" s="155">
        <f t="shared" ref="JK49" si="276">IF(JJ49=12,1,JJ49+1)</f>
        <v>4</v>
      </c>
      <c r="JL49" s="155">
        <f t="shared" ref="JL49" si="277">IF(JK49=12,1,JK49+1)</f>
        <v>5</v>
      </c>
      <c r="JM49" s="155">
        <f t="shared" ref="JM49" si="278">IF(JL49=12,1,JL49+1)</f>
        <v>6</v>
      </c>
      <c r="JN49" s="155">
        <f t="shared" ref="JN49" si="279">IF(JM49=12,1,JM49+1)</f>
        <v>7</v>
      </c>
      <c r="JO49" s="155">
        <f t="shared" ref="JO49" si="280">IF(JN49=12,1,JN49+1)</f>
        <v>8</v>
      </c>
      <c r="JP49" s="155">
        <f t="shared" ref="JP49" si="281">IF(JO49=12,1,JO49+1)</f>
        <v>9</v>
      </c>
      <c r="JQ49" s="155">
        <f t="shared" ref="JQ49" si="282">IF(JP49=12,1,JP49+1)</f>
        <v>10</v>
      </c>
      <c r="JR49" s="155">
        <f t="shared" ref="JR49" si="283">IF(JQ49=12,1,JQ49+1)</f>
        <v>11</v>
      </c>
      <c r="JS49" s="155">
        <f t="shared" ref="JS49" si="284">IF(JR49=12,1,JR49+1)</f>
        <v>12</v>
      </c>
      <c r="JT49" s="155">
        <f t="shared" ref="JT49" si="285">IF(JS49=12,1,JS49+1)</f>
        <v>1</v>
      </c>
      <c r="JU49" s="155">
        <f t="shared" ref="JU49" si="286">IF(JT49=12,1,JT49+1)</f>
        <v>2</v>
      </c>
      <c r="JV49" s="155">
        <f t="shared" ref="JV49" si="287">IF(JU49=12,1,JU49+1)</f>
        <v>3</v>
      </c>
      <c r="JW49" s="155">
        <f t="shared" ref="JW49" si="288">IF(JV49=12,1,JV49+1)</f>
        <v>4</v>
      </c>
      <c r="JX49" s="155">
        <f t="shared" ref="JX49" si="289">IF(JW49=12,1,JW49+1)</f>
        <v>5</v>
      </c>
      <c r="JY49" s="155">
        <f t="shared" ref="JY49" si="290">IF(JX49=12,1,JX49+1)</f>
        <v>6</v>
      </c>
      <c r="JZ49" s="155">
        <f t="shared" ref="JZ49" si="291">IF(JY49=12,1,JY49+1)</f>
        <v>7</v>
      </c>
      <c r="KA49" s="155">
        <f t="shared" ref="KA49" si="292">IF(JZ49=12,1,JZ49+1)</f>
        <v>8</v>
      </c>
      <c r="KB49" s="155">
        <f t="shared" ref="KB49" si="293">IF(KA49=12,1,KA49+1)</f>
        <v>9</v>
      </c>
      <c r="KC49" s="155">
        <f t="shared" ref="KC49" si="294">IF(KB49=12,1,KB49+1)</f>
        <v>10</v>
      </c>
      <c r="KD49" s="155">
        <f t="shared" ref="KD49" si="295">IF(KC49=12,1,KC49+1)</f>
        <v>11</v>
      </c>
      <c r="KE49" s="155">
        <f t="shared" ref="KE49" si="296">IF(KD49=12,1,KD49+1)</f>
        <v>12</v>
      </c>
      <c r="KF49" s="155"/>
    </row>
    <row r="50" spans="2:292">
      <c r="C50" s="155">
        <v>1</v>
      </c>
      <c r="D50" s="155">
        <f>+C50+1</f>
        <v>2</v>
      </c>
      <c r="E50" s="155">
        <f t="shared" ref="E50:AA50" si="297">+D50+1</f>
        <v>3</v>
      </c>
      <c r="F50" s="155">
        <f t="shared" si="297"/>
        <v>4</v>
      </c>
      <c r="G50" s="155">
        <f t="shared" si="297"/>
        <v>5</v>
      </c>
      <c r="H50" s="155">
        <f t="shared" si="297"/>
        <v>6</v>
      </c>
      <c r="I50" s="155">
        <f t="shared" si="297"/>
        <v>7</v>
      </c>
      <c r="J50" s="155">
        <f t="shared" si="297"/>
        <v>8</v>
      </c>
      <c r="K50" s="155">
        <f t="shared" si="297"/>
        <v>9</v>
      </c>
      <c r="L50" s="155">
        <f t="shared" si="297"/>
        <v>10</v>
      </c>
      <c r="M50" s="155">
        <f t="shared" si="297"/>
        <v>11</v>
      </c>
      <c r="N50" s="155">
        <f t="shared" si="297"/>
        <v>12</v>
      </c>
      <c r="O50" s="155">
        <f t="shared" si="297"/>
        <v>13</v>
      </c>
      <c r="P50" s="155">
        <f t="shared" si="297"/>
        <v>14</v>
      </c>
      <c r="Q50" s="155">
        <f t="shared" si="297"/>
        <v>15</v>
      </c>
      <c r="R50" s="155">
        <f t="shared" si="297"/>
        <v>16</v>
      </c>
      <c r="S50" s="155">
        <f t="shared" si="297"/>
        <v>17</v>
      </c>
      <c r="T50" s="155">
        <f t="shared" si="297"/>
        <v>18</v>
      </c>
      <c r="U50" s="155">
        <f t="shared" si="297"/>
        <v>19</v>
      </c>
      <c r="V50" s="155">
        <f t="shared" si="297"/>
        <v>20</v>
      </c>
      <c r="W50" s="155">
        <f t="shared" si="297"/>
        <v>21</v>
      </c>
      <c r="X50" s="155">
        <f t="shared" si="297"/>
        <v>22</v>
      </c>
      <c r="Y50" s="155">
        <f t="shared" si="297"/>
        <v>23</v>
      </c>
      <c r="Z50" s="155">
        <f t="shared" si="297"/>
        <v>24</v>
      </c>
      <c r="AA50" s="155">
        <f t="shared" si="297"/>
        <v>25</v>
      </c>
      <c r="AB50" s="155">
        <f t="shared" ref="AB50" si="298">+AA50+1</f>
        <v>26</v>
      </c>
      <c r="AC50" s="155">
        <f t="shared" ref="AC50" si="299">+AB50+1</f>
        <v>27</v>
      </c>
      <c r="AD50" s="155">
        <f t="shared" ref="AD50" si="300">+AC50+1</f>
        <v>28</v>
      </c>
      <c r="AE50" s="155">
        <f t="shared" ref="AE50" si="301">+AD50+1</f>
        <v>29</v>
      </c>
      <c r="AF50" s="155">
        <f t="shared" ref="AF50" si="302">+AE50+1</f>
        <v>30</v>
      </c>
      <c r="AG50" s="155">
        <f t="shared" ref="AG50" si="303">+AF50+1</f>
        <v>31</v>
      </c>
      <c r="AH50" s="155">
        <f t="shared" ref="AH50" si="304">+AG50+1</f>
        <v>32</v>
      </c>
      <c r="AI50" s="155">
        <f t="shared" ref="AI50" si="305">+AH50+1</f>
        <v>33</v>
      </c>
      <c r="AJ50" s="155">
        <f t="shared" ref="AJ50" si="306">+AI50+1</f>
        <v>34</v>
      </c>
      <c r="AK50" s="155">
        <f t="shared" ref="AK50" si="307">+AJ50+1</f>
        <v>35</v>
      </c>
      <c r="AL50" s="155">
        <f t="shared" ref="AL50" si="308">+AK50+1</f>
        <v>36</v>
      </c>
      <c r="AM50" s="155">
        <f t="shared" ref="AM50" si="309">+AL50+1</f>
        <v>37</v>
      </c>
      <c r="AN50" s="155">
        <f t="shared" ref="AN50" si="310">+AM50+1</f>
        <v>38</v>
      </c>
      <c r="AO50" s="155">
        <f t="shared" ref="AO50" si="311">+AN50+1</f>
        <v>39</v>
      </c>
      <c r="AP50" s="155">
        <f t="shared" ref="AP50" si="312">+AO50+1</f>
        <v>40</v>
      </c>
      <c r="AQ50" s="155">
        <f t="shared" ref="AQ50" si="313">+AP50+1</f>
        <v>41</v>
      </c>
      <c r="AR50" s="155">
        <f t="shared" ref="AR50" si="314">+AQ50+1</f>
        <v>42</v>
      </c>
      <c r="AS50" s="155">
        <f t="shared" ref="AS50" si="315">+AR50+1</f>
        <v>43</v>
      </c>
      <c r="AT50" s="155">
        <f t="shared" ref="AT50" si="316">+AS50+1</f>
        <v>44</v>
      </c>
      <c r="AU50" s="155">
        <f t="shared" ref="AU50" si="317">+AT50+1</f>
        <v>45</v>
      </c>
      <c r="AV50" s="155">
        <f t="shared" ref="AV50" si="318">+AU50+1</f>
        <v>46</v>
      </c>
      <c r="AW50" s="155">
        <f t="shared" ref="AW50" si="319">+AV50+1</f>
        <v>47</v>
      </c>
      <c r="AX50" s="155">
        <f t="shared" ref="AX50" si="320">+AW50+1</f>
        <v>48</v>
      </c>
      <c r="AY50" s="155">
        <f t="shared" ref="AY50" si="321">+AX50+1</f>
        <v>49</v>
      </c>
      <c r="AZ50" s="155">
        <f t="shared" ref="AZ50" si="322">+AY50+1</f>
        <v>50</v>
      </c>
      <c r="BA50" s="155">
        <f t="shared" ref="BA50" si="323">+AZ50+1</f>
        <v>51</v>
      </c>
      <c r="BB50" s="155">
        <f t="shared" ref="BB50" si="324">+BA50+1</f>
        <v>52</v>
      </c>
      <c r="BC50" s="155">
        <f t="shared" ref="BC50" si="325">+BB50+1</f>
        <v>53</v>
      </c>
      <c r="BD50" s="155">
        <f t="shared" ref="BD50" si="326">+BC50+1</f>
        <v>54</v>
      </c>
      <c r="BE50" s="155">
        <f t="shared" ref="BE50" si="327">+BD50+1</f>
        <v>55</v>
      </c>
      <c r="BF50" s="155">
        <f t="shared" ref="BF50" si="328">+BE50+1</f>
        <v>56</v>
      </c>
      <c r="BG50" s="155">
        <f t="shared" ref="BG50" si="329">+BF50+1</f>
        <v>57</v>
      </c>
      <c r="BH50" s="155">
        <f t="shared" ref="BH50" si="330">+BG50+1</f>
        <v>58</v>
      </c>
      <c r="BI50" s="155">
        <f t="shared" ref="BI50" si="331">+BH50+1</f>
        <v>59</v>
      </c>
      <c r="BJ50" s="155">
        <f t="shared" ref="BJ50" si="332">+BI50+1</f>
        <v>60</v>
      </c>
      <c r="BK50" s="155">
        <f t="shared" ref="BK50" si="333">+BJ50+1</f>
        <v>61</v>
      </c>
      <c r="BL50" s="155">
        <f t="shared" ref="BL50" si="334">+BK50+1</f>
        <v>62</v>
      </c>
      <c r="BM50" s="155">
        <f t="shared" ref="BM50" si="335">+BL50+1</f>
        <v>63</v>
      </c>
      <c r="BN50" s="155">
        <f t="shared" ref="BN50" si="336">+BM50+1</f>
        <v>64</v>
      </c>
      <c r="BO50" s="155">
        <f t="shared" ref="BO50" si="337">+BN50+1</f>
        <v>65</v>
      </c>
      <c r="BP50" s="155">
        <f t="shared" ref="BP50" si="338">+BO50+1</f>
        <v>66</v>
      </c>
      <c r="BQ50" s="155">
        <f t="shared" ref="BQ50" si="339">+BP50+1</f>
        <v>67</v>
      </c>
      <c r="BR50" s="155">
        <f t="shared" ref="BR50" si="340">+BQ50+1</f>
        <v>68</v>
      </c>
      <c r="BS50" s="155">
        <f t="shared" ref="BS50" si="341">+BR50+1</f>
        <v>69</v>
      </c>
      <c r="BT50" s="155">
        <f t="shared" ref="BT50" si="342">+BS50+1</f>
        <v>70</v>
      </c>
      <c r="BU50" s="155">
        <f t="shared" ref="BU50" si="343">+BT50+1</f>
        <v>71</v>
      </c>
      <c r="BV50" s="155">
        <f t="shared" ref="BV50" si="344">+BU50+1</f>
        <v>72</v>
      </c>
      <c r="BW50" s="155">
        <f t="shared" ref="BW50" si="345">+BV50+1</f>
        <v>73</v>
      </c>
      <c r="BX50" s="155">
        <f t="shared" ref="BX50" si="346">+BW50+1</f>
        <v>74</v>
      </c>
      <c r="BY50" s="155">
        <f t="shared" ref="BY50" si="347">+BX50+1</f>
        <v>75</v>
      </c>
      <c r="BZ50" s="155">
        <f t="shared" ref="BZ50" si="348">+BY50+1</f>
        <v>76</v>
      </c>
      <c r="CA50" s="155">
        <f t="shared" ref="CA50" si="349">+BZ50+1</f>
        <v>77</v>
      </c>
      <c r="CB50" s="155">
        <f t="shared" ref="CB50" si="350">+CA50+1</f>
        <v>78</v>
      </c>
      <c r="CC50" s="155">
        <f t="shared" ref="CC50" si="351">+CB50+1</f>
        <v>79</v>
      </c>
      <c r="CD50" s="155">
        <f t="shared" ref="CD50" si="352">+CC50+1</f>
        <v>80</v>
      </c>
      <c r="CE50" s="155">
        <f t="shared" ref="CE50" si="353">+CD50+1</f>
        <v>81</v>
      </c>
      <c r="CF50" s="155">
        <f t="shared" ref="CF50" si="354">+CE50+1</f>
        <v>82</v>
      </c>
      <c r="CG50" s="155">
        <f t="shared" ref="CG50" si="355">+CF50+1</f>
        <v>83</v>
      </c>
      <c r="CH50" s="155">
        <f t="shared" ref="CH50" si="356">+CG50+1</f>
        <v>84</v>
      </c>
      <c r="CI50" s="155">
        <f t="shared" ref="CI50" si="357">+CH50+1</f>
        <v>85</v>
      </c>
      <c r="CJ50" s="155">
        <f t="shared" ref="CJ50" si="358">+CI50+1</f>
        <v>86</v>
      </c>
      <c r="CK50" s="155">
        <f t="shared" ref="CK50" si="359">+CJ50+1</f>
        <v>87</v>
      </c>
      <c r="CL50" s="155">
        <f t="shared" ref="CL50" si="360">+CK50+1</f>
        <v>88</v>
      </c>
      <c r="CM50" s="155">
        <f t="shared" ref="CM50" si="361">+CL50+1</f>
        <v>89</v>
      </c>
      <c r="CN50" s="155">
        <f t="shared" ref="CN50" si="362">+CM50+1</f>
        <v>90</v>
      </c>
      <c r="CO50" s="155">
        <f t="shared" ref="CO50" si="363">+CN50+1</f>
        <v>91</v>
      </c>
      <c r="CP50" s="155">
        <f t="shared" ref="CP50" si="364">+CO50+1</f>
        <v>92</v>
      </c>
      <c r="CQ50" s="155">
        <f t="shared" ref="CQ50" si="365">+CP50+1</f>
        <v>93</v>
      </c>
      <c r="CR50" s="155">
        <f t="shared" ref="CR50" si="366">+CQ50+1</f>
        <v>94</v>
      </c>
      <c r="CS50" s="155">
        <f t="shared" ref="CS50" si="367">+CR50+1</f>
        <v>95</v>
      </c>
      <c r="CT50" s="155">
        <f t="shared" ref="CT50" si="368">+CS50+1</f>
        <v>96</v>
      </c>
      <c r="CU50" s="155">
        <f t="shared" ref="CU50" si="369">+CT50+1</f>
        <v>97</v>
      </c>
      <c r="CV50" s="155">
        <f t="shared" ref="CV50" si="370">+CU50+1</f>
        <v>98</v>
      </c>
      <c r="CW50" s="155">
        <f t="shared" ref="CW50" si="371">+CV50+1</f>
        <v>99</v>
      </c>
      <c r="CX50" s="155">
        <f t="shared" ref="CX50" si="372">+CW50+1</f>
        <v>100</v>
      </c>
      <c r="CY50" s="155">
        <f t="shared" ref="CY50" si="373">+CX50+1</f>
        <v>101</v>
      </c>
      <c r="CZ50" s="155">
        <f t="shared" ref="CZ50" si="374">+CY50+1</f>
        <v>102</v>
      </c>
      <c r="DA50" s="155">
        <f t="shared" ref="DA50" si="375">+CZ50+1</f>
        <v>103</v>
      </c>
      <c r="DB50" s="155">
        <f t="shared" ref="DB50" si="376">+DA50+1</f>
        <v>104</v>
      </c>
      <c r="DC50" s="155">
        <f t="shared" ref="DC50" si="377">+DB50+1</f>
        <v>105</v>
      </c>
      <c r="DD50" s="155">
        <f t="shared" ref="DD50" si="378">+DC50+1</f>
        <v>106</v>
      </c>
      <c r="DE50" s="155">
        <f t="shared" ref="DE50" si="379">+DD50+1</f>
        <v>107</v>
      </c>
      <c r="DF50" s="155">
        <f t="shared" ref="DF50" si="380">+DE50+1</f>
        <v>108</v>
      </c>
      <c r="DG50" s="155">
        <f t="shared" ref="DG50" si="381">+DF50+1</f>
        <v>109</v>
      </c>
      <c r="DH50" s="155">
        <f t="shared" ref="DH50" si="382">+DG50+1</f>
        <v>110</v>
      </c>
      <c r="DI50" s="155">
        <f t="shared" ref="DI50" si="383">+DH50+1</f>
        <v>111</v>
      </c>
      <c r="DJ50" s="155">
        <f t="shared" ref="DJ50" si="384">+DI50+1</f>
        <v>112</v>
      </c>
      <c r="DK50" s="155">
        <f t="shared" ref="DK50" si="385">+DJ50+1</f>
        <v>113</v>
      </c>
      <c r="DL50" s="155">
        <f t="shared" ref="DL50" si="386">+DK50+1</f>
        <v>114</v>
      </c>
      <c r="DM50" s="155">
        <f t="shared" ref="DM50" si="387">+DL50+1</f>
        <v>115</v>
      </c>
      <c r="DN50" s="155">
        <f t="shared" ref="DN50" si="388">+DM50+1</f>
        <v>116</v>
      </c>
      <c r="DO50" s="155">
        <f t="shared" ref="DO50" si="389">+DN50+1</f>
        <v>117</v>
      </c>
      <c r="DP50" s="155">
        <f t="shared" ref="DP50" si="390">+DO50+1</f>
        <v>118</v>
      </c>
      <c r="DQ50" s="155">
        <f t="shared" ref="DQ50" si="391">+DP50+1</f>
        <v>119</v>
      </c>
      <c r="DR50" s="155">
        <f t="shared" ref="DR50" si="392">+DQ50+1</f>
        <v>120</v>
      </c>
      <c r="DS50" s="155">
        <f t="shared" ref="DS50" si="393">+DR50+1</f>
        <v>121</v>
      </c>
      <c r="DT50" s="155">
        <f t="shared" ref="DT50" si="394">+DS50+1</f>
        <v>122</v>
      </c>
      <c r="DU50" s="155">
        <f t="shared" ref="DU50" si="395">+DT50+1</f>
        <v>123</v>
      </c>
      <c r="DV50" s="155">
        <f t="shared" ref="DV50" si="396">+DU50+1</f>
        <v>124</v>
      </c>
      <c r="DW50" s="155">
        <f t="shared" ref="DW50" si="397">+DV50+1</f>
        <v>125</v>
      </c>
      <c r="DX50" s="155">
        <f t="shared" ref="DX50" si="398">+DW50+1</f>
        <v>126</v>
      </c>
      <c r="DY50" s="155">
        <f t="shared" ref="DY50" si="399">+DX50+1</f>
        <v>127</v>
      </c>
      <c r="DZ50" s="155">
        <f t="shared" ref="DZ50" si="400">+DY50+1</f>
        <v>128</v>
      </c>
      <c r="EA50" s="155">
        <f t="shared" ref="EA50" si="401">+DZ50+1</f>
        <v>129</v>
      </c>
      <c r="EB50" s="155">
        <f t="shared" ref="EB50" si="402">+EA50+1</f>
        <v>130</v>
      </c>
      <c r="EC50" s="155">
        <f t="shared" ref="EC50" si="403">+EB50+1</f>
        <v>131</v>
      </c>
      <c r="ED50" s="155">
        <f t="shared" ref="ED50" si="404">+EC50+1</f>
        <v>132</v>
      </c>
      <c r="EE50" s="155">
        <f t="shared" ref="EE50" si="405">+ED50+1</f>
        <v>133</v>
      </c>
      <c r="EF50" s="155">
        <f t="shared" ref="EF50" si="406">+EE50+1</f>
        <v>134</v>
      </c>
      <c r="EG50" s="155">
        <f t="shared" ref="EG50" si="407">+EF50+1</f>
        <v>135</v>
      </c>
      <c r="EH50" s="155">
        <f t="shared" ref="EH50" si="408">+EG50+1</f>
        <v>136</v>
      </c>
      <c r="EI50" s="155">
        <f t="shared" ref="EI50" si="409">+EH50+1</f>
        <v>137</v>
      </c>
      <c r="EJ50" s="155">
        <f t="shared" ref="EJ50" si="410">+EI50+1</f>
        <v>138</v>
      </c>
      <c r="EK50" s="155">
        <f t="shared" ref="EK50" si="411">+EJ50+1</f>
        <v>139</v>
      </c>
      <c r="EL50" s="155">
        <f t="shared" ref="EL50" si="412">+EK50+1</f>
        <v>140</v>
      </c>
      <c r="EM50" s="155">
        <f t="shared" ref="EM50" si="413">+EL50+1</f>
        <v>141</v>
      </c>
      <c r="EN50" s="155">
        <f t="shared" ref="EN50" si="414">+EM50+1</f>
        <v>142</v>
      </c>
      <c r="EO50" s="155">
        <f t="shared" ref="EO50" si="415">+EN50+1</f>
        <v>143</v>
      </c>
      <c r="EP50" s="155">
        <f t="shared" ref="EP50" si="416">+EO50+1</f>
        <v>144</v>
      </c>
      <c r="EQ50" s="155">
        <f t="shared" ref="EQ50" si="417">+EP50+1</f>
        <v>145</v>
      </c>
      <c r="ER50" s="155">
        <f t="shared" ref="ER50" si="418">+EQ50+1</f>
        <v>146</v>
      </c>
      <c r="ES50" s="155">
        <f t="shared" ref="ES50" si="419">+ER50+1</f>
        <v>147</v>
      </c>
      <c r="ET50" s="155">
        <f t="shared" ref="ET50" si="420">+ES50+1</f>
        <v>148</v>
      </c>
      <c r="EU50" s="155">
        <f t="shared" ref="EU50" si="421">+ET50+1</f>
        <v>149</v>
      </c>
      <c r="EV50" s="155">
        <f t="shared" ref="EV50" si="422">+EU50+1</f>
        <v>150</v>
      </c>
      <c r="EW50" s="155">
        <f t="shared" ref="EW50" si="423">+EV50+1</f>
        <v>151</v>
      </c>
      <c r="EX50" s="155">
        <f t="shared" ref="EX50" si="424">+EW50+1</f>
        <v>152</v>
      </c>
      <c r="EY50" s="155">
        <f t="shared" ref="EY50" si="425">+EX50+1</f>
        <v>153</v>
      </c>
      <c r="EZ50" s="155">
        <f t="shared" ref="EZ50" si="426">+EY50+1</f>
        <v>154</v>
      </c>
      <c r="FA50" s="155">
        <f t="shared" ref="FA50" si="427">+EZ50+1</f>
        <v>155</v>
      </c>
      <c r="FB50" s="155">
        <f t="shared" ref="FB50" si="428">+FA50+1</f>
        <v>156</v>
      </c>
      <c r="FC50" s="155">
        <f t="shared" ref="FC50" si="429">+FB50+1</f>
        <v>157</v>
      </c>
      <c r="FD50" s="155">
        <f t="shared" ref="FD50" si="430">+FC50+1</f>
        <v>158</v>
      </c>
      <c r="FE50" s="155">
        <f t="shared" ref="FE50" si="431">+FD50+1</f>
        <v>159</v>
      </c>
      <c r="FF50" s="155">
        <f t="shared" ref="FF50" si="432">+FE50+1</f>
        <v>160</v>
      </c>
      <c r="FG50" s="155">
        <f t="shared" ref="FG50" si="433">+FF50+1</f>
        <v>161</v>
      </c>
      <c r="FH50" s="155">
        <f t="shared" ref="FH50" si="434">+FG50+1</f>
        <v>162</v>
      </c>
      <c r="FI50" s="155">
        <f t="shared" ref="FI50" si="435">+FH50+1</f>
        <v>163</v>
      </c>
      <c r="FJ50" s="155">
        <f t="shared" ref="FJ50" si="436">+FI50+1</f>
        <v>164</v>
      </c>
      <c r="FK50" s="155">
        <f t="shared" ref="FK50" si="437">+FJ50+1</f>
        <v>165</v>
      </c>
      <c r="FL50" s="155">
        <f t="shared" ref="FL50" si="438">+FK50+1</f>
        <v>166</v>
      </c>
      <c r="FM50" s="155">
        <f t="shared" ref="FM50" si="439">+FL50+1</f>
        <v>167</v>
      </c>
      <c r="FN50" s="155">
        <f t="shared" ref="FN50" si="440">+FM50+1</f>
        <v>168</v>
      </c>
      <c r="FO50" s="155">
        <f t="shared" ref="FO50" si="441">+FN50+1</f>
        <v>169</v>
      </c>
      <c r="FP50" s="155">
        <f t="shared" ref="FP50" si="442">+FO50+1</f>
        <v>170</v>
      </c>
      <c r="FQ50" s="155">
        <f t="shared" ref="FQ50" si="443">+FP50+1</f>
        <v>171</v>
      </c>
      <c r="FR50" s="155">
        <f t="shared" ref="FR50" si="444">+FQ50+1</f>
        <v>172</v>
      </c>
      <c r="FS50" s="155">
        <f t="shared" ref="FS50" si="445">+FR50+1</f>
        <v>173</v>
      </c>
      <c r="FT50" s="155">
        <f t="shared" ref="FT50" si="446">+FS50+1</f>
        <v>174</v>
      </c>
      <c r="FU50" s="155">
        <f t="shared" ref="FU50" si="447">+FT50+1</f>
        <v>175</v>
      </c>
      <c r="FV50" s="155">
        <f t="shared" ref="FV50" si="448">+FU50+1</f>
        <v>176</v>
      </c>
      <c r="FW50" s="155">
        <f t="shared" ref="FW50" si="449">+FV50+1</f>
        <v>177</v>
      </c>
      <c r="FX50" s="155">
        <f t="shared" ref="FX50" si="450">+FW50+1</f>
        <v>178</v>
      </c>
      <c r="FY50" s="155">
        <f t="shared" ref="FY50" si="451">+FX50+1</f>
        <v>179</v>
      </c>
      <c r="FZ50" s="155">
        <f t="shared" ref="FZ50" si="452">+FY50+1</f>
        <v>180</v>
      </c>
      <c r="GA50" s="155">
        <f t="shared" ref="GA50" si="453">+FZ50+1</f>
        <v>181</v>
      </c>
      <c r="GB50" s="155">
        <f t="shared" ref="GB50" si="454">+GA50+1</f>
        <v>182</v>
      </c>
      <c r="GC50" s="155">
        <f t="shared" ref="GC50" si="455">+GB50+1</f>
        <v>183</v>
      </c>
      <c r="GD50" s="155">
        <f t="shared" ref="GD50" si="456">+GC50+1</f>
        <v>184</v>
      </c>
      <c r="GE50" s="155">
        <f t="shared" ref="GE50" si="457">+GD50+1</f>
        <v>185</v>
      </c>
      <c r="GF50" s="155">
        <f t="shared" ref="GF50" si="458">+GE50+1</f>
        <v>186</v>
      </c>
      <c r="GG50" s="155">
        <f t="shared" ref="GG50" si="459">+GF50+1</f>
        <v>187</v>
      </c>
      <c r="GH50" s="155">
        <f t="shared" ref="GH50" si="460">+GG50+1</f>
        <v>188</v>
      </c>
      <c r="GI50" s="155">
        <f t="shared" ref="GI50" si="461">+GH50+1</f>
        <v>189</v>
      </c>
      <c r="GJ50" s="155">
        <f t="shared" ref="GJ50" si="462">+GI50+1</f>
        <v>190</v>
      </c>
      <c r="GK50" s="155">
        <f t="shared" ref="GK50" si="463">+GJ50+1</f>
        <v>191</v>
      </c>
      <c r="GL50" s="155">
        <f t="shared" ref="GL50" si="464">+GK50+1</f>
        <v>192</v>
      </c>
      <c r="GM50" s="155">
        <f t="shared" ref="GM50" si="465">+GL50+1</f>
        <v>193</v>
      </c>
      <c r="GN50" s="155">
        <f t="shared" ref="GN50" si="466">+GM50+1</f>
        <v>194</v>
      </c>
      <c r="GO50" s="155">
        <f t="shared" ref="GO50" si="467">+GN50+1</f>
        <v>195</v>
      </c>
      <c r="GP50" s="155">
        <f t="shared" ref="GP50" si="468">+GO50+1</f>
        <v>196</v>
      </c>
      <c r="GQ50" s="155">
        <f t="shared" ref="GQ50" si="469">+GP50+1</f>
        <v>197</v>
      </c>
      <c r="GR50" s="155">
        <f t="shared" ref="GR50" si="470">+GQ50+1</f>
        <v>198</v>
      </c>
      <c r="GS50" s="155">
        <f t="shared" ref="GS50" si="471">+GR50+1</f>
        <v>199</v>
      </c>
      <c r="GT50" s="155">
        <f t="shared" ref="GT50" si="472">+GS50+1</f>
        <v>200</v>
      </c>
      <c r="GU50" s="155">
        <f t="shared" ref="GU50" si="473">+GT50+1</f>
        <v>201</v>
      </c>
      <c r="GV50" s="155">
        <f t="shared" ref="GV50" si="474">+GU50+1</f>
        <v>202</v>
      </c>
      <c r="GW50" s="155">
        <f t="shared" ref="GW50" si="475">+GV50+1</f>
        <v>203</v>
      </c>
      <c r="GX50" s="155">
        <f t="shared" ref="GX50" si="476">+GW50+1</f>
        <v>204</v>
      </c>
      <c r="GY50" s="155">
        <f t="shared" ref="GY50" si="477">+GX50+1</f>
        <v>205</v>
      </c>
      <c r="GZ50" s="155">
        <f t="shared" ref="GZ50" si="478">+GY50+1</f>
        <v>206</v>
      </c>
      <c r="HA50" s="155">
        <f t="shared" ref="HA50" si="479">+GZ50+1</f>
        <v>207</v>
      </c>
      <c r="HB50" s="155">
        <f t="shared" ref="HB50" si="480">+HA50+1</f>
        <v>208</v>
      </c>
      <c r="HC50" s="155">
        <f t="shared" ref="HC50" si="481">+HB50+1</f>
        <v>209</v>
      </c>
      <c r="HD50" s="155">
        <f t="shared" ref="HD50" si="482">+HC50+1</f>
        <v>210</v>
      </c>
      <c r="HE50" s="155">
        <f t="shared" ref="HE50" si="483">+HD50+1</f>
        <v>211</v>
      </c>
      <c r="HF50" s="155">
        <f t="shared" ref="HF50" si="484">+HE50+1</f>
        <v>212</v>
      </c>
      <c r="HG50" s="155">
        <f t="shared" ref="HG50" si="485">+HF50+1</f>
        <v>213</v>
      </c>
      <c r="HH50" s="155">
        <f t="shared" ref="HH50" si="486">+HG50+1</f>
        <v>214</v>
      </c>
      <c r="HI50" s="155">
        <f t="shared" ref="HI50" si="487">+HH50+1</f>
        <v>215</v>
      </c>
      <c r="HJ50" s="155">
        <f t="shared" ref="HJ50" si="488">+HI50+1</f>
        <v>216</v>
      </c>
      <c r="HK50" s="155">
        <f t="shared" ref="HK50" si="489">+HJ50+1</f>
        <v>217</v>
      </c>
      <c r="HL50" s="155">
        <f t="shared" ref="HL50" si="490">+HK50+1</f>
        <v>218</v>
      </c>
      <c r="HM50" s="155">
        <f t="shared" ref="HM50" si="491">+HL50+1</f>
        <v>219</v>
      </c>
      <c r="HN50" s="155">
        <f t="shared" ref="HN50" si="492">+HM50+1</f>
        <v>220</v>
      </c>
      <c r="HO50" s="155">
        <f t="shared" ref="HO50" si="493">+HN50+1</f>
        <v>221</v>
      </c>
      <c r="HP50" s="155">
        <f t="shared" ref="HP50" si="494">+HO50+1</f>
        <v>222</v>
      </c>
      <c r="HQ50" s="155">
        <f t="shared" ref="HQ50" si="495">+HP50+1</f>
        <v>223</v>
      </c>
      <c r="HR50" s="155">
        <f t="shared" ref="HR50" si="496">+HQ50+1</f>
        <v>224</v>
      </c>
      <c r="HS50" s="155">
        <f t="shared" ref="HS50" si="497">+HR50+1</f>
        <v>225</v>
      </c>
      <c r="HT50" s="155">
        <f t="shared" ref="HT50" si="498">+HS50+1</f>
        <v>226</v>
      </c>
      <c r="HU50" s="155">
        <f t="shared" ref="HU50" si="499">+HT50+1</f>
        <v>227</v>
      </c>
      <c r="HV50" s="155">
        <f t="shared" ref="HV50" si="500">+HU50+1</f>
        <v>228</v>
      </c>
      <c r="HW50" s="155">
        <f t="shared" ref="HW50" si="501">+HV50+1</f>
        <v>229</v>
      </c>
      <c r="HX50" s="155">
        <f t="shared" ref="HX50" si="502">+HW50+1</f>
        <v>230</v>
      </c>
      <c r="HY50" s="155">
        <f t="shared" ref="HY50" si="503">+HX50+1</f>
        <v>231</v>
      </c>
      <c r="HZ50" s="155">
        <f t="shared" ref="HZ50" si="504">+HY50+1</f>
        <v>232</v>
      </c>
      <c r="IA50" s="155">
        <f t="shared" ref="IA50" si="505">+HZ50+1</f>
        <v>233</v>
      </c>
      <c r="IB50" s="155">
        <f t="shared" ref="IB50" si="506">+IA50+1</f>
        <v>234</v>
      </c>
      <c r="IC50" s="155">
        <f t="shared" ref="IC50" si="507">+IB50+1</f>
        <v>235</v>
      </c>
      <c r="ID50" s="155">
        <f t="shared" ref="ID50" si="508">+IC50+1</f>
        <v>236</v>
      </c>
      <c r="IE50" s="155">
        <f t="shared" ref="IE50" si="509">+ID50+1</f>
        <v>237</v>
      </c>
      <c r="IF50" s="155">
        <f t="shared" ref="IF50" si="510">+IE50+1</f>
        <v>238</v>
      </c>
      <c r="IG50" s="155">
        <f t="shared" ref="IG50" si="511">+IF50+1</f>
        <v>239</v>
      </c>
      <c r="IH50" s="155">
        <f t="shared" ref="IH50" si="512">+IG50+1</f>
        <v>240</v>
      </c>
      <c r="II50" s="155">
        <f t="shared" ref="II50" si="513">+IH50+1</f>
        <v>241</v>
      </c>
      <c r="IJ50" s="155">
        <f t="shared" ref="IJ50" si="514">+II50+1</f>
        <v>242</v>
      </c>
      <c r="IK50" s="155">
        <f t="shared" ref="IK50" si="515">+IJ50+1</f>
        <v>243</v>
      </c>
      <c r="IL50" s="155">
        <f t="shared" ref="IL50" si="516">+IK50+1</f>
        <v>244</v>
      </c>
      <c r="IM50" s="155">
        <f t="shared" ref="IM50" si="517">+IL50+1</f>
        <v>245</v>
      </c>
      <c r="IN50" s="155">
        <f t="shared" ref="IN50" si="518">+IM50+1</f>
        <v>246</v>
      </c>
      <c r="IO50" s="155">
        <f t="shared" ref="IO50" si="519">+IN50+1</f>
        <v>247</v>
      </c>
      <c r="IP50" s="155">
        <f t="shared" ref="IP50" si="520">+IO50+1</f>
        <v>248</v>
      </c>
      <c r="IQ50" s="155">
        <f t="shared" ref="IQ50" si="521">+IP50+1</f>
        <v>249</v>
      </c>
      <c r="IR50" s="155">
        <f t="shared" ref="IR50" si="522">+IQ50+1</f>
        <v>250</v>
      </c>
      <c r="IS50" s="155">
        <f t="shared" ref="IS50" si="523">+IR50+1</f>
        <v>251</v>
      </c>
      <c r="IT50" s="155">
        <f t="shared" ref="IT50" si="524">+IS50+1</f>
        <v>252</v>
      </c>
      <c r="IU50" s="155">
        <f t="shared" ref="IU50" si="525">+IT50+1</f>
        <v>253</v>
      </c>
      <c r="IV50" s="155">
        <f t="shared" ref="IV50" si="526">+IU50+1</f>
        <v>254</v>
      </c>
      <c r="IW50" s="155">
        <f t="shared" ref="IW50" si="527">+IV50+1</f>
        <v>255</v>
      </c>
      <c r="IX50" s="155">
        <f t="shared" ref="IX50" si="528">+IW50+1</f>
        <v>256</v>
      </c>
      <c r="IY50" s="155">
        <f t="shared" ref="IY50" si="529">+IX50+1</f>
        <v>257</v>
      </c>
      <c r="IZ50" s="155">
        <f t="shared" ref="IZ50" si="530">+IY50+1</f>
        <v>258</v>
      </c>
      <c r="JA50" s="155">
        <f t="shared" ref="JA50" si="531">+IZ50+1</f>
        <v>259</v>
      </c>
      <c r="JB50" s="155">
        <f t="shared" ref="JB50" si="532">+JA50+1</f>
        <v>260</v>
      </c>
      <c r="JC50" s="155">
        <f t="shared" ref="JC50" si="533">+JB50+1</f>
        <v>261</v>
      </c>
      <c r="JD50" s="155">
        <f t="shared" ref="JD50" si="534">+JC50+1</f>
        <v>262</v>
      </c>
      <c r="JE50" s="155">
        <f t="shared" ref="JE50" si="535">+JD50+1</f>
        <v>263</v>
      </c>
      <c r="JF50" s="155">
        <f t="shared" ref="JF50" si="536">+JE50+1</f>
        <v>264</v>
      </c>
      <c r="JG50" s="155">
        <f t="shared" ref="JG50" si="537">+JF50+1</f>
        <v>265</v>
      </c>
      <c r="JH50" s="155">
        <f t="shared" ref="JH50" si="538">+JG50+1</f>
        <v>266</v>
      </c>
      <c r="JI50" s="155">
        <f t="shared" ref="JI50" si="539">+JH50+1</f>
        <v>267</v>
      </c>
      <c r="JJ50" s="155">
        <f t="shared" ref="JJ50" si="540">+JI50+1</f>
        <v>268</v>
      </c>
      <c r="JK50" s="155">
        <f t="shared" ref="JK50" si="541">+JJ50+1</f>
        <v>269</v>
      </c>
      <c r="JL50" s="155">
        <f t="shared" ref="JL50" si="542">+JK50+1</f>
        <v>270</v>
      </c>
      <c r="JM50" s="155">
        <f t="shared" ref="JM50" si="543">+JL50+1</f>
        <v>271</v>
      </c>
      <c r="JN50" s="155">
        <f t="shared" ref="JN50" si="544">+JM50+1</f>
        <v>272</v>
      </c>
      <c r="JO50" s="155">
        <f t="shared" ref="JO50" si="545">+JN50+1</f>
        <v>273</v>
      </c>
      <c r="JP50" s="155">
        <f t="shared" ref="JP50" si="546">+JO50+1</f>
        <v>274</v>
      </c>
      <c r="JQ50" s="155">
        <f t="shared" ref="JQ50" si="547">+JP50+1</f>
        <v>275</v>
      </c>
      <c r="JR50" s="155">
        <f t="shared" ref="JR50" si="548">+JQ50+1</f>
        <v>276</v>
      </c>
      <c r="JS50" s="155">
        <f t="shared" ref="JS50" si="549">+JR50+1</f>
        <v>277</v>
      </c>
      <c r="JT50" s="155">
        <f t="shared" ref="JT50" si="550">+JS50+1</f>
        <v>278</v>
      </c>
      <c r="JU50" s="155">
        <f t="shared" ref="JU50" si="551">+JT50+1</f>
        <v>279</v>
      </c>
      <c r="JV50" s="155">
        <f t="shared" ref="JV50" si="552">+JU50+1</f>
        <v>280</v>
      </c>
      <c r="JW50" s="155">
        <f t="shared" ref="JW50" si="553">+JV50+1</f>
        <v>281</v>
      </c>
      <c r="JX50" s="155">
        <f t="shared" ref="JX50" si="554">+JW50+1</f>
        <v>282</v>
      </c>
      <c r="JY50" s="155">
        <f t="shared" ref="JY50" si="555">+JX50+1</f>
        <v>283</v>
      </c>
      <c r="JZ50" s="155">
        <f t="shared" ref="JZ50" si="556">+JY50+1</f>
        <v>284</v>
      </c>
      <c r="KA50" s="155">
        <f t="shared" ref="KA50" si="557">+JZ50+1</f>
        <v>285</v>
      </c>
      <c r="KB50" s="155">
        <f t="shared" ref="KB50" si="558">+KA50+1</f>
        <v>286</v>
      </c>
      <c r="KC50" s="155">
        <f t="shared" ref="KC50" si="559">+KB50+1</f>
        <v>287</v>
      </c>
      <c r="KD50" s="155">
        <f t="shared" ref="KD50" si="560">+KC50+1</f>
        <v>288</v>
      </c>
      <c r="KE50" s="155">
        <f t="shared" ref="KE50" si="561">+KD50+1</f>
        <v>289</v>
      </c>
      <c r="KF50" s="155"/>
    </row>
    <row r="51" spans="2:292" s="85" customFormat="1" ht="15">
      <c r="B51" s="106" t="s">
        <v>71</v>
      </c>
      <c r="C51" s="139">
        <v>45657</v>
      </c>
      <c r="D51" s="139">
        <v>45688</v>
      </c>
      <c r="E51" s="139">
        <v>45716</v>
      </c>
      <c r="F51" s="139">
        <v>45747</v>
      </c>
      <c r="G51" s="139">
        <v>45777</v>
      </c>
      <c r="H51" s="139">
        <v>45808</v>
      </c>
      <c r="I51" s="139">
        <v>45838</v>
      </c>
      <c r="J51" s="139">
        <v>45869</v>
      </c>
      <c r="K51" s="139">
        <v>45900</v>
      </c>
      <c r="L51" s="139">
        <v>45930</v>
      </c>
      <c r="M51" s="139">
        <v>45961</v>
      </c>
      <c r="N51" s="139">
        <v>45991</v>
      </c>
      <c r="O51" s="139">
        <v>46022</v>
      </c>
      <c r="P51" s="139">
        <v>46053</v>
      </c>
      <c r="Q51" s="139">
        <v>46081</v>
      </c>
      <c r="R51" s="139">
        <v>46112</v>
      </c>
      <c r="S51" s="139">
        <v>46142</v>
      </c>
      <c r="T51" s="139">
        <v>46173</v>
      </c>
      <c r="U51" s="139">
        <v>46203</v>
      </c>
      <c r="V51" s="139">
        <v>46234</v>
      </c>
      <c r="W51" s="139">
        <v>46265</v>
      </c>
      <c r="X51" s="139">
        <v>46295</v>
      </c>
      <c r="Y51" s="139">
        <v>46326</v>
      </c>
      <c r="Z51" s="139">
        <v>46356</v>
      </c>
      <c r="AA51" s="139">
        <v>46387</v>
      </c>
      <c r="AB51" s="139">
        <v>46418</v>
      </c>
      <c r="AC51" s="139">
        <v>46446</v>
      </c>
      <c r="AD51" s="139">
        <v>46477</v>
      </c>
      <c r="AE51" s="139">
        <v>46507</v>
      </c>
      <c r="AF51" s="139">
        <v>46538</v>
      </c>
      <c r="AG51" s="139">
        <v>46568</v>
      </c>
      <c r="AH51" s="139">
        <v>46934</v>
      </c>
      <c r="AI51" s="139">
        <v>46965</v>
      </c>
      <c r="AJ51" s="139">
        <v>46996</v>
      </c>
      <c r="AK51" s="139">
        <v>47026</v>
      </c>
      <c r="AL51" s="139">
        <v>47057</v>
      </c>
      <c r="AM51" s="139">
        <v>47087</v>
      </c>
      <c r="AN51" s="139">
        <v>47118</v>
      </c>
      <c r="AO51" s="139">
        <v>47149</v>
      </c>
      <c r="AP51" s="139">
        <v>47177</v>
      </c>
      <c r="AQ51" s="139">
        <v>47208</v>
      </c>
      <c r="AR51" s="139">
        <v>47238</v>
      </c>
      <c r="AS51" s="139">
        <v>47269</v>
      </c>
      <c r="AT51" s="139">
        <v>47299</v>
      </c>
      <c r="AU51" s="139">
        <v>47330</v>
      </c>
      <c r="AV51" s="139">
        <v>47361</v>
      </c>
      <c r="AW51" s="139">
        <v>47391</v>
      </c>
      <c r="AX51" s="139">
        <v>47422</v>
      </c>
      <c r="AY51" s="139">
        <v>47452</v>
      </c>
      <c r="AZ51" s="139">
        <v>47483</v>
      </c>
      <c r="BA51" s="139">
        <v>47514</v>
      </c>
      <c r="BB51" s="139">
        <v>47542</v>
      </c>
      <c r="BC51" s="139">
        <v>47573</v>
      </c>
      <c r="BD51" s="139">
        <v>47603</v>
      </c>
      <c r="BE51" s="139">
        <v>47634</v>
      </c>
      <c r="BF51" s="139">
        <v>47664</v>
      </c>
      <c r="BG51" s="139">
        <v>47695</v>
      </c>
      <c r="BH51" s="139">
        <v>47726</v>
      </c>
      <c r="BI51" s="139">
        <v>47756</v>
      </c>
      <c r="BJ51" s="139">
        <v>47787</v>
      </c>
      <c r="BK51" s="139">
        <v>47817</v>
      </c>
      <c r="BL51" s="139">
        <v>47848</v>
      </c>
      <c r="BM51" s="139">
        <v>47879</v>
      </c>
      <c r="BN51" s="139">
        <v>47907</v>
      </c>
      <c r="BO51" s="139">
        <v>47938</v>
      </c>
      <c r="BP51" s="139">
        <v>47968</v>
      </c>
      <c r="BQ51" s="139">
        <v>47999</v>
      </c>
      <c r="BR51" s="139">
        <v>48029</v>
      </c>
      <c r="BS51" s="139">
        <v>48060</v>
      </c>
      <c r="BT51" s="139">
        <v>48091</v>
      </c>
      <c r="BU51" s="139">
        <v>48121</v>
      </c>
      <c r="BV51" s="139">
        <v>48152</v>
      </c>
      <c r="BW51" s="139">
        <v>48182</v>
      </c>
      <c r="BX51" s="139">
        <v>48213</v>
      </c>
      <c r="BY51" s="139">
        <v>48244</v>
      </c>
      <c r="BZ51" s="139">
        <v>48273</v>
      </c>
      <c r="CA51" s="139">
        <v>48304</v>
      </c>
      <c r="CB51" s="139">
        <v>48334</v>
      </c>
      <c r="CC51" s="139">
        <v>48365</v>
      </c>
      <c r="CD51" s="139">
        <v>48395</v>
      </c>
      <c r="CE51" s="139">
        <v>48426</v>
      </c>
      <c r="CF51" s="139">
        <v>48457</v>
      </c>
      <c r="CG51" s="139">
        <v>48487</v>
      </c>
      <c r="CH51" s="139">
        <v>48518</v>
      </c>
      <c r="CI51" s="139">
        <v>48548</v>
      </c>
      <c r="CJ51" s="139">
        <v>48579</v>
      </c>
      <c r="CK51" s="139">
        <v>48610</v>
      </c>
      <c r="CL51" s="139">
        <v>48638</v>
      </c>
      <c r="CM51" s="139">
        <v>48669</v>
      </c>
      <c r="CN51" s="139">
        <v>48699</v>
      </c>
      <c r="CO51" s="139">
        <v>48730</v>
      </c>
      <c r="CP51" s="139">
        <v>48760</v>
      </c>
      <c r="CQ51" s="139">
        <v>48791</v>
      </c>
      <c r="CR51" s="139">
        <v>48822</v>
      </c>
      <c r="CS51" s="139">
        <v>48852</v>
      </c>
      <c r="CT51" s="139">
        <v>48883</v>
      </c>
      <c r="CU51" s="139">
        <v>48913</v>
      </c>
      <c r="CV51" s="139">
        <v>48944</v>
      </c>
      <c r="CW51" s="139">
        <v>48975</v>
      </c>
      <c r="CX51" s="139">
        <v>49003</v>
      </c>
      <c r="CY51" s="139">
        <v>49034</v>
      </c>
      <c r="CZ51" s="139">
        <v>49064</v>
      </c>
      <c r="DA51" s="139">
        <v>49095</v>
      </c>
      <c r="DB51" s="139">
        <v>49125</v>
      </c>
      <c r="DC51" s="139">
        <v>49156</v>
      </c>
      <c r="DD51" s="139">
        <v>49187</v>
      </c>
      <c r="DE51" s="139">
        <v>49217</v>
      </c>
      <c r="DF51" s="139">
        <v>49248</v>
      </c>
      <c r="DG51" s="139">
        <v>49278</v>
      </c>
      <c r="DH51" s="139">
        <v>49309</v>
      </c>
      <c r="DI51" s="139">
        <v>49340</v>
      </c>
      <c r="DJ51" s="139">
        <v>49368</v>
      </c>
      <c r="DK51" s="139">
        <v>49399</v>
      </c>
      <c r="DL51" s="139">
        <v>49429</v>
      </c>
      <c r="DM51" s="139">
        <v>49460</v>
      </c>
      <c r="DN51" s="139">
        <v>49490</v>
      </c>
      <c r="DO51" s="139">
        <v>49521</v>
      </c>
      <c r="DP51" s="139">
        <v>49552</v>
      </c>
      <c r="DQ51" s="139">
        <v>49582</v>
      </c>
      <c r="DR51" s="139">
        <v>49613</v>
      </c>
      <c r="DS51" s="139">
        <v>49643</v>
      </c>
      <c r="DT51" s="139">
        <v>49674</v>
      </c>
      <c r="DU51" s="139">
        <v>49705</v>
      </c>
      <c r="DV51" s="139">
        <v>49734</v>
      </c>
      <c r="DW51" s="139">
        <v>49765</v>
      </c>
      <c r="DX51" s="139">
        <v>49795</v>
      </c>
      <c r="DY51" s="139">
        <v>49826</v>
      </c>
      <c r="DZ51" s="139">
        <v>49856</v>
      </c>
      <c r="EA51" s="139">
        <v>49887</v>
      </c>
      <c r="EB51" s="139">
        <v>49918</v>
      </c>
      <c r="EC51" s="139">
        <v>49948</v>
      </c>
      <c r="ED51" s="139">
        <v>49979</v>
      </c>
      <c r="EE51" s="139">
        <v>50009</v>
      </c>
      <c r="EF51" s="139">
        <v>50040</v>
      </c>
      <c r="EG51" s="139">
        <v>50071</v>
      </c>
      <c r="EH51" s="139">
        <v>50099</v>
      </c>
      <c r="EI51" s="139">
        <v>50130</v>
      </c>
      <c r="EJ51" s="139">
        <v>50160</v>
      </c>
      <c r="EK51" s="139">
        <v>50191</v>
      </c>
      <c r="EL51" s="139">
        <v>50221</v>
      </c>
      <c r="EM51" s="139">
        <v>50252</v>
      </c>
      <c r="EN51" s="139">
        <v>50283</v>
      </c>
      <c r="EO51" s="139">
        <v>50313</v>
      </c>
      <c r="EP51" s="139">
        <v>50344</v>
      </c>
      <c r="EQ51" s="139">
        <v>50374</v>
      </c>
      <c r="ER51" s="139">
        <v>50405</v>
      </c>
      <c r="ES51" s="139">
        <v>50436</v>
      </c>
      <c r="ET51" s="139">
        <v>50464</v>
      </c>
      <c r="EU51" s="139">
        <v>50495</v>
      </c>
      <c r="EV51" s="139">
        <v>50525</v>
      </c>
      <c r="EW51" s="139">
        <v>50556</v>
      </c>
      <c r="EX51" s="139">
        <v>50586</v>
      </c>
      <c r="EY51" s="139">
        <v>50617</v>
      </c>
      <c r="EZ51" s="139">
        <v>50648</v>
      </c>
      <c r="FA51" s="139">
        <v>50678</v>
      </c>
      <c r="FB51" s="139">
        <v>50709</v>
      </c>
      <c r="FC51" s="139">
        <v>50739</v>
      </c>
      <c r="FD51" s="139">
        <v>50770</v>
      </c>
      <c r="FE51" s="139">
        <v>50801</v>
      </c>
      <c r="FF51" s="139">
        <v>50829</v>
      </c>
      <c r="FG51" s="139">
        <v>50860</v>
      </c>
      <c r="FH51" s="139">
        <v>50890</v>
      </c>
      <c r="FI51" s="139">
        <v>50921</v>
      </c>
      <c r="FJ51" s="139">
        <v>50951</v>
      </c>
      <c r="FK51" s="139">
        <v>50982</v>
      </c>
      <c r="FL51" s="139">
        <v>51013</v>
      </c>
      <c r="FM51" s="139">
        <v>51043</v>
      </c>
      <c r="FN51" s="139">
        <v>51074</v>
      </c>
      <c r="FO51" s="139">
        <v>51104</v>
      </c>
      <c r="FP51" s="139">
        <v>51135</v>
      </c>
      <c r="FQ51" s="139">
        <v>51166</v>
      </c>
      <c r="FR51" s="139">
        <v>51195</v>
      </c>
      <c r="FS51" s="139">
        <v>51226</v>
      </c>
      <c r="FT51" s="139">
        <v>51256</v>
      </c>
      <c r="FU51" s="139">
        <v>51287</v>
      </c>
      <c r="FV51" s="139">
        <v>51317</v>
      </c>
      <c r="FW51" s="139">
        <v>51348</v>
      </c>
      <c r="FX51" s="139">
        <v>51379</v>
      </c>
      <c r="FY51" s="139">
        <v>51409</v>
      </c>
      <c r="FZ51" s="139">
        <v>51440</v>
      </c>
      <c r="GA51" s="139">
        <v>51470</v>
      </c>
      <c r="GB51" s="139">
        <v>51501</v>
      </c>
      <c r="GC51" s="139">
        <v>51532</v>
      </c>
      <c r="GD51" s="139">
        <v>51560</v>
      </c>
      <c r="GE51" s="139">
        <v>51591</v>
      </c>
      <c r="GF51" s="139">
        <v>51621</v>
      </c>
      <c r="GG51" s="139">
        <v>51652</v>
      </c>
      <c r="GH51" s="139">
        <v>51682</v>
      </c>
      <c r="GI51" s="139">
        <v>51713</v>
      </c>
      <c r="GJ51" s="139">
        <v>51744</v>
      </c>
      <c r="GK51" s="139">
        <v>51774</v>
      </c>
      <c r="GL51" s="139">
        <v>51805</v>
      </c>
      <c r="GM51" s="139">
        <v>51835</v>
      </c>
      <c r="GN51" s="139">
        <v>51866</v>
      </c>
      <c r="GO51" s="139">
        <v>51897</v>
      </c>
      <c r="GP51" s="139">
        <v>51925</v>
      </c>
      <c r="GQ51" s="139">
        <v>51956</v>
      </c>
      <c r="GR51" s="139">
        <v>51986</v>
      </c>
      <c r="GS51" s="139">
        <v>52017</v>
      </c>
      <c r="GT51" s="139">
        <v>52047</v>
      </c>
      <c r="GU51" s="139">
        <v>52078</v>
      </c>
      <c r="GV51" s="139">
        <v>52109</v>
      </c>
      <c r="GW51" s="139">
        <v>52139</v>
      </c>
      <c r="GX51" s="139">
        <v>52170</v>
      </c>
      <c r="GY51" s="139">
        <v>52200</v>
      </c>
      <c r="GZ51" s="139">
        <v>52231</v>
      </c>
      <c r="HA51" s="139">
        <v>52262</v>
      </c>
      <c r="HB51" s="139">
        <v>52290</v>
      </c>
      <c r="HC51" s="139">
        <v>52321</v>
      </c>
      <c r="HD51" s="139">
        <v>52351</v>
      </c>
      <c r="HE51" s="139">
        <v>52382</v>
      </c>
      <c r="HF51" s="139">
        <v>52412</v>
      </c>
      <c r="HG51" s="139">
        <v>52443</v>
      </c>
      <c r="HH51" s="139">
        <v>52474</v>
      </c>
      <c r="HI51" s="139">
        <v>52504</v>
      </c>
      <c r="HJ51" s="139">
        <v>52535</v>
      </c>
      <c r="HK51" s="139">
        <v>52565</v>
      </c>
      <c r="HL51" s="139">
        <v>52596</v>
      </c>
      <c r="HM51" s="139">
        <v>52627</v>
      </c>
      <c r="HN51" s="139">
        <v>52656</v>
      </c>
      <c r="HO51" s="139">
        <v>52687</v>
      </c>
      <c r="HP51" s="139">
        <v>52717</v>
      </c>
      <c r="HQ51" s="139">
        <v>52748</v>
      </c>
      <c r="HR51" s="139">
        <v>52778</v>
      </c>
      <c r="HS51" s="139">
        <v>52809</v>
      </c>
      <c r="HT51" s="139">
        <v>52840</v>
      </c>
      <c r="HU51" s="139">
        <v>52870</v>
      </c>
      <c r="HV51" s="139">
        <v>52901</v>
      </c>
      <c r="HW51" s="139">
        <v>52931</v>
      </c>
      <c r="HX51" s="139">
        <v>52962</v>
      </c>
      <c r="HY51" s="139">
        <v>52993</v>
      </c>
      <c r="HZ51" s="139">
        <v>53021</v>
      </c>
      <c r="IA51" s="139">
        <v>53052</v>
      </c>
      <c r="IB51" s="139">
        <v>53082</v>
      </c>
      <c r="IC51" s="139">
        <v>53113</v>
      </c>
      <c r="ID51" s="139">
        <v>53143</v>
      </c>
      <c r="IE51" s="139">
        <v>53174</v>
      </c>
      <c r="IF51" s="139">
        <v>53205</v>
      </c>
      <c r="IG51" s="139">
        <v>53235</v>
      </c>
      <c r="IH51" s="139">
        <v>53266</v>
      </c>
      <c r="II51" s="139">
        <v>53296</v>
      </c>
      <c r="IJ51" s="139">
        <v>53327</v>
      </c>
      <c r="IK51" s="139">
        <v>53358</v>
      </c>
      <c r="IL51" s="139">
        <v>53386</v>
      </c>
      <c r="IM51" s="139">
        <v>53417</v>
      </c>
      <c r="IN51" s="139">
        <v>53447</v>
      </c>
      <c r="IO51" s="139">
        <v>53478</v>
      </c>
      <c r="IP51" s="139">
        <v>53508</v>
      </c>
      <c r="IQ51" s="139">
        <v>53539</v>
      </c>
      <c r="IR51" s="139">
        <v>53570</v>
      </c>
      <c r="IS51" s="139">
        <v>53600</v>
      </c>
      <c r="IT51" s="139">
        <v>53631</v>
      </c>
      <c r="IU51" s="139">
        <v>53661</v>
      </c>
      <c r="IV51" s="139">
        <v>53692</v>
      </c>
      <c r="IW51" s="139">
        <v>53723</v>
      </c>
      <c r="IX51" s="139">
        <v>53751</v>
      </c>
      <c r="IY51" s="139">
        <v>53782</v>
      </c>
      <c r="IZ51" s="139">
        <v>53812</v>
      </c>
      <c r="JA51" s="139">
        <v>53843</v>
      </c>
      <c r="JB51" s="139">
        <v>53873</v>
      </c>
      <c r="JC51" s="139">
        <v>53904</v>
      </c>
      <c r="JD51" s="139">
        <v>53935</v>
      </c>
      <c r="JE51" s="139">
        <v>53965</v>
      </c>
      <c r="JF51" s="139">
        <v>53996</v>
      </c>
      <c r="JG51" s="139">
        <v>54026</v>
      </c>
      <c r="JH51" s="139">
        <v>54057</v>
      </c>
      <c r="JI51" s="139">
        <v>54088</v>
      </c>
      <c r="JJ51" s="139">
        <v>54117</v>
      </c>
      <c r="JK51" s="139">
        <v>54148</v>
      </c>
      <c r="JL51" s="139">
        <v>54178</v>
      </c>
      <c r="JM51" s="139">
        <v>54209</v>
      </c>
      <c r="JN51" s="139">
        <v>54239</v>
      </c>
      <c r="JO51" s="139">
        <v>54270</v>
      </c>
      <c r="JP51" s="139">
        <v>54301</v>
      </c>
      <c r="JQ51" s="139">
        <v>54331</v>
      </c>
      <c r="JR51" s="139">
        <v>54362</v>
      </c>
      <c r="JS51" s="139">
        <v>54392</v>
      </c>
      <c r="JT51" s="139">
        <v>54423</v>
      </c>
      <c r="JU51" s="139">
        <v>54454</v>
      </c>
      <c r="JV51" s="139">
        <v>54482</v>
      </c>
      <c r="JW51" s="139">
        <v>54513</v>
      </c>
      <c r="JX51" s="139">
        <v>54543</v>
      </c>
      <c r="JY51" s="139">
        <v>54574</v>
      </c>
      <c r="JZ51" s="139">
        <v>54604</v>
      </c>
      <c r="KA51" s="139">
        <v>54635</v>
      </c>
      <c r="KB51" s="139">
        <v>54666</v>
      </c>
      <c r="KC51" s="139">
        <v>54696</v>
      </c>
      <c r="KD51" s="139">
        <v>54727</v>
      </c>
      <c r="KE51" s="139">
        <v>54757</v>
      </c>
      <c r="KF51" s="155"/>
    </row>
    <row r="52" spans="2:292" ht="15">
      <c r="B52" s="106" t="s">
        <v>126</v>
      </c>
      <c r="C52" s="173" cm="1">
        <f t="array" ref="C52">INDEX($G$12:$AG$23,C49,C48)</f>
        <v>660848560.88</v>
      </c>
      <c r="D52" s="173" cm="1">
        <f t="array" ref="D52">INDEX($G$12:$AG$23,D49,D48)</f>
        <v>645986102.298033</v>
      </c>
      <c r="E52" s="173" cm="1">
        <f t="array" ref="E52">INDEX($G$12:$AG$23,E49,E48)</f>
        <v>591703030.67713642</v>
      </c>
      <c r="F52" s="173" cm="1">
        <f t="array" ref="F52">INDEX($G$12:$AG$23,F49,F48)</f>
        <v>648511822.0277549</v>
      </c>
      <c r="G52" s="173" cm="1">
        <f t="array" ref="G52">INDEX($G$12:$AG$23,G49,G48)</f>
        <v>594099378.25710285</v>
      </c>
      <c r="H52" s="173" cm="1">
        <f t="array" ref="H52">INDEX($G$12:$AG$23,H49,H48)</f>
        <v>665986663.49520826</v>
      </c>
      <c r="I52" s="173" cm="1">
        <f t="array" ref="I52">INDEX($G$12:$AG$23,I49,I48)</f>
        <v>674407257.57539415</v>
      </c>
      <c r="J52" s="173" cm="1">
        <f t="array" ref="J52">INDEX($G$12:$AG$23,J49,J48)</f>
        <v>660741089.76599431</v>
      </c>
      <c r="K52" s="173" cm="1">
        <f t="array" ref="K52">INDEX($G$12:$AG$23,K49,K48)</f>
        <v>667666632.6572181</v>
      </c>
      <c r="L52" s="173" cm="1">
        <f t="array" ref="L52">INDEX($G$12:$AG$23,L49,L48)</f>
        <v>705501995.15591073</v>
      </c>
      <c r="M52" s="173" cm="1">
        <f t="array" ref="M52">INDEX($G$12:$AG$23,M49,M48)</f>
        <v>753642565.58658624</v>
      </c>
      <c r="N52" s="173" cm="1">
        <f t="array" ref="N52">INDEX($G$12:$AG$23,N49,N48)</f>
        <v>690433351.02886403</v>
      </c>
      <c r="O52" s="173" cm="1">
        <f t="array" ref="O52">INDEX($G$12:$AG$23,O49,O48)</f>
        <v>699103605.41369772</v>
      </c>
      <c r="P52" s="173" cm="1">
        <f t="array" ref="P52">INDEX($G$12:$AG$23,P49,P48)</f>
        <v>665365685.36697412</v>
      </c>
      <c r="Q52" s="173" cm="1">
        <f t="array" ref="Q52">INDEX($G$12:$AG$23,Q49,Q48)</f>
        <v>609454121.59745061</v>
      </c>
      <c r="R52" s="173" cm="1">
        <f t="array" ref="R52">INDEX($G$12:$AG$23,R49,R48)</f>
        <v>667967176.68858755</v>
      </c>
      <c r="S52" s="173" cm="1">
        <f t="array" ref="S52">INDEX($G$12:$AG$23,S49,S48)</f>
        <v>611922359.60481596</v>
      </c>
      <c r="T52" s="173" cm="1">
        <f t="array" ref="T52">INDEX($G$12:$AG$23,T49,T48)</f>
        <v>685966263.40006459</v>
      </c>
      <c r="U52" s="173" cm="1">
        <f t="array" ref="U52">INDEX($G$12:$AG$23,U49,U48)</f>
        <v>694639475.30265605</v>
      </c>
      <c r="V52" s="173" cm="1">
        <f t="array" ref="V52">INDEX($G$12:$AG$23,V49,V48)</f>
        <v>680563322.45897412</v>
      </c>
      <c r="W52" s="173" cm="1">
        <f t="array" ref="W52">INDEX($G$12:$AG$23,W49,W48)</f>
        <v>687696631.63693476</v>
      </c>
      <c r="X52" s="173" cm="1">
        <f t="array" ref="X52">INDEX($G$12:$AG$23,X49,X48)</f>
        <v>726667055.01058805</v>
      </c>
      <c r="Y52" s="173" cm="1">
        <f t="array" ref="Y52">INDEX($G$12:$AG$23,Y49,Y48)</f>
        <v>776251842.55418384</v>
      </c>
      <c r="Z52" s="173" cm="1">
        <f t="array" ref="Z52">INDEX($G$12:$AG$23,Z49,Z48)</f>
        <v>711146351.55972993</v>
      </c>
      <c r="AA52" s="173" cm="1">
        <f t="array" ref="AA52">INDEX($G$12:$AG$23,AA49,AA48)</f>
        <v>720076713.57610869</v>
      </c>
      <c r="AB52" s="173" cm="1">
        <f t="array" ref="AB52">INDEX($G$12:$AG$23,AB49,AB48)</f>
        <v>685326655.92798328</v>
      </c>
      <c r="AC52" s="173" cm="1">
        <f t="array" ref="AC52">INDEX($G$12:$AG$23,AC49,AC48)</f>
        <v>627737745.24537408</v>
      </c>
      <c r="AD52" s="173" cm="1">
        <f t="array" ref="AD52">INDEX($G$12:$AG$23,AD49,AD48)</f>
        <v>688006191.98924518</v>
      </c>
      <c r="AE52" s="173" cm="1">
        <f t="array" ref="AE52">INDEX($G$12:$AG$23,AE49,AE48)</f>
        <v>630280030.39296043</v>
      </c>
      <c r="AF52" s="173" cm="1">
        <f t="array" ref="AF52">INDEX($G$12:$AG$23,AF49,AF48)</f>
        <v>706545251.30206656</v>
      </c>
      <c r="AG52" s="173" cm="1">
        <f t="array" ref="AG52">INDEX($G$12:$AG$23,AG49,AG48)</f>
        <v>715478659.56173575</v>
      </c>
      <c r="AH52" s="173" cm="1">
        <f t="array" ref="AH52">INDEX($G$12:$AG$23,AH49,AH48)</f>
        <v>700980222.13274348</v>
      </c>
      <c r="AI52" s="173" cm="1">
        <f t="array" ref="AI52">INDEX($G$12:$AG$23,AI49,AI48)</f>
        <v>708327530.58604276</v>
      </c>
      <c r="AJ52" s="173" cm="1">
        <f t="array" ref="AJ52">INDEX($G$12:$AG$23,AJ49,AJ48)</f>
        <v>748467066.66090572</v>
      </c>
      <c r="AK52" s="173" cm="1">
        <f t="array" ref="AK52">INDEX($G$12:$AG$23,AK49,AK48)</f>
        <v>799539397.83080947</v>
      </c>
      <c r="AL52" s="173" cm="1">
        <f t="array" ref="AL52">INDEX($G$12:$AG$23,AL49,AL48)</f>
        <v>732480742.10652196</v>
      </c>
      <c r="AM52" s="173" cm="1">
        <f t="array" ref="AM52">INDEX($G$12:$AG$23,AM49,AM48)</f>
        <v>741679014.983392</v>
      </c>
      <c r="AN52" s="173" cm="1">
        <f t="array" ref="AN52">INDEX($G$12:$AG$23,AN49,AN48)</f>
        <v>705886455.60582268</v>
      </c>
      <c r="AO52" s="173" cm="1">
        <f t="array" ref="AO52">INDEX($G$12:$AG$23,AO49,AO48)</f>
        <v>646569877.60273516</v>
      </c>
      <c r="AP52" s="173" cm="1">
        <f t="array" ref="AP52">INDEX($G$12:$AG$23,AP49,AP48)</f>
        <v>708646377.74892247</v>
      </c>
      <c r="AQ52" s="173" cm="1">
        <f t="array" ref="AQ52">INDEX($G$12:$AG$23,AQ49,AQ48)</f>
        <v>649188431.30474913</v>
      </c>
      <c r="AR52" s="173" cm="1">
        <f t="array" ref="AR52">INDEX($G$12:$AG$23,AR49,AR48)</f>
        <v>727741608.84112835</v>
      </c>
      <c r="AS52" s="173" cm="1">
        <f t="array" ref="AS52">INDEX($G$12:$AG$23,AS49,AS48)</f>
        <v>736943019.34858763</v>
      </c>
      <c r="AT52" s="173" cm="1">
        <f t="array" ref="AT52">INDEX($G$12:$AG$23,AT49,AT48)</f>
        <v>722009628.79672563</v>
      </c>
      <c r="AU52" s="173" cm="1">
        <f t="array" ref="AU52">INDEX($G$12:$AG$23,AU49,AU48)</f>
        <v>729577356.50362396</v>
      </c>
      <c r="AV52" s="173" cm="1">
        <f t="array" ref="AV52">INDEX($G$12:$AG$23,AV49,AV48)</f>
        <v>770921078.66073275</v>
      </c>
      <c r="AW52" s="173" cm="1">
        <f t="array" ref="AW52">INDEX($G$12:$AG$23,AW49,AW48)</f>
        <v>823525579.7657336</v>
      </c>
      <c r="AX52" s="173" cm="1">
        <f t="array" ref="AX52">INDEX($G$12:$AG$23,AX49,AX48)</f>
        <v>754455164.36971748</v>
      </c>
      <c r="AY52" s="173" cm="1">
        <f t="array" ref="AY52">INDEX($G$12:$AG$23,AY49,AY48)</f>
        <v>763929385.43289363</v>
      </c>
      <c r="AZ52" s="173" cm="1">
        <f t="array" ref="AZ52">INDEX($G$12:$AG$23,AZ49,AZ48)</f>
        <v>727063049.27399743</v>
      </c>
      <c r="BA52" s="173" cm="1">
        <f t="array" ref="BA52">INDEX($G$12:$AG$23,BA49,BA48)</f>
        <v>665966973.93081725</v>
      </c>
      <c r="BB52" s="173" cm="1">
        <f t="array" ref="BB52">INDEX($G$12:$AG$23,BB49,BB48)</f>
        <v>729905769.08139014</v>
      </c>
      <c r="BC52" s="173" cm="1">
        <f t="array" ref="BC52">INDEX($G$12:$AG$23,BC49,BC48)</f>
        <v>668664084.2438916</v>
      </c>
      <c r="BD52" s="173" cm="1">
        <f t="array" ref="BD52">INDEX($G$12:$AG$23,BD49,BD48)</f>
        <v>749573857.10636222</v>
      </c>
      <c r="BE52" s="173" cm="1">
        <f t="array" ref="BE52">INDEX($G$12:$AG$23,BE49,BE48)</f>
        <v>759051309.92904532</v>
      </c>
      <c r="BF52" s="173" cm="1">
        <f t="array" ref="BF52">INDEX($G$12:$AG$23,BF49,BF48)</f>
        <v>743669917.66062737</v>
      </c>
      <c r="BG52" s="173" cm="1">
        <f t="array" ref="BG52">INDEX($G$12:$AG$23,BG49,BG48)</f>
        <v>751464677.19873261</v>
      </c>
      <c r="BH52" s="173" cm="1">
        <f t="array" ref="BH52">INDEX($G$12:$AG$23,BH49,BH48)</f>
        <v>794048711.02055478</v>
      </c>
      <c r="BI52" s="173" cm="1">
        <f t="array" ref="BI52">INDEX($G$12:$AG$23,BI49,BI48)</f>
        <v>848231347.15870559</v>
      </c>
      <c r="BJ52" s="173" cm="1">
        <f t="array" ref="BJ52">INDEX($G$12:$AG$23,BJ49,BJ48)</f>
        <v>777088819.30080891</v>
      </c>
      <c r="BK52" s="173" cm="1">
        <f t="array" ref="BK52">INDEX($G$12:$AG$23,BK49,BK48)</f>
        <v>786847266.99588037</v>
      </c>
      <c r="BL52" s="173" cm="1">
        <f t="array" ref="BL52">INDEX($G$12:$AG$23,BL49,BL48)</f>
        <v>748874940.75221729</v>
      </c>
      <c r="BM52" s="173" cm="1">
        <f t="array" ref="BM52">INDEX($G$12:$AG$23,BM49,BM48)</f>
        <v>685945983.14874172</v>
      </c>
      <c r="BN52" s="173" cm="1">
        <f t="array" ref="BN52">INDEX($G$12:$AG$23,BN49,BN48)</f>
        <v>751802942.15383184</v>
      </c>
      <c r="BO52" s="173" cm="1">
        <f t="array" ref="BO52">INDEX($G$12:$AG$23,BO49,BO48)</f>
        <v>688724006.77120841</v>
      </c>
      <c r="BP52" s="173" cm="1">
        <f t="array" ref="BP52">INDEX($G$12:$AG$23,BP49,BP48)</f>
        <v>772061072.81955314</v>
      </c>
      <c r="BQ52" s="173" cm="1">
        <f t="array" ref="BQ52">INDEX($G$12:$AG$23,BQ49,BQ48)</f>
        <v>781822849.22691667</v>
      </c>
      <c r="BR52" s="173" cm="1">
        <f t="array" ref="BR52">INDEX($G$12:$AG$23,BR49,BR48)</f>
        <v>765980015.19044614</v>
      </c>
      <c r="BS52" s="173" cm="1">
        <f t="array" ref="BS52">INDEX($G$12:$AG$23,BS49,BS48)</f>
        <v>774008617.51469457</v>
      </c>
      <c r="BT52" s="173" cm="1">
        <f t="array" ref="BT52">INDEX($G$12:$AG$23,BT49,BT48)</f>
        <v>817870172.35117137</v>
      </c>
      <c r="BU52" s="173" cm="1">
        <f t="array" ref="BU52">INDEX($G$12:$AG$23,BU49,BU48)</f>
        <v>873678287.57346678</v>
      </c>
      <c r="BV52" s="173" cm="1">
        <f t="array" ref="BV52">INDEX($G$12:$AG$23,BV49,BV48)</f>
        <v>800401483.87983322</v>
      </c>
      <c r="BW52" s="173" cm="1">
        <f t="array" ref="BW52">INDEX($G$12:$AG$23,BW49,BW48)</f>
        <v>810452685.00575686</v>
      </c>
      <c r="BX52" s="173" cm="1">
        <f t="array" ref="BX52">INDEX($G$12:$AG$23,BX49,BX48)</f>
        <v>771341188.97478402</v>
      </c>
      <c r="BY52" s="173" cm="1">
        <f t="array" ref="BY52">INDEX($G$12:$AG$23,BY49,BY48)</f>
        <v>706524362.64320421</v>
      </c>
      <c r="BZ52" s="173" cm="1">
        <f t="array" ref="BZ52">INDEX($G$12:$AG$23,BZ49,BZ48)</f>
        <v>774357030.4184469</v>
      </c>
      <c r="CA52" s="173" cm="1">
        <f t="array" ref="CA52">INDEX($G$12:$AG$23,CA49,CA48)</f>
        <v>709385726.97434473</v>
      </c>
      <c r="CB52" s="173" cm="1">
        <f t="array" ref="CB52">INDEX($G$12:$AG$23,CB49,CB48)</f>
        <v>795222905.0041399</v>
      </c>
      <c r="CC52" s="173" cm="1">
        <f t="array" ref="CC52">INDEX($G$12:$AG$23,CC49,CC48)</f>
        <v>805277534.70372427</v>
      </c>
      <c r="CD52" s="173" cm="1">
        <f t="array" ref="CD52">INDEX($G$12:$AG$23,CD49,CD48)</f>
        <v>788959415.64615977</v>
      </c>
      <c r="CE52" s="173" cm="1">
        <f t="array" ref="CE52">INDEX($G$12:$AG$23,CE49,CE48)</f>
        <v>797228876.04013562</v>
      </c>
      <c r="CF52" s="173" cm="1">
        <f t="array" ref="CF52">INDEX($G$12:$AG$23,CF49,CF48)</f>
        <v>842406277.5217067</v>
      </c>
      <c r="CG52" s="173" cm="1">
        <f t="array" ref="CG52">INDEX($G$12:$AG$23,CG49,CG48)</f>
        <v>899888636.20067096</v>
      </c>
      <c r="CH52" s="173" cm="1">
        <f t="array" ref="CH52">INDEX($G$12:$AG$23,CH49,CH48)</f>
        <v>824413528.39622843</v>
      </c>
      <c r="CI52" s="173" cm="1">
        <f t="array" ref="CI52">INDEX($G$12:$AG$23,CI49,CI48)</f>
        <v>834766265.55592966</v>
      </c>
      <c r="CJ52" s="173" cm="1">
        <f t="array" ref="CJ52">INDEX($G$12:$AG$23,CJ49,CJ48)</f>
        <v>794481424.64402759</v>
      </c>
      <c r="CK52" s="173" cm="1">
        <f t="array" ref="CK52">INDEX($G$12:$AG$23,CK49,CK48)</f>
        <v>727720093.52250028</v>
      </c>
      <c r="CL52" s="173" cm="1">
        <f t="array" ref="CL52">INDEX($G$12:$AG$23,CL49,CL48)</f>
        <v>797587741.33100033</v>
      </c>
      <c r="CM52" s="173" cm="1">
        <f t="array" ref="CM52">INDEX($G$12:$AG$23,CM49,CM48)</f>
        <v>730667298.78357518</v>
      </c>
      <c r="CN52" s="173" cm="1">
        <f t="array" ref="CN52">INDEX($G$12:$AG$23,CN49,CN48)</f>
        <v>819079592.15426409</v>
      </c>
      <c r="CO52" s="173" cm="1">
        <f t="array" ref="CO52">INDEX($G$12:$AG$23,CO49,CO48)</f>
        <v>829435860.74483609</v>
      </c>
      <c r="CP52" s="173" cm="1">
        <f t="array" ref="CP52">INDEX($G$12:$AG$23,CP49,CP48)</f>
        <v>812628198.11554456</v>
      </c>
      <c r="CQ52" s="173" cm="1">
        <f t="array" ref="CQ52">INDEX($G$12:$AG$23,CQ49,CQ48)</f>
        <v>821145742.32133973</v>
      </c>
      <c r="CR52" s="173" cm="1">
        <f t="array" ref="CR52">INDEX($G$12:$AG$23,CR49,CR48)</f>
        <v>867678465.84735799</v>
      </c>
      <c r="CS52" s="173" cm="1">
        <f t="array" ref="CS52">INDEX($G$12:$AG$23,CS49,CS48)</f>
        <v>926885295.28669107</v>
      </c>
      <c r="CT52" s="173" cm="1">
        <f t="array" ref="CT52">INDEX($G$12:$AG$23,CT49,CT48)</f>
        <v>849145934.2481153</v>
      </c>
      <c r="CU52" s="173" cm="1">
        <f t="array" ref="CU52">INDEX($G$12:$AG$23,CU49,CU48)</f>
        <v>859809253.52260756</v>
      </c>
      <c r="CV52" s="173" cm="1">
        <f t="array" ref="CV52">INDEX($G$12:$AG$23,CV49,CV48)</f>
        <v>818315867.38334835</v>
      </c>
      <c r="CW52" s="173" cm="1">
        <f t="array" ref="CW52">INDEX($G$12:$AG$23,CW49,CW48)</f>
        <v>749551696.32817531</v>
      </c>
      <c r="CX52" s="173" cm="1">
        <f t="array" ref="CX52">INDEX($G$12:$AG$23,CX49,CX48)</f>
        <v>821515373.57093036</v>
      </c>
      <c r="CY52" s="173" cm="1">
        <f t="array" ref="CY52">INDEX($G$12:$AG$23,CY49,CY48)</f>
        <v>752587317.74708235</v>
      </c>
      <c r="CZ52" s="173" cm="1">
        <f t="array" ref="CZ52">INDEX($G$12:$AG$23,CZ49,CZ48)</f>
        <v>843651979.91889203</v>
      </c>
      <c r="DA52" s="173" cm="1">
        <f t="array" ref="DA52">INDEX($G$12:$AG$23,DA49,DA48)</f>
        <v>854318936.56718111</v>
      </c>
      <c r="DB52" s="173" cm="1">
        <f t="array" ref="DB52">INDEX($G$12:$AG$23,DB49,DB48)</f>
        <v>837007044.05901086</v>
      </c>
      <c r="DC52" s="173" cm="1">
        <f t="array" ref="DC52">INDEX($G$12:$AG$23,DC49,DC48)</f>
        <v>845780114.59097993</v>
      </c>
      <c r="DD52" s="173" cm="1">
        <f t="array" ref="DD52">INDEX($G$12:$AG$23,DD49,DD48)</f>
        <v>893708819.8227787</v>
      </c>
      <c r="DE52" s="173" cm="1">
        <f t="array" ref="DE52">INDEX($G$12:$AG$23,DE49,DE48)</f>
        <v>954691854.14529181</v>
      </c>
      <c r="DF52" s="173" cm="1">
        <f t="array" ref="DF52">INDEX($G$12:$AG$23,DF49,DF48)</f>
        <v>874620312.27555871</v>
      </c>
      <c r="DG52" s="173" cm="1">
        <f t="array" ref="DG52">INDEX($G$12:$AG$23,DG49,DG48)</f>
        <v>885603531.12828577</v>
      </c>
      <c r="DH52" s="173" cm="1">
        <f t="array" ref="DH52">INDEX($G$12:$AG$23,DH49,DH48)</f>
        <v>842865343.40484869</v>
      </c>
      <c r="DI52" s="173" cm="1">
        <f t="array" ref="DI52">INDEX($G$12:$AG$23,DI49,DI48)</f>
        <v>772038247.21802056</v>
      </c>
      <c r="DJ52" s="173" cm="1">
        <f t="array" ref="DJ52">INDEX($G$12:$AG$23,DJ49,DJ48)</f>
        <v>846160834.77805817</v>
      </c>
      <c r="DK52" s="173" cm="1">
        <f t="array" ref="DK52">INDEX($G$12:$AG$23,DK49,DK48)</f>
        <v>775164937.27949476</v>
      </c>
      <c r="DL52" s="173" cm="1">
        <f t="array" ref="DL52">INDEX($G$12:$AG$23,DL49,DL48)</f>
        <v>868961539.3164587</v>
      </c>
      <c r="DM52" s="173" cm="1">
        <f t="array" ref="DM52">INDEX($G$12:$AG$23,DM49,DM48)</f>
        <v>879948504.66419649</v>
      </c>
      <c r="DN52" s="173" cm="1">
        <f t="array" ref="DN52">INDEX($G$12:$AG$23,DN49,DN48)</f>
        <v>862117255.38078117</v>
      </c>
      <c r="DO52" s="173" cm="1">
        <f t="array" ref="DO52">INDEX($G$12:$AG$23,DO49,DO48)</f>
        <v>871153518.02870917</v>
      </c>
      <c r="DP52" s="173" cm="1">
        <f t="array" ref="DP52">INDEX($G$12:$AG$23,DP49,DP48)</f>
        <v>920520084.41746187</v>
      </c>
      <c r="DQ52" s="173" cm="1">
        <f t="array" ref="DQ52">INDEX($G$12:$AG$23,DQ49,DQ48)</f>
        <v>983332609.76965046</v>
      </c>
      <c r="DR52" s="173" cm="1">
        <f t="array" ref="DR52">INDEX($G$12:$AG$23,DR49,DR48)</f>
        <v>900858921.64382541</v>
      </c>
      <c r="DS52" s="173" cm="1">
        <f t="array" ref="DS52">INDEX($G$12:$AG$23,DS49,DS48)</f>
        <v>912171637.06213427</v>
      </c>
      <c r="DT52" s="173" cm="1">
        <f t="array" ref="DT52">INDEX($G$12:$AG$23,DT49,DT48)</f>
        <v>868151303.7069943</v>
      </c>
      <c r="DU52" s="173" cm="1">
        <f t="array" ref="DU52">INDEX($G$12:$AG$23,DU49,DU48)</f>
        <v>795199394.63456118</v>
      </c>
      <c r="DV52" s="173" cm="1">
        <f t="array" ref="DV52">INDEX($G$12:$AG$23,DV49,DV48)</f>
        <v>871545659.82140005</v>
      </c>
      <c r="DW52" s="173" cm="1">
        <f t="array" ref="DW52">INDEX($G$12:$AG$23,DW49,DW48)</f>
        <v>798419885.39787972</v>
      </c>
      <c r="DX52" s="173" cm="1">
        <f t="array" ref="DX52">INDEX($G$12:$AG$23,DX49,DX48)</f>
        <v>895030385.49595261</v>
      </c>
      <c r="DY52" s="173" cm="1">
        <f t="array" ref="DY52">INDEX($G$12:$AG$23,DY49,DY48)</f>
        <v>906346959.80412245</v>
      </c>
      <c r="DZ52" s="173" cm="1">
        <f t="array" ref="DZ52">INDEX($G$12:$AG$23,DZ49,DZ48)</f>
        <v>887980773.04220462</v>
      </c>
      <c r="EA52" s="173" cm="1">
        <f t="array" ref="EA52">INDEX($G$12:$AG$23,EA49,EA48)</f>
        <v>897288123.56957066</v>
      </c>
      <c r="EB52" s="173" cm="1">
        <f t="array" ref="EB52">INDEX($G$12:$AG$23,EB49,EB48)</f>
        <v>948135686.94998586</v>
      </c>
      <c r="EC52" s="173" cm="1">
        <f t="array" ref="EC52">INDEX($G$12:$AG$23,EC49,EC48)</f>
        <v>1012832588.0627401</v>
      </c>
      <c r="ED52" s="173" cm="1">
        <f t="array" ref="ED52">INDEX($G$12:$AG$23,ED49,ED48)</f>
        <v>927884689.29314029</v>
      </c>
      <c r="EE52" s="173" cm="1">
        <f t="array" ref="EE52">INDEX($G$12:$AG$23,EE49,EE48)</f>
        <v>939536786.17399848</v>
      </c>
      <c r="EF52" s="173" cm="1">
        <f t="array" ref="EF52">INDEX($G$12:$AG$23,EF49,EF48)</f>
        <v>894195842.81820416</v>
      </c>
      <c r="EG52" s="173" cm="1">
        <f t="array" ref="EG52">INDEX($G$12:$AG$23,EG49,EG48)</f>
        <v>819055376.47359812</v>
      </c>
      <c r="EH52" s="173" cm="1">
        <f t="array" ref="EH52">INDEX($G$12:$AG$23,EH49,EH48)</f>
        <v>897692029.61604214</v>
      </c>
      <c r="EI52" s="173" cm="1">
        <f t="array" ref="EI52">INDEX($G$12:$AG$23,EI49,EI48)</f>
        <v>822372481.9598161</v>
      </c>
      <c r="EJ52" s="173" cm="1">
        <f t="array" ref="EJ52">INDEX($G$12:$AG$23,EJ49,EJ48)</f>
        <v>921881297.06083119</v>
      </c>
      <c r="EK52" s="173" cm="1">
        <f t="array" ref="EK52">INDEX($G$12:$AG$23,EK49,EK48)</f>
        <v>933537368.59824622</v>
      </c>
      <c r="EL52" s="173" cm="1">
        <f t="array" ref="EL52">INDEX($G$12:$AG$23,EL49,EL48)</f>
        <v>914620196.2334708</v>
      </c>
      <c r="EM52" s="173" cm="1">
        <f t="array" ref="EM52">INDEX($G$12:$AG$23,EM49,EM48)</f>
        <v>924206767.27665782</v>
      </c>
      <c r="EN52" s="173" cm="1">
        <f t="array" ref="EN52">INDEX($G$12:$AG$23,EN49,EN48)</f>
        <v>976579757.55848551</v>
      </c>
      <c r="EO52" s="173" cm="1">
        <f t="array" ref="EO52">INDEX($G$12:$AG$23,EO49,EO48)</f>
        <v>1043217565.7046224</v>
      </c>
      <c r="EP52" s="173" cm="1">
        <f t="array" ref="EP52">INDEX($G$12:$AG$23,EP49,EP48)</f>
        <v>955721229.97193456</v>
      </c>
      <c r="EQ52" s="173" cm="1">
        <f t="array" ref="EQ52">INDEX($G$12:$AG$23,EQ49,EQ48)</f>
        <v>967722889.75921845</v>
      </c>
      <c r="ER52" s="173" cm="1">
        <f t="array" ref="ER52">INDEX($G$12:$AG$23,ER49,ER48)</f>
        <v>921021718.10275042</v>
      </c>
      <c r="ES52" s="173" cm="1">
        <f t="array" ref="ES52">INDEX($G$12:$AG$23,ES49,ES48)</f>
        <v>843627037.76780605</v>
      </c>
      <c r="ET52" s="173" cm="1">
        <f t="array" ref="ET52">INDEX($G$12:$AG$23,ET49,ET48)</f>
        <v>924622790.5045234</v>
      </c>
      <c r="EU52" s="173" cm="1">
        <f t="array" ref="EU52">INDEX($G$12:$AG$23,EU49,EU48)</f>
        <v>847043656.41861069</v>
      </c>
      <c r="EV52" s="173" cm="1">
        <f t="array" ref="EV52">INDEX($G$12:$AG$23,EV49,EV48)</f>
        <v>949537735.97265613</v>
      </c>
      <c r="EW52" s="173" cm="1">
        <f t="array" ref="EW52">INDEX($G$12:$AG$23,EW49,EW48)</f>
        <v>961543489.65619373</v>
      </c>
      <c r="EX52" s="173" cm="1">
        <f t="array" ref="EX52">INDEX($G$12:$AG$23,EX49,EX48)</f>
        <v>942058802.12047505</v>
      </c>
      <c r="EY52" s="173" cm="1">
        <f t="array" ref="EY52">INDEX($G$12:$AG$23,EY49,EY48)</f>
        <v>951932970.29495764</v>
      </c>
      <c r="EZ52" s="173" cm="1">
        <f t="array" ref="EZ52">INDEX($G$12:$AG$23,EZ49,EZ48)</f>
        <v>1005877150.2852402</v>
      </c>
      <c r="FA52" s="173" cm="1">
        <f t="array" ref="FA52">INDEX($G$12:$AG$23,FA49,FA48)</f>
        <v>1074514092.6757612</v>
      </c>
      <c r="FB52" s="173" cm="1">
        <f t="array" ref="FB52">INDEX($G$12:$AG$23,FB49,FB48)</f>
        <v>984392866.87109268</v>
      </c>
      <c r="FC52" s="173" cm="1">
        <f t="array" ref="FC52">INDEX($G$12:$AG$23,FC49,FC48)</f>
        <v>996754576.45199513</v>
      </c>
      <c r="FD52" s="173" cm="1">
        <f t="array" ref="FD52">INDEX($G$12:$AG$23,FD49,FD48)</f>
        <v>948652369.64583302</v>
      </c>
      <c r="FE52" s="173" cm="1">
        <f t="array" ref="FE52">INDEX($G$12:$AG$23,FE49,FE48)</f>
        <v>868935848.9008404</v>
      </c>
      <c r="FF52" s="173" cm="1">
        <f t="array" ref="FF52">INDEX($G$12:$AG$23,FF49,FF48)</f>
        <v>952361474.21965921</v>
      </c>
      <c r="FG52" s="173" cm="1">
        <f t="array" ref="FG52">INDEX($G$12:$AG$23,FG49,FG48)</f>
        <v>872454966.1111691</v>
      </c>
      <c r="FH52" s="173" cm="1">
        <f t="array" ref="FH52">INDEX($G$12:$AG$23,FH49,FH48)</f>
        <v>978023868.05183589</v>
      </c>
      <c r="FI52" s="173" cm="1">
        <f t="array" ref="FI52">INDEX($G$12:$AG$23,FI49,FI48)</f>
        <v>990389794.34587955</v>
      </c>
      <c r="FJ52" s="173" cm="1">
        <f t="array" ref="FJ52">INDEX($G$12:$AG$23,FJ49,FJ48)</f>
        <v>970320566.18408942</v>
      </c>
      <c r="FK52" s="173" cm="1">
        <f t="array" ref="FK52">INDEX($G$12:$AG$23,FK49,FK48)</f>
        <v>980490959.40380633</v>
      </c>
      <c r="FL52" s="173" cm="1">
        <f t="array" ref="FL52">INDEX($G$12:$AG$23,FL49,FL48)</f>
        <v>1036053464.7937975</v>
      </c>
      <c r="FM52" s="173" cm="1">
        <f t="array" ref="FM52">INDEX($G$12:$AG$23,FM49,FM48)</f>
        <v>1106749515.4560339</v>
      </c>
      <c r="FN52" s="173" cm="1">
        <f t="array" ref="FN52">INDEX($G$12:$AG$23,FN49,FN48)</f>
        <v>1013924652.8772255</v>
      </c>
      <c r="FO52" s="173" cm="1">
        <f t="array" ref="FO52">INDEX($G$12:$AG$23,FO49,FO48)</f>
        <v>1026657213.745555</v>
      </c>
      <c r="FP52" s="173" cm="1">
        <f t="array" ref="FP52">INDEX($G$12:$AG$23,FP49,FP48)</f>
        <v>977111940.73520803</v>
      </c>
      <c r="FQ52" s="173" cm="1">
        <f t="array" ref="FQ52">INDEX($G$12:$AG$23,FQ49,FQ48)</f>
        <v>895003924.36786568</v>
      </c>
      <c r="FR52" s="173" cm="1">
        <f t="array" ref="FR52">INDEX($G$12:$AG$23,FR49,FR48)</f>
        <v>980932318.44624913</v>
      </c>
      <c r="FS52" s="173" cm="1">
        <f t="array" ref="FS52">INDEX($G$12:$AG$23,FS49,FS48)</f>
        <v>898628615.09450424</v>
      </c>
      <c r="FT52" s="173" cm="1">
        <f t="array" ref="FT52">INDEX($G$12:$AG$23,FT49,FT48)</f>
        <v>1007364584.0933911</v>
      </c>
      <c r="FU52" s="173" cm="1">
        <f t="array" ref="FU52">INDEX($G$12:$AG$23,FU49,FU48)</f>
        <v>1020101488.1762561</v>
      </c>
      <c r="FV52" s="173" cm="1">
        <f t="array" ref="FV52">INDEX($G$12:$AG$23,FV49,FV48)</f>
        <v>999430183.16961217</v>
      </c>
      <c r="FW52" s="173" cm="1">
        <f t="array" ref="FW52">INDEX($G$12:$AG$23,FW49,FW48)</f>
        <v>1009905688.1859207</v>
      </c>
      <c r="FX52" s="173" cm="1">
        <f t="array" ref="FX52">INDEX($G$12:$AG$23,FX49,FX48)</f>
        <v>1067135068.7376115</v>
      </c>
      <c r="FY52" s="173" cm="1">
        <f t="array" ref="FY52">INDEX($G$12:$AG$23,FY49,FY48)</f>
        <v>1139952000.9197152</v>
      </c>
      <c r="FZ52" s="173" cm="1">
        <f t="array" ref="FZ52">INDEX($G$12:$AG$23,FZ49,FZ48)</f>
        <v>1044342392.4635423</v>
      </c>
      <c r="GA52" s="173" cm="1">
        <f t="array" ref="GA52">INDEX($G$12:$AG$23,GA49,GA48)</f>
        <v>1057456930.1579218</v>
      </c>
      <c r="GB52" s="173" cm="1">
        <f t="array" ref="GB52">INDEX($G$12:$AG$23,GB49,GB48)</f>
        <v>1006425298.9572643</v>
      </c>
      <c r="GC52" s="173" cm="1">
        <f t="array" ref="GC52">INDEX($G$12:$AG$23,GC49,GC48)</f>
        <v>921854042.09890163</v>
      </c>
      <c r="GD52" s="173" cm="1">
        <f t="array" ref="GD52">INDEX($G$12:$AG$23,GD49,GD48)</f>
        <v>1010360287.9996365</v>
      </c>
      <c r="GE52" s="173" cm="1">
        <f t="array" ref="GE52">INDEX($G$12:$AG$23,GE49,GE48)</f>
        <v>925587473.54733932</v>
      </c>
      <c r="GF52" s="173" cm="1">
        <f t="array" ref="GF52">INDEX($G$12:$AG$23,GF49,GF48)</f>
        <v>1037585521.6161928</v>
      </c>
      <c r="GG52" s="173" cm="1">
        <f t="array" ref="GG52">INDEX($G$12:$AG$23,GG49,GG48)</f>
        <v>1050704532.8215437</v>
      </c>
      <c r="GH52" s="173" cm="1">
        <f t="array" ref="GH52">INDEX($G$12:$AG$23,GH49,GH48)</f>
        <v>1029413088.6647005</v>
      </c>
      <c r="GI52" s="173" cm="1">
        <f t="array" ref="GI52">INDEX($G$12:$AG$23,GI49,GI48)</f>
        <v>1040202858.8314983</v>
      </c>
      <c r="GJ52" s="173" cm="1">
        <f t="array" ref="GJ52">INDEX($G$12:$AG$23,GJ49,GJ48)</f>
        <v>1099149120.7997398</v>
      </c>
      <c r="GK52" s="173" cm="1">
        <f t="array" ref="GK52">INDEX($G$12:$AG$23,GK49,GK48)</f>
        <v>1174150560.9473066</v>
      </c>
      <c r="GL52" s="173" cm="1">
        <f t="array" ref="GL52">INDEX($G$12:$AG$23,GL49,GL48)</f>
        <v>1075672664.2374487</v>
      </c>
      <c r="GM52" s="173" cm="1">
        <f t="array" ref="GM52">INDEX($G$12:$AG$23,GM49,GM48)</f>
        <v>1089180638.0626595</v>
      </c>
      <c r="GN52" s="173" cm="1">
        <f t="array" ref="GN52">INDEX($G$12:$AG$23,GN49,GN48)</f>
        <v>1036618057.9259821</v>
      </c>
      <c r="GO52" s="173" cm="1">
        <f t="array" ref="GO52">INDEX($G$12:$AG$23,GO49,GO48)</f>
        <v>949509663.36186862</v>
      </c>
      <c r="GP52" s="173" cm="1">
        <f t="array" ref="GP52">INDEX($G$12:$AG$23,GP49,GP48)</f>
        <v>1040671096.6396255</v>
      </c>
      <c r="GQ52" s="173" cm="1">
        <f t="array" ref="GQ52">INDEX($G$12:$AG$23,GQ49,GQ48)</f>
        <v>953355097.7537595</v>
      </c>
      <c r="GR52" s="173" cm="1">
        <f t="array" ref="GR52">INDEX($G$12:$AG$23,GR49,GR48)</f>
        <v>1068713087.2646786</v>
      </c>
      <c r="GS52" s="173" cm="1">
        <f t="array" ref="GS52">INDEX($G$12:$AG$23,GS49,GS48)</f>
        <v>1082225668.80619</v>
      </c>
      <c r="GT52" s="173" cm="1">
        <f t="array" ref="GT52">INDEX($G$12:$AG$23,GT49,GT48)</f>
        <v>1060295481.3246415</v>
      </c>
      <c r="GU52" s="173" cm="1">
        <f t="array" ref="GU52">INDEX($G$12:$AG$23,GU49,GU48)</f>
        <v>1071408944.5964432</v>
      </c>
      <c r="GV52" s="173" cm="1">
        <f t="array" ref="GV52">INDEX($G$12:$AG$23,GV49,GV48)</f>
        <v>1132123594.423732</v>
      </c>
      <c r="GW52" s="173" cm="1">
        <f t="array" ref="GW52">INDEX($G$12:$AG$23,GW49,GW48)</f>
        <v>1209375077.7757258</v>
      </c>
      <c r="GX52" s="173" cm="1">
        <f t="array" ref="GX52">INDEX($G$12:$AG$23,GX49,GX48)</f>
        <v>1107942844.164572</v>
      </c>
      <c r="GY52" s="173" cm="1">
        <f t="array" ref="GY52">INDEX($G$12:$AG$23,GY49,GY48)</f>
        <v>1121856057.2045391</v>
      </c>
      <c r="GZ52" s="173" cm="1">
        <f t="array" ref="GZ52">INDEX($G$12:$AG$23,GZ49,GZ48)</f>
        <v>1067716599.6637616</v>
      </c>
      <c r="HA52" s="173" cm="1">
        <f t="array" ref="HA52">INDEX($G$12:$AG$23,HA49,HA48)</f>
        <v>977994953.26272464</v>
      </c>
      <c r="HB52" s="173" cm="1">
        <f t="array" ref="HB52">INDEX($G$12:$AG$23,HB49,HB48)</f>
        <v>1071891229.5388143</v>
      </c>
      <c r="HC52" s="173" cm="1">
        <f t="array" ref="HC52">INDEX($G$12:$AG$23,HC49,HC48)</f>
        <v>981955750.68637228</v>
      </c>
      <c r="HD52" s="173" cm="1">
        <f t="array" ref="HD52">INDEX($G$12:$AG$23,HD49,HD48)</f>
        <v>1100774479.8826189</v>
      </c>
      <c r="HE52" s="173" cm="1">
        <f t="array" ref="HE52">INDEX($G$12:$AG$23,HE49,HE48)</f>
        <v>1114692438.8703756</v>
      </c>
      <c r="HF52" s="173" cm="1">
        <f t="array" ref="HF52">INDEX($G$12:$AG$23,HF49,HF48)</f>
        <v>1092104345.7643807</v>
      </c>
      <c r="HG52" s="173" cm="1">
        <f t="array" ref="HG52">INDEX($G$12:$AG$23,HG49,HG48)</f>
        <v>1103551212.9343364</v>
      </c>
      <c r="HH52" s="173" cm="1">
        <f t="array" ref="HH52">INDEX($G$12:$AG$23,HH49,HH48)</f>
        <v>1166087302.256444</v>
      </c>
      <c r="HI52" s="173" cm="1">
        <f t="array" ref="HI52">INDEX($G$12:$AG$23,HI49,HI48)</f>
        <v>1245656330.1089976</v>
      </c>
      <c r="HJ52" s="173" cm="1">
        <f t="array" ref="HJ52">INDEX($G$12:$AG$23,HJ49,HJ48)</f>
        <v>1141181129.4895091</v>
      </c>
      <c r="HK52" s="173" cm="1">
        <f t="array" ref="HK52">INDEX($G$12:$AG$23,HK49,HK48)</f>
        <v>1155511738.9206753</v>
      </c>
      <c r="HL52" s="173" cm="1">
        <f t="array" ref="HL52">INDEX($G$12:$AG$23,HL49,HL48)</f>
        <v>1099748097.6536746</v>
      </c>
      <c r="HM52" s="173" cm="1">
        <f t="array" ref="HM52">INDEX($G$12:$AG$23,HM49,HM48)</f>
        <v>1007334801.8606066</v>
      </c>
      <c r="HN52" s="173" cm="1">
        <f t="array" ref="HN52">INDEX($G$12:$AG$23,HN49,HN48)</f>
        <v>1104047966.424979</v>
      </c>
      <c r="HO52" s="173" cm="1">
        <f t="array" ref="HO52">INDEX($G$12:$AG$23,HO49,HO48)</f>
        <v>1011414423.2069635</v>
      </c>
      <c r="HP52" s="173" cm="1">
        <f t="array" ref="HP52">INDEX($G$12:$AG$23,HP49,HP48)</f>
        <v>1133797714.2790976</v>
      </c>
      <c r="HQ52" s="173" cm="1">
        <f t="array" ref="HQ52">INDEX($G$12:$AG$23,HQ49,HQ48)</f>
        <v>1148133212.0364871</v>
      </c>
      <c r="HR52" s="173" cm="1">
        <f t="array" ref="HR52">INDEX($G$12:$AG$23,HR49,HR48)</f>
        <v>1124867476.1373122</v>
      </c>
      <c r="HS52" s="173" cm="1">
        <f t="array" ref="HS52">INDEX($G$12:$AG$23,HS49,HS48)</f>
        <v>1136657749.3223667</v>
      </c>
      <c r="HT52" s="173" cm="1">
        <f t="array" ref="HT52">INDEX($G$12:$AG$23,HT49,HT48)</f>
        <v>1201069921.3241374</v>
      </c>
      <c r="HU52" s="173" cm="1">
        <f t="array" ref="HU52">INDEX($G$12:$AG$23,HU49,HU48)</f>
        <v>1283026020.0122676</v>
      </c>
      <c r="HV52" s="173" cm="1">
        <f t="array" ref="HV52">INDEX($G$12:$AG$23,HV49,HV48)</f>
        <v>1175416563.3741946</v>
      </c>
      <c r="HW52" s="173" cm="1">
        <f t="array" ref="HW52">INDEX($G$12:$AG$23,HW49,HW48)</f>
        <v>1190177091.0882957</v>
      </c>
      <c r="HX52" s="173" cm="1">
        <f t="array" ref="HX52">INDEX($G$12:$AG$23,HX49,HX48)</f>
        <v>1132740540.5832846</v>
      </c>
      <c r="HY52" s="173" cm="1">
        <f t="array" ref="HY52">INDEX($G$12:$AG$23,HY49,HY48)</f>
        <v>1037554845.9164246</v>
      </c>
      <c r="HZ52" s="173" cm="1">
        <f t="array" ref="HZ52">INDEX($G$12:$AG$23,HZ49,HZ48)</f>
        <v>1137169405.4177282</v>
      </c>
      <c r="IA52" s="173" cm="1">
        <f t="array" ref="IA52">INDEX($G$12:$AG$23,IA49,IA48)</f>
        <v>1041756855.9031724</v>
      </c>
      <c r="IB52" s="173" cm="1">
        <f t="array" ref="IB52">INDEX($G$12:$AG$23,IB49,IB48)</f>
        <v>1167811645.7074704</v>
      </c>
      <c r="IC52" s="173" cm="1">
        <f t="array" ref="IC52">INDEX($G$12:$AG$23,IC49,IC48)</f>
        <v>1182577208.3975816</v>
      </c>
      <c r="ID52" s="173" cm="1">
        <f t="array" ref="ID52">INDEX($G$12:$AG$23,ID49,ID48)</f>
        <v>1158613500.4214315</v>
      </c>
      <c r="IE52" s="173" cm="1">
        <f t="array" ref="IE52">INDEX($G$12:$AG$23,IE49,IE48)</f>
        <v>1170757481.8020375</v>
      </c>
      <c r="IF52" s="173" cm="1">
        <f t="array" ref="IF52">INDEX($G$12:$AG$23,IF49,IF48)</f>
        <v>1237102018.9638615</v>
      </c>
      <c r="IG52" s="173" cm="1">
        <f t="array" ref="IG52">INDEX($G$12:$AG$23,IG49,IG48)</f>
        <v>1321516800.6126354</v>
      </c>
      <c r="IH52" s="173" cm="1">
        <f t="array" ref="IH52">INDEX($G$12:$AG$23,IH49,IH48)</f>
        <v>1210679060.2754202</v>
      </c>
      <c r="II52" s="173" cm="1">
        <f t="array" ref="II52">INDEX($G$12:$AG$23,II49,II48)</f>
        <v>1225882403.8209445</v>
      </c>
      <c r="IJ52" s="173" cm="1">
        <f t="array" ref="IJ52">INDEX($G$12:$AG$23,IJ49,IJ48)</f>
        <v>1166722756.8007832</v>
      </c>
      <c r="IK52" s="173" cm="1">
        <f t="array" ref="IK52">INDEX($G$12:$AG$23,IK49,IK48)</f>
        <v>1068681491.2939174</v>
      </c>
      <c r="IL52" s="173" cm="1">
        <f t="array" ref="IL52">INDEX($G$12:$AG$23,IL49,IL48)</f>
        <v>1171284487.58026</v>
      </c>
      <c r="IM52" s="173" cm="1">
        <f t="array" ref="IM52">INDEX($G$12:$AG$23,IM49,IM48)</f>
        <v>1073009561.5802675</v>
      </c>
      <c r="IN52" s="173" cm="1">
        <f t="array" ref="IN52">INDEX($G$12:$AG$23,IN49,IN48)</f>
        <v>1202845995.0786946</v>
      </c>
      <c r="IO52" s="173" cm="1">
        <f t="array" ref="IO52">INDEX($G$12:$AG$23,IO49,IO48)</f>
        <v>1218054524.649509</v>
      </c>
      <c r="IP52" s="173" cm="1">
        <f t="array" ref="IP52">INDEX($G$12:$AG$23,IP49,IP48)</f>
        <v>1193371905.4340744</v>
      </c>
      <c r="IQ52" s="173" cm="1">
        <f t="array" ref="IQ52">INDEX($G$12:$AG$23,IQ49,IQ48)</f>
        <v>1205880206.2560987</v>
      </c>
      <c r="IR52" s="173" cm="1">
        <f t="array" ref="IR52">INDEX($G$12:$AG$23,IR49,IR48)</f>
        <v>1274215079.5327773</v>
      </c>
      <c r="IS52" s="173" cm="1">
        <f t="array" ref="IS52">INDEX($G$12:$AG$23,IS49,IS48)</f>
        <v>1361162304.6310146</v>
      </c>
      <c r="IT52" s="173" cm="1">
        <f t="array" ref="IT52">INDEX($G$12:$AG$23,IT49,IT48)</f>
        <v>1246999432.083683</v>
      </c>
      <c r="IU52" s="173" cm="1">
        <f t="array" ref="IU52">INDEX($G$12:$AG$23,IU49,IU48)</f>
        <v>1262658875.9355729</v>
      </c>
      <c r="IV52" s="173" cm="1">
        <f t="array" ref="IV52">INDEX($G$12:$AG$23,IV49,IV48)</f>
        <v>1201724439.5048068</v>
      </c>
      <c r="IW52" s="173" cm="1">
        <f t="array" ref="IW52">INDEX($G$12:$AG$23,IW49,IW48)</f>
        <v>1100741936.0327349</v>
      </c>
      <c r="IX52" s="173" cm="1">
        <f t="array" ref="IX52">INDEX($G$12:$AG$23,IX49,IX48)</f>
        <v>1206423022.2076678</v>
      </c>
      <c r="IY52" s="173" cm="1">
        <f t="array" ref="IY52">INDEX($G$12:$AG$23,IY49,IY48)</f>
        <v>1105199848.4276755</v>
      </c>
      <c r="IZ52" s="173" cm="1">
        <f t="array" ref="IZ52">INDEX($G$12:$AG$23,IZ49,IZ48)</f>
        <v>1238931374.9310555</v>
      </c>
      <c r="JA52" s="173" cm="1">
        <f t="array" ref="JA52">INDEX($G$12:$AG$23,JA49,JA48)</f>
        <v>1254596160.3889945</v>
      </c>
      <c r="JB52" s="173" cm="1">
        <f t="array" ref="JB52">INDEX($G$12:$AG$23,JB49,JB48)</f>
        <v>1229173062.5970967</v>
      </c>
      <c r="JC52" s="173" cm="1">
        <f t="array" ref="JC52">INDEX($G$12:$AG$23,JC49,JC48)</f>
        <v>1242056612.4437816</v>
      </c>
      <c r="JD52" s="173" cm="1">
        <f t="array" ref="JD52">INDEX($G$12:$AG$23,JD49,JD48)</f>
        <v>1312441531.9187605</v>
      </c>
      <c r="JE52" s="173" cm="1">
        <f t="array" ref="JE52">INDEX($G$12:$AG$23,JE49,JE48)</f>
        <v>1401997173.7699451</v>
      </c>
      <c r="JF52" s="173" cm="1">
        <f t="array" ref="JF52">INDEX($G$12:$AG$23,JF49,JF48)</f>
        <v>1284409415.0461934</v>
      </c>
      <c r="JG52" s="173" cm="1">
        <f t="array" ref="JG52">INDEX($G$12:$AG$23,JG49,JG48)</f>
        <v>1300538642.21364</v>
      </c>
      <c r="JH52" s="173" cm="1">
        <f t="array" ref="JH52">INDEX($G$12:$AG$23,JH49,JH48)</f>
        <v>1237776172.6899509</v>
      </c>
      <c r="JI52" s="173" cm="1">
        <f t="array" ref="JI52">INDEX($G$12:$AG$23,JI49,JI48)</f>
        <v>1133764194.1137171</v>
      </c>
      <c r="JJ52" s="173" cm="1">
        <f t="array" ref="JJ52">INDEX($G$12:$AG$23,JJ49,JJ48)</f>
        <v>1242615712.873898</v>
      </c>
      <c r="JK52" s="173" cm="1">
        <f t="array" ref="JK52">INDEX($G$12:$AG$23,JK49,JK48)</f>
        <v>1138355843.8805058</v>
      </c>
      <c r="JL52" s="173" cm="1">
        <f t="array" ref="JL52">INDEX($G$12:$AG$23,JL49,JL48)</f>
        <v>1276099316.178987</v>
      </c>
      <c r="JM52" s="173" cm="1">
        <f t="array" ref="JM52">INDEX($G$12:$AG$23,JM49,JM48)</f>
        <v>1292234045.2006643</v>
      </c>
      <c r="JN52" s="173" cm="1">
        <f t="array" ref="JN52">INDEX($G$12:$AG$23,JN49,JN48)</f>
        <v>1266048254.4750097</v>
      </c>
      <c r="JO52" s="173" cm="1">
        <f t="array" ref="JO52">INDEX($G$12:$AG$23,JO49,JO48)</f>
        <v>1279318310.8170953</v>
      </c>
      <c r="JP52" s="173" cm="1">
        <f t="array" ref="JP52">INDEX($G$12:$AG$23,JP49,JP48)</f>
        <v>1351814777.8763235</v>
      </c>
      <c r="JQ52" s="173" cm="1">
        <f t="array" ref="JQ52">INDEX($G$12:$AG$23,JQ49,JQ48)</f>
        <v>1444057088.9830434</v>
      </c>
      <c r="JR52" s="173" cm="1">
        <f t="array" ref="JR52">INDEX($G$12:$AG$23,JR49,JR48)</f>
        <v>1322941697.4975793</v>
      </c>
      <c r="JS52" s="173" cm="1">
        <f t="array" ref="JS52">INDEX($G$12:$AG$23,JS49,JS48)</f>
        <v>1339554801.4800494</v>
      </c>
      <c r="JT52" s="173" cm="1">
        <f t="array" ref="JT52">INDEX($G$12:$AG$23,JT49,JT48)</f>
        <v>1274909457.8706496</v>
      </c>
      <c r="JU52" s="173" cm="1">
        <f t="array" ref="JU52">INDEX($G$12:$AG$23,JU49,JU48)</f>
        <v>1167777119.9371285</v>
      </c>
      <c r="JV52" s="173" cm="1">
        <f t="array" ref="JV52">INDEX($G$12:$AG$23,JV49,JV48)</f>
        <v>1279894184.2601149</v>
      </c>
      <c r="JW52" s="173" cm="1">
        <f t="array" ref="JW52">INDEX($G$12:$AG$23,JW49,JW48)</f>
        <v>1172506519.1969211</v>
      </c>
      <c r="JX52" s="173" cm="1">
        <f t="array" ref="JX52">INDEX($G$12:$AG$23,JX49,JX48)</f>
        <v>1314382295.6643569</v>
      </c>
      <c r="JY52" s="173" cm="1">
        <f t="array" ref="JY52">INDEX($G$12:$AG$23,JY49,JY48)</f>
        <v>1331001066.5566843</v>
      </c>
      <c r="JZ52" s="173" cm="1">
        <f t="array" ref="JZ52">INDEX($G$12:$AG$23,JZ49,JZ48)</f>
        <v>1304029702.1092601</v>
      </c>
      <c r="KA52" s="173" cm="1">
        <f t="array" ref="KA52">INDEX($G$12:$AG$23,KA49,KA48)</f>
        <v>1317697860.1416082</v>
      </c>
      <c r="KB52" s="173" cm="1">
        <f t="array" ref="KB52">INDEX($G$12:$AG$23,KB49,KB48)</f>
        <v>1392369221.2126133</v>
      </c>
      <c r="KC52" s="173" cm="1">
        <f t="array" ref="KC52">INDEX($G$12:$AG$23,KC49,KC48)</f>
        <v>1487378801.6525347</v>
      </c>
      <c r="KD52" s="173" cm="1">
        <f t="array" ref="KD52">INDEX($G$12:$AG$23,KD49,KD48)</f>
        <v>1362629948.4225068</v>
      </c>
      <c r="KE52" s="173" cm="1">
        <f t="array" ref="KE52">INDEX($G$12:$AG$23,KE49,KE48)</f>
        <v>1379741445.5244508</v>
      </c>
      <c r="KF52" s="155"/>
    </row>
    <row r="53" spans="2:292">
      <c r="KF53" s="155"/>
    </row>
    <row r="56" spans="2:292" ht="42.75">
      <c r="B56" s="437" t="s">
        <v>361</v>
      </c>
      <c r="C56" s="433"/>
      <c r="D56" s="434" t="s">
        <v>359</v>
      </c>
      <c r="E56" s="435" t="s">
        <v>360</v>
      </c>
      <c r="F56" s="433"/>
      <c r="G56" s="436"/>
      <c r="H56" s="436"/>
    </row>
    <row r="57" spans="2:292" ht="25.5">
      <c r="C57" s="426">
        <f>+C65</f>
        <v>2020</v>
      </c>
      <c r="D57" s="426">
        <f t="shared" ref="D57:H57" si="562">+D65</f>
        <v>2021</v>
      </c>
      <c r="E57" s="426">
        <f t="shared" si="562"/>
        <v>2022</v>
      </c>
      <c r="F57" s="426">
        <f t="shared" si="562"/>
        <v>2023</v>
      </c>
      <c r="G57" s="426">
        <f t="shared" si="562"/>
        <v>2024</v>
      </c>
      <c r="H57" s="425">
        <f t="shared" si="562"/>
        <v>45778</v>
      </c>
      <c r="I57" s="425" t="s">
        <v>364</v>
      </c>
    </row>
    <row r="58" spans="2:292" ht="14.25">
      <c r="B58" s="405" t="s">
        <v>329</v>
      </c>
      <c r="C58" s="438">
        <f>+C66*$G70</f>
        <v>0</v>
      </c>
      <c r="D58" s="438">
        <f>+D66*$G70</f>
        <v>0</v>
      </c>
      <c r="E58" s="438">
        <f>+E66*$G70</f>
        <v>0</v>
      </c>
      <c r="F58" s="438">
        <f>+F66*$G70</f>
        <v>15030412.498031959</v>
      </c>
      <c r="G58" s="442">
        <v>65908409.990000024</v>
      </c>
      <c r="H58" s="438">
        <f>+H66*$G70</f>
        <v>27636627.139315125</v>
      </c>
      <c r="I58" s="438">
        <f>+H58/5*12</f>
        <v>66327905.134356305</v>
      </c>
    </row>
    <row r="59" spans="2:292" ht="14.25">
      <c r="B59" s="405" t="s">
        <v>340</v>
      </c>
      <c r="C59" s="438">
        <f t="shared" ref="C59" si="563">+C67*$G71</f>
        <v>23135786.254758585</v>
      </c>
      <c r="D59" s="438">
        <f t="shared" ref="D59:E59" si="564">+D67*$G71</f>
        <v>25468385.603174519</v>
      </c>
      <c r="E59" s="438">
        <f t="shared" si="564"/>
        <v>26375029.895127643</v>
      </c>
      <c r="F59" s="438">
        <f t="shared" ref="F59:H60" si="565">+F67*$G71</f>
        <v>37682880.799943686</v>
      </c>
      <c r="G59" s="442">
        <v>66107568.549999997</v>
      </c>
      <c r="H59" s="438">
        <f t="shared" si="565"/>
        <v>27719976.405653175</v>
      </c>
      <c r="I59" s="438">
        <f t="shared" ref="I59:I60" si="566">+H59/5*12</f>
        <v>66527943.373567626</v>
      </c>
    </row>
    <row r="60" spans="2:292" ht="14.25">
      <c r="B60" s="405" t="s">
        <v>341</v>
      </c>
      <c r="C60" s="438">
        <f t="shared" ref="C60" si="567">+C68*$G72</f>
        <v>57123090.237075239</v>
      </c>
      <c r="D60" s="438">
        <f t="shared" ref="D60:E60" si="568">+D68*$G72</f>
        <v>62666349.469816931</v>
      </c>
      <c r="E60" s="438">
        <f t="shared" si="568"/>
        <v>53141596.262886129</v>
      </c>
      <c r="F60" s="438">
        <f t="shared" si="565"/>
        <v>148396453.43519932</v>
      </c>
      <c r="G60" s="442">
        <v>209028547.57999998</v>
      </c>
      <c r="H60" s="438">
        <f t="shared" si="565"/>
        <v>70376502.08239837</v>
      </c>
      <c r="I60" s="438">
        <f t="shared" si="566"/>
        <v>168903604.99775606</v>
      </c>
    </row>
    <row r="61" spans="2:292" ht="15">
      <c r="B61" s="439" t="s">
        <v>26</v>
      </c>
      <c r="C61" s="440">
        <f t="shared" ref="C61:F61" si="569">SUM(C58:C60)</f>
        <v>80258876.491833821</v>
      </c>
      <c r="D61" s="440">
        <f t="shared" si="569"/>
        <v>88134735.072991446</v>
      </c>
      <c r="E61" s="440">
        <f t="shared" si="569"/>
        <v>79516626.158013776</v>
      </c>
      <c r="F61" s="440">
        <f t="shared" si="569"/>
        <v>201109746.73317498</v>
      </c>
      <c r="G61" s="440">
        <f>SUM(G58:G60)</f>
        <v>341044526.12</v>
      </c>
      <c r="H61" s="440">
        <f>SUM(H58:H60)</f>
        <v>125733105.62736666</v>
      </c>
      <c r="I61" s="440">
        <f>SUM(I58:I60)</f>
        <v>301759453.50567997</v>
      </c>
    </row>
    <row r="62" spans="2:292" ht="14.25">
      <c r="B62"/>
      <c r="C62"/>
      <c r="D62"/>
      <c r="E62"/>
      <c r="F62"/>
      <c r="G62"/>
      <c r="H62"/>
    </row>
    <row r="63" spans="2:292" ht="14.25">
      <c r="B63"/>
      <c r="C63"/>
      <c r="D63"/>
      <c r="E63"/>
      <c r="F63"/>
      <c r="G63"/>
      <c r="H63"/>
    </row>
    <row r="64" spans="2:292" ht="14.25">
      <c r="B64"/>
      <c r="C64"/>
      <c r="D64" s="435" t="s">
        <v>362</v>
      </c>
      <c r="E64"/>
      <c r="F64"/>
      <c r="G64"/>
      <c r="H64"/>
    </row>
    <row r="65" spans="2:8">
      <c r="B65" s="437" t="s">
        <v>363</v>
      </c>
      <c r="C65" s="426">
        <f>+'Ingresos SADM'!C24</f>
        <v>2020</v>
      </c>
      <c r="D65" s="426">
        <f>+'Ingresos SADM'!D24</f>
        <v>2021</v>
      </c>
      <c r="E65" s="426">
        <f>+'Ingresos SADM'!E24</f>
        <v>2022</v>
      </c>
      <c r="F65" s="426">
        <f>+'Ingresos SADM'!F24</f>
        <v>2023</v>
      </c>
      <c r="G65" s="426">
        <f>+'Ingresos SADM'!G24</f>
        <v>2024</v>
      </c>
      <c r="H65" s="425">
        <v>45778</v>
      </c>
    </row>
    <row r="66" spans="2:8" ht="14.25">
      <c r="B66" s="405" t="s">
        <v>329</v>
      </c>
      <c r="C66" s="438">
        <f>+'Ingresos SADM'!C25</f>
        <v>0</v>
      </c>
      <c r="D66" s="438">
        <f>+'Ingresos SADM'!D25</f>
        <v>0</v>
      </c>
      <c r="E66" s="438">
        <f>+'Ingresos SADM'!E25</f>
        <v>0</v>
      </c>
      <c r="F66" s="438">
        <f>+'Ingresos SADM'!F25</f>
        <v>37974305.710000001</v>
      </c>
      <c r="G66" s="438">
        <f>+'Ingresos SADM'!G25</f>
        <v>166517459.86000001</v>
      </c>
      <c r="H66" s="438">
        <f>+'Ingresos SADM'!H25</f>
        <v>69823880.609999999</v>
      </c>
    </row>
    <row r="67" spans="2:8" ht="14.25">
      <c r="B67" s="405" t="s">
        <v>340</v>
      </c>
      <c r="C67" s="438">
        <f>+'Ingresos SADM'!C27</f>
        <v>116553517.48</v>
      </c>
      <c r="D67" s="438">
        <f>+'Ingresos SADM'!D27</f>
        <v>128304691.87</v>
      </c>
      <c r="E67" s="438">
        <f>+'Ingresos SADM'!E27</f>
        <v>132872186.58000001</v>
      </c>
      <c r="F67" s="438">
        <f>+'Ingresos SADM'!F27</f>
        <v>189838904.01000002</v>
      </c>
      <c r="G67" s="438">
        <f>+'Ingresos SADM'!G27</f>
        <v>333036861.67000002</v>
      </c>
      <c r="H67" s="438">
        <f>+'Ingresos SADM'!H27</f>
        <v>139647761.22</v>
      </c>
    </row>
    <row r="68" spans="2:8" ht="14.25">
      <c r="B68" s="405" t="s">
        <v>341</v>
      </c>
      <c r="C68" s="438">
        <f>+'Ingresos SADM'!C30</f>
        <v>209816359.68000001</v>
      </c>
      <c r="D68" s="438">
        <f>+'Ingresos SADM'!D30</f>
        <v>230177066.15000001</v>
      </c>
      <c r="E68" s="438">
        <f>+'Ingresos SADM'!E30</f>
        <v>195192105.84</v>
      </c>
      <c r="F68" s="438">
        <f>+'Ingresos SADM'!F30</f>
        <v>545068614.46000004</v>
      </c>
      <c r="G68" s="438">
        <f>+'Ingresos SADM'!G30</f>
        <v>767773745.09000003</v>
      </c>
      <c r="H68" s="438">
        <f>+'Ingresos SADM'!H30</f>
        <v>258496895.25999999</v>
      </c>
    </row>
    <row r="69" spans="2:8" ht="15">
      <c r="B69" s="439" t="s">
        <v>26</v>
      </c>
      <c r="C69" s="440">
        <f>SUM(C67:C68)</f>
        <v>326369877.16000003</v>
      </c>
      <c r="D69" s="440">
        <f t="shared" ref="D69" si="570">SUM(D66:D68)</f>
        <v>358481758.01999998</v>
      </c>
      <c r="E69" s="440">
        <f>SUM(E66:E68)</f>
        <v>328064292.42000002</v>
      </c>
      <c r="F69" s="440">
        <f t="shared" ref="F69:H69" si="571">SUM(F66:F68)</f>
        <v>772881824.18000007</v>
      </c>
      <c r="G69" s="440">
        <f t="shared" si="571"/>
        <v>1267328066.6200001</v>
      </c>
      <c r="H69" s="440">
        <f t="shared" si="571"/>
        <v>467968537.08999997</v>
      </c>
    </row>
    <row r="70" spans="2:8" ht="14.25">
      <c r="B70" s="436"/>
      <c r="C70"/>
      <c r="E70"/>
      <c r="F70"/>
      <c r="G70" s="441">
        <f>+G58/G66</f>
        <v>0.39580480056213141</v>
      </c>
      <c r="H70"/>
    </row>
    <row r="71" spans="2:8" ht="14.25">
      <c r="B71"/>
      <c r="C71"/>
      <c r="E71"/>
      <c r="F71"/>
      <c r="G71" s="441">
        <f>+G59/G67</f>
        <v>0.19849925386188855</v>
      </c>
      <c r="H71"/>
    </row>
    <row r="72" spans="2:8" ht="14.25">
      <c r="B72" s="436"/>
      <c r="C72" s="436"/>
      <c r="E72" s="436"/>
      <c r="F72" s="436"/>
      <c r="G72" s="441">
        <f>+G60/G68</f>
        <v>0.2722527944160128</v>
      </c>
      <c r="H72" s="436"/>
    </row>
  </sheetData>
  <mergeCells count="2">
    <mergeCell ref="B6:G6"/>
    <mergeCell ref="B8:G9"/>
  </mergeCells>
  <dataValidations disablePrompts="1" count="1">
    <dataValidation type="decimal" allowBlank="1" showInputMessage="1" showErrorMessage="1" sqref="C12:C23 C32:G43">
      <formula1>0</formula1>
      <formula2>50000000000</formula2>
    </dataValidation>
  </dataValidations>
  <hyperlinks>
    <hyperlink ref="J2" location="Indice!A1" display="Indice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08"/>
  <sheetViews>
    <sheetView workbookViewId="0"/>
  </sheetViews>
  <sheetFormatPr baseColWidth="10" defaultColWidth="10.625" defaultRowHeight="12.75"/>
  <cols>
    <col min="1" max="1" width="5" style="26" customWidth="1"/>
    <col min="2" max="2" width="10.75" style="185" bestFit="1" customWidth="1"/>
    <col min="3" max="3" width="9.125" style="185" customWidth="1"/>
    <col min="4" max="4" width="10.625" style="26"/>
    <col min="5" max="5" width="14.25" style="26" bestFit="1" customWidth="1"/>
    <col min="6" max="16384" width="10.625" style="26"/>
  </cols>
  <sheetData>
    <row r="1" spans="1:30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s="3" customFormat="1" ht="24" customHeight="1">
      <c r="A3" s="32" t="s">
        <v>127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6" spans="1:30" ht="15">
      <c r="B6" s="174" t="s">
        <v>128</v>
      </c>
      <c r="C6" s="174"/>
      <c r="P6" s="26">
        <f>+P7*12</f>
        <v>180</v>
      </c>
      <c r="Q6" s="26">
        <f t="shared" ref="Q6:R6" si="0">+Q7*12</f>
        <v>240</v>
      </c>
      <c r="R6" s="26">
        <f t="shared" si="0"/>
        <v>300</v>
      </c>
    </row>
    <row r="7" spans="1:30" ht="15">
      <c r="B7" s="494" t="s">
        <v>129</v>
      </c>
      <c r="C7" s="494"/>
      <c r="F7" s="175">
        <v>45763</v>
      </c>
      <c r="I7" s="176">
        <v>1</v>
      </c>
      <c r="J7" s="176">
        <v>2</v>
      </c>
      <c r="K7" s="176">
        <v>3</v>
      </c>
      <c r="L7" s="176">
        <v>4</v>
      </c>
      <c r="M7" s="176">
        <v>5</v>
      </c>
      <c r="N7" s="176">
        <v>7</v>
      </c>
      <c r="O7" s="176">
        <v>10</v>
      </c>
      <c r="P7" s="176">
        <v>15</v>
      </c>
      <c r="Q7" s="327">
        <v>20</v>
      </c>
      <c r="R7" s="327">
        <v>25</v>
      </c>
    </row>
    <row r="8" spans="1:30" ht="15">
      <c r="B8" s="177" t="s">
        <v>130</v>
      </c>
      <c r="C8" s="177" t="s">
        <v>131</v>
      </c>
      <c r="F8" s="65">
        <v>30</v>
      </c>
      <c r="G8" s="65">
        <f>30*3</f>
        <v>90</v>
      </c>
      <c r="H8" s="65">
        <f>30*6</f>
        <v>180</v>
      </c>
      <c r="I8" s="65">
        <f>30*12*I7</f>
        <v>360</v>
      </c>
      <c r="J8" s="65">
        <f t="shared" ref="J8:R8" si="1">30*12*J7</f>
        <v>720</v>
      </c>
      <c r="K8" s="65">
        <f t="shared" si="1"/>
        <v>1080</v>
      </c>
      <c r="L8" s="65">
        <f t="shared" si="1"/>
        <v>1440</v>
      </c>
      <c r="M8" s="65">
        <f t="shared" si="1"/>
        <v>1800</v>
      </c>
      <c r="N8" s="65">
        <f t="shared" si="1"/>
        <v>2520</v>
      </c>
      <c r="O8" s="65">
        <f t="shared" si="1"/>
        <v>3600</v>
      </c>
      <c r="P8" s="65">
        <f t="shared" si="1"/>
        <v>5400</v>
      </c>
      <c r="Q8" s="65">
        <f t="shared" si="1"/>
        <v>7200</v>
      </c>
      <c r="R8" s="65">
        <f t="shared" si="1"/>
        <v>9000</v>
      </c>
    </row>
    <row r="9" spans="1:30">
      <c r="A9" s="26">
        <v>1</v>
      </c>
      <c r="B9" s="76">
        <v>28</v>
      </c>
      <c r="C9" s="178">
        <f>+F10</f>
        <v>9.1703999999999994E-2</v>
      </c>
      <c r="F9" s="76" t="s">
        <v>132</v>
      </c>
      <c r="G9" s="76" t="s">
        <v>133</v>
      </c>
      <c r="H9" s="65" t="s">
        <v>134</v>
      </c>
      <c r="I9" s="65" t="s">
        <v>135</v>
      </c>
      <c r="J9" s="65" t="s">
        <v>136</v>
      </c>
      <c r="K9" s="65" t="s">
        <v>137</v>
      </c>
      <c r="L9" s="65" t="s">
        <v>138</v>
      </c>
      <c r="M9" s="65" t="s">
        <v>139</v>
      </c>
      <c r="N9" s="65" t="s">
        <v>140</v>
      </c>
      <c r="O9" s="65" t="s">
        <v>141</v>
      </c>
      <c r="P9" s="65" t="s">
        <v>142</v>
      </c>
      <c r="Q9" s="65" t="s">
        <v>290</v>
      </c>
      <c r="R9" s="65" t="s">
        <v>291</v>
      </c>
    </row>
    <row r="10" spans="1:30" ht="15">
      <c r="A10" s="26">
        <v>2</v>
      </c>
      <c r="B10" s="76">
        <v>60</v>
      </c>
      <c r="C10" s="179">
        <f>+C9+($C$11-$C$9)/($A$11-$A$9)</f>
        <v>8.9374999999999996E-2</v>
      </c>
      <c r="E10" s="180" t="s">
        <v>143</v>
      </c>
      <c r="F10" s="181">
        <v>9.1703999999999994E-2</v>
      </c>
      <c r="G10" s="181">
        <f>+W31</f>
        <v>8.7045999999999998E-2</v>
      </c>
      <c r="H10" s="181">
        <f>+W32</f>
        <v>7.9799999999999996E-2</v>
      </c>
      <c r="I10" s="181">
        <f>+W33</f>
        <v>8.09E-2</v>
      </c>
      <c r="J10" s="181">
        <f>+W34</f>
        <v>7.8524999999999998E-2</v>
      </c>
      <c r="K10" s="181">
        <f>+W35</f>
        <v>7.7094999999999997E-2</v>
      </c>
      <c r="L10" s="181">
        <f>+W36</f>
        <v>7.7889E-2</v>
      </c>
      <c r="M10" s="181">
        <f>+W37</f>
        <v>7.9226000000000005E-2</v>
      </c>
      <c r="N10" s="181">
        <f>+W38</f>
        <v>8.1678000000000001E-2</v>
      </c>
      <c r="O10" s="181">
        <f>+W39</f>
        <v>8.4227999999999997E-2</v>
      </c>
      <c r="P10" s="181">
        <f>+W40</f>
        <v>8.9899999999999994E-2</v>
      </c>
      <c r="Q10" s="326">
        <f>+W41</f>
        <v>9.211690668770961E-2</v>
      </c>
      <c r="R10" s="326">
        <f>+W42</f>
        <v>9.1549378575655954E-2</v>
      </c>
    </row>
    <row r="11" spans="1:30">
      <c r="A11" s="182">
        <v>3</v>
      </c>
      <c r="B11" s="76">
        <v>90</v>
      </c>
      <c r="C11" s="178">
        <f>+G10</f>
        <v>8.7045999999999998E-2</v>
      </c>
    </row>
    <row r="12" spans="1:30" ht="14.25">
      <c r="A12" s="26">
        <v>4</v>
      </c>
      <c r="B12" s="76">
        <v>120</v>
      </c>
      <c r="C12" s="179">
        <f>+C11+($C$14-$C$11)/($A$14-$A$11)</f>
        <v>8.463066666666666E-2</v>
      </c>
    </row>
    <row r="13" spans="1:30" ht="14.25">
      <c r="A13" s="26">
        <v>5</v>
      </c>
      <c r="B13" s="76">
        <v>150</v>
      </c>
      <c r="C13" s="179">
        <f>+C12+($C$14-$C$11)/($A$14-$A$11)</f>
        <v>8.2215333333333321E-2</v>
      </c>
    </row>
    <row r="14" spans="1:30">
      <c r="A14" s="182">
        <v>6</v>
      </c>
      <c r="B14" s="76">
        <v>180</v>
      </c>
      <c r="C14" s="178">
        <f>+H10</f>
        <v>7.9799999999999996E-2</v>
      </c>
    </row>
    <row r="15" spans="1:30" ht="14.25">
      <c r="A15" s="26">
        <v>7</v>
      </c>
      <c r="B15" s="76">
        <v>210</v>
      </c>
      <c r="C15" s="179">
        <f>+C14+($C$20-$C$14)/($A$20-$A$14)</f>
        <v>7.9983333333333323E-2</v>
      </c>
    </row>
    <row r="16" spans="1:30" ht="14.25">
      <c r="A16" s="26">
        <v>8</v>
      </c>
      <c r="B16" s="76">
        <v>240</v>
      </c>
      <c r="C16" s="179">
        <f t="shared" ref="C16:C19" si="2">+C15+($C$20-$C$14)/($A$20-$A$14)</f>
        <v>8.0166666666666664E-2</v>
      </c>
    </row>
    <row r="17" spans="1:23" ht="14.25">
      <c r="A17" s="26">
        <v>9</v>
      </c>
      <c r="B17" s="76">
        <v>270</v>
      </c>
      <c r="C17" s="179">
        <f t="shared" si="2"/>
        <v>8.0350000000000005E-2</v>
      </c>
    </row>
    <row r="18" spans="1:23" ht="14.25">
      <c r="A18" s="26">
        <v>10</v>
      </c>
      <c r="B18" s="76">
        <v>300</v>
      </c>
      <c r="C18" s="179">
        <f t="shared" si="2"/>
        <v>8.0533333333333346E-2</v>
      </c>
    </row>
    <row r="19" spans="1:23" ht="14.25">
      <c r="A19" s="26">
        <v>11</v>
      </c>
      <c r="B19" s="76">
        <v>330</v>
      </c>
      <c r="C19" s="179">
        <f t="shared" si="2"/>
        <v>8.0716666666666687E-2</v>
      </c>
    </row>
    <row r="20" spans="1:23">
      <c r="A20" s="182">
        <v>12</v>
      </c>
      <c r="B20" s="76">
        <v>360</v>
      </c>
      <c r="C20" s="178">
        <f>+I10</f>
        <v>8.09E-2</v>
      </c>
    </row>
    <row r="21" spans="1:23" ht="14.25">
      <c r="A21" s="26">
        <v>13</v>
      </c>
      <c r="B21" s="76">
        <v>390</v>
      </c>
      <c r="C21" s="179">
        <f>+C20+($C$32-$C$20)/($A$32-$A$20)</f>
        <v>8.0702083333333327E-2</v>
      </c>
    </row>
    <row r="22" spans="1:23" ht="14.25">
      <c r="A22" s="26">
        <v>14</v>
      </c>
      <c r="B22" s="76">
        <v>420</v>
      </c>
      <c r="C22" s="179">
        <f t="shared" ref="C22:C31" si="3">+C21+($C$32-$C$20)/($A$32-$A$20)</f>
        <v>8.0504166666666654E-2</v>
      </c>
    </row>
    <row r="23" spans="1:23" ht="14.25">
      <c r="A23" s="26">
        <v>15</v>
      </c>
      <c r="B23" s="76">
        <v>450</v>
      </c>
      <c r="C23" s="179">
        <f t="shared" si="3"/>
        <v>8.0306249999999982E-2</v>
      </c>
    </row>
    <row r="24" spans="1:23" ht="14.25">
      <c r="A24" s="26">
        <v>16</v>
      </c>
      <c r="B24" s="76">
        <v>480</v>
      </c>
      <c r="C24" s="179">
        <f t="shared" si="3"/>
        <v>8.0108333333333309E-2</v>
      </c>
    </row>
    <row r="25" spans="1:23" ht="14.25">
      <c r="A25" s="26">
        <v>17</v>
      </c>
      <c r="B25" s="76">
        <v>510</v>
      </c>
      <c r="C25" s="179">
        <f t="shared" si="3"/>
        <v>7.9910416666666637E-2</v>
      </c>
    </row>
    <row r="26" spans="1:23" ht="14.25">
      <c r="A26" s="26">
        <v>18</v>
      </c>
      <c r="B26" s="76">
        <v>540</v>
      </c>
      <c r="C26" s="179">
        <f t="shared" si="3"/>
        <v>7.9712499999999964E-2</v>
      </c>
    </row>
    <row r="27" spans="1:23" ht="14.25">
      <c r="A27" s="26">
        <v>19</v>
      </c>
      <c r="B27" s="76">
        <v>570</v>
      </c>
      <c r="C27" s="179">
        <f t="shared" si="3"/>
        <v>7.9514583333333291E-2</v>
      </c>
    </row>
    <row r="28" spans="1:23" ht="14.25">
      <c r="A28" s="26">
        <v>20</v>
      </c>
      <c r="B28" s="76">
        <v>600</v>
      </c>
      <c r="C28" s="179">
        <f t="shared" si="3"/>
        <v>7.9316666666666619E-2</v>
      </c>
    </row>
    <row r="29" spans="1:23" ht="14.25">
      <c r="A29" s="26">
        <v>21</v>
      </c>
      <c r="B29" s="76">
        <v>630</v>
      </c>
      <c r="C29" s="179">
        <f t="shared" si="3"/>
        <v>7.9118749999999946E-2</v>
      </c>
    </row>
    <row r="30" spans="1:23" ht="14.25">
      <c r="A30" s="26">
        <v>22</v>
      </c>
      <c r="B30" s="76">
        <v>660</v>
      </c>
      <c r="C30" s="179">
        <f t="shared" si="3"/>
        <v>7.8920833333333273E-2</v>
      </c>
    </row>
    <row r="31" spans="1:23" ht="14.25">
      <c r="A31" s="26">
        <v>23</v>
      </c>
      <c r="B31" s="76">
        <v>690</v>
      </c>
      <c r="C31" s="179">
        <f t="shared" si="3"/>
        <v>7.8722916666666601E-2</v>
      </c>
      <c r="V31" s="26" t="s">
        <v>144</v>
      </c>
      <c r="W31" s="183">
        <v>8.7045999999999998E-2</v>
      </c>
    </row>
    <row r="32" spans="1:23">
      <c r="A32" s="182">
        <v>24</v>
      </c>
      <c r="B32" s="76">
        <v>720</v>
      </c>
      <c r="C32" s="178">
        <f>+J10</f>
        <v>7.8524999999999998E-2</v>
      </c>
      <c r="V32" s="26" t="s">
        <v>145</v>
      </c>
      <c r="W32" s="183">
        <v>7.9799999999999996E-2</v>
      </c>
    </row>
    <row r="33" spans="1:25" ht="14.25">
      <c r="A33" s="26">
        <v>25</v>
      </c>
      <c r="B33" s="76">
        <v>750</v>
      </c>
      <c r="C33" s="179">
        <f>+C32+($C$44-$C$32)/($A$44-$A$32)</f>
        <v>7.8405833333333327E-2</v>
      </c>
      <c r="T33" s="26">
        <v>1</v>
      </c>
      <c r="U33" s="26">
        <f t="shared" ref="U33:U34" si="4">365*T33</f>
        <v>365</v>
      </c>
      <c r="V33" s="26" t="s">
        <v>146</v>
      </c>
      <c r="W33" s="183">
        <v>8.09E-2</v>
      </c>
    </row>
    <row r="34" spans="1:25" ht="14.25">
      <c r="A34" s="26">
        <v>26</v>
      </c>
      <c r="B34" s="76">
        <v>780</v>
      </c>
      <c r="C34" s="179">
        <f t="shared" ref="C34:C43" si="5">+C33+($C$44-$C$32)/($A$44-$A$32)</f>
        <v>7.8286666666666657E-2</v>
      </c>
      <c r="T34" s="26">
        <v>2</v>
      </c>
      <c r="U34" s="26">
        <f t="shared" si="4"/>
        <v>730</v>
      </c>
      <c r="V34" s="26" t="s">
        <v>147</v>
      </c>
      <c r="W34" s="183">
        <v>7.8524999999999998E-2</v>
      </c>
    </row>
    <row r="35" spans="1:25" ht="14.25">
      <c r="A35" s="26">
        <v>27</v>
      </c>
      <c r="B35" s="76">
        <v>810</v>
      </c>
      <c r="C35" s="179">
        <f t="shared" si="5"/>
        <v>7.8167499999999987E-2</v>
      </c>
      <c r="T35" s="26">
        <v>3</v>
      </c>
      <c r="U35" s="26">
        <f>365*T35</f>
        <v>1095</v>
      </c>
      <c r="V35" s="26" t="s">
        <v>148</v>
      </c>
      <c r="W35" s="181">
        <v>7.7094999999999997E-2</v>
      </c>
    </row>
    <row r="36" spans="1:25" ht="14.25">
      <c r="A36" s="26">
        <v>28</v>
      </c>
      <c r="B36" s="76">
        <v>840</v>
      </c>
      <c r="C36" s="179">
        <f t="shared" si="5"/>
        <v>7.8048333333333317E-2</v>
      </c>
      <c r="T36" s="26">
        <v>4</v>
      </c>
      <c r="U36" s="26">
        <f t="shared" ref="U36:U37" si="6">365*T36</f>
        <v>1460</v>
      </c>
      <c r="V36" s="26" t="s">
        <v>149</v>
      </c>
      <c r="W36" s="183">
        <v>7.7889E-2</v>
      </c>
    </row>
    <row r="37" spans="1:25" ht="14.25">
      <c r="A37" s="26">
        <v>29</v>
      </c>
      <c r="B37" s="76">
        <v>870</v>
      </c>
      <c r="C37" s="179">
        <f t="shared" si="5"/>
        <v>7.7929166666666647E-2</v>
      </c>
      <c r="T37" s="26">
        <v>5</v>
      </c>
      <c r="U37" s="26">
        <f t="shared" si="6"/>
        <v>1825</v>
      </c>
      <c r="V37" s="26" t="s">
        <v>150</v>
      </c>
      <c r="W37" s="183">
        <v>7.9226000000000005E-2</v>
      </c>
    </row>
    <row r="38" spans="1:25" ht="14.25">
      <c r="A38" s="26">
        <v>30</v>
      </c>
      <c r="B38" s="76">
        <v>900</v>
      </c>
      <c r="C38" s="179">
        <f t="shared" si="5"/>
        <v>7.7809999999999976E-2</v>
      </c>
      <c r="T38" s="26">
        <v>7</v>
      </c>
      <c r="U38" s="26">
        <f>365*T38</f>
        <v>2555</v>
      </c>
      <c r="V38" s="26" t="s">
        <v>151</v>
      </c>
      <c r="W38" s="183">
        <v>8.1678000000000001E-2</v>
      </c>
    </row>
    <row r="39" spans="1:25" ht="14.25">
      <c r="A39" s="26">
        <v>31</v>
      </c>
      <c r="B39" s="76">
        <v>930</v>
      </c>
      <c r="C39" s="179">
        <f t="shared" si="5"/>
        <v>7.7690833333333306E-2</v>
      </c>
      <c r="T39" s="184">
        <v>10</v>
      </c>
      <c r="U39" s="184">
        <f>365*T39</f>
        <v>3650</v>
      </c>
      <c r="V39" s="26" t="s">
        <v>152</v>
      </c>
      <c r="W39" s="183">
        <v>8.4227999999999997E-2</v>
      </c>
      <c r="X39" s="327" t="s">
        <v>288</v>
      </c>
      <c r="Y39" s="325" t="s">
        <v>289</v>
      </c>
    </row>
    <row r="40" spans="1:25" ht="14.25">
      <c r="A40" s="26">
        <v>32</v>
      </c>
      <c r="B40" s="76">
        <v>960</v>
      </c>
      <c r="C40" s="179">
        <f t="shared" si="5"/>
        <v>7.7571666666666636E-2</v>
      </c>
      <c r="T40" s="184">
        <v>15</v>
      </c>
      <c r="U40" s="184">
        <f t="shared" ref="U40:U42" si="7">365*T40</f>
        <v>5475</v>
      </c>
      <c r="V40" s="26" t="s">
        <v>153</v>
      </c>
      <c r="W40" s="183">
        <v>8.9899999999999994E-2</v>
      </c>
      <c r="X40" s="326">
        <v>0.10138</v>
      </c>
      <c r="Y40" s="325"/>
    </row>
    <row r="41" spans="1:25" ht="14.25">
      <c r="A41" s="26">
        <v>33</v>
      </c>
      <c r="B41" s="76">
        <v>990</v>
      </c>
      <c r="C41" s="179">
        <f t="shared" si="5"/>
        <v>7.7452499999999966E-2</v>
      </c>
      <c r="T41" s="325">
        <v>20</v>
      </c>
      <c r="U41" s="325">
        <f t="shared" si="7"/>
        <v>7300</v>
      </c>
      <c r="V41" s="325" t="s">
        <v>275</v>
      </c>
      <c r="W41" s="326">
        <f>+W40*(1+Y41)</f>
        <v>9.211690668770961E-2</v>
      </c>
      <c r="X41" s="326">
        <v>0.10388</v>
      </c>
      <c r="Y41" s="326">
        <f>+X41/X40-1</f>
        <v>2.4659696192542935E-2</v>
      </c>
    </row>
    <row r="42" spans="1:25" ht="14.25">
      <c r="A42" s="26">
        <v>34</v>
      </c>
      <c r="B42" s="76">
        <v>1020</v>
      </c>
      <c r="C42" s="179">
        <f t="shared" si="5"/>
        <v>7.7333333333333296E-2</v>
      </c>
      <c r="T42" s="325">
        <v>25</v>
      </c>
      <c r="U42" s="325">
        <f t="shared" si="7"/>
        <v>9125</v>
      </c>
      <c r="V42" s="325" t="s">
        <v>276</v>
      </c>
      <c r="W42" s="326">
        <f>+W41*(1+Y42)</f>
        <v>9.1549378575655954E-2</v>
      </c>
      <c r="X42" s="326">
        <v>0.10324</v>
      </c>
      <c r="Y42" s="326">
        <f>+X42/X41-1</f>
        <v>-6.160954948016939E-3</v>
      </c>
    </row>
    <row r="43" spans="1:25" ht="14.25">
      <c r="A43" s="26">
        <v>35</v>
      </c>
      <c r="B43" s="76">
        <v>1050</v>
      </c>
      <c r="C43" s="179">
        <f t="shared" si="5"/>
        <v>7.7214166666666625E-2</v>
      </c>
    </row>
    <row r="44" spans="1:25">
      <c r="A44" s="182">
        <v>36</v>
      </c>
      <c r="B44" s="76">
        <v>1080</v>
      </c>
      <c r="C44" s="178">
        <f>+K10</f>
        <v>7.7094999999999997E-2</v>
      </c>
    </row>
    <row r="45" spans="1:25" ht="14.25">
      <c r="A45" s="26">
        <v>37</v>
      </c>
      <c r="B45" s="76">
        <v>1110</v>
      </c>
      <c r="C45" s="179">
        <f>+C44+($C$56-$C$44)/($A$56-$A$44)</f>
        <v>7.716116666666667E-2</v>
      </c>
    </row>
    <row r="46" spans="1:25" ht="14.25">
      <c r="A46" s="26">
        <v>38</v>
      </c>
      <c r="B46" s="76">
        <v>1140</v>
      </c>
      <c r="C46" s="179">
        <f t="shared" ref="C46:C55" si="8">+C45+($C$56-$C$44)/($A$56-$A$44)</f>
        <v>7.7227333333333342E-2</v>
      </c>
    </row>
    <row r="47" spans="1:25" ht="14.25">
      <c r="A47" s="26">
        <v>39</v>
      </c>
      <c r="B47" s="76">
        <v>1170</v>
      </c>
      <c r="C47" s="179">
        <f t="shared" si="8"/>
        <v>7.7293500000000015E-2</v>
      </c>
    </row>
    <row r="48" spans="1:25" ht="14.25">
      <c r="A48" s="26">
        <v>40</v>
      </c>
      <c r="B48" s="76">
        <v>1200</v>
      </c>
      <c r="C48" s="179">
        <f t="shared" si="8"/>
        <v>7.7359666666666688E-2</v>
      </c>
    </row>
    <row r="49" spans="1:3" ht="14.25">
      <c r="A49" s="26">
        <v>41</v>
      </c>
      <c r="B49" s="76">
        <v>1230</v>
      </c>
      <c r="C49" s="179">
        <f t="shared" si="8"/>
        <v>7.742583333333336E-2</v>
      </c>
    </row>
    <row r="50" spans="1:3" ht="14.25">
      <c r="A50" s="26">
        <v>42</v>
      </c>
      <c r="B50" s="76">
        <v>1260</v>
      </c>
      <c r="C50" s="179">
        <f t="shared" si="8"/>
        <v>7.7492000000000033E-2</v>
      </c>
    </row>
    <row r="51" spans="1:3" ht="14.25">
      <c r="A51" s="26">
        <v>43</v>
      </c>
      <c r="B51" s="76">
        <v>1290</v>
      </c>
      <c r="C51" s="179">
        <f t="shared" si="8"/>
        <v>7.7558166666666706E-2</v>
      </c>
    </row>
    <row r="52" spans="1:3" ht="14.25">
      <c r="A52" s="26">
        <v>44</v>
      </c>
      <c r="B52" s="76">
        <v>1320</v>
      </c>
      <c r="C52" s="179">
        <f t="shared" si="8"/>
        <v>7.7624333333333378E-2</v>
      </c>
    </row>
    <row r="53" spans="1:3" ht="14.25">
      <c r="A53" s="26">
        <v>45</v>
      </c>
      <c r="B53" s="76">
        <v>1350</v>
      </c>
      <c r="C53" s="179">
        <f t="shared" si="8"/>
        <v>7.7690500000000051E-2</v>
      </c>
    </row>
    <row r="54" spans="1:3" ht="14.25">
      <c r="A54" s="26">
        <v>46</v>
      </c>
      <c r="B54" s="76">
        <v>1380</v>
      </c>
      <c r="C54" s="179">
        <f t="shared" si="8"/>
        <v>7.7756666666666724E-2</v>
      </c>
    </row>
    <row r="55" spans="1:3" ht="14.25">
      <c r="A55" s="26">
        <v>47</v>
      </c>
      <c r="B55" s="76">
        <v>1410</v>
      </c>
      <c r="C55" s="179">
        <f t="shared" si="8"/>
        <v>7.7822833333333397E-2</v>
      </c>
    </row>
    <row r="56" spans="1:3">
      <c r="A56" s="182">
        <v>48</v>
      </c>
      <c r="B56" s="76">
        <v>1440</v>
      </c>
      <c r="C56" s="178">
        <f>+L10</f>
        <v>7.7889E-2</v>
      </c>
    </row>
    <row r="57" spans="1:3" ht="14.25">
      <c r="A57" s="26">
        <v>49</v>
      </c>
      <c r="B57" s="76">
        <v>1470</v>
      </c>
      <c r="C57" s="179">
        <f>+C56+($C$68-$C$56)/($A$68-$A$56)</f>
        <v>7.8000416666666669E-2</v>
      </c>
    </row>
    <row r="58" spans="1:3" ht="14.25">
      <c r="A58" s="26">
        <v>50</v>
      </c>
      <c r="B58" s="76">
        <v>1500</v>
      </c>
      <c r="C58" s="179">
        <f t="shared" ref="C58:C67" si="9">+C57+($C$68-$C$56)/($A$68-$A$56)</f>
        <v>7.8111833333333339E-2</v>
      </c>
    </row>
    <row r="59" spans="1:3" ht="14.25">
      <c r="A59" s="26">
        <v>51</v>
      </c>
      <c r="B59" s="76">
        <v>1530</v>
      </c>
      <c r="C59" s="179">
        <f t="shared" si="9"/>
        <v>7.8223250000000008E-2</v>
      </c>
    </row>
    <row r="60" spans="1:3" ht="14.25">
      <c r="A60" s="26">
        <v>52</v>
      </c>
      <c r="B60" s="76">
        <v>1560</v>
      </c>
      <c r="C60" s="179">
        <f t="shared" si="9"/>
        <v>7.8334666666666677E-2</v>
      </c>
    </row>
    <row r="61" spans="1:3" ht="14.25">
      <c r="A61" s="26">
        <v>53</v>
      </c>
      <c r="B61" s="76">
        <v>1590</v>
      </c>
      <c r="C61" s="179">
        <f t="shared" si="9"/>
        <v>7.8446083333333347E-2</v>
      </c>
    </row>
    <row r="62" spans="1:3" ht="14.25">
      <c r="A62" s="26">
        <v>54</v>
      </c>
      <c r="B62" s="76">
        <v>1620</v>
      </c>
      <c r="C62" s="179">
        <f t="shared" si="9"/>
        <v>7.8557500000000016E-2</v>
      </c>
    </row>
    <row r="63" spans="1:3" ht="14.25">
      <c r="A63" s="26">
        <v>55</v>
      </c>
      <c r="B63" s="76">
        <v>1650</v>
      </c>
      <c r="C63" s="179">
        <f t="shared" si="9"/>
        <v>7.8668916666666686E-2</v>
      </c>
    </row>
    <row r="64" spans="1:3" ht="14.25">
      <c r="A64" s="26">
        <v>56</v>
      </c>
      <c r="B64" s="76">
        <v>1680</v>
      </c>
      <c r="C64" s="179">
        <f t="shared" si="9"/>
        <v>7.8780333333333355E-2</v>
      </c>
    </row>
    <row r="65" spans="1:3" ht="14.25">
      <c r="A65" s="26">
        <v>57</v>
      </c>
      <c r="B65" s="76">
        <v>1710</v>
      </c>
      <c r="C65" s="179">
        <f t="shared" si="9"/>
        <v>7.8891750000000024E-2</v>
      </c>
    </row>
    <row r="66" spans="1:3" ht="14.25">
      <c r="A66" s="26">
        <v>58</v>
      </c>
      <c r="B66" s="76">
        <v>1740</v>
      </c>
      <c r="C66" s="179">
        <f t="shared" si="9"/>
        <v>7.9003166666666694E-2</v>
      </c>
    </row>
    <row r="67" spans="1:3" ht="14.25">
      <c r="A67" s="26">
        <v>59</v>
      </c>
      <c r="B67" s="76">
        <v>1770</v>
      </c>
      <c r="C67" s="179">
        <f t="shared" si="9"/>
        <v>7.9114583333333363E-2</v>
      </c>
    </row>
    <row r="68" spans="1:3">
      <c r="A68" s="182">
        <v>60</v>
      </c>
      <c r="B68" s="76">
        <v>1800</v>
      </c>
      <c r="C68" s="178">
        <f>+M10</f>
        <v>7.9226000000000005E-2</v>
      </c>
    </row>
    <row r="69" spans="1:3" ht="14.25">
      <c r="A69" s="26">
        <v>61</v>
      </c>
      <c r="B69" s="76">
        <v>1830</v>
      </c>
      <c r="C69" s="179">
        <f>+C68+($C$92-$C$68)/($A$92-$A$68)</f>
        <v>7.9328166666666672E-2</v>
      </c>
    </row>
    <row r="70" spans="1:3" ht="14.25">
      <c r="A70" s="26">
        <v>62</v>
      </c>
      <c r="B70" s="76">
        <v>1860</v>
      </c>
      <c r="C70" s="179">
        <f t="shared" ref="C70:C91" si="10">+C69+($C$92-$C$68)/($A$92-$A$68)</f>
        <v>7.9430333333333339E-2</v>
      </c>
    </row>
    <row r="71" spans="1:3" ht="14.25">
      <c r="A71" s="26">
        <v>63</v>
      </c>
      <c r="B71" s="76">
        <v>1890</v>
      </c>
      <c r="C71" s="179">
        <f t="shared" si="10"/>
        <v>7.9532500000000006E-2</v>
      </c>
    </row>
    <row r="72" spans="1:3" ht="14.25">
      <c r="A72" s="26">
        <v>64</v>
      </c>
      <c r="B72" s="76">
        <v>1920</v>
      </c>
      <c r="C72" s="179">
        <f t="shared" si="10"/>
        <v>7.9634666666666673E-2</v>
      </c>
    </row>
    <row r="73" spans="1:3" ht="14.25">
      <c r="A73" s="26">
        <v>65</v>
      </c>
      <c r="B73" s="76">
        <v>1950</v>
      </c>
      <c r="C73" s="179">
        <f t="shared" si="10"/>
        <v>7.973683333333334E-2</v>
      </c>
    </row>
    <row r="74" spans="1:3" ht="14.25">
      <c r="A74" s="26">
        <v>66</v>
      </c>
      <c r="B74" s="76">
        <v>1980</v>
      </c>
      <c r="C74" s="179">
        <f t="shared" si="10"/>
        <v>7.9839000000000007E-2</v>
      </c>
    </row>
    <row r="75" spans="1:3" ht="14.25">
      <c r="A75" s="26">
        <v>67</v>
      </c>
      <c r="B75" s="76">
        <v>2010</v>
      </c>
      <c r="C75" s="179">
        <f t="shared" si="10"/>
        <v>7.9941166666666674E-2</v>
      </c>
    </row>
    <row r="76" spans="1:3" ht="14.25">
      <c r="A76" s="26">
        <v>68</v>
      </c>
      <c r="B76" s="76">
        <v>2040</v>
      </c>
      <c r="C76" s="179">
        <f t="shared" si="10"/>
        <v>8.0043333333333341E-2</v>
      </c>
    </row>
    <row r="77" spans="1:3" ht="14.25">
      <c r="A77" s="26">
        <v>69</v>
      </c>
      <c r="B77" s="76">
        <v>2070</v>
      </c>
      <c r="C77" s="179">
        <f t="shared" si="10"/>
        <v>8.0145500000000008E-2</v>
      </c>
    </row>
    <row r="78" spans="1:3" ht="14.25">
      <c r="A78" s="26">
        <v>70</v>
      </c>
      <c r="B78" s="76">
        <v>2100</v>
      </c>
      <c r="C78" s="179">
        <f t="shared" si="10"/>
        <v>8.0247666666666675E-2</v>
      </c>
    </row>
    <row r="79" spans="1:3" ht="14.25">
      <c r="A79" s="26">
        <v>71</v>
      </c>
      <c r="B79" s="76">
        <v>2130</v>
      </c>
      <c r="C79" s="179">
        <f t="shared" si="10"/>
        <v>8.0349833333333343E-2</v>
      </c>
    </row>
    <row r="80" spans="1:3" ht="14.25">
      <c r="A80" s="26">
        <v>72</v>
      </c>
      <c r="B80" s="76">
        <v>2160</v>
      </c>
      <c r="C80" s="179">
        <f t="shared" si="10"/>
        <v>8.045200000000001E-2</v>
      </c>
    </row>
    <row r="81" spans="1:3" ht="14.25">
      <c r="A81" s="26">
        <v>73</v>
      </c>
      <c r="B81" s="76">
        <v>2190</v>
      </c>
      <c r="C81" s="179">
        <f t="shared" si="10"/>
        <v>8.0554166666666677E-2</v>
      </c>
    </row>
    <row r="82" spans="1:3" ht="14.25">
      <c r="A82" s="26">
        <v>74</v>
      </c>
      <c r="B82" s="76">
        <v>2220</v>
      </c>
      <c r="C82" s="179">
        <f t="shared" si="10"/>
        <v>8.0656333333333344E-2</v>
      </c>
    </row>
    <row r="83" spans="1:3" ht="14.25">
      <c r="A83" s="26">
        <v>75</v>
      </c>
      <c r="B83" s="76">
        <v>2250</v>
      </c>
      <c r="C83" s="179">
        <f t="shared" si="10"/>
        <v>8.0758500000000011E-2</v>
      </c>
    </row>
    <row r="84" spans="1:3" ht="14.25">
      <c r="A84" s="26">
        <v>76</v>
      </c>
      <c r="B84" s="76">
        <v>2280</v>
      </c>
      <c r="C84" s="179">
        <f t="shared" si="10"/>
        <v>8.0860666666666678E-2</v>
      </c>
    </row>
    <row r="85" spans="1:3" ht="14.25">
      <c r="A85" s="26">
        <v>77</v>
      </c>
      <c r="B85" s="76">
        <v>2310</v>
      </c>
      <c r="C85" s="179">
        <f t="shared" si="10"/>
        <v>8.0962833333333345E-2</v>
      </c>
    </row>
    <row r="86" spans="1:3" ht="14.25">
      <c r="A86" s="26">
        <v>78</v>
      </c>
      <c r="B86" s="76">
        <v>2340</v>
      </c>
      <c r="C86" s="179">
        <f t="shared" si="10"/>
        <v>8.1065000000000012E-2</v>
      </c>
    </row>
    <row r="87" spans="1:3" ht="14.25">
      <c r="A87" s="26">
        <v>79</v>
      </c>
      <c r="B87" s="76">
        <v>2370</v>
      </c>
      <c r="C87" s="179">
        <f t="shared" si="10"/>
        <v>8.1167166666666679E-2</v>
      </c>
    </row>
    <row r="88" spans="1:3" ht="14.25">
      <c r="A88" s="26">
        <v>80</v>
      </c>
      <c r="B88" s="76">
        <v>2400</v>
      </c>
      <c r="C88" s="179">
        <f t="shared" si="10"/>
        <v>8.1269333333333346E-2</v>
      </c>
    </row>
    <row r="89" spans="1:3" ht="14.25">
      <c r="A89" s="26">
        <v>81</v>
      </c>
      <c r="B89" s="76">
        <v>2430</v>
      </c>
      <c r="C89" s="179">
        <f t="shared" si="10"/>
        <v>8.1371500000000013E-2</v>
      </c>
    </row>
    <row r="90" spans="1:3" ht="14.25">
      <c r="A90" s="26">
        <v>82</v>
      </c>
      <c r="B90" s="76">
        <v>2460</v>
      </c>
      <c r="C90" s="179">
        <f t="shared" si="10"/>
        <v>8.147366666666668E-2</v>
      </c>
    </row>
    <row r="91" spans="1:3" ht="14.25">
      <c r="A91" s="26">
        <v>83</v>
      </c>
      <c r="B91" s="76">
        <v>2490</v>
      </c>
      <c r="C91" s="179">
        <f t="shared" si="10"/>
        <v>8.1575833333333347E-2</v>
      </c>
    </row>
    <row r="92" spans="1:3">
      <c r="A92" s="182">
        <v>84</v>
      </c>
      <c r="B92" s="76">
        <v>2520</v>
      </c>
      <c r="C92" s="178">
        <f>+N10</f>
        <v>8.1678000000000001E-2</v>
      </c>
    </row>
    <row r="93" spans="1:3" ht="14.25">
      <c r="A93" s="26">
        <v>85</v>
      </c>
      <c r="B93" s="76">
        <v>2550</v>
      </c>
      <c r="C93" s="179">
        <f>+C92+($C$128-$C$92)/($A$128-$A$92)</f>
        <v>8.174883333333334E-2</v>
      </c>
    </row>
    <row r="94" spans="1:3" ht="14.25">
      <c r="A94" s="26">
        <v>86</v>
      </c>
      <c r="B94" s="76">
        <v>2580</v>
      </c>
      <c r="C94" s="179">
        <f t="shared" ref="C94:C127" si="11">+C93+($C$128-$C$92)/($A$128-$A$92)</f>
        <v>8.1819666666666679E-2</v>
      </c>
    </row>
    <row r="95" spans="1:3" ht="14.25">
      <c r="A95" s="26">
        <v>87</v>
      </c>
      <c r="B95" s="76">
        <v>2610</v>
      </c>
      <c r="C95" s="179">
        <f t="shared" si="11"/>
        <v>8.1890500000000019E-2</v>
      </c>
    </row>
    <row r="96" spans="1:3" ht="14.25">
      <c r="A96" s="26">
        <v>88</v>
      </c>
      <c r="B96" s="76">
        <v>2640</v>
      </c>
      <c r="C96" s="179">
        <f t="shared" si="11"/>
        <v>8.1961333333333358E-2</v>
      </c>
    </row>
    <row r="97" spans="1:3" ht="14.25">
      <c r="A97" s="26">
        <v>89</v>
      </c>
      <c r="B97" s="76">
        <v>2670</v>
      </c>
      <c r="C97" s="179">
        <f t="shared" si="11"/>
        <v>8.2032166666666698E-2</v>
      </c>
    </row>
    <row r="98" spans="1:3" ht="14.25">
      <c r="A98" s="26">
        <v>90</v>
      </c>
      <c r="B98" s="76">
        <v>2700</v>
      </c>
      <c r="C98" s="179">
        <f t="shared" si="11"/>
        <v>8.2103000000000037E-2</v>
      </c>
    </row>
    <row r="99" spans="1:3" ht="14.25">
      <c r="A99" s="26">
        <v>91</v>
      </c>
      <c r="B99" s="76">
        <v>2730</v>
      </c>
      <c r="C99" s="179">
        <f t="shared" si="11"/>
        <v>8.2173833333333376E-2</v>
      </c>
    </row>
    <row r="100" spans="1:3" ht="14.25">
      <c r="A100" s="26">
        <v>92</v>
      </c>
      <c r="B100" s="76">
        <v>2760</v>
      </c>
      <c r="C100" s="179">
        <f t="shared" si="11"/>
        <v>8.2244666666666716E-2</v>
      </c>
    </row>
    <row r="101" spans="1:3" ht="14.25">
      <c r="A101" s="26">
        <v>93</v>
      </c>
      <c r="B101" s="76">
        <v>2790</v>
      </c>
      <c r="C101" s="179">
        <f t="shared" si="11"/>
        <v>8.2315500000000055E-2</v>
      </c>
    </row>
    <row r="102" spans="1:3" ht="14.25">
      <c r="A102" s="26">
        <v>94</v>
      </c>
      <c r="B102" s="76">
        <v>2820</v>
      </c>
      <c r="C102" s="179">
        <f t="shared" si="11"/>
        <v>8.2386333333333395E-2</v>
      </c>
    </row>
    <row r="103" spans="1:3" ht="14.25">
      <c r="A103" s="26">
        <v>95</v>
      </c>
      <c r="B103" s="76">
        <v>2850</v>
      </c>
      <c r="C103" s="179">
        <f t="shared" si="11"/>
        <v>8.2457166666666734E-2</v>
      </c>
    </row>
    <row r="104" spans="1:3" ht="14.25">
      <c r="A104" s="26">
        <v>96</v>
      </c>
      <c r="B104" s="76">
        <v>2880</v>
      </c>
      <c r="C104" s="179">
        <f t="shared" si="11"/>
        <v>8.2528000000000074E-2</v>
      </c>
    </row>
    <row r="105" spans="1:3" ht="14.25">
      <c r="A105" s="26">
        <v>97</v>
      </c>
      <c r="B105" s="76">
        <v>2910</v>
      </c>
      <c r="C105" s="179">
        <f t="shared" si="11"/>
        <v>8.2598833333333413E-2</v>
      </c>
    </row>
    <row r="106" spans="1:3" ht="14.25">
      <c r="A106" s="26">
        <v>98</v>
      </c>
      <c r="B106" s="76">
        <v>2940</v>
      </c>
      <c r="C106" s="179">
        <f t="shared" si="11"/>
        <v>8.2669666666666752E-2</v>
      </c>
    </row>
    <row r="107" spans="1:3" ht="14.25">
      <c r="A107" s="26">
        <v>99</v>
      </c>
      <c r="B107" s="76">
        <v>2970</v>
      </c>
      <c r="C107" s="179">
        <f t="shared" si="11"/>
        <v>8.2740500000000092E-2</v>
      </c>
    </row>
    <row r="108" spans="1:3" ht="14.25">
      <c r="A108" s="26">
        <v>100</v>
      </c>
      <c r="B108" s="76">
        <v>3000</v>
      </c>
      <c r="C108" s="179">
        <f t="shared" si="11"/>
        <v>8.2811333333333431E-2</v>
      </c>
    </row>
    <row r="109" spans="1:3" ht="14.25">
      <c r="A109" s="26">
        <v>101</v>
      </c>
      <c r="B109" s="76">
        <v>3030</v>
      </c>
      <c r="C109" s="179">
        <f t="shared" si="11"/>
        <v>8.2882166666666771E-2</v>
      </c>
    </row>
    <row r="110" spans="1:3" ht="14.25">
      <c r="A110" s="26">
        <v>102</v>
      </c>
      <c r="B110" s="76">
        <v>3060</v>
      </c>
      <c r="C110" s="179">
        <f t="shared" si="11"/>
        <v>8.295300000000011E-2</v>
      </c>
    </row>
    <row r="111" spans="1:3" ht="14.25">
      <c r="A111" s="26">
        <v>103</v>
      </c>
      <c r="B111" s="76">
        <v>3090</v>
      </c>
      <c r="C111" s="179">
        <f t="shared" si="11"/>
        <v>8.3023833333333449E-2</v>
      </c>
    </row>
    <row r="112" spans="1:3" ht="14.25">
      <c r="A112" s="26">
        <v>104</v>
      </c>
      <c r="B112" s="76">
        <v>3120</v>
      </c>
      <c r="C112" s="179">
        <f t="shared" si="11"/>
        <v>8.3094666666666789E-2</v>
      </c>
    </row>
    <row r="113" spans="1:3" ht="14.25">
      <c r="A113" s="26">
        <v>105</v>
      </c>
      <c r="B113" s="76">
        <v>3150</v>
      </c>
      <c r="C113" s="179">
        <f t="shared" si="11"/>
        <v>8.3165500000000128E-2</v>
      </c>
    </row>
    <row r="114" spans="1:3" ht="14.25">
      <c r="A114" s="26">
        <v>106</v>
      </c>
      <c r="B114" s="76">
        <v>3180</v>
      </c>
      <c r="C114" s="179">
        <f t="shared" si="11"/>
        <v>8.3236333333333468E-2</v>
      </c>
    </row>
    <row r="115" spans="1:3" ht="14.25">
      <c r="A115" s="26">
        <v>107</v>
      </c>
      <c r="B115" s="76">
        <v>3210</v>
      </c>
      <c r="C115" s="179">
        <f t="shared" si="11"/>
        <v>8.3307166666666807E-2</v>
      </c>
    </row>
    <row r="116" spans="1:3" ht="14.25">
      <c r="A116" s="26">
        <v>108</v>
      </c>
      <c r="B116" s="76">
        <v>3240</v>
      </c>
      <c r="C116" s="179">
        <f t="shared" si="11"/>
        <v>8.3378000000000146E-2</v>
      </c>
    </row>
    <row r="117" spans="1:3" ht="14.25">
      <c r="A117" s="26">
        <v>109</v>
      </c>
      <c r="B117" s="76">
        <v>3270</v>
      </c>
      <c r="C117" s="179">
        <f t="shared" si="11"/>
        <v>8.3448833333333486E-2</v>
      </c>
    </row>
    <row r="118" spans="1:3" ht="14.25">
      <c r="A118" s="26">
        <v>110</v>
      </c>
      <c r="B118" s="76">
        <v>3300</v>
      </c>
      <c r="C118" s="179">
        <f t="shared" si="11"/>
        <v>8.3519666666666825E-2</v>
      </c>
    </row>
    <row r="119" spans="1:3" ht="14.25">
      <c r="A119" s="26">
        <v>111</v>
      </c>
      <c r="B119" s="76">
        <v>3330</v>
      </c>
      <c r="C119" s="179">
        <f t="shared" si="11"/>
        <v>8.3590500000000165E-2</v>
      </c>
    </row>
    <row r="120" spans="1:3" ht="14.25">
      <c r="A120" s="26">
        <v>112</v>
      </c>
      <c r="B120" s="76">
        <v>3360</v>
      </c>
      <c r="C120" s="179">
        <f t="shared" si="11"/>
        <v>8.3661333333333504E-2</v>
      </c>
    </row>
    <row r="121" spans="1:3" ht="14.25">
      <c r="A121" s="26">
        <v>113</v>
      </c>
      <c r="B121" s="76">
        <v>3390</v>
      </c>
      <c r="C121" s="179">
        <f t="shared" si="11"/>
        <v>8.3732166666666843E-2</v>
      </c>
    </row>
    <row r="122" spans="1:3" ht="14.25">
      <c r="A122" s="26">
        <v>114</v>
      </c>
      <c r="B122" s="76">
        <v>3420</v>
      </c>
      <c r="C122" s="179">
        <f t="shared" si="11"/>
        <v>8.3803000000000183E-2</v>
      </c>
    </row>
    <row r="123" spans="1:3" ht="14.25">
      <c r="A123" s="26">
        <v>115</v>
      </c>
      <c r="B123" s="76">
        <v>3450</v>
      </c>
      <c r="C123" s="179">
        <f t="shared" si="11"/>
        <v>8.3873833333333522E-2</v>
      </c>
    </row>
    <row r="124" spans="1:3" ht="14.25">
      <c r="A124" s="26">
        <v>116</v>
      </c>
      <c r="B124" s="76">
        <v>3480</v>
      </c>
      <c r="C124" s="179">
        <f t="shared" si="11"/>
        <v>8.3944666666666862E-2</v>
      </c>
    </row>
    <row r="125" spans="1:3" ht="14.25">
      <c r="A125" s="26">
        <v>117</v>
      </c>
      <c r="B125" s="76">
        <v>3510</v>
      </c>
      <c r="C125" s="179">
        <f t="shared" si="11"/>
        <v>8.4015500000000201E-2</v>
      </c>
    </row>
    <row r="126" spans="1:3" ht="14.25">
      <c r="A126" s="26">
        <v>118</v>
      </c>
      <c r="B126" s="76">
        <v>3540</v>
      </c>
      <c r="C126" s="179">
        <f t="shared" si="11"/>
        <v>8.4086333333333541E-2</v>
      </c>
    </row>
    <row r="127" spans="1:3" ht="14.25">
      <c r="A127" s="26">
        <v>119</v>
      </c>
      <c r="B127" s="76">
        <v>3570</v>
      </c>
      <c r="C127" s="179">
        <f t="shared" si="11"/>
        <v>8.415716666666688E-2</v>
      </c>
    </row>
    <row r="128" spans="1:3">
      <c r="A128" s="182">
        <v>120</v>
      </c>
      <c r="B128" s="76">
        <v>3600</v>
      </c>
      <c r="C128" s="178">
        <f>+O10</f>
        <v>8.4227999999999997E-2</v>
      </c>
    </row>
    <row r="129" spans="1:3" ht="14.25">
      <c r="A129" s="26">
        <v>121</v>
      </c>
      <c r="B129" s="76">
        <v>3630</v>
      </c>
      <c r="C129" s="179">
        <f>+C128+($C$188-$C$128)/($A$188-$A$128)</f>
        <v>8.4322533333333324E-2</v>
      </c>
    </row>
    <row r="130" spans="1:3" ht="14.25">
      <c r="A130" s="26">
        <v>122</v>
      </c>
      <c r="B130" s="76">
        <v>3660</v>
      </c>
      <c r="C130" s="179">
        <f>+C129+($C$188-$C$128)/($A$188-$A$128)</f>
        <v>8.4417066666666651E-2</v>
      </c>
    </row>
    <row r="131" spans="1:3" ht="14.25">
      <c r="A131" s="26">
        <v>123</v>
      </c>
      <c r="B131" s="76">
        <v>3690</v>
      </c>
      <c r="C131" s="179">
        <f t="shared" ref="C131:C187" si="12">+C130+($C$188-$C$128)/($A$188-$A$128)</f>
        <v>8.4511599999999978E-2</v>
      </c>
    </row>
    <row r="132" spans="1:3" ht="14.25">
      <c r="A132" s="26">
        <v>124</v>
      </c>
      <c r="B132" s="76">
        <v>3720</v>
      </c>
      <c r="C132" s="179">
        <f t="shared" si="12"/>
        <v>8.4606133333333305E-2</v>
      </c>
    </row>
    <row r="133" spans="1:3" ht="14.25">
      <c r="A133" s="26">
        <v>125</v>
      </c>
      <c r="B133" s="76">
        <v>3750</v>
      </c>
      <c r="C133" s="179">
        <f t="shared" si="12"/>
        <v>8.4700666666666632E-2</v>
      </c>
    </row>
    <row r="134" spans="1:3" ht="14.25">
      <c r="A134" s="26">
        <v>126</v>
      </c>
      <c r="B134" s="76">
        <v>3780</v>
      </c>
      <c r="C134" s="179">
        <f t="shared" si="12"/>
        <v>8.4795199999999959E-2</v>
      </c>
    </row>
    <row r="135" spans="1:3" ht="14.25">
      <c r="A135" s="26">
        <v>127</v>
      </c>
      <c r="B135" s="76">
        <v>3810</v>
      </c>
      <c r="C135" s="179">
        <f t="shared" si="12"/>
        <v>8.4889733333333287E-2</v>
      </c>
    </row>
    <row r="136" spans="1:3" ht="14.25">
      <c r="A136" s="26">
        <v>128</v>
      </c>
      <c r="B136" s="76">
        <v>3840</v>
      </c>
      <c r="C136" s="179">
        <f t="shared" si="12"/>
        <v>8.4984266666666614E-2</v>
      </c>
    </row>
    <row r="137" spans="1:3" ht="14.25">
      <c r="A137" s="26">
        <v>129</v>
      </c>
      <c r="B137" s="76">
        <v>3870</v>
      </c>
      <c r="C137" s="179">
        <f t="shared" si="12"/>
        <v>8.5078799999999941E-2</v>
      </c>
    </row>
    <row r="138" spans="1:3" ht="14.25">
      <c r="A138" s="26">
        <v>130</v>
      </c>
      <c r="B138" s="76">
        <v>3900</v>
      </c>
      <c r="C138" s="179">
        <f t="shared" si="12"/>
        <v>8.5173333333333268E-2</v>
      </c>
    </row>
    <row r="139" spans="1:3" ht="14.25">
      <c r="A139" s="26">
        <v>131</v>
      </c>
      <c r="B139" s="76">
        <v>3930</v>
      </c>
      <c r="C139" s="179">
        <f t="shared" si="12"/>
        <v>8.5267866666666595E-2</v>
      </c>
    </row>
    <row r="140" spans="1:3" ht="14.25">
      <c r="A140" s="26">
        <v>132</v>
      </c>
      <c r="B140" s="76">
        <v>3960</v>
      </c>
      <c r="C140" s="179">
        <f t="shared" si="12"/>
        <v>8.5362399999999922E-2</v>
      </c>
    </row>
    <row r="141" spans="1:3" ht="14.25">
      <c r="A141" s="26">
        <v>133</v>
      </c>
      <c r="B141" s="76">
        <v>3990</v>
      </c>
      <c r="C141" s="179">
        <f t="shared" si="12"/>
        <v>8.5456933333333249E-2</v>
      </c>
    </row>
    <row r="142" spans="1:3" ht="14.25">
      <c r="A142" s="26">
        <v>134</v>
      </c>
      <c r="B142" s="76">
        <v>4020</v>
      </c>
      <c r="C142" s="179">
        <f t="shared" si="12"/>
        <v>8.5551466666666576E-2</v>
      </c>
    </row>
    <row r="143" spans="1:3" ht="14.25">
      <c r="A143" s="26">
        <v>135</v>
      </c>
      <c r="B143" s="76">
        <v>4050</v>
      </c>
      <c r="C143" s="179">
        <f t="shared" si="12"/>
        <v>8.5645999999999903E-2</v>
      </c>
    </row>
    <row r="144" spans="1:3" ht="14.25">
      <c r="A144" s="26">
        <v>136</v>
      </c>
      <c r="B144" s="76">
        <v>4080</v>
      </c>
      <c r="C144" s="179">
        <f t="shared" si="12"/>
        <v>8.574053333333323E-2</v>
      </c>
    </row>
    <row r="145" spans="1:3" ht="14.25">
      <c r="A145" s="26">
        <v>137</v>
      </c>
      <c r="B145" s="76">
        <v>4110</v>
      </c>
      <c r="C145" s="179">
        <f t="shared" si="12"/>
        <v>8.5835066666666557E-2</v>
      </c>
    </row>
    <row r="146" spans="1:3" ht="14.25">
      <c r="A146" s="26">
        <v>138</v>
      </c>
      <c r="B146" s="76">
        <v>4140</v>
      </c>
      <c r="C146" s="179">
        <f t="shared" si="12"/>
        <v>8.5929599999999884E-2</v>
      </c>
    </row>
    <row r="147" spans="1:3" ht="14.25">
      <c r="A147" s="26">
        <v>139</v>
      </c>
      <c r="B147" s="76">
        <v>4170</v>
      </c>
      <c r="C147" s="179">
        <f t="shared" si="12"/>
        <v>8.6024133333333211E-2</v>
      </c>
    </row>
    <row r="148" spans="1:3" ht="14.25">
      <c r="A148" s="26">
        <v>140</v>
      </c>
      <c r="B148" s="76">
        <v>4200</v>
      </c>
      <c r="C148" s="179">
        <f t="shared" si="12"/>
        <v>8.6118666666666538E-2</v>
      </c>
    </row>
    <row r="149" spans="1:3" ht="14.25">
      <c r="A149" s="26">
        <v>141</v>
      </c>
      <c r="B149" s="76">
        <v>4230</v>
      </c>
      <c r="C149" s="179">
        <f t="shared" si="12"/>
        <v>8.6213199999999865E-2</v>
      </c>
    </row>
    <row r="150" spans="1:3" ht="14.25">
      <c r="A150" s="26">
        <v>142</v>
      </c>
      <c r="B150" s="76">
        <v>4260</v>
      </c>
      <c r="C150" s="179">
        <f t="shared" si="12"/>
        <v>8.6307733333333192E-2</v>
      </c>
    </row>
    <row r="151" spans="1:3" ht="14.25">
      <c r="A151" s="26">
        <v>143</v>
      </c>
      <c r="B151" s="76">
        <v>4290</v>
      </c>
      <c r="C151" s="179">
        <f t="shared" si="12"/>
        <v>8.6402266666666519E-2</v>
      </c>
    </row>
    <row r="152" spans="1:3" ht="14.25">
      <c r="A152" s="26">
        <v>144</v>
      </c>
      <c r="B152" s="76">
        <v>4320</v>
      </c>
      <c r="C152" s="179">
        <f t="shared" si="12"/>
        <v>8.6496799999999846E-2</v>
      </c>
    </row>
    <row r="153" spans="1:3" ht="14.25">
      <c r="A153" s="26">
        <v>145</v>
      </c>
      <c r="B153" s="76">
        <v>4350</v>
      </c>
      <c r="C153" s="179">
        <f t="shared" si="12"/>
        <v>8.6591333333333173E-2</v>
      </c>
    </row>
    <row r="154" spans="1:3" ht="14.25">
      <c r="A154" s="26">
        <v>146</v>
      </c>
      <c r="B154" s="76">
        <v>4380</v>
      </c>
      <c r="C154" s="179">
        <f t="shared" si="12"/>
        <v>8.66858666666665E-2</v>
      </c>
    </row>
    <row r="155" spans="1:3" ht="14.25">
      <c r="A155" s="26">
        <v>147</v>
      </c>
      <c r="B155" s="76">
        <v>4410</v>
      </c>
      <c r="C155" s="179">
        <f t="shared" si="12"/>
        <v>8.6780399999999827E-2</v>
      </c>
    </row>
    <row r="156" spans="1:3" ht="14.25">
      <c r="A156" s="26">
        <v>148</v>
      </c>
      <c r="B156" s="76">
        <v>4440</v>
      </c>
      <c r="C156" s="179">
        <f t="shared" si="12"/>
        <v>8.6874933333333154E-2</v>
      </c>
    </row>
    <row r="157" spans="1:3" ht="14.25">
      <c r="A157" s="26">
        <v>149</v>
      </c>
      <c r="B157" s="76">
        <v>4470</v>
      </c>
      <c r="C157" s="179">
        <f t="shared" si="12"/>
        <v>8.6969466666666481E-2</v>
      </c>
    </row>
    <row r="158" spans="1:3" ht="14.25">
      <c r="A158" s="26">
        <v>150</v>
      </c>
      <c r="B158" s="76">
        <v>4500</v>
      </c>
      <c r="C158" s="179">
        <f t="shared" si="12"/>
        <v>8.7063999999999808E-2</v>
      </c>
    </row>
    <row r="159" spans="1:3" ht="14.25">
      <c r="A159" s="26">
        <v>151</v>
      </c>
      <c r="B159" s="76">
        <v>4530</v>
      </c>
      <c r="C159" s="179">
        <f t="shared" si="12"/>
        <v>8.7158533333333135E-2</v>
      </c>
    </row>
    <row r="160" spans="1:3" ht="14.25">
      <c r="A160" s="26">
        <v>152</v>
      </c>
      <c r="B160" s="76">
        <v>4560</v>
      </c>
      <c r="C160" s="179">
        <f t="shared" si="12"/>
        <v>8.7253066666666462E-2</v>
      </c>
    </row>
    <row r="161" spans="1:3" ht="14.25">
      <c r="A161" s="26">
        <v>153</v>
      </c>
      <c r="B161" s="76">
        <v>4590</v>
      </c>
      <c r="C161" s="179">
        <f t="shared" si="12"/>
        <v>8.7347599999999789E-2</v>
      </c>
    </row>
    <row r="162" spans="1:3" ht="14.25">
      <c r="A162" s="26">
        <v>154</v>
      </c>
      <c r="B162" s="76">
        <v>4620</v>
      </c>
      <c r="C162" s="179">
        <f t="shared" si="12"/>
        <v>8.7442133333333116E-2</v>
      </c>
    </row>
    <row r="163" spans="1:3" ht="14.25">
      <c r="A163" s="26">
        <v>155</v>
      </c>
      <c r="B163" s="76">
        <v>4650</v>
      </c>
      <c r="C163" s="179">
        <f t="shared" si="12"/>
        <v>8.7536666666666443E-2</v>
      </c>
    </row>
    <row r="164" spans="1:3" ht="14.25">
      <c r="A164" s="26">
        <v>156</v>
      </c>
      <c r="B164" s="76">
        <v>4680</v>
      </c>
      <c r="C164" s="179">
        <f t="shared" si="12"/>
        <v>8.763119999999977E-2</v>
      </c>
    </row>
    <row r="165" spans="1:3" ht="14.25">
      <c r="A165" s="26">
        <v>157</v>
      </c>
      <c r="B165" s="76">
        <v>4710</v>
      </c>
      <c r="C165" s="179">
        <f t="shared" si="12"/>
        <v>8.7725733333333097E-2</v>
      </c>
    </row>
    <row r="166" spans="1:3" ht="14.25">
      <c r="A166" s="26">
        <v>158</v>
      </c>
      <c r="B166" s="76">
        <v>4740</v>
      </c>
      <c r="C166" s="179">
        <f t="shared" si="12"/>
        <v>8.7820266666666424E-2</v>
      </c>
    </row>
    <row r="167" spans="1:3" ht="14.25">
      <c r="A167" s="26">
        <v>159</v>
      </c>
      <c r="B167" s="76">
        <v>4770</v>
      </c>
      <c r="C167" s="179">
        <f t="shared" si="12"/>
        <v>8.7914799999999751E-2</v>
      </c>
    </row>
    <row r="168" spans="1:3" ht="14.25">
      <c r="A168" s="26">
        <v>160</v>
      </c>
      <c r="B168" s="76">
        <v>4800</v>
      </c>
      <c r="C168" s="179">
        <f t="shared" si="12"/>
        <v>8.8009333333333079E-2</v>
      </c>
    </row>
    <row r="169" spans="1:3" ht="14.25">
      <c r="A169" s="26">
        <v>161</v>
      </c>
      <c r="B169" s="76">
        <v>4830</v>
      </c>
      <c r="C169" s="179">
        <f t="shared" si="12"/>
        <v>8.8103866666666406E-2</v>
      </c>
    </row>
    <row r="170" spans="1:3" ht="14.25">
      <c r="A170" s="26">
        <v>162</v>
      </c>
      <c r="B170" s="76">
        <v>4860</v>
      </c>
      <c r="C170" s="179">
        <f t="shared" si="12"/>
        <v>8.8198399999999733E-2</v>
      </c>
    </row>
    <row r="171" spans="1:3" ht="14.25">
      <c r="A171" s="26">
        <v>163</v>
      </c>
      <c r="B171" s="76">
        <v>4890</v>
      </c>
      <c r="C171" s="179">
        <f t="shared" si="12"/>
        <v>8.829293333333306E-2</v>
      </c>
    </row>
    <row r="172" spans="1:3" ht="14.25">
      <c r="A172" s="26">
        <v>164</v>
      </c>
      <c r="B172" s="76">
        <v>4920</v>
      </c>
      <c r="C172" s="179">
        <f t="shared" si="12"/>
        <v>8.8387466666666387E-2</v>
      </c>
    </row>
    <row r="173" spans="1:3" ht="14.25">
      <c r="A173" s="26">
        <v>165</v>
      </c>
      <c r="B173" s="76">
        <v>4950</v>
      </c>
      <c r="C173" s="179">
        <f t="shared" si="12"/>
        <v>8.8481999999999714E-2</v>
      </c>
    </row>
    <row r="174" spans="1:3" ht="14.25">
      <c r="A174" s="26">
        <v>166</v>
      </c>
      <c r="B174" s="76">
        <v>4980</v>
      </c>
      <c r="C174" s="179">
        <f t="shared" si="12"/>
        <v>8.8576533333333041E-2</v>
      </c>
    </row>
    <row r="175" spans="1:3" ht="14.25">
      <c r="A175" s="26">
        <v>167</v>
      </c>
      <c r="B175" s="76">
        <v>5010</v>
      </c>
      <c r="C175" s="179">
        <f t="shared" si="12"/>
        <v>8.8671066666666368E-2</v>
      </c>
    </row>
    <row r="176" spans="1:3" ht="14.25">
      <c r="A176" s="26">
        <v>168</v>
      </c>
      <c r="B176" s="76">
        <v>5040</v>
      </c>
      <c r="C176" s="179">
        <f t="shared" si="12"/>
        <v>8.8765599999999695E-2</v>
      </c>
    </row>
    <row r="177" spans="1:3" ht="14.25">
      <c r="A177" s="26">
        <v>169</v>
      </c>
      <c r="B177" s="76">
        <v>5070</v>
      </c>
      <c r="C177" s="179">
        <f t="shared" si="12"/>
        <v>8.8860133333333022E-2</v>
      </c>
    </row>
    <row r="178" spans="1:3" ht="14.25">
      <c r="A178" s="26">
        <v>170</v>
      </c>
      <c r="B178" s="76">
        <v>5100</v>
      </c>
      <c r="C178" s="179">
        <f t="shared" si="12"/>
        <v>8.8954666666666349E-2</v>
      </c>
    </row>
    <row r="179" spans="1:3" ht="14.25">
      <c r="A179" s="26">
        <v>171</v>
      </c>
      <c r="B179" s="76">
        <v>5130</v>
      </c>
      <c r="C179" s="179">
        <f t="shared" si="12"/>
        <v>8.9049199999999676E-2</v>
      </c>
    </row>
    <row r="180" spans="1:3" ht="14.25">
      <c r="A180" s="26">
        <v>172</v>
      </c>
      <c r="B180" s="76">
        <v>5160</v>
      </c>
      <c r="C180" s="179">
        <f t="shared" si="12"/>
        <v>8.9143733333333003E-2</v>
      </c>
    </row>
    <row r="181" spans="1:3" ht="14.25">
      <c r="A181" s="26">
        <v>173</v>
      </c>
      <c r="B181" s="76">
        <v>5190</v>
      </c>
      <c r="C181" s="179">
        <f t="shared" si="12"/>
        <v>8.923826666666633E-2</v>
      </c>
    </row>
    <row r="182" spans="1:3" ht="14.25">
      <c r="A182" s="26">
        <v>174</v>
      </c>
      <c r="B182" s="76">
        <v>5220</v>
      </c>
      <c r="C182" s="179">
        <f>+C181+($C$188-$C$128)/($A$188-$A$128)</f>
        <v>8.9332799999999657E-2</v>
      </c>
    </row>
    <row r="183" spans="1:3" ht="14.25">
      <c r="A183" s="26">
        <v>175</v>
      </c>
      <c r="B183" s="76">
        <v>5250</v>
      </c>
      <c r="C183" s="179">
        <f t="shared" si="12"/>
        <v>8.9427333333332984E-2</v>
      </c>
    </row>
    <row r="184" spans="1:3" ht="14.25">
      <c r="A184" s="26">
        <v>176</v>
      </c>
      <c r="B184" s="76">
        <v>5280</v>
      </c>
      <c r="C184" s="179">
        <f t="shared" si="12"/>
        <v>8.9521866666666311E-2</v>
      </c>
    </row>
    <row r="185" spans="1:3" ht="14.25">
      <c r="A185" s="26">
        <v>177</v>
      </c>
      <c r="B185" s="76">
        <v>5310</v>
      </c>
      <c r="C185" s="179">
        <f t="shared" si="12"/>
        <v>8.9616399999999638E-2</v>
      </c>
    </row>
    <row r="186" spans="1:3" ht="14.25">
      <c r="A186" s="26">
        <v>178</v>
      </c>
      <c r="B186" s="76">
        <v>5340</v>
      </c>
      <c r="C186" s="179">
        <f t="shared" si="12"/>
        <v>8.9710933333332965E-2</v>
      </c>
    </row>
    <row r="187" spans="1:3" ht="14.25">
      <c r="A187" s="26">
        <v>179</v>
      </c>
      <c r="B187" s="76">
        <v>5370</v>
      </c>
      <c r="C187" s="179">
        <f t="shared" si="12"/>
        <v>8.9805466666666292E-2</v>
      </c>
    </row>
    <row r="188" spans="1:3">
      <c r="A188" s="182">
        <v>180</v>
      </c>
      <c r="B188" s="76">
        <f>+A188*30</f>
        <v>5400</v>
      </c>
      <c r="C188" s="178">
        <f>+P10</f>
        <v>8.9899999999999994E-2</v>
      </c>
    </row>
    <row r="189" spans="1:3" ht="14.25">
      <c r="A189" s="26">
        <f>+A188+1</f>
        <v>181</v>
      </c>
      <c r="B189" s="76">
        <f t="shared" ref="B189:B252" si="13">+A189*30</f>
        <v>5430</v>
      </c>
      <c r="C189" s="179">
        <f>+C188+($C$248-$C$188)/($A$248-$A$188)</f>
        <v>8.9936948444795148E-2</v>
      </c>
    </row>
    <row r="190" spans="1:3" ht="14.25">
      <c r="A190" s="26">
        <f t="shared" ref="A190:A253" si="14">+A189+1</f>
        <v>182</v>
      </c>
      <c r="B190" s="76">
        <f t="shared" si="13"/>
        <v>5460</v>
      </c>
      <c r="C190" s="179">
        <f>+C189+($C$248-$C$188)/($A$248-$A$188)</f>
        <v>8.9973896889590302E-2</v>
      </c>
    </row>
    <row r="191" spans="1:3" ht="14.25">
      <c r="A191" s="26">
        <f t="shared" si="14"/>
        <v>183</v>
      </c>
      <c r="B191" s="76">
        <f t="shared" si="13"/>
        <v>5490</v>
      </c>
      <c r="C191" s="179">
        <f t="shared" ref="C191:C247" si="15">+C190+($C$248-$C$188)/($A$248-$A$188)</f>
        <v>9.0010845334385456E-2</v>
      </c>
    </row>
    <row r="192" spans="1:3" ht="14.25">
      <c r="A192" s="26">
        <f t="shared" si="14"/>
        <v>184</v>
      </c>
      <c r="B192" s="76">
        <f t="shared" si="13"/>
        <v>5520</v>
      </c>
      <c r="C192" s="179">
        <f t="shared" si="15"/>
        <v>9.004779377918061E-2</v>
      </c>
    </row>
    <row r="193" spans="1:3" ht="14.25">
      <c r="A193" s="26">
        <f t="shared" si="14"/>
        <v>185</v>
      </c>
      <c r="B193" s="76">
        <f t="shared" si="13"/>
        <v>5550</v>
      </c>
      <c r="C193" s="179">
        <f t="shared" si="15"/>
        <v>9.0084742223975764E-2</v>
      </c>
    </row>
    <row r="194" spans="1:3" ht="14.25">
      <c r="A194" s="26">
        <f t="shared" si="14"/>
        <v>186</v>
      </c>
      <c r="B194" s="76">
        <f t="shared" si="13"/>
        <v>5580</v>
      </c>
      <c r="C194" s="179">
        <f t="shared" si="15"/>
        <v>9.0121690668770918E-2</v>
      </c>
    </row>
    <row r="195" spans="1:3" ht="14.25">
      <c r="A195" s="26">
        <f t="shared" si="14"/>
        <v>187</v>
      </c>
      <c r="B195" s="76">
        <f t="shared" si="13"/>
        <v>5610</v>
      </c>
      <c r="C195" s="179">
        <f t="shared" si="15"/>
        <v>9.0158639113566072E-2</v>
      </c>
    </row>
    <row r="196" spans="1:3" ht="14.25">
      <c r="A196" s="26">
        <f t="shared" si="14"/>
        <v>188</v>
      </c>
      <c r="B196" s="76">
        <f t="shared" si="13"/>
        <v>5640</v>
      </c>
      <c r="C196" s="179">
        <f t="shared" si="15"/>
        <v>9.0195587558361226E-2</v>
      </c>
    </row>
    <row r="197" spans="1:3" ht="14.25">
      <c r="A197" s="26">
        <f t="shared" si="14"/>
        <v>189</v>
      </c>
      <c r="B197" s="76">
        <f t="shared" si="13"/>
        <v>5670</v>
      </c>
      <c r="C197" s="179">
        <f t="shared" si="15"/>
        <v>9.023253600315638E-2</v>
      </c>
    </row>
    <row r="198" spans="1:3" ht="14.25">
      <c r="A198" s="26">
        <f t="shared" si="14"/>
        <v>190</v>
      </c>
      <c r="B198" s="76">
        <f t="shared" si="13"/>
        <v>5700</v>
      </c>
      <c r="C198" s="179">
        <f t="shared" si="15"/>
        <v>9.0269484447951534E-2</v>
      </c>
    </row>
    <row r="199" spans="1:3" ht="14.25">
      <c r="A199" s="26">
        <f t="shared" si="14"/>
        <v>191</v>
      </c>
      <c r="B199" s="76">
        <f t="shared" si="13"/>
        <v>5730</v>
      </c>
      <c r="C199" s="179">
        <f t="shared" si="15"/>
        <v>9.0306432892746688E-2</v>
      </c>
    </row>
    <row r="200" spans="1:3" ht="14.25">
      <c r="A200" s="26">
        <f t="shared" si="14"/>
        <v>192</v>
      </c>
      <c r="B200" s="76">
        <f t="shared" si="13"/>
        <v>5760</v>
      </c>
      <c r="C200" s="179">
        <f t="shared" si="15"/>
        <v>9.0343381337541842E-2</v>
      </c>
    </row>
    <row r="201" spans="1:3" ht="14.25">
      <c r="A201" s="26">
        <f t="shared" si="14"/>
        <v>193</v>
      </c>
      <c r="B201" s="76">
        <f t="shared" si="13"/>
        <v>5790</v>
      </c>
      <c r="C201" s="179">
        <f t="shared" si="15"/>
        <v>9.0380329782336996E-2</v>
      </c>
    </row>
    <row r="202" spans="1:3" ht="14.25">
      <c r="A202" s="26">
        <f t="shared" si="14"/>
        <v>194</v>
      </c>
      <c r="B202" s="76">
        <f t="shared" si="13"/>
        <v>5820</v>
      </c>
      <c r="C202" s="179">
        <f t="shared" si="15"/>
        <v>9.041727822713215E-2</v>
      </c>
    </row>
    <row r="203" spans="1:3" ht="14.25">
      <c r="A203" s="26">
        <f t="shared" si="14"/>
        <v>195</v>
      </c>
      <c r="B203" s="76">
        <f t="shared" si="13"/>
        <v>5850</v>
      </c>
      <c r="C203" s="179">
        <f t="shared" si="15"/>
        <v>9.0454226671927304E-2</v>
      </c>
    </row>
    <row r="204" spans="1:3" ht="14.25">
      <c r="A204" s="26">
        <f t="shared" si="14"/>
        <v>196</v>
      </c>
      <c r="B204" s="76">
        <f t="shared" si="13"/>
        <v>5880</v>
      </c>
      <c r="C204" s="179">
        <f t="shared" si="15"/>
        <v>9.0491175116722458E-2</v>
      </c>
    </row>
    <row r="205" spans="1:3" ht="14.25">
      <c r="A205" s="26">
        <f t="shared" si="14"/>
        <v>197</v>
      </c>
      <c r="B205" s="76">
        <f t="shared" si="13"/>
        <v>5910</v>
      </c>
      <c r="C205" s="179">
        <f t="shared" si="15"/>
        <v>9.0528123561517612E-2</v>
      </c>
    </row>
    <row r="206" spans="1:3" ht="14.25">
      <c r="A206" s="26">
        <f t="shared" si="14"/>
        <v>198</v>
      </c>
      <c r="B206" s="76">
        <f t="shared" si="13"/>
        <v>5940</v>
      </c>
      <c r="C206" s="179">
        <f t="shared" si="15"/>
        <v>9.0565072006312766E-2</v>
      </c>
    </row>
    <row r="207" spans="1:3" ht="14.25">
      <c r="A207" s="26">
        <f t="shared" si="14"/>
        <v>199</v>
      </c>
      <c r="B207" s="76">
        <f t="shared" si="13"/>
        <v>5970</v>
      </c>
      <c r="C207" s="179">
        <f t="shared" si="15"/>
        <v>9.060202045110792E-2</v>
      </c>
    </row>
    <row r="208" spans="1:3" ht="14.25">
      <c r="A208" s="26">
        <f t="shared" si="14"/>
        <v>200</v>
      </c>
      <c r="B208" s="76">
        <f t="shared" si="13"/>
        <v>6000</v>
      </c>
      <c r="C208" s="179">
        <f t="shared" si="15"/>
        <v>9.0638968895903074E-2</v>
      </c>
    </row>
    <row r="209" spans="1:3" ht="14.25">
      <c r="A209" s="26">
        <f t="shared" si="14"/>
        <v>201</v>
      </c>
      <c r="B209" s="76">
        <f t="shared" si="13"/>
        <v>6030</v>
      </c>
      <c r="C209" s="179">
        <f t="shared" si="15"/>
        <v>9.0675917340698228E-2</v>
      </c>
    </row>
    <row r="210" spans="1:3" ht="14.25">
      <c r="A210" s="26">
        <f t="shared" si="14"/>
        <v>202</v>
      </c>
      <c r="B210" s="76">
        <f t="shared" si="13"/>
        <v>6060</v>
      </c>
      <c r="C210" s="179">
        <f t="shared" si="15"/>
        <v>9.0712865785493382E-2</v>
      </c>
    </row>
    <row r="211" spans="1:3" ht="14.25">
      <c r="A211" s="26">
        <f t="shared" si="14"/>
        <v>203</v>
      </c>
      <c r="B211" s="76">
        <f t="shared" si="13"/>
        <v>6090</v>
      </c>
      <c r="C211" s="179">
        <f t="shared" si="15"/>
        <v>9.0749814230288536E-2</v>
      </c>
    </row>
    <row r="212" spans="1:3" ht="14.25">
      <c r="A212" s="26">
        <f t="shared" si="14"/>
        <v>204</v>
      </c>
      <c r="B212" s="76">
        <f t="shared" si="13"/>
        <v>6120</v>
      </c>
      <c r="C212" s="179">
        <f t="shared" si="15"/>
        <v>9.078676267508369E-2</v>
      </c>
    </row>
    <row r="213" spans="1:3" ht="14.25">
      <c r="A213" s="26">
        <f t="shared" si="14"/>
        <v>205</v>
      </c>
      <c r="B213" s="76">
        <f t="shared" si="13"/>
        <v>6150</v>
      </c>
      <c r="C213" s="179">
        <f t="shared" si="15"/>
        <v>9.0823711119878844E-2</v>
      </c>
    </row>
    <row r="214" spans="1:3" ht="14.25">
      <c r="A214" s="26">
        <f t="shared" si="14"/>
        <v>206</v>
      </c>
      <c r="B214" s="76">
        <f t="shared" si="13"/>
        <v>6180</v>
      </c>
      <c r="C214" s="179">
        <f t="shared" si="15"/>
        <v>9.0860659564673998E-2</v>
      </c>
    </row>
    <row r="215" spans="1:3" ht="14.25">
      <c r="A215" s="26">
        <f t="shared" si="14"/>
        <v>207</v>
      </c>
      <c r="B215" s="76">
        <f t="shared" si="13"/>
        <v>6210</v>
      </c>
      <c r="C215" s="179">
        <f t="shared" si="15"/>
        <v>9.0897608009469152E-2</v>
      </c>
    </row>
    <row r="216" spans="1:3" ht="14.25">
      <c r="A216" s="26">
        <f t="shared" si="14"/>
        <v>208</v>
      </c>
      <c r="B216" s="76">
        <f t="shared" si="13"/>
        <v>6240</v>
      </c>
      <c r="C216" s="179">
        <f t="shared" si="15"/>
        <v>9.0934556454264306E-2</v>
      </c>
    </row>
    <row r="217" spans="1:3" ht="14.25">
      <c r="A217" s="26">
        <f t="shared" si="14"/>
        <v>209</v>
      </c>
      <c r="B217" s="76">
        <f t="shared" si="13"/>
        <v>6270</v>
      </c>
      <c r="C217" s="179">
        <f t="shared" si="15"/>
        <v>9.097150489905946E-2</v>
      </c>
    </row>
    <row r="218" spans="1:3" ht="14.25">
      <c r="A218" s="26">
        <f t="shared" si="14"/>
        <v>210</v>
      </c>
      <c r="B218" s="76">
        <f t="shared" si="13"/>
        <v>6300</v>
      </c>
      <c r="C218" s="179">
        <f t="shared" si="15"/>
        <v>9.1008453343854614E-2</v>
      </c>
    </row>
    <row r="219" spans="1:3" ht="14.25">
      <c r="A219" s="26">
        <f t="shared" si="14"/>
        <v>211</v>
      </c>
      <c r="B219" s="76">
        <f t="shared" si="13"/>
        <v>6330</v>
      </c>
      <c r="C219" s="179">
        <f t="shared" si="15"/>
        <v>9.1045401788649769E-2</v>
      </c>
    </row>
    <row r="220" spans="1:3" ht="14.25">
      <c r="A220" s="26">
        <f t="shared" si="14"/>
        <v>212</v>
      </c>
      <c r="B220" s="76">
        <f t="shared" si="13"/>
        <v>6360</v>
      </c>
      <c r="C220" s="179">
        <f t="shared" si="15"/>
        <v>9.1082350233444923E-2</v>
      </c>
    </row>
    <row r="221" spans="1:3" ht="14.25">
      <c r="A221" s="26">
        <f t="shared" si="14"/>
        <v>213</v>
      </c>
      <c r="B221" s="76">
        <f t="shared" si="13"/>
        <v>6390</v>
      </c>
      <c r="C221" s="179">
        <f t="shared" si="15"/>
        <v>9.1119298678240077E-2</v>
      </c>
    </row>
    <row r="222" spans="1:3" ht="14.25">
      <c r="A222" s="26">
        <f t="shared" si="14"/>
        <v>214</v>
      </c>
      <c r="B222" s="76">
        <f t="shared" si="13"/>
        <v>6420</v>
      </c>
      <c r="C222" s="179">
        <f t="shared" si="15"/>
        <v>9.1156247123035231E-2</v>
      </c>
    </row>
    <row r="223" spans="1:3" ht="14.25">
      <c r="A223" s="26">
        <f t="shared" si="14"/>
        <v>215</v>
      </c>
      <c r="B223" s="76">
        <f t="shared" si="13"/>
        <v>6450</v>
      </c>
      <c r="C223" s="179">
        <f t="shared" si="15"/>
        <v>9.1193195567830385E-2</v>
      </c>
    </row>
    <row r="224" spans="1:3" ht="14.25">
      <c r="A224" s="26">
        <f t="shared" si="14"/>
        <v>216</v>
      </c>
      <c r="B224" s="76">
        <f t="shared" si="13"/>
        <v>6480</v>
      </c>
      <c r="C224" s="179">
        <f t="shared" si="15"/>
        <v>9.1230144012625539E-2</v>
      </c>
    </row>
    <row r="225" spans="1:3" ht="14.25">
      <c r="A225" s="26">
        <f t="shared" si="14"/>
        <v>217</v>
      </c>
      <c r="B225" s="76">
        <f t="shared" si="13"/>
        <v>6510</v>
      </c>
      <c r="C225" s="179">
        <f t="shared" si="15"/>
        <v>9.1267092457420693E-2</v>
      </c>
    </row>
    <row r="226" spans="1:3" ht="14.25">
      <c r="A226" s="26">
        <f t="shared" si="14"/>
        <v>218</v>
      </c>
      <c r="B226" s="76">
        <f t="shared" si="13"/>
        <v>6540</v>
      </c>
      <c r="C226" s="179">
        <f t="shared" si="15"/>
        <v>9.1304040902215847E-2</v>
      </c>
    </row>
    <row r="227" spans="1:3" ht="14.25">
      <c r="A227" s="26">
        <f t="shared" si="14"/>
        <v>219</v>
      </c>
      <c r="B227" s="76">
        <f t="shared" si="13"/>
        <v>6570</v>
      </c>
      <c r="C227" s="179">
        <f t="shared" si="15"/>
        <v>9.1340989347011001E-2</v>
      </c>
    </row>
    <row r="228" spans="1:3" ht="14.25">
      <c r="A228" s="26">
        <f t="shared" si="14"/>
        <v>220</v>
      </c>
      <c r="B228" s="76">
        <f t="shared" si="13"/>
        <v>6600</v>
      </c>
      <c r="C228" s="179">
        <f t="shared" si="15"/>
        <v>9.1377937791806155E-2</v>
      </c>
    </row>
    <row r="229" spans="1:3" ht="14.25">
      <c r="A229" s="26">
        <f t="shared" si="14"/>
        <v>221</v>
      </c>
      <c r="B229" s="76">
        <f t="shared" si="13"/>
        <v>6630</v>
      </c>
      <c r="C229" s="179">
        <f t="shared" si="15"/>
        <v>9.1414886236601309E-2</v>
      </c>
    </row>
    <row r="230" spans="1:3" ht="14.25">
      <c r="A230" s="26">
        <f t="shared" si="14"/>
        <v>222</v>
      </c>
      <c r="B230" s="76">
        <f t="shared" si="13"/>
        <v>6660</v>
      </c>
      <c r="C230" s="179">
        <f t="shared" si="15"/>
        <v>9.1451834681396463E-2</v>
      </c>
    </row>
    <row r="231" spans="1:3" ht="14.25">
      <c r="A231" s="26">
        <f t="shared" si="14"/>
        <v>223</v>
      </c>
      <c r="B231" s="76">
        <f t="shared" si="13"/>
        <v>6690</v>
      </c>
      <c r="C231" s="179">
        <f t="shared" si="15"/>
        <v>9.1488783126191617E-2</v>
      </c>
    </row>
    <row r="232" spans="1:3" ht="14.25">
      <c r="A232" s="26">
        <f t="shared" si="14"/>
        <v>224</v>
      </c>
      <c r="B232" s="76">
        <f t="shared" si="13"/>
        <v>6720</v>
      </c>
      <c r="C232" s="179">
        <f t="shared" si="15"/>
        <v>9.1525731570986771E-2</v>
      </c>
    </row>
    <row r="233" spans="1:3" ht="14.25">
      <c r="A233" s="26">
        <f t="shared" si="14"/>
        <v>225</v>
      </c>
      <c r="B233" s="76">
        <f t="shared" si="13"/>
        <v>6750</v>
      </c>
      <c r="C233" s="179">
        <f t="shared" si="15"/>
        <v>9.1562680015781925E-2</v>
      </c>
    </row>
    <row r="234" spans="1:3" ht="14.25">
      <c r="A234" s="26">
        <f t="shared" si="14"/>
        <v>226</v>
      </c>
      <c r="B234" s="76">
        <f t="shared" si="13"/>
        <v>6780</v>
      </c>
      <c r="C234" s="179">
        <f t="shared" si="15"/>
        <v>9.1599628460577079E-2</v>
      </c>
    </row>
    <row r="235" spans="1:3" ht="14.25">
      <c r="A235" s="26">
        <f t="shared" si="14"/>
        <v>227</v>
      </c>
      <c r="B235" s="76">
        <f t="shared" si="13"/>
        <v>6810</v>
      </c>
      <c r="C235" s="179">
        <f t="shared" si="15"/>
        <v>9.1636576905372233E-2</v>
      </c>
    </row>
    <row r="236" spans="1:3" ht="14.25">
      <c r="A236" s="26">
        <f t="shared" si="14"/>
        <v>228</v>
      </c>
      <c r="B236" s="76">
        <f t="shared" si="13"/>
        <v>6840</v>
      </c>
      <c r="C236" s="179">
        <f t="shared" si="15"/>
        <v>9.1673525350167387E-2</v>
      </c>
    </row>
    <row r="237" spans="1:3" ht="14.25">
      <c r="A237" s="26">
        <f t="shared" si="14"/>
        <v>229</v>
      </c>
      <c r="B237" s="76">
        <f t="shared" si="13"/>
        <v>6870</v>
      </c>
      <c r="C237" s="179">
        <f t="shared" si="15"/>
        <v>9.1710473794962541E-2</v>
      </c>
    </row>
    <row r="238" spans="1:3" ht="14.25">
      <c r="A238" s="26">
        <f t="shared" si="14"/>
        <v>230</v>
      </c>
      <c r="B238" s="76">
        <f t="shared" si="13"/>
        <v>6900</v>
      </c>
      <c r="C238" s="179">
        <f t="shared" si="15"/>
        <v>9.1747422239757695E-2</v>
      </c>
    </row>
    <row r="239" spans="1:3" ht="14.25">
      <c r="A239" s="26">
        <f t="shared" si="14"/>
        <v>231</v>
      </c>
      <c r="B239" s="76">
        <f t="shared" si="13"/>
        <v>6930</v>
      </c>
      <c r="C239" s="179">
        <f t="shared" si="15"/>
        <v>9.1784370684552849E-2</v>
      </c>
    </row>
    <row r="240" spans="1:3" ht="14.25">
      <c r="A240" s="26">
        <f t="shared" si="14"/>
        <v>232</v>
      </c>
      <c r="B240" s="76">
        <f t="shared" si="13"/>
        <v>6960</v>
      </c>
      <c r="C240" s="179">
        <f t="shared" si="15"/>
        <v>9.1821319129348003E-2</v>
      </c>
    </row>
    <row r="241" spans="1:3" ht="14.25">
      <c r="A241" s="26">
        <f t="shared" si="14"/>
        <v>233</v>
      </c>
      <c r="B241" s="76">
        <f t="shared" si="13"/>
        <v>6990</v>
      </c>
      <c r="C241" s="179">
        <f t="shared" si="15"/>
        <v>9.1858267574143157E-2</v>
      </c>
    </row>
    <row r="242" spans="1:3" ht="14.25">
      <c r="A242" s="26">
        <f t="shared" si="14"/>
        <v>234</v>
      </c>
      <c r="B242" s="76">
        <f t="shared" si="13"/>
        <v>7020</v>
      </c>
      <c r="C242" s="179">
        <f t="shared" si="15"/>
        <v>9.1895216018938311E-2</v>
      </c>
    </row>
    <row r="243" spans="1:3" ht="14.25">
      <c r="A243" s="26">
        <f t="shared" si="14"/>
        <v>235</v>
      </c>
      <c r="B243" s="76">
        <f t="shared" si="13"/>
        <v>7050</v>
      </c>
      <c r="C243" s="179">
        <f t="shared" si="15"/>
        <v>9.1932164463733465E-2</v>
      </c>
    </row>
    <row r="244" spans="1:3" ht="14.25">
      <c r="A244" s="26">
        <f t="shared" si="14"/>
        <v>236</v>
      </c>
      <c r="B244" s="76">
        <f t="shared" si="13"/>
        <v>7080</v>
      </c>
      <c r="C244" s="179">
        <f t="shared" si="15"/>
        <v>9.1969112908528619E-2</v>
      </c>
    </row>
    <row r="245" spans="1:3" ht="14.25">
      <c r="A245" s="26">
        <f t="shared" si="14"/>
        <v>237</v>
      </c>
      <c r="B245" s="76">
        <f t="shared" si="13"/>
        <v>7110</v>
      </c>
      <c r="C245" s="179">
        <f t="shared" si="15"/>
        <v>9.2006061353323773E-2</v>
      </c>
    </row>
    <row r="246" spans="1:3" ht="14.25">
      <c r="A246" s="26">
        <f t="shared" si="14"/>
        <v>238</v>
      </c>
      <c r="B246" s="76">
        <f t="shared" si="13"/>
        <v>7140</v>
      </c>
      <c r="C246" s="179">
        <f t="shared" si="15"/>
        <v>9.2043009798118927E-2</v>
      </c>
    </row>
    <row r="247" spans="1:3" ht="14.25">
      <c r="A247" s="26">
        <f t="shared" si="14"/>
        <v>239</v>
      </c>
      <c r="B247" s="76">
        <f t="shared" si="13"/>
        <v>7170</v>
      </c>
      <c r="C247" s="179">
        <f t="shared" si="15"/>
        <v>9.2079958242914081E-2</v>
      </c>
    </row>
    <row r="248" spans="1:3">
      <c r="A248" s="325">
        <f t="shared" si="14"/>
        <v>240</v>
      </c>
      <c r="B248" s="328">
        <f t="shared" si="13"/>
        <v>7200</v>
      </c>
      <c r="C248" s="326">
        <f>+Q10</f>
        <v>9.211690668770961E-2</v>
      </c>
    </row>
    <row r="249" spans="1:3" ht="14.25">
      <c r="A249" s="26">
        <f t="shared" si="14"/>
        <v>241</v>
      </c>
      <c r="B249" s="76">
        <f t="shared" si="13"/>
        <v>7230</v>
      </c>
      <c r="C249" s="179">
        <f>+C248+($C$308-$C$248)/($A$308-$A$248)</f>
        <v>9.2107447885842048E-2</v>
      </c>
    </row>
    <row r="250" spans="1:3" ht="14.25">
      <c r="A250" s="26">
        <f t="shared" si="14"/>
        <v>242</v>
      </c>
      <c r="B250" s="76">
        <f t="shared" si="13"/>
        <v>7260</v>
      </c>
      <c r="C250" s="179">
        <f>+C249+($C$308-$C$248)/($A$308-$A$248)</f>
        <v>9.2097989083974485E-2</v>
      </c>
    </row>
    <row r="251" spans="1:3" ht="14.25">
      <c r="A251" s="26">
        <f t="shared" si="14"/>
        <v>243</v>
      </c>
      <c r="B251" s="76">
        <f t="shared" si="13"/>
        <v>7290</v>
      </c>
      <c r="C251" s="179">
        <f t="shared" ref="C251:C306" si="16">+C250+($C$308-$C$248)/($A$308-$A$248)</f>
        <v>9.2088530282106923E-2</v>
      </c>
    </row>
    <row r="252" spans="1:3" ht="14.25">
      <c r="A252" s="26">
        <f t="shared" si="14"/>
        <v>244</v>
      </c>
      <c r="B252" s="76">
        <f t="shared" si="13"/>
        <v>7320</v>
      </c>
      <c r="C252" s="179">
        <f t="shared" si="16"/>
        <v>9.2079071480239361E-2</v>
      </c>
    </row>
    <row r="253" spans="1:3" ht="14.25">
      <c r="A253" s="26">
        <f t="shared" si="14"/>
        <v>245</v>
      </c>
      <c r="B253" s="76">
        <f t="shared" ref="B253:B307" si="17">+A253*30</f>
        <v>7350</v>
      </c>
      <c r="C253" s="179">
        <f t="shared" si="16"/>
        <v>9.2069612678371798E-2</v>
      </c>
    </row>
    <row r="254" spans="1:3" ht="14.25">
      <c r="A254" s="26">
        <f t="shared" ref="A254:A266" si="18">+A253+1</f>
        <v>246</v>
      </c>
      <c r="B254" s="76">
        <f t="shared" si="17"/>
        <v>7380</v>
      </c>
      <c r="C254" s="179">
        <f t="shared" si="16"/>
        <v>9.2060153876504236E-2</v>
      </c>
    </row>
    <row r="255" spans="1:3" ht="14.25">
      <c r="A255" s="26">
        <f t="shared" si="18"/>
        <v>247</v>
      </c>
      <c r="B255" s="76">
        <f t="shared" si="17"/>
        <v>7410</v>
      </c>
      <c r="C255" s="179">
        <f t="shared" si="16"/>
        <v>9.2050695074636674E-2</v>
      </c>
    </row>
    <row r="256" spans="1:3" ht="14.25">
      <c r="A256" s="26">
        <f t="shared" si="18"/>
        <v>248</v>
      </c>
      <c r="B256" s="76">
        <f t="shared" si="17"/>
        <v>7440</v>
      </c>
      <c r="C256" s="179">
        <f t="shared" si="16"/>
        <v>9.2041236272769111E-2</v>
      </c>
    </row>
    <row r="257" spans="1:3" ht="14.25">
      <c r="A257" s="26">
        <f t="shared" si="18"/>
        <v>249</v>
      </c>
      <c r="B257" s="76">
        <f t="shared" si="17"/>
        <v>7470</v>
      </c>
      <c r="C257" s="179">
        <f t="shared" si="16"/>
        <v>9.2031777470901549E-2</v>
      </c>
    </row>
    <row r="258" spans="1:3" ht="14.25">
      <c r="A258" s="26">
        <f t="shared" si="18"/>
        <v>250</v>
      </c>
      <c r="B258" s="76">
        <f t="shared" si="17"/>
        <v>7500</v>
      </c>
      <c r="C258" s="179">
        <f t="shared" si="16"/>
        <v>9.2022318669033987E-2</v>
      </c>
    </row>
    <row r="259" spans="1:3" ht="14.25">
      <c r="A259" s="26">
        <f t="shared" si="18"/>
        <v>251</v>
      </c>
      <c r="B259" s="76">
        <f t="shared" si="17"/>
        <v>7530</v>
      </c>
      <c r="C259" s="179">
        <f t="shared" si="16"/>
        <v>9.2012859867166424E-2</v>
      </c>
    </row>
    <row r="260" spans="1:3" ht="14.25">
      <c r="A260" s="26">
        <f t="shared" si="18"/>
        <v>252</v>
      </c>
      <c r="B260" s="76">
        <f t="shared" si="17"/>
        <v>7560</v>
      </c>
      <c r="C260" s="179">
        <f t="shared" si="16"/>
        <v>9.2003401065298862E-2</v>
      </c>
    </row>
    <row r="261" spans="1:3" ht="14.25">
      <c r="A261" s="26">
        <f t="shared" si="18"/>
        <v>253</v>
      </c>
      <c r="B261" s="76">
        <f t="shared" si="17"/>
        <v>7590</v>
      </c>
      <c r="C261" s="179">
        <f t="shared" si="16"/>
        <v>9.19939422634313E-2</v>
      </c>
    </row>
    <row r="262" spans="1:3" ht="14.25">
      <c r="A262" s="26">
        <f t="shared" si="18"/>
        <v>254</v>
      </c>
      <c r="B262" s="76">
        <f t="shared" si="17"/>
        <v>7620</v>
      </c>
      <c r="C262" s="179">
        <f t="shared" si="16"/>
        <v>9.1984483461563737E-2</v>
      </c>
    </row>
    <row r="263" spans="1:3" ht="14.25">
      <c r="A263" s="26">
        <f t="shared" si="18"/>
        <v>255</v>
      </c>
      <c r="B263" s="76">
        <f t="shared" si="17"/>
        <v>7650</v>
      </c>
      <c r="C263" s="179">
        <f t="shared" si="16"/>
        <v>9.1975024659696175E-2</v>
      </c>
    </row>
    <row r="264" spans="1:3" ht="14.25">
      <c r="A264" s="26">
        <f t="shared" si="18"/>
        <v>256</v>
      </c>
      <c r="B264" s="76">
        <f t="shared" si="17"/>
        <v>7680</v>
      </c>
      <c r="C264" s="179">
        <f t="shared" si="16"/>
        <v>9.1965565857828613E-2</v>
      </c>
    </row>
    <row r="265" spans="1:3" ht="14.25">
      <c r="A265" s="26">
        <f t="shared" si="18"/>
        <v>257</v>
      </c>
      <c r="B265" s="76">
        <f t="shared" si="17"/>
        <v>7710</v>
      </c>
      <c r="C265" s="179">
        <f t="shared" si="16"/>
        <v>9.1956107055961051E-2</v>
      </c>
    </row>
    <row r="266" spans="1:3" ht="14.25">
      <c r="A266" s="26">
        <f t="shared" si="18"/>
        <v>258</v>
      </c>
      <c r="B266" s="76">
        <f t="shared" si="17"/>
        <v>7740</v>
      </c>
      <c r="C266" s="179">
        <f t="shared" si="16"/>
        <v>9.1946648254093488E-2</v>
      </c>
    </row>
    <row r="267" spans="1:3" ht="14.25">
      <c r="A267" s="26">
        <f>+A266+1</f>
        <v>259</v>
      </c>
      <c r="B267" s="76">
        <f t="shared" si="17"/>
        <v>7770</v>
      </c>
      <c r="C267" s="179">
        <f t="shared" si="16"/>
        <v>9.1937189452225926E-2</v>
      </c>
    </row>
    <row r="268" spans="1:3" ht="14.25">
      <c r="A268" s="26">
        <f t="shared" ref="A268:A308" si="19">+A267+1</f>
        <v>260</v>
      </c>
      <c r="B268" s="76">
        <f t="shared" si="17"/>
        <v>7800</v>
      </c>
      <c r="C268" s="179">
        <f t="shared" si="16"/>
        <v>9.1927730650358364E-2</v>
      </c>
    </row>
    <row r="269" spans="1:3" ht="14.25">
      <c r="A269" s="26">
        <f t="shared" si="19"/>
        <v>261</v>
      </c>
      <c r="B269" s="76">
        <f t="shared" si="17"/>
        <v>7830</v>
      </c>
      <c r="C269" s="179">
        <f t="shared" si="16"/>
        <v>9.1918271848490801E-2</v>
      </c>
    </row>
    <row r="270" spans="1:3" ht="14.25">
      <c r="A270" s="26">
        <f t="shared" si="19"/>
        <v>262</v>
      </c>
      <c r="B270" s="76">
        <f t="shared" si="17"/>
        <v>7860</v>
      </c>
      <c r="C270" s="179">
        <f t="shared" si="16"/>
        <v>9.1908813046623239E-2</v>
      </c>
    </row>
    <row r="271" spans="1:3" ht="14.25">
      <c r="A271" s="26">
        <f t="shared" si="19"/>
        <v>263</v>
      </c>
      <c r="B271" s="76">
        <f t="shared" si="17"/>
        <v>7890</v>
      </c>
      <c r="C271" s="179">
        <f t="shared" si="16"/>
        <v>9.1899354244755677E-2</v>
      </c>
    </row>
    <row r="272" spans="1:3" ht="14.25">
      <c r="A272" s="26">
        <f t="shared" si="19"/>
        <v>264</v>
      </c>
      <c r="B272" s="76">
        <f t="shared" si="17"/>
        <v>7920</v>
      </c>
      <c r="C272" s="179">
        <f t="shared" si="16"/>
        <v>9.1889895442888114E-2</v>
      </c>
    </row>
    <row r="273" spans="1:3" ht="14.25">
      <c r="A273" s="26">
        <f t="shared" si="19"/>
        <v>265</v>
      </c>
      <c r="B273" s="76">
        <f t="shared" si="17"/>
        <v>7950</v>
      </c>
      <c r="C273" s="179">
        <f t="shared" si="16"/>
        <v>9.1880436641020552E-2</v>
      </c>
    </row>
    <row r="274" spans="1:3" ht="14.25">
      <c r="A274" s="26">
        <f t="shared" si="19"/>
        <v>266</v>
      </c>
      <c r="B274" s="76">
        <f t="shared" si="17"/>
        <v>7980</v>
      </c>
      <c r="C274" s="179">
        <f t="shared" si="16"/>
        <v>9.187097783915299E-2</v>
      </c>
    </row>
    <row r="275" spans="1:3" ht="14.25">
      <c r="A275" s="26">
        <f t="shared" si="19"/>
        <v>267</v>
      </c>
      <c r="B275" s="76">
        <f t="shared" si="17"/>
        <v>8010</v>
      </c>
      <c r="C275" s="179">
        <f t="shared" si="16"/>
        <v>9.1861519037285427E-2</v>
      </c>
    </row>
    <row r="276" spans="1:3" ht="14.25">
      <c r="A276" s="26">
        <f t="shared" si="19"/>
        <v>268</v>
      </c>
      <c r="B276" s="76">
        <f t="shared" si="17"/>
        <v>8040</v>
      </c>
      <c r="C276" s="179">
        <f t="shared" si="16"/>
        <v>9.1852060235417865E-2</v>
      </c>
    </row>
    <row r="277" spans="1:3" ht="14.25">
      <c r="A277" s="26">
        <f t="shared" si="19"/>
        <v>269</v>
      </c>
      <c r="B277" s="76">
        <f t="shared" si="17"/>
        <v>8070</v>
      </c>
      <c r="C277" s="179">
        <f t="shared" si="16"/>
        <v>9.1842601433550303E-2</v>
      </c>
    </row>
    <row r="278" spans="1:3" ht="14.25">
      <c r="A278" s="26">
        <f t="shared" si="19"/>
        <v>270</v>
      </c>
      <c r="B278" s="76">
        <f t="shared" si="17"/>
        <v>8100</v>
      </c>
      <c r="C278" s="179">
        <f t="shared" si="16"/>
        <v>9.183314263168274E-2</v>
      </c>
    </row>
    <row r="279" spans="1:3" ht="14.25">
      <c r="A279" s="26">
        <f t="shared" si="19"/>
        <v>271</v>
      </c>
      <c r="B279" s="76">
        <f t="shared" si="17"/>
        <v>8130</v>
      </c>
      <c r="C279" s="179">
        <f t="shared" si="16"/>
        <v>9.1823683829815178E-2</v>
      </c>
    </row>
    <row r="280" spans="1:3" ht="14.25">
      <c r="A280" s="26">
        <f t="shared" si="19"/>
        <v>272</v>
      </c>
      <c r="B280" s="76">
        <f t="shared" si="17"/>
        <v>8160</v>
      </c>
      <c r="C280" s="179">
        <f t="shared" si="16"/>
        <v>9.1814225027947616E-2</v>
      </c>
    </row>
    <row r="281" spans="1:3" ht="14.25">
      <c r="A281" s="26">
        <f t="shared" si="19"/>
        <v>273</v>
      </c>
      <c r="B281" s="76">
        <f t="shared" si="17"/>
        <v>8190</v>
      </c>
      <c r="C281" s="179">
        <f t="shared" si="16"/>
        <v>9.1804766226080053E-2</v>
      </c>
    </row>
    <row r="282" spans="1:3" ht="14.25">
      <c r="A282" s="26">
        <f t="shared" si="19"/>
        <v>274</v>
      </c>
      <c r="B282" s="76">
        <f t="shared" si="17"/>
        <v>8220</v>
      </c>
      <c r="C282" s="179">
        <f t="shared" si="16"/>
        <v>9.1795307424212491E-2</v>
      </c>
    </row>
    <row r="283" spans="1:3" ht="14.25">
      <c r="A283" s="26">
        <f t="shared" si="19"/>
        <v>275</v>
      </c>
      <c r="B283" s="76">
        <f t="shared" si="17"/>
        <v>8250</v>
      </c>
      <c r="C283" s="179">
        <f t="shared" si="16"/>
        <v>9.1785848622344929E-2</v>
      </c>
    </row>
    <row r="284" spans="1:3" ht="14.25">
      <c r="A284" s="26">
        <f t="shared" si="19"/>
        <v>276</v>
      </c>
      <c r="B284" s="76">
        <f t="shared" si="17"/>
        <v>8280</v>
      </c>
      <c r="C284" s="179">
        <f t="shared" si="16"/>
        <v>9.1776389820477366E-2</v>
      </c>
    </row>
    <row r="285" spans="1:3" ht="14.25">
      <c r="A285" s="26">
        <f t="shared" si="19"/>
        <v>277</v>
      </c>
      <c r="B285" s="76">
        <f t="shared" si="17"/>
        <v>8310</v>
      </c>
      <c r="C285" s="179">
        <f t="shared" si="16"/>
        <v>9.1766931018609804E-2</v>
      </c>
    </row>
    <row r="286" spans="1:3" ht="14.25">
      <c r="A286" s="26">
        <f t="shared" si="19"/>
        <v>278</v>
      </c>
      <c r="B286" s="76">
        <f t="shared" si="17"/>
        <v>8340</v>
      </c>
      <c r="C286" s="179">
        <f t="shared" si="16"/>
        <v>9.1757472216742242E-2</v>
      </c>
    </row>
    <row r="287" spans="1:3" ht="14.25">
      <c r="A287" s="26">
        <f t="shared" si="19"/>
        <v>279</v>
      </c>
      <c r="B287" s="76">
        <f t="shared" si="17"/>
        <v>8370</v>
      </c>
      <c r="C287" s="179">
        <f t="shared" si="16"/>
        <v>9.174801341487468E-2</v>
      </c>
    </row>
    <row r="288" spans="1:3" ht="14.25">
      <c r="A288" s="26">
        <f t="shared" si="19"/>
        <v>280</v>
      </c>
      <c r="B288" s="76">
        <f t="shared" si="17"/>
        <v>8400</v>
      </c>
      <c r="C288" s="179">
        <f t="shared" si="16"/>
        <v>9.1738554613007117E-2</v>
      </c>
    </row>
    <row r="289" spans="1:3" ht="14.25">
      <c r="A289" s="26">
        <f t="shared" si="19"/>
        <v>281</v>
      </c>
      <c r="B289" s="76">
        <f t="shared" si="17"/>
        <v>8430</v>
      </c>
      <c r="C289" s="179">
        <f t="shared" si="16"/>
        <v>9.1729095811139555E-2</v>
      </c>
    </row>
    <row r="290" spans="1:3" ht="14.25">
      <c r="A290" s="26">
        <f t="shared" si="19"/>
        <v>282</v>
      </c>
      <c r="B290" s="76">
        <f t="shared" si="17"/>
        <v>8460</v>
      </c>
      <c r="C290" s="179">
        <f t="shared" si="16"/>
        <v>9.1719637009271993E-2</v>
      </c>
    </row>
    <row r="291" spans="1:3" ht="14.25">
      <c r="A291" s="26">
        <f t="shared" si="19"/>
        <v>283</v>
      </c>
      <c r="B291" s="76">
        <f t="shared" si="17"/>
        <v>8490</v>
      </c>
      <c r="C291" s="179">
        <f t="shared" si="16"/>
        <v>9.171017820740443E-2</v>
      </c>
    </row>
    <row r="292" spans="1:3" ht="14.25">
      <c r="A292" s="26">
        <f t="shared" si="19"/>
        <v>284</v>
      </c>
      <c r="B292" s="76">
        <f t="shared" si="17"/>
        <v>8520</v>
      </c>
      <c r="C292" s="179">
        <f t="shared" si="16"/>
        <v>9.1700719405536868E-2</v>
      </c>
    </row>
    <row r="293" spans="1:3" ht="14.25">
      <c r="A293" s="26">
        <f t="shared" si="19"/>
        <v>285</v>
      </c>
      <c r="B293" s="76">
        <f t="shared" si="17"/>
        <v>8550</v>
      </c>
      <c r="C293" s="179">
        <f t="shared" si="16"/>
        <v>9.1691260603669306E-2</v>
      </c>
    </row>
    <row r="294" spans="1:3" ht="14.25">
      <c r="A294" s="26">
        <f t="shared" si="19"/>
        <v>286</v>
      </c>
      <c r="B294" s="76">
        <f t="shared" si="17"/>
        <v>8580</v>
      </c>
      <c r="C294" s="179">
        <f t="shared" si="16"/>
        <v>9.1681801801801743E-2</v>
      </c>
    </row>
    <row r="295" spans="1:3" ht="14.25">
      <c r="A295" s="26">
        <f t="shared" si="19"/>
        <v>287</v>
      </c>
      <c r="B295" s="76">
        <f t="shared" si="17"/>
        <v>8610</v>
      </c>
      <c r="C295" s="179">
        <f t="shared" si="16"/>
        <v>9.1672342999934181E-2</v>
      </c>
    </row>
    <row r="296" spans="1:3" ht="14.25">
      <c r="A296" s="26">
        <f t="shared" si="19"/>
        <v>288</v>
      </c>
      <c r="B296" s="76">
        <f t="shared" si="17"/>
        <v>8640</v>
      </c>
      <c r="C296" s="179">
        <f t="shared" si="16"/>
        <v>9.1662884198066619E-2</v>
      </c>
    </row>
    <row r="297" spans="1:3" ht="14.25">
      <c r="A297" s="26">
        <f t="shared" si="19"/>
        <v>289</v>
      </c>
      <c r="B297" s="76">
        <f t="shared" si="17"/>
        <v>8670</v>
      </c>
      <c r="C297" s="179">
        <f t="shared" si="16"/>
        <v>9.1653425396199056E-2</v>
      </c>
    </row>
    <row r="298" spans="1:3" ht="14.25">
      <c r="A298" s="26">
        <f t="shared" si="19"/>
        <v>290</v>
      </c>
      <c r="B298" s="76">
        <f t="shared" si="17"/>
        <v>8700</v>
      </c>
      <c r="C298" s="179">
        <f t="shared" si="16"/>
        <v>9.1643966594331494E-2</v>
      </c>
    </row>
    <row r="299" spans="1:3" ht="14.25">
      <c r="A299" s="26">
        <f t="shared" si="19"/>
        <v>291</v>
      </c>
      <c r="B299" s="76">
        <f t="shared" si="17"/>
        <v>8730</v>
      </c>
      <c r="C299" s="179">
        <f t="shared" si="16"/>
        <v>9.1634507792463932E-2</v>
      </c>
    </row>
    <row r="300" spans="1:3" ht="14.25">
      <c r="A300" s="26">
        <f t="shared" si="19"/>
        <v>292</v>
      </c>
      <c r="B300" s="76">
        <f t="shared" si="17"/>
        <v>8760</v>
      </c>
      <c r="C300" s="179">
        <f t="shared" si="16"/>
        <v>9.1625048990596369E-2</v>
      </c>
    </row>
    <row r="301" spans="1:3" ht="14.25">
      <c r="A301" s="26">
        <f t="shared" si="19"/>
        <v>293</v>
      </c>
      <c r="B301" s="76">
        <f t="shared" si="17"/>
        <v>8790</v>
      </c>
      <c r="C301" s="179">
        <f t="shared" si="16"/>
        <v>9.1615590188728807E-2</v>
      </c>
    </row>
    <row r="302" spans="1:3" ht="14.25">
      <c r="A302" s="26">
        <f t="shared" si="19"/>
        <v>294</v>
      </c>
      <c r="B302" s="76">
        <f t="shared" si="17"/>
        <v>8820</v>
      </c>
      <c r="C302" s="179">
        <f t="shared" si="16"/>
        <v>9.1606131386861245E-2</v>
      </c>
    </row>
    <row r="303" spans="1:3" ht="14.25">
      <c r="A303" s="26">
        <f t="shared" si="19"/>
        <v>295</v>
      </c>
      <c r="B303" s="76">
        <f t="shared" si="17"/>
        <v>8850</v>
      </c>
      <c r="C303" s="179">
        <f t="shared" si="16"/>
        <v>9.1596672584993682E-2</v>
      </c>
    </row>
    <row r="304" spans="1:3" ht="14.25">
      <c r="A304" s="26">
        <f t="shared" si="19"/>
        <v>296</v>
      </c>
      <c r="B304" s="76">
        <f t="shared" si="17"/>
        <v>8880</v>
      </c>
      <c r="C304" s="179">
        <f t="shared" si="16"/>
        <v>9.158721378312612E-2</v>
      </c>
    </row>
    <row r="305" spans="1:3" ht="14.25">
      <c r="A305" s="26">
        <f t="shared" si="19"/>
        <v>297</v>
      </c>
      <c r="B305" s="76">
        <f t="shared" si="17"/>
        <v>8910</v>
      </c>
      <c r="C305" s="179">
        <f t="shared" si="16"/>
        <v>9.1577754981258558E-2</v>
      </c>
    </row>
    <row r="306" spans="1:3" ht="14.25">
      <c r="A306" s="26">
        <f t="shared" si="19"/>
        <v>298</v>
      </c>
      <c r="B306" s="76">
        <f t="shared" si="17"/>
        <v>8940</v>
      </c>
      <c r="C306" s="179">
        <f t="shared" si="16"/>
        <v>9.1568296179390996E-2</v>
      </c>
    </row>
    <row r="307" spans="1:3" ht="14.25">
      <c r="A307" s="26">
        <f t="shared" si="19"/>
        <v>299</v>
      </c>
      <c r="B307" s="76">
        <f t="shared" si="17"/>
        <v>8970</v>
      </c>
      <c r="C307" s="179">
        <f>+C306+($C$308-$C$248)/($A$308-$A$248)</f>
        <v>9.1558837377523433E-2</v>
      </c>
    </row>
    <row r="308" spans="1:3">
      <c r="A308" s="325">
        <f t="shared" si="19"/>
        <v>300</v>
      </c>
      <c r="B308" s="185">
        <f>+A308*30</f>
        <v>9000</v>
      </c>
      <c r="C308" s="326">
        <f>+R10</f>
        <v>9.1549378575655954E-2</v>
      </c>
    </row>
  </sheetData>
  <mergeCells count="1">
    <mergeCell ref="B7:C7"/>
  </mergeCells>
  <phoneticPr fontId="57" type="noConversion"/>
  <hyperlinks>
    <hyperlink ref="M2" location="Indice!A1" display="Indice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74"/>
  <sheetViews>
    <sheetView workbookViewId="0"/>
  </sheetViews>
  <sheetFormatPr baseColWidth="10" defaultColWidth="10.625" defaultRowHeight="12.75"/>
  <cols>
    <col min="1" max="16384" width="10.625" style="26"/>
  </cols>
  <sheetData>
    <row r="1" spans="1:30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s="3" customFormat="1" ht="24" customHeight="1">
      <c r="A3" s="32" t="s">
        <v>154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7" spans="1:30" ht="15">
      <c r="A7" s="186">
        <v>45720</v>
      </c>
      <c r="B7" s="187"/>
    </row>
    <row r="8" spans="1:30" ht="15">
      <c r="A8" s="495" t="s">
        <v>129</v>
      </c>
      <c r="B8" s="496"/>
    </row>
    <row r="9" spans="1:30" ht="15">
      <c r="A9" s="188" t="s">
        <v>130</v>
      </c>
      <c r="B9" s="188" t="s">
        <v>131</v>
      </c>
    </row>
    <row r="10" spans="1:30" ht="14.25">
      <c r="A10" s="189">
        <v>28</v>
      </c>
      <c r="B10" s="189">
        <v>9.4135378399999997E-2</v>
      </c>
    </row>
    <row r="11" spans="1:30" ht="14.25">
      <c r="A11" s="189">
        <v>60</v>
      </c>
      <c r="B11" s="189">
        <v>9.0273655800000005E-2</v>
      </c>
    </row>
    <row r="12" spans="1:30" ht="14.25">
      <c r="A12" s="189">
        <v>90</v>
      </c>
      <c r="B12" s="189">
        <v>8.9293896600000006E-2</v>
      </c>
    </row>
    <row r="13" spans="1:30" ht="14.25">
      <c r="A13" s="189">
        <v>120</v>
      </c>
      <c r="B13" s="189">
        <v>8.6946705099999994E-2</v>
      </c>
    </row>
    <row r="14" spans="1:30" ht="14.25">
      <c r="A14" s="189">
        <v>150</v>
      </c>
      <c r="B14" s="189">
        <v>8.5240870199999999E-2</v>
      </c>
    </row>
    <row r="15" spans="1:30" ht="14.25">
      <c r="A15" s="189">
        <v>180</v>
      </c>
      <c r="B15" s="189">
        <v>8.4457095499999996E-2</v>
      </c>
    </row>
    <row r="16" spans="1:30" ht="14.25">
      <c r="A16" s="189">
        <v>210</v>
      </c>
      <c r="B16" s="189">
        <v>8.2732088199999998E-2</v>
      </c>
    </row>
    <row r="17" spans="1:2" ht="14.25">
      <c r="A17" s="189">
        <v>240</v>
      </c>
      <c r="B17" s="189">
        <v>8.2859450299999998E-2</v>
      </c>
    </row>
    <row r="18" spans="1:2" ht="14.25">
      <c r="A18" s="189">
        <v>270</v>
      </c>
      <c r="B18" s="189">
        <v>8.3092853800000005E-2</v>
      </c>
    </row>
    <row r="19" spans="1:2" ht="14.25">
      <c r="A19" s="189">
        <v>300</v>
      </c>
      <c r="B19" s="189">
        <v>8.2096941800000003E-2</v>
      </c>
    </row>
    <row r="20" spans="1:2" ht="14.25">
      <c r="A20" s="189">
        <v>330</v>
      </c>
      <c r="B20" s="189">
        <v>8.1085805600000005E-2</v>
      </c>
    </row>
    <row r="21" spans="1:2" ht="14.25">
      <c r="A21" s="189">
        <v>360</v>
      </c>
      <c r="B21" s="189">
        <v>8.3420202200000002E-2</v>
      </c>
    </row>
    <row r="22" spans="1:2" ht="14.25">
      <c r="A22" s="189">
        <v>390</v>
      </c>
      <c r="B22" s="189">
        <v>8.3534366200000001E-2</v>
      </c>
    </row>
    <row r="23" spans="1:2" ht="14.25">
      <c r="A23" s="189">
        <v>420</v>
      </c>
      <c r="B23" s="189">
        <v>8.3125257300000005E-2</v>
      </c>
    </row>
    <row r="24" spans="1:2" ht="14.25">
      <c r="A24" s="189">
        <v>450</v>
      </c>
      <c r="B24" s="189">
        <v>8.2718938000000006E-2</v>
      </c>
    </row>
    <row r="25" spans="1:2" ht="14.25">
      <c r="A25" s="189">
        <v>480</v>
      </c>
      <c r="B25" s="189">
        <v>8.2317735399999994E-2</v>
      </c>
    </row>
    <row r="26" spans="1:2" ht="14.25">
      <c r="A26" s="189">
        <v>510</v>
      </c>
      <c r="B26" s="189">
        <v>8.1905968800000006E-2</v>
      </c>
    </row>
    <row r="27" spans="1:2" ht="14.25">
      <c r="A27" s="189">
        <v>540</v>
      </c>
      <c r="B27" s="189">
        <v>8.1499318799999998E-2</v>
      </c>
    </row>
    <row r="28" spans="1:2" ht="14.25">
      <c r="A28" s="189">
        <v>570</v>
      </c>
      <c r="B28" s="189">
        <v>8.1092558499999995E-2</v>
      </c>
    </row>
    <row r="29" spans="1:2" ht="14.25">
      <c r="A29" s="189">
        <v>600</v>
      </c>
      <c r="B29" s="189">
        <v>8.0687927600000001E-2</v>
      </c>
    </row>
    <row r="30" spans="1:2" ht="14.25">
      <c r="A30" s="189">
        <v>630</v>
      </c>
      <c r="B30" s="189">
        <v>8.0278706599999999E-2</v>
      </c>
    </row>
    <row r="31" spans="1:2" ht="14.25">
      <c r="A31" s="189">
        <v>660</v>
      </c>
      <c r="B31" s="189">
        <v>7.9871614899999999E-2</v>
      </c>
    </row>
    <row r="32" spans="1:2" ht="14.25">
      <c r="A32" s="189">
        <v>690</v>
      </c>
      <c r="B32" s="189">
        <v>7.9468337799999997E-2</v>
      </c>
    </row>
    <row r="33" spans="1:2" ht="14.25">
      <c r="A33" s="189">
        <v>720</v>
      </c>
      <c r="B33" s="189">
        <v>8.2604173500000003E-2</v>
      </c>
    </row>
    <row r="34" spans="1:2" ht="14.25">
      <c r="A34" s="189">
        <v>750</v>
      </c>
      <c r="B34" s="189">
        <v>8.3961920900000001E-2</v>
      </c>
    </row>
    <row r="35" spans="1:2" ht="14.25">
      <c r="A35" s="189">
        <v>780</v>
      </c>
      <c r="B35" s="189">
        <v>8.3953821999999997E-2</v>
      </c>
    </row>
    <row r="36" spans="1:2" ht="14.25">
      <c r="A36" s="189">
        <v>810</v>
      </c>
      <c r="B36" s="189">
        <v>8.3955354900000001E-2</v>
      </c>
    </row>
    <row r="37" spans="1:2" ht="14.25">
      <c r="A37" s="189">
        <v>840</v>
      </c>
      <c r="B37" s="189">
        <v>8.3937624099999997E-2</v>
      </c>
    </row>
    <row r="38" spans="1:2" ht="14.25">
      <c r="A38" s="189">
        <v>870</v>
      </c>
      <c r="B38" s="189">
        <v>8.3929525099999999E-2</v>
      </c>
    </row>
    <row r="39" spans="1:2" ht="14.25">
      <c r="A39" s="189">
        <v>900</v>
      </c>
      <c r="B39" s="189">
        <v>8.3940679800000001E-2</v>
      </c>
    </row>
    <row r="40" spans="1:2" ht="14.25">
      <c r="A40" s="189">
        <v>930</v>
      </c>
      <c r="B40" s="189">
        <v>8.3913326900000001E-2</v>
      </c>
    </row>
    <row r="41" spans="1:2" ht="14.25">
      <c r="A41" s="189">
        <v>960</v>
      </c>
      <c r="B41" s="189">
        <v>8.3905227700000001E-2</v>
      </c>
    </row>
    <row r="42" spans="1:2" ht="14.25">
      <c r="A42" s="189">
        <v>990</v>
      </c>
      <c r="B42" s="189">
        <v>8.3897128500000001E-2</v>
      </c>
    </row>
    <row r="43" spans="1:2" ht="14.25">
      <c r="A43" s="189">
        <v>1020</v>
      </c>
      <c r="B43" s="189">
        <v>8.3898648000000006E-2</v>
      </c>
    </row>
    <row r="44" spans="1:2" ht="14.25">
      <c r="A44" s="189">
        <v>1050</v>
      </c>
      <c r="B44" s="189">
        <v>8.3880930000000006E-2</v>
      </c>
    </row>
    <row r="45" spans="1:2" ht="14.25">
      <c r="A45" s="189">
        <v>1080</v>
      </c>
      <c r="B45" s="189">
        <v>8.5109852200000002E-2</v>
      </c>
    </row>
    <row r="46" spans="1:2" ht="14.25">
      <c r="A46" s="189">
        <v>1110</v>
      </c>
      <c r="B46" s="189">
        <v>8.6147495500000004E-2</v>
      </c>
    </row>
    <row r="47" spans="1:2" ht="14.25">
      <c r="A47" s="189">
        <v>1140</v>
      </c>
      <c r="B47" s="189">
        <v>8.6232320700000004E-2</v>
      </c>
    </row>
    <row r="48" spans="1:2" ht="14.25">
      <c r="A48" s="189">
        <v>1170</v>
      </c>
      <c r="B48" s="189">
        <v>8.63413346E-2</v>
      </c>
    </row>
    <row r="49" spans="1:2" ht="14.25">
      <c r="A49" s="189">
        <v>1200</v>
      </c>
      <c r="B49" s="189">
        <v>8.6450340599999995E-2</v>
      </c>
    </row>
    <row r="50" spans="1:2" ht="14.25">
      <c r="A50" s="189">
        <v>1230</v>
      </c>
      <c r="B50" s="189">
        <v>8.6571539399999994E-2</v>
      </c>
    </row>
    <row r="51" spans="1:2" ht="14.25">
      <c r="A51" s="189">
        <v>1260</v>
      </c>
      <c r="B51" s="189">
        <v>8.6668328700000005E-2</v>
      </c>
    </row>
    <row r="52" spans="1:2" ht="14.25">
      <c r="A52" s="189">
        <v>1290</v>
      </c>
      <c r="B52" s="189">
        <v>8.6777310900000001E-2</v>
      </c>
    </row>
    <row r="53" spans="1:2" ht="14.25">
      <c r="A53" s="189">
        <v>1320</v>
      </c>
      <c r="B53" s="189">
        <v>8.69108455E-2</v>
      </c>
    </row>
    <row r="54" spans="1:2" ht="14.25">
      <c r="A54" s="189">
        <v>1350</v>
      </c>
      <c r="B54" s="189">
        <v>8.6995251400000001E-2</v>
      </c>
    </row>
    <row r="55" spans="1:2" ht="14.25">
      <c r="A55" s="189">
        <v>1380</v>
      </c>
      <c r="B55" s="189">
        <v>8.7104209700000004E-2</v>
      </c>
    </row>
    <row r="56" spans="1:2" ht="14.25">
      <c r="A56" s="189">
        <v>1410</v>
      </c>
      <c r="B56" s="189">
        <v>8.7213160100000006E-2</v>
      </c>
    </row>
    <row r="57" spans="1:2" ht="14.25">
      <c r="A57" s="189">
        <v>1440</v>
      </c>
      <c r="B57" s="189">
        <v>8.7337826300000004E-2</v>
      </c>
    </row>
    <row r="58" spans="1:2" ht="14.25">
      <c r="A58" s="189">
        <v>1470</v>
      </c>
      <c r="B58" s="189">
        <v>8.74387041E-2</v>
      </c>
    </row>
    <row r="59" spans="1:2" ht="14.25">
      <c r="A59" s="189">
        <v>1500</v>
      </c>
      <c r="B59" s="189">
        <v>8.7547934199999997E-2</v>
      </c>
    </row>
    <row r="60" spans="1:2" ht="14.25">
      <c r="A60" s="189">
        <v>1530</v>
      </c>
      <c r="B60" s="189">
        <v>8.76820975E-2</v>
      </c>
    </row>
    <row r="61" spans="1:2" ht="14.25">
      <c r="A61" s="189">
        <v>1560</v>
      </c>
      <c r="B61" s="189">
        <v>8.7766370400000002E-2</v>
      </c>
    </row>
    <row r="62" spans="1:2" ht="14.25">
      <c r="A62" s="189">
        <v>1590</v>
      </c>
      <c r="B62" s="189">
        <v>8.7875576600000005E-2</v>
      </c>
    </row>
    <row r="63" spans="1:2" ht="14.25">
      <c r="A63" s="189">
        <v>1620</v>
      </c>
      <c r="B63" s="189">
        <v>8.7984774799999999E-2</v>
      </c>
    </row>
    <row r="64" spans="1:2" ht="14.25">
      <c r="A64" s="189">
        <v>1650</v>
      </c>
      <c r="B64" s="189">
        <v>8.8106540100000005E-2</v>
      </c>
    </row>
    <row r="65" spans="1:2" ht="14.25">
      <c r="A65" s="189">
        <v>1680</v>
      </c>
      <c r="B65" s="189">
        <v>8.8203147300000007E-2</v>
      </c>
    </row>
    <row r="66" spans="1:2" ht="14.25">
      <c r="A66" s="189">
        <v>1710</v>
      </c>
      <c r="B66" s="189">
        <v>8.8312321599999993E-2</v>
      </c>
    </row>
    <row r="67" spans="1:2" ht="14.25">
      <c r="A67" s="189">
        <v>1740</v>
      </c>
      <c r="B67" s="189">
        <v>8.8446800000000006E-2</v>
      </c>
    </row>
    <row r="68" spans="1:2" ht="14.25">
      <c r="A68" s="189">
        <v>1770</v>
      </c>
      <c r="B68" s="189">
        <v>8.8543327599999999E-2</v>
      </c>
    </row>
    <row r="69" spans="1:2" ht="14.25">
      <c r="A69" s="189">
        <v>1800</v>
      </c>
      <c r="B69" s="189">
        <v>8.9042041700000005E-2</v>
      </c>
    </row>
    <row r="70" spans="1:2" ht="14.25">
      <c r="A70" s="189">
        <v>1830</v>
      </c>
      <c r="B70" s="189">
        <v>9.0187547399999998E-2</v>
      </c>
    </row>
    <row r="71" spans="1:2" ht="14.25">
      <c r="A71" s="189">
        <v>1860</v>
      </c>
      <c r="B71" s="189">
        <v>9.0356610500000004E-2</v>
      </c>
    </row>
    <row r="72" spans="1:2" ht="14.25">
      <c r="A72" s="189">
        <v>1890</v>
      </c>
      <c r="B72" s="189">
        <v>9.0497863799999995E-2</v>
      </c>
    </row>
    <row r="73" spans="1:2" ht="14.25">
      <c r="A73" s="189">
        <v>1920</v>
      </c>
      <c r="B73" s="189">
        <v>9.0652997900000004E-2</v>
      </c>
    </row>
    <row r="74" spans="1:2" ht="14.25">
      <c r="A74" s="189">
        <v>1950</v>
      </c>
      <c r="B74" s="189">
        <v>9.0836144699999996E-2</v>
      </c>
    </row>
    <row r="75" spans="1:2" ht="14.25">
      <c r="A75" s="189">
        <v>1980</v>
      </c>
      <c r="B75" s="189">
        <v>9.0963217799999996E-2</v>
      </c>
    </row>
    <row r="76" spans="1:2" ht="14.25">
      <c r="A76" s="189">
        <v>2010</v>
      </c>
      <c r="B76" s="189">
        <v>9.1118303600000006E-2</v>
      </c>
    </row>
    <row r="77" spans="1:2" ht="14.25">
      <c r="A77" s="189">
        <v>2040</v>
      </c>
      <c r="B77" s="189">
        <v>9.1273373300000002E-2</v>
      </c>
    </row>
    <row r="78" spans="1:2" ht="14.25">
      <c r="A78" s="189">
        <v>2070</v>
      </c>
      <c r="B78" s="189">
        <v>9.1442595099999996E-2</v>
      </c>
    </row>
    <row r="79" spans="1:2" ht="14.25">
      <c r="A79" s="189">
        <v>2100</v>
      </c>
      <c r="B79" s="189">
        <v>9.1583464500000003E-2</v>
      </c>
    </row>
    <row r="80" spans="1:2" ht="14.25">
      <c r="A80" s="189">
        <v>2130</v>
      </c>
      <c r="B80" s="189">
        <v>9.1738485999999994E-2</v>
      </c>
    </row>
    <row r="81" spans="1:2" ht="14.25">
      <c r="A81" s="189">
        <v>2160</v>
      </c>
      <c r="B81" s="189">
        <v>9.1922065499999997E-2</v>
      </c>
    </row>
    <row r="82" spans="1:2" ht="14.25">
      <c r="A82" s="189">
        <v>2190</v>
      </c>
      <c r="B82" s="189">
        <v>9.2048480799999999E-2</v>
      </c>
    </row>
    <row r="83" spans="1:2" ht="14.25">
      <c r="A83" s="189">
        <v>2220</v>
      </c>
      <c r="B83" s="189">
        <v>9.2203454099999999E-2</v>
      </c>
    </row>
    <row r="84" spans="1:2" ht="14.25">
      <c r="A84" s="189">
        <v>2250</v>
      </c>
      <c r="B84" s="189">
        <v>9.2358411299999998E-2</v>
      </c>
    </row>
    <row r="85" spans="1:2" ht="14.25">
      <c r="A85" s="189">
        <v>2280</v>
      </c>
      <c r="B85" s="189">
        <v>9.2527794999999996E-2</v>
      </c>
    </row>
    <row r="86" spans="1:2" ht="14.25">
      <c r="A86" s="189">
        <v>2310</v>
      </c>
      <c r="B86" s="189">
        <v>9.2668277600000001E-2</v>
      </c>
    </row>
    <row r="87" spans="1:2" ht="14.25">
      <c r="A87" s="189">
        <v>2340</v>
      </c>
      <c r="B87" s="189">
        <v>9.2823186599999996E-2</v>
      </c>
    </row>
    <row r="88" spans="1:2" ht="14.25">
      <c r="A88" s="189">
        <v>2370</v>
      </c>
      <c r="B88" s="189">
        <v>9.3007205100000004E-2</v>
      </c>
    </row>
    <row r="89" spans="1:2" ht="14.25">
      <c r="A89" s="189">
        <v>2400</v>
      </c>
      <c r="B89" s="189">
        <v>9.3132956599999997E-2</v>
      </c>
    </row>
    <row r="90" spans="1:2" ht="14.25">
      <c r="A90" s="189">
        <v>2430</v>
      </c>
      <c r="B90" s="189">
        <v>9.3287817499999995E-2</v>
      </c>
    </row>
    <row r="91" spans="1:2" ht="14.25">
      <c r="A91" s="189">
        <v>2460</v>
      </c>
      <c r="B91" s="189">
        <v>9.3442662400000001E-2</v>
      </c>
    </row>
    <row r="92" spans="1:2" ht="14.25">
      <c r="A92" s="189">
        <v>2490</v>
      </c>
      <c r="B92" s="189">
        <v>9.3612211200000003E-2</v>
      </c>
    </row>
    <row r="93" spans="1:2" ht="14.25">
      <c r="A93" s="189">
        <v>2520</v>
      </c>
      <c r="B93" s="189">
        <v>9.3752303999999995E-2</v>
      </c>
    </row>
    <row r="94" spans="1:2" ht="14.25">
      <c r="A94" s="189">
        <v>2550</v>
      </c>
      <c r="B94" s="189">
        <v>9.3068500799999995E-2</v>
      </c>
    </row>
    <row r="95" spans="1:2" ht="14.25">
      <c r="A95" s="189">
        <v>2580</v>
      </c>
      <c r="B95" s="189">
        <v>9.3174182600000002E-2</v>
      </c>
    </row>
    <row r="96" spans="1:2" ht="14.25">
      <c r="A96" s="189">
        <v>2610</v>
      </c>
      <c r="B96" s="189">
        <v>9.3279727899999998E-2</v>
      </c>
    </row>
    <row r="97" spans="1:2" ht="14.25">
      <c r="A97" s="189">
        <v>2640</v>
      </c>
      <c r="B97" s="189">
        <v>9.34137788E-2</v>
      </c>
    </row>
    <row r="98" spans="1:2" ht="14.25">
      <c r="A98" s="189">
        <v>2670</v>
      </c>
      <c r="B98" s="189">
        <v>9.3547817699999994E-2</v>
      </c>
    </row>
    <row r="99" spans="1:2" ht="14.25">
      <c r="A99" s="189">
        <v>2700</v>
      </c>
      <c r="B99" s="189">
        <v>9.3696239599999995E-2</v>
      </c>
    </row>
    <row r="100" spans="1:2" ht="14.25">
      <c r="A100" s="189">
        <v>2730</v>
      </c>
      <c r="B100" s="189">
        <v>9.3815859400000007E-2</v>
      </c>
    </row>
    <row r="101" spans="1:2" ht="14.25">
      <c r="A101" s="189">
        <v>2760</v>
      </c>
      <c r="B101" s="189">
        <v>9.3949862199999998E-2</v>
      </c>
    </row>
    <row r="102" spans="1:2" ht="14.25">
      <c r="A102" s="189">
        <v>2790</v>
      </c>
      <c r="B102" s="189">
        <v>9.4112854199999998E-2</v>
      </c>
    </row>
    <row r="103" spans="1:2" ht="14.25">
      <c r="A103" s="189">
        <v>2820</v>
      </c>
      <c r="B103" s="189">
        <v>9.4217831799999999E-2</v>
      </c>
    </row>
    <row r="104" spans="1:2" ht="14.25">
      <c r="A104" s="189">
        <v>2850</v>
      </c>
      <c r="B104" s="189">
        <v>9.4351798599999995E-2</v>
      </c>
    </row>
    <row r="105" spans="1:2" ht="14.25">
      <c r="A105" s="189">
        <v>2880</v>
      </c>
      <c r="B105" s="189">
        <v>9.4485753500000005E-2</v>
      </c>
    </row>
    <row r="106" spans="1:2" ht="14.25">
      <c r="A106" s="189">
        <v>2910</v>
      </c>
      <c r="B106" s="189">
        <v>9.4648975799999993E-2</v>
      </c>
    </row>
    <row r="107" spans="1:2" ht="14.25">
      <c r="A107" s="189">
        <v>2940</v>
      </c>
      <c r="B107" s="189">
        <v>9.4753627100000001E-2</v>
      </c>
    </row>
    <row r="108" spans="1:2" ht="14.25">
      <c r="A108" s="189">
        <v>2970</v>
      </c>
      <c r="B108" s="189">
        <v>9.4887545899999995E-2</v>
      </c>
    </row>
    <row r="109" spans="1:2" ht="14.25">
      <c r="A109" s="189">
        <v>3000</v>
      </c>
      <c r="B109" s="189">
        <v>9.5050941900000005E-2</v>
      </c>
    </row>
    <row r="110" spans="1:2" ht="14.25">
      <c r="A110" s="189">
        <v>3030</v>
      </c>
      <c r="B110" s="189">
        <v>9.5155347500000001E-2</v>
      </c>
    </row>
    <row r="111" spans="1:2" ht="14.25">
      <c r="A111" s="189">
        <v>3060</v>
      </c>
      <c r="B111" s="189">
        <v>9.52892303E-2</v>
      </c>
    </row>
    <row r="112" spans="1:2" ht="14.25">
      <c r="A112" s="189">
        <v>3090</v>
      </c>
      <c r="B112" s="189">
        <v>9.5467655900000004E-2</v>
      </c>
    </row>
    <row r="113" spans="1:2" ht="14.25">
      <c r="A113" s="189">
        <v>3120</v>
      </c>
      <c r="B113" s="189">
        <v>9.5571843399999995E-2</v>
      </c>
    </row>
    <row r="114" spans="1:2" ht="14.25">
      <c r="A114" s="189">
        <v>3150</v>
      </c>
      <c r="B114" s="189">
        <v>9.5690806899999994E-2</v>
      </c>
    </row>
    <row r="115" spans="1:2" ht="14.25">
      <c r="A115" s="189">
        <v>3180</v>
      </c>
      <c r="B115" s="189">
        <v>9.5824641700000004E-2</v>
      </c>
    </row>
    <row r="116" spans="1:2" ht="14.25">
      <c r="A116" s="189">
        <v>3210</v>
      </c>
      <c r="B116" s="189">
        <v>9.5988446500000005E-2</v>
      </c>
    </row>
    <row r="117" spans="1:2" ht="14.25">
      <c r="A117" s="189">
        <v>3240</v>
      </c>
      <c r="B117" s="189">
        <v>9.6092275599999999E-2</v>
      </c>
    </row>
    <row r="118" spans="1:2" ht="14.25">
      <c r="A118" s="189">
        <v>3270</v>
      </c>
      <c r="B118" s="189">
        <v>9.6226074499999995E-2</v>
      </c>
    </row>
    <row r="119" spans="1:2" ht="14.25">
      <c r="A119" s="189">
        <v>3300</v>
      </c>
      <c r="B119" s="189">
        <v>9.6359861500000005E-2</v>
      </c>
    </row>
    <row r="120" spans="1:2" ht="14.25">
      <c r="A120" s="189">
        <v>3330</v>
      </c>
      <c r="B120" s="189">
        <v>9.6508767400000001E-2</v>
      </c>
    </row>
    <row r="121" spans="1:2" ht="14.25">
      <c r="A121" s="189">
        <v>3360</v>
      </c>
      <c r="B121" s="189">
        <v>9.6627399500000002E-2</v>
      </c>
    </row>
    <row r="122" spans="1:2" ht="14.25">
      <c r="A122" s="189">
        <v>3390</v>
      </c>
      <c r="B122" s="189">
        <v>9.6761150500000004E-2</v>
      </c>
    </row>
    <row r="123" spans="1:2" ht="14.25">
      <c r="A123" s="189">
        <v>3420</v>
      </c>
      <c r="B123" s="189">
        <v>9.6925368499999998E-2</v>
      </c>
    </row>
    <row r="124" spans="1:2" ht="14.25">
      <c r="A124" s="189">
        <v>3450</v>
      </c>
      <c r="B124" s="189">
        <v>9.70286167E-2</v>
      </c>
    </row>
    <row r="125" spans="1:2" ht="14.25">
      <c r="A125" s="189">
        <v>3480</v>
      </c>
      <c r="B125" s="189">
        <v>9.7162331800000001E-2</v>
      </c>
    </row>
    <row r="126" spans="1:2" ht="14.25">
      <c r="A126" s="189">
        <v>3510</v>
      </c>
      <c r="B126" s="189">
        <v>9.7296035000000003E-2</v>
      </c>
    </row>
    <row r="127" spans="1:2" ht="14.25">
      <c r="A127" s="189">
        <v>3540</v>
      </c>
      <c r="B127" s="189">
        <v>9.7445107000000003E-2</v>
      </c>
    </row>
    <row r="128" spans="1:2" ht="14.25">
      <c r="A128" s="189">
        <v>3570</v>
      </c>
      <c r="B128" s="189">
        <v>9.7563405500000006E-2</v>
      </c>
    </row>
    <row r="129" spans="1:2" ht="14.25">
      <c r="A129" s="189">
        <v>3600</v>
      </c>
      <c r="B129" s="189">
        <v>9.7697072800000007E-2</v>
      </c>
    </row>
    <row r="130" spans="1:2" ht="14.25">
      <c r="A130" s="189">
        <v>3630</v>
      </c>
      <c r="B130" s="189">
        <v>9.6578523099999994E-2</v>
      </c>
    </row>
    <row r="131" spans="1:2" ht="14.25">
      <c r="A131" s="189">
        <v>3660</v>
      </c>
      <c r="B131" s="189">
        <v>9.6015611599999995E-2</v>
      </c>
    </row>
    <row r="132" spans="1:2" ht="14.25">
      <c r="A132" s="189">
        <v>3690</v>
      </c>
      <c r="B132" s="189">
        <v>9.61179214E-2</v>
      </c>
    </row>
    <row r="133" spans="1:2" ht="14.25">
      <c r="A133" s="189">
        <v>3720</v>
      </c>
      <c r="B133" s="189">
        <v>9.6220224199999996E-2</v>
      </c>
    </row>
    <row r="134" spans="1:2" ht="14.25">
      <c r="A134" s="189">
        <v>3750</v>
      </c>
      <c r="B134" s="189">
        <v>9.6337080500000005E-2</v>
      </c>
    </row>
    <row r="135" spans="1:2" ht="14.25">
      <c r="A135" s="189">
        <v>3780</v>
      </c>
      <c r="B135" s="189">
        <v>9.6424808799999998E-2</v>
      </c>
    </row>
    <row r="136" spans="1:2" ht="14.25">
      <c r="A136" s="189">
        <v>3810</v>
      </c>
      <c r="B136" s="189">
        <v>9.6527090600000004E-2</v>
      </c>
    </row>
    <row r="137" spans="1:2" ht="14.25">
      <c r="A137" s="189">
        <v>3840</v>
      </c>
      <c r="B137" s="189">
        <v>9.6658652799999994E-2</v>
      </c>
    </row>
    <row r="138" spans="1:2" ht="14.25">
      <c r="A138" s="189">
        <v>3870</v>
      </c>
      <c r="B138" s="189">
        <v>9.6731633100000006E-2</v>
      </c>
    </row>
    <row r="139" spans="1:2" ht="14.25">
      <c r="A139" s="189">
        <v>3900</v>
      </c>
      <c r="B139" s="189">
        <v>9.6833893899999995E-2</v>
      </c>
    </row>
    <row r="140" spans="1:2" ht="14.25">
      <c r="A140" s="189">
        <v>3930</v>
      </c>
      <c r="B140" s="189">
        <v>9.6936147700000003E-2</v>
      </c>
    </row>
    <row r="141" spans="1:2" ht="14.25">
      <c r="A141" s="189">
        <v>3960</v>
      </c>
      <c r="B141" s="189">
        <v>9.7067900400000004E-2</v>
      </c>
    </row>
    <row r="142" spans="1:2" ht="14.25">
      <c r="A142" s="189">
        <v>3990</v>
      </c>
      <c r="B142" s="189">
        <v>9.7140634399999995E-2</v>
      </c>
    </row>
    <row r="143" spans="1:2" ht="14.25">
      <c r="A143" s="189">
        <v>4020</v>
      </c>
      <c r="B143" s="189">
        <v>9.7242867199999999E-2</v>
      </c>
    </row>
    <row r="144" spans="1:2" ht="14.25">
      <c r="A144" s="189">
        <v>4050</v>
      </c>
      <c r="B144" s="189">
        <v>9.7374763200000006E-2</v>
      </c>
    </row>
    <row r="145" spans="1:2" ht="14.25">
      <c r="A145" s="189">
        <v>4080</v>
      </c>
      <c r="B145" s="189">
        <v>9.74473119E-2</v>
      </c>
    </row>
    <row r="146" spans="1:2" ht="14.25">
      <c r="A146" s="189">
        <v>4110</v>
      </c>
      <c r="B146" s="189">
        <v>9.7549523799999996E-2</v>
      </c>
    </row>
    <row r="147" spans="1:2" ht="14.25">
      <c r="A147" s="189">
        <v>4140</v>
      </c>
      <c r="B147" s="189">
        <v>9.7651728600000001E-2</v>
      </c>
    </row>
    <row r="148" spans="1:2" ht="14.25">
      <c r="A148" s="189">
        <v>4170</v>
      </c>
      <c r="B148" s="189">
        <v>9.7768869899999999E-2</v>
      </c>
    </row>
    <row r="149" spans="1:2" ht="14.25">
      <c r="A149" s="189">
        <v>4200</v>
      </c>
      <c r="B149" s="189">
        <v>9.7856117399999998E-2</v>
      </c>
    </row>
    <row r="150" spans="1:2" ht="14.25">
      <c r="A150" s="189">
        <v>4230</v>
      </c>
      <c r="B150" s="189">
        <v>9.7958301299999995E-2</v>
      </c>
    </row>
    <row r="151" spans="1:2" ht="14.25">
      <c r="A151" s="189">
        <v>4260</v>
      </c>
      <c r="B151" s="189">
        <v>9.8090533699999996E-2</v>
      </c>
    </row>
    <row r="152" spans="1:2" ht="14.25">
      <c r="A152" s="189">
        <v>4290</v>
      </c>
      <c r="B152" s="189">
        <v>9.8162648199999994E-2</v>
      </c>
    </row>
    <row r="153" spans="1:2" ht="14.25">
      <c r="A153" s="189">
        <v>4320</v>
      </c>
      <c r="B153" s="189">
        <v>9.8264811199999996E-2</v>
      </c>
    </row>
    <row r="154" spans="1:2" ht="14.25">
      <c r="A154" s="189">
        <v>4350</v>
      </c>
      <c r="B154" s="189">
        <v>9.8166237399999995E-2</v>
      </c>
    </row>
    <row r="155" spans="1:2" ht="14.25">
      <c r="A155" s="189">
        <v>4380</v>
      </c>
      <c r="B155" s="189">
        <v>9.7916578300000001E-2</v>
      </c>
    </row>
    <row r="156" spans="1:2" ht="14.25">
      <c r="A156" s="189">
        <v>4410</v>
      </c>
      <c r="B156" s="189">
        <v>9.7996214600000006E-2</v>
      </c>
    </row>
    <row r="157" spans="1:2" ht="14.25">
      <c r="A157" s="189">
        <v>4440</v>
      </c>
      <c r="B157" s="189">
        <v>9.8090699899999995E-2</v>
      </c>
    </row>
    <row r="158" spans="1:2" ht="14.25">
      <c r="A158" s="189">
        <v>4470</v>
      </c>
      <c r="B158" s="189">
        <v>9.8215045799999998E-2</v>
      </c>
    </row>
    <row r="159" spans="1:2" ht="14.25">
      <c r="A159" s="189">
        <v>4500</v>
      </c>
      <c r="B159" s="189">
        <v>9.8279652699999998E-2</v>
      </c>
    </row>
    <row r="160" spans="1:2" ht="14.25">
      <c r="A160" s="189">
        <v>4530</v>
      </c>
      <c r="B160" s="189">
        <v>9.8374120100000004E-2</v>
      </c>
    </row>
    <row r="161" spans="1:2" ht="14.25">
      <c r="A161" s="189">
        <v>4560</v>
      </c>
      <c r="B161" s="189">
        <v>9.8468581499999999E-2</v>
      </c>
    </row>
    <row r="162" spans="1:2" ht="14.25">
      <c r="A162" s="189">
        <v>4590</v>
      </c>
      <c r="B162" s="189">
        <v>9.8578071099999998E-2</v>
      </c>
    </row>
    <row r="163" spans="1:2" ht="14.25">
      <c r="A163" s="189">
        <v>4620</v>
      </c>
      <c r="B163" s="189">
        <v>9.8657486500000002E-2</v>
      </c>
    </row>
    <row r="164" spans="1:2" ht="14.25">
      <c r="A164" s="189">
        <v>4650</v>
      </c>
      <c r="B164" s="189">
        <v>9.8751930000000002E-2</v>
      </c>
    </row>
    <row r="165" spans="1:2" ht="14.25">
      <c r="A165" s="189">
        <v>4680</v>
      </c>
      <c r="B165" s="189">
        <v>9.8876593299999996E-2</v>
      </c>
    </row>
    <row r="166" spans="1:2" ht="14.25">
      <c r="A166" s="189">
        <v>4710</v>
      </c>
      <c r="B166" s="189">
        <v>9.8940799199999999E-2</v>
      </c>
    </row>
    <row r="167" spans="1:2" ht="14.25">
      <c r="A167" s="189">
        <v>4740</v>
      </c>
      <c r="B167" s="189">
        <v>9.9035224899999996E-2</v>
      </c>
    </row>
    <row r="168" spans="1:2" ht="14.25">
      <c r="A168" s="189">
        <v>4770</v>
      </c>
      <c r="B168" s="189">
        <v>9.9175220100000003E-2</v>
      </c>
    </row>
    <row r="169" spans="1:2" ht="14.25">
      <c r="A169" s="189">
        <v>4800</v>
      </c>
      <c r="B169" s="189">
        <v>9.9239272599999998E-2</v>
      </c>
    </row>
    <row r="170" spans="1:2" ht="14.25">
      <c r="A170" s="189">
        <v>4830</v>
      </c>
      <c r="B170" s="189">
        <v>9.9318465999999994E-2</v>
      </c>
    </row>
    <row r="171" spans="1:2" ht="14.25">
      <c r="A171" s="189">
        <v>4860</v>
      </c>
      <c r="B171" s="189">
        <v>9.9412867799999999E-2</v>
      </c>
    </row>
    <row r="172" spans="1:2" ht="14.25">
      <c r="A172" s="189">
        <v>4890</v>
      </c>
      <c r="B172" s="189">
        <v>9.9537850799999994E-2</v>
      </c>
    </row>
    <row r="173" spans="1:2" ht="14.25">
      <c r="A173" s="189">
        <v>4920</v>
      </c>
      <c r="B173" s="189">
        <v>9.9601653499999998E-2</v>
      </c>
    </row>
    <row r="174" spans="1:2" ht="14.25">
      <c r="A174" s="189">
        <v>4950</v>
      </c>
      <c r="B174" s="189">
        <v>9.9696037400000007E-2</v>
      </c>
    </row>
    <row r="175" spans="1:2" ht="14.25">
      <c r="A175" s="189">
        <v>4980</v>
      </c>
      <c r="B175" s="189">
        <v>9.9790415399999999E-2</v>
      </c>
    </row>
    <row r="176" spans="1:2" ht="14.25">
      <c r="A176" s="189">
        <v>5010</v>
      </c>
      <c r="B176" s="189">
        <v>9.9900183000000004E-2</v>
      </c>
    </row>
    <row r="177" spans="1:2" ht="14.25">
      <c r="A177" s="189">
        <v>5040</v>
      </c>
      <c r="B177" s="189">
        <v>9.9979153400000007E-2</v>
      </c>
    </row>
    <row r="178" spans="1:2" ht="14.25">
      <c r="A178" s="189">
        <v>5070</v>
      </c>
      <c r="B178" s="189">
        <v>0.1000735135</v>
      </c>
    </row>
    <row r="179" spans="1:2" ht="14.25">
      <c r="A179" s="189">
        <v>5100</v>
      </c>
      <c r="B179" s="189">
        <v>0.1002142991</v>
      </c>
    </row>
    <row r="180" spans="1:2" ht="14.25">
      <c r="A180" s="189">
        <v>5130</v>
      </c>
      <c r="B180" s="189">
        <v>0.1002622157</v>
      </c>
    </row>
    <row r="181" spans="1:2" ht="14.25">
      <c r="A181" s="189">
        <v>5160</v>
      </c>
      <c r="B181" s="189">
        <v>0.100356558</v>
      </c>
    </row>
    <row r="182" spans="1:2" ht="14.25">
      <c r="A182" s="189">
        <v>5190</v>
      </c>
      <c r="B182" s="189">
        <v>0.1004508942</v>
      </c>
    </row>
    <row r="183" spans="1:2" ht="14.25">
      <c r="A183" s="189">
        <v>5220</v>
      </c>
      <c r="B183" s="189">
        <v>0.10056080269999999</v>
      </c>
    </row>
    <row r="184" spans="1:2" ht="14.25">
      <c r="A184" s="189">
        <v>5250</v>
      </c>
      <c r="B184" s="189">
        <v>0.1006395489</v>
      </c>
    </row>
    <row r="185" spans="1:2" ht="14.25">
      <c r="A185" s="189">
        <v>5280</v>
      </c>
      <c r="B185" s="189">
        <v>0.1007338673</v>
      </c>
    </row>
    <row r="186" spans="1:2" ht="14.25">
      <c r="A186" s="189">
        <v>5310</v>
      </c>
      <c r="B186" s="189">
        <v>0.1008594966</v>
      </c>
    </row>
    <row r="187" spans="1:2" ht="14.25">
      <c r="A187" s="189">
        <v>5340</v>
      </c>
      <c r="B187" s="189">
        <v>0.10092248619999999</v>
      </c>
    </row>
    <row r="188" spans="1:2" ht="14.25">
      <c r="A188" s="189">
        <v>5370</v>
      </c>
      <c r="B188" s="189">
        <v>0.10101678679999999</v>
      </c>
    </row>
    <row r="189" spans="1:2" ht="14.25">
      <c r="A189" s="189">
        <v>5400</v>
      </c>
      <c r="B189" s="189">
        <v>0.1011110813</v>
      </c>
    </row>
    <row r="190" spans="1:2" ht="14.25">
      <c r="A190" s="189">
        <v>5430</v>
      </c>
      <c r="B190" s="189">
        <v>0.10122113169999999</v>
      </c>
    </row>
    <row r="191" spans="1:2" ht="14.25">
      <c r="A191" s="189">
        <v>5460</v>
      </c>
      <c r="B191" s="189">
        <v>9.1677509700000007E-2</v>
      </c>
    </row>
    <row r="192" spans="1:2" ht="14.25">
      <c r="A192" s="189">
        <v>5490</v>
      </c>
      <c r="B192" s="189">
        <v>9.16669606E-2</v>
      </c>
    </row>
    <row r="193" spans="1:2" ht="14.25">
      <c r="A193" s="189">
        <v>5520</v>
      </c>
      <c r="B193" s="189">
        <v>9.1679343999999996E-2</v>
      </c>
    </row>
    <row r="194" spans="1:2" ht="14.25">
      <c r="A194" s="189">
        <v>5550</v>
      </c>
      <c r="B194" s="189">
        <v>9.1645861999999995E-2</v>
      </c>
    </row>
    <row r="195" spans="1:2" ht="14.25">
      <c r="A195" s="189">
        <v>5580</v>
      </c>
      <c r="B195" s="189">
        <v>9.1635312600000005E-2</v>
      </c>
    </row>
    <row r="196" spans="1:2" ht="14.25">
      <c r="A196" s="189">
        <v>5610</v>
      </c>
      <c r="B196" s="189">
        <v>9.1624763100000006E-2</v>
      </c>
    </row>
    <row r="197" spans="1:2" ht="14.25">
      <c r="A197" s="189">
        <v>5640</v>
      </c>
      <c r="B197" s="189">
        <v>9.1625668300000004E-2</v>
      </c>
    </row>
    <row r="198" spans="1:2" ht="14.25">
      <c r="A198" s="189">
        <v>5670</v>
      </c>
      <c r="B198" s="189">
        <v>9.1603664000000001E-2</v>
      </c>
    </row>
    <row r="199" spans="1:2" ht="14.25">
      <c r="A199" s="189">
        <v>5700</v>
      </c>
      <c r="B199" s="189">
        <v>9.15931143E-2</v>
      </c>
    </row>
    <row r="200" spans="1:2" ht="14.25">
      <c r="A200" s="189">
        <v>5730</v>
      </c>
      <c r="B200" s="189">
        <v>9.1605459700000003E-2</v>
      </c>
    </row>
    <row r="201" spans="1:2" ht="14.25">
      <c r="A201" s="189">
        <v>5760</v>
      </c>
      <c r="B201" s="189">
        <v>9.1572014699999996E-2</v>
      </c>
    </row>
    <row r="202" spans="1:2" ht="14.25">
      <c r="A202" s="189">
        <v>5790</v>
      </c>
      <c r="B202" s="189">
        <v>9.1561464800000006E-2</v>
      </c>
    </row>
    <row r="203" spans="1:2" ht="14.25">
      <c r="A203" s="189">
        <v>5820</v>
      </c>
      <c r="B203" s="189">
        <v>9.1550914799999994E-2</v>
      </c>
    </row>
    <row r="204" spans="1:2" ht="14.25">
      <c r="A204" s="189">
        <v>5850</v>
      </c>
      <c r="B204" s="189">
        <v>9.1551800700000005E-2</v>
      </c>
    </row>
    <row r="205" spans="1:2" ht="14.25">
      <c r="A205" s="189">
        <v>5880</v>
      </c>
      <c r="B205" s="189">
        <v>9.1529814599999995E-2</v>
      </c>
    </row>
    <row r="206" spans="1:2" ht="14.25">
      <c r="A206" s="189">
        <v>5910</v>
      </c>
      <c r="B206" s="189">
        <v>9.1519264399999994E-2</v>
      </c>
    </row>
    <row r="207" spans="1:2" ht="14.25">
      <c r="A207" s="189">
        <v>5940</v>
      </c>
      <c r="B207" s="189">
        <v>9.1531571800000003E-2</v>
      </c>
    </row>
    <row r="208" spans="1:2" ht="14.25">
      <c r="A208" s="189">
        <v>5970</v>
      </c>
      <c r="B208" s="189">
        <v>9.1498163699999996E-2</v>
      </c>
    </row>
    <row r="209" spans="1:2" ht="14.25">
      <c r="A209" s="189">
        <v>6000</v>
      </c>
      <c r="B209" s="189">
        <v>9.1487613300000006E-2</v>
      </c>
    </row>
    <row r="210" spans="1:2" ht="14.25">
      <c r="A210" s="189">
        <v>6030</v>
      </c>
      <c r="B210" s="189">
        <v>9.1477062799999995E-2</v>
      </c>
    </row>
    <row r="211" spans="1:2" ht="14.25">
      <c r="A211" s="189">
        <v>6060</v>
      </c>
      <c r="B211" s="189">
        <v>9.1477929400000005E-2</v>
      </c>
    </row>
    <row r="212" spans="1:2" ht="14.25">
      <c r="A212" s="189">
        <v>6090</v>
      </c>
      <c r="B212" s="189">
        <v>9.1455961500000002E-2</v>
      </c>
    </row>
    <row r="213" spans="1:2" ht="14.25">
      <c r="A213" s="189">
        <v>6120</v>
      </c>
      <c r="B213" s="189">
        <v>9.1445410800000002E-2</v>
      </c>
    </row>
    <row r="214" spans="1:2" ht="14.25">
      <c r="A214" s="189">
        <v>6150</v>
      </c>
      <c r="B214" s="189">
        <v>9.1469093299999998E-2</v>
      </c>
    </row>
    <row r="215" spans="1:2" ht="14.25">
      <c r="A215" s="189">
        <v>6180</v>
      </c>
      <c r="B215" s="189">
        <v>9.1424309100000004E-2</v>
      </c>
    </row>
    <row r="216" spans="1:2" ht="14.25">
      <c r="A216" s="189">
        <v>6210</v>
      </c>
      <c r="B216" s="189">
        <v>9.1413758100000006E-2</v>
      </c>
    </row>
    <row r="217" spans="1:2" ht="14.25">
      <c r="A217" s="189">
        <v>6240</v>
      </c>
      <c r="B217" s="189">
        <v>9.1403207099999995E-2</v>
      </c>
    </row>
    <row r="218" spans="1:2" ht="14.25">
      <c r="A218" s="189">
        <v>6270</v>
      </c>
      <c r="B218" s="189">
        <v>9.1404054600000006E-2</v>
      </c>
    </row>
    <row r="219" spans="1:2" ht="14.25">
      <c r="A219" s="189">
        <v>6300</v>
      </c>
      <c r="B219" s="189">
        <v>9.1382104800000002E-2</v>
      </c>
    </row>
    <row r="220" spans="1:2" ht="14.25">
      <c r="A220" s="189">
        <v>6330</v>
      </c>
      <c r="B220" s="189">
        <v>9.1371553600000002E-2</v>
      </c>
    </row>
    <row r="221" spans="1:2" ht="14.25">
      <c r="A221" s="189">
        <v>6360</v>
      </c>
      <c r="B221" s="189">
        <v>9.1383785199999998E-2</v>
      </c>
    </row>
    <row r="222" spans="1:2" ht="14.25">
      <c r="A222" s="189">
        <v>6390</v>
      </c>
      <c r="B222" s="189">
        <v>9.1350450900000005E-2</v>
      </c>
    </row>
    <row r="223" spans="1:2" ht="14.25">
      <c r="A223" s="189">
        <v>6420</v>
      </c>
      <c r="B223" s="189">
        <v>9.1339899399999994E-2</v>
      </c>
    </row>
    <row r="224" spans="1:2" ht="14.25">
      <c r="A224" s="189">
        <v>6450</v>
      </c>
      <c r="B224" s="189">
        <v>9.1329347800000002E-2</v>
      </c>
    </row>
    <row r="225" spans="1:2" ht="14.25">
      <c r="A225" s="189">
        <v>6480</v>
      </c>
      <c r="B225" s="189">
        <v>9.1330176099999993E-2</v>
      </c>
    </row>
    <row r="226" spans="1:2" ht="14.25">
      <c r="A226" s="189">
        <v>6510</v>
      </c>
      <c r="B226" s="189">
        <v>9.1308244499999996E-2</v>
      </c>
    </row>
    <row r="227" spans="1:2" ht="14.25">
      <c r="A227" s="189">
        <v>6540</v>
      </c>
      <c r="B227" s="189">
        <v>9.1297692700000002E-2</v>
      </c>
    </row>
    <row r="228" spans="1:2" ht="14.25">
      <c r="A228" s="189">
        <v>6570</v>
      </c>
      <c r="B228" s="189">
        <v>9.1309886500000007E-2</v>
      </c>
    </row>
    <row r="229" spans="1:2" ht="14.25">
      <c r="A229" s="189">
        <v>6600</v>
      </c>
      <c r="B229" s="189">
        <v>9.1276589000000005E-2</v>
      </c>
    </row>
    <row r="230" spans="1:2" ht="14.25">
      <c r="A230" s="189">
        <v>6630</v>
      </c>
      <c r="B230" s="189">
        <v>9.1266036999999994E-2</v>
      </c>
    </row>
    <row r="231" spans="1:2" ht="14.25">
      <c r="A231" s="189">
        <v>6660</v>
      </c>
      <c r="B231" s="189">
        <v>9.1255484900000003E-2</v>
      </c>
    </row>
    <row r="232" spans="1:2" ht="14.25">
      <c r="A232" s="189">
        <v>6690</v>
      </c>
      <c r="B232" s="189">
        <v>9.1256293899999993E-2</v>
      </c>
    </row>
    <row r="233" spans="1:2" ht="14.25">
      <c r="A233" s="189">
        <v>6720</v>
      </c>
      <c r="B233" s="189">
        <v>9.1234380500000004E-2</v>
      </c>
    </row>
    <row r="234" spans="1:2" ht="14.25">
      <c r="A234" s="189">
        <v>6750</v>
      </c>
      <c r="B234" s="189">
        <v>9.1223828300000004E-2</v>
      </c>
    </row>
    <row r="235" spans="1:2" ht="14.25">
      <c r="A235" s="189">
        <v>6780</v>
      </c>
      <c r="B235" s="189">
        <v>9.12359841E-2</v>
      </c>
    </row>
    <row r="236" spans="1:2" ht="14.25">
      <c r="A236" s="189">
        <v>6810</v>
      </c>
      <c r="B236" s="189">
        <v>9.1202723400000005E-2</v>
      </c>
    </row>
    <row r="237" spans="1:2" ht="14.25">
      <c r="A237" s="189">
        <v>6840</v>
      </c>
      <c r="B237" s="189">
        <v>9.1192170899999994E-2</v>
      </c>
    </row>
    <row r="238" spans="1:2" ht="14.25">
      <c r="A238" s="189">
        <v>6870</v>
      </c>
      <c r="B238" s="189">
        <v>9.1181618300000003E-2</v>
      </c>
    </row>
    <row r="239" spans="1:2" ht="14.25">
      <c r="A239" s="189">
        <v>6900</v>
      </c>
      <c r="B239" s="189">
        <v>9.1182408199999995E-2</v>
      </c>
    </row>
    <row r="240" spans="1:2" ht="14.25">
      <c r="A240" s="189">
        <v>6930</v>
      </c>
      <c r="B240" s="189">
        <v>9.1160512900000004E-2</v>
      </c>
    </row>
    <row r="241" spans="1:2" ht="14.25">
      <c r="A241" s="189">
        <v>6960</v>
      </c>
      <c r="B241" s="189">
        <v>9.1149960099999996E-2</v>
      </c>
    </row>
    <row r="242" spans="1:2" ht="14.25">
      <c r="A242" s="189">
        <v>6990</v>
      </c>
      <c r="B242" s="189">
        <v>9.1162078199999996E-2</v>
      </c>
    </row>
    <row r="243" spans="1:2" ht="14.25">
      <c r="A243" s="189">
        <v>7020</v>
      </c>
      <c r="B243" s="189">
        <v>9.1128854300000006E-2</v>
      </c>
    </row>
    <row r="244" spans="1:2" ht="14.25">
      <c r="A244" s="189">
        <v>7050</v>
      </c>
      <c r="B244" s="189">
        <v>9.1118301200000001E-2</v>
      </c>
    </row>
    <row r="245" spans="1:2" ht="14.25">
      <c r="A245" s="189">
        <v>7080</v>
      </c>
      <c r="B245" s="189">
        <v>9.1107748099999997E-2</v>
      </c>
    </row>
    <row r="246" spans="1:2" ht="14.25">
      <c r="A246" s="189">
        <v>7110</v>
      </c>
      <c r="B246" s="189">
        <v>9.1108518799999996E-2</v>
      </c>
    </row>
    <row r="247" spans="1:2" ht="14.25">
      <c r="A247" s="189">
        <v>7140</v>
      </c>
      <c r="B247" s="189">
        <v>9.1086641699999998E-2</v>
      </c>
    </row>
    <row r="248" spans="1:2" ht="14.25">
      <c r="A248" s="189">
        <v>7170</v>
      </c>
      <c r="B248" s="189">
        <v>9.1076088400000005E-2</v>
      </c>
    </row>
    <row r="249" spans="1:2" ht="14.25">
      <c r="A249" s="189">
        <v>7200</v>
      </c>
      <c r="B249" s="189">
        <v>9.1088168600000005E-2</v>
      </c>
    </row>
    <row r="250" spans="1:2" ht="14.25">
      <c r="A250" s="189">
        <v>7230</v>
      </c>
      <c r="B250" s="189">
        <v>9.1054981500000007E-2</v>
      </c>
    </row>
    <row r="251" spans="1:2" ht="14.25">
      <c r="A251" s="189">
        <v>7260</v>
      </c>
      <c r="B251" s="189">
        <v>8.94931422E-2</v>
      </c>
    </row>
    <row r="252" spans="1:2" ht="14.25">
      <c r="A252" s="189">
        <v>7290</v>
      </c>
      <c r="B252" s="189">
        <v>8.5575284299999999E-2</v>
      </c>
    </row>
    <row r="253" spans="1:2" ht="14.25">
      <c r="A253" s="189">
        <v>7320</v>
      </c>
      <c r="B253" s="189">
        <v>8.5529084500000005E-2</v>
      </c>
    </row>
    <row r="254" spans="1:2" ht="14.25">
      <c r="A254" s="189">
        <v>7350</v>
      </c>
      <c r="B254" s="189">
        <v>8.5464457800000004E-2</v>
      </c>
    </row>
    <row r="255" spans="1:2" ht="14.25">
      <c r="A255" s="189">
        <v>7380</v>
      </c>
      <c r="B255" s="189">
        <v>8.5409041500000005E-2</v>
      </c>
    </row>
    <row r="256" spans="1:2" ht="14.25">
      <c r="A256" s="189">
        <v>7410</v>
      </c>
      <c r="B256" s="189">
        <v>8.5371970300000002E-2</v>
      </c>
    </row>
    <row r="257" spans="1:2" ht="14.25">
      <c r="A257" s="189">
        <v>7440</v>
      </c>
      <c r="B257" s="189">
        <v>8.52982028E-2</v>
      </c>
    </row>
    <row r="258" spans="1:2" ht="14.25">
      <c r="A258" s="189">
        <v>7470</v>
      </c>
      <c r="B258" s="189">
        <v>8.5242780300000001E-2</v>
      </c>
    </row>
    <row r="259" spans="1:2" ht="14.25">
      <c r="A259" s="189">
        <v>7500</v>
      </c>
      <c r="B259" s="189">
        <v>8.5187355800000003E-2</v>
      </c>
    </row>
    <row r="260" spans="1:2" ht="14.25">
      <c r="A260" s="189">
        <v>7530</v>
      </c>
      <c r="B260" s="189">
        <v>8.5141049799999993E-2</v>
      </c>
    </row>
    <row r="261" spans="1:2" ht="14.25">
      <c r="A261" s="189">
        <v>7560</v>
      </c>
      <c r="B261" s="189">
        <v>8.5085608199999996E-2</v>
      </c>
    </row>
    <row r="262" spans="1:2" ht="14.25">
      <c r="A262" s="189">
        <v>7590</v>
      </c>
      <c r="B262" s="189">
        <v>8.5021070099999999E-2</v>
      </c>
    </row>
    <row r="263" spans="1:2" ht="14.25">
      <c r="A263" s="189">
        <v>7620</v>
      </c>
      <c r="B263" s="189">
        <v>8.4983801100000006E-2</v>
      </c>
    </row>
    <row r="264" spans="1:2" ht="14.25">
      <c r="A264" s="189">
        <v>7650</v>
      </c>
      <c r="B264" s="189">
        <v>8.4910202700000006E-2</v>
      </c>
    </row>
    <row r="265" spans="1:2" ht="14.25">
      <c r="A265" s="189">
        <v>7680</v>
      </c>
      <c r="B265" s="189">
        <v>8.4854765999999998E-2</v>
      </c>
    </row>
    <row r="266" spans="1:2" ht="14.25">
      <c r="A266" s="189">
        <v>7710</v>
      </c>
      <c r="B266" s="189">
        <v>8.4799327100000002E-2</v>
      </c>
    </row>
    <row r="267" spans="1:2" ht="14.25">
      <c r="A267" s="189">
        <v>7740</v>
      </c>
      <c r="B267" s="189">
        <v>8.4752915299999995E-2</v>
      </c>
    </row>
    <row r="268" spans="1:2" ht="14.25">
      <c r="A268" s="189">
        <v>7770</v>
      </c>
      <c r="B268" s="189">
        <v>8.4688443399999994E-2</v>
      </c>
    </row>
    <row r="269" spans="1:2" ht="14.25">
      <c r="A269" s="189">
        <v>7800</v>
      </c>
      <c r="B269" s="189">
        <v>8.4632998400000006E-2</v>
      </c>
    </row>
    <row r="270" spans="1:2" ht="14.25">
      <c r="A270" s="189">
        <v>7830</v>
      </c>
      <c r="B270" s="189">
        <v>8.4595532400000006E-2</v>
      </c>
    </row>
    <row r="271" spans="1:2" ht="14.25">
      <c r="A271" s="189">
        <v>7860</v>
      </c>
      <c r="B271" s="189">
        <v>8.4522102399999993E-2</v>
      </c>
    </row>
    <row r="272" spans="1:2" ht="14.25">
      <c r="A272" s="189">
        <v>7890</v>
      </c>
      <c r="B272" s="189">
        <v>8.4466651300000001E-2</v>
      </c>
    </row>
    <row r="273" spans="1:2" ht="14.25">
      <c r="A273" s="189">
        <v>7920</v>
      </c>
      <c r="B273" s="189">
        <v>8.4411198100000001E-2</v>
      </c>
    </row>
    <row r="274" spans="1:2" ht="14.25">
      <c r="A274" s="189">
        <v>7950</v>
      </c>
      <c r="B274" s="189">
        <v>8.4364680900000003E-2</v>
      </c>
    </row>
    <row r="275" spans="1:2" ht="14.25">
      <c r="A275" s="189">
        <v>7980</v>
      </c>
      <c r="B275" s="189">
        <v>8.4300285700000005E-2</v>
      </c>
    </row>
    <row r="276" spans="1:2" ht="14.25">
      <c r="A276" s="189">
        <v>8010</v>
      </c>
      <c r="B276" s="189">
        <v>8.42448264E-2</v>
      </c>
    </row>
    <row r="277" spans="1:2" ht="14.25">
      <c r="A277" s="189">
        <v>8040</v>
      </c>
      <c r="B277" s="189">
        <v>8.4207164099999995E-2</v>
      </c>
    </row>
    <row r="278" spans="1:2" ht="14.25">
      <c r="A278" s="189">
        <v>8070</v>
      </c>
      <c r="B278" s="189">
        <v>8.4133901699999999E-2</v>
      </c>
    </row>
    <row r="279" spans="1:2" ht="14.25">
      <c r="A279" s="189">
        <v>8100</v>
      </c>
      <c r="B279" s="189">
        <v>8.4078436300000003E-2</v>
      </c>
    </row>
    <row r="280" spans="1:2" ht="14.25">
      <c r="A280" s="189">
        <v>8130</v>
      </c>
      <c r="B280" s="189">
        <v>8.40229688E-2</v>
      </c>
    </row>
    <row r="281" spans="1:2" ht="14.25">
      <c r="A281" s="189">
        <v>8160</v>
      </c>
      <c r="B281" s="189">
        <v>8.3976346399999999E-2</v>
      </c>
    </row>
    <row r="282" spans="1:2" ht="14.25">
      <c r="A282" s="189">
        <v>8190</v>
      </c>
      <c r="B282" s="189">
        <v>8.3912027599999994E-2</v>
      </c>
    </row>
    <row r="283" spans="1:2" ht="14.25">
      <c r="A283" s="189">
        <v>8220</v>
      </c>
      <c r="B283" s="189">
        <v>8.3856554E-2</v>
      </c>
    </row>
    <row r="284" spans="1:2" ht="14.25">
      <c r="A284" s="189">
        <v>8250</v>
      </c>
      <c r="B284" s="189">
        <v>8.3818696299999995E-2</v>
      </c>
    </row>
    <row r="285" spans="1:2" ht="14.25">
      <c r="A285" s="189">
        <v>8280</v>
      </c>
      <c r="B285" s="189">
        <v>8.3745600599999998E-2</v>
      </c>
    </row>
    <row r="286" spans="1:2" ht="14.25">
      <c r="A286" s="189">
        <v>8310</v>
      </c>
      <c r="B286" s="189">
        <v>8.3698903500000005E-2</v>
      </c>
    </row>
    <row r="287" spans="1:2" ht="14.25">
      <c r="A287" s="189">
        <v>8340</v>
      </c>
      <c r="B287" s="189">
        <v>8.3634638999999997E-2</v>
      </c>
    </row>
    <row r="288" spans="1:2" ht="14.25">
      <c r="A288" s="189">
        <v>8370</v>
      </c>
      <c r="B288" s="189">
        <v>8.3587912E-2</v>
      </c>
    </row>
    <row r="289" spans="1:2" ht="14.25">
      <c r="A289" s="189">
        <v>8400</v>
      </c>
      <c r="B289" s="189">
        <v>8.3523669199999998E-2</v>
      </c>
    </row>
    <row r="290" spans="1:2" ht="14.25">
      <c r="A290" s="189">
        <v>8430</v>
      </c>
      <c r="B290" s="189">
        <v>8.3468181200000005E-2</v>
      </c>
    </row>
    <row r="291" spans="1:2" ht="14.25">
      <c r="A291" s="189">
        <v>8460</v>
      </c>
      <c r="B291" s="189">
        <v>8.3430128800000003E-2</v>
      </c>
    </row>
    <row r="292" spans="1:2" ht="14.25">
      <c r="A292" s="189">
        <v>8490</v>
      </c>
      <c r="B292" s="189">
        <v>8.3357199100000001E-2</v>
      </c>
    </row>
    <row r="293" spans="1:2" ht="14.25">
      <c r="A293" s="189">
        <v>8520</v>
      </c>
      <c r="B293" s="189">
        <v>8.3301704899999995E-2</v>
      </c>
    </row>
    <row r="294" spans="1:2" ht="14.25">
      <c r="A294" s="189">
        <v>8550</v>
      </c>
      <c r="B294" s="189">
        <v>8.3246208799999999E-2</v>
      </c>
    </row>
    <row r="295" spans="1:2" ht="14.25">
      <c r="A295" s="189">
        <v>8580</v>
      </c>
      <c r="B295" s="189">
        <v>8.3199377500000005E-2</v>
      </c>
    </row>
    <row r="296" spans="1:2" ht="14.25">
      <c r="A296" s="189">
        <v>8610</v>
      </c>
      <c r="B296" s="189">
        <v>8.3135210200000004E-2</v>
      </c>
    </row>
    <row r="297" spans="1:2" ht="14.25">
      <c r="A297" s="189">
        <v>8640</v>
      </c>
      <c r="B297" s="189">
        <v>8.3079707899999994E-2</v>
      </c>
    </row>
    <row r="298" spans="1:2" ht="14.25">
      <c r="A298" s="189">
        <v>8670</v>
      </c>
      <c r="B298" s="189">
        <v>8.3041461600000005E-2</v>
      </c>
    </row>
    <row r="299" spans="1:2" ht="14.25">
      <c r="A299" s="189">
        <v>8700</v>
      </c>
      <c r="B299" s="189">
        <v>8.2968697100000002E-2</v>
      </c>
    </row>
    <row r="300" spans="1:2" ht="14.25">
      <c r="A300" s="189">
        <v>8730</v>
      </c>
      <c r="B300" s="189">
        <v>8.2913188600000007E-2</v>
      </c>
    </row>
    <row r="301" spans="1:2" ht="14.25">
      <c r="A301" s="189">
        <v>8760</v>
      </c>
      <c r="B301" s="189">
        <v>8.2857678000000004E-2</v>
      </c>
    </row>
    <row r="302" spans="1:2" ht="14.25">
      <c r="A302" s="189">
        <v>8790</v>
      </c>
      <c r="B302" s="189">
        <v>8.2810742800000003E-2</v>
      </c>
    </row>
    <row r="303" spans="1:2" ht="14.25">
      <c r="A303" s="189">
        <v>8820</v>
      </c>
      <c r="B303" s="189">
        <v>8.2746650800000002E-2</v>
      </c>
    </row>
    <row r="304" spans="1:2" ht="14.25">
      <c r="A304" s="189">
        <v>8850</v>
      </c>
      <c r="B304" s="189">
        <v>8.2691134099999994E-2</v>
      </c>
    </row>
    <row r="305" spans="1:2" ht="14.25">
      <c r="A305" s="189">
        <v>8880</v>
      </c>
      <c r="B305" s="189">
        <v>8.2652694600000007E-2</v>
      </c>
    </row>
    <row r="306" spans="1:2" ht="14.25">
      <c r="A306" s="189">
        <v>8910</v>
      </c>
      <c r="B306" s="189">
        <v>8.2580094500000006E-2</v>
      </c>
    </row>
    <row r="307" spans="1:2" ht="14.25">
      <c r="A307" s="189">
        <v>8940</v>
      </c>
      <c r="B307" s="189">
        <v>8.2524571599999999E-2</v>
      </c>
    </row>
    <row r="308" spans="1:2" ht="14.25">
      <c r="A308" s="189">
        <v>8970</v>
      </c>
      <c r="B308" s="189">
        <v>8.2469046700000007E-2</v>
      </c>
    </row>
    <row r="309" spans="1:2" ht="14.25">
      <c r="A309" s="189">
        <v>9000</v>
      </c>
      <c r="B309" s="189">
        <v>8.2422008000000005E-2</v>
      </c>
    </row>
    <row r="310" spans="1:2" ht="14.25">
      <c r="A310" s="189">
        <v>9030</v>
      </c>
      <c r="B310" s="189">
        <v>8.2357990699999994E-2</v>
      </c>
    </row>
    <row r="311" spans="1:2" ht="14.25">
      <c r="A311" s="189">
        <v>9060</v>
      </c>
      <c r="B311" s="189">
        <v>8.2302459699999997E-2</v>
      </c>
    </row>
    <row r="312" spans="1:2" ht="14.25">
      <c r="A312" s="189">
        <v>9090</v>
      </c>
      <c r="B312" s="189">
        <v>8.2263827900000003E-2</v>
      </c>
    </row>
    <row r="313" spans="1:2" ht="14.25">
      <c r="A313" s="189">
        <v>9120</v>
      </c>
      <c r="B313" s="189">
        <v>8.2199828799999999E-2</v>
      </c>
    </row>
    <row r="314" spans="1:2" ht="14.25">
      <c r="A314" s="189">
        <v>9150</v>
      </c>
      <c r="B314" s="189">
        <v>8.2135854100000003E-2</v>
      </c>
    </row>
    <row r="315" spans="1:2" ht="14.25">
      <c r="A315" s="189">
        <v>9180</v>
      </c>
      <c r="B315" s="189">
        <v>8.2080314799999998E-2</v>
      </c>
    </row>
    <row r="316" spans="1:2" ht="14.25">
      <c r="A316" s="189">
        <v>9210</v>
      </c>
      <c r="B316" s="189">
        <v>8.2033173000000001E-2</v>
      </c>
    </row>
    <row r="317" spans="1:2" ht="14.25">
      <c r="A317" s="189">
        <v>9240</v>
      </c>
      <c r="B317" s="189">
        <v>8.1969230099999998E-2</v>
      </c>
    </row>
    <row r="318" spans="1:2" ht="14.25">
      <c r="A318" s="189">
        <v>9270</v>
      </c>
      <c r="B318" s="189">
        <v>8.1913684599999995E-2</v>
      </c>
    </row>
    <row r="319" spans="1:2" ht="14.25">
      <c r="A319" s="189">
        <v>9300</v>
      </c>
      <c r="B319" s="189">
        <v>8.1874861300000004E-2</v>
      </c>
    </row>
    <row r="320" spans="1:2" ht="14.25">
      <c r="A320" s="189">
        <v>9330</v>
      </c>
      <c r="B320" s="189">
        <v>8.1802587600000004E-2</v>
      </c>
    </row>
    <row r="321" spans="1:2" ht="14.25">
      <c r="A321" s="189">
        <v>9360</v>
      </c>
      <c r="B321" s="189">
        <v>8.1747035999999995E-2</v>
      </c>
    </row>
    <row r="322" spans="1:2" ht="14.25">
      <c r="A322" s="189">
        <v>9390</v>
      </c>
      <c r="B322" s="189">
        <v>8.1691482300000007E-2</v>
      </c>
    </row>
    <row r="323" spans="1:2" ht="14.25">
      <c r="A323" s="189">
        <v>9420</v>
      </c>
      <c r="B323" s="189">
        <v>8.1644237699999997E-2</v>
      </c>
    </row>
    <row r="324" spans="1:2" ht="14.25">
      <c r="A324" s="189">
        <v>9450</v>
      </c>
      <c r="B324" s="189">
        <v>8.1580368799999997E-2</v>
      </c>
    </row>
    <row r="325" spans="1:2" ht="14.25">
      <c r="A325" s="189">
        <v>9480</v>
      </c>
      <c r="B325" s="189">
        <v>8.1524809000000004E-2</v>
      </c>
    </row>
    <row r="326" spans="1:2" ht="14.25">
      <c r="A326" s="189">
        <v>9510</v>
      </c>
      <c r="B326" s="189">
        <v>8.1485794799999997E-2</v>
      </c>
    </row>
    <row r="327" spans="1:2" ht="14.25">
      <c r="A327" s="189">
        <v>9540</v>
      </c>
      <c r="B327" s="189">
        <v>8.1413683099999995E-2</v>
      </c>
    </row>
    <row r="328" spans="1:2" ht="14.25">
      <c r="A328" s="189">
        <v>9570</v>
      </c>
      <c r="B328" s="189">
        <v>8.1358117100000002E-2</v>
      </c>
    </row>
    <row r="329" spans="1:2" ht="14.25">
      <c r="A329" s="189">
        <v>9600</v>
      </c>
      <c r="B329" s="189">
        <v>8.1302549099999996E-2</v>
      </c>
    </row>
    <row r="330" spans="1:2" ht="14.25">
      <c r="A330" s="189">
        <v>9630</v>
      </c>
      <c r="B330" s="189">
        <v>8.1255202100000007E-2</v>
      </c>
    </row>
    <row r="331" spans="1:2" ht="14.25">
      <c r="A331" s="189">
        <v>9660</v>
      </c>
      <c r="B331" s="189">
        <v>8.1191406800000004E-2</v>
      </c>
    </row>
    <row r="332" spans="1:2" ht="14.25">
      <c r="A332" s="189">
        <v>9690</v>
      </c>
      <c r="B332" s="189">
        <v>8.1135832599999999E-2</v>
      </c>
    </row>
    <row r="333" spans="1:2" ht="14.25">
      <c r="A333" s="189">
        <v>9720</v>
      </c>
      <c r="B333" s="189">
        <v>8.1096628399999995E-2</v>
      </c>
    </row>
    <row r="334" spans="1:2" ht="14.25">
      <c r="A334" s="189">
        <v>9750</v>
      </c>
      <c r="B334" s="189">
        <v>8.1024677899999994E-2</v>
      </c>
    </row>
    <row r="335" spans="1:2" ht="14.25">
      <c r="A335" s="189">
        <v>9780</v>
      </c>
      <c r="B335" s="189">
        <v>8.0969097500000003E-2</v>
      </c>
    </row>
    <row r="336" spans="1:2" ht="14.25">
      <c r="A336" s="189">
        <v>9810</v>
      </c>
      <c r="B336" s="189">
        <v>8.09135151E-2</v>
      </c>
    </row>
    <row r="337" spans="1:2" ht="14.25">
      <c r="A337" s="189">
        <v>9840</v>
      </c>
      <c r="B337" s="189">
        <v>8.0866066200000003E-2</v>
      </c>
    </row>
    <row r="338" spans="1:2" ht="14.25">
      <c r="A338" s="189">
        <v>9870</v>
      </c>
      <c r="B338" s="189">
        <v>8.0802343999999998E-2</v>
      </c>
    </row>
    <row r="339" spans="1:2" ht="14.25">
      <c r="A339" s="189">
        <v>9900</v>
      </c>
      <c r="B339" s="189">
        <v>8.0746755399999995E-2</v>
      </c>
    </row>
    <row r="340" spans="1:2" ht="14.25">
      <c r="A340" s="189">
        <v>9930</v>
      </c>
      <c r="B340" s="189">
        <v>8.0707362099999999E-2</v>
      </c>
    </row>
    <row r="341" spans="1:2" ht="14.25">
      <c r="A341" s="189">
        <v>9960</v>
      </c>
      <c r="B341" s="189">
        <v>8.0635572000000003E-2</v>
      </c>
    </row>
    <row r="342" spans="1:2" ht="14.25">
      <c r="A342" s="189">
        <v>9990</v>
      </c>
      <c r="B342" s="189">
        <v>8.05799772E-2</v>
      </c>
    </row>
    <row r="343" spans="1:2" ht="14.25">
      <c r="A343" s="189">
        <v>10020</v>
      </c>
      <c r="B343" s="189">
        <v>8.0524380300000004E-2</v>
      </c>
    </row>
    <row r="344" spans="1:2" ht="14.25">
      <c r="A344" s="189">
        <v>10050</v>
      </c>
      <c r="B344" s="189">
        <v>8.0476829900000005E-2</v>
      </c>
    </row>
    <row r="345" spans="1:2" ht="14.25">
      <c r="A345" s="189">
        <v>10080</v>
      </c>
      <c r="B345" s="189">
        <v>8.0413180400000006E-2</v>
      </c>
    </row>
    <row r="346" spans="1:2" ht="14.25">
      <c r="A346" s="189">
        <v>10110</v>
      </c>
      <c r="B346" s="189">
        <v>8.0357577400000005E-2</v>
      </c>
    </row>
    <row r="347" spans="1:2" ht="14.25">
      <c r="A347" s="189">
        <v>10140</v>
      </c>
      <c r="B347" s="189">
        <v>8.0317995700000006E-2</v>
      </c>
    </row>
    <row r="348" spans="1:2" ht="14.25">
      <c r="A348" s="189">
        <v>10170</v>
      </c>
      <c r="B348" s="189">
        <v>8.0254363999999995E-2</v>
      </c>
    </row>
    <row r="349" spans="1:2" ht="14.25">
      <c r="A349" s="189">
        <v>10200</v>
      </c>
      <c r="B349" s="189">
        <v>8.0190756000000002E-2</v>
      </c>
    </row>
    <row r="350" spans="1:2" ht="14.25">
      <c r="A350" s="189">
        <v>10230</v>
      </c>
      <c r="B350" s="189">
        <v>8.0159069599999994E-2</v>
      </c>
    </row>
    <row r="351" spans="1:2" ht="14.25">
      <c r="A351" s="189">
        <v>10260</v>
      </c>
      <c r="B351" s="189">
        <v>8.0087493100000004E-2</v>
      </c>
    </row>
    <row r="352" spans="1:2" ht="14.25">
      <c r="A352" s="189">
        <v>10290</v>
      </c>
      <c r="B352" s="189">
        <v>8.0023916E-2</v>
      </c>
    </row>
    <row r="353" spans="1:2" ht="14.25">
      <c r="A353" s="189">
        <v>10320</v>
      </c>
      <c r="B353" s="189">
        <v>7.9968298600000001E-2</v>
      </c>
    </row>
    <row r="354" spans="1:2" ht="14.25">
      <c r="A354" s="189">
        <v>10350</v>
      </c>
      <c r="B354" s="189">
        <v>7.9928529200000001E-2</v>
      </c>
    </row>
    <row r="355" spans="1:2" ht="14.25">
      <c r="A355" s="189">
        <v>10380</v>
      </c>
      <c r="B355" s="189">
        <v>7.9857057499999995E-2</v>
      </c>
    </row>
    <row r="356" spans="1:2" ht="14.25">
      <c r="A356" s="189">
        <v>10410</v>
      </c>
      <c r="B356" s="189">
        <v>7.9801433899999996E-2</v>
      </c>
    </row>
    <row r="357" spans="1:2" ht="14.25">
      <c r="A357" s="189">
        <v>10440</v>
      </c>
      <c r="B357" s="189">
        <v>7.9745808200000004E-2</v>
      </c>
    </row>
    <row r="358" spans="1:2" ht="14.25">
      <c r="A358" s="189">
        <v>10470</v>
      </c>
      <c r="B358" s="189">
        <v>7.9698055800000001E-2</v>
      </c>
    </row>
    <row r="359" spans="1:2" ht="14.25">
      <c r="A359" s="189">
        <v>10500</v>
      </c>
      <c r="B359" s="189">
        <v>7.9634550700000001E-2</v>
      </c>
    </row>
    <row r="360" spans="1:2" ht="14.25">
      <c r="A360" s="189">
        <v>10530</v>
      </c>
      <c r="B360" s="189">
        <v>7.9578918799999995E-2</v>
      </c>
    </row>
    <row r="361" spans="1:2" ht="14.25">
      <c r="A361" s="189">
        <v>10560</v>
      </c>
      <c r="B361" s="189">
        <v>7.9538962599999999E-2</v>
      </c>
    </row>
    <row r="362" spans="1:2" ht="14.25">
      <c r="A362" s="189">
        <v>10590</v>
      </c>
      <c r="B362" s="189">
        <v>7.9467648900000007E-2</v>
      </c>
    </row>
    <row r="363" spans="1:2" ht="14.25">
      <c r="A363" s="189">
        <v>10620</v>
      </c>
      <c r="B363" s="189">
        <v>7.9412010899999996E-2</v>
      </c>
    </row>
    <row r="364" spans="1:2" ht="14.25">
      <c r="A364" s="189">
        <v>10650</v>
      </c>
      <c r="B364" s="189">
        <v>7.9356370800000006E-2</v>
      </c>
    </row>
    <row r="365" spans="1:2" ht="14.25">
      <c r="A365" s="189">
        <v>10680</v>
      </c>
      <c r="B365" s="189">
        <v>7.93085179E-2</v>
      </c>
    </row>
    <row r="366" spans="1:2" ht="14.25">
      <c r="A366" s="189">
        <v>10710</v>
      </c>
      <c r="B366" s="189">
        <v>7.9245084399999999E-2</v>
      </c>
    </row>
    <row r="367" spans="1:2" ht="14.25">
      <c r="A367" s="189">
        <v>10740</v>
      </c>
      <c r="B367" s="189">
        <v>7.9189438099999995E-2</v>
      </c>
    </row>
    <row r="368" spans="1:2" ht="14.25">
      <c r="A368" s="189">
        <v>10770</v>
      </c>
      <c r="B368" s="189">
        <v>7.9149295800000005E-2</v>
      </c>
    </row>
    <row r="369" spans="1:2" ht="14.25">
      <c r="A369" s="189">
        <v>10800</v>
      </c>
      <c r="B369" s="189">
        <v>7.9078139399999997E-2</v>
      </c>
    </row>
    <row r="370" spans="1:2" ht="14.25">
      <c r="A370" s="189">
        <v>10830</v>
      </c>
      <c r="B370" s="189">
        <v>7.9022486899999994E-2</v>
      </c>
    </row>
    <row r="371" spans="1:2" ht="14.25">
      <c r="A371" s="189">
        <v>10860</v>
      </c>
      <c r="B371" s="189">
        <v>7.8989982700000003E-2</v>
      </c>
    </row>
    <row r="372" spans="1:2" ht="14.25">
      <c r="A372" s="189">
        <v>10890</v>
      </c>
      <c r="B372" s="189">
        <v>7.8918879499999997E-2</v>
      </c>
    </row>
    <row r="373" spans="1:2" ht="14.25">
      <c r="A373" s="189">
        <v>10920</v>
      </c>
      <c r="B373" s="189">
        <v>8.8964819299999998E-2</v>
      </c>
    </row>
    <row r="374" spans="1:2" ht="14.25">
      <c r="A374" s="187"/>
      <c r="B374" s="187"/>
    </row>
  </sheetData>
  <mergeCells count="1">
    <mergeCell ref="A8:B8"/>
  </mergeCells>
  <hyperlinks>
    <hyperlink ref="M2" location="Indice!A1" display="Indice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O3406"/>
  <sheetViews>
    <sheetView workbookViewId="0"/>
  </sheetViews>
  <sheetFormatPr baseColWidth="10" defaultColWidth="9.125" defaultRowHeight="14.25"/>
  <cols>
    <col min="1" max="1" width="15" style="191" customWidth="1"/>
    <col min="2" max="2" width="26.5" style="191" customWidth="1"/>
    <col min="3" max="4" width="9.125" style="191"/>
    <col min="5" max="5" width="9.125" style="192"/>
    <col min="6" max="6" width="9.625" style="192" bestFit="1" customWidth="1"/>
    <col min="7" max="7" width="9.125" style="191"/>
    <col min="8" max="8" width="20.125" style="191" bestFit="1" customWidth="1"/>
    <col min="9" max="16384" width="9.125" style="191"/>
  </cols>
  <sheetData>
    <row r="1" spans="1:30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9" t="s">
        <v>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s="3" customFormat="1" ht="24" customHeight="1">
      <c r="A3" s="32" t="s">
        <v>155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9" spans="1:30" ht="18.75">
      <c r="A9" s="190" t="s">
        <v>156</v>
      </c>
    </row>
    <row r="10" spans="1:30" ht="15">
      <c r="A10" s="193" t="s">
        <v>157</v>
      </c>
    </row>
    <row r="12" spans="1:30" ht="30">
      <c r="A12" s="194" t="s">
        <v>158</v>
      </c>
      <c r="B12" s="195" t="s">
        <v>159</v>
      </c>
    </row>
    <row r="13" spans="1:30" ht="30">
      <c r="A13" s="194" t="s">
        <v>160</v>
      </c>
      <c r="B13" s="196" t="s">
        <v>161</v>
      </c>
    </row>
    <row r="14" spans="1:30" ht="15">
      <c r="A14" s="194" t="s">
        <v>162</v>
      </c>
      <c r="B14" s="196" t="s">
        <v>163</v>
      </c>
    </row>
    <row r="15" spans="1:30" ht="15">
      <c r="A15" s="194" t="s">
        <v>164</v>
      </c>
      <c r="B15" s="196" t="s">
        <v>165</v>
      </c>
    </row>
    <row r="16" spans="1:30" ht="15">
      <c r="A16" s="194" t="s">
        <v>166</v>
      </c>
      <c r="B16" s="196" t="s">
        <v>167</v>
      </c>
    </row>
    <row r="17" spans="1:119" ht="15">
      <c r="A17" s="194" t="s">
        <v>168</v>
      </c>
      <c r="B17" s="196"/>
    </row>
    <row r="18" spans="1:119" ht="15">
      <c r="A18" s="194" t="s">
        <v>169</v>
      </c>
      <c r="B18" s="197"/>
    </row>
    <row r="19" spans="1:119" ht="30">
      <c r="A19" s="194" t="s">
        <v>170</v>
      </c>
      <c r="B19" s="196" t="s">
        <v>171</v>
      </c>
      <c r="I19" s="191" t="s">
        <v>172</v>
      </c>
    </row>
    <row r="20" spans="1:119" ht="15">
      <c r="A20" s="198" t="s">
        <v>71</v>
      </c>
      <c r="B20" s="199" t="s">
        <v>173</v>
      </c>
      <c r="C20" s="200" t="s">
        <v>90</v>
      </c>
      <c r="D20" s="200" t="s">
        <v>174</v>
      </c>
      <c r="E20" s="201" t="s">
        <v>73</v>
      </c>
      <c r="F20" s="201" t="s">
        <v>175</v>
      </c>
    </row>
    <row r="21" spans="1:119" ht="15">
      <c r="A21" s="202">
        <v>42370</v>
      </c>
      <c r="B21" s="203" t="s">
        <v>176</v>
      </c>
      <c r="C21" s="204">
        <f>YEAR(A21)</f>
        <v>2016</v>
      </c>
      <c r="D21" s="204">
        <f>MONTH(A21)</f>
        <v>1</v>
      </c>
      <c r="E21" s="205" t="str">
        <f>IFERROR(B21/100," ")</f>
        <v xml:space="preserve"> </v>
      </c>
      <c r="F21" s="176">
        <f>IF(E21=" ",0,1)</f>
        <v>0</v>
      </c>
      <c r="H21" s="206" t="s">
        <v>30</v>
      </c>
      <c r="I21" s="207">
        <v>2016</v>
      </c>
      <c r="J21" s="207">
        <f>IF(I22=12,I21+1,I21)</f>
        <v>2016</v>
      </c>
      <c r="K21" s="207">
        <f t="shared" ref="K21:BV21" si="0">IF(J22=12,J21+1,J21)</f>
        <v>2016</v>
      </c>
      <c r="L21" s="207">
        <f t="shared" si="0"/>
        <v>2016</v>
      </c>
      <c r="M21" s="207">
        <f t="shared" si="0"/>
        <v>2016</v>
      </c>
      <c r="N21" s="207">
        <f t="shared" si="0"/>
        <v>2016</v>
      </c>
      <c r="O21" s="207">
        <f t="shared" si="0"/>
        <v>2016</v>
      </c>
      <c r="P21" s="207">
        <f t="shared" si="0"/>
        <v>2016</v>
      </c>
      <c r="Q21" s="207">
        <f t="shared" si="0"/>
        <v>2016</v>
      </c>
      <c r="R21" s="207">
        <f t="shared" si="0"/>
        <v>2016</v>
      </c>
      <c r="S21" s="207">
        <f t="shared" si="0"/>
        <v>2016</v>
      </c>
      <c r="T21" s="207">
        <f t="shared" si="0"/>
        <v>2016</v>
      </c>
      <c r="U21" s="207">
        <f t="shared" si="0"/>
        <v>2017</v>
      </c>
      <c r="V21" s="207">
        <f t="shared" si="0"/>
        <v>2017</v>
      </c>
      <c r="W21" s="207">
        <f t="shared" si="0"/>
        <v>2017</v>
      </c>
      <c r="X21" s="207">
        <f t="shared" si="0"/>
        <v>2017</v>
      </c>
      <c r="Y21" s="207">
        <f t="shared" si="0"/>
        <v>2017</v>
      </c>
      <c r="Z21" s="207">
        <f t="shared" si="0"/>
        <v>2017</v>
      </c>
      <c r="AA21" s="207">
        <f t="shared" si="0"/>
        <v>2017</v>
      </c>
      <c r="AB21" s="207">
        <f t="shared" si="0"/>
        <v>2017</v>
      </c>
      <c r="AC21" s="207">
        <f t="shared" si="0"/>
        <v>2017</v>
      </c>
      <c r="AD21" s="207">
        <f t="shared" si="0"/>
        <v>2017</v>
      </c>
      <c r="AE21" s="207">
        <f t="shared" si="0"/>
        <v>2017</v>
      </c>
      <c r="AF21" s="207">
        <f t="shared" si="0"/>
        <v>2017</v>
      </c>
      <c r="AG21" s="207">
        <f t="shared" si="0"/>
        <v>2018</v>
      </c>
      <c r="AH21" s="207">
        <f t="shared" si="0"/>
        <v>2018</v>
      </c>
      <c r="AI21" s="207">
        <f t="shared" si="0"/>
        <v>2018</v>
      </c>
      <c r="AJ21" s="207">
        <f t="shared" si="0"/>
        <v>2018</v>
      </c>
      <c r="AK21" s="207">
        <f t="shared" si="0"/>
        <v>2018</v>
      </c>
      <c r="AL21" s="207">
        <f t="shared" si="0"/>
        <v>2018</v>
      </c>
      <c r="AM21" s="207">
        <f t="shared" si="0"/>
        <v>2018</v>
      </c>
      <c r="AN21" s="207">
        <f t="shared" si="0"/>
        <v>2018</v>
      </c>
      <c r="AO21" s="207">
        <f t="shared" si="0"/>
        <v>2018</v>
      </c>
      <c r="AP21" s="207">
        <f t="shared" si="0"/>
        <v>2018</v>
      </c>
      <c r="AQ21" s="207">
        <f t="shared" si="0"/>
        <v>2018</v>
      </c>
      <c r="AR21" s="207">
        <f t="shared" si="0"/>
        <v>2018</v>
      </c>
      <c r="AS21" s="207">
        <f t="shared" si="0"/>
        <v>2019</v>
      </c>
      <c r="AT21" s="207">
        <f t="shared" si="0"/>
        <v>2019</v>
      </c>
      <c r="AU21" s="207">
        <f t="shared" si="0"/>
        <v>2019</v>
      </c>
      <c r="AV21" s="207">
        <f t="shared" si="0"/>
        <v>2019</v>
      </c>
      <c r="AW21" s="207">
        <f t="shared" si="0"/>
        <v>2019</v>
      </c>
      <c r="AX21" s="207">
        <f t="shared" si="0"/>
        <v>2019</v>
      </c>
      <c r="AY21" s="207">
        <f t="shared" si="0"/>
        <v>2019</v>
      </c>
      <c r="AZ21" s="207">
        <f t="shared" si="0"/>
        <v>2019</v>
      </c>
      <c r="BA21" s="207">
        <f t="shared" si="0"/>
        <v>2019</v>
      </c>
      <c r="BB21" s="207">
        <f t="shared" si="0"/>
        <v>2019</v>
      </c>
      <c r="BC21" s="207">
        <f t="shared" si="0"/>
        <v>2019</v>
      </c>
      <c r="BD21" s="207">
        <f t="shared" si="0"/>
        <v>2019</v>
      </c>
      <c r="BE21" s="207">
        <f t="shared" si="0"/>
        <v>2020</v>
      </c>
      <c r="BF21" s="207">
        <f t="shared" si="0"/>
        <v>2020</v>
      </c>
      <c r="BG21" s="207">
        <f t="shared" si="0"/>
        <v>2020</v>
      </c>
      <c r="BH21" s="207">
        <f t="shared" si="0"/>
        <v>2020</v>
      </c>
      <c r="BI21" s="207">
        <f t="shared" si="0"/>
        <v>2020</v>
      </c>
      <c r="BJ21" s="207">
        <f t="shared" si="0"/>
        <v>2020</v>
      </c>
      <c r="BK21" s="207">
        <f t="shared" si="0"/>
        <v>2020</v>
      </c>
      <c r="BL21" s="207">
        <f t="shared" si="0"/>
        <v>2020</v>
      </c>
      <c r="BM21" s="207">
        <f t="shared" si="0"/>
        <v>2020</v>
      </c>
      <c r="BN21" s="207">
        <f t="shared" si="0"/>
        <v>2020</v>
      </c>
      <c r="BO21" s="207">
        <f t="shared" si="0"/>
        <v>2020</v>
      </c>
      <c r="BP21" s="207">
        <f t="shared" si="0"/>
        <v>2020</v>
      </c>
      <c r="BQ21" s="207">
        <f t="shared" si="0"/>
        <v>2021</v>
      </c>
      <c r="BR21" s="207">
        <f t="shared" si="0"/>
        <v>2021</v>
      </c>
      <c r="BS21" s="207">
        <f t="shared" si="0"/>
        <v>2021</v>
      </c>
      <c r="BT21" s="207">
        <f t="shared" si="0"/>
        <v>2021</v>
      </c>
      <c r="BU21" s="207">
        <f t="shared" si="0"/>
        <v>2021</v>
      </c>
      <c r="BV21" s="207">
        <f t="shared" si="0"/>
        <v>2021</v>
      </c>
      <c r="BW21" s="207">
        <f t="shared" ref="BW21:DO21" si="1">IF(BV22=12,BV21+1,BV21)</f>
        <v>2021</v>
      </c>
      <c r="BX21" s="207">
        <f t="shared" si="1"/>
        <v>2021</v>
      </c>
      <c r="BY21" s="207">
        <f t="shared" si="1"/>
        <v>2021</v>
      </c>
      <c r="BZ21" s="207">
        <f t="shared" si="1"/>
        <v>2021</v>
      </c>
      <c r="CA21" s="207">
        <f t="shared" si="1"/>
        <v>2021</v>
      </c>
      <c r="CB21" s="207">
        <f t="shared" si="1"/>
        <v>2021</v>
      </c>
      <c r="CC21" s="207">
        <f t="shared" si="1"/>
        <v>2022</v>
      </c>
      <c r="CD21" s="207">
        <f t="shared" si="1"/>
        <v>2022</v>
      </c>
      <c r="CE21" s="207">
        <f t="shared" si="1"/>
        <v>2022</v>
      </c>
      <c r="CF21" s="207">
        <f t="shared" si="1"/>
        <v>2022</v>
      </c>
      <c r="CG21" s="207">
        <f t="shared" si="1"/>
        <v>2022</v>
      </c>
      <c r="CH21" s="207">
        <f t="shared" si="1"/>
        <v>2022</v>
      </c>
      <c r="CI21" s="207">
        <f t="shared" si="1"/>
        <v>2022</v>
      </c>
      <c r="CJ21" s="207">
        <f t="shared" si="1"/>
        <v>2022</v>
      </c>
      <c r="CK21" s="207">
        <f t="shared" si="1"/>
        <v>2022</v>
      </c>
      <c r="CL21" s="207">
        <f t="shared" si="1"/>
        <v>2022</v>
      </c>
      <c r="CM21" s="207">
        <f t="shared" si="1"/>
        <v>2022</v>
      </c>
      <c r="CN21" s="207">
        <f t="shared" si="1"/>
        <v>2022</v>
      </c>
      <c r="CO21" s="207">
        <f t="shared" si="1"/>
        <v>2023</v>
      </c>
      <c r="CP21" s="207">
        <f t="shared" si="1"/>
        <v>2023</v>
      </c>
      <c r="CQ21" s="207">
        <f t="shared" si="1"/>
        <v>2023</v>
      </c>
      <c r="CR21" s="207">
        <f t="shared" si="1"/>
        <v>2023</v>
      </c>
      <c r="CS21" s="207">
        <f t="shared" si="1"/>
        <v>2023</v>
      </c>
      <c r="CT21" s="207">
        <f t="shared" si="1"/>
        <v>2023</v>
      </c>
      <c r="CU21" s="207">
        <f t="shared" si="1"/>
        <v>2023</v>
      </c>
      <c r="CV21" s="207">
        <f t="shared" si="1"/>
        <v>2023</v>
      </c>
      <c r="CW21" s="207">
        <f t="shared" si="1"/>
        <v>2023</v>
      </c>
      <c r="CX21" s="207">
        <f t="shared" si="1"/>
        <v>2023</v>
      </c>
      <c r="CY21" s="207">
        <f t="shared" si="1"/>
        <v>2023</v>
      </c>
      <c r="CZ21" s="207">
        <f t="shared" si="1"/>
        <v>2023</v>
      </c>
      <c r="DA21" s="207">
        <f t="shared" si="1"/>
        <v>2024</v>
      </c>
      <c r="DB21" s="207">
        <f t="shared" si="1"/>
        <v>2024</v>
      </c>
      <c r="DC21" s="207">
        <f t="shared" si="1"/>
        <v>2024</v>
      </c>
      <c r="DD21" s="207">
        <f t="shared" si="1"/>
        <v>2024</v>
      </c>
      <c r="DE21" s="207">
        <f t="shared" si="1"/>
        <v>2024</v>
      </c>
      <c r="DF21" s="207">
        <f t="shared" si="1"/>
        <v>2024</v>
      </c>
      <c r="DG21" s="207">
        <f t="shared" si="1"/>
        <v>2024</v>
      </c>
      <c r="DH21" s="207">
        <f t="shared" si="1"/>
        <v>2024</v>
      </c>
      <c r="DI21" s="207">
        <f t="shared" si="1"/>
        <v>2024</v>
      </c>
      <c r="DJ21" s="207">
        <f t="shared" si="1"/>
        <v>2024</v>
      </c>
      <c r="DK21" s="207">
        <f t="shared" si="1"/>
        <v>2024</v>
      </c>
      <c r="DL21" s="207">
        <f t="shared" si="1"/>
        <v>2024</v>
      </c>
      <c r="DM21" s="207">
        <f t="shared" si="1"/>
        <v>2025</v>
      </c>
      <c r="DN21" s="207">
        <f t="shared" si="1"/>
        <v>2025</v>
      </c>
      <c r="DO21" s="207">
        <f t="shared" si="1"/>
        <v>2025</v>
      </c>
    </row>
    <row r="22" spans="1:119" ht="15">
      <c r="A22" s="202">
        <v>42371</v>
      </c>
      <c r="B22" s="203" t="s">
        <v>176</v>
      </c>
      <c r="C22" s="204">
        <f t="shared" ref="C22:C85" si="2">YEAR(A22)</f>
        <v>2016</v>
      </c>
      <c r="D22" s="204">
        <f t="shared" ref="D22:D85" si="3">MONTH(A22)</f>
        <v>1</v>
      </c>
      <c r="E22" s="205" t="str">
        <f t="shared" ref="E22:E85" si="4">IFERROR(B22/100," ")</f>
        <v xml:space="preserve"> </v>
      </c>
      <c r="F22" s="176">
        <f t="shared" ref="F22:F85" si="5">IF(E22=" ",0,1)</f>
        <v>0</v>
      </c>
      <c r="H22" s="206" t="s">
        <v>125</v>
      </c>
      <c r="I22" s="207">
        <v>1</v>
      </c>
      <c r="J22" s="207">
        <f>IF(I22=12,1,I22+1)</f>
        <v>2</v>
      </c>
      <c r="K22" s="207">
        <f t="shared" ref="K22:BV22" si="6">IF(J22=12,1,J22+1)</f>
        <v>3</v>
      </c>
      <c r="L22" s="207">
        <f t="shared" si="6"/>
        <v>4</v>
      </c>
      <c r="M22" s="207">
        <f t="shared" si="6"/>
        <v>5</v>
      </c>
      <c r="N22" s="207">
        <f t="shared" si="6"/>
        <v>6</v>
      </c>
      <c r="O22" s="207">
        <f t="shared" si="6"/>
        <v>7</v>
      </c>
      <c r="P22" s="207">
        <f t="shared" si="6"/>
        <v>8</v>
      </c>
      <c r="Q22" s="207">
        <f t="shared" si="6"/>
        <v>9</v>
      </c>
      <c r="R22" s="207">
        <f t="shared" si="6"/>
        <v>10</v>
      </c>
      <c r="S22" s="207">
        <f t="shared" si="6"/>
        <v>11</v>
      </c>
      <c r="T22" s="207">
        <f t="shared" si="6"/>
        <v>12</v>
      </c>
      <c r="U22" s="207">
        <f t="shared" si="6"/>
        <v>1</v>
      </c>
      <c r="V22" s="207">
        <f t="shared" si="6"/>
        <v>2</v>
      </c>
      <c r="W22" s="207">
        <f t="shared" si="6"/>
        <v>3</v>
      </c>
      <c r="X22" s="207">
        <f t="shared" si="6"/>
        <v>4</v>
      </c>
      <c r="Y22" s="207">
        <f t="shared" si="6"/>
        <v>5</v>
      </c>
      <c r="Z22" s="207">
        <f t="shared" si="6"/>
        <v>6</v>
      </c>
      <c r="AA22" s="207">
        <f t="shared" si="6"/>
        <v>7</v>
      </c>
      <c r="AB22" s="207">
        <f t="shared" si="6"/>
        <v>8</v>
      </c>
      <c r="AC22" s="207">
        <f t="shared" si="6"/>
        <v>9</v>
      </c>
      <c r="AD22" s="207">
        <f t="shared" si="6"/>
        <v>10</v>
      </c>
      <c r="AE22" s="207">
        <f t="shared" si="6"/>
        <v>11</v>
      </c>
      <c r="AF22" s="207">
        <f t="shared" si="6"/>
        <v>12</v>
      </c>
      <c r="AG22" s="207">
        <f t="shared" si="6"/>
        <v>1</v>
      </c>
      <c r="AH22" s="207">
        <f t="shared" si="6"/>
        <v>2</v>
      </c>
      <c r="AI22" s="207">
        <f t="shared" si="6"/>
        <v>3</v>
      </c>
      <c r="AJ22" s="207">
        <f t="shared" si="6"/>
        <v>4</v>
      </c>
      <c r="AK22" s="207">
        <f t="shared" si="6"/>
        <v>5</v>
      </c>
      <c r="AL22" s="207">
        <f t="shared" si="6"/>
        <v>6</v>
      </c>
      <c r="AM22" s="207">
        <f t="shared" si="6"/>
        <v>7</v>
      </c>
      <c r="AN22" s="207">
        <f t="shared" si="6"/>
        <v>8</v>
      </c>
      <c r="AO22" s="207">
        <f t="shared" si="6"/>
        <v>9</v>
      </c>
      <c r="AP22" s="207">
        <f t="shared" si="6"/>
        <v>10</v>
      </c>
      <c r="AQ22" s="207">
        <f t="shared" si="6"/>
        <v>11</v>
      </c>
      <c r="AR22" s="207">
        <f t="shared" si="6"/>
        <v>12</v>
      </c>
      <c r="AS22" s="207">
        <f t="shared" si="6"/>
        <v>1</v>
      </c>
      <c r="AT22" s="207">
        <f t="shared" si="6"/>
        <v>2</v>
      </c>
      <c r="AU22" s="207">
        <f t="shared" si="6"/>
        <v>3</v>
      </c>
      <c r="AV22" s="207">
        <f t="shared" si="6"/>
        <v>4</v>
      </c>
      <c r="AW22" s="207">
        <f t="shared" si="6"/>
        <v>5</v>
      </c>
      <c r="AX22" s="207">
        <f t="shared" si="6"/>
        <v>6</v>
      </c>
      <c r="AY22" s="207">
        <f t="shared" si="6"/>
        <v>7</v>
      </c>
      <c r="AZ22" s="207">
        <f t="shared" si="6"/>
        <v>8</v>
      </c>
      <c r="BA22" s="207">
        <f t="shared" si="6"/>
        <v>9</v>
      </c>
      <c r="BB22" s="207">
        <f t="shared" si="6"/>
        <v>10</v>
      </c>
      <c r="BC22" s="207">
        <f t="shared" si="6"/>
        <v>11</v>
      </c>
      <c r="BD22" s="207">
        <f t="shared" si="6"/>
        <v>12</v>
      </c>
      <c r="BE22" s="207">
        <f t="shared" si="6"/>
        <v>1</v>
      </c>
      <c r="BF22" s="207">
        <f t="shared" si="6"/>
        <v>2</v>
      </c>
      <c r="BG22" s="207">
        <f t="shared" si="6"/>
        <v>3</v>
      </c>
      <c r="BH22" s="207">
        <f t="shared" si="6"/>
        <v>4</v>
      </c>
      <c r="BI22" s="207">
        <f t="shared" si="6"/>
        <v>5</v>
      </c>
      <c r="BJ22" s="207">
        <f t="shared" si="6"/>
        <v>6</v>
      </c>
      <c r="BK22" s="207">
        <f t="shared" si="6"/>
        <v>7</v>
      </c>
      <c r="BL22" s="207">
        <f t="shared" si="6"/>
        <v>8</v>
      </c>
      <c r="BM22" s="207">
        <f t="shared" si="6"/>
        <v>9</v>
      </c>
      <c r="BN22" s="207">
        <f t="shared" si="6"/>
        <v>10</v>
      </c>
      <c r="BO22" s="207">
        <f t="shared" si="6"/>
        <v>11</v>
      </c>
      <c r="BP22" s="207">
        <f t="shared" si="6"/>
        <v>12</v>
      </c>
      <c r="BQ22" s="207">
        <f t="shared" si="6"/>
        <v>1</v>
      </c>
      <c r="BR22" s="207">
        <f t="shared" si="6"/>
        <v>2</v>
      </c>
      <c r="BS22" s="207">
        <f t="shared" si="6"/>
        <v>3</v>
      </c>
      <c r="BT22" s="207">
        <f t="shared" si="6"/>
        <v>4</v>
      </c>
      <c r="BU22" s="207">
        <f t="shared" si="6"/>
        <v>5</v>
      </c>
      <c r="BV22" s="207">
        <f t="shared" si="6"/>
        <v>6</v>
      </c>
      <c r="BW22" s="207">
        <f t="shared" ref="BW22:DO22" si="7">IF(BV22=12,1,BV22+1)</f>
        <v>7</v>
      </c>
      <c r="BX22" s="207">
        <f t="shared" si="7"/>
        <v>8</v>
      </c>
      <c r="BY22" s="207">
        <f t="shared" si="7"/>
        <v>9</v>
      </c>
      <c r="BZ22" s="207">
        <f t="shared" si="7"/>
        <v>10</v>
      </c>
      <c r="CA22" s="207">
        <f t="shared" si="7"/>
        <v>11</v>
      </c>
      <c r="CB22" s="207">
        <f t="shared" si="7"/>
        <v>12</v>
      </c>
      <c r="CC22" s="207">
        <f t="shared" si="7"/>
        <v>1</v>
      </c>
      <c r="CD22" s="207">
        <f t="shared" si="7"/>
        <v>2</v>
      </c>
      <c r="CE22" s="207">
        <f t="shared" si="7"/>
        <v>3</v>
      </c>
      <c r="CF22" s="207">
        <f t="shared" si="7"/>
        <v>4</v>
      </c>
      <c r="CG22" s="207">
        <f t="shared" si="7"/>
        <v>5</v>
      </c>
      <c r="CH22" s="207">
        <f t="shared" si="7"/>
        <v>6</v>
      </c>
      <c r="CI22" s="207">
        <f t="shared" si="7"/>
        <v>7</v>
      </c>
      <c r="CJ22" s="207">
        <f t="shared" si="7"/>
        <v>8</v>
      </c>
      <c r="CK22" s="207">
        <f t="shared" si="7"/>
        <v>9</v>
      </c>
      <c r="CL22" s="207">
        <f t="shared" si="7"/>
        <v>10</v>
      </c>
      <c r="CM22" s="207">
        <f t="shared" si="7"/>
        <v>11</v>
      </c>
      <c r="CN22" s="207">
        <f t="shared" si="7"/>
        <v>12</v>
      </c>
      <c r="CO22" s="207">
        <f t="shared" si="7"/>
        <v>1</v>
      </c>
      <c r="CP22" s="207">
        <f t="shared" si="7"/>
        <v>2</v>
      </c>
      <c r="CQ22" s="207">
        <f t="shared" si="7"/>
        <v>3</v>
      </c>
      <c r="CR22" s="207">
        <f t="shared" si="7"/>
        <v>4</v>
      </c>
      <c r="CS22" s="207">
        <f t="shared" si="7"/>
        <v>5</v>
      </c>
      <c r="CT22" s="207">
        <f t="shared" si="7"/>
        <v>6</v>
      </c>
      <c r="CU22" s="207">
        <f t="shared" si="7"/>
        <v>7</v>
      </c>
      <c r="CV22" s="207">
        <f t="shared" si="7"/>
        <v>8</v>
      </c>
      <c r="CW22" s="207">
        <f t="shared" si="7"/>
        <v>9</v>
      </c>
      <c r="CX22" s="207">
        <f t="shared" si="7"/>
        <v>10</v>
      </c>
      <c r="CY22" s="207">
        <f t="shared" si="7"/>
        <v>11</v>
      </c>
      <c r="CZ22" s="207">
        <f t="shared" si="7"/>
        <v>12</v>
      </c>
      <c r="DA22" s="207">
        <f t="shared" si="7"/>
        <v>1</v>
      </c>
      <c r="DB22" s="207">
        <f t="shared" si="7"/>
        <v>2</v>
      </c>
      <c r="DC22" s="207">
        <f t="shared" si="7"/>
        <v>3</v>
      </c>
      <c r="DD22" s="207">
        <f t="shared" si="7"/>
        <v>4</v>
      </c>
      <c r="DE22" s="207">
        <f t="shared" si="7"/>
        <v>5</v>
      </c>
      <c r="DF22" s="207">
        <f t="shared" si="7"/>
        <v>6</v>
      </c>
      <c r="DG22" s="207">
        <f t="shared" si="7"/>
        <v>7</v>
      </c>
      <c r="DH22" s="207">
        <f t="shared" si="7"/>
        <v>8</v>
      </c>
      <c r="DI22" s="207">
        <f t="shared" si="7"/>
        <v>9</v>
      </c>
      <c r="DJ22" s="207">
        <f t="shared" si="7"/>
        <v>10</v>
      </c>
      <c r="DK22" s="207">
        <f t="shared" si="7"/>
        <v>11</v>
      </c>
      <c r="DL22" s="207">
        <f t="shared" si="7"/>
        <v>12</v>
      </c>
      <c r="DM22" s="207">
        <f t="shared" si="7"/>
        <v>1</v>
      </c>
      <c r="DN22" s="207">
        <f t="shared" si="7"/>
        <v>2</v>
      </c>
      <c r="DO22" s="207">
        <f t="shared" si="7"/>
        <v>3</v>
      </c>
    </row>
    <row r="23" spans="1:119" ht="15">
      <c r="A23" s="202">
        <v>42372</v>
      </c>
      <c r="B23" s="203" t="s">
        <v>176</v>
      </c>
      <c r="C23" s="204">
        <f t="shared" si="2"/>
        <v>2016</v>
      </c>
      <c r="D23" s="204">
        <f t="shared" si="3"/>
        <v>1</v>
      </c>
      <c r="E23" s="205" t="str">
        <f t="shared" si="4"/>
        <v xml:space="preserve"> </v>
      </c>
      <c r="F23" s="176">
        <f t="shared" si="5"/>
        <v>0</v>
      </c>
      <c r="H23" s="206" t="s">
        <v>177</v>
      </c>
      <c r="I23" s="208">
        <f>SUMIFS($E$21:$E$3406,$C$21:$C$3406,I21,$D$21:$D$3406,I22)/I24</f>
        <v>3.5565899999999998E-2</v>
      </c>
      <c r="J23" s="208">
        <f t="shared" ref="J23:BU23" si="8">SUMIFS($E$21:$E$3406,$C$21:$C$3406,J21,$D$21:$D$3406,J22)/J24</f>
        <v>3.7506199999999996E-2</v>
      </c>
      <c r="K23" s="208">
        <f t="shared" si="8"/>
        <v>4.0626850000000006E-2</v>
      </c>
      <c r="L23" s="208">
        <f t="shared" si="8"/>
        <v>4.0642333333333322E-2</v>
      </c>
      <c r="M23" s="208">
        <f t="shared" si="8"/>
        <v>4.0750227272727264E-2</v>
      </c>
      <c r="N23" s="208">
        <f t="shared" si="8"/>
        <v>4.101218181818183E-2</v>
      </c>
      <c r="O23" s="208">
        <f t="shared" si="8"/>
        <v>4.5597857142857141E-2</v>
      </c>
      <c r="P23" s="208">
        <f t="shared" si="8"/>
        <v>4.5906304347826096E-2</v>
      </c>
      <c r="Q23" s="208">
        <f t="shared" si="8"/>
        <v>4.6110190476190478E-2</v>
      </c>
      <c r="R23" s="208">
        <f t="shared" si="8"/>
        <v>5.1085619047619053E-2</v>
      </c>
      <c r="S23" s="208">
        <f t="shared" si="8"/>
        <v>5.336275E-2</v>
      </c>
      <c r="T23" s="208">
        <f t="shared" si="8"/>
        <v>5.8390095238095248E-2</v>
      </c>
      <c r="U23" s="208">
        <f t="shared" si="8"/>
        <v>6.127995454545454E-2</v>
      </c>
      <c r="V23" s="208">
        <f t="shared" si="8"/>
        <v>6.4387631578947377E-2</v>
      </c>
      <c r="W23" s="208">
        <f t="shared" si="8"/>
        <v>6.6279545454545466E-2</v>
      </c>
      <c r="X23" s="208">
        <f t="shared" si="8"/>
        <v>6.8661222222222207E-2</v>
      </c>
      <c r="Y23" s="208">
        <f t="shared" si="8"/>
        <v>6.9778818181818164E-2</v>
      </c>
      <c r="Z23" s="208">
        <f t="shared" si="8"/>
        <v>7.2148999999999977E-2</v>
      </c>
      <c r="AA23" s="208">
        <f t="shared" si="8"/>
        <v>7.3663619047619047E-2</v>
      </c>
      <c r="AB23" s="208">
        <f t="shared" si="8"/>
        <v>7.3755913043478269E-2</v>
      </c>
      <c r="AC23" s="208">
        <f t="shared" si="8"/>
        <v>7.3764428571428578E-2</v>
      </c>
      <c r="AD23" s="208">
        <f t="shared" si="8"/>
        <v>7.3789772727272732E-2</v>
      </c>
      <c r="AE23" s="208">
        <f t="shared" si="8"/>
        <v>7.3798199999999994E-2</v>
      </c>
      <c r="AF23" s="208">
        <f t="shared" si="8"/>
        <v>7.505247368421053E-2</v>
      </c>
      <c r="AG23" s="208">
        <f t="shared" si="8"/>
        <v>7.6360590909090892E-2</v>
      </c>
      <c r="AH23" s="208">
        <f t="shared" si="8"/>
        <v>7.7819157894736826E-2</v>
      </c>
      <c r="AI23" s="208">
        <f t="shared" si="8"/>
        <v>7.8341368421052632E-2</v>
      </c>
      <c r="AJ23" s="208">
        <f t="shared" si="8"/>
        <v>7.8404619047619042E-2</v>
      </c>
      <c r="AK23" s="208">
        <f t="shared" si="8"/>
        <v>7.8509590909090876E-2</v>
      </c>
      <c r="AL23" s="208">
        <f t="shared" si="8"/>
        <v>7.9281142857142856E-2</v>
      </c>
      <c r="AM23" s="208">
        <f t="shared" si="8"/>
        <v>8.1042272727272727E-2</v>
      </c>
      <c r="AN23" s="208">
        <f t="shared" si="8"/>
        <v>8.1060086956521726E-2</v>
      </c>
      <c r="AO23" s="208">
        <f t="shared" si="8"/>
        <v>8.114085E-2</v>
      </c>
      <c r="AP23" s="208">
        <f t="shared" si="8"/>
        <v>8.1179173913043495E-2</v>
      </c>
      <c r="AQ23" s="208">
        <f t="shared" si="8"/>
        <v>8.2454200000000005E-2</v>
      </c>
      <c r="AR23" s="208">
        <f t="shared" si="8"/>
        <v>8.4103105263157896E-2</v>
      </c>
      <c r="AS23" s="208">
        <f t="shared" si="8"/>
        <v>8.5922590909090921E-2</v>
      </c>
      <c r="AT23" s="208">
        <f t="shared" si="8"/>
        <v>8.5616999999999985E-2</v>
      </c>
      <c r="AU23" s="208">
        <f t="shared" si="8"/>
        <v>8.5190199999999994E-2</v>
      </c>
      <c r="AV23" s="208">
        <f t="shared" si="8"/>
        <v>8.4981550000000003E-2</v>
      </c>
      <c r="AW23" s="208">
        <f t="shared" si="8"/>
        <v>8.5065545454545463E-2</v>
      </c>
      <c r="AX23" s="208">
        <f t="shared" si="8"/>
        <v>8.5074750000000005E-2</v>
      </c>
      <c r="AY23" s="208">
        <f t="shared" si="8"/>
        <v>8.4752217391304355E-2</v>
      </c>
      <c r="AZ23" s="208">
        <f t="shared" si="8"/>
        <v>8.3698090909090916E-2</v>
      </c>
      <c r="BA23" s="208">
        <f t="shared" si="8"/>
        <v>8.1971100000000005E-2</v>
      </c>
      <c r="BB23" s="208">
        <f t="shared" si="8"/>
        <v>7.9986043478260868E-2</v>
      </c>
      <c r="BC23" s="208">
        <f t="shared" si="8"/>
        <v>7.8726549999999992E-2</v>
      </c>
      <c r="BD23" s="208">
        <f t="shared" si="8"/>
        <v>7.6965250000000013E-2</v>
      </c>
      <c r="BE23" s="208">
        <f t="shared" si="8"/>
        <v>7.5302818181818193E-2</v>
      </c>
      <c r="BF23" s="208">
        <f t="shared" si="8"/>
        <v>7.3905315789473694E-2</v>
      </c>
      <c r="BG23" s="208">
        <f t="shared" si="8"/>
        <v>7.1006761904761906E-2</v>
      </c>
      <c r="BH23" s="208">
        <f t="shared" si="8"/>
        <v>6.5377300000000013E-2</v>
      </c>
      <c r="BI23" s="208">
        <f t="shared" si="8"/>
        <v>5.9954500000000008E-2</v>
      </c>
      <c r="BJ23" s="208">
        <f t="shared" si="8"/>
        <v>5.6487045454545436E-2</v>
      </c>
      <c r="BK23" s="208">
        <f t="shared" si="8"/>
        <v>5.2314695652173913E-2</v>
      </c>
      <c r="BL23" s="208">
        <f t="shared" si="8"/>
        <v>4.9674190476190469E-2</v>
      </c>
      <c r="BM23" s="208">
        <f t="shared" si="8"/>
        <v>4.7202857142857137E-2</v>
      </c>
      <c r="BN23" s="208">
        <f t="shared" si="8"/>
        <v>4.5324590909090912E-2</v>
      </c>
      <c r="BO23" s="208">
        <f t="shared" si="8"/>
        <v>4.4986105263157897E-2</v>
      </c>
      <c r="BP23" s="208">
        <f t="shared" si="8"/>
        <v>4.4856863636363646E-2</v>
      </c>
      <c r="BQ23" s="208">
        <f t="shared" si="8"/>
        <v>4.4683949999999993E-2</v>
      </c>
      <c r="BR23" s="208">
        <f t="shared" si="8"/>
        <v>4.362863157894737E-2</v>
      </c>
      <c r="BS23" s="208">
        <f t="shared" si="8"/>
        <v>4.2833318181818174E-2</v>
      </c>
      <c r="BT23" s="208">
        <f t="shared" si="8"/>
        <v>4.2844500000000001E-2</v>
      </c>
      <c r="BU23" s="208">
        <f t="shared" si="8"/>
        <v>4.2851238095238102E-2</v>
      </c>
      <c r="BV23" s="208">
        <f t="shared" ref="BV23:DO23" si="9">SUMIFS($E$21:$E$3406,$C$21:$C$3406,BV21,$D$21:$D$3406,BV22)/BV24</f>
        <v>4.3170500000000001E-2</v>
      </c>
      <c r="BW23" s="208">
        <f t="shared" si="9"/>
        <v>4.5193227272727274E-2</v>
      </c>
      <c r="BX23" s="208">
        <f t="shared" si="9"/>
        <v>4.6454909090909095E-2</v>
      </c>
      <c r="BY23" s="208">
        <f t="shared" si="9"/>
        <v>4.7461238095238105E-2</v>
      </c>
      <c r="BZ23" s="208">
        <f t="shared" si="9"/>
        <v>4.9750904761904767E-2</v>
      </c>
      <c r="CA23" s="208">
        <f t="shared" si="9"/>
        <v>5.1255449999999994E-2</v>
      </c>
      <c r="CB23" s="208">
        <f t="shared" si="9"/>
        <v>5.4425739130434782E-2</v>
      </c>
      <c r="CC23" s="208">
        <f t="shared" si="9"/>
        <v>5.723766666666668E-2</v>
      </c>
      <c r="CD23" s="208">
        <f t="shared" si="9"/>
        <v>6.0226578947368416E-2</v>
      </c>
      <c r="CE23" s="208">
        <f t="shared" si="9"/>
        <v>6.3347181818181802E-2</v>
      </c>
      <c r="CF23" s="208">
        <f t="shared" si="9"/>
        <v>6.7318263157894756E-2</v>
      </c>
      <c r="CG23" s="208">
        <f t="shared" si="9"/>
        <v>7.0137909090909084E-2</v>
      </c>
      <c r="CH23" s="208">
        <f t="shared" si="9"/>
        <v>7.4216363636363622E-2</v>
      </c>
      <c r="CI23" s="208">
        <f t="shared" si="9"/>
        <v>8.037290476190477E-2</v>
      </c>
      <c r="CJ23" s="208">
        <f t="shared" si="9"/>
        <v>8.4980478260869574E-2</v>
      </c>
      <c r="CK23" s="208">
        <f t="shared" si="9"/>
        <v>8.8910952380952396E-2</v>
      </c>
      <c r="CL23" s="208">
        <f t="shared" si="9"/>
        <v>9.5625380952380948E-2</v>
      </c>
      <c r="CM23" s="208">
        <f t="shared" si="9"/>
        <v>9.9989649999999999E-2</v>
      </c>
      <c r="CN23" s="208">
        <f t="shared" si="9"/>
        <v>0.10525376190476189</v>
      </c>
      <c r="CO23" s="208">
        <f t="shared" si="9"/>
        <v>0.10780886363636362</v>
      </c>
      <c r="CP23" s="208">
        <f t="shared" si="9"/>
        <v>0.11101473684210526</v>
      </c>
      <c r="CQ23" s="208">
        <f t="shared" si="9"/>
        <v>0.11336627272727272</v>
      </c>
      <c r="CR23" s="208">
        <f t="shared" si="9"/>
        <v>0.11528288888888889</v>
      </c>
      <c r="CS23" s="208">
        <f t="shared" si="9"/>
        <v>0.11535522727272728</v>
      </c>
      <c r="CT23" s="208">
        <f t="shared" si="9"/>
        <v>0.11501090909090907</v>
      </c>
      <c r="CU23" s="208">
        <f t="shared" si="9"/>
        <v>0.11500861904761905</v>
      </c>
      <c r="CV23" s="208">
        <f t="shared" si="9"/>
        <v>0.11499778260869563</v>
      </c>
      <c r="CW23" s="208">
        <f t="shared" si="9"/>
        <v>0.11503252380952383</v>
      </c>
      <c r="CX23" s="208">
        <f t="shared" si="9"/>
        <v>0.11503368181818181</v>
      </c>
      <c r="CY23" s="208">
        <f t="shared" si="9"/>
        <v>0.11505175000000001</v>
      </c>
      <c r="CZ23" s="208">
        <f t="shared" si="9"/>
        <v>0.11504194736842105</v>
      </c>
      <c r="DA23" s="208">
        <f t="shared" si="9"/>
        <v>0.11500872727272728</v>
      </c>
      <c r="DB23" s="208">
        <f t="shared" si="9"/>
        <v>0.11495744999999997</v>
      </c>
      <c r="DC23" s="208">
        <f t="shared" si="9"/>
        <v>0.11441177777777781</v>
      </c>
      <c r="DD23" s="208">
        <f t="shared" si="9"/>
        <v>0.11246699999999997</v>
      </c>
      <c r="DE23" s="208">
        <f t="shared" si="9"/>
        <v>0.11239631818181817</v>
      </c>
      <c r="DF23" s="208">
        <f t="shared" si="9"/>
        <v>0.11244944999999998</v>
      </c>
      <c r="DG23" s="208">
        <f t="shared" si="9"/>
        <v>0.112455652173913</v>
      </c>
      <c r="DH23" s="208">
        <f t="shared" si="9"/>
        <v>0.1108025</v>
      </c>
      <c r="DI23" s="208">
        <f t="shared" si="9"/>
        <v>0.10950050000000003</v>
      </c>
      <c r="DJ23" s="208">
        <f t="shared" si="9"/>
        <v>0.10735509090909089</v>
      </c>
      <c r="DK23" s="208">
        <f t="shared" si="9"/>
        <v>0.10605735000000001</v>
      </c>
      <c r="DL23" s="208">
        <f t="shared" si="9"/>
        <v>0.10380719999999999</v>
      </c>
      <c r="DM23" s="208">
        <f t="shared" si="9"/>
        <v>0.10282522727272729</v>
      </c>
      <c r="DN23" s="208">
        <f t="shared" si="9"/>
        <v>9.8788842105263133E-2</v>
      </c>
      <c r="DO23" s="208">
        <f t="shared" si="9"/>
        <v>9.7391699999999998E-2</v>
      </c>
    </row>
    <row r="24" spans="1:119" ht="15">
      <c r="A24" s="202">
        <v>42373</v>
      </c>
      <c r="B24" s="203">
        <v>3.5550000000000002</v>
      </c>
      <c r="C24" s="204">
        <f t="shared" si="2"/>
        <v>2016</v>
      </c>
      <c r="D24" s="204">
        <f t="shared" si="3"/>
        <v>1</v>
      </c>
      <c r="E24" s="205">
        <f t="shared" si="4"/>
        <v>3.5549999999999998E-2</v>
      </c>
      <c r="F24" s="176">
        <f t="shared" si="5"/>
        <v>1</v>
      </c>
      <c r="H24" s="206" t="s">
        <v>178</v>
      </c>
      <c r="I24" s="176">
        <f>SUMIFS($F$21:$F$3406,$C$21:$C$3406,I21,$D$21:$D$3406,I22)</f>
        <v>20</v>
      </c>
      <c r="J24" s="176">
        <f t="shared" ref="J24:BU24" si="10">SUMIFS($F$21:$F$3406,$C$21:$C$3406,J21,$D$21:$D$3406,J22)</f>
        <v>20</v>
      </c>
      <c r="K24" s="176">
        <f t="shared" si="10"/>
        <v>20</v>
      </c>
      <c r="L24" s="176">
        <f t="shared" si="10"/>
        <v>21</v>
      </c>
      <c r="M24" s="176">
        <f t="shared" si="10"/>
        <v>22</v>
      </c>
      <c r="N24" s="176">
        <f t="shared" si="10"/>
        <v>22</v>
      </c>
      <c r="O24" s="176">
        <f t="shared" si="10"/>
        <v>21</v>
      </c>
      <c r="P24" s="176">
        <f t="shared" si="10"/>
        <v>23</v>
      </c>
      <c r="Q24" s="176">
        <f t="shared" si="10"/>
        <v>21</v>
      </c>
      <c r="R24" s="176">
        <f t="shared" si="10"/>
        <v>21</v>
      </c>
      <c r="S24" s="176">
        <f t="shared" si="10"/>
        <v>20</v>
      </c>
      <c r="T24" s="176">
        <f t="shared" si="10"/>
        <v>21</v>
      </c>
      <c r="U24" s="176">
        <f t="shared" si="10"/>
        <v>22</v>
      </c>
      <c r="V24" s="176">
        <f t="shared" si="10"/>
        <v>19</v>
      </c>
      <c r="W24" s="176">
        <f t="shared" si="10"/>
        <v>22</v>
      </c>
      <c r="X24" s="176">
        <f t="shared" si="10"/>
        <v>18</v>
      </c>
      <c r="Y24" s="176">
        <f t="shared" si="10"/>
        <v>22</v>
      </c>
      <c r="Z24" s="176">
        <f t="shared" si="10"/>
        <v>22</v>
      </c>
      <c r="AA24" s="176">
        <f t="shared" si="10"/>
        <v>21</v>
      </c>
      <c r="AB24" s="176">
        <f t="shared" si="10"/>
        <v>23</v>
      </c>
      <c r="AC24" s="176">
        <f t="shared" si="10"/>
        <v>21</v>
      </c>
      <c r="AD24" s="176">
        <f t="shared" si="10"/>
        <v>22</v>
      </c>
      <c r="AE24" s="176">
        <f t="shared" si="10"/>
        <v>20</v>
      </c>
      <c r="AF24" s="176">
        <f t="shared" si="10"/>
        <v>19</v>
      </c>
      <c r="AG24" s="176">
        <f t="shared" si="10"/>
        <v>22</v>
      </c>
      <c r="AH24" s="176">
        <f t="shared" si="10"/>
        <v>19</v>
      </c>
      <c r="AI24" s="176">
        <f t="shared" si="10"/>
        <v>19</v>
      </c>
      <c r="AJ24" s="176">
        <f t="shared" si="10"/>
        <v>21</v>
      </c>
      <c r="AK24" s="176">
        <f t="shared" si="10"/>
        <v>22</v>
      </c>
      <c r="AL24" s="176">
        <f t="shared" si="10"/>
        <v>21</v>
      </c>
      <c r="AM24" s="176">
        <f t="shared" si="10"/>
        <v>22</v>
      </c>
      <c r="AN24" s="176">
        <f t="shared" si="10"/>
        <v>23</v>
      </c>
      <c r="AO24" s="176">
        <f t="shared" si="10"/>
        <v>20</v>
      </c>
      <c r="AP24" s="176">
        <f t="shared" si="10"/>
        <v>23</v>
      </c>
      <c r="AQ24" s="176">
        <f t="shared" si="10"/>
        <v>20</v>
      </c>
      <c r="AR24" s="176">
        <f t="shared" si="10"/>
        <v>19</v>
      </c>
      <c r="AS24" s="176">
        <f t="shared" si="10"/>
        <v>22</v>
      </c>
      <c r="AT24" s="176">
        <f t="shared" si="10"/>
        <v>19</v>
      </c>
      <c r="AU24" s="176">
        <f t="shared" si="10"/>
        <v>20</v>
      </c>
      <c r="AV24" s="176">
        <f t="shared" si="10"/>
        <v>20</v>
      </c>
      <c r="AW24" s="176">
        <f t="shared" si="10"/>
        <v>22</v>
      </c>
      <c r="AX24" s="176">
        <f t="shared" si="10"/>
        <v>20</v>
      </c>
      <c r="AY24" s="176">
        <f t="shared" si="10"/>
        <v>23</v>
      </c>
      <c r="AZ24" s="176">
        <f t="shared" si="10"/>
        <v>22</v>
      </c>
      <c r="BA24" s="176">
        <f t="shared" si="10"/>
        <v>20</v>
      </c>
      <c r="BB24" s="176">
        <f t="shared" si="10"/>
        <v>23</v>
      </c>
      <c r="BC24" s="176">
        <f t="shared" si="10"/>
        <v>20</v>
      </c>
      <c r="BD24" s="176">
        <f t="shared" si="10"/>
        <v>20</v>
      </c>
      <c r="BE24" s="176">
        <f t="shared" si="10"/>
        <v>22</v>
      </c>
      <c r="BF24" s="176">
        <f t="shared" si="10"/>
        <v>19</v>
      </c>
      <c r="BG24" s="176">
        <f t="shared" si="10"/>
        <v>21</v>
      </c>
      <c r="BH24" s="176">
        <f t="shared" si="10"/>
        <v>20</v>
      </c>
      <c r="BI24" s="176">
        <f t="shared" si="10"/>
        <v>20</v>
      </c>
      <c r="BJ24" s="176">
        <f t="shared" si="10"/>
        <v>22</v>
      </c>
      <c r="BK24" s="176">
        <f t="shared" si="10"/>
        <v>23</v>
      </c>
      <c r="BL24" s="176">
        <f t="shared" si="10"/>
        <v>21</v>
      </c>
      <c r="BM24" s="176">
        <f t="shared" si="10"/>
        <v>21</v>
      </c>
      <c r="BN24" s="176">
        <f t="shared" si="10"/>
        <v>22</v>
      </c>
      <c r="BO24" s="176">
        <f t="shared" si="10"/>
        <v>19</v>
      </c>
      <c r="BP24" s="176">
        <f t="shared" si="10"/>
        <v>22</v>
      </c>
      <c r="BQ24" s="176">
        <f t="shared" si="10"/>
        <v>20</v>
      </c>
      <c r="BR24" s="176">
        <f t="shared" si="10"/>
        <v>19</v>
      </c>
      <c r="BS24" s="176">
        <f t="shared" si="10"/>
        <v>22</v>
      </c>
      <c r="BT24" s="176">
        <f t="shared" si="10"/>
        <v>20</v>
      </c>
      <c r="BU24" s="176">
        <f t="shared" si="10"/>
        <v>21</v>
      </c>
      <c r="BV24" s="176">
        <f t="shared" ref="BV24:DO24" si="11">SUMIFS($F$21:$F$3406,$C$21:$C$3406,BV21,$D$21:$D$3406,BV22)</f>
        <v>22</v>
      </c>
      <c r="BW24" s="176">
        <f t="shared" si="11"/>
        <v>22</v>
      </c>
      <c r="BX24" s="176">
        <f t="shared" si="11"/>
        <v>22</v>
      </c>
      <c r="BY24" s="176">
        <f t="shared" si="11"/>
        <v>21</v>
      </c>
      <c r="BZ24" s="176">
        <f t="shared" si="11"/>
        <v>21</v>
      </c>
      <c r="CA24" s="176">
        <f t="shared" si="11"/>
        <v>20</v>
      </c>
      <c r="CB24" s="176">
        <f t="shared" si="11"/>
        <v>23</v>
      </c>
      <c r="CC24" s="176">
        <f t="shared" si="11"/>
        <v>21</v>
      </c>
      <c r="CD24" s="176">
        <f t="shared" si="11"/>
        <v>19</v>
      </c>
      <c r="CE24" s="176">
        <f t="shared" si="11"/>
        <v>22</v>
      </c>
      <c r="CF24" s="176">
        <f t="shared" si="11"/>
        <v>19</v>
      </c>
      <c r="CG24" s="176">
        <f t="shared" si="11"/>
        <v>22</v>
      </c>
      <c r="CH24" s="176">
        <f t="shared" si="11"/>
        <v>22</v>
      </c>
      <c r="CI24" s="176">
        <f t="shared" si="11"/>
        <v>21</v>
      </c>
      <c r="CJ24" s="176">
        <f t="shared" si="11"/>
        <v>23</v>
      </c>
      <c r="CK24" s="176">
        <f t="shared" si="11"/>
        <v>21</v>
      </c>
      <c r="CL24" s="176">
        <f t="shared" si="11"/>
        <v>21</v>
      </c>
      <c r="CM24" s="176">
        <f t="shared" si="11"/>
        <v>20</v>
      </c>
      <c r="CN24" s="176">
        <f t="shared" si="11"/>
        <v>21</v>
      </c>
      <c r="CO24" s="176">
        <f t="shared" si="11"/>
        <v>22</v>
      </c>
      <c r="CP24" s="176">
        <f t="shared" si="11"/>
        <v>19</v>
      </c>
      <c r="CQ24" s="176">
        <f t="shared" si="11"/>
        <v>22</v>
      </c>
      <c r="CR24" s="176">
        <f t="shared" si="11"/>
        <v>18</v>
      </c>
      <c r="CS24" s="176">
        <f t="shared" si="11"/>
        <v>22</v>
      </c>
      <c r="CT24" s="176">
        <f t="shared" si="11"/>
        <v>22</v>
      </c>
      <c r="CU24" s="176">
        <f t="shared" si="11"/>
        <v>21</v>
      </c>
      <c r="CV24" s="176">
        <f t="shared" si="11"/>
        <v>23</v>
      </c>
      <c r="CW24" s="176">
        <f t="shared" si="11"/>
        <v>21</v>
      </c>
      <c r="CX24" s="176">
        <f t="shared" si="11"/>
        <v>22</v>
      </c>
      <c r="CY24" s="176">
        <f t="shared" si="11"/>
        <v>20</v>
      </c>
      <c r="CZ24" s="176">
        <f t="shared" si="11"/>
        <v>19</v>
      </c>
      <c r="DA24" s="176">
        <f t="shared" si="11"/>
        <v>22</v>
      </c>
      <c r="DB24" s="176">
        <f t="shared" si="11"/>
        <v>20</v>
      </c>
      <c r="DC24" s="176">
        <f t="shared" si="11"/>
        <v>18</v>
      </c>
      <c r="DD24" s="176">
        <f t="shared" si="11"/>
        <v>22</v>
      </c>
      <c r="DE24" s="176">
        <f t="shared" si="11"/>
        <v>22</v>
      </c>
      <c r="DF24" s="176">
        <f t="shared" si="11"/>
        <v>20</v>
      </c>
      <c r="DG24" s="176">
        <f t="shared" si="11"/>
        <v>23</v>
      </c>
      <c r="DH24" s="176">
        <f t="shared" si="11"/>
        <v>22</v>
      </c>
      <c r="DI24" s="176">
        <f t="shared" si="11"/>
        <v>20</v>
      </c>
      <c r="DJ24" s="176">
        <f t="shared" si="11"/>
        <v>22</v>
      </c>
      <c r="DK24" s="176">
        <f t="shared" si="11"/>
        <v>20</v>
      </c>
      <c r="DL24" s="176">
        <f t="shared" si="11"/>
        <v>20</v>
      </c>
      <c r="DM24" s="176">
        <f t="shared" si="11"/>
        <v>22</v>
      </c>
      <c r="DN24" s="176">
        <f t="shared" si="11"/>
        <v>19</v>
      </c>
      <c r="DO24" s="176">
        <f t="shared" si="11"/>
        <v>20</v>
      </c>
    </row>
    <row r="25" spans="1:119" ht="15">
      <c r="A25" s="202">
        <v>42374</v>
      </c>
      <c r="B25" s="203">
        <v>3.5575000000000001</v>
      </c>
      <c r="C25" s="204">
        <f t="shared" si="2"/>
        <v>2016</v>
      </c>
      <c r="D25" s="204">
        <f t="shared" si="3"/>
        <v>1</v>
      </c>
      <c r="E25" s="205">
        <f t="shared" si="4"/>
        <v>3.5575000000000002E-2</v>
      </c>
      <c r="F25" s="176">
        <f t="shared" si="5"/>
        <v>1</v>
      </c>
    </row>
    <row r="26" spans="1:119" ht="15">
      <c r="A26" s="202">
        <v>42375</v>
      </c>
      <c r="B26" s="203">
        <v>3.5539999999999998</v>
      </c>
      <c r="C26" s="204">
        <f t="shared" si="2"/>
        <v>2016</v>
      </c>
      <c r="D26" s="204">
        <f t="shared" si="3"/>
        <v>1</v>
      </c>
      <c r="E26" s="205">
        <f t="shared" si="4"/>
        <v>3.5539999999999995E-2</v>
      </c>
      <c r="F26" s="176">
        <f t="shared" si="5"/>
        <v>1</v>
      </c>
      <c r="H26" s="206" t="s">
        <v>179</v>
      </c>
      <c r="I26" s="209">
        <f>MAX(I23:DO23)</f>
        <v>0.11535522727272728</v>
      </c>
    </row>
    <row r="27" spans="1:119" ht="15">
      <c r="A27" s="202">
        <v>42376</v>
      </c>
      <c r="B27" s="203">
        <v>3.56</v>
      </c>
      <c r="C27" s="204">
        <f t="shared" si="2"/>
        <v>2016</v>
      </c>
      <c r="D27" s="204">
        <f t="shared" si="3"/>
        <v>1</v>
      </c>
      <c r="E27" s="205">
        <f t="shared" si="4"/>
        <v>3.56E-2</v>
      </c>
      <c r="F27" s="176">
        <f t="shared" si="5"/>
        <v>1</v>
      </c>
    </row>
    <row r="28" spans="1:119" ht="15">
      <c r="A28" s="202">
        <v>42377</v>
      </c>
      <c r="B28" s="203">
        <v>3.56</v>
      </c>
      <c r="C28" s="204">
        <f t="shared" si="2"/>
        <v>2016</v>
      </c>
      <c r="D28" s="204">
        <f t="shared" si="3"/>
        <v>1</v>
      </c>
      <c r="E28" s="205">
        <f t="shared" si="4"/>
        <v>3.56E-2</v>
      </c>
      <c r="F28" s="176">
        <f t="shared" si="5"/>
        <v>1</v>
      </c>
    </row>
    <row r="29" spans="1:119" ht="15">
      <c r="A29" s="202">
        <v>42378</v>
      </c>
      <c r="B29" s="203" t="s">
        <v>176</v>
      </c>
      <c r="C29" s="204">
        <f t="shared" si="2"/>
        <v>2016</v>
      </c>
      <c r="D29" s="204">
        <f t="shared" si="3"/>
        <v>1</v>
      </c>
      <c r="E29" s="205" t="str">
        <f t="shared" si="4"/>
        <v xml:space="preserve"> </v>
      </c>
      <c r="F29" s="176">
        <f t="shared" si="5"/>
        <v>0</v>
      </c>
      <c r="I29" s="204">
        <v>2016</v>
      </c>
      <c r="J29" s="204">
        <v>2017</v>
      </c>
      <c r="K29" s="204">
        <v>2018</v>
      </c>
      <c r="L29" s="204">
        <v>2019</v>
      </c>
      <c r="M29" s="204">
        <v>2020</v>
      </c>
      <c r="N29" s="204">
        <v>2021</v>
      </c>
      <c r="O29" s="204">
        <v>2022</v>
      </c>
      <c r="P29" s="204">
        <v>2023</v>
      </c>
      <c r="Q29" s="204">
        <v>2024</v>
      </c>
    </row>
    <row r="30" spans="1:119" ht="15">
      <c r="A30" s="202">
        <v>42379</v>
      </c>
      <c r="B30" s="203" t="s">
        <v>176</v>
      </c>
      <c r="C30" s="204">
        <f t="shared" si="2"/>
        <v>2016</v>
      </c>
      <c r="D30" s="204">
        <f t="shared" si="3"/>
        <v>1</v>
      </c>
      <c r="E30" s="205" t="str">
        <f t="shared" si="4"/>
        <v xml:space="preserve"> </v>
      </c>
      <c r="F30" s="176">
        <f t="shared" si="5"/>
        <v>0</v>
      </c>
      <c r="H30" s="206" t="s">
        <v>180</v>
      </c>
      <c r="I30" s="205">
        <f>SUMIF($I$21:$DO$21,I29,$I$23:$DO$23)/12</f>
        <v>4.471304238973587E-2</v>
      </c>
      <c r="J30" s="205">
        <f t="shared" ref="J30:K30" si="12">SUMIF($I$21:$DO$21,J29,$I$23:$DO$23)/12</f>
        <v>7.0530048254749747E-2</v>
      </c>
      <c r="K30" s="205">
        <f t="shared" si="12"/>
        <v>7.9974679908227431E-2</v>
      </c>
      <c r="L30" s="205">
        <f>SUMIF($I$21:$DO$21,L29,$I$23:$DO$23)/12</f>
        <v>8.3162574011857712E-2</v>
      </c>
      <c r="M30" s="205">
        <f>SUMIF($I$21:$DO$21,M29,$I$23:$DO$23)/12</f>
        <v>5.7199420367536107E-2</v>
      </c>
      <c r="N30" s="205">
        <f t="shared" ref="N30:Q30" si="13">SUMIF($I$21:$DO$21,N29,$I$23:$DO$23)/12</f>
        <v>4.6212800517268143E-2</v>
      </c>
      <c r="O30" s="205">
        <f t="shared" si="13"/>
        <v>7.8968090964854493E-2</v>
      </c>
      <c r="P30" s="205">
        <f t="shared" si="13"/>
        <v>0.11400043359255901</v>
      </c>
      <c r="Q30" s="205">
        <f t="shared" si="13"/>
        <v>0.11097241802627726</v>
      </c>
    </row>
    <row r="31" spans="1:119" ht="15">
      <c r="A31" s="202">
        <v>42380</v>
      </c>
      <c r="B31" s="203">
        <v>3.5545</v>
      </c>
      <c r="C31" s="204">
        <f t="shared" si="2"/>
        <v>2016</v>
      </c>
      <c r="D31" s="204">
        <f t="shared" si="3"/>
        <v>1</v>
      </c>
      <c r="E31" s="205">
        <f t="shared" si="4"/>
        <v>3.5545E-2</v>
      </c>
      <c r="F31" s="176">
        <f t="shared" si="5"/>
        <v>1</v>
      </c>
      <c r="H31" s="206" t="s">
        <v>323</v>
      </c>
      <c r="I31" s="192"/>
      <c r="J31" s="358">
        <f>+J30-I30</f>
        <v>2.5817005865013877E-2</v>
      </c>
      <c r="K31" s="358">
        <f t="shared" ref="K31:Q31" si="14">+K30-J30</f>
        <v>9.4446316534776836E-3</v>
      </c>
      <c r="L31" s="358">
        <f t="shared" si="14"/>
        <v>3.1878941036302816E-3</v>
      </c>
      <c r="M31" s="358">
        <f t="shared" si="14"/>
        <v>-2.5963153644321606E-2</v>
      </c>
      <c r="N31" s="358">
        <f t="shared" si="14"/>
        <v>-1.0986619850267963E-2</v>
      </c>
      <c r="O31" s="358">
        <f t="shared" si="14"/>
        <v>3.2755290447586349E-2</v>
      </c>
      <c r="P31" s="358">
        <f t="shared" si="14"/>
        <v>3.5032342627704521E-2</v>
      </c>
      <c r="Q31" s="358">
        <f t="shared" si="14"/>
        <v>-3.0280155662817526E-3</v>
      </c>
    </row>
    <row r="32" spans="1:119" ht="15">
      <c r="A32" s="202">
        <v>42381</v>
      </c>
      <c r="B32" s="203">
        <v>3.5539000000000001</v>
      </c>
      <c r="C32" s="204">
        <f t="shared" si="2"/>
        <v>2016</v>
      </c>
      <c r="D32" s="204">
        <f t="shared" si="3"/>
        <v>1</v>
      </c>
      <c r="E32" s="205">
        <f t="shared" si="4"/>
        <v>3.5539000000000001E-2</v>
      </c>
      <c r="F32" s="176">
        <f t="shared" si="5"/>
        <v>1</v>
      </c>
      <c r="H32" s="191" t="s">
        <v>322</v>
      </c>
      <c r="J32" s="359">
        <f>+J30/I30-1</f>
        <v>0.57739318295505471</v>
      </c>
      <c r="K32" s="359">
        <f t="shared" ref="K32:Q32" si="15">+K30/J30-1</f>
        <v>0.13390933208161604</v>
      </c>
      <c r="L32" s="359">
        <f t="shared" si="15"/>
        <v>3.9861292440162899E-2</v>
      </c>
      <c r="M32" s="359">
        <f t="shared" si="15"/>
        <v>-0.31219757147752136</v>
      </c>
      <c r="N32" s="359">
        <f t="shared" si="15"/>
        <v>-0.19207571999284612</v>
      </c>
      <c r="O32" s="359">
        <f t="shared" si="15"/>
        <v>0.70879258735567907</v>
      </c>
      <c r="P32" s="359">
        <f t="shared" si="15"/>
        <v>0.44362656105357789</v>
      </c>
      <c r="Q32" s="359">
        <f t="shared" si="15"/>
        <v>-2.6561439030170497E-2</v>
      </c>
    </row>
    <row r="33" spans="1:16" ht="15">
      <c r="A33" s="202">
        <v>42382</v>
      </c>
      <c r="B33" s="203">
        <v>3.5505</v>
      </c>
      <c r="C33" s="204">
        <f t="shared" si="2"/>
        <v>2016</v>
      </c>
      <c r="D33" s="204">
        <f t="shared" si="3"/>
        <v>1</v>
      </c>
      <c r="E33" s="205">
        <f t="shared" si="4"/>
        <v>3.5505000000000002E-2</v>
      </c>
      <c r="F33" s="176">
        <f t="shared" si="5"/>
        <v>1</v>
      </c>
    </row>
    <row r="34" spans="1:16" ht="15">
      <c r="A34" s="202">
        <v>42383</v>
      </c>
      <c r="B34" s="203">
        <v>3.5579000000000001</v>
      </c>
      <c r="C34" s="204">
        <f t="shared" si="2"/>
        <v>2016</v>
      </c>
      <c r="D34" s="204">
        <f t="shared" si="3"/>
        <v>1</v>
      </c>
      <c r="E34" s="205">
        <f t="shared" si="4"/>
        <v>3.5579E-2</v>
      </c>
      <c r="F34" s="176">
        <f t="shared" si="5"/>
        <v>1</v>
      </c>
      <c r="P34" s="358">
        <f>+P30-N30</f>
        <v>6.7787633075290871E-2</v>
      </c>
    </row>
    <row r="35" spans="1:16" ht="15">
      <c r="A35" s="202">
        <v>42384</v>
      </c>
      <c r="B35" s="203">
        <v>3.5543</v>
      </c>
      <c r="C35" s="204">
        <f t="shared" si="2"/>
        <v>2016</v>
      </c>
      <c r="D35" s="204">
        <f t="shared" si="3"/>
        <v>1</v>
      </c>
      <c r="E35" s="205">
        <f t="shared" si="4"/>
        <v>3.5542999999999998E-2</v>
      </c>
      <c r="F35" s="176">
        <f t="shared" si="5"/>
        <v>1</v>
      </c>
    </row>
    <row r="36" spans="1:16" ht="15">
      <c r="A36" s="202">
        <v>42385</v>
      </c>
      <c r="B36" s="203" t="s">
        <v>176</v>
      </c>
      <c r="C36" s="204">
        <f t="shared" si="2"/>
        <v>2016</v>
      </c>
      <c r="D36" s="204">
        <f t="shared" si="3"/>
        <v>1</v>
      </c>
      <c r="E36" s="205" t="str">
        <f t="shared" si="4"/>
        <v xml:space="preserve"> </v>
      </c>
      <c r="F36" s="176">
        <f t="shared" si="5"/>
        <v>0</v>
      </c>
    </row>
    <row r="37" spans="1:16" ht="15">
      <c r="A37" s="202">
        <v>42386</v>
      </c>
      <c r="B37" s="203" t="s">
        <v>176</v>
      </c>
      <c r="C37" s="204">
        <f t="shared" si="2"/>
        <v>2016</v>
      </c>
      <c r="D37" s="204">
        <f t="shared" si="3"/>
        <v>1</v>
      </c>
      <c r="E37" s="205" t="str">
        <f t="shared" si="4"/>
        <v xml:space="preserve"> </v>
      </c>
      <c r="F37" s="176">
        <f t="shared" si="5"/>
        <v>0</v>
      </c>
    </row>
    <row r="38" spans="1:16" ht="15">
      <c r="A38" s="202">
        <v>42387</v>
      </c>
      <c r="B38" s="203">
        <v>3.5547</v>
      </c>
      <c r="C38" s="204">
        <f t="shared" si="2"/>
        <v>2016</v>
      </c>
      <c r="D38" s="204">
        <f t="shared" si="3"/>
        <v>1</v>
      </c>
      <c r="E38" s="205">
        <f t="shared" si="4"/>
        <v>3.5547000000000002E-2</v>
      </c>
      <c r="F38" s="176">
        <f t="shared" si="5"/>
        <v>1</v>
      </c>
    </row>
    <row r="39" spans="1:16" ht="15">
      <c r="A39" s="202">
        <v>42388</v>
      </c>
      <c r="B39" s="203">
        <v>3.5598000000000001</v>
      </c>
      <c r="C39" s="204">
        <f t="shared" si="2"/>
        <v>2016</v>
      </c>
      <c r="D39" s="204">
        <f t="shared" si="3"/>
        <v>1</v>
      </c>
      <c r="E39" s="205">
        <f t="shared" si="4"/>
        <v>3.5597999999999998E-2</v>
      </c>
      <c r="F39" s="176">
        <f t="shared" si="5"/>
        <v>1</v>
      </c>
    </row>
    <row r="40" spans="1:16" ht="15">
      <c r="A40" s="202">
        <v>42389</v>
      </c>
      <c r="B40" s="203">
        <v>3.5550999999999999</v>
      </c>
      <c r="C40" s="204">
        <f t="shared" si="2"/>
        <v>2016</v>
      </c>
      <c r="D40" s="204">
        <f t="shared" si="3"/>
        <v>1</v>
      </c>
      <c r="E40" s="205">
        <f t="shared" si="4"/>
        <v>3.5550999999999999E-2</v>
      </c>
      <c r="F40" s="176">
        <f t="shared" si="5"/>
        <v>1</v>
      </c>
    </row>
    <row r="41" spans="1:16" ht="15">
      <c r="A41" s="202">
        <v>42390</v>
      </c>
      <c r="B41" s="203">
        <v>3.5539999999999998</v>
      </c>
      <c r="C41" s="204">
        <f t="shared" si="2"/>
        <v>2016</v>
      </c>
      <c r="D41" s="204">
        <f t="shared" si="3"/>
        <v>1</v>
      </c>
      <c r="E41" s="205">
        <f t="shared" si="4"/>
        <v>3.5539999999999995E-2</v>
      </c>
      <c r="F41" s="176">
        <f t="shared" si="5"/>
        <v>1</v>
      </c>
    </row>
    <row r="42" spans="1:16" ht="15">
      <c r="A42" s="202">
        <v>42391</v>
      </c>
      <c r="B42" s="203">
        <v>3.56</v>
      </c>
      <c r="C42" s="204">
        <f t="shared" si="2"/>
        <v>2016</v>
      </c>
      <c r="D42" s="204">
        <f t="shared" si="3"/>
        <v>1</v>
      </c>
      <c r="E42" s="205">
        <f t="shared" si="4"/>
        <v>3.56E-2</v>
      </c>
      <c r="F42" s="176">
        <f t="shared" si="5"/>
        <v>1</v>
      </c>
    </row>
    <row r="43" spans="1:16" ht="15">
      <c r="A43" s="202">
        <v>42392</v>
      </c>
      <c r="B43" s="203" t="s">
        <v>176</v>
      </c>
      <c r="C43" s="204">
        <f t="shared" si="2"/>
        <v>2016</v>
      </c>
      <c r="D43" s="204">
        <f t="shared" si="3"/>
        <v>1</v>
      </c>
      <c r="E43" s="205" t="str">
        <f t="shared" si="4"/>
        <v xml:space="preserve"> </v>
      </c>
      <c r="F43" s="176">
        <f t="shared" si="5"/>
        <v>0</v>
      </c>
    </row>
    <row r="44" spans="1:16" ht="15">
      <c r="A44" s="202">
        <v>42393</v>
      </c>
      <c r="B44" s="203" t="s">
        <v>176</v>
      </c>
      <c r="C44" s="204">
        <f t="shared" si="2"/>
        <v>2016</v>
      </c>
      <c r="D44" s="204">
        <f t="shared" si="3"/>
        <v>1</v>
      </c>
      <c r="E44" s="205" t="str">
        <f t="shared" si="4"/>
        <v xml:space="preserve"> </v>
      </c>
      <c r="F44" s="176">
        <f t="shared" si="5"/>
        <v>0</v>
      </c>
    </row>
    <row r="45" spans="1:16" ht="15">
      <c r="A45" s="202">
        <v>42394</v>
      </c>
      <c r="B45" s="203">
        <v>3.5545</v>
      </c>
      <c r="C45" s="204">
        <f t="shared" si="2"/>
        <v>2016</v>
      </c>
      <c r="D45" s="204">
        <f t="shared" si="3"/>
        <v>1</v>
      </c>
      <c r="E45" s="205">
        <f t="shared" si="4"/>
        <v>3.5545E-2</v>
      </c>
      <c r="F45" s="176">
        <f t="shared" si="5"/>
        <v>1</v>
      </c>
    </row>
    <row r="46" spans="1:16" ht="15">
      <c r="A46" s="202">
        <v>42395</v>
      </c>
      <c r="B46" s="203">
        <v>3.56</v>
      </c>
      <c r="C46" s="204">
        <f t="shared" si="2"/>
        <v>2016</v>
      </c>
      <c r="D46" s="204">
        <f t="shared" si="3"/>
        <v>1</v>
      </c>
      <c r="E46" s="205">
        <f t="shared" si="4"/>
        <v>3.56E-2</v>
      </c>
      <c r="F46" s="176">
        <f t="shared" si="5"/>
        <v>1</v>
      </c>
    </row>
    <row r="47" spans="1:16" ht="15">
      <c r="A47" s="202">
        <v>42396</v>
      </c>
      <c r="B47" s="203">
        <v>3.5609999999999999</v>
      </c>
      <c r="C47" s="204">
        <f t="shared" si="2"/>
        <v>2016</v>
      </c>
      <c r="D47" s="204">
        <f t="shared" si="3"/>
        <v>1</v>
      </c>
      <c r="E47" s="205">
        <f t="shared" si="4"/>
        <v>3.5610000000000003E-2</v>
      </c>
      <c r="F47" s="176">
        <f t="shared" si="5"/>
        <v>1</v>
      </c>
    </row>
    <row r="48" spans="1:16" ht="15">
      <c r="A48" s="202">
        <v>42397</v>
      </c>
      <c r="B48" s="203">
        <v>3.56</v>
      </c>
      <c r="C48" s="204">
        <f t="shared" si="2"/>
        <v>2016</v>
      </c>
      <c r="D48" s="204">
        <f t="shared" si="3"/>
        <v>1</v>
      </c>
      <c r="E48" s="205">
        <f t="shared" si="4"/>
        <v>3.56E-2</v>
      </c>
      <c r="F48" s="176">
        <f t="shared" si="5"/>
        <v>1</v>
      </c>
    </row>
    <row r="49" spans="1:6" ht="15">
      <c r="A49" s="202">
        <v>42398</v>
      </c>
      <c r="B49" s="203">
        <v>3.5550999999999999</v>
      </c>
      <c r="C49" s="204">
        <f t="shared" si="2"/>
        <v>2016</v>
      </c>
      <c r="D49" s="204">
        <f t="shared" si="3"/>
        <v>1</v>
      </c>
      <c r="E49" s="205">
        <f t="shared" si="4"/>
        <v>3.5550999999999999E-2</v>
      </c>
      <c r="F49" s="176">
        <f t="shared" si="5"/>
        <v>1</v>
      </c>
    </row>
    <row r="50" spans="1:6" ht="15">
      <c r="A50" s="202">
        <v>42399</v>
      </c>
      <c r="B50" s="203" t="s">
        <v>176</v>
      </c>
      <c r="C50" s="204">
        <f t="shared" si="2"/>
        <v>2016</v>
      </c>
      <c r="D50" s="204">
        <f t="shared" si="3"/>
        <v>1</v>
      </c>
      <c r="E50" s="205" t="str">
        <f t="shared" si="4"/>
        <v xml:space="preserve"> </v>
      </c>
      <c r="F50" s="176">
        <f t="shared" si="5"/>
        <v>0</v>
      </c>
    </row>
    <row r="51" spans="1:6" ht="15">
      <c r="A51" s="202">
        <v>42400</v>
      </c>
      <c r="B51" s="203" t="s">
        <v>176</v>
      </c>
      <c r="C51" s="204">
        <f t="shared" si="2"/>
        <v>2016</v>
      </c>
      <c r="D51" s="204">
        <f t="shared" si="3"/>
        <v>1</v>
      </c>
      <c r="E51" s="205" t="str">
        <f t="shared" si="4"/>
        <v xml:space="preserve"> </v>
      </c>
      <c r="F51" s="176">
        <f t="shared" si="5"/>
        <v>0</v>
      </c>
    </row>
    <row r="52" spans="1:6" ht="15">
      <c r="A52" s="202">
        <v>42401</v>
      </c>
      <c r="B52" s="203" t="s">
        <v>176</v>
      </c>
      <c r="C52" s="204">
        <f t="shared" si="2"/>
        <v>2016</v>
      </c>
      <c r="D52" s="204">
        <f t="shared" si="3"/>
        <v>2</v>
      </c>
      <c r="E52" s="205" t="str">
        <f t="shared" si="4"/>
        <v xml:space="preserve"> </v>
      </c>
      <c r="F52" s="176">
        <f t="shared" si="5"/>
        <v>0</v>
      </c>
    </row>
    <row r="53" spans="1:6" ht="15">
      <c r="A53" s="202">
        <v>42402</v>
      </c>
      <c r="B53" s="203">
        <v>3.5569999999999999</v>
      </c>
      <c r="C53" s="204">
        <f t="shared" si="2"/>
        <v>2016</v>
      </c>
      <c r="D53" s="204">
        <f t="shared" si="3"/>
        <v>2</v>
      </c>
      <c r="E53" s="205">
        <f t="shared" si="4"/>
        <v>3.5569999999999997E-2</v>
      </c>
      <c r="F53" s="176">
        <f t="shared" si="5"/>
        <v>1</v>
      </c>
    </row>
    <row r="54" spans="1:6" ht="15">
      <c r="A54" s="202">
        <v>42403</v>
      </c>
      <c r="B54" s="203">
        <v>3.5550000000000002</v>
      </c>
      <c r="C54" s="204">
        <f t="shared" si="2"/>
        <v>2016</v>
      </c>
      <c r="D54" s="204">
        <f t="shared" si="3"/>
        <v>2</v>
      </c>
      <c r="E54" s="205">
        <f t="shared" si="4"/>
        <v>3.5549999999999998E-2</v>
      </c>
      <c r="F54" s="176">
        <f t="shared" si="5"/>
        <v>1</v>
      </c>
    </row>
    <row r="55" spans="1:6" ht="15">
      <c r="A55" s="202">
        <v>42404</v>
      </c>
      <c r="B55" s="203">
        <v>3.5588000000000002</v>
      </c>
      <c r="C55" s="204">
        <f t="shared" si="2"/>
        <v>2016</v>
      </c>
      <c r="D55" s="204">
        <f t="shared" si="3"/>
        <v>2</v>
      </c>
      <c r="E55" s="205">
        <f t="shared" si="4"/>
        <v>3.5588000000000002E-2</v>
      </c>
      <c r="F55" s="176">
        <f t="shared" si="5"/>
        <v>1</v>
      </c>
    </row>
    <row r="56" spans="1:6" ht="15">
      <c r="A56" s="202">
        <v>42405</v>
      </c>
      <c r="B56" s="203">
        <v>3.56</v>
      </c>
      <c r="C56" s="204">
        <f t="shared" si="2"/>
        <v>2016</v>
      </c>
      <c r="D56" s="204">
        <f t="shared" si="3"/>
        <v>2</v>
      </c>
      <c r="E56" s="205">
        <f t="shared" si="4"/>
        <v>3.56E-2</v>
      </c>
      <c r="F56" s="176">
        <f t="shared" si="5"/>
        <v>1</v>
      </c>
    </row>
    <row r="57" spans="1:6" ht="15">
      <c r="A57" s="202">
        <v>42406</v>
      </c>
      <c r="B57" s="203" t="s">
        <v>176</v>
      </c>
      <c r="C57" s="204">
        <f t="shared" si="2"/>
        <v>2016</v>
      </c>
      <c r="D57" s="204">
        <f t="shared" si="3"/>
        <v>2</v>
      </c>
      <c r="E57" s="205" t="str">
        <f t="shared" si="4"/>
        <v xml:space="preserve"> </v>
      </c>
      <c r="F57" s="176">
        <f t="shared" si="5"/>
        <v>0</v>
      </c>
    </row>
    <row r="58" spans="1:6" ht="15">
      <c r="A58" s="202">
        <v>42407</v>
      </c>
      <c r="B58" s="203" t="s">
        <v>176</v>
      </c>
      <c r="C58" s="204">
        <f t="shared" si="2"/>
        <v>2016</v>
      </c>
      <c r="D58" s="204">
        <f t="shared" si="3"/>
        <v>2</v>
      </c>
      <c r="E58" s="205" t="str">
        <f t="shared" si="4"/>
        <v xml:space="preserve"> </v>
      </c>
      <c r="F58" s="176">
        <f t="shared" si="5"/>
        <v>0</v>
      </c>
    </row>
    <row r="59" spans="1:6" ht="15">
      <c r="A59" s="202">
        <v>42408</v>
      </c>
      <c r="B59" s="203">
        <v>3.5615999999999999</v>
      </c>
      <c r="C59" s="204">
        <f t="shared" si="2"/>
        <v>2016</v>
      </c>
      <c r="D59" s="204">
        <f t="shared" si="3"/>
        <v>2</v>
      </c>
      <c r="E59" s="205">
        <f t="shared" si="4"/>
        <v>3.5616000000000002E-2</v>
      </c>
      <c r="F59" s="176">
        <f t="shared" si="5"/>
        <v>1</v>
      </c>
    </row>
    <row r="60" spans="1:6" ht="15">
      <c r="A60" s="202">
        <v>42409</v>
      </c>
      <c r="B60" s="203">
        <v>3.5579999999999998</v>
      </c>
      <c r="C60" s="204">
        <f t="shared" si="2"/>
        <v>2016</v>
      </c>
      <c r="D60" s="204">
        <f t="shared" si="3"/>
        <v>2</v>
      </c>
      <c r="E60" s="205">
        <f t="shared" si="4"/>
        <v>3.5580000000000001E-2</v>
      </c>
      <c r="F60" s="176">
        <f t="shared" si="5"/>
        <v>1</v>
      </c>
    </row>
    <row r="61" spans="1:6" ht="15">
      <c r="A61" s="202">
        <v>42410</v>
      </c>
      <c r="B61" s="203">
        <v>3.5598000000000001</v>
      </c>
      <c r="C61" s="204">
        <f t="shared" si="2"/>
        <v>2016</v>
      </c>
      <c r="D61" s="204">
        <f t="shared" si="3"/>
        <v>2</v>
      </c>
      <c r="E61" s="205">
        <f t="shared" si="4"/>
        <v>3.5597999999999998E-2</v>
      </c>
      <c r="F61" s="176">
        <f t="shared" si="5"/>
        <v>1</v>
      </c>
    </row>
    <row r="62" spans="1:6" ht="15">
      <c r="A62" s="202">
        <v>42411</v>
      </c>
      <c r="B62" s="203">
        <v>3.5541</v>
      </c>
      <c r="C62" s="204">
        <f t="shared" si="2"/>
        <v>2016</v>
      </c>
      <c r="D62" s="204">
        <f t="shared" si="3"/>
        <v>2</v>
      </c>
      <c r="E62" s="205">
        <f t="shared" si="4"/>
        <v>3.5541000000000003E-2</v>
      </c>
      <c r="F62" s="176">
        <f t="shared" si="5"/>
        <v>1</v>
      </c>
    </row>
    <row r="63" spans="1:6" ht="15">
      <c r="A63" s="202">
        <v>42412</v>
      </c>
      <c r="B63" s="203">
        <v>3.5550000000000002</v>
      </c>
      <c r="C63" s="204">
        <f t="shared" si="2"/>
        <v>2016</v>
      </c>
      <c r="D63" s="204">
        <f t="shared" si="3"/>
        <v>2</v>
      </c>
      <c r="E63" s="205">
        <f t="shared" si="4"/>
        <v>3.5549999999999998E-2</v>
      </c>
      <c r="F63" s="176">
        <f t="shared" si="5"/>
        <v>1</v>
      </c>
    </row>
    <row r="64" spans="1:6" ht="15">
      <c r="A64" s="202">
        <v>42413</v>
      </c>
      <c r="B64" s="203" t="s">
        <v>176</v>
      </c>
      <c r="C64" s="204">
        <f t="shared" si="2"/>
        <v>2016</v>
      </c>
      <c r="D64" s="204">
        <f t="shared" si="3"/>
        <v>2</v>
      </c>
      <c r="E64" s="205" t="str">
        <f t="shared" si="4"/>
        <v xml:space="preserve"> </v>
      </c>
      <c r="F64" s="176">
        <f t="shared" si="5"/>
        <v>0</v>
      </c>
    </row>
    <row r="65" spans="1:6" ht="15">
      <c r="A65" s="202">
        <v>42414</v>
      </c>
      <c r="B65" s="203" t="s">
        <v>176</v>
      </c>
      <c r="C65" s="204">
        <f t="shared" si="2"/>
        <v>2016</v>
      </c>
      <c r="D65" s="204">
        <f t="shared" si="3"/>
        <v>2</v>
      </c>
      <c r="E65" s="205" t="str">
        <f t="shared" si="4"/>
        <v xml:space="preserve"> </v>
      </c>
      <c r="F65" s="176">
        <f t="shared" si="5"/>
        <v>0</v>
      </c>
    </row>
    <row r="66" spans="1:6" ht="15">
      <c r="A66" s="202">
        <v>42415</v>
      </c>
      <c r="B66" s="203">
        <v>3.5476000000000001</v>
      </c>
      <c r="C66" s="204">
        <f t="shared" si="2"/>
        <v>2016</v>
      </c>
      <c r="D66" s="204">
        <f t="shared" si="3"/>
        <v>2</v>
      </c>
      <c r="E66" s="205">
        <f t="shared" si="4"/>
        <v>3.5476000000000001E-2</v>
      </c>
      <c r="F66" s="176">
        <f t="shared" si="5"/>
        <v>1</v>
      </c>
    </row>
    <row r="67" spans="1:6" ht="15">
      <c r="A67" s="202">
        <v>42416</v>
      </c>
      <c r="B67" s="203">
        <v>3.5482999999999998</v>
      </c>
      <c r="C67" s="204">
        <f t="shared" si="2"/>
        <v>2016</v>
      </c>
      <c r="D67" s="204">
        <f t="shared" si="3"/>
        <v>2</v>
      </c>
      <c r="E67" s="205">
        <f t="shared" si="4"/>
        <v>3.5483000000000001E-2</v>
      </c>
      <c r="F67" s="176">
        <f t="shared" si="5"/>
        <v>1</v>
      </c>
    </row>
    <row r="68" spans="1:6" ht="15">
      <c r="A68" s="202">
        <v>42417</v>
      </c>
      <c r="B68" s="203">
        <v>3.5543</v>
      </c>
      <c r="C68" s="204">
        <f t="shared" si="2"/>
        <v>2016</v>
      </c>
      <c r="D68" s="204">
        <f t="shared" si="3"/>
        <v>2</v>
      </c>
      <c r="E68" s="205">
        <f t="shared" si="4"/>
        <v>3.5542999999999998E-2</v>
      </c>
      <c r="F68" s="176">
        <f t="shared" si="5"/>
        <v>1</v>
      </c>
    </row>
    <row r="69" spans="1:6" ht="15">
      <c r="A69" s="202">
        <v>42418</v>
      </c>
      <c r="B69" s="203">
        <v>4.0350000000000001</v>
      </c>
      <c r="C69" s="204">
        <f t="shared" si="2"/>
        <v>2016</v>
      </c>
      <c r="D69" s="204">
        <f t="shared" si="3"/>
        <v>2</v>
      </c>
      <c r="E69" s="205">
        <f t="shared" si="4"/>
        <v>4.0350000000000004E-2</v>
      </c>
      <c r="F69" s="176">
        <f t="shared" si="5"/>
        <v>1</v>
      </c>
    </row>
    <row r="70" spans="1:6" ht="15">
      <c r="A70" s="202">
        <v>42419</v>
      </c>
      <c r="B70" s="203">
        <v>4.0303000000000004</v>
      </c>
      <c r="C70" s="204">
        <f t="shared" si="2"/>
        <v>2016</v>
      </c>
      <c r="D70" s="204">
        <f t="shared" si="3"/>
        <v>2</v>
      </c>
      <c r="E70" s="205">
        <f t="shared" si="4"/>
        <v>4.0303000000000005E-2</v>
      </c>
      <c r="F70" s="176">
        <f t="shared" si="5"/>
        <v>1</v>
      </c>
    </row>
    <row r="71" spans="1:6" ht="15">
      <c r="A71" s="202">
        <v>42420</v>
      </c>
      <c r="B71" s="203" t="s">
        <v>176</v>
      </c>
      <c r="C71" s="204">
        <f t="shared" si="2"/>
        <v>2016</v>
      </c>
      <c r="D71" s="204">
        <f t="shared" si="3"/>
        <v>2</v>
      </c>
      <c r="E71" s="205" t="str">
        <f t="shared" si="4"/>
        <v xml:space="preserve"> </v>
      </c>
      <c r="F71" s="176">
        <f t="shared" si="5"/>
        <v>0</v>
      </c>
    </row>
    <row r="72" spans="1:6" ht="15">
      <c r="A72" s="202">
        <v>42421</v>
      </c>
      <c r="B72" s="203" t="s">
        <v>176</v>
      </c>
      <c r="C72" s="204">
        <f t="shared" si="2"/>
        <v>2016</v>
      </c>
      <c r="D72" s="204">
        <f t="shared" si="3"/>
        <v>2</v>
      </c>
      <c r="E72" s="205" t="str">
        <f t="shared" si="4"/>
        <v xml:space="preserve"> </v>
      </c>
      <c r="F72" s="176">
        <f t="shared" si="5"/>
        <v>0</v>
      </c>
    </row>
    <row r="73" spans="1:6" ht="15">
      <c r="A73" s="202">
        <v>42422</v>
      </c>
      <c r="B73" s="203">
        <v>4.0350000000000001</v>
      </c>
      <c r="C73" s="204">
        <f t="shared" si="2"/>
        <v>2016</v>
      </c>
      <c r="D73" s="204">
        <f t="shared" si="3"/>
        <v>2</v>
      </c>
      <c r="E73" s="205">
        <f t="shared" si="4"/>
        <v>4.0350000000000004E-2</v>
      </c>
      <c r="F73" s="176">
        <f t="shared" si="5"/>
        <v>1</v>
      </c>
    </row>
    <row r="74" spans="1:6" ht="15">
      <c r="A74" s="202">
        <v>42423</v>
      </c>
      <c r="B74" s="203">
        <v>4.0316000000000001</v>
      </c>
      <c r="C74" s="204">
        <f t="shared" si="2"/>
        <v>2016</v>
      </c>
      <c r="D74" s="204">
        <f t="shared" si="3"/>
        <v>2</v>
      </c>
      <c r="E74" s="205">
        <f t="shared" si="4"/>
        <v>4.0315999999999998E-2</v>
      </c>
      <c r="F74" s="176">
        <f t="shared" si="5"/>
        <v>1</v>
      </c>
    </row>
    <row r="75" spans="1:6" ht="15">
      <c r="A75" s="202">
        <v>42424</v>
      </c>
      <c r="B75" s="203">
        <v>4.0507</v>
      </c>
      <c r="C75" s="204">
        <f t="shared" si="2"/>
        <v>2016</v>
      </c>
      <c r="D75" s="204">
        <f t="shared" si="3"/>
        <v>2</v>
      </c>
      <c r="E75" s="205">
        <f t="shared" si="4"/>
        <v>4.0507000000000001E-2</v>
      </c>
      <c r="F75" s="176">
        <f t="shared" si="5"/>
        <v>1</v>
      </c>
    </row>
    <row r="76" spans="1:6" ht="15">
      <c r="A76" s="202">
        <v>42425</v>
      </c>
      <c r="B76" s="203">
        <v>4.0547000000000004</v>
      </c>
      <c r="C76" s="204">
        <f t="shared" si="2"/>
        <v>2016</v>
      </c>
      <c r="D76" s="204">
        <f t="shared" si="3"/>
        <v>2</v>
      </c>
      <c r="E76" s="205">
        <f t="shared" si="4"/>
        <v>4.0547000000000007E-2</v>
      </c>
      <c r="F76" s="176">
        <f t="shared" si="5"/>
        <v>1</v>
      </c>
    </row>
    <row r="77" spans="1:6" ht="15">
      <c r="A77" s="202">
        <v>42426</v>
      </c>
      <c r="B77" s="203">
        <v>4.0555000000000003</v>
      </c>
      <c r="C77" s="204">
        <f t="shared" si="2"/>
        <v>2016</v>
      </c>
      <c r="D77" s="204">
        <f t="shared" si="3"/>
        <v>2</v>
      </c>
      <c r="E77" s="205">
        <f t="shared" si="4"/>
        <v>4.0555000000000001E-2</v>
      </c>
      <c r="F77" s="176">
        <f t="shared" si="5"/>
        <v>1</v>
      </c>
    </row>
    <row r="78" spans="1:6" ht="15">
      <c r="A78" s="202">
        <v>42427</v>
      </c>
      <c r="B78" s="203" t="s">
        <v>176</v>
      </c>
      <c r="C78" s="204">
        <f t="shared" si="2"/>
        <v>2016</v>
      </c>
      <c r="D78" s="204">
        <f t="shared" si="3"/>
        <v>2</v>
      </c>
      <c r="E78" s="205" t="str">
        <f t="shared" si="4"/>
        <v xml:space="preserve"> </v>
      </c>
      <c r="F78" s="176">
        <f t="shared" si="5"/>
        <v>0</v>
      </c>
    </row>
    <row r="79" spans="1:6" ht="15">
      <c r="A79" s="202">
        <v>42428</v>
      </c>
      <c r="B79" s="203" t="s">
        <v>176</v>
      </c>
      <c r="C79" s="204">
        <f t="shared" si="2"/>
        <v>2016</v>
      </c>
      <c r="D79" s="204">
        <f t="shared" si="3"/>
        <v>2</v>
      </c>
      <c r="E79" s="205" t="str">
        <f t="shared" si="4"/>
        <v xml:space="preserve"> </v>
      </c>
      <c r="F79" s="176">
        <f t="shared" si="5"/>
        <v>0</v>
      </c>
    </row>
    <row r="80" spans="1:6" ht="15">
      <c r="A80" s="202">
        <v>42429</v>
      </c>
      <c r="B80" s="203">
        <v>4.0500999999999996</v>
      </c>
      <c r="C80" s="204">
        <f t="shared" si="2"/>
        <v>2016</v>
      </c>
      <c r="D80" s="204">
        <f t="shared" si="3"/>
        <v>2</v>
      </c>
      <c r="E80" s="205">
        <f t="shared" si="4"/>
        <v>4.0500999999999995E-2</v>
      </c>
      <c r="F80" s="176">
        <f t="shared" si="5"/>
        <v>1</v>
      </c>
    </row>
    <row r="81" spans="1:6" ht="15">
      <c r="A81" s="202">
        <v>42430</v>
      </c>
      <c r="B81" s="203">
        <v>4.0594000000000001</v>
      </c>
      <c r="C81" s="204">
        <f t="shared" si="2"/>
        <v>2016</v>
      </c>
      <c r="D81" s="204">
        <f t="shared" si="3"/>
        <v>3</v>
      </c>
      <c r="E81" s="205">
        <f t="shared" si="4"/>
        <v>4.0593999999999998E-2</v>
      </c>
      <c r="F81" s="176">
        <f t="shared" si="5"/>
        <v>1</v>
      </c>
    </row>
    <row r="82" spans="1:6" ht="15">
      <c r="A82" s="202">
        <v>42431</v>
      </c>
      <c r="B82" s="203">
        <v>4.0576999999999996</v>
      </c>
      <c r="C82" s="204">
        <f t="shared" si="2"/>
        <v>2016</v>
      </c>
      <c r="D82" s="204">
        <f t="shared" si="3"/>
        <v>3</v>
      </c>
      <c r="E82" s="205">
        <f t="shared" si="4"/>
        <v>4.0576999999999995E-2</v>
      </c>
      <c r="F82" s="176">
        <f t="shared" si="5"/>
        <v>1</v>
      </c>
    </row>
    <row r="83" spans="1:6" ht="15">
      <c r="A83" s="202">
        <v>42432</v>
      </c>
      <c r="B83" s="203">
        <v>4.0599999999999996</v>
      </c>
      <c r="C83" s="204">
        <f t="shared" si="2"/>
        <v>2016</v>
      </c>
      <c r="D83" s="204">
        <f t="shared" si="3"/>
        <v>3</v>
      </c>
      <c r="E83" s="205">
        <f t="shared" si="4"/>
        <v>4.0599999999999997E-2</v>
      </c>
      <c r="F83" s="176">
        <f t="shared" si="5"/>
        <v>1</v>
      </c>
    </row>
    <row r="84" spans="1:6" ht="15">
      <c r="A84" s="202">
        <v>42433</v>
      </c>
      <c r="B84" s="203">
        <v>4.0601000000000003</v>
      </c>
      <c r="C84" s="204">
        <f t="shared" si="2"/>
        <v>2016</v>
      </c>
      <c r="D84" s="204">
        <f t="shared" si="3"/>
        <v>3</v>
      </c>
      <c r="E84" s="205">
        <f t="shared" si="4"/>
        <v>4.0601000000000005E-2</v>
      </c>
      <c r="F84" s="176">
        <f t="shared" si="5"/>
        <v>1</v>
      </c>
    </row>
    <row r="85" spans="1:6" ht="15">
      <c r="A85" s="202">
        <v>42434</v>
      </c>
      <c r="B85" s="203" t="s">
        <v>176</v>
      </c>
      <c r="C85" s="204">
        <f t="shared" si="2"/>
        <v>2016</v>
      </c>
      <c r="D85" s="204">
        <f t="shared" si="3"/>
        <v>3</v>
      </c>
      <c r="E85" s="205" t="str">
        <f t="shared" si="4"/>
        <v xml:space="preserve"> </v>
      </c>
      <c r="F85" s="176">
        <f t="shared" si="5"/>
        <v>0</v>
      </c>
    </row>
    <row r="86" spans="1:6" ht="15">
      <c r="A86" s="202">
        <v>42435</v>
      </c>
      <c r="B86" s="203" t="s">
        <v>176</v>
      </c>
      <c r="C86" s="204">
        <f t="shared" ref="C86:C149" si="16">YEAR(A86)</f>
        <v>2016</v>
      </c>
      <c r="D86" s="204">
        <f t="shared" ref="D86:D149" si="17">MONTH(A86)</f>
        <v>3</v>
      </c>
      <c r="E86" s="205" t="str">
        <f t="shared" ref="E86:E149" si="18">IFERROR(B86/100," ")</f>
        <v xml:space="preserve"> </v>
      </c>
      <c r="F86" s="176">
        <f t="shared" ref="F86:F149" si="19">IF(E86=" ",0,1)</f>
        <v>0</v>
      </c>
    </row>
    <row r="87" spans="1:6" ht="15">
      <c r="A87" s="202">
        <v>42436</v>
      </c>
      <c r="B87" s="203">
        <v>4.0640000000000001</v>
      </c>
      <c r="C87" s="204">
        <f t="shared" si="16"/>
        <v>2016</v>
      </c>
      <c r="D87" s="204">
        <f t="shared" si="17"/>
        <v>3</v>
      </c>
      <c r="E87" s="205">
        <f t="shared" si="18"/>
        <v>4.0640000000000003E-2</v>
      </c>
      <c r="F87" s="176">
        <f t="shared" si="19"/>
        <v>1</v>
      </c>
    </row>
    <row r="88" spans="1:6" ht="15">
      <c r="A88" s="202">
        <v>42437</v>
      </c>
      <c r="B88" s="203">
        <v>4.0625</v>
      </c>
      <c r="C88" s="204">
        <f t="shared" si="16"/>
        <v>2016</v>
      </c>
      <c r="D88" s="204">
        <f t="shared" si="17"/>
        <v>3</v>
      </c>
      <c r="E88" s="205">
        <f t="shared" si="18"/>
        <v>4.0625000000000001E-2</v>
      </c>
      <c r="F88" s="176">
        <f t="shared" si="19"/>
        <v>1</v>
      </c>
    </row>
    <row r="89" spans="1:6" ht="15">
      <c r="A89" s="202">
        <v>42438</v>
      </c>
      <c r="B89" s="203">
        <v>4.0606</v>
      </c>
      <c r="C89" s="204">
        <f t="shared" si="16"/>
        <v>2016</v>
      </c>
      <c r="D89" s="204">
        <f t="shared" si="17"/>
        <v>3</v>
      </c>
      <c r="E89" s="205">
        <f t="shared" si="18"/>
        <v>4.0606000000000003E-2</v>
      </c>
      <c r="F89" s="176">
        <f t="shared" si="19"/>
        <v>1</v>
      </c>
    </row>
    <row r="90" spans="1:6" ht="15">
      <c r="A90" s="202">
        <v>42439</v>
      </c>
      <c r="B90" s="203">
        <v>4.0601000000000003</v>
      </c>
      <c r="C90" s="204">
        <f t="shared" si="16"/>
        <v>2016</v>
      </c>
      <c r="D90" s="204">
        <f t="shared" si="17"/>
        <v>3</v>
      </c>
      <c r="E90" s="205">
        <f t="shared" si="18"/>
        <v>4.0601000000000005E-2</v>
      </c>
      <c r="F90" s="176">
        <f t="shared" si="19"/>
        <v>1</v>
      </c>
    </row>
    <row r="91" spans="1:6" ht="15">
      <c r="A91" s="202">
        <v>42440</v>
      </c>
      <c r="B91" s="203">
        <v>4.0606</v>
      </c>
      <c r="C91" s="204">
        <f t="shared" si="16"/>
        <v>2016</v>
      </c>
      <c r="D91" s="204">
        <f t="shared" si="17"/>
        <v>3</v>
      </c>
      <c r="E91" s="205">
        <f t="shared" si="18"/>
        <v>4.0606000000000003E-2</v>
      </c>
      <c r="F91" s="176">
        <f t="shared" si="19"/>
        <v>1</v>
      </c>
    </row>
    <row r="92" spans="1:6" ht="15">
      <c r="A92" s="202">
        <v>42441</v>
      </c>
      <c r="B92" s="203" t="s">
        <v>176</v>
      </c>
      <c r="C92" s="204">
        <f t="shared" si="16"/>
        <v>2016</v>
      </c>
      <c r="D92" s="204">
        <f t="shared" si="17"/>
        <v>3</v>
      </c>
      <c r="E92" s="205" t="str">
        <f t="shared" si="18"/>
        <v xml:space="preserve"> </v>
      </c>
      <c r="F92" s="176">
        <f t="shared" si="19"/>
        <v>0</v>
      </c>
    </row>
    <row r="93" spans="1:6" ht="15">
      <c r="A93" s="202">
        <v>42442</v>
      </c>
      <c r="B93" s="203" t="s">
        <v>176</v>
      </c>
      <c r="C93" s="204">
        <f t="shared" si="16"/>
        <v>2016</v>
      </c>
      <c r="D93" s="204">
        <f t="shared" si="17"/>
        <v>3</v>
      </c>
      <c r="E93" s="205" t="str">
        <f t="shared" si="18"/>
        <v xml:space="preserve"> </v>
      </c>
      <c r="F93" s="176">
        <f t="shared" si="19"/>
        <v>0</v>
      </c>
    </row>
    <row r="94" spans="1:6" ht="15">
      <c r="A94" s="202">
        <v>42443</v>
      </c>
      <c r="B94" s="203">
        <v>4.0613000000000001</v>
      </c>
      <c r="C94" s="204">
        <f t="shared" si="16"/>
        <v>2016</v>
      </c>
      <c r="D94" s="204">
        <f t="shared" si="17"/>
        <v>3</v>
      </c>
      <c r="E94" s="205">
        <f t="shared" si="18"/>
        <v>4.0613000000000003E-2</v>
      </c>
      <c r="F94" s="176">
        <f t="shared" si="19"/>
        <v>1</v>
      </c>
    </row>
    <row r="95" spans="1:6" ht="15">
      <c r="A95" s="202">
        <v>42444</v>
      </c>
      <c r="B95" s="203">
        <v>4.0625</v>
      </c>
      <c r="C95" s="204">
        <f t="shared" si="16"/>
        <v>2016</v>
      </c>
      <c r="D95" s="204">
        <f t="shared" si="17"/>
        <v>3</v>
      </c>
      <c r="E95" s="205">
        <f t="shared" si="18"/>
        <v>4.0625000000000001E-2</v>
      </c>
      <c r="F95" s="176">
        <f t="shared" si="19"/>
        <v>1</v>
      </c>
    </row>
    <row r="96" spans="1:6" ht="15">
      <c r="A96" s="202">
        <v>42445</v>
      </c>
      <c r="B96" s="203">
        <v>4.0644999999999998</v>
      </c>
      <c r="C96" s="204">
        <f t="shared" si="16"/>
        <v>2016</v>
      </c>
      <c r="D96" s="204">
        <f t="shared" si="17"/>
        <v>3</v>
      </c>
      <c r="E96" s="205">
        <f t="shared" si="18"/>
        <v>4.0645000000000001E-2</v>
      </c>
      <c r="F96" s="176">
        <f t="shared" si="19"/>
        <v>1</v>
      </c>
    </row>
    <row r="97" spans="1:6" ht="15">
      <c r="A97" s="202">
        <v>42446</v>
      </c>
      <c r="B97" s="203">
        <v>4.0647000000000002</v>
      </c>
      <c r="C97" s="204">
        <f t="shared" si="16"/>
        <v>2016</v>
      </c>
      <c r="D97" s="204">
        <f t="shared" si="17"/>
        <v>3</v>
      </c>
      <c r="E97" s="205">
        <f t="shared" si="18"/>
        <v>4.0647000000000003E-2</v>
      </c>
      <c r="F97" s="176">
        <f t="shared" si="19"/>
        <v>1</v>
      </c>
    </row>
    <row r="98" spans="1:6" ht="15">
      <c r="A98" s="202">
        <v>42447</v>
      </c>
      <c r="B98" s="203">
        <v>4.0648</v>
      </c>
      <c r="C98" s="204">
        <f t="shared" si="16"/>
        <v>2016</v>
      </c>
      <c r="D98" s="204">
        <f t="shared" si="17"/>
        <v>3</v>
      </c>
      <c r="E98" s="205">
        <f t="shared" si="18"/>
        <v>4.0647999999999997E-2</v>
      </c>
      <c r="F98" s="176">
        <f t="shared" si="19"/>
        <v>1</v>
      </c>
    </row>
    <row r="99" spans="1:6" ht="15">
      <c r="A99" s="202">
        <v>42448</v>
      </c>
      <c r="B99" s="203" t="s">
        <v>176</v>
      </c>
      <c r="C99" s="204">
        <f t="shared" si="16"/>
        <v>2016</v>
      </c>
      <c r="D99" s="204">
        <f t="shared" si="17"/>
        <v>3</v>
      </c>
      <c r="E99" s="205" t="str">
        <f t="shared" si="18"/>
        <v xml:space="preserve"> </v>
      </c>
      <c r="F99" s="176">
        <f t="shared" si="19"/>
        <v>0</v>
      </c>
    </row>
    <row r="100" spans="1:6" ht="15">
      <c r="A100" s="202">
        <v>42449</v>
      </c>
      <c r="B100" s="203" t="s">
        <v>176</v>
      </c>
      <c r="C100" s="204">
        <f t="shared" si="16"/>
        <v>2016</v>
      </c>
      <c r="D100" s="204">
        <f t="shared" si="17"/>
        <v>3</v>
      </c>
      <c r="E100" s="205" t="str">
        <f t="shared" si="18"/>
        <v xml:space="preserve"> </v>
      </c>
      <c r="F100" s="176">
        <f t="shared" si="19"/>
        <v>0</v>
      </c>
    </row>
    <row r="101" spans="1:6" ht="15">
      <c r="A101" s="202">
        <v>42450</v>
      </c>
      <c r="B101" s="203" t="s">
        <v>176</v>
      </c>
      <c r="C101" s="204">
        <f t="shared" si="16"/>
        <v>2016</v>
      </c>
      <c r="D101" s="204">
        <f t="shared" si="17"/>
        <v>3</v>
      </c>
      <c r="E101" s="205" t="str">
        <f t="shared" si="18"/>
        <v xml:space="preserve"> </v>
      </c>
      <c r="F101" s="176">
        <f t="shared" si="19"/>
        <v>0</v>
      </c>
    </row>
    <row r="102" spans="1:6" ht="15">
      <c r="A102" s="202">
        <v>42451</v>
      </c>
      <c r="B102" s="203">
        <v>4.0659999999999998</v>
      </c>
      <c r="C102" s="204">
        <f t="shared" si="16"/>
        <v>2016</v>
      </c>
      <c r="D102" s="204">
        <f t="shared" si="17"/>
        <v>3</v>
      </c>
      <c r="E102" s="205">
        <f t="shared" si="18"/>
        <v>4.0660000000000002E-2</v>
      </c>
      <c r="F102" s="176">
        <f t="shared" si="19"/>
        <v>1</v>
      </c>
    </row>
    <row r="103" spans="1:6" ht="15">
      <c r="A103" s="202">
        <v>42452</v>
      </c>
      <c r="B103" s="203">
        <v>4.0650000000000004</v>
      </c>
      <c r="C103" s="204">
        <f t="shared" si="16"/>
        <v>2016</v>
      </c>
      <c r="D103" s="204">
        <f t="shared" si="17"/>
        <v>3</v>
      </c>
      <c r="E103" s="205">
        <f t="shared" si="18"/>
        <v>4.0650000000000006E-2</v>
      </c>
      <c r="F103" s="176">
        <f t="shared" si="19"/>
        <v>1</v>
      </c>
    </row>
    <row r="104" spans="1:6" ht="15">
      <c r="A104" s="202">
        <v>42453</v>
      </c>
      <c r="B104" s="203" t="s">
        <v>176</v>
      </c>
      <c r="C104" s="204">
        <f t="shared" si="16"/>
        <v>2016</v>
      </c>
      <c r="D104" s="204">
        <f t="shared" si="17"/>
        <v>3</v>
      </c>
      <c r="E104" s="205" t="str">
        <f t="shared" si="18"/>
        <v xml:space="preserve"> </v>
      </c>
      <c r="F104" s="176">
        <f t="shared" si="19"/>
        <v>0</v>
      </c>
    </row>
    <row r="105" spans="1:6" ht="15">
      <c r="A105" s="202">
        <v>42454</v>
      </c>
      <c r="B105" s="203" t="s">
        <v>176</v>
      </c>
      <c r="C105" s="204">
        <f t="shared" si="16"/>
        <v>2016</v>
      </c>
      <c r="D105" s="204">
        <f t="shared" si="17"/>
        <v>3</v>
      </c>
      <c r="E105" s="205" t="str">
        <f t="shared" si="18"/>
        <v xml:space="preserve"> </v>
      </c>
      <c r="F105" s="176">
        <f t="shared" si="19"/>
        <v>0</v>
      </c>
    </row>
    <row r="106" spans="1:6" ht="15">
      <c r="A106" s="202">
        <v>42455</v>
      </c>
      <c r="B106" s="203" t="s">
        <v>176</v>
      </c>
      <c r="C106" s="204">
        <f t="shared" si="16"/>
        <v>2016</v>
      </c>
      <c r="D106" s="204">
        <f t="shared" si="17"/>
        <v>3</v>
      </c>
      <c r="E106" s="205" t="str">
        <f t="shared" si="18"/>
        <v xml:space="preserve"> </v>
      </c>
      <c r="F106" s="176">
        <f t="shared" si="19"/>
        <v>0</v>
      </c>
    </row>
    <row r="107" spans="1:6" ht="15">
      <c r="A107" s="202">
        <v>42456</v>
      </c>
      <c r="B107" s="203" t="s">
        <v>176</v>
      </c>
      <c r="C107" s="204">
        <f t="shared" si="16"/>
        <v>2016</v>
      </c>
      <c r="D107" s="204">
        <f t="shared" si="17"/>
        <v>3</v>
      </c>
      <c r="E107" s="205" t="str">
        <f t="shared" si="18"/>
        <v xml:space="preserve"> </v>
      </c>
      <c r="F107" s="176">
        <f t="shared" si="19"/>
        <v>0</v>
      </c>
    </row>
    <row r="108" spans="1:6" ht="15">
      <c r="A108" s="202">
        <v>42457</v>
      </c>
      <c r="B108" s="203">
        <v>4.0674000000000001</v>
      </c>
      <c r="C108" s="204">
        <f t="shared" si="16"/>
        <v>2016</v>
      </c>
      <c r="D108" s="204">
        <f t="shared" si="17"/>
        <v>3</v>
      </c>
      <c r="E108" s="205">
        <f t="shared" si="18"/>
        <v>4.0674000000000002E-2</v>
      </c>
      <c r="F108" s="176">
        <f t="shared" si="19"/>
        <v>1</v>
      </c>
    </row>
    <row r="109" spans="1:6" ht="15">
      <c r="A109" s="202">
        <v>42458</v>
      </c>
      <c r="B109" s="203">
        <v>4.0650000000000004</v>
      </c>
      <c r="C109" s="204">
        <f t="shared" si="16"/>
        <v>2016</v>
      </c>
      <c r="D109" s="204">
        <f t="shared" si="17"/>
        <v>3</v>
      </c>
      <c r="E109" s="205">
        <f t="shared" si="18"/>
        <v>4.0650000000000006E-2</v>
      </c>
      <c r="F109" s="176">
        <f t="shared" si="19"/>
        <v>1</v>
      </c>
    </row>
    <row r="110" spans="1:6" ht="15">
      <c r="A110" s="202">
        <v>42459</v>
      </c>
      <c r="B110" s="203">
        <v>4.0625</v>
      </c>
      <c r="C110" s="204">
        <f t="shared" si="16"/>
        <v>2016</v>
      </c>
      <c r="D110" s="204">
        <f t="shared" si="17"/>
        <v>3</v>
      </c>
      <c r="E110" s="205">
        <f t="shared" si="18"/>
        <v>4.0625000000000001E-2</v>
      </c>
      <c r="F110" s="176">
        <f t="shared" si="19"/>
        <v>1</v>
      </c>
    </row>
    <row r="111" spans="1:6" ht="15">
      <c r="A111" s="202">
        <v>42460</v>
      </c>
      <c r="B111" s="203">
        <v>4.0650000000000004</v>
      </c>
      <c r="C111" s="204">
        <f t="shared" si="16"/>
        <v>2016</v>
      </c>
      <c r="D111" s="204">
        <f t="shared" si="17"/>
        <v>3</v>
      </c>
      <c r="E111" s="205">
        <f t="shared" si="18"/>
        <v>4.0650000000000006E-2</v>
      </c>
      <c r="F111" s="176">
        <f t="shared" si="19"/>
        <v>1</v>
      </c>
    </row>
    <row r="112" spans="1:6" ht="15">
      <c r="A112" s="202">
        <v>42461</v>
      </c>
      <c r="B112" s="203">
        <v>4.0650000000000004</v>
      </c>
      <c r="C112" s="204">
        <f t="shared" si="16"/>
        <v>2016</v>
      </c>
      <c r="D112" s="204">
        <f t="shared" si="17"/>
        <v>4</v>
      </c>
      <c r="E112" s="205">
        <f t="shared" si="18"/>
        <v>4.0650000000000006E-2</v>
      </c>
      <c r="F112" s="176">
        <f t="shared" si="19"/>
        <v>1</v>
      </c>
    </row>
    <row r="113" spans="1:6" ht="15">
      <c r="A113" s="202">
        <v>42462</v>
      </c>
      <c r="B113" s="203" t="s">
        <v>176</v>
      </c>
      <c r="C113" s="204">
        <f t="shared" si="16"/>
        <v>2016</v>
      </c>
      <c r="D113" s="204">
        <f t="shared" si="17"/>
        <v>4</v>
      </c>
      <c r="E113" s="205" t="str">
        <f t="shared" si="18"/>
        <v xml:space="preserve"> </v>
      </c>
      <c r="F113" s="176">
        <f t="shared" si="19"/>
        <v>0</v>
      </c>
    </row>
    <row r="114" spans="1:6" ht="15">
      <c r="A114" s="202">
        <v>42463</v>
      </c>
      <c r="B114" s="203" t="s">
        <v>176</v>
      </c>
      <c r="C114" s="204">
        <f t="shared" si="16"/>
        <v>2016</v>
      </c>
      <c r="D114" s="204">
        <f t="shared" si="17"/>
        <v>4</v>
      </c>
      <c r="E114" s="205" t="str">
        <f t="shared" si="18"/>
        <v xml:space="preserve"> </v>
      </c>
      <c r="F114" s="176">
        <f t="shared" si="19"/>
        <v>0</v>
      </c>
    </row>
    <row r="115" spans="1:6" ht="15">
      <c r="A115" s="202">
        <v>42464</v>
      </c>
      <c r="B115" s="203">
        <v>4.0625</v>
      </c>
      <c r="C115" s="204">
        <f t="shared" si="16"/>
        <v>2016</v>
      </c>
      <c r="D115" s="204">
        <f t="shared" si="17"/>
        <v>4</v>
      </c>
      <c r="E115" s="205">
        <f t="shared" si="18"/>
        <v>4.0625000000000001E-2</v>
      </c>
      <c r="F115" s="176">
        <f t="shared" si="19"/>
        <v>1</v>
      </c>
    </row>
    <row r="116" spans="1:6" ht="15">
      <c r="A116" s="202">
        <v>42465</v>
      </c>
      <c r="B116" s="203">
        <v>4.0650000000000004</v>
      </c>
      <c r="C116" s="204">
        <f t="shared" si="16"/>
        <v>2016</v>
      </c>
      <c r="D116" s="204">
        <f t="shared" si="17"/>
        <v>4</v>
      </c>
      <c r="E116" s="205">
        <f t="shared" si="18"/>
        <v>4.0650000000000006E-2</v>
      </c>
      <c r="F116" s="176">
        <f t="shared" si="19"/>
        <v>1</v>
      </c>
    </row>
    <row r="117" spans="1:6" ht="15">
      <c r="A117" s="202">
        <v>42466</v>
      </c>
      <c r="B117" s="203">
        <v>4.0652999999999997</v>
      </c>
      <c r="C117" s="204">
        <f t="shared" si="16"/>
        <v>2016</v>
      </c>
      <c r="D117" s="204">
        <f t="shared" si="17"/>
        <v>4</v>
      </c>
      <c r="E117" s="205">
        <f t="shared" si="18"/>
        <v>4.0652999999999995E-2</v>
      </c>
      <c r="F117" s="176">
        <f t="shared" si="19"/>
        <v>1</v>
      </c>
    </row>
    <row r="118" spans="1:6" ht="15">
      <c r="A118" s="202">
        <v>42467</v>
      </c>
      <c r="B118" s="203">
        <v>4.0660999999999996</v>
      </c>
      <c r="C118" s="204">
        <f t="shared" si="16"/>
        <v>2016</v>
      </c>
      <c r="D118" s="204">
        <f t="shared" si="17"/>
        <v>4</v>
      </c>
      <c r="E118" s="205">
        <f t="shared" si="18"/>
        <v>4.0660999999999996E-2</v>
      </c>
      <c r="F118" s="176">
        <f t="shared" si="19"/>
        <v>1</v>
      </c>
    </row>
    <row r="119" spans="1:6" ht="15">
      <c r="A119" s="202">
        <v>42468</v>
      </c>
      <c r="B119" s="203">
        <v>4.0650000000000004</v>
      </c>
      <c r="C119" s="204">
        <f t="shared" si="16"/>
        <v>2016</v>
      </c>
      <c r="D119" s="204">
        <f t="shared" si="17"/>
        <v>4</v>
      </c>
      <c r="E119" s="205">
        <f t="shared" si="18"/>
        <v>4.0650000000000006E-2</v>
      </c>
      <c r="F119" s="176">
        <f t="shared" si="19"/>
        <v>1</v>
      </c>
    </row>
    <row r="120" spans="1:6" ht="15">
      <c r="A120" s="202">
        <v>42469</v>
      </c>
      <c r="B120" s="203" t="s">
        <v>176</v>
      </c>
      <c r="C120" s="204">
        <f t="shared" si="16"/>
        <v>2016</v>
      </c>
      <c r="D120" s="204">
        <f t="shared" si="17"/>
        <v>4</v>
      </c>
      <c r="E120" s="205" t="str">
        <f t="shared" si="18"/>
        <v xml:space="preserve"> </v>
      </c>
      <c r="F120" s="176">
        <f t="shared" si="19"/>
        <v>0</v>
      </c>
    </row>
    <row r="121" spans="1:6" ht="15">
      <c r="A121" s="202">
        <v>42470</v>
      </c>
      <c r="B121" s="203" t="s">
        <v>176</v>
      </c>
      <c r="C121" s="204">
        <f t="shared" si="16"/>
        <v>2016</v>
      </c>
      <c r="D121" s="204">
        <f t="shared" si="17"/>
        <v>4</v>
      </c>
      <c r="E121" s="205" t="str">
        <f t="shared" si="18"/>
        <v xml:space="preserve"> </v>
      </c>
      <c r="F121" s="176">
        <f t="shared" si="19"/>
        <v>0</v>
      </c>
    </row>
    <row r="122" spans="1:6" ht="15">
      <c r="A122" s="202">
        <v>42471</v>
      </c>
      <c r="B122" s="203">
        <v>4.0624000000000002</v>
      </c>
      <c r="C122" s="204">
        <f t="shared" si="16"/>
        <v>2016</v>
      </c>
      <c r="D122" s="204">
        <f t="shared" si="17"/>
        <v>4</v>
      </c>
      <c r="E122" s="205">
        <f t="shared" si="18"/>
        <v>4.0624E-2</v>
      </c>
      <c r="F122" s="176">
        <f t="shared" si="19"/>
        <v>1</v>
      </c>
    </row>
    <row r="123" spans="1:6" ht="15">
      <c r="A123" s="202">
        <v>42472</v>
      </c>
      <c r="B123" s="203">
        <v>4.0625</v>
      </c>
      <c r="C123" s="204">
        <f t="shared" si="16"/>
        <v>2016</v>
      </c>
      <c r="D123" s="204">
        <f t="shared" si="17"/>
        <v>4</v>
      </c>
      <c r="E123" s="205">
        <f t="shared" si="18"/>
        <v>4.0625000000000001E-2</v>
      </c>
      <c r="F123" s="176">
        <f t="shared" si="19"/>
        <v>1</v>
      </c>
    </row>
    <row r="124" spans="1:6" ht="15">
      <c r="A124" s="202">
        <v>42473</v>
      </c>
      <c r="B124" s="203">
        <v>4.0625</v>
      </c>
      <c r="C124" s="204">
        <f t="shared" si="16"/>
        <v>2016</v>
      </c>
      <c r="D124" s="204">
        <f t="shared" si="17"/>
        <v>4</v>
      </c>
      <c r="E124" s="205">
        <f t="shared" si="18"/>
        <v>4.0625000000000001E-2</v>
      </c>
      <c r="F124" s="176">
        <f t="shared" si="19"/>
        <v>1</v>
      </c>
    </row>
    <row r="125" spans="1:6" ht="15">
      <c r="A125" s="202">
        <v>42474</v>
      </c>
      <c r="B125" s="203">
        <v>4.0617999999999999</v>
      </c>
      <c r="C125" s="204">
        <f t="shared" si="16"/>
        <v>2016</v>
      </c>
      <c r="D125" s="204">
        <f t="shared" si="17"/>
        <v>4</v>
      </c>
      <c r="E125" s="205">
        <f t="shared" si="18"/>
        <v>4.0618000000000001E-2</v>
      </c>
      <c r="F125" s="176">
        <f t="shared" si="19"/>
        <v>1</v>
      </c>
    </row>
    <row r="126" spans="1:6" ht="15">
      <c r="A126" s="202">
        <v>42475</v>
      </c>
      <c r="B126" s="203">
        <v>4.0650000000000004</v>
      </c>
      <c r="C126" s="204">
        <f t="shared" si="16"/>
        <v>2016</v>
      </c>
      <c r="D126" s="204">
        <f t="shared" si="17"/>
        <v>4</v>
      </c>
      <c r="E126" s="205">
        <f t="shared" si="18"/>
        <v>4.0650000000000006E-2</v>
      </c>
      <c r="F126" s="176">
        <f t="shared" si="19"/>
        <v>1</v>
      </c>
    </row>
    <row r="127" spans="1:6" ht="15">
      <c r="A127" s="202">
        <v>42476</v>
      </c>
      <c r="B127" s="203" t="s">
        <v>176</v>
      </c>
      <c r="C127" s="204">
        <f t="shared" si="16"/>
        <v>2016</v>
      </c>
      <c r="D127" s="204">
        <f t="shared" si="17"/>
        <v>4</v>
      </c>
      <c r="E127" s="205" t="str">
        <f t="shared" si="18"/>
        <v xml:space="preserve"> </v>
      </c>
      <c r="F127" s="176">
        <f t="shared" si="19"/>
        <v>0</v>
      </c>
    </row>
    <row r="128" spans="1:6" ht="15">
      <c r="A128" s="202">
        <v>42477</v>
      </c>
      <c r="B128" s="203" t="s">
        <v>176</v>
      </c>
      <c r="C128" s="204">
        <f t="shared" si="16"/>
        <v>2016</v>
      </c>
      <c r="D128" s="204">
        <f t="shared" si="17"/>
        <v>4</v>
      </c>
      <c r="E128" s="205" t="str">
        <f t="shared" si="18"/>
        <v xml:space="preserve"> </v>
      </c>
      <c r="F128" s="176">
        <f t="shared" si="19"/>
        <v>0</v>
      </c>
    </row>
    <row r="129" spans="1:6" ht="15">
      <c r="A129" s="202">
        <v>42478</v>
      </c>
      <c r="B129" s="203">
        <v>4.0650000000000004</v>
      </c>
      <c r="C129" s="204">
        <f t="shared" si="16"/>
        <v>2016</v>
      </c>
      <c r="D129" s="204">
        <f t="shared" si="17"/>
        <v>4</v>
      </c>
      <c r="E129" s="205">
        <f t="shared" si="18"/>
        <v>4.0650000000000006E-2</v>
      </c>
      <c r="F129" s="176">
        <f t="shared" si="19"/>
        <v>1</v>
      </c>
    </row>
    <row r="130" spans="1:6" ht="15">
      <c r="A130" s="202">
        <v>42479</v>
      </c>
      <c r="B130" s="203">
        <v>4.0651999999999999</v>
      </c>
      <c r="C130" s="204">
        <f t="shared" si="16"/>
        <v>2016</v>
      </c>
      <c r="D130" s="204">
        <f t="shared" si="17"/>
        <v>4</v>
      </c>
      <c r="E130" s="205">
        <f t="shared" si="18"/>
        <v>4.0652000000000001E-2</v>
      </c>
      <c r="F130" s="176">
        <f t="shared" si="19"/>
        <v>1</v>
      </c>
    </row>
    <row r="131" spans="1:6" ht="15">
      <c r="A131" s="202">
        <v>42480</v>
      </c>
      <c r="B131" s="203">
        <v>4.0625999999999998</v>
      </c>
      <c r="C131" s="204">
        <f t="shared" si="16"/>
        <v>2016</v>
      </c>
      <c r="D131" s="204">
        <f t="shared" si="17"/>
        <v>4</v>
      </c>
      <c r="E131" s="205">
        <f t="shared" si="18"/>
        <v>4.0625999999999995E-2</v>
      </c>
      <c r="F131" s="176">
        <f t="shared" si="19"/>
        <v>1</v>
      </c>
    </row>
    <row r="132" spans="1:6" ht="15">
      <c r="A132" s="202">
        <v>42481</v>
      </c>
      <c r="B132" s="203">
        <v>4.0650000000000004</v>
      </c>
      <c r="C132" s="204">
        <f t="shared" si="16"/>
        <v>2016</v>
      </c>
      <c r="D132" s="204">
        <f t="shared" si="17"/>
        <v>4</v>
      </c>
      <c r="E132" s="205">
        <f t="shared" si="18"/>
        <v>4.0650000000000006E-2</v>
      </c>
      <c r="F132" s="176">
        <f t="shared" si="19"/>
        <v>1</v>
      </c>
    </row>
    <row r="133" spans="1:6" ht="15">
      <c r="A133" s="202">
        <v>42482</v>
      </c>
      <c r="B133" s="203">
        <v>4.0650000000000004</v>
      </c>
      <c r="C133" s="204">
        <f t="shared" si="16"/>
        <v>2016</v>
      </c>
      <c r="D133" s="204">
        <f t="shared" si="17"/>
        <v>4</v>
      </c>
      <c r="E133" s="205">
        <f t="shared" si="18"/>
        <v>4.0650000000000006E-2</v>
      </c>
      <c r="F133" s="176">
        <f t="shared" si="19"/>
        <v>1</v>
      </c>
    </row>
    <row r="134" spans="1:6" ht="15">
      <c r="A134" s="202">
        <v>42483</v>
      </c>
      <c r="B134" s="203" t="s">
        <v>176</v>
      </c>
      <c r="C134" s="204">
        <f t="shared" si="16"/>
        <v>2016</v>
      </c>
      <c r="D134" s="204">
        <f t="shared" si="17"/>
        <v>4</v>
      </c>
      <c r="E134" s="205" t="str">
        <f t="shared" si="18"/>
        <v xml:space="preserve"> </v>
      </c>
      <c r="F134" s="176">
        <f t="shared" si="19"/>
        <v>0</v>
      </c>
    </row>
    <row r="135" spans="1:6" ht="15">
      <c r="A135" s="202">
        <v>42484</v>
      </c>
      <c r="B135" s="203" t="s">
        <v>176</v>
      </c>
      <c r="C135" s="204">
        <f t="shared" si="16"/>
        <v>2016</v>
      </c>
      <c r="D135" s="204">
        <f t="shared" si="17"/>
        <v>4</v>
      </c>
      <c r="E135" s="205" t="str">
        <f t="shared" si="18"/>
        <v xml:space="preserve"> </v>
      </c>
      <c r="F135" s="176">
        <f t="shared" si="19"/>
        <v>0</v>
      </c>
    </row>
    <row r="136" spans="1:6" ht="15">
      <c r="A136" s="202">
        <v>42485</v>
      </c>
      <c r="B136" s="203">
        <v>4.0625</v>
      </c>
      <c r="C136" s="204">
        <f t="shared" si="16"/>
        <v>2016</v>
      </c>
      <c r="D136" s="204">
        <f t="shared" si="17"/>
        <v>4</v>
      </c>
      <c r="E136" s="205">
        <f t="shared" si="18"/>
        <v>4.0625000000000001E-2</v>
      </c>
      <c r="F136" s="176">
        <f t="shared" si="19"/>
        <v>1</v>
      </c>
    </row>
    <row r="137" spans="1:6" ht="15">
      <c r="A137" s="202">
        <v>42486</v>
      </c>
      <c r="B137" s="203">
        <v>4.0650000000000004</v>
      </c>
      <c r="C137" s="204">
        <f t="shared" si="16"/>
        <v>2016</v>
      </c>
      <c r="D137" s="204">
        <f t="shared" si="17"/>
        <v>4</v>
      </c>
      <c r="E137" s="205">
        <f t="shared" si="18"/>
        <v>4.0650000000000006E-2</v>
      </c>
      <c r="F137" s="176">
        <f t="shared" si="19"/>
        <v>1</v>
      </c>
    </row>
    <row r="138" spans="1:6" ht="15">
      <c r="A138" s="202">
        <v>42487</v>
      </c>
      <c r="B138" s="203">
        <v>4.0655000000000001</v>
      </c>
      <c r="C138" s="204">
        <f t="shared" si="16"/>
        <v>2016</v>
      </c>
      <c r="D138" s="204">
        <f t="shared" si="17"/>
        <v>4</v>
      </c>
      <c r="E138" s="205">
        <f t="shared" si="18"/>
        <v>4.0655000000000004E-2</v>
      </c>
      <c r="F138" s="176">
        <f t="shared" si="19"/>
        <v>1</v>
      </c>
    </row>
    <row r="139" spans="1:6" ht="15">
      <c r="A139" s="202">
        <v>42488</v>
      </c>
      <c r="B139" s="203">
        <v>4.0650000000000004</v>
      </c>
      <c r="C139" s="204">
        <f t="shared" si="16"/>
        <v>2016</v>
      </c>
      <c r="D139" s="204">
        <f t="shared" si="17"/>
        <v>4</v>
      </c>
      <c r="E139" s="205">
        <f t="shared" si="18"/>
        <v>4.0650000000000006E-2</v>
      </c>
      <c r="F139" s="176">
        <f t="shared" si="19"/>
        <v>1</v>
      </c>
    </row>
    <row r="140" spans="1:6" ht="15">
      <c r="A140" s="202">
        <v>42489</v>
      </c>
      <c r="B140" s="203">
        <v>4.0650000000000004</v>
      </c>
      <c r="C140" s="204">
        <f t="shared" si="16"/>
        <v>2016</v>
      </c>
      <c r="D140" s="204">
        <f t="shared" si="17"/>
        <v>4</v>
      </c>
      <c r="E140" s="205">
        <f t="shared" si="18"/>
        <v>4.0650000000000006E-2</v>
      </c>
      <c r="F140" s="176">
        <f t="shared" si="19"/>
        <v>1</v>
      </c>
    </row>
    <row r="141" spans="1:6" ht="15">
      <c r="A141" s="202">
        <v>42490</v>
      </c>
      <c r="B141" s="203" t="s">
        <v>176</v>
      </c>
      <c r="C141" s="204">
        <f t="shared" si="16"/>
        <v>2016</v>
      </c>
      <c r="D141" s="204">
        <f t="shared" si="17"/>
        <v>4</v>
      </c>
      <c r="E141" s="205" t="str">
        <f t="shared" si="18"/>
        <v xml:space="preserve"> </v>
      </c>
      <c r="F141" s="176">
        <f t="shared" si="19"/>
        <v>0</v>
      </c>
    </row>
    <row r="142" spans="1:6" ht="15">
      <c r="A142" s="202">
        <v>42491</v>
      </c>
      <c r="B142" s="203" t="s">
        <v>176</v>
      </c>
      <c r="C142" s="204">
        <f t="shared" si="16"/>
        <v>2016</v>
      </c>
      <c r="D142" s="204">
        <f t="shared" si="17"/>
        <v>5</v>
      </c>
      <c r="E142" s="205" t="str">
        <f t="shared" si="18"/>
        <v xml:space="preserve"> </v>
      </c>
      <c r="F142" s="176">
        <f t="shared" si="19"/>
        <v>0</v>
      </c>
    </row>
    <row r="143" spans="1:6" ht="15">
      <c r="A143" s="202">
        <v>42492</v>
      </c>
      <c r="B143" s="203">
        <v>4.0655000000000001</v>
      </c>
      <c r="C143" s="204">
        <f t="shared" si="16"/>
        <v>2016</v>
      </c>
      <c r="D143" s="204">
        <f t="shared" si="17"/>
        <v>5</v>
      </c>
      <c r="E143" s="205">
        <f t="shared" si="18"/>
        <v>4.0655000000000004E-2</v>
      </c>
      <c r="F143" s="176">
        <f t="shared" si="19"/>
        <v>1</v>
      </c>
    </row>
    <row r="144" spans="1:6" ht="15">
      <c r="A144" s="202">
        <v>42493</v>
      </c>
      <c r="B144" s="203">
        <v>4.0650000000000004</v>
      </c>
      <c r="C144" s="204">
        <f t="shared" si="16"/>
        <v>2016</v>
      </c>
      <c r="D144" s="204">
        <f t="shared" si="17"/>
        <v>5</v>
      </c>
      <c r="E144" s="205">
        <f t="shared" si="18"/>
        <v>4.0650000000000006E-2</v>
      </c>
      <c r="F144" s="176">
        <f t="shared" si="19"/>
        <v>1</v>
      </c>
    </row>
    <row r="145" spans="1:6" ht="15">
      <c r="A145" s="202">
        <v>42494</v>
      </c>
      <c r="B145" s="203">
        <v>4.0625</v>
      </c>
      <c r="C145" s="204">
        <f t="shared" si="16"/>
        <v>2016</v>
      </c>
      <c r="D145" s="204">
        <f t="shared" si="17"/>
        <v>5</v>
      </c>
      <c r="E145" s="205">
        <f t="shared" si="18"/>
        <v>4.0625000000000001E-2</v>
      </c>
      <c r="F145" s="176">
        <f t="shared" si="19"/>
        <v>1</v>
      </c>
    </row>
    <row r="146" spans="1:6" ht="15">
      <c r="A146" s="202">
        <v>42495</v>
      </c>
      <c r="B146" s="203">
        <v>4.0632999999999999</v>
      </c>
      <c r="C146" s="204">
        <f t="shared" si="16"/>
        <v>2016</v>
      </c>
      <c r="D146" s="204">
        <f t="shared" si="17"/>
        <v>5</v>
      </c>
      <c r="E146" s="205">
        <f t="shared" si="18"/>
        <v>4.0633000000000002E-2</v>
      </c>
      <c r="F146" s="176">
        <f t="shared" si="19"/>
        <v>1</v>
      </c>
    </row>
    <row r="147" spans="1:6" ht="15">
      <c r="A147" s="202">
        <v>42496</v>
      </c>
      <c r="B147" s="203">
        <v>4.0637999999999996</v>
      </c>
      <c r="C147" s="204">
        <f t="shared" si="16"/>
        <v>2016</v>
      </c>
      <c r="D147" s="204">
        <f t="shared" si="17"/>
        <v>5</v>
      </c>
      <c r="E147" s="205">
        <f t="shared" si="18"/>
        <v>4.0637999999999994E-2</v>
      </c>
      <c r="F147" s="176">
        <f t="shared" si="19"/>
        <v>1</v>
      </c>
    </row>
    <row r="148" spans="1:6" ht="15">
      <c r="A148" s="202">
        <v>42497</v>
      </c>
      <c r="B148" s="203" t="s">
        <v>176</v>
      </c>
      <c r="C148" s="204">
        <f t="shared" si="16"/>
        <v>2016</v>
      </c>
      <c r="D148" s="204">
        <f t="shared" si="17"/>
        <v>5</v>
      </c>
      <c r="E148" s="205" t="str">
        <f t="shared" si="18"/>
        <v xml:space="preserve"> </v>
      </c>
      <c r="F148" s="176">
        <f t="shared" si="19"/>
        <v>0</v>
      </c>
    </row>
    <row r="149" spans="1:6" ht="15">
      <c r="A149" s="202">
        <v>42498</v>
      </c>
      <c r="B149" s="203" t="s">
        <v>176</v>
      </c>
      <c r="C149" s="204">
        <f t="shared" si="16"/>
        <v>2016</v>
      </c>
      <c r="D149" s="204">
        <f t="shared" si="17"/>
        <v>5</v>
      </c>
      <c r="E149" s="205" t="str">
        <f t="shared" si="18"/>
        <v xml:space="preserve"> </v>
      </c>
      <c r="F149" s="176">
        <f t="shared" si="19"/>
        <v>0</v>
      </c>
    </row>
    <row r="150" spans="1:6" ht="15">
      <c r="A150" s="202">
        <v>42499</v>
      </c>
      <c r="B150" s="203">
        <v>4.0650000000000004</v>
      </c>
      <c r="C150" s="204">
        <f t="shared" ref="C150:C213" si="20">YEAR(A150)</f>
        <v>2016</v>
      </c>
      <c r="D150" s="204">
        <f t="shared" ref="D150:D213" si="21">MONTH(A150)</f>
        <v>5</v>
      </c>
      <c r="E150" s="205">
        <f t="shared" ref="E150:E213" si="22">IFERROR(B150/100," ")</f>
        <v>4.0650000000000006E-2</v>
      </c>
      <c r="F150" s="176">
        <f t="shared" ref="F150:F213" si="23">IF(E150=" ",0,1)</f>
        <v>1</v>
      </c>
    </row>
    <row r="151" spans="1:6" ht="15">
      <c r="A151" s="202">
        <v>42500</v>
      </c>
      <c r="B151" s="203">
        <v>4.0610999999999997</v>
      </c>
      <c r="C151" s="204">
        <f t="shared" si="20"/>
        <v>2016</v>
      </c>
      <c r="D151" s="204">
        <f t="shared" si="21"/>
        <v>5</v>
      </c>
      <c r="E151" s="205">
        <f t="shared" si="22"/>
        <v>4.0610999999999994E-2</v>
      </c>
      <c r="F151" s="176">
        <f t="shared" si="23"/>
        <v>1</v>
      </c>
    </row>
    <row r="152" spans="1:6" ht="15">
      <c r="A152" s="202">
        <v>42501</v>
      </c>
      <c r="B152" s="203">
        <v>4.0598999999999998</v>
      </c>
      <c r="C152" s="204">
        <f t="shared" si="20"/>
        <v>2016</v>
      </c>
      <c r="D152" s="204">
        <f t="shared" si="21"/>
        <v>5</v>
      </c>
      <c r="E152" s="205">
        <f t="shared" si="22"/>
        <v>4.0598999999999996E-2</v>
      </c>
      <c r="F152" s="176">
        <f t="shared" si="23"/>
        <v>1</v>
      </c>
    </row>
    <row r="153" spans="1:6" ht="15">
      <c r="A153" s="202">
        <v>42502</v>
      </c>
      <c r="B153" s="203">
        <v>4.0602999999999998</v>
      </c>
      <c r="C153" s="204">
        <f t="shared" si="20"/>
        <v>2016</v>
      </c>
      <c r="D153" s="204">
        <f t="shared" si="21"/>
        <v>5</v>
      </c>
      <c r="E153" s="205">
        <f t="shared" si="22"/>
        <v>4.0603E-2</v>
      </c>
      <c r="F153" s="176">
        <f t="shared" si="23"/>
        <v>1</v>
      </c>
    </row>
    <row r="154" spans="1:6" ht="15">
      <c r="A154" s="202">
        <v>42503</v>
      </c>
      <c r="B154" s="203">
        <v>4.0606999999999998</v>
      </c>
      <c r="C154" s="204">
        <f t="shared" si="20"/>
        <v>2016</v>
      </c>
      <c r="D154" s="204">
        <f t="shared" si="21"/>
        <v>5</v>
      </c>
      <c r="E154" s="205">
        <f t="shared" si="22"/>
        <v>4.0606999999999997E-2</v>
      </c>
      <c r="F154" s="176">
        <f t="shared" si="23"/>
        <v>1</v>
      </c>
    </row>
    <row r="155" spans="1:6" ht="15">
      <c r="A155" s="202">
        <v>42504</v>
      </c>
      <c r="B155" s="203" t="s">
        <v>176</v>
      </c>
      <c r="C155" s="204">
        <f t="shared" si="20"/>
        <v>2016</v>
      </c>
      <c r="D155" s="204">
        <f t="shared" si="21"/>
        <v>5</v>
      </c>
      <c r="E155" s="205" t="str">
        <f t="shared" si="22"/>
        <v xml:space="preserve"> </v>
      </c>
      <c r="F155" s="176">
        <f t="shared" si="23"/>
        <v>0</v>
      </c>
    </row>
    <row r="156" spans="1:6" ht="15">
      <c r="A156" s="202">
        <v>42505</v>
      </c>
      <c r="B156" s="203" t="s">
        <v>176</v>
      </c>
      <c r="C156" s="204">
        <f t="shared" si="20"/>
        <v>2016</v>
      </c>
      <c r="D156" s="204">
        <f t="shared" si="21"/>
        <v>5</v>
      </c>
      <c r="E156" s="205" t="str">
        <f t="shared" si="22"/>
        <v xml:space="preserve"> </v>
      </c>
      <c r="F156" s="176">
        <f t="shared" si="23"/>
        <v>0</v>
      </c>
    </row>
    <row r="157" spans="1:6" ht="15">
      <c r="A157" s="202">
        <v>42506</v>
      </c>
      <c r="B157" s="203">
        <v>4.0650000000000004</v>
      </c>
      <c r="C157" s="204">
        <f t="shared" si="20"/>
        <v>2016</v>
      </c>
      <c r="D157" s="204">
        <f t="shared" si="21"/>
        <v>5</v>
      </c>
      <c r="E157" s="205">
        <f t="shared" si="22"/>
        <v>4.0650000000000006E-2</v>
      </c>
      <c r="F157" s="176">
        <f t="shared" si="23"/>
        <v>1</v>
      </c>
    </row>
    <row r="158" spans="1:6" ht="15">
      <c r="A158" s="202">
        <v>42507</v>
      </c>
      <c r="B158" s="203">
        <v>4.0659999999999998</v>
      </c>
      <c r="C158" s="204">
        <f t="shared" si="20"/>
        <v>2016</v>
      </c>
      <c r="D158" s="204">
        <f t="shared" si="21"/>
        <v>5</v>
      </c>
      <c r="E158" s="205">
        <f t="shared" si="22"/>
        <v>4.0660000000000002E-2</v>
      </c>
      <c r="F158" s="176">
        <f t="shared" si="23"/>
        <v>1</v>
      </c>
    </row>
    <row r="159" spans="1:6" ht="15">
      <c r="A159" s="202">
        <v>42508</v>
      </c>
      <c r="B159" s="203">
        <v>4.0650000000000004</v>
      </c>
      <c r="C159" s="204">
        <f t="shared" si="20"/>
        <v>2016</v>
      </c>
      <c r="D159" s="204">
        <f t="shared" si="21"/>
        <v>5</v>
      </c>
      <c r="E159" s="205">
        <f t="shared" si="22"/>
        <v>4.0650000000000006E-2</v>
      </c>
      <c r="F159" s="176">
        <f t="shared" si="23"/>
        <v>1</v>
      </c>
    </row>
    <row r="160" spans="1:6" ht="15">
      <c r="A160" s="202">
        <v>42509</v>
      </c>
      <c r="B160" s="203">
        <v>4.0650000000000004</v>
      </c>
      <c r="C160" s="204">
        <f t="shared" si="20"/>
        <v>2016</v>
      </c>
      <c r="D160" s="204">
        <f t="shared" si="21"/>
        <v>5</v>
      </c>
      <c r="E160" s="205">
        <f t="shared" si="22"/>
        <v>4.0650000000000006E-2</v>
      </c>
      <c r="F160" s="176">
        <f t="shared" si="23"/>
        <v>1</v>
      </c>
    </row>
    <row r="161" spans="1:6" ht="15">
      <c r="A161" s="202">
        <v>42510</v>
      </c>
      <c r="B161" s="203">
        <v>4.0811999999999999</v>
      </c>
      <c r="C161" s="204">
        <f t="shared" si="20"/>
        <v>2016</v>
      </c>
      <c r="D161" s="204">
        <f t="shared" si="21"/>
        <v>5</v>
      </c>
      <c r="E161" s="205">
        <f t="shared" si="22"/>
        <v>4.0812000000000001E-2</v>
      </c>
      <c r="F161" s="176">
        <f t="shared" si="23"/>
        <v>1</v>
      </c>
    </row>
    <row r="162" spans="1:6" ht="15">
      <c r="A162" s="202">
        <v>42511</v>
      </c>
      <c r="B162" s="203" t="s">
        <v>176</v>
      </c>
      <c r="C162" s="204">
        <f t="shared" si="20"/>
        <v>2016</v>
      </c>
      <c r="D162" s="204">
        <f t="shared" si="21"/>
        <v>5</v>
      </c>
      <c r="E162" s="205" t="str">
        <f t="shared" si="22"/>
        <v xml:space="preserve"> </v>
      </c>
      <c r="F162" s="176">
        <f t="shared" si="23"/>
        <v>0</v>
      </c>
    </row>
    <row r="163" spans="1:6" ht="15">
      <c r="A163" s="202">
        <v>42512</v>
      </c>
      <c r="B163" s="203" t="s">
        <v>176</v>
      </c>
      <c r="C163" s="204">
        <f t="shared" si="20"/>
        <v>2016</v>
      </c>
      <c r="D163" s="204">
        <f t="shared" si="21"/>
        <v>5</v>
      </c>
      <c r="E163" s="205" t="str">
        <f t="shared" si="22"/>
        <v xml:space="preserve"> </v>
      </c>
      <c r="F163" s="176">
        <f t="shared" si="23"/>
        <v>0</v>
      </c>
    </row>
    <row r="164" spans="1:6" ht="15">
      <c r="A164" s="202">
        <v>42513</v>
      </c>
      <c r="B164" s="203">
        <v>4.0774999999999997</v>
      </c>
      <c r="C164" s="204">
        <f t="shared" si="20"/>
        <v>2016</v>
      </c>
      <c r="D164" s="204">
        <f t="shared" si="21"/>
        <v>5</v>
      </c>
      <c r="E164" s="205">
        <f t="shared" si="22"/>
        <v>4.0774999999999999E-2</v>
      </c>
      <c r="F164" s="176">
        <f t="shared" si="23"/>
        <v>1</v>
      </c>
    </row>
    <row r="165" spans="1:6" ht="15">
      <c r="A165" s="202">
        <v>42514</v>
      </c>
      <c r="B165" s="203">
        <v>4.0936000000000003</v>
      </c>
      <c r="C165" s="204">
        <f t="shared" si="20"/>
        <v>2016</v>
      </c>
      <c r="D165" s="204">
        <f t="shared" si="21"/>
        <v>5</v>
      </c>
      <c r="E165" s="205">
        <f t="shared" si="22"/>
        <v>4.0936E-2</v>
      </c>
      <c r="F165" s="176">
        <f t="shared" si="23"/>
        <v>1</v>
      </c>
    </row>
    <row r="166" spans="1:6" ht="15">
      <c r="A166" s="202">
        <v>42515</v>
      </c>
      <c r="B166" s="203">
        <v>4.1081000000000003</v>
      </c>
      <c r="C166" s="204">
        <f t="shared" si="20"/>
        <v>2016</v>
      </c>
      <c r="D166" s="204">
        <f t="shared" si="21"/>
        <v>5</v>
      </c>
      <c r="E166" s="205">
        <f t="shared" si="22"/>
        <v>4.1081000000000006E-2</v>
      </c>
      <c r="F166" s="176">
        <f t="shared" si="23"/>
        <v>1</v>
      </c>
    </row>
    <row r="167" spans="1:6" ht="15">
      <c r="A167" s="202">
        <v>42516</v>
      </c>
      <c r="B167" s="203">
        <v>4.1124999999999998</v>
      </c>
      <c r="C167" s="204">
        <f t="shared" si="20"/>
        <v>2016</v>
      </c>
      <c r="D167" s="204">
        <f t="shared" si="21"/>
        <v>5</v>
      </c>
      <c r="E167" s="205">
        <f t="shared" si="22"/>
        <v>4.1124999999999995E-2</v>
      </c>
      <c r="F167" s="176">
        <f t="shared" si="23"/>
        <v>1</v>
      </c>
    </row>
    <row r="168" spans="1:6" ht="15">
      <c r="A168" s="202">
        <v>42517</v>
      </c>
      <c r="B168" s="203">
        <v>4.0949999999999998</v>
      </c>
      <c r="C168" s="204">
        <f t="shared" si="20"/>
        <v>2016</v>
      </c>
      <c r="D168" s="204">
        <f t="shared" si="21"/>
        <v>5</v>
      </c>
      <c r="E168" s="205">
        <f t="shared" si="22"/>
        <v>4.095E-2</v>
      </c>
      <c r="F168" s="176">
        <f t="shared" si="23"/>
        <v>1</v>
      </c>
    </row>
    <row r="169" spans="1:6" ht="15">
      <c r="A169" s="202">
        <v>42518</v>
      </c>
      <c r="B169" s="203" t="s">
        <v>176</v>
      </c>
      <c r="C169" s="204">
        <f t="shared" si="20"/>
        <v>2016</v>
      </c>
      <c r="D169" s="204">
        <f t="shared" si="21"/>
        <v>5</v>
      </c>
      <c r="E169" s="205" t="str">
        <f t="shared" si="22"/>
        <v xml:space="preserve"> </v>
      </c>
      <c r="F169" s="176">
        <f t="shared" si="23"/>
        <v>0</v>
      </c>
    </row>
    <row r="170" spans="1:6" ht="15">
      <c r="A170" s="202">
        <v>42519</v>
      </c>
      <c r="B170" s="203" t="s">
        <v>176</v>
      </c>
      <c r="C170" s="204">
        <f t="shared" si="20"/>
        <v>2016</v>
      </c>
      <c r="D170" s="204">
        <f t="shared" si="21"/>
        <v>5</v>
      </c>
      <c r="E170" s="205" t="str">
        <f t="shared" si="22"/>
        <v xml:space="preserve"> </v>
      </c>
      <c r="F170" s="176">
        <f t="shared" si="23"/>
        <v>0</v>
      </c>
    </row>
    <row r="171" spans="1:6" ht="15">
      <c r="A171" s="202">
        <v>42520</v>
      </c>
      <c r="B171" s="203">
        <v>4.0975000000000001</v>
      </c>
      <c r="C171" s="204">
        <f t="shared" si="20"/>
        <v>2016</v>
      </c>
      <c r="D171" s="204">
        <f t="shared" si="21"/>
        <v>5</v>
      </c>
      <c r="E171" s="205">
        <f t="shared" si="22"/>
        <v>4.0975000000000004E-2</v>
      </c>
      <c r="F171" s="176">
        <f t="shared" si="23"/>
        <v>1</v>
      </c>
    </row>
    <row r="172" spans="1:6" ht="15">
      <c r="A172" s="202">
        <v>42521</v>
      </c>
      <c r="B172" s="203">
        <v>4.0970000000000004</v>
      </c>
      <c r="C172" s="204">
        <f t="shared" si="20"/>
        <v>2016</v>
      </c>
      <c r="D172" s="204">
        <f t="shared" si="21"/>
        <v>5</v>
      </c>
      <c r="E172" s="205">
        <f t="shared" si="22"/>
        <v>4.0970000000000006E-2</v>
      </c>
      <c r="F172" s="176">
        <f t="shared" si="23"/>
        <v>1</v>
      </c>
    </row>
    <row r="173" spans="1:6" ht="15">
      <c r="A173" s="202">
        <v>42522</v>
      </c>
      <c r="B173" s="203">
        <v>4.0999999999999996</v>
      </c>
      <c r="C173" s="204">
        <f t="shared" si="20"/>
        <v>2016</v>
      </c>
      <c r="D173" s="204">
        <f t="shared" si="21"/>
        <v>6</v>
      </c>
      <c r="E173" s="205">
        <f t="shared" si="22"/>
        <v>4.0999999999999995E-2</v>
      </c>
      <c r="F173" s="176">
        <f t="shared" si="23"/>
        <v>1</v>
      </c>
    </row>
    <row r="174" spans="1:6" ht="15">
      <c r="A174" s="202">
        <v>42523</v>
      </c>
      <c r="B174" s="203">
        <v>4.0957999999999997</v>
      </c>
      <c r="C174" s="204">
        <f t="shared" si="20"/>
        <v>2016</v>
      </c>
      <c r="D174" s="204">
        <f t="shared" si="21"/>
        <v>6</v>
      </c>
      <c r="E174" s="205">
        <f t="shared" si="22"/>
        <v>4.0957999999999994E-2</v>
      </c>
      <c r="F174" s="176">
        <f t="shared" si="23"/>
        <v>1</v>
      </c>
    </row>
    <row r="175" spans="1:6" ht="15">
      <c r="A175" s="202">
        <v>42524</v>
      </c>
      <c r="B175" s="203">
        <v>4.0964999999999998</v>
      </c>
      <c r="C175" s="204">
        <f t="shared" si="20"/>
        <v>2016</v>
      </c>
      <c r="D175" s="204">
        <f t="shared" si="21"/>
        <v>6</v>
      </c>
      <c r="E175" s="205">
        <f t="shared" si="22"/>
        <v>4.0965000000000001E-2</v>
      </c>
      <c r="F175" s="176">
        <f t="shared" si="23"/>
        <v>1</v>
      </c>
    </row>
    <row r="176" spans="1:6" ht="15">
      <c r="A176" s="202">
        <v>42525</v>
      </c>
      <c r="B176" s="203" t="s">
        <v>176</v>
      </c>
      <c r="C176" s="204">
        <f t="shared" si="20"/>
        <v>2016</v>
      </c>
      <c r="D176" s="204">
        <f t="shared" si="21"/>
        <v>6</v>
      </c>
      <c r="E176" s="205" t="str">
        <f t="shared" si="22"/>
        <v xml:space="preserve"> </v>
      </c>
      <c r="F176" s="176">
        <f t="shared" si="23"/>
        <v>0</v>
      </c>
    </row>
    <row r="177" spans="1:6" ht="15">
      <c r="A177" s="202">
        <v>42526</v>
      </c>
      <c r="B177" s="203" t="s">
        <v>176</v>
      </c>
      <c r="C177" s="204">
        <f t="shared" si="20"/>
        <v>2016</v>
      </c>
      <c r="D177" s="204">
        <f t="shared" si="21"/>
        <v>6</v>
      </c>
      <c r="E177" s="205" t="str">
        <f t="shared" si="22"/>
        <v xml:space="preserve"> </v>
      </c>
      <c r="F177" s="176">
        <f t="shared" si="23"/>
        <v>0</v>
      </c>
    </row>
    <row r="178" spans="1:6" ht="15">
      <c r="A178" s="202">
        <v>42527</v>
      </c>
      <c r="B178" s="203">
        <v>4.0926</v>
      </c>
      <c r="C178" s="204">
        <f t="shared" si="20"/>
        <v>2016</v>
      </c>
      <c r="D178" s="204">
        <f t="shared" si="21"/>
        <v>6</v>
      </c>
      <c r="E178" s="205">
        <f t="shared" si="22"/>
        <v>4.0925999999999997E-2</v>
      </c>
      <c r="F178" s="176">
        <f t="shared" si="23"/>
        <v>1</v>
      </c>
    </row>
    <row r="179" spans="1:6" ht="15">
      <c r="A179" s="202">
        <v>42528</v>
      </c>
      <c r="B179" s="203">
        <v>4.0914999999999999</v>
      </c>
      <c r="C179" s="204">
        <f t="shared" si="20"/>
        <v>2016</v>
      </c>
      <c r="D179" s="204">
        <f t="shared" si="21"/>
        <v>6</v>
      </c>
      <c r="E179" s="205">
        <f t="shared" si="22"/>
        <v>4.0915E-2</v>
      </c>
      <c r="F179" s="176">
        <f t="shared" si="23"/>
        <v>1</v>
      </c>
    </row>
    <row r="180" spans="1:6" ht="15">
      <c r="A180" s="202">
        <v>42529</v>
      </c>
      <c r="B180" s="203">
        <v>4.0885999999999996</v>
      </c>
      <c r="C180" s="204">
        <f t="shared" si="20"/>
        <v>2016</v>
      </c>
      <c r="D180" s="204">
        <f t="shared" si="21"/>
        <v>6</v>
      </c>
      <c r="E180" s="205">
        <f t="shared" si="22"/>
        <v>4.0885999999999999E-2</v>
      </c>
      <c r="F180" s="176">
        <f t="shared" si="23"/>
        <v>1</v>
      </c>
    </row>
    <row r="181" spans="1:6" ht="15">
      <c r="A181" s="202">
        <v>42530</v>
      </c>
      <c r="B181" s="203">
        <v>4.0925000000000002</v>
      </c>
      <c r="C181" s="204">
        <f t="shared" si="20"/>
        <v>2016</v>
      </c>
      <c r="D181" s="204">
        <f t="shared" si="21"/>
        <v>6</v>
      </c>
      <c r="E181" s="205">
        <f t="shared" si="22"/>
        <v>4.0925000000000003E-2</v>
      </c>
      <c r="F181" s="176">
        <f t="shared" si="23"/>
        <v>1</v>
      </c>
    </row>
    <row r="182" spans="1:6" ht="15">
      <c r="A182" s="202">
        <v>42531</v>
      </c>
      <c r="B182" s="203">
        <v>4.0869</v>
      </c>
      <c r="C182" s="204">
        <f t="shared" si="20"/>
        <v>2016</v>
      </c>
      <c r="D182" s="204">
        <f t="shared" si="21"/>
        <v>6</v>
      </c>
      <c r="E182" s="205">
        <f t="shared" si="22"/>
        <v>4.0869000000000003E-2</v>
      </c>
      <c r="F182" s="176">
        <f t="shared" si="23"/>
        <v>1</v>
      </c>
    </row>
    <row r="183" spans="1:6" ht="15">
      <c r="A183" s="202">
        <v>42532</v>
      </c>
      <c r="B183" s="203" t="s">
        <v>176</v>
      </c>
      <c r="C183" s="204">
        <f t="shared" si="20"/>
        <v>2016</v>
      </c>
      <c r="D183" s="204">
        <f t="shared" si="21"/>
        <v>6</v>
      </c>
      <c r="E183" s="205" t="str">
        <f t="shared" si="22"/>
        <v xml:space="preserve"> </v>
      </c>
      <c r="F183" s="176">
        <f t="shared" si="23"/>
        <v>0</v>
      </c>
    </row>
    <row r="184" spans="1:6" ht="15">
      <c r="A184" s="202">
        <v>42533</v>
      </c>
      <c r="B184" s="203" t="s">
        <v>176</v>
      </c>
      <c r="C184" s="204">
        <f t="shared" si="20"/>
        <v>2016</v>
      </c>
      <c r="D184" s="204">
        <f t="shared" si="21"/>
        <v>6</v>
      </c>
      <c r="E184" s="205" t="str">
        <f t="shared" si="22"/>
        <v xml:space="preserve"> </v>
      </c>
      <c r="F184" s="176">
        <f t="shared" si="23"/>
        <v>0</v>
      </c>
    </row>
    <row r="185" spans="1:6" ht="15">
      <c r="A185" s="202">
        <v>42534</v>
      </c>
      <c r="B185" s="203">
        <v>4.0949999999999998</v>
      </c>
      <c r="C185" s="204">
        <f t="shared" si="20"/>
        <v>2016</v>
      </c>
      <c r="D185" s="204">
        <f t="shared" si="21"/>
        <v>6</v>
      </c>
      <c r="E185" s="205">
        <f t="shared" si="22"/>
        <v>4.095E-2</v>
      </c>
      <c r="F185" s="176">
        <f t="shared" si="23"/>
        <v>1</v>
      </c>
    </row>
    <row r="186" spans="1:6" ht="15">
      <c r="A186" s="202">
        <v>42535</v>
      </c>
      <c r="B186" s="203">
        <v>4.0986000000000002</v>
      </c>
      <c r="C186" s="204">
        <f t="shared" si="20"/>
        <v>2016</v>
      </c>
      <c r="D186" s="204">
        <f t="shared" si="21"/>
        <v>6</v>
      </c>
      <c r="E186" s="205">
        <f t="shared" si="22"/>
        <v>4.0986000000000002E-2</v>
      </c>
      <c r="F186" s="176">
        <f t="shared" si="23"/>
        <v>1</v>
      </c>
    </row>
    <row r="187" spans="1:6" ht="15">
      <c r="A187" s="202">
        <v>42536</v>
      </c>
      <c r="B187" s="203">
        <v>4.1100000000000003</v>
      </c>
      <c r="C187" s="204">
        <f t="shared" si="20"/>
        <v>2016</v>
      </c>
      <c r="D187" s="204">
        <f t="shared" si="21"/>
        <v>6</v>
      </c>
      <c r="E187" s="205">
        <f t="shared" si="22"/>
        <v>4.1100000000000005E-2</v>
      </c>
      <c r="F187" s="176">
        <f t="shared" si="23"/>
        <v>1</v>
      </c>
    </row>
    <row r="188" spans="1:6" ht="15">
      <c r="A188" s="202">
        <v>42537</v>
      </c>
      <c r="B188" s="203">
        <v>4.1036999999999999</v>
      </c>
      <c r="C188" s="204">
        <f t="shared" si="20"/>
        <v>2016</v>
      </c>
      <c r="D188" s="204">
        <f t="shared" si="21"/>
        <v>6</v>
      </c>
      <c r="E188" s="205">
        <f t="shared" si="22"/>
        <v>4.1036999999999997E-2</v>
      </c>
      <c r="F188" s="176">
        <f t="shared" si="23"/>
        <v>1</v>
      </c>
    </row>
    <row r="189" spans="1:6" ht="15">
      <c r="A189" s="202">
        <v>42538</v>
      </c>
      <c r="B189" s="203">
        <v>4.1045999999999996</v>
      </c>
      <c r="C189" s="204">
        <f t="shared" si="20"/>
        <v>2016</v>
      </c>
      <c r="D189" s="204">
        <f t="shared" si="21"/>
        <v>6</v>
      </c>
      <c r="E189" s="205">
        <f t="shared" si="22"/>
        <v>4.1045999999999999E-2</v>
      </c>
      <c r="F189" s="176">
        <f t="shared" si="23"/>
        <v>1</v>
      </c>
    </row>
    <row r="190" spans="1:6" ht="15">
      <c r="A190" s="202">
        <v>42539</v>
      </c>
      <c r="B190" s="203" t="s">
        <v>176</v>
      </c>
      <c r="C190" s="204">
        <f t="shared" si="20"/>
        <v>2016</v>
      </c>
      <c r="D190" s="204">
        <f t="shared" si="21"/>
        <v>6</v>
      </c>
      <c r="E190" s="205" t="str">
        <f t="shared" si="22"/>
        <v xml:space="preserve"> </v>
      </c>
      <c r="F190" s="176">
        <f t="shared" si="23"/>
        <v>0</v>
      </c>
    </row>
    <row r="191" spans="1:6" ht="15">
      <c r="A191" s="202">
        <v>42540</v>
      </c>
      <c r="B191" s="203" t="s">
        <v>176</v>
      </c>
      <c r="C191" s="204">
        <f t="shared" si="20"/>
        <v>2016</v>
      </c>
      <c r="D191" s="204">
        <f t="shared" si="21"/>
        <v>6</v>
      </c>
      <c r="E191" s="205" t="str">
        <f t="shared" si="22"/>
        <v xml:space="preserve"> </v>
      </c>
      <c r="F191" s="176">
        <f t="shared" si="23"/>
        <v>0</v>
      </c>
    </row>
    <row r="192" spans="1:6" ht="15">
      <c r="A192" s="202">
        <v>42541</v>
      </c>
      <c r="B192" s="203">
        <v>4.1050000000000004</v>
      </c>
      <c r="C192" s="204">
        <f t="shared" si="20"/>
        <v>2016</v>
      </c>
      <c r="D192" s="204">
        <f t="shared" si="21"/>
        <v>6</v>
      </c>
      <c r="E192" s="205">
        <f t="shared" si="22"/>
        <v>4.1050000000000003E-2</v>
      </c>
      <c r="F192" s="176">
        <f t="shared" si="23"/>
        <v>1</v>
      </c>
    </row>
    <row r="193" spans="1:6" ht="15">
      <c r="A193" s="202">
        <v>42542</v>
      </c>
      <c r="B193" s="203">
        <v>4.1090999999999998</v>
      </c>
      <c r="C193" s="204">
        <f t="shared" si="20"/>
        <v>2016</v>
      </c>
      <c r="D193" s="204">
        <f t="shared" si="21"/>
        <v>6</v>
      </c>
      <c r="E193" s="205">
        <f t="shared" si="22"/>
        <v>4.1090999999999996E-2</v>
      </c>
      <c r="F193" s="176">
        <f t="shared" si="23"/>
        <v>1</v>
      </c>
    </row>
    <row r="194" spans="1:6" ht="15">
      <c r="A194" s="202">
        <v>42543</v>
      </c>
      <c r="B194" s="203">
        <v>4.1100000000000003</v>
      </c>
      <c r="C194" s="204">
        <f t="shared" si="20"/>
        <v>2016</v>
      </c>
      <c r="D194" s="204">
        <f t="shared" si="21"/>
        <v>6</v>
      </c>
      <c r="E194" s="205">
        <f t="shared" si="22"/>
        <v>4.1100000000000005E-2</v>
      </c>
      <c r="F194" s="176">
        <f t="shared" si="23"/>
        <v>1</v>
      </c>
    </row>
    <row r="195" spans="1:6" ht="15">
      <c r="A195" s="202">
        <v>42544</v>
      </c>
      <c r="B195" s="203">
        <v>4.0994999999999999</v>
      </c>
      <c r="C195" s="204">
        <f t="shared" si="20"/>
        <v>2016</v>
      </c>
      <c r="D195" s="204">
        <f t="shared" si="21"/>
        <v>6</v>
      </c>
      <c r="E195" s="205">
        <f t="shared" si="22"/>
        <v>4.0994999999999997E-2</v>
      </c>
      <c r="F195" s="176">
        <f t="shared" si="23"/>
        <v>1</v>
      </c>
    </row>
    <row r="196" spans="1:6" ht="15">
      <c r="A196" s="202">
        <v>42545</v>
      </c>
      <c r="B196" s="203">
        <v>4.0994999999999999</v>
      </c>
      <c r="C196" s="204">
        <f t="shared" si="20"/>
        <v>2016</v>
      </c>
      <c r="D196" s="204">
        <f t="shared" si="21"/>
        <v>6</v>
      </c>
      <c r="E196" s="205">
        <f t="shared" si="22"/>
        <v>4.0994999999999997E-2</v>
      </c>
      <c r="F196" s="176">
        <f t="shared" si="23"/>
        <v>1</v>
      </c>
    </row>
    <row r="197" spans="1:6" ht="15">
      <c r="A197" s="202">
        <v>42546</v>
      </c>
      <c r="B197" s="203" t="s">
        <v>176</v>
      </c>
      <c r="C197" s="204">
        <f t="shared" si="20"/>
        <v>2016</v>
      </c>
      <c r="D197" s="204">
        <f t="shared" si="21"/>
        <v>6</v>
      </c>
      <c r="E197" s="205" t="str">
        <f t="shared" si="22"/>
        <v xml:space="preserve"> </v>
      </c>
      <c r="F197" s="176">
        <f t="shared" si="23"/>
        <v>0</v>
      </c>
    </row>
    <row r="198" spans="1:6" ht="15">
      <c r="A198" s="202">
        <v>42547</v>
      </c>
      <c r="B198" s="203" t="s">
        <v>176</v>
      </c>
      <c r="C198" s="204">
        <f t="shared" si="20"/>
        <v>2016</v>
      </c>
      <c r="D198" s="204">
        <f t="shared" si="21"/>
        <v>6</v>
      </c>
      <c r="E198" s="205" t="str">
        <f t="shared" si="22"/>
        <v xml:space="preserve"> </v>
      </c>
      <c r="F198" s="176">
        <f t="shared" si="23"/>
        <v>0</v>
      </c>
    </row>
    <row r="199" spans="1:6" ht="15">
      <c r="A199" s="202">
        <v>42548</v>
      </c>
      <c r="B199" s="203">
        <v>4.1041999999999996</v>
      </c>
      <c r="C199" s="204">
        <f t="shared" si="20"/>
        <v>2016</v>
      </c>
      <c r="D199" s="204">
        <f t="shared" si="21"/>
        <v>6</v>
      </c>
      <c r="E199" s="205">
        <f t="shared" si="22"/>
        <v>4.1041999999999995E-2</v>
      </c>
      <c r="F199" s="176">
        <f t="shared" si="23"/>
        <v>1</v>
      </c>
    </row>
    <row r="200" spans="1:6" ht="15">
      <c r="A200" s="202">
        <v>42549</v>
      </c>
      <c r="B200" s="203">
        <v>4.1185</v>
      </c>
      <c r="C200" s="204">
        <f t="shared" si="20"/>
        <v>2016</v>
      </c>
      <c r="D200" s="204">
        <f t="shared" si="21"/>
        <v>6</v>
      </c>
      <c r="E200" s="205">
        <f t="shared" si="22"/>
        <v>4.1184999999999999E-2</v>
      </c>
      <c r="F200" s="176">
        <f t="shared" si="23"/>
        <v>1</v>
      </c>
    </row>
    <row r="201" spans="1:6" ht="15">
      <c r="A201" s="202">
        <v>42550</v>
      </c>
      <c r="B201" s="203">
        <v>4.1131000000000002</v>
      </c>
      <c r="C201" s="204">
        <f t="shared" si="20"/>
        <v>2016</v>
      </c>
      <c r="D201" s="204">
        <f t="shared" si="21"/>
        <v>6</v>
      </c>
      <c r="E201" s="205">
        <f t="shared" si="22"/>
        <v>4.1131000000000001E-2</v>
      </c>
      <c r="F201" s="176">
        <f t="shared" si="23"/>
        <v>1</v>
      </c>
    </row>
    <row r="202" spans="1:6" ht="15">
      <c r="A202" s="202">
        <v>42551</v>
      </c>
      <c r="B202" s="203">
        <v>4.1116000000000001</v>
      </c>
      <c r="C202" s="204">
        <f t="shared" si="20"/>
        <v>2016</v>
      </c>
      <c r="D202" s="204">
        <f t="shared" si="21"/>
        <v>6</v>
      </c>
      <c r="E202" s="205">
        <f t="shared" si="22"/>
        <v>4.1116E-2</v>
      </c>
      <c r="F202" s="176">
        <f t="shared" si="23"/>
        <v>1</v>
      </c>
    </row>
    <row r="203" spans="1:6" ht="15">
      <c r="A203" s="202">
        <v>42552</v>
      </c>
      <c r="B203" s="203">
        <v>4.1138000000000003</v>
      </c>
      <c r="C203" s="204">
        <f t="shared" si="20"/>
        <v>2016</v>
      </c>
      <c r="D203" s="204">
        <f t="shared" si="21"/>
        <v>7</v>
      </c>
      <c r="E203" s="205">
        <f t="shared" si="22"/>
        <v>4.1138000000000001E-2</v>
      </c>
      <c r="F203" s="176">
        <f t="shared" si="23"/>
        <v>1</v>
      </c>
    </row>
    <row r="204" spans="1:6" ht="15">
      <c r="A204" s="202">
        <v>42553</v>
      </c>
      <c r="B204" s="203" t="s">
        <v>176</v>
      </c>
      <c r="C204" s="204">
        <f t="shared" si="20"/>
        <v>2016</v>
      </c>
      <c r="D204" s="204">
        <f t="shared" si="21"/>
        <v>7</v>
      </c>
      <c r="E204" s="205" t="str">
        <f t="shared" si="22"/>
        <v xml:space="preserve"> </v>
      </c>
      <c r="F204" s="176">
        <f t="shared" si="23"/>
        <v>0</v>
      </c>
    </row>
    <row r="205" spans="1:6" ht="15">
      <c r="A205" s="202">
        <v>42554</v>
      </c>
      <c r="B205" s="203" t="s">
        <v>176</v>
      </c>
      <c r="C205" s="204">
        <f t="shared" si="20"/>
        <v>2016</v>
      </c>
      <c r="D205" s="204">
        <f t="shared" si="21"/>
        <v>7</v>
      </c>
      <c r="E205" s="205" t="str">
        <f t="shared" si="22"/>
        <v xml:space="preserve"> </v>
      </c>
      <c r="F205" s="176">
        <f t="shared" si="23"/>
        <v>0</v>
      </c>
    </row>
    <row r="206" spans="1:6" ht="15">
      <c r="A206" s="202">
        <v>42555</v>
      </c>
      <c r="B206" s="203">
        <v>4.5599999999999996</v>
      </c>
      <c r="C206" s="204">
        <f t="shared" si="20"/>
        <v>2016</v>
      </c>
      <c r="D206" s="204">
        <f t="shared" si="21"/>
        <v>7</v>
      </c>
      <c r="E206" s="205">
        <f t="shared" si="22"/>
        <v>4.5599999999999995E-2</v>
      </c>
      <c r="F206" s="176">
        <f t="shared" si="23"/>
        <v>1</v>
      </c>
    </row>
    <row r="207" spans="1:6" ht="15">
      <c r="A207" s="202">
        <v>42556</v>
      </c>
      <c r="B207" s="203">
        <v>4.5605000000000002</v>
      </c>
      <c r="C207" s="204">
        <f t="shared" si="20"/>
        <v>2016</v>
      </c>
      <c r="D207" s="204">
        <f t="shared" si="21"/>
        <v>7</v>
      </c>
      <c r="E207" s="205">
        <f t="shared" si="22"/>
        <v>4.5605E-2</v>
      </c>
      <c r="F207" s="176">
        <f t="shared" si="23"/>
        <v>1</v>
      </c>
    </row>
    <row r="208" spans="1:6" ht="15">
      <c r="A208" s="202">
        <v>42557</v>
      </c>
      <c r="B208" s="203">
        <v>4.5715000000000003</v>
      </c>
      <c r="C208" s="204">
        <f t="shared" si="20"/>
        <v>2016</v>
      </c>
      <c r="D208" s="204">
        <f t="shared" si="21"/>
        <v>7</v>
      </c>
      <c r="E208" s="205">
        <f t="shared" si="22"/>
        <v>4.5715000000000006E-2</v>
      </c>
      <c r="F208" s="176">
        <f t="shared" si="23"/>
        <v>1</v>
      </c>
    </row>
    <row r="209" spans="1:6" ht="15">
      <c r="A209" s="202">
        <v>42558</v>
      </c>
      <c r="B209" s="203">
        <v>4.5774999999999997</v>
      </c>
      <c r="C209" s="204">
        <f t="shared" si="20"/>
        <v>2016</v>
      </c>
      <c r="D209" s="204">
        <f t="shared" si="21"/>
        <v>7</v>
      </c>
      <c r="E209" s="205">
        <f t="shared" si="22"/>
        <v>4.5774999999999996E-2</v>
      </c>
      <c r="F209" s="176">
        <f t="shared" si="23"/>
        <v>1</v>
      </c>
    </row>
    <row r="210" spans="1:6" ht="15">
      <c r="A210" s="202">
        <v>42559</v>
      </c>
      <c r="B210" s="203">
        <v>4.5820999999999996</v>
      </c>
      <c r="C210" s="204">
        <f t="shared" si="20"/>
        <v>2016</v>
      </c>
      <c r="D210" s="204">
        <f t="shared" si="21"/>
        <v>7</v>
      </c>
      <c r="E210" s="205">
        <f t="shared" si="22"/>
        <v>4.5820999999999994E-2</v>
      </c>
      <c r="F210" s="176">
        <f t="shared" si="23"/>
        <v>1</v>
      </c>
    </row>
    <row r="211" spans="1:6" ht="15">
      <c r="A211" s="202">
        <v>42560</v>
      </c>
      <c r="B211" s="203" t="s">
        <v>176</v>
      </c>
      <c r="C211" s="204">
        <f t="shared" si="20"/>
        <v>2016</v>
      </c>
      <c r="D211" s="204">
        <f t="shared" si="21"/>
        <v>7</v>
      </c>
      <c r="E211" s="205" t="str">
        <f t="shared" si="22"/>
        <v xml:space="preserve"> </v>
      </c>
      <c r="F211" s="176">
        <f t="shared" si="23"/>
        <v>0</v>
      </c>
    </row>
    <row r="212" spans="1:6" ht="15">
      <c r="A212" s="202">
        <v>42561</v>
      </c>
      <c r="B212" s="203" t="s">
        <v>176</v>
      </c>
      <c r="C212" s="204">
        <f t="shared" si="20"/>
        <v>2016</v>
      </c>
      <c r="D212" s="204">
        <f t="shared" si="21"/>
        <v>7</v>
      </c>
      <c r="E212" s="205" t="str">
        <f t="shared" si="22"/>
        <v xml:space="preserve"> </v>
      </c>
      <c r="F212" s="176">
        <f t="shared" si="23"/>
        <v>0</v>
      </c>
    </row>
    <row r="213" spans="1:6" ht="15">
      <c r="A213" s="202">
        <v>42562</v>
      </c>
      <c r="B213" s="203">
        <v>4.5759999999999996</v>
      </c>
      <c r="C213" s="204">
        <f t="shared" si="20"/>
        <v>2016</v>
      </c>
      <c r="D213" s="204">
        <f t="shared" si="21"/>
        <v>7</v>
      </c>
      <c r="E213" s="205">
        <f t="shared" si="22"/>
        <v>4.5759999999999995E-2</v>
      </c>
      <c r="F213" s="176">
        <f t="shared" si="23"/>
        <v>1</v>
      </c>
    </row>
    <row r="214" spans="1:6" ht="15">
      <c r="A214" s="202">
        <v>42563</v>
      </c>
      <c r="B214" s="203">
        <v>4.5758000000000001</v>
      </c>
      <c r="C214" s="204">
        <f t="shared" ref="C214:C277" si="24">YEAR(A214)</f>
        <v>2016</v>
      </c>
      <c r="D214" s="204">
        <f t="shared" ref="D214:D277" si="25">MONTH(A214)</f>
        <v>7</v>
      </c>
      <c r="E214" s="205">
        <f t="shared" ref="E214:E277" si="26">IFERROR(B214/100," ")</f>
        <v>4.5758E-2</v>
      </c>
      <c r="F214" s="176">
        <f t="shared" ref="F214:F277" si="27">IF(E214=" ",0,1)</f>
        <v>1</v>
      </c>
    </row>
    <row r="215" spans="1:6" ht="15">
      <c r="A215" s="202">
        <v>42564</v>
      </c>
      <c r="B215" s="203">
        <v>4.5805999999999996</v>
      </c>
      <c r="C215" s="204">
        <f t="shared" si="24"/>
        <v>2016</v>
      </c>
      <c r="D215" s="204">
        <f t="shared" si="25"/>
        <v>7</v>
      </c>
      <c r="E215" s="205">
        <f t="shared" si="26"/>
        <v>4.5805999999999993E-2</v>
      </c>
      <c r="F215" s="176">
        <f t="shared" si="27"/>
        <v>1</v>
      </c>
    </row>
    <row r="216" spans="1:6" ht="15">
      <c r="A216" s="202">
        <v>42565</v>
      </c>
      <c r="B216" s="203">
        <v>4.585</v>
      </c>
      <c r="C216" s="204">
        <f t="shared" si="24"/>
        <v>2016</v>
      </c>
      <c r="D216" s="204">
        <f t="shared" si="25"/>
        <v>7</v>
      </c>
      <c r="E216" s="205">
        <f t="shared" si="26"/>
        <v>4.5850000000000002E-2</v>
      </c>
      <c r="F216" s="176">
        <f t="shared" si="27"/>
        <v>1</v>
      </c>
    </row>
    <row r="217" spans="1:6" ht="15">
      <c r="A217" s="202">
        <v>42566</v>
      </c>
      <c r="B217" s="203">
        <v>4.5890000000000004</v>
      </c>
      <c r="C217" s="204">
        <f t="shared" si="24"/>
        <v>2016</v>
      </c>
      <c r="D217" s="204">
        <f t="shared" si="25"/>
        <v>7</v>
      </c>
      <c r="E217" s="205">
        <f t="shared" si="26"/>
        <v>4.5890000000000007E-2</v>
      </c>
      <c r="F217" s="176">
        <f t="shared" si="27"/>
        <v>1</v>
      </c>
    </row>
    <row r="218" spans="1:6" ht="15">
      <c r="A218" s="202">
        <v>42567</v>
      </c>
      <c r="B218" s="203" t="s">
        <v>176</v>
      </c>
      <c r="C218" s="204">
        <f t="shared" si="24"/>
        <v>2016</v>
      </c>
      <c r="D218" s="204">
        <f t="shared" si="25"/>
        <v>7</v>
      </c>
      <c r="E218" s="205" t="str">
        <f t="shared" si="26"/>
        <v xml:space="preserve"> </v>
      </c>
      <c r="F218" s="176">
        <f t="shared" si="27"/>
        <v>0</v>
      </c>
    </row>
    <row r="219" spans="1:6" ht="15">
      <c r="A219" s="202">
        <v>42568</v>
      </c>
      <c r="B219" s="203" t="s">
        <v>176</v>
      </c>
      <c r="C219" s="204">
        <f t="shared" si="24"/>
        <v>2016</v>
      </c>
      <c r="D219" s="204">
        <f t="shared" si="25"/>
        <v>7</v>
      </c>
      <c r="E219" s="205" t="str">
        <f t="shared" si="26"/>
        <v xml:space="preserve"> </v>
      </c>
      <c r="F219" s="176">
        <f t="shared" si="27"/>
        <v>0</v>
      </c>
    </row>
    <row r="220" spans="1:6" ht="15">
      <c r="A220" s="202">
        <v>42569</v>
      </c>
      <c r="B220" s="203">
        <v>4.59</v>
      </c>
      <c r="C220" s="204">
        <f t="shared" si="24"/>
        <v>2016</v>
      </c>
      <c r="D220" s="204">
        <f t="shared" si="25"/>
        <v>7</v>
      </c>
      <c r="E220" s="205">
        <f t="shared" si="26"/>
        <v>4.5899999999999996E-2</v>
      </c>
      <c r="F220" s="176">
        <f t="shared" si="27"/>
        <v>1</v>
      </c>
    </row>
    <row r="221" spans="1:6" ht="15">
      <c r="A221" s="202">
        <v>42570</v>
      </c>
      <c r="B221" s="203">
        <v>4.59</v>
      </c>
      <c r="C221" s="204">
        <f t="shared" si="24"/>
        <v>2016</v>
      </c>
      <c r="D221" s="204">
        <f t="shared" si="25"/>
        <v>7</v>
      </c>
      <c r="E221" s="205">
        <f t="shared" si="26"/>
        <v>4.5899999999999996E-2</v>
      </c>
      <c r="F221" s="176">
        <f t="shared" si="27"/>
        <v>1</v>
      </c>
    </row>
    <row r="222" spans="1:6" ht="15">
      <c r="A222" s="202">
        <v>42571</v>
      </c>
      <c r="B222" s="203">
        <v>4.5875000000000004</v>
      </c>
      <c r="C222" s="204">
        <f t="shared" si="24"/>
        <v>2016</v>
      </c>
      <c r="D222" s="204">
        <f t="shared" si="25"/>
        <v>7</v>
      </c>
      <c r="E222" s="205">
        <f t="shared" si="26"/>
        <v>4.5875000000000006E-2</v>
      </c>
      <c r="F222" s="176">
        <f t="shared" si="27"/>
        <v>1</v>
      </c>
    </row>
    <row r="223" spans="1:6" ht="15">
      <c r="A223" s="202">
        <v>42572</v>
      </c>
      <c r="B223" s="203">
        <v>4.5907999999999998</v>
      </c>
      <c r="C223" s="204">
        <f t="shared" si="24"/>
        <v>2016</v>
      </c>
      <c r="D223" s="204">
        <f t="shared" si="25"/>
        <v>7</v>
      </c>
      <c r="E223" s="205">
        <f t="shared" si="26"/>
        <v>4.5907999999999997E-2</v>
      </c>
      <c r="F223" s="176">
        <f t="shared" si="27"/>
        <v>1</v>
      </c>
    </row>
    <row r="224" spans="1:6" ht="15">
      <c r="A224" s="202">
        <v>42573</v>
      </c>
      <c r="B224" s="203">
        <v>4.5853999999999999</v>
      </c>
      <c r="C224" s="204">
        <f t="shared" si="24"/>
        <v>2016</v>
      </c>
      <c r="D224" s="204">
        <f t="shared" si="25"/>
        <v>7</v>
      </c>
      <c r="E224" s="205">
        <f t="shared" si="26"/>
        <v>4.5853999999999999E-2</v>
      </c>
      <c r="F224" s="176">
        <f t="shared" si="27"/>
        <v>1</v>
      </c>
    </row>
    <row r="225" spans="1:6" ht="15">
      <c r="A225" s="202">
        <v>42574</v>
      </c>
      <c r="B225" s="203" t="s">
        <v>176</v>
      </c>
      <c r="C225" s="204">
        <f t="shared" si="24"/>
        <v>2016</v>
      </c>
      <c r="D225" s="204">
        <f t="shared" si="25"/>
        <v>7</v>
      </c>
      <c r="E225" s="205" t="str">
        <f t="shared" si="26"/>
        <v xml:space="preserve"> </v>
      </c>
      <c r="F225" s="176">
        <f t="shared" si="27"/>
        <v>0</v>
      </c>
    </row>
    <row r="226" spans="1:6" ht="15">
      <c r="A226" s="202">
        <v>42575</v>
      </c>
      <c r="B226" s="203" t="s">
        <v>176</v>
      </c>
      <c r="C226" s="204">
        <f t="shared" si="24"/>
        <v>2016</v>
      </c>
      <c r="D226" s="204">
        <f t="shared" si="25"/>
        <v>7</v>
      </c>
      <c r="E226" s="205" t="str">
        <f t="shared" si="26"/>
        <v xml:space="preserve"> </v>
      </c>
      <c r="F226" s="176">
        <f t="shared" si="27"/>
        <v>0</v>
      </c>
    </row>
    <row r="227" spans="1:6" ht="15">
      <c r="A227" s="202">
        <v>42576</v>
      </c>
      <c r="B227" s="203">
        <v>4.5849000000000002</v>
      </c>
      <c r="C227" s="204">
        <f t="shared" si="24"/>
        <v>2016</v>
      </c>
      <c r="D227" s="204">
        <f t="shared" si="25"/>
        <v>7</v>
      </c>
      <c r="E227" s="205">
        <f t="shared" si="26"/>
        <v>4.5849000000000001E-2</v>
      </c>
      <c r="F227" s="176">
        <f t="shared" si="27"/>
        <v>1</v>
      </c>
    </row>
    <row r="228" spans="1:6" ht="15">
      <c r="A228" s="202">
        <v>42577</v>
      </c>
      <c r="B228" s="203">
        <v>4.5895000000000001</v>
      </c>
      <c r="C228" s="204">
        <f t="shared" si="24"/>
        <v>2016</v>
      </c>
      <c r="D228" s="204">
        <f t="shared" si="25"/>
        <v>7</v>
      </c>
      <c r="E228" s="205">
        <f t="shared" si="26"/>
        <v>4.5894999999999998E-2</v>
      </c>
      <c r="F228" s="176">
        <f t="shared" si="27"/>
        <v>1</v>
      </c>
    </row>
    <row r="229" spans="1:6" ht="15">
      <c r="A229" s="202">
        <v>42578</v>
      </c>
      <c r="B229" s="203">
        <v>4.59</v>
      </c>
      <c r="C229" s="204">
        <f t="shared" si="24"/>
        <v>2016</v>
      </c>
      <c r="D229" s="204">
        <f t="shared" si="25"/>
        <v>7</v>
      </c>
      <c r="E229" s="205">
        <f t="shared" si="26"/>
        <v>4.5899999999999996E-2</v>
      </c>
      <c r="F229" s="176">
        <f t="shared" si="27"/>
        <v>1</v>
      </c>
    </row>
    <row r="230" spans="1:6" ht="15">
      <c r="A230" s="202">
        <v>42579</v>
      </c>
      <c r="B230" s="203">
        <v>4.5881999999999996</v>
      </c>
      <c r="C230" s="204">
        <f t="shared" si="24"/>
        <v>2016</v>
      </c>
      <c r="D230" s="204">
        <f t="shared" si="25"/>
        <v>7</v>
      </c>
      <c r="E230" s="205">
        <f t="shared" si="26"/>
        <v>4.5881999999999999E-2</v>
      </c>
      <c r="F230" s="176">
        <f t="shared" si="27"/>
        <v>1</v>
      </c>
    </row>
    <row r="231" spans="1:6" ht="15">
      <c r="A231" s="202">
        <v>42580</v>
      </c>
      <c r="B231" s="203">
        <v>4.5873999999999997</v>
      </c>
      <c r="C231" s="204">
        <f t="shared" si="24"/>
        <v>2016</v>
      </c>
      <c r="D231" s="204">
        <f t="shared" si="25"/>
        <v>7</v>
      </c>
      <c r="E231" s="205">
        <f t="shared" si="26"/>
        <v>4.5873999999999998E-2</v>
      </c>
      <c r="F231" s="176">
        <f t="shared" si="27"/>
        <v>1</v>
      </c>
    </row>
    <row r="232" spans="1:6" ht="15">
      <c r="A232" s="202">
        <v>42581</v>
      </c>
      <c r="B232" s="203" t="s">
        <v>176</v>
      </c>
      <c r="C232" s="204">
        <f t="shared" si="24"/>
        <v>2016</v>
      </c>
      <c r="D232" s="204">
        <f t="shared" si="25"/>
        <v>7</v>
      </c>
      <c r="E232" s="205" t="str">
        <f t="shared" si="26"/>
        <v xml:space="preserve"> </v>
      </c>
      <c r="F232" s="176">
        <f t="shared" si="27"/>
        <v>0</v>
      </c>
    </row>
    <row r="233" spans="1:6" ht="15">
      <c r="A233" s="202">
        <v>42582</v>
      </c>
      <c r="B233" s="203" t="s">
        <v>176</v>
      </c>
      <c r="C233" s="204">
        <f t="shared" si="24"/>
        <v>2016</v>
      </c>
      <c r="D233" s="204">
        <f t="shared" si="25"/>
        <v>7</v>
      </c>
      <c r="E233" s="205" t="str">
        <f t="shared" si="26"/>
        <v xml:space="preserve"> </v>
      </c>
      <c r="F233" s="176">
        <f t="shared" si="27"/>
        <v>0</v>
      </c>
    </row>
    <row r="234" spans="1:6" ht="15">
      <c r="A234" s="202">
        <v>42583</v>
      </c>
      <c r="B234" s="203">
        <v>4.585</v>
      </c>
      <c r="C234" s="204">
        <f t="shared" si="24"/>
        <v>2016</v>
      </c>
      <c r="D234" s="204">
        <f t="shared" si="25"/>
        <v>8</v>
      </c>
      <c r="E234" s="205">
        <f t="shared" si="26"/>
        <v>4.5850000000000002E-2</v>
      </c>
      <c r="F234" s="176">
        <f t="shared" si="27"/>
        <v>1</v>
      </c>
    </row>
    <row r="235" spans="1:6" ht="15">
      <c r="A235" s="202">
        <v>42584</v>
      </c>
      <c r="B235" s="203">
        <v>4.585</v>
      </c>
      <c r="C235" s="204">
        <f t="shared" si="24"/>
        <v>2016</v>
      </c>
      <c r="D235" s="204">
        <f t="shared" si="25"/>
        <v>8</v>
      </c>
      <c r="E235" s="205">
        <f t="shared" si="26"/>
        <v>4.5850000000000002E-2</v>
      </c>
      <c r="F235" s="176">
        <f t="shared" si="27"/>
        <v>1</v>
      </c>
    </row>
    <row r="236" spans="1:6" ht="15">
      <c r="A236" s="202">
        <v>42585</v>
      </c>
      <c r="B236" s="203">
        <v>4.5835999999999997</v>
      </c>
      <c r="C236" s="204">
        <f t="shared" si="24"/>
        <v>2016</v>
      </c>
      <c r="D236" s="204">
        <f t="shared" si="25"/>
        <v>8</v>
      </c>
      <c r="E236" s="205">
        <f t="shared" si="26"/>
        <v>4.5835999999999995E-2</v>
      </c>
      <c r="F236" s="176">
        <f t="shared" si="27"/>
        <v>1</v>
      </c>
    </row>
    <row r="237" spans="1:6" ht="15">
      <c r="A237" s="202">
        <v>42586</v>
      </c>
      <c r="B237" s="203">
        <v>4.5827999999999998</v>
      </c>
      <c r="C237" s="204">
        <f t="shared" si="24"/>
        <v>2016</v>
      </c>
      <c r="D237" s="204">
        <f t="shared" si="25"/>
        <v>8</v>
      </c>
      <c r="E237" s="205">
        <f t="shared" si="26"/>
        <v>4.5828000000000001E-2</v>
      </c>
      <c r="F237" s="176">
        <f t="shared" si="27"/>
        <v>1</v>
      </c>
    </row>
    <row r="238" spans="1:6" ht="15">
      <c r="A238" s="202">
        <v>42587</v>
      </c>
      <c r="B238" s="203">
        <v>4.5873999999999997</v>
      </c>
      <c r="C238" s="204">
        <f t="shared" si="24"/>
        <v>2016</v>
      </c>
      <c r="D238" s="204">
        <f t="shared" si="25"/>
        <v>8</v>
      </c>
      <c r="E238" s="205">
        <f t="shared" si="26"/>
        <v>4.5873999999999998E-2</v>
      </c>
      <c r="F238" s="176">
        <f t="shared" si="27"/>
        <v>1</v>
      </c>
    </row>
    <row r="239" spans="1:6" ht="15">
      <c r="A239" s="202">
        <v>42588</v>
      </c>
      <c r="B239" s="203" t="s">
        <v>176</v>
      </c>
      <c r="C239" s="204">
        <f t="shared" si="24"/>
        <v>2016</v>
      </c>
      <c r="D239" s="204">
        <f t="shared" si="25"/>
        <v>8</v>
      </c>
      <c r="E239" s="205" t="str">
        <f t="shared" si="26"/>
        <v xml:space="preserve"> </v>
      </c>
      <c r="F239" s="176">
        <f t="shared" si="27"/>
        <v>0</v>
      </c>
    </row>
    <row r="240" spans="1:6" ht="15">
      <c r="A240" s="202">
        <v>42589</v>
      </c>
      <c r="B240" s="203" t="s">
        <v>176</v>
      </c>
      <c r="C240" s="204">
        <f t="shared" si="24"/>
        <v>2016</v>
      </c>
      <c r="D240" s="204">
        <f t="shared" si="25"/>
        <v>8</v>
      </c>
      <c r="E240" s="205" t="str">
        <f t="shared" si="26"/>
        <v xml:space="preserve"> </v>
      </c>
      <c r="F240" s="176">
        <f t="shared" si="27"/>
        <v>0</v>
      </c>
    </row>
    <row r="241" spans="1:6" ht="15">
      <c r="A241" s="202">
        <v>42590</v>
      </c>
      <c r="B241" s="203">
        <v>4.5860000000000003</v>
      </c>
      <c r="C241" s="204">
        <f t="shared" si="24"/>
        <v>2016</v>
      </c>
      <c r="D241" s="204">
        <f t="shared" si="25"/>
        <v>8</v>
      </c>
      <c r="E241" s="205">
        <f t="shared" si="26"/>
        <v>4.5860000000000005E-2</v>
      </c>
      <c r="F241" s="176">
        <f t="shared" si="27"/>
        <v>1</v>
      </c>
    </row>
    <row r="242" spans="1:6" ht="15">
      <c r="A242" s="202">
        <v>42591</v>
      </c>
      <c r="B242" s="203">
        <v>4.5906000000000002</v>
      </c>
      <c r="C242" s="204">
        <f t="shared" si="24"/>
        <v>2016</v>
      </c>
      <c r="D242" s="204">
        <f t="shared" si="25"/>
        <v>8</v>
      </c>
      <c r="E242" s="205">
        <f t="shared" si="26"/>
        <v>4.5906000000000002E-2</v>
      </c>
      <c r="F242" s="176">
        <f t="shared" si="27"/>
        <v>1</v>
      </c>
    </row>
    <row r="243" spans="1:6" ht="15">
      <c r="A243" s="202">
        <v>42592</v>
      </c>
      <c r="B243" s="203">
        <v>4.59</v>
      </c>
      <c r="C243" s="204">
        <f t="shared" si="24"/>
        <v>2016</v>
      </c>
      <c r="D243" s="204">
        <f t="shared" si="25"/>
        <v>8</v>
      </c>
      <c r="E243" s="205">
        <f t="shared" si="26"/>
        <v>4.5899999999999996E-2</v>
      </c>
      <c r="F243" s="176">
        <f t="shared" si="27"/>
        <v>1</v>
      </c>
    </row>
    <row r="244" spans="1:6" ht="15">
      <c r="A244" s="202">
        <v>42593</v>
      </c>
      <c r="B244" s="203">
        <v>4.59</v>
      </c>
      <c r="C244" s="204">
        <f t="shared" si="24"/>
        <v>2016</v>
      </c>
      <c r="D244" s="204">
        <f t="shared" si="25"/>
        <v>8</v>
      </c>
      <c r="E244" s="205">
        <f t="shared" si="26"/>
        <v>4.5899999999999996E-2</v>
      </c>
      <c r="F244" s="176">
        <f t="shared" si="27"/>
        <v>1</v>
      </c>
    </row>
    <row r="245" spans="1:6" ht="15">
      <c r="A245" s="202">
        <v>42594</v>
      </c>
      <c r="B245" s="203">
        <v>4.5875000000000004</v>
      </c>
      <c r="C245" s="204">
        <f t="shared" si="24"/>
        <v>2016</v>
      </c>
      <c r="D245" s="204">
        <f t="shared" si="25"/>
        <v>8</v>
      </c>
      <c r="E245" s="205">
        <f t="shared" si="26"/>
        <v>4.5875000000000006E-2</v>
      </c>
      <c r="F245" s="176">
        <f t="shared" si="27"/>
        <v>1</v>
      </c>
    </row>
    <row r="246" spans="1:6" ht="15">
      <c r="A246" s="202">
        <v>42595</v>
      </c>
      <c r="B246" s="203" t="s">
        <v>176</v>
      </c>
      <c r="C246" s="204">
        <f t="shared" si="24"/>
        <v>2016</v>
      </c>
      <c r="D246" s="204">
        <f t="shared" si="25"/>
        <v>8</v>
      </c>
      <c r="E246" s="205" t="str">
        <f t="shared" si="26"/>
        <v xml:space="preserve"> </v>
      </c>
      <c r="F246" s="176">
        <f t="shared" si="27"/>
        <v>0</v>
      </c>
    </row>
    <row r="247" spans="1:6" ht="15">
      <c r="A247" s="202">
        <v>42596</v>
      </c>
      <c r="B247" s="203" t="s">
        <v>176</v>
      </c>
      <c r="C247" s="204">
        <f t="shared" si="24"/>
        <v>2016</v>
      </c>
      <c r="D247" s="204">
        <f t="shared" si="25"/>
        <v>8</v>
      </c>
      <c r="E247" s="205" t="str">
        <f t="shared" si="26"/>
        <v xml:space="preserve"> </v>
      </c>
      <c r="F247" s="176">
        <f t="shared" si="27"/>
        <v>0</v>
      </c>
    </row>
    <row r="248" spans="1:6" ht="15">
      <c r="A248" s="202">
        <v>42597</v>
      </c>
      <c r="B248" s="203">
        <v>4.5915999999999997</v>
      </c>
      <c r="C248" s="204">
        <f t="shared" si="24"/>
        <v>2016</v>
      </c>
      <c r="D248" s="204">
        <f t="shared" si="25"/>
        <v>8</v>
      </c>
      <c r="E248" s="205">
        <f t="shared" si="26"/>
        <v>4.5915999999999998E-2</v>
      </c>
      <c r="F248" s="176">
        <f t="shared" si="27"/>
        <v>1</v>
      </c>
    </row>
    <row r="249" spans="1:6" ht="15">
      <c r="A249" s="202">
        <v>42598</v>
      </c>
      <c r="B249" s="203">
        <v>4.5911999999999997</v>
      </c>
      <c r="C249" s="204">
        <f t="shared" si="24"/>
        <v>2016</v>
      </c>
      <c r="D249" s="204">
        <f t="shared" si="25"/>
        <v>8</v>
      </c>
      <c r="E249" s="205">
        <f t="shared" si="26"/>
        <v>4.5911999999999994E-2</v>
      </c>
      <c r="F249" s="176">
        <f t="shared" si="27"/>
        <v>1</v>
      </c>
    </row>
    <row r="250" spans="1:6" ht="15">
      <c r="A250" s="202">
        <v>42599</v>
      </c>
      <c r="B250" s="203">
        <v>4.5911</v>
      </c>
      <c r="C250" s="204">
        <f t="shared" si="24"/>
        <v>2016</v>
      </c>
      <c r="D250" s="204">
        <f t="shared" si="25"/>
        <v>8</v>
      </c>
      <c r="E250" s="205">
        <f t="shared" si="26"/>
        <v>4.5911E-2</v>
      </c>
      <c r="F250" s="176">
        <f t="shared" si="27"/>
        <v>1</v>
      </c>
    </row>
    <row r="251" spans="1:6" ht="15">
      <c r="A251" s="202">
        <v>42600</v>
      </c>
      <c r="B251" s="203">
        <v>4.5937000000000001</v>
      </c>
      <c r="C251" s="204">
        <f t="shared" si="24"/>
        <v>2016</v>
      </c>
      <c r="D251" s="204">
        <f t="shared" si="25"/>
        <v>8</v>
      </c>
      <c r="E251" s="205">
        <f t="shared" si="26"/>
        <v>4.5936999999999999E-2</v>
      </c>
      <c r="F251" s="176">
        <f t="shared" si="27"/>
        <v>1</v>
      </c>
    </row>
    <row r="252" spans="1:6" ht="15">
      <c r="A252" s="202">
        <v>42601</v>
      </c>
      <c r="B252" s="203">
        <v>4.5949999999999998</v>
      </c>
      <c r="C252" s="204">
        <f t="shared" si="24"/>
        <v>2016</v>
      </c>
      <c r="D252" s="204">
        <f t="shared" si="25"/>
        <v>8</v>
      </c>
      <c r="E252" s="205">
        <f t="shared" si="26"/>
        <v>4.5949999999999998E-2</v>
      </c>
      <c r="F252" s="176">
        <f t="shared" si="27"/>
        <v>1</v>
      </c>
    </row>
    <row r="253" spans="1:6" ht="15">
      <c r="A253" s="202">
        <v>42602</v>
      </c>
      <c r="B253" s="203" t="s">
        <v>176</v>
      </c>
      <c r="C253" s="204">
        <f t="shared" si="24"/>
        <v>2016</v>
      </c>
      <c r="D253" s="204">
        <f t="shared" si="25"/>
        <v>8</v>
      </c>
      <c r="E253" s="205" t="str">
        <f t="shared" si="26"/>
        <v xml:space="preserve"> </v>
      </c>
      <c r="F253" s="176">
        <f t="shared" si="27"/>
        <v>0</v>
      </c>
    </row>
    <row r="254" spans="1:6" ht="15">
      <c r="A254" s="202">
        <v>42603</v>
      </c>
      <c r="B254" s="203" t="s">
        <v>176</v>
      </c>
      <c r="C254" s="204">
        <f t="shared" si="24"/>
        <v>2016</v>
      </c>
      <c r="D254" s="204">
        <f t="shared" si="25"/>
        <v>8</v>
      </c>
      <c r="E254" s="205" t="str">
        <f t="shared" si="26"/>
        <v xml:space="preserve"> </v>
      </c>
      <c r="F254" s="176">
        <f t="shared" si="27"/>
        <v>0</v>
      </c>
    </row>
    <row r="255" spans="1:6" ht="15">
      <c r="A255" s="202">
        <v>42604</v>
      </c>
      <c r="B255" s="203">
        <v>4.5949999999999998</v>
      </c>
      <c r="C255" s="204">
        <f t="shared" si="24"/>
        <v>2016</v>
      </c>
      <c r="D255" s="204">
        <f t="shared" si="25"/>
        <v>8</v>
      </c>
      <c r="E255" s="205">
        <f t="shared" si="26"/>
        <v>4.5949999999999998E-2</v>
      </c>
      <c r="F255" s="176">
        <f t="shared" si="27"/>
        <v>1</v>
      </c>
    </row>
    <row r="256" spans="1:6" ht="15">
      <c r="A256" s="202">
        <v>42605</v>
      </c>
      <c r="B256" s="203">
        <v>4.5940000000000003</v>
      </c>
      <c r="C256" s="204">
        <f t="shared" si="24"/>
        <v>2016</v>
      </c>
      <c r="D256" s="204">
        <f t="shared" si="25"/>
        <v>8</v>
      </c>
      <c r="E256" s="205">
        <f t="shared" si="26"/>
        <v>4.5940000000000002E-2</v>
      </c>
      <c r="F256" s="176">
        <f t="shared" si="27"/>
        <v>1</v>
      </c>
    </row>
    <row r="257" spans="1:6" ht="15">
      <c r="A257" s="202">
        <v>42606</v>
      </c>
      <c r="B257" s="203">
        <v>4.5949999999999998</v>
      </c>
      <c r="C257" s="204">
        <f t="shared" si="24"/>
        <v>2016</v>
      </c>
      <c r="D257" s="204">
        <f t="shared" si="25"/>
        <v>8</v>
      </c>
      <c r="E257" s="205">
        <f t="shared" si="26"/>
        <v>4.5949999999999998E-2</v>
      </c>
      <c r="F257" s="176">
        <f t="shared" si="27"/>
        <v>1</v>
      </c>
    </row>
    <row r="258" spans="1:6" ht="15">
      <c r="A258" s="202">
        <v>42607</v>
      </c>
      <c r="B258" s="203">
        <v>4.5925000000000002</v>
      </c>
      <c r="C258" s="204">
        <f t="shared" si="24"/>
        <v>2016</v>
      </c>
      <c r="D258" s="204">
        <f t="shared" si="25"/>
        <v>8</v>
      </c>
      <c r="E258" s="205">
        <f t="shared" si="26"/>
        <v>4.5925000000000001E-2</v>
      </c>
      <c r="F258" s="176">
        <f t="shared" si="27"/>
        <v>1</v>
      </c>
    </row>
    <row r="259" spans="1:6" ht="15">
      <c r="A259" s="202">
        <v>42608</v>
      </c>
      <c r="B259" s="203">
        <v>4.5925000000000002</v>
      </c>
      <c r="C259" s="204">
        <f t="shared" si="24"/>
        <v>2016</v>
      </c>
      <c r="D259" s="204">
        <f t="shared" si="25"/>
        <v>8</v>
      </c>
      <c r="E259" s="205">
        <f t="shared" si="26"/>
        <v>4.5925000000000001E-2</v>
      </c>
      <c r="F259" s="176">
        <f t="shared" si="27"/>
        <v>1</v>
      </c>
    </row>
    <row r="260" spans="1:6" ht="15">
      <c r="A260" s="202">
        <v>42609</v>
      </c>
      <c r="B260" s="203" t="s">
        <v>176</v>
      </c>
      <c r="C260" s="204">
        <f t="shared" si="24"/>
        <v>2016</v>
      </c>
      <c r="D260" s="204">
        <f t="shared" si="25"/>
        <v>8</v>
      </c>
      <c r="E260" s="205" t="str">
        <f t="shared" si="26"/>
        <v xml:space="preserve"> </v>
      </c>
      <c r="F260" s="176">
        <f t="shared" si="27"/>
        <v>0</v>
      </c>
    </row>
    <row r="261" spans="1:6" ht="15">
      <c r="A261" s="202">
        <v>42610</v>
      </c>
      <c r="B261" s="203" t="s">
        <v>176</v>
      </c>
      <c r="C261" s="204">
        <f t="shared" si="24"/>
        <v>2016</v>
      </c>
      <c r="D261" s="204">
        <f t="shared" si="25"/>
        <v>8</v>
      </c>
      <c r="E261" s="205" t="str">
        <f t="shared" si="26"/>
        <v xml:space="preserve"> </v>
      </c>
      <c r="F261" s="176">
        <f t="shared" si="27"/>
        <v>0</v>
      </c>
    </row>
    <row r="262" spans="1:6" ht="15">
      <c r="A262" s="202">
        <v>42611</v>
      </c>
      <c r="B262" s="203">
        <v>4.5949999999999998</v>
      </c>
      <c r="C262" s="204">
        <f t="shared" si="24"/>
        <v>2016</v>
      </c>
      <c r="D262" s="204">
        <f t="shared" si="25"/>
        <v>8</v>
      </c>
      <c r="E262" s="205">
        <f t="shared" si="26"/>
        <v>4.5949999999999998E-2</v>
      </c>
      <c r="F262" s="176">
        <f t="shared" si="27"/>
        <v>1</v>
      </c>
    </row>
    <row r="263" spans="1:6" ht="15">
      <c r="A263" s="202">
        <v>42612</v>
      </c>
      <c r="B263" s="203">
        <v>4.5949999999999998</v>
      </c>
      <c r="C263" s="204">
        <f t="shared" si="24"/>
        <v>2016</v>
      </c>
      <c r="D263" s="204">
        <f t="shared" si="25"/>
        <v>8</v>
      </c>
      <c r="E263" s="205">
        <f t="shared" si="26"/>
        <v>4.5949999999999998E-2</v>
      </c>
      <c r="F263" s="176">
        <f t="shared" si="27"/>
        <v>1</v>
      </c>
    </row>
    <row r="264" spans="1:6" ht="15">
      <c r="A264" s="202">
        <v>42613</v>
      </c>
      <c r="B264" s="203">
        <v>4.5949999999999998</v>
      </c>
      <c r="C264" s="204">
        <f t="shared" si="24"/>
        <v>2016</v>
      </c>
      <c r="D264" s="204">
        <f t="shared" si="25"/>
        <v>8</v>
      </c>
      <c r="E264" s="205">
        <f t="shared" si="26"/>
        <v>4.5949999999999998E-2</v>
      </c>
      <c r="F264" s="176">
        <f t="shared" si="27"/>
        <v>1</v>
      </c>
    </row>
    <row r="265" spans="1:6" ht="15">
      <c r="A265" s="202">
        <v>42614</v>
      </c>
      <c r="B265" s="203">
        <v>4.5949999999999998</v>
      </c>
      <c r="C265" s="204">
        <f t="shared" si="24"/>
        <v>2016</v>
      </c>
      <c r="D265" s="204">
        <f t="shared" si="25"/>
        <v>9</v>
      </c>
      <c r="E265" s="205">
        <f t="shared" si="26"/>
        <v>4.5949999999999998E-2</v>
      </c>
      <c r="F265" s="176">
        <f t="shared" si="27"/>
        <v>1</v>
      </c>
    </row>
    <row r="266" spans="1:6" ht="15">
      <c r="A266" s="202">
        <v>42615</v>
      </c>
      <c r="B266" s="203">
        <v>4.5925000000000002</v>
      </c>
      <c r="C266" s="204">
        <f t="shared" si="24"/>
        <v>2016</v>
      </c>
      <c r="D266" s="204">
        <f t="shared" si="25"/>
        <v>9</v>
      </c>
      <c r="E266" s="205">
        <f t="shared" si="26"/>
        <v>4.5925000000000001E-2</v>
      </c>
      <c r="F266" s="176">
        <f t="shared" si="27"/>
        <v>1</v>
      </c>
    </row>
    <row r="267" spans="1:6" ht="15">
      <c r="A267" s="202">
        <v>42616</v>
      </c>
      <c r="B267" s="203" t="s">
        <v>176</v>
      </c>
      <c r="C267" s="204">
        <f t="shared" si="24"/>
        <v>2016</v>
      </c>
      <c r="D267" s="204">
        <f t="shared" si="25"/>
        <v>9</v>
      </c>
      <c r="E267" s="205" t="str">
        <f t="shared" si="26"/>
        <v xml:space="preserve"> </v>
      </c>
      <c r="F267" s="176">
        <f t="shared" si="27"/>
        <v>0</v>
      </c>
    </row>
    <row r="268" spans="1:6" ht="15">
      <c r="A268" s="202">
        <v>42617</v>
      </c>
      <c r="B268" s="203" t="s">
        <v>176</v>
      </c>
      <c r="C268" s="204">
        <f t="shared" si="24"/>
        <v>2016</v>
      </c>
      <c r="D268" s="204">
        <f t="shared" si="25"/>
        <v>9</v>
      </c>
      <c r="E268" s="205" t="str">
        <f t="shared" si="26"/>
        <v xml:space="preserve"> </v>
      </c>
      <c r="F268" s="176">
        <f t="shared" si="27"/>
        <v>0</v>
      </c>
    </row>
    <row r="269" spans="1:6" ht="15">
      <c r="A269" s="202">
        <v>42618</v>
      </c>
      <c r="B269" s="203">
        <v>4.5925000000000002</v>
      </c>
      <c r="C269" s="204">
        <f t="shared" si="24"/>
        <v>2016</v>
      </c>
      <c r="D269" s="204">
        <f t="shared" si="25"/>
        <v>9</v>
      </c>
      <c r="E269" s="205">
        <f t="shared" si="26"/>
        <v>4.5925000000000001E-2</v>
      </c>
      <c r="F269" s="176">
        <f t="shared" si="27"/>
        <v>1</v>
      </c>
    </row>
    <row r="270" spans="1:6" ht="15">
      <c r="A270" s="202">
        <v>42619</v>
      </c>
      <c r="B270" s="203">
        <v>4.5949999999999998</v>
      </c>
      <c r="C270" s="204">
        <f t="shared" si="24"/>
        <v>2016</v>
      </c>
      <c r="D270" s="204">
        <f t="shared" si="25"/>
        <v>9</v>
      </c>
      <c r="E270" s="205">
        <f t="shared" si="26"/>
        <v>4.5949999999999998E-2</v>
      </c>
      <c r="F270" s="176">
        <f t="shared" si="27"/>
        <v>1</v>
      </c>
    </row>
    <row r="271" spans="1:6" ht="15">
      <c r="A271" s="202">
        <v>42620</v>
      </c>
      <c r="B271" s="203">
        <v>4.5949999999999998</v>
      </c>
      <c r="C271" s="204">
        <f t="shared" si="24"/>
        <v>2016</v>
      </c>
      <c r="D271" s="204">
        <f t="shared" si="25"/>
        <v>9</v>
      </c>
      <c r="E271" s="205">
        <f t="shared" si="26"/>
        <v>4.5949999999999998E-2</v>
      </c>
      <c r="F271" s="176">
        <f t="shared" si="27"/>
        <v>1</v>
      </c>
    </row>
    <row r="272" spans="1:6" ht="15">
      <c r="A272" s="202">
        <v>42621</v>
      </c>
      <c r="B272" s="203">
        <v>4.5949999999999998</v>
      </c>
      <c r="C272" s="204">
        <f t="shared" si="24"/>
        <v>2016</v>
      </c>
      <c r="D272" s="204">
        <f t="shared" si="25"/>
        <v>9</v>
      </c>
      <c r="E272" s="205">
        <f t="shared" si="26"/>
        <v>4.5949999999999998E-2</v>
      </c>
      <c r="F272" s="176">
        <f t="shared" si="27"/>
        <v>1</v>
      </c>
    </row>
    <row r="273" spans="1:6" ht="15">
      <c r="A273" s="202">
        <v>42622</v>
      </c>
      <c r="B273" s="203">
        <v>4.59</v>
      </c>
      <c r="C273" s="204">
        <f t="shared" si="24"/>
        <v>2016</v>
      </c>
      <c r="D273" s="204">
        <f t="shared" si="25"/>
        <v>9</v>
      </c>
      <c r="E273" s="205">
        <f t="shared" si="26"/>
        <v>4.5899999999999996E-2</v>
      </c>
      <c r="F273" s="176">
        <f t="shared" si="27"/>
        <v>1</v>
      </c>
    </row>
    <row r="274" spans="1:6" ht="15">
      <c r="A274" s="202">
        <v>42623</v>
      </c>
      <c r="B274" s="203" t="s">
        <v>176</v>
      </c>
      <c r="C274" s="204">
        <f t="shared" si="24"/>
        <v>2016</v>
      </c>
      <c r="D274" s="204">
        <f t="shared" si="25"/>
        <v>9</v>
      </c>
      <c r="E274" s="205" t="str">
        <f t="shared" si="26"/>
        <v xml:space="preserve"> </v>
      </c>
      <c r="F274" s="176">
        <f t="shared" si="27"/>
        <v>0</v>
      </c>
    </row>
    <row r="275" spans="1:6" ht="15">
      <c r="A275" s="202">
        <v>42624</v>
      </c>
      <c r="B275" s="203" t="s">
        <v>176</v>
      </c>
      <c r="C275" s="204">
        <f t="shared" si="24"/>
        <v>2016</v>
      </c>
      <c r="D275" s="204">
        <f t="shared" si="25"/>
        <v>9</v>
      </c>
      <c r="E275" s="205" t="str">
        <f t="shared" si="26"/>
        <v xml:space="preserve"> </v>
      </c>
      <c r="F275" s="176">
        <f t="shared" si="27"/>
        <v>0</v>
      </c>
    </row>
    <row r="276" spans="1:6" ht="15">
      <c r="A276" s="202">
        <v>42625</v>
      </c>
      <c r="B276" s="203">
        <v>4.5906000000000002</v>
      </c>
      <c r="C276" s="204">
        <f t="shared" si="24"/>
        <v>2016</v>
      </c>
      <c r="D276" s="204">
        <f t="shared" si="25"/>
        <v>9</v>
      </c>
      <c r="E276" s="205">
        <f t="shared" si="26"/>
        <v>4.5906000000000002E-2</v>
      </c>
      <c r="F276" s="176">
        <f t="shared" si="27"/>
        <v>1</v>
      </c>
    </row>
    <row r="277" spans="1:6" ht="15">
      <c r="A277" s="202">
        <v>42626</v>
      </c>
      <c r="B277" s="203">
        <v>4.5910000000000002</v>
      </c>
      <c r="C277" s="204">
        <f t="shared" si="24"/>
        <v>2016</v>
      </c>
      <c r="D277" s="204">
        <f t="shared" si="25"/>
        <v>9</v>
      </c>
      <c r="E277" s="205">
        <f t="shared" si="26"/>
        <v>4.5909999999999999E-2</v>
      </c>
      <c r="F277" s="176">
        <f t="shared" si="27"/>
        <v>1</v>
      </c>
    </row>
    <row r="278" spans="1:6" ht="15">
      <c r="A278" s="202">
        <v>42627</v>
      </c>
      <c r="B278" s="203">
        <v>4.5949999999999998</v>
      </c>
      <c r="C278" s="204">
        <f t="shared" ref="C278:C341" si="28">YEAR(A278)</f>
        <v>2016</v>
      </c>
      <c r="D278" s="204">
        <f t="shared" ref="D278:D341" si="29">MONTH(A278)</f>
        <v>9</v>
      </c>
      <c r="E278" s="205">
        <f t="shared" ref="E278:E341" si="30">IFERROR(B278/100," ")</f>
        <v>4.5949999999999998E-2</v>
      </c>
      <c r="F278" s="176">
        <f t="shared" ref="F278:F341" si="31">IF(E278=" ",0,1)</f>
        <v>1</v>
      </c>
    </row>
    <row r="279" spans="1:6" ht="15">
      <c r="A279" s="202">
        <v>42628</v>
      </c>
      <c r="B279" s="203">
        <v>4.5949999999999998</v>
      </c>
      <c r="C279" s="204">
        <f t="shared" si="28"/>
        <v>2016</v>
      </c>
      <c r="D279" s="204">
        <f t="shared" si="29"/>
        <v>9</v>
      </c>
      <c r="E279" s="205">
        <f t="shared" si="30"/>
        <v>4.5949999999999998E-2</v>
      </c>
      <c r="F279" s="176">
        <f t="shared" si="31"/>
        <v>1</v>
      </c>
    </row>
    <row r="280" spans="1:6" ht="15">
      <c r="A280" s="202">
        <v>42629</v>
      </c>
      <c r="B280" s="203" t="s">
        <v>176</v>
      </c>
      <c r="C280" s="204">
        <f t="shared" si="28"/>
        <v>2016</v>
      </c>
      <c r="D280" s="204">
        <f t="shared" si="29"/>
        <v>9</v>
      </c>
      <c r="E280" s="205" t="str">
        <f t="shared" si="30"/>
        <v xml:space="preserve"> </v>
      </c>
      <c r="F280" s="176">
        <f t="shared" si="31"/>
        <v>0</v>
      </c>
    </row>
    <row r="281" spans="1:6" ht="15">
      <c r="A281" s="202">
        <v>42630</v>
      </c>
      <c r="B281" s="203" t="s">
        <v>176</v>
      </c>
      <c r="C281" s="204">
        <f t="shared" si="28"/>
        <v>2016</v>
      </c>
      <c r="D281" s="204">
        <f t="shared" si="29"/>
        <v>9</v>
      </c>
      <c r="E281" s="205" t="str">
        <f t="shared" si="30"/>
        <v xml:space="preserve"> </v>
      </c>
      <c r="F281" s="176">
        <f t="shared" si="31"/>
        <v>0</v>
      </c>
    </row>
    <row r="282" spans="1:6" ht="15">
      <c r="A282" s="202">
        <v>42631</v>
      </c>
      <c r="B282" s="203" t="s">
        <v>176</v>
      </c>
      <c r="C282" s="204">
        <f t="shared" si="28"/>
        <v>2016</v>
      </c>
      <c r="D282" s="204">
        <f t="shared" si="29"/>
        <v>9</v>
      </c>
      <c r="E282" s="205" t="str">
        <f t="shared" si="30"/>
        <v xml:space="preserve"> </v>
      </c>
      <c r="F282" s="176">
        <f t="shared" si="31"/>
        <v>0</v>
      </c>
    </row>
    <row r="283" spans="1:6" ht="15">
      <c r="A283" s="202">
        <v>42632</v>
      </c>
      <c r="B283" s="203">
        <v>4.5949999999999998</v>
      </c>
      <c r="C283" s="204">
        <f t="shared" si="28"/>
        <v>2016</v>
      </c>
      <c r="D283" s="204">
        <f t="shared" si="29"/>
        <v>9</v>
      </c>
      <c r="E283" s="205">
        <f t="shared" si="30"/>
        <v>4.5949999999999998E-2</v>
      </c>
      <c r="F283" s="176">
        <f t="shared" si="31"/>
        <v>1</v>
      </c>
    </row>
    <row r="284" spans="1:6" ht="15">
      <c r="A284" s="202">
        <v>42633</v>
      </c>
      <c r="B284" s="203">
        <v>4.5951000000000004</v>
      </c>
      <c r="C284" s="204">
        <f t="shared" si="28"/>
        <v>2016</v>
      </c>
      <c r="D284" s="204">
        <f t="shared" si="29"/>
        <v>9</v>
      </c>
      <c r="E284" s="205">
        <f t="shared" si="30"/>
        <v>4.5951000000000006E-2</v>
      </c>
      <c r="F284" s="176">
        <f t="shared" si="31"/>
        <v>1</v>
      </c>
    </row>
    <row r="285" spans="1:6" ht="15">
      <c r="A285" s="202">
        <v>42634</v>
      </c>
      <c r="B285" s="203">
        <v>4.625</v>
      </c>
      <c r="C285" s="204">
        <f t="shared" si="28"/>
        <v>2016</v>
      </c>
      <c r="D285" s="204">
        <f t="shared" si="29"/>
        <v>9</v>
      </c>
      <c r="E285" s="205">
        <f t="shared" si="30"/>
        <v>4.6249999999999999E-2</v>
      </c>
      <c r="F285" s="176">
        <f t="shared" si="31"/>
        <v>1</v>
      </c>
    </row>
    <row r="286" spans="1:6" ht="15">
      <c r="A286" s="202">
        <v>42635</v>
      </c>
      <c r="B286" s="203">
        <v>4.6275000000000004</v>
      </c>
      <c r="C286" s="204">
        <f t="shared" si="28"/>
        <v>2016</v>
      </c>
      <c r="D286" s="204">
        <f t="shared" si="29"/>
        <v>9</v>
      </c>
      <c r="E286" s="205">
        <f t="shared" si="30"/>
        <v>4.6275000000000004E-2</v>
      </c>
      <c r="F286" s="176">
        <f t="shared" si="31"/>
        <v>1</v>
      </c>
    </row>
    <row r="287" spans="1:6" ht="15">
      <c r="A287" s="202">
        <v>42636</v>
      </c>
      <c r="B287" s="203">
        <v>4.6342999999999996</v>
      </c>
      <c r="C287" s="204">
        <f t="shared" si="28"/>
        <v>2016</v>
      </c>
      <c r="D287" s="204">
        <f t="shared" si="29"/>
        <v>9</v>
      </c>
      <c r="E287" s="205">
        <f t="shared" si="30"/>
        <v>4.6342999999999995E-2</v>
      </c>
      <c r="F287" s="176">
        <f t="shared" si="31"/>
        <v>1</v>
      </c>
    </row>
    <row r="288" spans="1:6" ht="15">
      <c r="A288" s="202">
        <v>42637</v>
      </c>
      <c r="B288" s="203" t="s">
        <v>176</v>
      </c>
      <c r="C288" s="204">
        <f t="shared" si="28"/>
        <v>2016</v>
      </c>
      <c r="D288" s="204">
        <f t="shared" si="29"/>
        <v>9</v>
      </c>
      <c r="E288" s="205" t="str">
        <f t="shared" si="30"/>
        <v xml:space="preserve"> </v>
      </c>
      <c r="F288" s="176">
        <f t="shared" si="31"/>
        <v>0</v>
      </c>
    </row>
    <row r="289" spans="1:6" ht="15">
      <c r="A289" s="202">
        <v>42638</v>
      </c>
      <c r="B289" s="203" t="s">
        <v>176</v>
      </c>
      <c r="C289" s="204">
        <f t="shared" si="28"/>
        <v>2016</v>
      </c>
      <c r="D289" s="204">
        <f t="shared" si="29"/>
        <v>9</v>
      </c>
      <c r="E289" s="205" t="str">
        <f t="shared" si="30"/>
        <v xml:space="preserve"> </v>
      </c>
      <c r="F289" s="176">
        <f t="shared" si="31"/>
        <v>0</v>
      </c>
    </row>
    <row r="290" spans="1:6" ht="15">
      <c r="A290" s="202">
        <v>42639</v>
      </c>
      <c r="B290" s="203">
        <v>4.6388999999999996</v>
      </c>
      <c r="C290" s="204">
        <f t="shared" si="28"/>
        <v>2016</v>
      </c>
      <c r="D290" s="204">
        <f t="shared" si="29"/>
        <v>9</v>
      </c>
      <c r="E290" s="205">
        <f t="shared" si="30"/>
        <v>4.6388999999999993E-2</v>
      </c>
      <c r="F290" s="176">
        <f t="shared" si="31"/>
        <v>1</v>
      </c>
    </row>
    <row r="291" spans="1:6" ht="15">
      <c r="A291" s="202">
        <v>42640</v>
      </c>
      <c r="B291" s="203">
        <v>4.6368999999999998</v>
      </c>
      <c r="C291" s="204">
        <f t="shared" si="28"/>
        <v>2016</v>
      </c>
      <c r="D291" s="204">
        <f t="shared" si="29"/>
        <v>9</v>
      </c>
      <c r="E291" s="205">
        <f t="shared" si="30"/>
        <v>4.6369E-2</v>
      </c>
      <c r="F291" s="176">
        <f t="shared" si="31"/>
        <v>1</v>
      </c>
    </row>
    <row r="292" spans="1:6" ht="15">
      <c r="A292" s="202">
        <v>42641</v>
      </c>
      <c r="B292" s="203">
        <v>4.6398999999999999</v>
      </c>
      <c r="C292" s="204">
        <f t="shared" si="28"/>
        <v>2016</v>
      </c>
      <c r="D292" s="204">
        <f t="shared" si="29"/>
        <v>9</v>
      </c>
      <c r="E292" s="205">
        <f t="shared" si="30"/>
        <v>4.6398999999999996E-2</v>
      </c>
      <c r="F292" s="176">
        <f t="shared" si="31"/>
        <v>1</v>
      </c>
    </row>
    <row r="293" spans="1:6" ht="15">
      <c r="A293" s="202">
        <v>42642</v>
      </c>
      <c r="B293" s="203">
        <v>4.6439000000000004</v>
      </c>
      <c r="C293" s="204">
        <f t="shared" si="28"/>
        <v>2016</v>
      </c>
      <c r="D293" s="204">
        <f t="shared" si="29"/>
        <v>9</v>
      </c>
      <c r="E293" s="205">
        <f t="shared" si="30"/>
        <v>4.6439000000000001E-2</v>
      </c>
      <c r="F293" s="176">
        <f t="shared" si="31"/>
        <v>1</v>
      </c>
    </row>
    <row r="294" spans="1:6" ht="15">
      <c r="A294" s="202">
        <v>42643</v>
      </c>
      <c r="B294" s="203">
        <v>4.6683000000000003</v>
      </c>
      <c r="C294" s="204">
        <f t="shared" si="28"/>
        <v>2016</v>
      </c>
      <c r="D294" s="204">
        <f t="shared" si="29"/>
        <v>9</v>
      </c>
      <c r="E294" s="205">
        <f t="shared" si="30"/>
        <v>4.6683000000000002E-2</v>
      </c>
      <c r="F294" s="176">
        <f t="shared" si="31"/>
        <v>1</v>
      </c>
    </row>
    <row r="295" spans="1:6" ht="15">
      <c r="A295" s="202">
        <v>42644</v>
      </c>
      <c r="B295" s="203" t="s">
        <v>176</v>
      </c>
      <c r="C295" s="204">
        <f t="shared" si="28"/>
        <v>2016</v>
      </c>
      <c r="D295" s="204">
        <f t="shared" si="29"/>
        <v>10</v>
      </c>
      <c r="E295" s="205" t="str">
        <f t="shared" si="30"/>
        <v xml:space="preserve"> </v>
      </c>
      <c r="F295" s="176">
        <f t="shared" si="31"/>
        <v>0</v>
      </c>
    </row>
    <row r="296" spans="1:6" ht="15">
      <c r="A296" s="202">
        <v>42645</v>
      </c>
      <c r="B296" s="203" t="s">
        <v>176</v>
      </c>
      <c r="C296" s="204">
        <f t="shared" si="28"/>
        <v>2016</v>
      </c>
      <c r="D296" s="204">
        <f t="shared" si="29"/>
        <v>10</v>
      </c>
      <c r="E296" s="205" t="str">
        <f t="shared" si="30"/>
        <v xml:space="preserve"> </v>
      </c>
      <c r="F296" s="176">
        <f t="shared" si="31"/>
        <v>0</v>
      </c>
    </row>
    <row r="297" spans="1:6" ht="15">
      <c r="A297" s="202">
        <v>42646</v>
      </c>
      <c r="B297" s="203">
        <v>5.0724999999999998</v>
      </c>
      <c r="C297" s="204">
        <f t="shared" si="28"/>
        <v>2016</v>
      </c>
      <c r="D297" s="204">
        <f t="shared" si="29"/>
        <v>10</v>
      </c>
      <c r="E297" s="205">
        <f t="shared" si="30"/>
        <v>5.0724999999999999E-2</v>
      </c>
      <c r="F297" s="176">
        <f t="shared" si="31"/>
        <v>1</v>
      </c>
    </row>
    <row r="298" spans="1:6" ht="15">
      <c r="A298" s="202">
        <v>42647</v>
      </c>
      <c r="B298" s="203">
        <v>5.0934999999999997</v>
      </c>
      <c r="C298" s="204">
        <f t="shared" si="28"/>
        <v>2016</v>
      </c>
      <c r="D298" s="204">
        <f t="shared" si="29"/>
        <v>10</v>
      </c>
      <c r="E298" s="205">
        <f t="shared" si="30"/>
        <v>5.0934999999999994E-2</v>
      </c>
      <c r="F298" s="176">
        <f t="shared" si="31"/>
        <v>1</v>
      </c>
    </row>
    <row r="299" spans="1:6" ht="15">
      <c r="A299" s="202">
        <v>42648</v>
      </c>
      <c r="B299" s="203">
        <v>5.0975000000000001</v>
      </c>
      <c r="C299" s="204">
        <f t="shared" si="28"/>
        <v>2016</v>
      </c>
      <c r="D299" s="204">
        <f t="shared" si="29"/>
        <v>10</v>
      </c>
      <c r="E299" s="205">
        <f t="shared" si="30"/>
        <v>5.0974999999999999E-2</v>
      </c>
      <c r="F299" s="176">
        <f t="shared" si="31"/>
        <v>1</v>
      </c>
    </row>
    <row r="300" spans="1:6" ht="15">
      <c r="A300" s="202">
        <v>42649</v>
      </c>
      <c r="B300" s="203">
        <v>5.1025</v>
      </c>
      <c r="C300" s="204">
        <f t="shared" si="28"/>
        <v>2016</v>
      </c>
      <c r="D300" s="204">
        <f t="shared" si="29"/>
        <v>10</v>
      </c>
      <c r="E300" s="205">
        <f t="shared" si="30"/>
        <v>5.1025000000000001E-2</v>
      </c>
      <c r="F300" s="176">
        <f t="shared" si="31"/>
        <v>1</v>
      </c>
    </row>
    <row r="301" spans="1:6" ht="15">
      <c r="A301" s="202">
        <v>42650</v>
      </c>
      <c r="B301" s="203">
        <v>5.1050000000000004</v>
      </c>
      <c r="C301" s="204">
        <f t="shared" si="28"/>
        <v>2016</v>
      </c>
      <c r="D301" s="204">
        <f t="shared" si="29"/>
        <v>10</v>
      </c>
      <c r="E301" s="205">
        <f t="shared" si="30"/>
        <v>5.1050000000000005E-2</v>
      </c>
      <c r="F301" s="176">
        <f t="shared" si="31"/>
        <v>1</v>
      </c>
    </row>
    <row r="302" spans="1:6" ht="15">
      <c r="A302" s="202">
        <v>42651</v>
      </c>
      <c r="B302" s="203" t="s">
        <v>176</v>
      </c>
      <c r="C302" s="204">
        <f t="shared" si="28"/>
        <v>2016</v>
      </c>
      <c r="D302" s="204">
        <f t="shared" si="29"/>
        <v>10</v>
      </c>
      <c r="E302" s="205" t="str">
        <f t="shared" si="30"/>
        <v xml:space="preserve"> </v>
      </c>
      <c r="F302" s="176">
        <f t="shared" si="31"/>
        <v>0</v>
      </c>
    </row>
    <row r="303" spans="1:6" ht="15">
      <c r="A303" s="202">
        <v>42652</v>
      </c>
      <c r="B303" s="203" t="s">
        <v>176</v>
      </c>
      <c r="C303" s="204">
        <f t="shared" si="28"/>
        <v>2016</v>
      </c>
      <c r="D303" s="204">
        <f t="shared" si="29"/>
        <v>10</v>
      </c>
      <c r="E303" s="205" t="str">
        <f t="shared" si="30"/>
        <v xml:space="preserve"> </v>
      </c>
      <c r="F303" s="176">
        <f t="shared" si="31"/>
        <v>0</v>
      </c>
    </row>
    <row r="304" spans="1:6" ht="15">
      <c r="A304" s="202">
        <v>42653</v>
      </c>
      <c r="B304" s="203">
        <v>5.1100000000000003</v>
      </c>
      <c r="C304" s="204">
        <f t="shared" si="28"/>
        <v>2016</v>
      </c>
      <c r="D304" s="204">
        <f t="shared" si="29"/>
        <v>10</v>
      </c>
      <c r="E304" s="205">
        <f t="shared" si="30"/>
        <v>5.1100000000000007E-2</v>
      </c>
      <c r="F304" s="176">
        <f t="shared" si="31"/>
        <v>1</v>
      </c>
    </row>
    <row r="305" spans="1:6" ht="15">
      <c r="A305" s="202">
        <v>42654</v>
      </c>
      <c r="B305" s="203">
        <v>5.1064999999999996</v>
      </c>
      <c r="C305" s="204">
        <f t="shared" si="28"/>
        <v>2016</v>
      </c>
      <c r="D305" s="204">
        <f t="shared" si="29"/>
        <v>10</v>
      </c>
      <c r="E305" s="205">
        <f t="shared" si="30"/>
        <v>5.1064999999999999E-2</v>
      </c>
      <c r="F305" s="176">
        <f t="shared" si="31"/>
        <v>1</v>
      </c>
    </row>
    <row r="306" spans="1:6" ht="15">
      <c r="A306" s="202">
        <v>42655</v>
      </c>
      <c r="B306" s="203">
        <v>5.1069000000000004</v>
      </c>
      <c r="C306" s="204">
        <f t="shared" si="28"/>
        <v>2016</v>
      </c>
      <c r="D306" s="204">
        <f t="shared" si="29"/>
        <v>10</v>
      </c>
      <c r="E306" s="205">
        <f t="shared" si="30"/>
        <v>5.1069000000000003E-2</v>
      </c>
      <c r="F306" s="176">
        <f t="shared" si="31"/>
        <v>1</v>
      </c>
    </row>
    <row r="307" spans="1:6" ht="15">
      <c r="A307" s="202">
        <v>42656</v>
      </c>
      <c r="B307" s="203">
        <v>5.1121999999999996</v>
      </c>
      <c r="C307" s="204">
        <f t="shared" si="28"/>
        <v>2016</v>
      </c>
      <c r="D307" s="204">
        <f t="shared" si="29"/>
        <v>10</v>
      </c>
      <c r="E307" s="205">
        <f t="shared" si="30"/>
        <v>5.1121999999999994E-2</v>
      </c>
      <c r="F307" s="176">
        <f t="shared" si="31"/>
        <v>1</v>
      </c>
    </row>
    <row r="308" spans="1:6" ht="15">
      <c r="A308" s="202">
        <v>42657</v>
      </c>
      <c r="B308" s="203">
        <v>5.1100000000000003</v>
      </c>
      <c r="C308" s="204">
        <f t="shared" si="28"/>
        <v>2016</v>
      </c>
      <c r="D308" s="204">
        <f t="shared" si="29"/>
        <v>10</v>
      </c>
      <c r="E308" s="205">
        <f t="shared" si="30"/>
        <v>5.1100000000000007E-2</v>
      </c>
      <c r="F308" s="176">
        <f t="shared" si="31"/>
        <v>1</v>
      </c>
    </row>
    <row r="309" spans="1:6" ht="15">
      <c r="A309" s="202">
        <v>42658</v>
      </c>
      <c r="B309" s="203" t="s">
        <v>176</v>
      </c>
      <c r="C309" s="204">
        <f t="shared" si="28"/>
        <v>2016</v>
      </c>
      <c r="D309" s="204">
        <f t="shared" si="29"/>
        <v>10</v>
      </c>
      <c r="E309" s="205" t="str">
        <f t="shared" si="30"/>
        <v xml:space="preserve"> </v>
      </c>
      <c r="F309" s="176">
        <f t="shared" si="31"/>
        <v>0</v>
      </c>
    </row>
    <row r="310" spans="1:6" ht="15">
      <c r="A310" s="202">
        <v>42659</v>
      </c>
      <c r="B310" s="203" t="s">
        <v>176</v>
      </c>
      <c r="C310" s="204">
        <f t="shared" si="28"/>
        <v>2016</v>
      </c>
      <c r="D310" s="204">
        <f t="shared" si="29"/>
        <v>10</v>
      </c>
      <c r="E310" s="205" t="str">
        <f t="shared" si="30"/>
        <v xml:space="preserve"> </v>
      </c>
      <c r="F310" s="176">
        <f t="shared" si="31"/>
        <v>0</v>
      </c>
    </row>
    <row r="311" spans="1:6" ht="15">
      <c r="A311" s="202">
        <v>42660</v>
      </c>
      <c r="B311" s="203">
        <v>5.1115000000000004</v>
      </c>
      <c r="C311" s="204">
        <f t="shared" si="28"/>
        <v>2016</v>
      </c>
      <c r="D311" s="204">
        <f t="shared" si="29"/>
        <v>10</v>
      </c>
      <c r="E311" s="205">
        <f t="shared" si="30"/>
        <v>5.1115000000000001E-2</v>
      </c>
      <c r="F311" s="176">
        <f t="shared" si="31"/>
        <v>1</v>
      </c>
    </row>
    <row r="312" spans="1:6" ht="15">
      <c r="A312" s="202">
        <v>42661</v>
      </c>
      <c r="B312" s="203">
        <v>5.1100000000000003</v>
      </c>
      <c r="C312" s="204">
        <f t="shared" si="28"/>
        <v>2016</v>
      </c>
      <c r="D312" s="204">
        <f t="shared" si="29"/>
        <v>10</v>
      </c>
      <c r="E312" s="205">
        <f t="shared" si="30"/>
        <v>5.1100000000000007E-2</v>
      </c>
      <c r="F312" s="176">
        <f t="shared" si="31"/>
        <v>1</v>
      </c>
    </row>
    <row r="313" spans="1:6" ht="15">
      <c r="A313" s="202">
        <v>42662</v>
      </c>
      <c r="B313" s="203">
        <v>5.1134000000000004</v>
      </c>
      <c r="C313" s="204">
        <f t="shared" si="28"/>
        <v>2016</v>
      </c>
      <c r="D313" s="204">
        <f t="shared" si="29"/>
        <v>10</v>
      </c>
      <c r="E313" s="205">
        <f t="shared" si="30"/>
        <v>5.1134000000000006E-2</v>
      </c>
      <c r="F313" s="176">
        <f t="shared" si="31"/>
        <v>1</v>
      </c>
    </row>
    <row r="314" spans="1:6" ht="15">
      <c r="A314" s="202">
        <v>42663</v>
      </c>
      <c r="B314" s="203">
        <v>5.1124999999999998</v>
      </c>
      <c r="C314" s="204">
        <f t="shared" si="28"/>
        <v>2016</v>
      </c>
      <c r="D314" s="204">
        <f t="shared" si="29"/>
        <v>10</v>
      </c>
      <c r="E314" s="205">
        <f t="shared" si="30"/>
        <v>5.1124999999999997E-2</v>
      </c>
      <c r="F314" s="176">
        <f t="shared" si="31"/>
        <v>1</v>
      </c>
    </row>
    <row r="315" spans="1:6" ht="15">
      <c r="A315" s="202">
        <v>42664</v>
      </c>
      <c r="B315" s="203">
        <v>5.1150000000000002</v>
      </c>
      <c r="C315" s="204">
        <f t="shared" si="28"/>
        <v>2016</v>
      </c>
      <c r="D315" s="204">
        <f t="shared" si="29"/>
        <v>10</v>
      </c>
      <c r="E315" s="205">
        <f t="shared" si="30"/>
        <v>5.1150000000000001E-2</v>
      </c>
      <c r="F315" s="176">
        <f t="shared" si="31"/>
        <v>1</v>
      </c>
    </row>
    <row r="316" spans="1:6" ht="15">
      <c r="A316" s="202">
        <v>42665</v>
      </c>
      <c r="B316" s="203" t="s">
        <v>176</v>
      </c>
      <c r="C316" s="204">
        <f t="shared" si="28"/>
        <v>2016</v>
      </c>
      <c r="D316" s="204">
        <f t="shared" si="29"/>
        <v>10</v>
      </c>
      <c r="E316" s="205" t="str">
        <f t="shared" si="30"/>
        <v xml:space="preserve"> </v>
      </c>
      <c r="F316" s="176">
        <f t="shared" si="31"/>
        <v>0</v>
      </c>
    </row>
    <row r="317" spans="1:6" ht="15">
      <c r="A317" s="202">
        <v>42666</v>
      </c>
      <c r="B317" s="203" t="s">
        <v>176</v>
      </c>
      <c r="C317" s="204">
        <f t="shared" si="28"/>
        <v>2016</v>
      </c>
      <c r="D317" s="204">
        <f t="shared" si="29"/>
        <v>10</v>
      </c>
      <c r="E317" s="205" t="str">
        <f t="shared" si="30"/>
        <v xml:space="preserve"> </v>
      </c>
      <c r="F317" s="176">
        <f t="shared" si="31"/>
        <v>0</v>
      </c>
    </row>
    <row r="318" spans="1:6" ht="15">
      <c r="A318" s="202">
        <v>42667</v>
      </c>
      <c r="B318" s="203">
        <v>5.1246999999999998</v>
      </c>
      <c r="C318" s="204">
        <f t="shared" si="28"/>
        <v>2016</v>
      </c>
      <c r="D318" s="204">
        <f t="shared" si="29"/>
        <v>10</v>
      </c>
      <c r="E318" s="205">
        <f t="shared" si="30"/>
        <v>5.1247000000000001E-2</v>
      </c>
      <c r="F318" s="176">
        <f t="shared" si="31"/>
        <v>1</v>
      </c>
    </row>
    <row r="319" spans="1:6" ht="15">
      <c r="A319" s="202">
        <v>42668</v>
      </c>
      <c r="B319" s="203">
        <v>5.1177999999999999</v>
      </c>
      <c r="C319" s="204">
        <f t="shared" si="28"/>
        <v>2016</v>
      </c>
      <c r="D319" s="204">
        <f t="shared" si="29"/>
        <v>10</v>
      </c>
      <c r="E319" s="205">
        <f t="shared" si="30"/>
        <v>5.1178000000000001E-2</v>
      </c>
      <c r="F319" s="176">
        <f t="shared" si="31"/>
        <v>1</v>
      </c>
    </row>
    <row r="320" spans="1:6" ht="15">
      <c r="A320" s="202">
        <v>42669</v>
      </c>
      <c r="B320" s="203">
        <v>5.1154999999999999</v>
      </c>
      <c r="C320" s="204">
        <f t="shared" si="28"/>
        <v>2016</v>
      </c>
      <c r="D320" s="204">
        <f t="shared" si="29"/>
        <v>10</v>
      </c>
      <c r="E320" s="205">
        <f t="shared" si="30"/>
        <v>5.1154999999999999E-2</v>
      </c>
      <c r="F320" s="176">
        <f t="shared" si="31"/>
        <v>1</v>
      </c>
    </row>
    <row r="321" spans="1:6" ht="15">
      <c r="A321" s="202">
        <v>42670</v>
      </c>
      <c r="B321" s="203">
        <v>5.1162000000000001</v>
      </c>
      <c r="C321" s="204">
        <f t="shared" si="28"/>
        <v>2016</v>
      </c>
      <c r="D321" s="204">
        <f t="shared" si="29"/>
        <v>10</v>
      </c>
      <c r="E321" s="205">
        <f t="shared" si="30"/>
        <v>5.1161999999999999E-2</v>
      </c>
      <c r="F321" s="176">
        <f t="shared" si="31"/>
        <v>1</v>
      </c>
    </row>
    <row r="322" spans="1:6" ht="15">
      <c r="A322" s="202">
        <v>42671</v>
      </c>
      <c r="B322" s="203">
        <v>5.1162999999999998</v>
      </c>
      <c r="C322" s="204">
        <f t="shared" si="28"/>
        <v>2016</v>
      </c>
      <c r="D322" s="204">
        <f t="shared" si="29"/>
        <v>10</v>
      </c>
      <c r="E322" s="205">
        <f t="shared" si="30"/>
        <v>5.1163E-2</v>
      </c>
      <c r="F322" s="176">
        <f t="shared" si="31"/>
        <v>1</v>
      </c>
    </row>
    <row r="323" spans="1:6" ht="15">
      <c r="A323" s="202">
        <v>42672</v>
      </c>
      <c r="B323" s="203" t="s">
        <v>176</v>
      </c>
      <c r="C323" s="204">
        <f t="shared" si="28"/>
        <v>2016</v>
      </c>
      <c r="D323" s="204">
        <f t="shared" si="29"/>
        <v>10</v>
      </c>
      <c r="E323" s="205" t="str">
        <f t="shared" si="30"/>
        <v xml:space="preserve"> </v>
      </c>
      <c r="F323" s="176">
        <f t="shared" si="31"/>
        <v>0</v>
      </c>
    </row>
    <row r="324" spans="1:6" ht="15">
      <c r="A324" s="202">
        <v>42673</v>
      </c>
      <c r="B324" s="203" t="s">
        <v>176</v>
      </c>
      <c r="C324" s="204">
        <f t="shared" si="28"/>
        <v>2016</v>
      </c>
      <c r="D324" s="204">
        <f t="shared" si="29"/>
        <v>10</v>
      </c>
      <c r="E324" s="205" t="str">
        <f t="shared" si="30"/>
        <v xml:space="preserve"> </v>
      </c>
      <c r="F324" s="176">
        <f t="shared" si="31"/>
        <v>0</v>
      </c>
    </row>
    <row r="325" spans="1:6" ht="15">
      <c r="A325" s="202">
        <v>42674</v>
      </c>
      <c r="B325" s="203">
        <v>5.1102999999999996</v>
      </c>
      <c r="C325" s="204">
        <f t="shared" si="28"/>
        <v>2016</v>
      </c>
      <c r="D325" s="204">
        <f t="shared" si="29"/>
        <v>10</v>
      </c>
      <c r="E325" s="205">
        <f t="shared" si="30"/>
        <v>5.1102999999999996E-2</v>
      </c>
      <c r="F325" s="176">
        <f t="shared" si="31"/>
        <v>1</v>
      </c>
    </row>
    <row r="326" spans="1:6" ht="15">
      <c r="A326" s="202">
        <v>42675</v>
      </c>
      <c r="B326" s="203">
        <v>5.1086</v>
      </c>
      <c r="C326" s="204">
        <f t="shared" si="28"/>
        <v>2016</v>
      </c>
      <c r="D326" s="204">
        <f t="shared" si="29"/>
        <v>11</v>
      </c>
      <c r="E326" s="205">
        <f t="shared" si="30"/>
        <v>5.1085999999999999E-2</v>
      </c>
      <c r="F326" s="176">
        <f t="shared" si="31"/>
        <v>1</v>
      </c>
    </row>
    <row r="327" spans="1:6" ht="15">
      <c r="A327" s="202">
        <v>42676</v>
      </c>
      <c r="B327" s="203" t="s">
        <v>176</v>
      </c>
      <c r="C327" s="204">
        <f t="shared" si="28"/>
        <v>2016</v>
      </c>
      <c r="D327" s="204">
        <f t="shared" si="29"/>
        <v>11</v>
      </c>
      <c r="E327" s="205" t="str">
        <f t="shared" si="30"/>
        <v xml:space="preserve"> </v>
      </c>
      <c r="F327" s="176">
        <f t="shared" si="31"/>
        <v>0</v>
      </c>
    </row>
    <row r="328" spans="1:6" ht="15">
      <c r="A328" s="202">
        <v>42677</v>
      </c>
      <c r="B328" s="203">
        <v>5.1143000000000001</v>
      </c>
      <c r="C328" s="204">
        <f t="shared" si="28"/>
        <v>2016</v>
      </c>
      <c r="D328" s="204">
        <f t="shared" si="29"/>
        <v>11</v>
      </c>
      <c r="E328" s="205">
        <f t="shared" si="30"/>
        <v>5.1143000000000001E-2</v>
      </c>
      <c r="F328" s="176">
        <f t="shared" si="31"/>
        <v>1</v>
      </c>
    </row>
    <row r="329" spans="1:6" ht="15">
      <c r="A329" s="202">
        <v>42678</v>
      </c>
      <c r="B329" s="203">
        <v>5.1117999999999997</v>
      </c>
      <c r="C329" s="204">
        <f t="shared" si="28"/>
        <v>2016</v>
      </c>
      <c r="D329" s="204">
        <f t="shared" si="29"/>
        <v>11</v>
      </c>
      <c r="E329" s="205">
        <f t="shared" si="30"/>
        <v>5.1117999999999997E-2</v>
      </c>
      <c r="F329" s="176">
        <f t="shared" si="31"/>
        <v>1</v>
      </c>
    </row>
    <row r="330" spans="1:6" ht="15">
      <c r="A330" s="202">
        <v>42679</v>
      </c>
      <c r="B330" s="203" t="s">
        <v>176</v>
      </c>
      <c r="C330" s="204">
        <f t="shared" si="28"/>
        <v>2016</v>
      </c>
      <c r="D330" s="204">
        <f t="shared" si="29"/>
        <v>11</v>
      </c>
      <c r="E330" s="205" t="str">
        <f t="shared" si="30"/>
        <v xml:space="preserve"> </v>
      </c>
      <c r="F330" s="176">
        <f t="shared" si="31"/>
        <v>0</v>
      </c>
    </row>
    <row r="331" spans="1:6" ht="15">
      <c r="A331" s="202">
        <v>42680</v>
      </c>
      <c r="B331" s="203" t="s">
        <v>176</v>
      </c>
      <c r="C331" s="204">
        <f t="shared" si="28"/>
        <v>2016</v>
      </c>
      <c r="D331" s="204">
        <f t="shared" si="29"/>
        <v>11</v>
      </c>
      <c r="E331" s="205" t="str">
        <f t="shared" si="30"/>
        <v xml:space="preserve"> </v>
      </c>
      <c r="F331" s="176">
        <f t="shared" si="31"/>
        <v>0</v>
      </c>
    </row>
    <row r="332" spans="1:6" ht="15">
      <c r="A332" s="202">
        <v>42681</v>
      </c>
      <c r="B332" s="203">
        <v>5.1135999999999999</v>
      </c>
      <c r="C332" s="204">
        <f t="shared" si="28"/>
        <v>2016</v>
      </c>
      <c r="D332" s="204">
        <f t="shared" si="29"/>
        <v>11</v>
      </c>
      <c r="E332" s="205">
        <f t="shared" si="30"/>
        <v>5.1136000000000001E-2</v>
      </c>
      <c r="F332" s="176">
        <f t="shared" si="31"/>
        <v>1</v>
      </c>
    </row>
    <row r="333" spans="1:6" ht="15">
      <c r="A333" s="202">
        <v>42682</v>
      </c>
      <c r="B333" s="203">
        <v>5.1150000000000002</v>
      </c>
      <c r="C333" s="204">
        <f t="shared" si="28"/>
        <v>2016</v>
      </c>
      <c r="D333" s="204">
        <f t="shared" si="29"/>
        <v>11</v>
      </c>
      <c r="E333" s="205">
        <f t="shared" si="30"/>
        <v>5.1150000000000001E-2</v>
      </c>
      <c r="F333" s="176">
        <f t="shared" si="31"/>
        <v>1</v>
      </c>
    </row>
    <row r="334" spans="1:6" ht="15">
      <c r="A334" s="202">
        <v>42683</v>
      </c>
      <c r="B334" s="203">
        <v>5.1173000000000002</v>
      </c>
      <c r="C334" s="204">
        <f t="shared" si="28"/>
        <v>2016</v>
      </c>
      <c r="D334" s="204">
        <f t="shared" si="29"/>
        <v>11</v>
      </c>
      <c r="E334" s="205">
        <f t="shared" si="30"/>
        <v>5.1173000000000003E-2</v>
      </c>
      <c r="F334" s="176">
        <f t="shared" si="31"/>
        <v>1</v>
      </c>
    </row>
    <row r="335" spans="1:6" ht="15">
      <c r="A335" s="202">
        <v>42684</v>
      </c>
      <c r="B335" s="203">
        <v>5.2018000000000004</v>
      </c>
      <c r="C335" s="204">
        <f t="shared" si="28"/>
        <v>2016</v>
      </c>
      <c r="D335" s="204">
        <f t="shared" si="29"/>
        <v>11</v>
      </c>
      <c r="E335" s="205">
        <f t="shared" si="30"/>
        <v>5.2018000000000002E-2</v>
      </c>
      <c r="F335" s="176">
        <f t="shared" si="31"/>
        <v>1</v>
      </c>
    </row>
    <row r="336" spans="1:6" ht="15">
      <c r="A336" s="202">
        <v>42685</v>
      </c>
      <c r="B336" s="203">
        <v>5.2359</v>
      </c>
      <c r="C336" s="204">
        <f t="shared" si="28"/>
        <v>2016</v>
      </c>
      <c r="D336" s="204">
        <f t="shared" si="29"/>
        <v>11</v>
      </c>
      <c r="E336" s="205">
        <f t="shared" si="30"/>
        <v>5.2359000000000003E-2</v>
      </c>
      <c r="F336" s="176">
        <f t="shared" si="31"/>
        <v>1</v>
      </c>
    </row>
    <row r="337" spans="1:6" ht="15">
      <c r="A337" s="202">
        <v>42686</v>
      </c>
      <c r="B337" s="203" t="s">
        <v>176</v>
      </c>
      <c r="C337" s="204">
        <f t="shared" si="28"/>
        <v>2016</v>
      </c>
      <c r="D337" s="204">
        <f t="shared" si="29"/>
        <v>11</v>
      </c>
      <c r="E337" s="205" t="str">
        <f t="shared" si="30"/>
        <v xml:space="preserve"> </v>
      </c>
      <c r="F337" s="176">
        <f t="shared" si="31"/>
        <v>0</v>
      </c>
    </row>
    <row r="338" spans="1:6" ht="15">
      <c r="A338" s="202">
        <v>42687</v>
      </c>
      <c r="B338" s="203" t="s">
        <v>176</v>
      </c>
      <c r="C338" s="204">
        <f t="shared" si="28"/>
        <v>2016</v>
      </c>
      <c r="D338" s="204">
        <f t="shared" si="29"/>
        <v>11</v>
      </c>
      <c r="E338" s="205" t="str">
        <f t="shared" si="30"/>
        <v xml:space="preserve"> </v>
      </c>
      <c r="F338" s="176">
        <f t="shared" si="31"/>
        <v>0</v>
      </c>
    </row>
    <row r="339" spans="1:6" ht="15">
      <c r="A339" s="202">
        <v>42688</v>
      </c>
      <c r="B339" s="203">
        <v>5.2469999999999999</v>
      </c>
      <c r="C339" s="204">
        <f t="shared" si="28"/>
        <v>2016</v>
      </c>
      <c r="D339" s="204">
        <f t="shared" si="29"/>
        <v>11</v>
      </c>
      <c r="E339" s="205">
        <f t="shared" si="30"/>
        <v>5.2469999999999996E-2</v>
      </c>
      <c r="F339" s="176">
        <f t="shared" si="31"/>
        <v>1</v>
      </c>
    </row>
    <row r="340" spans="1:6" ht="15">
      <c r="A340" s="202">
        <v>42689</v>
      </c>
      <c r="B340" s="203">
        <v>5.2850000000000001</v>
      </c>
      <c r="C340" s="204">
        <f t="shared" si="28"/>
        <v>2016</v>
      </c>
      <c r="D340" s="204">
        <f t="shared" si="29"/>
        <v>11</v>
      </c>
      <c r="E340" s="205">
        <f t="shared" si="30"/>
        <v>5.2850000000000001E-2</v>
      </c>
      <c r="F340" s="176">
        <f t="shared" si="31"/>
        <v>1</v>
      </c>
    </row>
    <row r="341" spans="1:6" ht="15">
      <c r="A341" s="202">
        <v>42690</v>
      </c>
      <c r="B341" s="203">
        <v>5.31</v>
      </c>
      <c r="C341" s="204">
        <f t="shared" si="28"/>
        <v>2016</v>
      </c>
      <c r="D341" s="204">
        <f t="shared" si="29"/>
        <v>11</v>
      </c>
      <c r="E341" s="205">
        <f t="shared" si="30"/>
        <v>5.3099999999999994E-2</v>
      </c>
      <c r="F341" s="176">
        <f t="shared" si="31"/>
        <v>1</v>
      </c>
    </row>
    <row r="342" spans="1:6" ht="15">
      <c r="A342" s="202">
        <v>42691</v>
      </c>
      <c r="B342" s="203">
        <v>5.35</v>
      </c>
      <c r="C342" s="204">
        <f t="shared" ref="C342:C405" si="32">YEAR(A342)</f>
        <v>2016</v>
      </c>
      <c r="D342" s="204">
        <f t="shared" ref="D342:D405" si="33">MONTH(A342)</f>
        <v>11</v>
      </c>
      <c r="E342" s="205">
        <f t="shared" ref="E342:E405" si="34">IFERROR(B342/100," ")</f>
        <v>5.3499999999999999E-2</v>
      </c>
      <c r="F342" s="176">
        <f t="shared" ref="F342:F405" si="35">IF(E342=" ",0,1)</f>
        <v>1</v>
      </c>
    </row>
    <row r="343" spans="1:6" ht="15">
      <c r="A343" s="202">
        <v>42692</v>
      </c>
      <c r="B343" s="203">
        <v>5.38</v>
      </c>
      <c r="C343" s="204">
        <f t="shared" si="32"/>
        <v>2016</v>
      </c>
      <c r="D343" s="204">
        <f t="shared" si="33"/>
        <v>11</v>
      </c>
      <c r="E343" s="205">
        <f t="shared" si="34"/>
        <v>5.3800000000000001E-2</v>
      </c>
      <c r="F343" s="176">
        <f t="shared" si="35"/>
        <v>1</v>
      </c>
    </row>
    <row r="344" spans="1:6" ht="15">
      <c r="A344" s="202">
        <v>42693</v>
      </c>
      <c r="B344" s="203" t="s">
        <v>176</v>
      </c>
      <c r="C344" s="204">
        <f t="shared" si="32"/>
        <v>2016</v>
      </c>
      <c r="D344" s="204">
        <f t="shared" si="33"/>
        <v>11</v>
      </c>
      <c r="E344" s="205" t="str">
        <f t="shared" si="34"/>
        <v xml:space="preserve"> </v>
      </c>
      <c r="F344" s="176">
        <f t="shared" si="35"/>
        <v>0</v>
      </c>
    </row>
    <row r="345" spans="1:6" ht="15">
      <c r="A345" s="202">
        <v>42694</v>
      </c>
      <c r="B345" s="203" t="s">
        <v>176</v>
      </c>
      <c r="C345" s="204">
        <f t="shared" si="32"/>
        <v>2016</v>
      </c>
      <c r="D345" s="204">
        <f t="shared" si="33"/>
        <v>11</v>
      </c>
      <c r="E345" s="205" t="str">
        <f t="shared" si="34"/>
        <v xml:space="preserve"> </v>
      </c>
      <c r="F345" s="176">
        <f t="shared" si="35"/>
        <v>0</v>
      </c>
    </row>
    <row r="346" spans="1:6" ht="15">
      <c r="A346" s="202">
        <v>42695</v>
      </c>
      <c r="B346" s="203" t="s">
        <v>176</v>
      </c>
      <c r="C346" s="204">
        <f t="shared" si="32"/>
        <v>2016</v>
      </c>
      <c r="D346" s="204">
        <f t="shared" si="33"/>
        <v>11</v>
      </c>
      <c r="E346" s="205" t="str">
        <f t="shared" si="34"/>
        <v xml:space="preserve"> </v>
      </c>
      <c r="F346" s="176">
        <f t="shared" si="35"/>
        <v>0</v>
      </c>
    </row>
    <row r="347" spans="1:6" ht="15">
      <c r="A347" s="202">
        <v>42696</v>
      </c>
      <c r="B347" s="203">
        <v>5.5949999999999998</v>
      </c>
      <c r="C347" s="204">
        <f t="shared" si="32"/>
        <v>2016</v>
      </c>
      <c r="D347" s="204">
        <f t="shared" si="33"/>
        <v>11</v>
      </c>
      <c r="E347" s="205">
        <f t="shared" si="34"/>
        <v>5.595E-2</v>
      </c>
      <c r="F347" s="176">
        <f t="shared" si="35"/>
        <v>1</v>
      </c>
    </row>
    <row r="348" spans="1:6" ht="15">
      <c r="A348" s="202">
        <v>42697</v>
      </c>
      <c r="B348" s="203">
        <v>5.5750000000000002</v>
      </c>
      <c r="C348" s="204">
        <f t="shared" si="32"/>
        <v>2016</v>
      </c>
      <c r="D348" s="204">
        <f t="shared" si="33"/>
        <v>11</v>
      </c>
      <c r="E348" s="205">
        <f t="shared" si="34"/>
        <v>5.5750000000000001E-2</v>
      </c>
      <c r="F348" s="176">
        <f t="shared" si="35"/>
        <v>1</v>
      </c>
    </row>
    <row r="349" spans="1:6" ht="15">
      <c r="A349" s="202">
        <v>42698</v>
      </c>
      <c r="B349" s="203">
        <v>5.5724999999999998</v>
      </c>
      <c r="C349" s="204">
        <f t="shared" si="32"/>
        <v>2016</v>
      </c>
      <c r="D349" s="204">
        <f t="shared" si="33"/>
        <v>11</v>
      </c>
      <c r="E349" s="205">
        <f t="shared" si="34"/>
        <v>5.5724999999999997E-2</v>
      </c>
      <c r="F349" s="176">
        <f t="shared" si="35"/>
        <v>1</v>
      </c>
    </row>
    <row r="350" spans="1:6" ht="15">
      <c r="A350" s="202">
        <v>42699</v>
      </c>
      <c r="B350" s="203">
        <v>5.5762</v>
      </c>
      <c r="C350" s="204">
        <f t="shared" si="32"/>
        <v>2016</v>
      </c>
      <c r="D350" s="204">
        <f t="shared" si="33"/>
        <v>11</v>
      </c>
      <c r="E350" s="205">
        <f t="shared" si="34"/>
        <v>5.5761999999999999E-2</v>
      </c>
      <c r="F350" s="176">
        <f t="shared" si="35"/>
        <v>1</v>
      </c>
    </row>
    <row r="351" spans="1:6" ht="15">
      <c r="A351" s="202">
        <v>42700</v>
      </c>
      <c r="B351" s="203" t="s">
        <v>176</v>
      </c>
      <c r="C351" s="204">
        <f t="shared" si="32"/>
        <v>2016</v>
      </c>
      <c r="D351" s="204">
        <f t="shared" si="33"/>
        <v>11</v>
      </c>
      <c r="E351" s="205" t="str">
        <f t="shared" si="34"/>
        <v xml:space="preserve"> </v>
      </c>
      <c r="F351" s="176">
        <f t="shared" si="35"/>
        <v>0</v>
      </c>
    </row>
    <row r="352" spans="1:6" ht="15">
      <c r="A352" s="202">
        <v>42701</v>
      </c>
      <c r="B352" s="203" t="s">
        <v>176</v>
      </c>
      <c r="C352" s="204">
        <f t="shared" si="32"/>
        <v>2016</v>
      </c>
      <c r="D352" s="204">
        <f t="shared" si="33"/>
        <v>11</v>
      </c>
      <c r="E352" s="205" t="str">
        <f t="shared" si="34"/>
        <v xml:space="preserve"> </v>
      </c>
      <c r="F352" s="176">
        <f t="shared" si="35"/>
        <v>0</v>
      </c>
    </row>
    <row r="353" spans="1:6" ht="15">
      <c r="A353" s="202">
        <v>42702</v>
      </c>
      <c r="B353" s="203">
        <v>5.5750000000000002</v>
      </c>
      <c r="C353" s="204">
        <f t="shared" si="32"/>
        <v>2016</v>
      </c>
      <c r="D353" s="204">
        <f t="shared" si="33"/>
        <v>11</v>
      </c>
      <c r="E353" s="205">
        <f t="shared" si="34"/>
        <v>5.5750000000000001E-2</v>
      </c>
      <c r="F353" s="176">
        <f t="shared" si="35"/>
        <v>1</v>
      </c>
    </row>
    <row r="354" spans="1:6" ht="15">
      <c r="A354" s="202">
        <v>42703</v>
      </c>
      <c r="B354" s="203">
        <v>5.5677000000000003</v>
      </c>
      <c r="C354" s="204">
        <f t="shared" si="32"/>
        <v>2016</v>
      </c>
      <c r="D354" s="204">
        <f t="shared" si="33"/>
        <v>11</v>
      </c>
      <c r="E354" s="205">
        <f t="shared" si="34"/>
        <v>5.5677000000000004E-2</v>
      </c>
      <c r="F354" s="176">
        <f t="shared" si="35"/>
        <v>1</v>
      </c>
    </row>
    <row r="355" spans="1:6" ht="15">
      <c r="A355" s="202">
        <v>42704</v>
      </c>
      <c r="B355" s="203">
        <v>5.5738000000000003</v>
      </c>
      <c r="C355" s="204">
        <f t="shared" si="32"/>
        <v>2016</v>
      </c>
      <c r="D355" s="204">
        <f t="shared" si="33"/>
        <v>11</v>
      </c>
      <c r="E355" s="205">
        <f t="shared" si="34"/>
        <v>5.5738000000000003E-2</v>
      </c>
      <c r="F355" s="176">
        <f t="shared" si="35"/>
        <v>1</v>
      </c>
    </row>
    <row r="356" spans="1:6" ht="15">
      <c r="A356" s="202">
        <v>42705</v>
      </c>
      <c r="B356" s="203">
        <v>5.5735000000000001</v>
      </c>
      <c r="C356" s="204">
        <f t="shared" si="32"/>
        <v>2016</v>
      </c>
      <c r="D356" s="204">
        <f t="shared" si="33"/>
        <v>12</v>
      </c>
      <c r="E356" s="205">
        <f t="shared" si="34"/>
        <v>5.5735E-2</v>
      </c>
      <c r="F356" s="176">
        <f t="shared" si="35"/>
        <v>1</v>
      </c>
    </row>
    <row r="357" spans="1:6" ht="15">
      <c r="A357" s="202">
        <v>42706</v>
      </c>
      <c r="B357" s="203">
        <v>5.585</v>
      </c>
      <c r="C357" s="204">
        <f t="shared" si="32"/>
        <v>2016</v>
      </c>
      <c r="D357" s="204">
        <f t="shared" si="33"/>
        <v>12</v>
      </c>
      <c r="E357" s="205">
        <f t="shared" si="34"/>
        <v>5.5849999999999997E-2</v>
      </c>
      <c r="F357" s="176">
        <f t="shared" si="35"/>
        <v>1</v>
      </c>
    </row>
    <row r="358" spans="1:6" ht="15">
      <c r="A358" s="202">
        <v>42707</v>
      </c>
      <c r="B358" s="203" t="s">
        <v>176</v>
      </c>
      <c r="C358" s="204">
        <f t="shared" si="32"/>
        <v>2016</v>
      </c>
      <c r="D358" s="204">
        <f t="shared" si="33"/>
        <v>12</v>
      </c>
      <c r="E358" s="205" t="str">
        <f t="shared" si="34"/>
        <v xml:space="preserve"> </v>
      </c>
      <c r="F358" s="176">
        <f t="shared" si="35"/>
        <v>0</v>
      </c>
    </row>
    <row r="359" spans="1:6" ht="15">
      <c r="A359" s="202">
        <v>42708</v>
      </c>
      <c r="B359" s="203" t="s">
        <v>176</v>
      </c>
      <c r="C359" s="204">
        <f t="shared" si="32"/>
        <v>2016</v>
      </c>
      <c r="D359" s="204">
        <f t="shared" si="33"/>
        <v>12</v>
      </c>
      <c r="E359" s="205" t="str">
        <f t="shared" si="34"/>
        <v xml:space="preserve"> </v>
      </c>
      <c r="F359" s="176">
        <f t="shared" si="35"/>
        <v>0</v>
      </c>
    </row>
    <row r="360" spans="1:6" ht="15">
      <c r="A360" s="202">
        <v>42709</v>
      </c>
      <c r="B360" s="203">
        <v>5.5890000000000004</v>
      </c>
      <c r="C360" s="204">
        <f t="shared" si="32"/>
        <v>2016</v>
      </c>
      <c r="D360" s="204">
        <f t="shared" si="33"/>
        <v>12</v>
      </c>
      <c r="E360" s="205">
        <f t="shared" si="34"/>
        <v>5.5890000000000002E-2</v>
      </c>
      <c r="F360" s="176">
        <f t="shared" si="35"/>
        <v>1</v>
      </c>
    </row>
    <row r="361" spans="1:6" ht="15">
      <c r="A361" s="202">
        <v>42710</v>
      </c>
      <c r="B361" s="203">
        <v>5.5949999999999998</v>
      </c>
      <c r="C361" s="204">
        <f t="shared" si="32"/>
        <v>2016</v>
      </c>
      <c r="D361" s="204">
        <f t="shared" si="33"/>
        <v>12</v>
      </c>
      <c r="E361" s="205">
        <f t="shared" si="34"/>
        <v>5.595E-2</v>
      </c>
      <c r="F361" s="176">
        <f t="shared" si="35"/>
        <v>1</v>
      </c>
    </row>
    <row r="362" spans="1:6" ht="15">
      <c r="A362" s="202">
        <v>42711</v>
      </c>
      <c r="B362" s="203">
        <v>5.6035000000000004</v>
      </c>
      <c r="C362" s="204">
        <f t="shared" si="32"/>
        <v>2016</v>
      </c>
      <c r="D362" s="204">
        <f t="shared" si="33"/>
        <v>12</v>
      </c>
      <c r="E362" s="205">
        <f t="shared" si="34"/>
        <v>5.6035000000000001E-2</v>
      </c>
      <c r="F362" s="176">
        <f t="shared" si="35"/>
        <v>1</v>
      </c>
    </row>
    <row r="363" spans="1:6" ht="15">
      <c r="A363" s="202">
        <v>42712</v>
      </c>
      <c r="B363" s="203">
        <v>5.5983000000000001</v>
      </c>
      <c r="C363" s="204">
        <f t="shared" si="32"/>
        <v>2016</v>
      </c>
      <c r="D363" s="204">
        <f t="shared" si="33"/>
        <v>12</v>
      </c>
      <c r="E363" s="205">
        <f t="shared" si="34"/>
        <v>5.5982999999999998E-2</v>
      </c>
      <c r="F363" s="176">
        <f t="shared" si="35"/>
        <v>1</v>
      </c>
    </row>
    <row r="364" spans="1:6" ht="15">
      <c r="A364" s="202">
        <v>42713</v>
      </c>
      <c r="B364" s="203">
        <v>5.6050000000000004</v>
      </c>
      <c r="C364" s="204">
        <f t="shared" si="32"/>
        <v>2016</v>
      </c>
      <c r="D364" s="204">
        <f t="shared" si="33"/>
        <v>12</v>
      </c>
      <c r="E364" s="205">
        <f t="shared" si="34"/>
        <v>5.6050000000000003E-2</v>
      </c>
      <c r="F364" s="176">
        <f t="shared" si="35"/>
        <v>1</v>
      </c>
    </row>
    <row r="365" spans="1:6" ht="15">
      <c r="A365" s="202">
        <v>42714</v>
      </c>
      <c r="B365" s="203" t="s">
        <v>176</v>
      </c>
      <c r="C365" s="204">
        <f t="shared" si="32"/>
        <v>2016</v>
      </c>
      <c r="D365" s="204">
        <f t="shared" si="33"/>
        <v>12</v>
      </c>
      <c r="E365" s="205" t="str">
        <f t="shared" si="34"/>
        <v xml:space="preserve"> </v>
      </c>
      <c r="F365" s="176">
        <f t="shared" si="35"/>
        <v>0</v>
      </c>
    </row>
    <row r="366" spans="1:6" ht="15">
      <c r="A366" s="202">
        <v>42715</v>
      </c>
      <c r="B366" s="203" t="s">
        <v>176</v>
      </c>
      <c r="C366" s="204">
        <f t="shared" si="32"/>
        <v>2016</v>
      </c>
      <c r="D366" s="204">
        <f t="shared" si="33"/>
        <v>12</v>
      </c>
      <c r="E366" s="205" t="str">
        <f t="shared" si="34"/>
        <v xml:space="preserve"> </v>
      </c>
      <c r="F366" s="176">
        <f t="shared" si="35"/>
        <v>0</v>
      </c>
    </row>
    <row r="367" spans="1:6" ht="15">
      <c r="A367" s="202">
        <v>42716</v>
      </c>
      <c r="B367" s="203" t="s">
        <v>176</v>
      </c>
      <c r="C367" s="204">
        <f t="shared" si="32"/>
        <v>2016</v>
      </c>
      <c r="D367" s="204">
        <f t="shared" si="33"/>
        <v>12</v>
      </c>
      <c r="E367" s="205" t="str">
        <f t="shared" si="34"/>
        <v xml:space="preserve"> </v>
      </c>
      <c r="F367" s="176">
        <f t="shared" si="35"/>
        <v>0</v>
      </c>
    </row>
    <row r="368" spans="1:6" ht="15">
      <c r="A368" s="202">
        <v>42717</v>
      </c>
      <c r="B368" s="203">
        <v>5.6013000000000002</v>
      </c>
      <c r="C368" s="204">
        <f t="shared" si="32"/>
        <v>2016</v>
      </c>
      <c r="D368" s="204">
        <f t="shared" si="33"/>
        <v>12</v>
      </c>
      <c r="E368" s="205">
        <f t="shared" si="34"/>
        <v>5.6013E-2</v>
      </c>
      <c r="F368" s="176">
        <f t="shared" si="35"/>
        <v>1</v>
      </c>
    </row>
    <row r="369" spans="1:6" ht="15">
      <c r="A369" s="202">
        <v>42718</v>
      </c>
      <c r="B369" s="203">
        <v>5.6018999999999997</v>
      </c>
      <c r="C369" s="204">
        <f t="shared" si="32"/>
        <v>2016</v>
      </c>
      <c r="D369" s="204">
        <f t="shared" si="33"/>
        <v>12</v>
      </c>
      <c r="E369" s="205">
        <f t="shared" si="34"/>
        <v>5.6018999999999999E-2</v>
      </c>
      <c r="F369" s="176">
        <f t="shared" si="35"/>
        <v>1</v>
      </c>
    </row>
    <row r="370" spans="1:6" ht="15">
      <c r="A370" s="202">
        <v>42719</v>
      </c>
      <c r="B370" s="203">
        <v>5.6048999999999998</v>
      </c>
      <c r="C370" s="204">
        <f t="shared" si="32"/>
        <v>2016</v>
      </c>
      <c r="D370" s="204">
        <f t="shared" si="33"/>
        <v>12</v>
      </c>
      <c r="E370" s="205">
        <f t="shared" si="34"/>
        <v>5.6048999999999995E-2</v>
      </c>
      <c r="F370" s="176">
        <f t="shared" si="35"/>
        <v>1</v>
      </c>
    </row>
    <row r="371" spans="1:6" ht="15">
      <c r="A371" s="202">
        <v>42720</v>
      </c>
      <c r="B371" s="203">
        <v>5.6273999999999997</v>
      </c>
      <c r="C371" s="204">
        <f t="shared" si="32"/>
        <v>2016</v>
      </c>
      <c r="D371" s="204">
        <f t="shared" si="33"/>
        <v>12</v>
      </c>
      <c r="E371" s="205">
        <f t="shared" si="34"/>
        <v>5.6273999999999998E-2</v>
      </c>
      <c r="F371" s="176">
        <f t="shared" si="35"/>
        <v>1</v>
      </c>
    </row>
    <row r="372" spans="1:6" ht="15">
      <c r="A372" s="202">
        <v>42721</v>
      </c>
      <c r="B372" s="203" t="s">
        <v>176</v>
      </c>
      <c r="C372" s="204">
        <f t="shared" si="32"/>
        <v>2016</v>
      </c>
      <c r="D372" s="204">
        <f t="shared" si="33"/>
        <v>12</v>
      </c>
      <c r="E372" s="205" t="str">
        <f t="shared" si="34"/>
        <v xml:space="preserve"> </v>
      </c>
      <c r="F372" s="176">
        <f t="shared" si="35"/>
        <v>0</v>
      </c>
    </row>
    <row r="373" spans="1:6" ht="15">
      <c r="A373" s="202">
        <v>42722</v>
      </c>
      <c r="B373" s="203" t="s">
        <v>176</v>
      </c>
      <c r="C373" s="204">
        <f t="shared" si="32"/>
        <v>2016</v>
      </c>
      <c r="D373" s="204">
        <f t="shared" si="33"/>
        <v>12</v>
      </c>
      <c r="E373" s="205" t="str">
        <f t="shared" si="34"/>
        <v xml:space="preserve"> </v>
      </c>
      <c r="F373" s="176">
        <f t="shared" si="35"/>
        <v>0</v>
      </c>
    </row>
    <row r="374" spans="1:6" ht="15">
      <c r="A374" s="202">
        <v>42723</v>
      </c>
      <c r="B374" s="203">
        <v>6.0803000000000003</v>
      </c>
      <c r="C374" s="204">
        <f t="shared" si="32"/>
        <v>2016</v>
      </c>
      <c r="D374" s="204">
        <f t="shared" si="33"/>
        <v>12</v>
      </c>
      <c r="E374" s="205">
        <f t="shared" si="34"/>
        <v>6.0803000000000003E-2</v>
      </c>
      <c r="F374" s="176">
        <f t="shared" si="35"/>
        <v>1</v>
      </c>
    </row>
    <row r="375" spans="1:6" ht="15">
      <c r="A375" s="202">
        <v>42724</v>
      </c>
      <c r="B375" s="203">
        <v>6.0925000000000002</v>
      </c>
      <c r="C375" s="204">
        <f t="shared" si="32"/>
        <v>2016</v>
      </c>
      <c r="D375" s="204">
        <f t="shared" si="33"/>
        <v>12</v>
      </c>
      <c r="E375" s="205">
        <f t="shared" si="34"/>
        <v>6.0925E-2</v>
      </c>
      <c r="F375" s="176">
        <f t="shared" si="35"/>
        <v>1</v>
      </c>
    </row>
    <row r="376" spans="1:6" ht="15">
      <c r="A376" s="202">
        <v>42725</v>
      </c>
      <c r="B376" s="203">
        <v>6.1025</v>
      </c>
      <c r="C376" s="204">
        <f t="shared" si="32"/>
        <v>2016</v>
      </c>
      <c r="D376" s="204">
        <f t="shared" si="33"/>
        <v>12</v>
      </c>
      <c r="E376" s="205">
        <f t="shared" si="34"/>
        <v>6.1025000000000003E-2</v>
      </c>
      <c r="F376" s="176">
        <f t="shared" si="35"/>
        <v>1</v>
      </c>
    </row>
    <row r="377" spans="1:6" ht="15">
      <c r="A377" s="202">
        <v>42726</v>
      </c>
      <c r="B377" s="203">
        <v>6.1074999999999999</v>
      </c>
      <c r="C377" s="204">
        <f t="shared" si="32"/>
        <v>2016</v>
      </c>
      <c r="D377" s="204">
        <f t="shared" si="33"/>
        <v>12</v>
      </c>
      <c r="E377" s="205">
        <f t="shared" si="34"/>
        <v>6.1074999999999997E-2</v>
      </c>
      <c r="F377" s="176">
        <f t="shared" si="35"/>
        <v>1</v>
      </c>
    </row>
    <row r="378" spans="1:6" ht="15">
      <c r="A378" s="202">
        <v>42727</v>
      </c>
      <c r="B378" s="203">
        <v>6.1050000000000004</v>
      </c>
      <c r="C378" s="204">
        <f t="shared" si="32"/>
        <v>2016</v>
      </c>
      <c r="D378" s="204">
        <f t="shared" si="33"/>
        <v>12</v>
      </c>
      <c r="E378" s="205">
        <f t="shared" si="34"/>
        <v>6.1050000000000007E-2</v>
      </c>
      <c r="F378" s="176">
        <f t="shared" si="35"/>
        <v>1</v>
      </c>
    </row>
    <row r="379" spans="1:6" ht="15">
      <c r="A379" s="202">
        <v>42728</v>
      </c>
      <c r="B379" s="203" t="s">
        <v>176</v>
      </c>
      <c r="C379" s="204">
        <f t="shared" si="32"/>
        <v>2016</v>
      </c>
      <c r="D379" s="204">
        <f t="shared" si="33"/>
        <v>12</v>
      </c>
      <c r="E379" s="205" t="str">
        <f t="shared" si="34"/>
        <v xml:space="preserve"> </v>
      </c>
      <c r="F379" s="176">
        <f t="shared" si="35"/>
        <v>0</v>
      </c>
    </row>
    <row r="380" spans="1:6" ht="15">
      <c r="A380" s="202">
        <v>42729</v>
      </c>
      <c r="B380" s="203" t="s">
        <v>176</v>
      </c>
      <c r="C380" s="204">
        <f t="shared" si="32"/>
        <v>2016</v>
      </c>
      <c r="D380" s="204">
        <f t="shared" si="33"/>
        <v>12</v>
      </c>
      <c r="E380" s="205" t="str">
        <f t="shared" si="34"/>
        <v xml:space="preserve"> </v>
      </c>
      <c r="F380" s="176">
        <f t="shared" si="35"/>
        <v>0</v>
      </c>
    </row>
    <row r="381" spans="1:6" ht="15">
      <c r="A381" s="202">
        <v>42730</v>
      </c>
      <c r="B381" s="203">
        <v>6.11</v>
      </c>
      <c r="C381" s="204">
        <f t="shared" si="32"/>
        <v>2016</v>
      </c>
      <c r="D381" s="204">
        <f t="shared" si="33"/>
        <v>12</v>
      </c>
      <c r="E381" s="205">
        <f t="shared" si="34"/>
        <v>6.1100000000000002E-2</v>
      </c>
      <c r="F381" s="176">
        <f t="shared" si="35"/>
        <v>1</v>
      </c>
    </row>
    <row r="382" spans="1:6" ht="15">
      <c r="A382" s="202">
        <v>42731</v>
      </c>
      <c r="B382" s="203">
        <v>6.11</v>
      </c>
      <c r="C382" s="204">
        <f t="shared" si="32"/>
        <v>2016</v>
      </c>
      <c r="D382" s="204">
        <f t="shared" si="33"/>
        <v>12</v>
      </c>
      <c r="E382" s="205">
        <f t="shared" si="34"/>
        <v>6.1100000000000002E-2</v>
      </c>
      <c r="F382" s="176">
        <f t="shared" si="35"/>
        <v>1</v>
      </c>
    </row>
    <row r="383" spans="1:6" ht="15">
      <c r="A383" s="202">
        <v>42732</v>
      </c>
      <c r="B383" s="203">
        <v>6.11</v>
      </c>
      <c r="C383" s="204">
        <f t="shared" si="32"/>
        <v>2016</v>
      </c>
      <c r="D383" s="204">
        <f t="shared" si="33"/>
        <v>12</v>
      </c>
      <c r="E383" s="205">
        <f t="shared" si="34"/>
        <v>6.1100000000000002E-2</v>
      </c>
      <c r="F383" s="176">
        <f t="shared" si="35"/>
        <v>1</v>
      </c>
    </row>
    <row r="384" spans="1:6" ht="15">
      <c r="A384" s="202">
        <v>42733</v>
      </c>
      <c r="B384" s="203">
        <v>6.11</v>
      </c>
      <c r="C384" s="204">
        <f t="shared" si="32"/>
        <v>2016</v>
      </c>
      <c r="D384" s="204">
        <f t="shared" si="33"/>
        <v>12</v>
      </c>
      <c r="E384" s="205">
        <f t="shared" si="34"/>
        <v>6.1100000000000002E-2</v>
      </c>
      <c r="F384" s="176">
        <f t="shared" si="35"/>
        <v>1</v>
      </c>
    </row>
    <row r="385" spans="1:6" ht="15">
      <c r="A385" s="202">
        <v>42734</v>
      </c>
      <c r="B385" s="203">
        <v>6.1066000000000003</v>
      </c>
      <c r="C385" s="204">
        <f t="shared" si="32"/>
        <v>2016</v>
      </c>
      <c r="D385" s="204">
        <f t="shared" si="33"/>
        <v>12</v>
      </c>
      <c r="E385" s="205">
        <f t="shared" si="34"/>
        <v>6.1066000000000002E-2</v>
      </c>
      <c r="F385" s="176">
        <f t="shared" si="35"/>
        <v>1</v>
      </c>
    </row>
    <row r="386" spans="1:6" ht="15">
      <c r="A386" s="202">
        <v>42735</v>
      </c>
      <c r="B386" s="203" t="s">
        <v>176</v>
      </c>
      <c r="C386" s="204">
        <f t="shared" si="32"/>
        <v>2016</v>
      </c>
      <c r="D386" s="204">
        <f t="shared" si="33"/>
        <v>12</v>
      </c>
      <c r="E386" s="205" t="str">
        <f t="shared" si="34"/>
        <v xml:space="preserve"> </v>
      </c>
      <c r="F386" s="176">
        <f t="shared" si="35"/>
        <v>0</v>
      </c>
    </row>
    <row r="387" spans="1:6" ht="15">
      <c r="A387" s="202">
        <v>42736</v>
      </c>
      <c r="B387" s="203" t="s">
        <v>176</v>
      </c>
      <c r="C387" s="204">
        <f t="shared" si="32"/>
        <v>2017</v>
      </c>
      <c r="D387" s="204">
        <f t="shared" si="33"/>
        <v>1</v>
      </c>
      <c r="E387" s="205" t="str">
        <f t="shared" si="34"/>
        <v xml:space="preserve"> </v>
      </c>
      <c r="F387" s="176">
        <f t="shared" si="35"/>
        <v>0</v>
      </c>
    </row>
    <row r="388" spans="1:6" ht="15">
      <c r="A388" s="202">
        <v>42737</v>
      </c>
      <c r="B388" s="203">
        <v>6.11</v>
      </c>
      <c r="C388" s="204">
        <f t="shared" si="32"/>
        <v>2017</v>
      </c>
      <c r="D388" s="204">
        <f t="shared" si="33"/>
        <v>1</v>
      </c>
      <c r="E388" s="205">
        <f t="shared" si="34"/>
        <v>6.1100000000000002E-2</v>
      </c>
      <c r="F388" s="176">
        <f t="shared" si="35"/>
        <v>1</v>
      </c>
    </row>
    <row r="389" spans="1:6" ht="15">
      <c r="A389" s="202">
        <v>42738</v>
      </c>
      <c r="B389" s="203">
        <v>6.11</v>
      </c>
      <c r="C389" s="204">
        <f t="shared" si="32"/>
        <v>2017</v>
      </c>
      <c r="D389" s="204">
        <f t="shared" si="33"/>
        <v>1</v>
      </c>
      <c r="E389" s="205">
        <f t="shared" si="34"/>
        <v>6.1100000000000002E-2</v>
      </c>
      <c r="F389" s="176">
        <f t="shared" si="35"/>
        <v>1</v>
      </c>
    </row>
    <row r="390" spans="1:6" ht="15">
      <c r="A390" s="202">
        <v>42739</v>
      </c>
      <c r="B390" s="203">
        <v>6.1150000000000002</v>
      </c>
      <c r="C390" s="204">
        <f t="shared" si="32"/>
        <v>2017</v>
      </c>
      <c r="D390" s="204">
        <f t="shared" si="33"/>
        <v>1</v>
      </c>
      <c r="E390" s="205">
        <f t="shared" si="34"/>
        <v>6.1150000000000003E-2</v>
      </c>
      <c r="F390" s="176">
        <f t="shared" si="35"/>
        <v>1</v>
      </c>
    </row>
    <row r="391" spans="1:6" ht="15">
      <c r="A391" s="202">
        <v>42740</v>
      </c>
      <c r="B391" s="203">
        <v>6.12</v>
      </c>
      <c r="C391" s="204">
        <f t="shared" si="32"/>
        <v>2017</v>
      </c>
      <c r="D391" s="204">
        <f t="shared" si="33"/>
        <v>1</v>
      </c>
      <c r="E391" s="205">
        <f t="shared" si="34"/>
        <v>6.1200000000000004E-2</v>
      </c>
      <c r="F391" s="176">
        <f t="shared" si="35"/>
        <v>1</v>
      </c>
    </row>
    <row r="392" spans="1:6" ht="15">
      <c r="A392" s="202">
        <v>42741</v>
      </c>
      <c r="B392" s="203">
        <v>6.12</v>
      </c>
      <c r="C392" s="204">
        <f t="shared" si="32"/>
        <v>2017</v>
      </c>
      <c r="D392" s="204">
        <f t="shared" si="33"/>
        <v>1</v>
      </c>
      <c r="E392" s="205">
        <f t="shared" si="34"/>
        <v>6.1200000000000004E-2</v>
      </c>
      <c r="F392" s="176">
        <f t="shared" si="35"/>
        <v>1</v>
      </c>
    </row>
    <row r="393" spans="1:6" ht="15">
      <c r="A393" s="202">
        <v>42742</v>
      </c>
      <c r="B393" s="203" t="s">
        <v>176</v>
      </c>
      <c r="C393" s="204">
        <f t="shared" si="32"/>
        <v>2017</v>
      </c>
      <c r="D393" s="204">
        <f t="shared" si="33"/>
        <v>1</v>
      </c>
      <c r="E393" s="205" t="str">
        <f t="shared" si="34"/>
        <v xml:space="preserve"> </v>
      </c>
      <c r="F393" s="176">
        <f t="shared" si="35"/>
        <v>0</v>
      </c>
    </row>
    <row r="394" spans="1:6" ht="15">
      <c r="A394" s="202">
        <v>42743</v>
      </c>
      <c r="B394" s="203" t="s">
        <v>176</v>
      </c>
      <c r="C394" s="204">
        <f t="shared" si="32"/>
        <v>2017</v>
      </c>
      <c r="D394" s="204">
        <f t="shared" si="33"/>
        <v>1</v>
      </c>
      <c r="E394" s="205" t="str">
        <f t="shared" si="34"/>
        <v xml:space="preserve"> </v>
      </c>
      <c r="F394" s="176">
        <f t="shared" si="35"/>
        <v>0</v>
      </c>
    </row>
    <row r="395" spans="1:6" ht="15">
      <c r="A395" s="202">
        <v>42744</v>
      </c>
      <c r="B395" s="203">
        <v>6.12</v>
      </c>
      <c r="C395" s="204">
        <f t="shared" si="32"/>
        <v>2017</v>
      </c>
      <c r="D395" s="204">
        <f t="shared" si="33"/>
        <v>1</v>
      </c>
      <c r="E395" s="205">
        <f t="shared" si="34"/>
        <v>6.1200000000000004E-2</v>
      </c>
      <c r="F395" s="176">
        <f t="shared" si="35"/>
        <v>1</v>
      </c>
    </row>
    <row r="396" spans="1:6" ht="15">
      <c r="A396" s="202">
        <v>42745</v>
      </c>
      <c r="B396" s="203">
        <v>6.1150000000000002</v>
      </c>
      <c r="C396" s="204">
        <f t="shared" si="32"/>
        <v>2017</v>
      </c>
      <c r="D396" s="204">
        <f t="shared" si="33"/>
        <v>1</v>
      </c>
      <c r="E396" s="205">
        <f t="shared" si="34"/>
        <v>6.1150000000000003E-2</v>
      </c>
      <c r="F396" s="176">
        <f t="shared" si="35"/>
        <v>1</v>
      </c>
    </row>
    <row r="397" spans="1:6" ht="15">
      <c r="A397" s="202">
        <v>42746</v>
      </c>
      <c r="B397" s="203">
        <v>6.1150000000000002</v>
      </c>
      <c r="C397" s="204">
        <f t="shared" si="32"/>
        <v>2017</v>
      </c>
      <c r="D397" s="204">
        <f t="shared" si="33"/>
        <v>1</v>
      </c>
      <c r="E397" s="205">
        <f t="shared" si="34"/>
        <v>6.1150000000000003E-2</v>
      </c>
      <c r="F397" s="176">
        <f t="shared" si="35"/>
        <v>1</v>
      </c>
    </row>
    <row r="398" spans="1:6" ht="15">
      <c r="A398" s="202">
        <v>42747</v>
      </c>
      <c r="B398" s="203">
        <v>6.1150000000000002</v>
      </c>
      <c r="C398" s="204">
        <f t="shared" si="32"/>
        <v>2017</v>
      </c>
      <c r="D398" s="204">
        <f t="shared" si="33"/>
        <v>1</v>
      </c>
      <c r="E398" s="205">
        <f t="shared" si="34"/>
        <v>6.1150000000000003E-2</v>
      </c>
      <c r="F398" s="176">
        <f t="shared" si="35"/>
        <v>1</v>
      </c>
    </row>
    <row r="399" spans="1:6" ht="15">
      <c r="A399" s="202">
        <v>42748</v>
      </c>
      <c r="B399" s="203">
        <v>6.1150000000000002</v>
      </c>
      <c r="C399" s="204">
        <f t="shared" si="32"/>
        <v>2017</v>
      </c>
      <c r="D399" s="204">
        <f t="shared" si="33"/>
        <v>1</v>
      </c>
      <c r="E399" s="205">
        <f t="shared" si="34"/>
        <v>6.1150000000000003E-2</v>
      </c>
      <c r="F399" s="176">
        <f t="shared" si="35"/>
        <v>1</v>
      </c>
    </row>
    <row r="400" spans="1:6" ht="15">
      <c r="A400" s="202">
        <v>42749</v>
      </c>
      <c r="B400" s="203" t="s">
        <v>176</v>
      </c>
      <c r="C400" s="204">
        <f t="shared" si="32"/>
        <v>2017</v>
      </c>
      <c r="D400" s="204">
        <f t="shared" si="33"/>
        <v>1</v>
      </c>
      <c r="E400" s="205" t="str">
        <f t="shared" si="34"/>
        <v xml:space="preserve"> </v>
      </c>
      <c r="F400" s="176">
        <f t="shared" si="35"/>
        <v>0</v>
      </c>
    </row>
    <row r="401" spans="1:6" ht="15">
      <c r="A401" s="202">
        <v>42750</v>
      </c>
      <c r="B401" s="203" t="s">
        <v>176</v>
      </c>
      <c r="C401" s="204">
        <f t="shared" si="32"/>
        <v>2017</v>
      </c>
      <c r="D401" s="204">
        <f t="shared" si="33"/>
        <v>1</v>
      </c>
      <c r="E401" s="205" t="str">
        <f t="shared" si="34"/>
        <v xml:space="preserve"> </v>
      </c>
      <c r="F401" s="176">
        <f t="shared" si="35"/>
        <v>0</v>
      </c>
    </row>
    <row r="402" spans="1:6" ht="15">
      <c r="A402" s="202">
        <v>42751</v>
      </c>
      <c r="B402" s="203">
        <v>6.1174999999999997</v>
      </c>
      <c r="C402" s="204">
        <f t="shared" si="32"/>
        <v>2017</v>
      </c>
      <c r="D402" s="204">
        <f t="shared" si="33"/>
        <v>1</v>
      </c>
      <c r="E402" s="205">
        <f t="shared" si="34"/>
        <v>6.1175E-2</v>
      </c>
      <c r="F402" s="176">
        <f t="shared" si="35"/>
        <v>1</v>
      </c>
    </row>
    <row r="403" spans="1:6" ht="15">
      <c r="A403" s="202">
        <v>42752</v>
      </c>
      <c r="B403" s="203">
        <v>6.1185999999999998</v>
      </c>
      <c r="C403" s="204">
        <f t="shared" si="32"/>
        <v>2017</v>
      </c>
      <c r="D403" s="204">
        <f t="shared" si="33"/>
        <v>1</v>
      </c>
      <c r="E403" s="205">
        <f t="shared" si="34"/>
        <v>6.1185999999999997E-2</v>
      </c>
      <c r="F403" s="176">
        <f t="shared" si="35"/>
        <v>1</v>
      </c>
    </row>
    <row r="404" spans="1:6" ht="15">
      <c r="A404" s="202">
        <v>42753</v>
      </c>
      <c r="B404" s="203">
        <v>6.1276000000000002</v>
      </c>
      <c r="C404" s="204">
        <f t="shared" si="32"/>
        <v>2017</v>
      </c>
      <c r="D404" s="204">
        <f t="shared" si="33"/>
        <v>1</v>
      </c>
      <c r="E404" s="205">
        <f t="shared" si="34"/>
        <v>6.1276000000000004E-2</v>
      </c>
      <c r="F404" s="176">
        <f t="shared" si="35"/>
        <v>1</v>
      </c>
    </row>
    <row r="405" spans="1:6" ht="15">
      <c r="A405" s="202">
        <v>42754</v>
      </c>
      <c r="B405" s="203">
        <v>6.13</v>
      </c>
      <c r="C405" s="204">
        <f t="shared" si="32"/>
        <v>2017</v>
      </c>
      <c r="D405" s="204">
        <f t="shared" si="33"/>
        <v>1</v>
      </c>
      <c r="E405" s="205">
        <f t="shared" si="34"/>
        <v>6.13E-2</v>
      </c>
      <c r="F405" s="176">
        <f t="shared" si="35"/>
        <v>1</v>
      </c>
    </row>
    <row r="406" spans="1:6" ht="15">
      <c r="A406" s="202">
        <v>42755</v>
      </c>
      <c r="B406" s="203">
        <v>6.1375000000000002</v>
      </c>
      <c r="C406" s="204">
        <f t="shared" ref="C406:C469" si="36">YEAR(A406)</f>
        <v>2017</v>
      </c>
      <c r="D406" s="204">
        <f t="shared" ref="D406:D469" si="37">MONTH(A406)</f>
        <v>1</v>
      </c>
      <c r="E406" s="205">
        <f t="shared" ref="E406:E469" si="38">IFERROR(B406/100," ")</f>
        <v>6.1374999999999999E-2</v>
      </c>
      <c r="F406" s="176">
        <f t="shared" ref="F406:F469" si="39">IF(E406=" ",0,1)</f>
        <v>1</v>
      </c>
    </row>
    <row r="407" spans="1:6" ht="15">
      <c r="A407" s="202">
        <v>42756</v>
      </c>
      <c r="B407" s="203" t="s">
        <v>176</v>
      </c>
      <c r="C407" s="204">
        <f t="shared" si="36"/>
        <v>2017</v>
      </c>
      <c r="D407" s="204">
        <f t="shared" si="37"/>
        <v>1</v>
      </c>
      <c r="E407" s="205" t="str">
        <f t="shared" si="38"/>
        <v xml:space="preserve"> </v>
      </c>
      <c r="F407" s="176">
        <f t="shared" si="39"/>
        <v>0</v>
      </c>
    </row>
    <row r="408" spans="1:6" ht="15">
      <c r="A408" s="202">
        <v>42757</v>
      </c>
      <c r="B408" s="203" t="s">
        <v>176</v>
      </c>
      <c r="C408" s="204">
        <f t="shared" si="36"/>
        <v>2017</v>
      </c>
      <c r="D408" s="204">
        <f t="shared" si="37"/>
        <v>1</v>
      </c>
      <c r="E408" s="205" t="str">
        <f t="shared" si="38"/>
        <v xml:space="preserve"> </v>
      </c>
      <c r="F408" s="176">
        <f t="shared" si="39"/>
        <v>0</v>
      </c>
    </row>
    <row r="409" spans="1:6" ht="15">
      <c r="A409" s="202">
        <v>42758</v>
      </c>
      <c r="B409" s="203">
        <v>6.1386000000000003</v>
      </c>
      <c r="C409" s="204">
        <f t="shared" si="36"/>
        <v>2017</v>
      </c>
      <c r="D409" s="204">
        <f t="shared" si="37"/>
        <v>1</v>
      </c>
      <c r="E409" s="205">
        <f t="shared" si="38"/>
        <v>6.1386000000000003E-2</v>
      </c>
      <c r="F409" s="176">
        <f t="shared" si="39"/>
        <v>1</v>
      </c>
    </row>
    <row r="410" spans="1:6" ht="15">
      <c r="A410" s="202">
        <v>42759</v>
      </c>
      <c r="B410" s="203">
        <v>6.1424000000000003</v>
      </c>
      <c r="C410" s="204">
        <f t="shared" si="36"/>
        <v>2017</v>
      </c>
      <c r="D410" s="204">
        <f t="shared" si="37"/>
        <v>1</v>
      </c>
      <c r="E410" s="205">
        <f t="shared" si="38"/>
        <v>6.1424000000000006E-2</v>
      </c>
      <c r="F410" s="176">
        <f t="shared" si="39"/>
        <v>1</v>
      </c>
    </row>
    <row r="411" spans="1:6" ht="15">
      <c r="A411" s="202">
        <v>42760</v>
      </c>
      <c r="B411" s="203">
        <v>6.1475</v>
      </c>
      <c r="C411" s="204">
        <f t="shared" si="36"/>
        <v>2017</v>
      </c>
      <c r="D411" s="204">
        <f t="shared" si="37"/>
        <v>1</v>
      </c>
      <c r="E411" s="205">
        <f t="shared" si="38"/>
        <v>6.1475000000000002E-2</v>
      </c>
      <c r="F411" s="176">
        <f t="shared" si="39"/>
        <v>1</v>
      </c>
    </row>
    <row r="412" spans="1:6" ht="15">
      <c r="A412" s="202">
        <v>42761</v>
      </c>
      <c r="B412" s="203">
        <v>6.1475</v>
      </c>
      <c r="C412" s="204">
        <f t="shared" si="36"/>
        <v>2017</v>
      </c>
      <c r="D412" s="204">
        <f t="shared" si="37"/>
        <v>1</v>
      </c>
      <c r="E412" s="205">
        <f t="shared" si="38"/>
        <v>6.1475000000000002E-2</v>
      </c>
      <c r="F412" s="176">
        <f t="shared" si="39"/>
        <v>1</v>
      </c>
    </row>
    <row r="413" spans="1:6" ht="15">
      <c r="A413" s="202">
        <v>42762</v>
      </c>
      <c r="B413" s="203">
        <v>6.1475</v>
      </c>
      <c r="C413" s="204">
        <f t="shared" si="36"/>
        <v>2017</v>
      </c>
      <c r="D413" s="204">
        <f t="shared" si="37"/>
        <v>1</v>
      </c>
      <c r="E413" s="205">
        <f t="shared" si="38"/>
        <v>6.1475000000000002E-2</v>
      </c>
      <c r="F413" s="176">
        <f t="shared" si="39"/>
        <v>1</v>
      </c>
    </row>
    <row r="414" spans="1:6" ht="15">
      <c r="A414" s="202">
        <v>42763</v>
      </c>
      <c r="B414" s="203" t="s">
        <v>176</v>
      </c>
      <c r="C414" s="204">
        <f t="shared" si="36"/>
        <v>2017</v>
      </c>
      <c r="D414" s="204">
        <f t="shared" si="37"/>
        <v>1</v>
      </c>
      <c r="E414" s="205" t="str">
        <f t="shared" si="38"/>
        <v xml:space="preserve"> </v>
      </c>
      <c r="F414" s="176">
        <f t="shared" si="39"/>
        <v>0</v>
      </c>
    </row>
    <row r="415" spans="1:6" ht="15">
      <c r="A415" s="202">
        <v>42764</v>
      </c>
      <c r="B415" s="203" t="s">
        <v>176</v>
      </c>
      <c r="C415" s="204">
        <f t="shared" si="36"/>
        <v>2017</v>
      </c>
      <c r="D415" s="204">
        <f t="shared" si="37"/>
        <v>1</v>
      </c>
      <c r="E415" s="205" t="str">
        <f t="shared" si="38"/>
        <v xml:space="preserve"> </v>
      </c>
      <c r="F415" s="176">
        <f t="shared" si="39"/>
        <v>0</v>
      </c>
    </row>
    <row r="416" spans="1:6" ht="15">
      <c r="A416" s="202">
        <v>42765</v>
      </c>
      <c r="B416" s="203">
        <v>6.1536999999999997</v>
      </c>
      <c r="C416" s="204">
        <f t="shared" si="36"/>
        <v>2017</v>
      </c>
      <c r="D416" s="204">
        <f t="shared" si="37"/>
        <v>1</v>
      </c>
      <c r="E416" s="205">
        <f t="shared" si="38"/>
        <v>6.1536999999999994E-2</v>
      </c>
      <c r="F416" s="176">
        <f t="shared" si="39"/>
        <v>1</v>
      </c>
    </row>
    <row r="417" spans="1:6" ht="15">
      <c r="A417" s="202">
        <v>42766</v>
      </c>
      <c r="B417" s="203">
        <v>6.1524999999999999</v>
      </c>
      <c r="C417" s="204">
        <f t="shared" si="36"/>
        <v>2017</v>
      </c>
      <c r="D417" s="204">
        <f t="shared" si="37"/>
        <v>1</v>
      </c>
      <c r="E417" s="205">
        <f t="shared" si="38"/>
        <v>6.1524999999999996E-2</v>
      </c>
      <c r="F417" s="176">
        <f t="shared" si="39"/>
        <v>1</v>
      </c>
    </row>
    <row r="418" spans="1:6" ht="15">
      <c r="A418" s="202">
        <v>42767</v>
      </c>
      <c r="B418" s="203">
        <v>6.16</v>
      </c>
      <c r="C418" s="204">
        <f t="shared" si="36"/>
        <v>2017</v>
      </c>
      <c r="D418" s="204">
        <f t="shared" si="37"/>
        <v>2</v>
      </c>
      <c r="E418" s="205">
        <f t="shared" si="38"/>
        <v>6.1600000000000002E-2</v>
      </c>
      <c r="F418" s="176">
        <f t="shared" si="39"/>
        <v>1</v>
      </c>
    </row>
    <row r="419" spans="1:6" ht="15">
      <c r="A419" s="202">
        <v>42768</v>
      </c>
      <c r="B419" s="203">
        <v>6.1615000000000002</v>
      </c>
      <c r="C419" s="204">
        <f t="shared" si="36"/>
        <v>2017</v>
      </c>
      <c r="D419" s="204">
        <f t="shared" si="37"/>
        <v>2</v>
      </c>
      <c r="E419" s="205">
        <f t="shared" si="38"/>
        <v>6.1615000000000003E-2</v>
      </c>
      <c r="F419" s="176">
        <f t="shared" si="39"/>
        <v>1</v>
      </c>
    </row>
    <row r="420" spans="1:6" ht="15">
      <c r="A420" s="202">
        <v>42769</v>
      </c>
      <c r="B420" s="203">
        <v>6.1624999999999996</v>
      </c>
      <c r="C420" s="204">
        <f t="shared" si="36"/>
        <v>2017</v>
      </c>
      <c r="D420" s="204">
        <f t="shared" si="37"/>
        <v>2</v>
      </c>
      <c r="E420" s="205">
        <f t="shared" si="38"/>
        <v>6.1624999999999999E-2</v>
      </c>
      <c r="F420" s="176">
        <f t="shared" si="39"/>
        <v>1</v>
      </c>
    </row>
    <row r="421" spans="1:6" ht="15">
      <c r="A421" s="202">
        <v>42770</v>
      </c>
      <c r="B421" s="203" t="s">
        <v>176</v>
      </c>
      <c r="C421" s="204">
        <f t="shared" si="36"/>
        <v>2017</v>
      </c>
      <c r="D421" s="204">
        <f t="shared" si="37"/>
        <v>2</v>
      </c>
      <c r="E421" s="205" t="str">
        <f t="shared" si="38"/>
        <v xml:space="preserve"> </v>
      </c>
      <c r="F421" s="176">
        <f t="shared" si="39"/>
        <v>0</v>
      </c>
    </row>
    <row r="422" spans="1:6" ht="15">
      <c r="A422" s="202">
        <v>42771</v>
      </c>
      <c r="B422" s="203" t="s">
        <v>176</v>
      </c>
      <c r="C422" s="204">
        <f t="shared" si="36"/>
        <v>2017</v>
      </c>
      <c r="D422" s="204">
        <f t="shared" si="37"/>
        <v>2</v>
      </c>
      <c r="E422" s="205" t="str">
        <f t="shared" si="38"/>
        <v xml:space="preserve"> </v>
      </c>
      <c r="F422" s="176">
        <f t="shared" si="39"/>
        <v>0</v>
      </c>
    </row>
    <row r="423" spans="1:6" ht="15">
      <c r="A423" s="202">
        <v>42772</v>
      </c>
      <c r="B423" s="203" t="s">
        <v>176</v>
      </c>
      <c r="C423" s="204">
        <f t="shared" si="36"/>
        <v>2017</v>
      </c>
      <c r="D423" s="204">
        <f t="shared" si="37"/>
        <v>2</v>
      </c>
      <c r="E423" s="205" t="str">
        <f t="shared" si="38"/>
        <v xml:space="preserve"> </v>
      </c>
      <c r="F423" s="176">
        <f t="shared" si="39"/>
        <v>0</v>
      </c>
    </row>
    <row r="424" spans="1:6" ht="15">
      <c r="A424" s="202">
        <v>42773</v>
      </c>
      <c r="B424" s="203">
        <v>6.1703000000000001</v>
      </c>
      <c r="C424" s="204">
        <f t="shared" si="36"/>
        <v>2017</v>
      </c>
      <c r="D424" s="204">
        <f t="shared" si="37"/>
        <v>2</v>
      </c>
      <c r="E424" s="205">
        <f t="shared" si="38"/>
        <v>6.1703000000000001E-2</v>
      </c>
      <c r="F424" s="176">
        <f t="shared" si="39"/>
        <v>1</v>
      </c>
    </row>
    <row r="425" spans="1:6" ht="15">
      <c r="A425" s="202">
        <v>42774</v>
      </c>
      <c r="B425" s="203">
        <v>6.1695000000000002</v>
      </c>
      <c r="C425" s="204">
        <f t="shared" si="36"/>
        <v>2017</v>
      </c>
      <c r="D425" s="204">
        <f t="shared" si="37"/>
        <v>2</v>
      </c>
      <c r="E425" s="205">
        <f t="shared" si="38"/>
        <v>6.1695E-2</v>
      </c>
      <c r="F425" s="176">
        <f t="shared" si="39"/>
        <v>1</v>
      </c>
    </row>
    <row r="426" spans="1:6" ht="15">
      <c r="A426" s="202">
        <v>42775</v>
      </c>
      <c r="B426" s="203">
        <v>6.1822999999999997</v>
      </c>
      <c r="C426" s="204">
        <f t="shared" si="36"/>
        <v>2017</v>
      </c>
      <c r="D426" s="204">
        <f t="shared" si="37"/>
        <v>2</v>
      </c>
      <c r="E426" s="205">
        <f t="shared" si="38"/>
        <v>6.1822999999999996E-2</v>
      </c>
      <c r="F426" s="176">
        <f t="shared" si="39"/>
        <v>1</v>
      </c>
    </row>
    <row r="427" spans="1:6" ht="15">
      <c r="A427" s="202">
        <v>42776</v>
      </c>
      <c r="B427" s="203">
        <v>6.1958000000000002</v>
      </c>
      <c r="C427" s="204">
        <f t="shared" si="36"/>
        <v>2017</v>
      </c>
      <c r="D427" s="204">
        <f t="shared" si="37"/>
        <v>2</v>
      </c>
      <c r="E427" s="205">
        <f t="shared" si="38"/>
        <v>6.1957999999999999E-2</v>
      </c>
      <c r="F427" s="176">
        <f t="shared" si="39"/>
        <v>1</v>
      </c>
    </row>
    <row r="428" spans="1:6" ht="15">
      <c r="A428" s="202">
        <v>42777</v>
      </c>
      <c r="B428" s="203" t="s">
        <v>176</v>
      </c>
      <c r="C428" s="204">
        <f t="shared" si="36"/>
        <v>2017</v>
      </c>
      <c r="D428" s="204">
        <f t="shared" si="37"/>
        <v>2</v>
      </c>
      <c r="E428" s="205" t="str">
        <f t="shared" si="38"/>
        <v xml:space="preserve"> </v>
      </c>
      <c r="F428" s="176">
        <f t="shared" si="39"/>
        <v>0</v>
      </c>
    </row>
    <row r="429" spans="1:6" ht="15">
      <c r="A429" s="202">
        <v>42778</v>
      </c>
      <c r="B429" s="203" t="s">
        <v>176</v>
      </c>
      <c r="C429" s="204">
        <f t="shared" si="36"/>
        <v>2017</v>
      </c>
      <c r="D429" s="204">
        <f t="shared" si="37"/>
        <v>2</v>
      </c>
      <c r="E429" s="205" t="str">
        <f t="shared" si="38"/>
        <v xml:space="preserve"> </v>
      </c>
      <c r="F429" s="176">
        <f t="shared" si="39"/>
        <v>0</v>
      </c>
    </row>
    <row r="430" spans="1:6" ht="15">
      <c r="A430" s="202">
        <v>42779</v>
      </c>
      <c r="B430" s="203">
        <v>6.585</v>
      </c>
      <c r="C430" s="204">
        <f t="shared" si="36"/>
        <v>2017</v>
      </c>
      <c r="D430" s="204">
        <f t="shared" si="37"/>
        <v>2</v>
      </c>
      <c r="E430" s="205">
        <f t="shared" si="38"/>
        <v>6.5850000000000006E-2</v>
      </c>
      <c r="F430" s="176">
        <f t="shared" si="39"/>
        <v>1</v>
      </c>
    </row>
    <row r="431" spans="1:6" ht="15">
      <c r="A431" s="202">
        <v>42780</v>
      </c>
      <c r="B431" s="203">
        <v>6.5871000000000004</v>
      </c>
      <c r="C431" s="204">
        <f t="shared" si="36"/>
        <v>2017</v>
      </c>
      <c r="D431" s="204">
        <f t="shared" si="37"/>
        <v>2</v>
      </c>
      <c r="E431" s="205">
        <f t="shared" si="38"/>
        <v>6.5870999999999999E-2</v>
      </c>
      <c r="F431" s="176">
        <f t="shared" si="39"/>
        <v>1</v>
      </c>
    </row>
    <row r="432" spans="1:6" ht="15">
      <c r="A432" s="202">
        <v>42781</v>
      </c>
      <c r="B432" s="203">
        <v>6.5880000000000001</v>
      </c>
      <c r="C432" s="204">
        <f t="shared" si="36"/>
        <v>2017</v>
      </c>
      <c r="D432" s="204">
        <f t="shared" si="37"/>
        <v>2</v>
      </c>
      <c r="E432" s="205">
        <f t="shared" si="38"/>
        <v>6.5879999999999994E-2</v>
      </c>
      <c r="F432" s="176">
        <f t="shared" si="39"/>
        <v>1</v>
      </c>
    </row>
    <row r="433" spans="1:6" ht="15">
      <c r="A433" s="202">
        <v>42782</v>
      </c>
      <c r="B433" s="203">
        <v>6.5949999999999998</v>
      </c>
      <c r="C433" s="204">
        <f t="shared" si="36"/>
        <v>2017</v>
      </c>
      <c r="D433" s="204">
        <f t="shared" si="37"/>
        <v>2</v>
      </c>
      <c r="E433" s="205">
        <f t="shared" si="38"/>
        <v>6.5949999999999995E-2</v>
      </c>
      <c r="F433" s="176">
        <f t="shared" si="39"/>
        <v>1</v>
      </c>
    </row>
    <row r="434" spans="1:6" ht="15">
      <c r="A434" s="202">
        <v>42783</v>
      </c>
      <c r="B434" s="203">
        <v>6.5949999999999998</v>
      </c>
      <c r="C434" s="204">
        <f t="shared" si="36"/>
        <v>2017</v>
      </c>
      <c r="D434" s="204">
        <f t="shared" si="37"/>
        <v>2</v>
      </c>
      <c r="E434" s="205">
        <f t="shared" si="38"/>
        <v>6.5949999999999995E-2</v>
      </c>
      <c r="F434" s="176">
        <f t="shared" si="39"/>
        <v>1</v>
      </c>
    </row>
    <row r="435" spans="1:6" ht="15">
      <c r="A435" s="202">
        <v>42784</v>
      </c>
      <c r="B435" s="203" t="s">
        <v>176</v>
      </c>
      <c r="C435" s="204">
        <f t="shared" si="36"/>
        <v>2017</v>
      </c>
      <c r="D435" s="204">
        <f t="shared" si="37"/>
        <v>2</v>
      </c>
      <c r="E435" s="205" t="str">
        <f t="shared" si="38"/>
        <v xml:space="preserve"> </v>
      </c>
      <c r="F435" s="176">
        <f t="shared" si="39"/>
        <v>0</v>
      </c>
    </row>
    <row r="436" spans="1:6" ht="15">
      <c r="A436" s="202">
        <v>42785</v>
      </c>
      <c r="B436" s="203" t="s">
        <v>176</v>
      </c>
      <c r="C436" s="204">
        <f t="shared" si="36"/>
        <v>2017</v>
      </c>
      <c r="D436" s="204">
        <f t="shared" si="37"/>
        <v>2</v>
      </c>
      <c r="E436" s="205" t="str">
        <f t="shared" si="38"/>
        <v xml:space="preserve"> </v>
      </c>
      <c r="F436" s="176">
        <f t="shared" si="39"/>
        <v>0</v>
      </c>
    </row>
    <row r="437" spans="1:6" ht="15">
      <c r="A437" s="202">
        <v>42786</v>
      </c>
      <c r="B437" s="203">
        <v>6.5949999999999998</v>
      </c>
      <c r="C437" s="204">
        <f t="shared" si="36"/>
        <v>2017</v>
      </c>
      <c r="D437" s="204">
        <f t="shared" si="37"/>
        <v>2</v>
      </c>
      <c r="E437" s="205">
        <f t="shared" si="38"/>
        <v>6.5949999999999995E-2</v>
      </c>
      <c r="F437" s="176">
        <f t="shared" si="39"/>
        <v>1</v>
      </c>
    </row>
    <row r="438" spans="1:6" ht="15">
      <c r="A438" s="202">
        <v>42787</v>
      </c>
      <c r="B438" s="203">
        <v>6.5964999999999998</v>
      </c>
      <c r="C438" s="204">
        <f t="shared" si="36"/>
        <v>2017</v>
      </c>
      <c r="D438" s="204">
        <f t="shared" si="37"/>
        <v>2</v>
      </c>
      <c r="E438" s="205">
        <f t="shared" si="38"/>
        <v>6.5964999999999996E-2</v>
      </c>
      <c r="F438" s="176">
        <f t="shared" si="39"/>
        <v>1</v>
      </c>
    </row>
    <row r="439" spans="1:6" ht="15">
      <c r="A439" s="202">
        <v>42788</v>
      </c>
      <c r="B439" s="203">
        <v>6.5949999999999998</v>
      </c>
      <c r="C439" s="204">
        <f t="shared" si="36"/>
        <v>2017</v>
      </c>
      <c r="D439" s="204">
        <f t="shared" si="37"/>
        <v>2</v>
      </c>
      <c r="E439" s="205">
        <f t="shared" si="38"/>
        <v>6.5949999999999995E-2</v>
      </c>
      <c r="F439" s="176">
        <f t="shared" si="39"/>
        <v>1</v>
      </c>
    </row>
    <row r="440" spans="1:6" ht="15">
      <c r="A440" s="202">
        <v>42789</v>
      </c>
      <c r="B440" s="203">
        <v>6.59</v>
      </c>
      <c r="C440" s="204">
        <f t="shared" si="36"/>
        <v>2017</v>
      </c>
      <c r="D440" s="204">
        <f t="shared" si="37"/>
        <v>2</v>
      </c>
      <c r="E440" s="205">
        <f t="shared" si="38"/>
        <v>6.59E-2</v>
      </c>
      <c r="F440" s="176">
        <f t="shared" si="39"/>
        <v>1</v>
      </c>
    </row>
    <row r="441" spans="1:6" ht="15">
      <c r="A441" s="202">
        <v>42790</v>
      </c>
      <c r="B441" s="203">
        <v>6.6</v>
      </c>
      <c r="C441" s="204">
        <f t="shared" si="36"/>
        <v>2017</v>
      </c>
      <c r="D441" s="204">
        <f t="shared" si="37"/>
        <v>2</v>
      </c>
      <c r="E441" s="205">
        <f t="shared" si="38"/>
        <v>6.6000000000000003E-2</v>
      </c>
      <c r="F441" s="176">
        <f t="shared" si="39"/>
        <v>1</v>
      </c>
    </row>
    <row r="442" spans="1:6" ht="15">
      <c r="A442" s="202">
        <v>42791</v>
      </c>
      <c r="B442" s="203" t="s">
        <v>176</v>
      </c>
      <c r="C442" s="204">
        <f t="shared" si="36"/>
        <v>2017</v>
      </c>
      <c r="D442" s="204">
        <f t="shared" si="37"/>
        <v>2</v>
      </c>
      <c r="E442" s="205" t="str">
        <f t="shared" si="38"/>
        <v xml:space="preserve"> </v>
      </c>
      <c r="F442" s="176">
        <f t="shared" si="39"/>
        <v>0</v>
      </c>
    </row>
    <row r="443" spans="1:6" ht="15">
      <c r="A443" s="202">
        <v>42792</v>
      </c>
      <c r="B443" s="203" t="s">
        <v>176</v>
      </c>
      <c r="C443" s="204">
        <f t="shared" si="36"/>
        <v>2017</v>
      </c>
      <c r="D443" s="204">
        <f t="shared" si="37"/>
        <v>2</v>
      </c>
      <c r="E443" s="205" t="str">
        <f t="shared" si="38"/>
        <v xml:space="preserve"> </v>
      </c>
      <c r="F443" s="176">
        <f t="shared" si="39"/>
        <v>0</v>
      </c>
    </row>
    <row r="444" spans="1:6" ht="15">
      <c r="A444" s="202">
        <v>42793</v>
      </c>
      <c r="B444" s="203">
        <v>6.6029999999999998</v>
      </c>
      <c r="C444" s="204">
        <f t="shared" si="36"/>
        <v>2017</v>
      </c>
      <c r="D444" s="204">
        <f t="shared" si="37"/>
        <v>2</v>
      </c>
      <c r="E444" s="205">
        <f t="shared" si="38"/>
        <v>6.6029999999999991E-2</v>
      </c>
      <c r="F444" s="176">
        <f t="shared" si="39"/>
        <v>1</v>
      </c>
    </row>
    <row r="445" spans="1:6" ht="15">
      <c r="A445" s="202">
        <v>42794</v>
      </c>
      <c r="B445" s="203">
        <v>6.6050000000000004</v>
      </c>
      <c r="C445" s="204">
        <f t="shared" si="36"/>
        <v>2017</v>
      </c>
      <c r="D445" s="204">
        <f t="shared" si="37"/>
        <v>2</v>
      </c>
      <c r="E445" s="205">
        <f t="shared" si="38"/>
        <v>6.6049999999999998E-2</v>
      </c>
      <c r="F445" s="176">
        <f t="shared" si="39"/>
        <v>1</v>
      </c>
    </row>
    <row r="446" spans="1:6" ht="15">
      <c r="A446" s="202">
        <v>42795</v>
      </c>
      <c r="B446" s="203">
        <v>6.6058000000000003</v>
      </c>
      <c r="C446" s="204">
        <f t="shared" si="36"/>
        <v>2017</v>
      </c>
      <c r="D446" s="204">
        <f t="shared" si="37"/>
        <v>3</v>
      </c>
      <c r="E446" s="205">
        <f t="shared" si="38"/>
        <v>6.6058000000000006E-2</v>
      </c>
      <c r="F446" s="176">
        <f t="shared" si="39"/>
        <v>1</v>
      </c>
    </row>
    <row r="447" spans="1:6" ht="15">
      <c r="A447" s="202">
        <v>42796</v>
      </c>
      <c r="B447" s="203">
        <v>6.6066000000000003</v>
      </c>
      <c r="C447" s="204">
        <f t="shared" si="36"/>
        <v>2017</v>
      </c>
      <c r="D447" s="204">
        <f t="shared" si="37"/>
        <v>3</v>
      </c>
      <c r="E447" s="205">
        <f t="shared" si="38"/>
        <v>6.6066E-2</v>
      </c>
      <c r="F447" s="176">
        <f t="shared" si="39"/>
        <v>1</v>
      </c>
    </row>
    <row r="448" spans="1:6" ht="15">
      <c r="A448" s="202">
        <v>42797</v>
      </c>
      <c r="B448" s="203">
        <v>6.6102999999999996</v>
      </c>
      <c r="C448" s="204">
        <f t="shared" si="36"/>
        <v>2017</v>
      </c>
      <c r="D448" s="204">
        <f t="shared" si="37"/>
        <v>3</v>
      </c>
      <c r="E448" s="205">
        <f t="shared" si="38"/>
        <v>6.6102999999999995E-2</v>
      </c>
      <c r="F448" s="176">
        <f t="shared" si="39"/>
        <v>1</v>
      </c>
    </row>
    <row r="449" spans="1:6" ht="15">
      <c r="A449" s="202">
        <v>42798</v>
      </c>
      <c r="B449" s="203" t="s">
        <v>176</v>
      </c>
      <c r="C449" s="204">
        <f t="shared" si="36"/>
        <v>2017</v>
      </c>
      <c r="D449" s="204">
        <f t="shared" si="37"/>
        <v>3</v>
      </c>
      <c r="E449" s="205" t="str">
        <f t="shared" si="38"/>
        <v xml:space="preserve"> </v>
      </c>
      <c r="F449" s="176">
        <f t="shared" si="39"/>
        <v>0</v>
      </c>
    </row>
    <row r="450" spans="1:6" ht="15">
      <c r="A450" s="202">
        <v>42799</v>
      </c>
      <c r="B450" s="203" t="s">
        <v>176</v>
      </c>
      <c r="C450" s="204">
        <f t="shared" si="36"/>
        <v>2017</v>
      </c>
      <c r="D450" s="204">
        <f t="shared" si="37"/>
        <v>3</v>
      </c>
      <c r="E450" s="205" t="str">
        <f t="shared" si="38"/>
        <v xml:space="preserve"> </v>
      </c>
      <c r="F450" s="176">
        <f t="shared" si="39"/>
        <v>0</v>
      </c>
    </row>
    <row r="451" spans="1:6" ht="15">
      <c r="A451" s="202">
        <v>42800</v>
      </c>
      <c r="B451" s="203">
        <v>6.6074999999999999</v>
      </c>
      <c r="C451" s="204">
        <f t="shared" si="36"/>
        <v>2017</v>
      </c>
      <c r="D451" s="204">
        <f t="shared" si="37"/>
        <v>3</v>
      </c>
      <c r="E451" s="205">
        <f t="shared" si="38"/>
        <v>6.6074999999999995E-2</v>
      </c>
      <c r="F451" s="176">
        <f t="shared" si="39"/>
        <v>1</v>
      </c>
    </row>
    <row r="452" spans="1:6" ht="15">
      <c r="A452" s="202">
        <v>42801</v>
      </c>
      <c r="B452" s="203">
        <v>6.6075999999999997</v>
      </c>
      <c r="C452" s="204">
        <f t="shared" si="36"/>
        <v>2017</v>
      </c>
      <c r="D452" s="204">
        <f t="shared" si="37"/>
        <v>3</v>
      </c>
      <c r="E452" s="205">
        <f t="shared" si="38"/>
        <v>6.6075999999999996E-2</v>
      </c>
      <c r="F452" s="176">
        <f t="shared" si="39"/>
        <v>1</v>
      </c>
    </row>
    <row r="453" spans="1:6" ht="15">
      <c r="A453" s="202">
        <v>42802</v>
      </c>
      <c r="B453" s="203">
        <v>6.6071999999999997</v>
      </c>
      <c r="C453" s="204">
        <f t="shared" si="36"/>
        <v>2017</v>
      </c>
      <c r="D453" s="204">
        <f t="shared" si="37"/>
        <v>3</v>
      </c>
      <c r="E453" s="205">
        <f t="shared" si="38"/>
        <v>6.6071999999999992E-2</v>
      </c>
      <c r="F453" s="176">
        <f t="shared" si="39"/>
        <v>1</v>
      </c>
    </row>
    <row r="454" spans="1:6" ht="15">
      <c r="A454" s="202">
        <v>42803</v>
      </c>
      <c r="B454" s="203">
        <v>6.6050000000000004</v>
      </c>
      <c r="C454" s="204">
        <f t="shared" si="36"/>
        <v>2017</v>
      </c>
      <c r="D454" s="204">
        <f t="shared" si="37"/>
        <v>3</v>
      </c>
      <c r="E454" s="205">
        <f t="shared" si="38"/>
        <v>6.6049999999999998E-2</v>
      </c>
      <c r="F454" s="176">
        <f t="shared" si="39"/>
        <v>1</v>
      </c>
    </row>
    <row r="455" spans="1:6" ht="15">
      <c r="A455" s="202">
        <v>42804</v>
      </c>
      <c r="B455" s="203">
        <v>6.6063999999999998</v>
      </c>
      <c r="C455" s="204">
        <f t="shared" si="36"/>
        <v>2017</v>
      </c>
      <c r="D455" s="204">
        <f t="shared" si="37"/>
        <v>3</v>
      </c>
      <c r="E455" s="205">
        <f t="shared" si="38"/>
        <v>6.6063999999999998E-2</v>
      </c>
      <c r="F455" s="176">
        <f t="shared" si="39"/>
        <v>1</v>
      </c>
    </row>
    <row r="456" spans="1:6" ht="15">
      <c r="A456" s="202">
        <v>42805</v>
      </c>
      <c r="B456" s="203" t="s">
        <v>176</v>
      </c>
      <c r="C456" s="204">
        <f t="shared" si="36"/>
        <v>2017</v>
      </c>
      <c r="D456" s="204">
        <f t="shared" si="37"/>
        <v>3</v>
      </c>
      <c r="E456" s="205" t="str">
        <f t="shared" si="38"/>
        <v xml:space="preserve"> </v>
      </c>
      <c r="F456" s="176">
        <f t="shared" si="39"/>
        <v>0</v>
      </c>
    </row>
    <row r="457" spans="1:6" ht="15">
      <c r="A457" s="202">
        <v>42806</v>
      </c>
      <c r="B457" s="203" t="s">
        <v>176</v>
      </c>
      <c r="C457" s="204">
        <f t="shared" si="36"/>
        <v>2017</v>
      </c>
      <c r="D457" s="204">
        <f t="shared" si="37"/>
        <v>3</v>
      </c>
      <c r="E457" s="205" t="str">
        <f t="shared" si="38"/>
        <v xml:space="preserve"> </v>
      </c>
      <c r="F457" s="176">
        <f t="shared" si="39"/>
        <v>0</v>
      </c>
    </row>
    <row r="458" spans="1:6" ht="15">
      <c r="A458" s="202">
        <v>42807</v>
      </c>
      <c r="B458" s="203">
        <v>6.61</v>
      </c>
      <c r="C458" s="204">
        <f t="shared" si="36"/>
        <v>2017</v>
      </c>
      <c r="D458" s="204">
        <f t="shared" si="37"/>
        <v>3</v>
      </c>
      <c r="E458" s="205">
        <f t="shared" si="38"/>
        <v>6.6100000000000006E-2</v>
      </c>
      <c r="F458" s="176">
        <f t="shared" si="39"/>
        <v>1</v>
      </c>
    </row>
    <row r="459" spans="1:6" ht="15">
      <c r="A459" s="202">
        <v>42808</v>
      </c>
      <c r="B459" s="203">
        <v>6.62</v>
      </c>
      <c r="C459" s="204">
        <f t="shared" si="36"/>
        <v>2017</v>
      </c>
      <c r="D459" s="204">
        <f t="shared" si="37"/>
        <v>3</v>
      </c>
      <c r="E459" s="205">
        <f t="shared" si="38"/>
        <v>6.6199999999999995E-2</v>
      </c>
      <c r="F459" s="176">
        <f t="shared" si="39"/>
        <v>1</v>
      </c>
    </row>
    <row r="460" spans="1:6" ht="15">
      <c r="A460" s="202">
        <v>42809</v>
      </c>
      <c r="B460" s="203">
        <v>6.62</v>
      </c>
      <c r="C460" s="204">
        <f t="shared" si="36"/>
        <v>2017</v>
      </c>
      <c r="D460" s="204">
        <f t="shared" si="37"/>
        <v>3</v>
      </c>
      <c r="E460" s="205">
        <f t="shared" si="38"/>
        <v>6.6199999999999995E-2</v>
      </c>
      <c r="F460" s="176">
        <f t="shared" si="39"/>
        <v>1</v>
      </c>
    </row>
    <row r="461" spans="1:6" ht="15">
      <c r="A461" s="202">
        <v>42810</v>
      </c>
      <c r="B461" s="203">
        <v>6.6266999999999996</v>
      </c>
      <c r="C461" s="204">
        <f t="shared" si="36"/>
        <v>2017</v>
      </c>
      <c r="D461" s="204">
        <f t="shared" si="37"/>
        <v>3</v>
      </c>
      <c r="E461" s="205">
        <f t="shared" si="38"/>
        <v>6.6266999999999993E-2</v>
      </c>
      <c r="F461" s="176">
        <f t="shared" si="39"/>
        <v>1</v>
      </c>
    </row>
    <row r="462" spans="1:6" ht="15">
      <c r="A462" s="202">
        <v>42811</v>
      </c>
      <c r="B462" s="203">
        <v>6.6336000000000004</v>
      </c>
      <c r="C462" s="204">
        <f t="shared" si="36"/>
        <v>2017</v>
      </c>
      <c r="D462" s="204">
        <f t="shared" si="37"/>
        <v>3</v>
      </c>
      <c r="E462" s="205">
        <f t="shared" si="38"/>
        <v>6.6336000000000006E-2</v>
      </c>
      <c r="F462" s="176">
        <f t="shared" si="39"/>
        <v>1</v>
      </c>
    </row>
    <row r="463" spans="1:6" ht="15">
      <c r="A463" s="202">
        <v>42812</v>
      </c>
      <c r="B463" s="203" t="s">
        <v>176</v>
      </c>
      <c r="C463" s="204">
        <f t="shared" si="36"/>
        <v>2017</v>
      </c>
      <c r="D463" s="204">
        <f t="shared" si="37"/>
        <v>3</v>
      </c>
      <c r="E463" s="205" t="str">
        <f t="shared" si="38"/>
        <v xml:space="preserve"> </v>
      </c>
      <c r="F463" s="176">
        <f t="shared" si="39"/>
        <v>0</v>
      </c>
    </row>
    <row r="464" spans="1:6" ht="15">
      <c r="A464" s="202">
        <v>42813</v>
      </c>
      <c r="B464" s="203" t="s">
        <v>176</v>
      </c>
      <c r="C464" s="204">
        <f t="shared" si="36"/>
        <v>2017</v>
      </c>
      <c r="D464" s="204">
        <f t="shared" si="37"/>
        <v>3</v>
      </c>
      <c r="E464" s="205" t="str">
        <f t="shared" si="38"/>
        <v xml:space="preserve"> </v>
      </c>
      <c r="F464" s="176">
        <f t="shared" si="39"/>
        <v>0</v>
      </c>
    </row>
    <row r="465" spans="1:6" ht="15">
      <c r="A465" s="202">
        <v>42814</v>
      </c>
      <c r="B465" s="203" t="s">
        <v>176</v>
      </c>
      <c r="C465" s="204">
        <f t="shared" si="36"/>
        <v>2017</v>
      </c>
      <c r="D465" s="204">
        <f t="shared" si="37"/>
        <v>3</v>
      </c>
      <c r="E465" s="205" t="str">
        <f t="shared" si="38"/>
        <v xml:space="preserve"> </v>
      </c>
      <c r="F465" s="176">
        <f t="shared" si="39"/>
        <v>0</v>
      </c>
    </row>
    <row r="466" spans="1:6" ht="15">
      <c r="A466" s="202">
        <v>42815</v>
      </c>
      <c r="B466" s="203">
        <v>6.6355000000000004</v>
      </c>
      <c r="C466" s="204">
        <f t="shared" si="36"/>
        <v>2017</v>
      </c>
      <c r="D466" s="204">
        <f t="shared" si="37"/>
        <v>3</v>
      </c>
      <c r="E466" s="205">
        <f t="shared" si="38"/>
        <v>6.6354999999999997E-2</v>
      </c>
      <c r="F466" s="176">
        <f t="shared" si="39"/>
        <v>1</v>
      </c>
    </row>
    <row r="467" spans="1:6" ht="15">
      <c r="A467" s="202">
        <v>42816</v>
      </c>
      <c r="B467" s="203">
        <v>6.6425000000000001</v>
      </c>
      <c r="C467" s="204">
        <f t="shared" si="36"/>
        <v>2017</v>
      </c>
      <c r="D467" s="204">
        <f t="shared" si="37"/>
        <v>3</v>
      </c>
      <c r="E467" s="205">
        <f t="shared" si="38"/>
        <v>6.6424999999999998E-2</v>
      </c>
      <c r="F467" s="176">
        <f t="shared" si="39"/>
        <v>1</v>
      </c>
    </row>
    <row r="468" spans="1:6" ht="15">
      <c r="A468" s="202">
        <v>42817</v>
      </c>
      <c r="B468" s="203">
        <v>6.6437999999999997</v>
      </c>
      <c r="C468" s="204">
        <f t="shared" si="36"/>
        <v>2017</v>
      </c>
      <c r="D468" s="204">
        <f t="shared" si="37"/>
        <v>3</v>
      </c>
      <c r="E468" s="205">
        <f t="shared" si="38"/>
        <v>6.6437999999999997E-2</v>
      </c>
      <c r="F468" s="176">
        <f t="shared" si="39"/>
        <v>1</v>
      </c>
    </row>
    <row r="469" spans="1:6" ht="15">
      <c r="A469" s="202">
        <v>42818</v>
      </c>
      <c r="B469" s="203">
        <v>6.6437999999999997</v>
      </c>
      <c r="C469" s="204">
        <f t="shared" si="36"/>
        <v>2017</v>
      </c>
      <c r="D469" s="204">
        <f t="shared" si="37"/>
        <v>3</v>
      </c>
      <c r="E469" s="205">
        <f t="shared" si="38"/>
        <v>6.6437999999999997E-2</v>
      </c>
      <c r="F469" s="176">
        <f t="shared" si="39"/>
        <v>1</v>
      </c>
    </row>
    <row r="470" spans="1:6" ht="15">
      <c r="A470" s="202">
        <v>42819</v>
      </c>
      <c r="B470" s="203" t="s">
        <v>176</v>
      </c>
      <c r="C470" s="204">
        <f t="shared" ref="C470:C533" si="40">YEAR(A470)</f>
        <v>2017</v>
      </c>
      <c r="D470" s="204">
        <f t="shared" ref="D470:D533" si="41">MONTH(A470)</f>
        <v>3</v>
      </c>
      <c r="E470" s="205" t="str">
        <f t="shared" ref="E470:E533" si="42">IFERROR(B470/100," ")</f>
        <v xml:space="preserve"> </v>
      </c>
      <c r="F470" s="176">
        <f t="shared" ref="F470:F533" si="43">IF(E470=" ",0,1)</f>
        <v>0</v>
      </c>
    </row>
    <row r="471" spans="1:6" ht="15">
      <c r="A471" s="202">
        <v>42820</v>
      </c>
      <c r="B471" s="203" t="s">
        <v>176</v>
      </c>
      <c r="C471" s="204">
        <f t="shared" si="40"/>
        <v>2017</v>
      </c>
      <c r="D471" s="204">
        <f t="shared" si="41"/>
        <v>3</v>
      </c>
      <c r="E471" s="205" t="str">
        <f t="shared" si="42"/>
        <v xml:space="preserve"> </v>
      </c>
      <c r="F471" s="176">
        <f t="shared" si="43"/>
        <v>0</v>
      </c>
    </row>
    <row r="472" spans="1:6" ht="15">
      <c r="A472" s="202">
        <v>42821</v>
      </c>
      <c r="B472" s="203">
        <v>6.6325000000000003</v>
      </c>
      <c r="C472" s="204">
        <f t="shared" si="40"/>
        <v>2017</v>
      </c>
      <c r="D472" s="204">
        <f t="shared" si="41"/>
        <v>3</v>
      </c>
      <c r="E472" s="205">
        <f t="shared" si="42"/>
        <v>6.6325000000000009E-2</v>
      </c>
      <c r="F472" s="176">
        <f t="shared" si="43"/>
        <v>1</v>
      </c>
    </row>
    <row r="473" spans="1:6" ht="15">
      <c r="A473" s="202">
        <v>42822</v>
      </c>
      <c r="B473" s="203">
        <v>6.6413000000000002</v>
      </c>
      <c r="C473" s="204">
        <f t="shared" si="40"/>
        <v>2017</v>
      </c>
      <c r="D473" s="204">
        <f t="shared" si="41"/>
        <v>3</v>
      </c>
      <c r="E473" s="205">
        <f t="shared" si="42"/>
        <v>6.6413E-2</v>
      </c>
      <c r="F473" s="176">
        <f t="shared" si="43"/>
        <v>1</v>
      </c>
    </row>
    <row r="474" spans="1:6" ht="15">
      <c r="A474" s="202">
        <v>42823</v>
      </c>
      <c r="B474" s="203">
        <v>6.66</v>
      </c>
      <c r="C474" s="204">
        <f t="shared" si="40"/>
        <v>2017</v>
      </c>
      <c r="D474" s="204">
        <f t="shared" si="41"/>
        <v>3</v>
      </c>
      <c r="E474" s="205">
        <f t="shared" si="42"/>
        <v>6.6600000000000006E-2</v>
      </c>
      <c r="F474" s="176">
        <f t="shared" si="43"/>
        <v>1</v>
      </c>
    </row>
    <row r="475" spans="1:6" ht="15">
      <c r="A475" s="202">
        <v>42824</v>
      </c>
      <c r="B475" s="203">
        <v>6.6692999999999998</v>
      </c>
      <c r="C475" s="204">
        <f t="shared" si="40"/>
        <v>2017</v>
      </c>
      <c r="D475" s="204">
        <f t="shared" si="41"/>
        <v>3</v>
      </c>
      <c r="E475" s="205">
        <f t="shared" si="42"/>
        <v>6.6693000000000002E-2</v>
      </c>
      <c r="F475" s="176">
        <f t="shared" si="43"/>
        <v>1</v>
      </c>
    </row>
    <row r="476" spans="1:6" ht="15">
      <c r="A476" s="202">
        <v>42825</v>
      </c>
      <c r="B476" s="203">
        <v>6.6795999999999998</v>
      </c>
      <c r="C476" s="204">
        <f t="shared" si="40"/>
        <v>2017</v>
      </c>
      <c r="D476" s="204">
        <f t="shared" si="41"/>
        <v>3</v>
      </c>
      <c r="E476" s="205">
        <f t="shared" si="42"/>
        <v>6.6795999999999994E-2</v>
      </c>
      <c r="F476" s="176">
        <f t="shared" si="43"/>
        <v>1</v>
      </c>
    </row>
    <row r="477" spans="1:6" ht="15">
      <c r="A477" s="202">
        <v>42826</v>
      </c>
      <c r="B477" s="203" t="s">
        <v>176</v>
      </c>
      <c r="C477" s="204">
        <f t="shared" si="40"/>
        <v>2017</v>
      </c>
      <c r="D477" s="204">
        <f t="shared" si="41"/>
        <v>4</v>
      </c>
      <c r="E477" s="205" t="str">
        <f t="shared" si="42"/>
        <v xml:space="preserve"> </v>
      </c>
      <c r="F477" s="176">
        <f t="shared" si="43"/>
        <v>0</v>
      </c>
    </row>
    <row r="478" spans="1:6" ht="15">
      <c r="A478" s="202">
        <v>42827</v>
      </c>
      <c r="B478" s="203" t="s">
        <v>176</v>
      </c>
      <c r="C478" s="204">
        <f t="shared" si="40"/>
        <v>2017</v>
      </c>
      <c r="D478" s="204">
        <f t="shared" si="41"/>
        <v>4</v>
      </c>
      <c r="E478" s="205" t="str">
        <f t="shared" si="42"/>
        <v xml:space="preserve"> </v>
      </c>
      <c r="F478" s="176">
        <f t="shared" si="43"/>
        <v>0</v>
      </c>
    </row>
    <row r="479" spans="1:6" ht="15">
      <c r="A479" s="202">
        <v>42828</v>
      </c>
      <c r="B479" s="203">
        <v>6.835</v>
      </c>
      <c r="C479" s="204">
        <f t="shared" si="40"/>
        <v>2017</v>
      </c>
      <c r="D479" s="204">
        <f t="shared" si="41"/>
        <v>4</v>
      </c>
      <c r="E479" s="205">
        <f t="shared" si="42"/>
        <v>6.8349999999999994E-2</v>
      </c>
      <c r="F479" s="176">
        <f t="shared" si="43"/>
        <v>1</v>
      </c>
    </row>
    <row r="480" spans="1:6" ht="15">
      <c r="A480" s="202">
        <v>42829</v>
      </c>
      <c r="B480" s="203">
        <v>6.8411999999999997</v>
      </c>
      <c r="C480" s="204">
        <f t="shared" si="40"/>
        <v>2017</v>
      </c>
      <c r="D480" s="204">
        <f t="shared" si="41"/>
        <v>4</v>
      </c>
      <c r="E480" s="205">
        <f t="shared" si="42"/>
        <v>6.8412000000000001E-2</v>
      </c>
      <c r="F480" s="176">
        <f t="shared" si="43"/>
        <v>1</v>
      </c>
    </row>
    <row r="481" spans="1:6" ht="15">
      <c r="A481" s="202">
        <v>42830</v>
      </c>
      <c r="B481" s="203">
        <v>6.8490000000000002</v>
      </c>
      <c r="C481" s="204">
        <f t="shared" si="40"/>
        <v>2017</v>
      </c>
      <c r="D481" s="204">
        <f t="shared" si="41"/>
        <v>4</v>
      </c>
      <c r="E481" s="205">
        <f t="shared" si="42"/>
        <v>6.8489999999999995E-2</v>
      </c>
      <c r="F481" s="176">
        <f t="shared" si="43"/>
        <v>1</v>
      </c>
    </row>
    <row r="482" spans="1:6" ht="15">
      <c r="A482" s="202">
        <v>42831</v>
      </c>
      <c r="B482" s="203">
        <v>6.8448000000000002</v>
      </c>
      <c r="C482" s="204">
        <f t="shared" si="40"/>
        <v>2017</v>
      </c>
      <c r="D482" s="204">
        <f t="shared" si="41"/>
        <v>4</v>
      </c>
      <c r="E482" s="205">
        <f t="shared" si="42"/>
        <v>6.8448000000000009E-2</v>
      </c>
      <c r="F482" s="176">
        <f t="shared" si="43"/>
        <v>1</v>
      </c>
    </row>
    <row r="483" spans="1:6" ht="15">
      <c r="A483" s="202">
        <v>42832</v>
      </c>
      <c r="B483" s="203">
        <v>6.8524000000000003</v>
      </c>
      <c r="C483" s="204">
        <f t="shared" si="40"/>
        <v>2017</v>
      </c>
      <c r="D483" s="204">
        <f t="shared" si="41"/>
        <v>4</v>
      </c>
      <c r="E483" s="205">
        <f t="shared" si="42"/>
        <v>6.8524000000000002E-2</v>
      </c>
      <c r="F483" s="176">
        <f t="shared" si="43"/>
        <v>1</v>
      </c>
    </row>
    <row r="484" spans="1:6" ht="15">
      <c r="A484" s="202">
        <v>42833</v>
      </c>
      <c r="B484" s="203" t="s">
        <v>176</v>
      </c>
      <c r="C484" s="204">
        <f t="shared" si="40"/>
        <v>2017</v>
      </c>
      <c r="D484" s="204">
        <f t="shared" si="41"/>
        <v>4</v>
      </c>
      <c r="E484" s="205" t="str">
        <f t="shared" si="42"/>
        <v xml:space="preserve"> </v>
      </c>
      <c r="F484" s="176">
        <f t="shared" si="43"/>
        <v>0</v>
      </c>
    </row>
    <row r="485" spans="1:6" ht="15">
      <c r="A485" s="202">
        <v>42834</v>
      </c>
      <c r="B485" s="203" t="s">
        <v>176</v>
      </c>
      <c r="C485" s="204">
        <f t="shared" si="40"/>
        <v>2017</v>
      </c>
      <c r="D485" s="204">
        <f t="shared" si="41"/>
        <v>4</v>
      </c>
      <c r="E485" s="205" t="str">
        <f t="shared" si="42"/>
        <v xml:space="preserve"> </v>
      </c>
      <c r="F485" s="176">
        <f t="shared" si="43"/>
        <v>0</v>
      </c>
    </row>
    <row r="486" spans="1:6" ht="15">
      <c r="A486" s="202">
        <v>42835</v>
      </c>
      <c r="B486" s="203">
        <v>6.8491999999999997</v>
      </c>
      <c r="C486" s="204">
        <f t="shared" si="40"/>
        <v>2017</v>
      </c>
      <c r="D486" s="204">
        <f t="shared" si="41"/>
        <v>4</v>
      </c>
      <c r="E486" s="205">
        <f t="shared" si="42"/>
        <v>6.8491999999999997E-2</v>
      </c>
      <c r="F486" s="176">
        <f t="shared" si="43"/>
        <v>1</v>
      </c>
    </row>
    <row r="487" spans="1:6" ht="15">
      <c r="A487" s="202">
        <v>42836</v>
      </c>
      <c r="B487" s="203">
        <v>6.8550000000000004</v>
      </c>
      <c r="C487" s="204">
        <f t="shared" si="40"/>
        <v>2017</v>
      </c>
      <c r="D487" s="204">
        <f t="shared" si="41"/>
        <v>4</v>
      </c>
      <c r="E487" s="205">
        <f t="shared" si="42"/>
        <v>6.855E-2</v>
      </c>
      <c r="F487" s="176">
        <f t="shared" si="43"/>
        <v>1</v>
      </c>
    </row>
    <row r="488" spans="1:6" ht="15">
      <c r="A488" s="202">
        <v>42837</v>
      </c>
      <c r="B488" s="203">
        <v>6.8559000000000001</v>
      </c>
      <c r="C488" s="204">
        <f t="shared" si="40"/>
        <v>2017</v>
      </c>
      <c r="D488" s="204">
        <f t="shared" si="41"/>
        <v>4</v>
      </c>
      <c r="E488" s="205">
        <f t="shared" si="42"/>
        <v>6.8558999999999995E-2</v>
      </c>
      <c r="F488" s="176">
        <f t="shared" si="43"/>
        <v>1</v>
      </c>
    </row>
    <row r="489" spans="1:6" ht="15">
      <c r="A489" s="202">
        <v>42838</v>
      </c>
      <c r="B489" s="203" t="s">
        <v>176</v>
      </c>
      <c r="C489" s="204">
        <f t="shared" si="40"/>
        <v>2017</v>
      </c>
      <c r="D489" s="204">
        <f t="shared" si="41"/>
        <v>4</v>
      </c>
      <c r="E489" s="205" t="str">
        <f t="shared" si="42"/>
        <v xml:space="preserve"> </v>
      </c>
      <c r="F489" s="176">
        <f t="shared" si="43"/>
        <v>0</v>
      </c>
    </row>
    <row r="490" spans="1:6" ht="15">
      <c r="A490" s="202">
        <v>42839</v>
      </c>
      <c r="B490" s="203" t="s">
        <v>176</v>
      </c>
      <c r="C490" s="204">
        <f t="shared" si="40"/>
        <v>2017</v>
      </c>
      <c r="D490" s="204">
        <f t="shared" si="41"/>
        <v>4</v>
      </c>
      <c r="E490" s="205" t="str">
        <f t="shared" si="42"/>
        <v xml:space="preserve"> </v>
      </c>
      <c r="F490" s="176">
        <f t="shared" si="43"/>
        <v>0</v>
      </c>
    </row>
    <row r="491" spans="1:6" ht="15">
      <c r="A491" s="202">
        <v>42840</v>
      </c>
      <c r="B491" s="203" t="s">
        <v>176</v>
      </c>
      <c r="C491" s="204">
        <f t="shared" si="40"/>
        <v>2017</v>
      </c>
      <c r="D491" s="204">
        <f t="shared" si="41"/>
        <v>4</v>
      </c>
      <c r="E491" s="205" t="str">
        <f t="shared" si="42"/>
        <v xml:space="preserve"> </v>
      </c>
      <c r="F491" s="176">
        <f t="shared" si="43"/>
        <v>0</v>
      </c>
    </row>
    <row r="492" spans="1:6" ht="15">
      <c r="A492" s="202">
        <v>42841</v>
      </c>
      <c r="B492" s="203" t="s">
        <v>176</v>
      </c>
      <c r="C492" s="204">
        <f t="shared" si="40"/>
        <v>2017</v>
      </c>
      <c r="D492" s="204">
        <f t="shared" si="41"/>
        <v>4</v>
      </c>
      <c r="E492" s="205" t="str">
        <f t="shared" si="42"/>
        <v xml:space="preserve"> </v>
      </c>
      <c r="F492" s="176">
        <f t="shared" si="43"/>
        <v>0</v>
      </c>
    </row>
    <row r="493" spans="1:6" ht="15">
      <c r="A493" s="202">
        <v>42842</v>
      </c>
      <c r="B493" s="203">
        <v>6.86</v>
      </c>
      <c r="C493" s="204">
        <f t="shared" si="40"/>
        <v>2017</v>
      </c>
      <c r="D493" s="204">
        <f t="shared" si="41"/>
        <v>4</v>
      </c>
      <c r="E493" s="205">
        <f t="shared" si="42"/>
        <v>6.8600000000000008E-2</v>
      </c>
      <c r="F493" s="176">
        <f t="shared" si="43"/>
        <v>1</v>
      </c>
    </row>
    <row r="494" spans="1:6" ht="15">
      <c r="A494" s="202">
        <v>42843</v>
      </c>
      <c r="B494" s="203">
        <v>6.87</v>
      </c>
      <c r="C494" s="204">
        <f t="shared" si="40"/>
        <v>2017</v>
      </c>
      <c r="D494" s="204">
        <f t="shared" si="41"/>
        <v>4</v>
      </c>
      <c r="E494" s="205">
        <f t="shared" si="42"/>
        <v>6.8699999999999997E-2</v>
      </c>
      <c r="F494" s="176">
        <f t="shared" si="43"/>
        <v>1</v>
      </c>
    </row>
    <row r="495" spans="1:6" ht="15">
      <c r="A495" s="202">
        <v>42844</v>
      </c>
      <c r="B495" s="203">
        <v>6.8724999999999996</v>
      </c>
      <c r="C495" s="204">
        <f t="shared" si="40"/>
        <v>2017</v>
      </c>
      <c r="D495" s="204">
        <f t="shared" si="41"/>
        <v>4</v>
      </c>
      <c r="E495" s="205">
        <f t="shared" si="42"/>
        <v>6.8724999999999994E-2</v>
      </c>
      <c r="F495" s="176">
        <f t="shared" si="43"/>
        <v>1</v>
      </c>
    </row>
    <row r="496" spans="1:6" ht="15">
      <c r="A496" s="202">
        <v>42845</v>
      </c>
      <c r="B496" s="203">
        <v>6.8724999999999996</v>
      </c>
      <c r="C496" s="204">
        <f t="shared" si="40"/>
        <v>2017</v>
      </c>
      <c r="D496" s="204">
        <f t="shared" si="41"/>
        <v>4</v>
      </c>
      <c r="E496" s="205">
        <f t="shared" si="42"/>
        <v>6.8724999999999994E-2</v>
      </c>
      <c r="F496" s="176">
        <f t="shared" si="43"/>
        <v>1</v>
      </c>
    </row>
    <row r="497" spans="1:6" ht="15">
      <c r="A497" s="202">
        <v>42846</v>
      </c>
      <c r="B497" s="203">
        <v>6.88</v>
      </c>
      <c r="C497" s="204">
        <f t="shared" si="40"/>
        <v>2017</v>
      </c>
      <c r="D497" s="204">
        <f t="shared" si="41"/>
        <v>4</v>
      </c>
      <c r="E497" s="205">
        <f t="shared" si="42"/>
        <v>6.88E-2</v>
      </c>
      <c r="F497" s="176">
        <f t="shared" si="43"/>
        <v>1</v>
      </c>
    </row>
    <row r="498" spans="1:6" ht="15">
      <c r="A498" s="202">
        <v>42847</v>
      </c>
      <c r="B498" s="203" t="s">
        <v>176</v>
      </c>
      <c r="C498" s="204">
        <f t="shared" si="40"/>
        <v>2017</v>
      </c>
      <c r="D498" s="204">
        <f t="shared" si="41"/>
        <v>4</v>
      </c>
      <c r="E498" s="205" t="str">
        <f t="shared" si="42"/>
        <v xml:space="preserve"> </v>
      </c>
      <c r="F498" s="176">
        <f t="shared" si="43"/>
        <v>0</v>
      </c>
    </row>
    <row r="499" spans="1:6" ht="15">
      <c r="A499" s="202">
        <v>42848</v>
      </c>
      <c r="B499" s="203" t="s">
        <v>176</v>
      </c>
      <c r="C499" s="204">
        <f t="shared" si="40"/>
        <v>2017</v>
      </c>
      <c r="D499" s="204">
        <f t="shared" si="41"/>
        <v>4</v>
      </c>
      <c r="E499" s="205" t="str">
        <f t="shared" si="42"/>
        <v xml:space="preserve"> </v>
      </c>
      <c r="F499" s="176">
        <f t="shared" si="43"/>
        <v>0</v>
      </c>
    </row>
    <row r="500" spans="1:6" ht="15">
      <c r="A500" s="202">
        <v>42849</v>
      </c>
      <c r="B500" s="203">
        <v>6.88</v>
      </c>
      <c r="C500" s="204">
        <f t="shared" si="40"/>
        <v>2017</v>
      </c>
      <c r="D500" s="204">
        <f t="shared" si="41"/>
        <v>4</v>
      </c>
      <c r="E500" s="205">
        <f t="shared" si="42"/>
        <v>6.88E-2</v>
      </c>
      <c r="F500" s="176">
        <f t="shared" si="43"/>
        <v>1</v>
      </c>
    </row>
    <row r="501" spans="1:6" ht="15">
      <c r="A501" s="202">
        <v>42850</v>
      </c>
      <c r="B501" s="203">
        <v>6.8860000000000001</v>
      </c>
      <c r="C501" s="204">
        <f t="shared" si="40"/>
        <v>2017</v>
      </c>
      <c r="D501" s="204">
        <f t="shared" si="41"/>
        <v>4</v>
      </c>
      <c r="E501" s="205">
        <f t="shared" si="42"/>
        <v>6.8860000000000005E-2</v>
      </c>
      <c r="F501" s="176">
        <f t="shared" si="43"/>
        <v>1</v>
      </c>
    </row>
    <row r="502" spans="1:6" ht="15">
      <c r="A502" s="202">
        <v>42851</v>
      </c>
      <c r="B502" s="203">
        <v>6.8929</v>
      </c>
      <c r="C502" s="204">
        <f t="shared" si="40"/>
        <v>2017</v>
      </c>
      <c r="D502" s="204">
        <f t="shared" si="41"/>
        <v>4</v>
      </c>
      <c r="E502" s="205">
        <f t="shared" si="42"/>
        <v>6.8929000000000004E-2</v>
      </c>
      <c r="F502" s="176">
        <f t="shared" si="43"/>
        <v>1</v>
      </c>
    </row>
    <row r="503" spans="1:6" ht="15">
      <c r="A503" s="202">
        <v>42852</v>
      </c>
      <c r="B503" s="203">
        <v>6.9013</v>
      </c>
      <c r="C503" s="204">
        <f t="shared" si="40"/>
        <v>2017</v>
      </c>
      <c r="D503" s="204">
        <f t="shared" si="41"/>
        <v>4</v>
      </c>
      <c r="E503" s="205">
        <f t="shared" si="42"/>
        <v>6.9013000000000005E-2</v>
      </c>
      <c r="F503" s="176">
        <f t="shared" si="43"/>
        <v>1</v>
      </c>
    </row>
    <row r="504" spans="1:6" ht="15">
      <c r="A504" s="202">
        <v>42853</v>
      </c>
      <c r="B504" s="203">
        <v>6.8925000000000001</v>
      </c>
      <c r="C504" s="204">
        <f t="shared" si="40"/>
        <v>2017</v>
      </c>
      <c r="D504" s="204">
        <f t="shared" si="41"/>
        <v>4</v>
      </c>
      <c r="E504" s="205">
        <f t="shared" si="42"/>
        <v>6.8925E-2</v>
      </c>
      <c r="F504" s="176">
        <f t="shared" si="43"/>
        <v>1</v>
      </c>
    </row>
    <row r="505" spans="1:6" ht="15">
      <c r="A505" s="202">
        <v>42854</v>
      </c>
      <c r="B505" s="203" t="s">
        <v>176</v>
      </c>
      <c r="C505" s="204">
        <f t="shared" si="40"/>
        <v>2017</v>
      </c>
      <c r="D505" s="204">
        <f t="shared" si="41"/>
        <v>4</v>
      </c>
      <c r="E505" s="205" t="str">
        <f t="shared" si="42"/>
        <v xml:space="preserve"> </v>
      </c>
      <c r="F505" s="176">
        <f t="shared" si="43"/>
        <v>0</v>
      </c>
    </row>
    <row r="506" spans="1:6" ht="15">
      <c r="A506" s="202">
        <v>42855</v>
      </c>
      <c r="B506" s="203" t="s">
        <v>176</v>
      </c>
      <c r="C506" s="204">
        <f t="shared" si="40"/>
        <v>2017</v>
      </c>
      <c r="D506" s="204">
        <f t="shared" si="41"/>
        <v>4</v>
      </c>
      <c r="E506" s="205" t="str">
        <f t="shared" si="42"/>
        <v xml:space="preserve"> </v>
      </c>
      <c r="F506" s="176">
        <f t="shared" si="43"/>
        <v>0</v>
      </c>
    </row>
    <row r="507" spans="1:6" ht="15">
      <c r="A507" s="202">
        <v>42856</v>
      </c>
      <c r="B507" s="203" t="s">
        <v>176</v>
      </c>
      <c r="C507" s="204">
        <f t="shared" si="40"/>
        <v>2017</v>
      </c>
      <c r="D507" s="204">
        <f t="shared" si="41"/>
        <v>5</v>
      </c>
      <c r="E507" s="205" t="str">
        <f t="shared" si="42"/>
        <v xml:space="preserve"> </v>
      </c>
      <c r="F507" s="176">
        <f t="shared" si="43"/>
        <v>0</v>
      </c>
    </row>
    <row r="508" spans="1:6" ht="15">
      <c r="A508" s="202">
        <v>42857</v>
      </c>
      <c r="B508" s="203">
        <v>6.8935000000000004</v>
      </c>
      <c r="C508" s="204">
        <f t="shared" si="40"/>
        <v>2017</v>
      </c>
      <c r="D508" s="204">
        <f t="shared" si="41"/>
        <v>5</v>
      </c>
      <c r="E508" s="205">
        <f t="shared" si="42"/>
        <v>6.893500000000001E-2</v>
      </c>
      <c r="F508" s="176">
        <f t="shared" si="43"/>
        <v>1</v>
      </c>
    </row>
    <row r="509" spans="1:6" ht="15">
      <c r="A509" s="202">
        <v>42858</v>
      </c>
      <c r="B509" s="203">
        <v>6.8954000000000004</v>
      </c>
      <c r="C509" s="204">
        <f t="shared" si="40"/>
        <v>2017</v>
      </c>
      <c r="D509" s="204">
        <f t="shared" si="41"/>
        <v>5</v>
      </c>
      <c r="E509" s="205">
        <f t="shared" si="42"/>
        <v>6.8954000000000001E-2</v>
      </c>
      <c r="F509" s="176">
        <f t="shared" si="43"/>
        <v>1</v>
      </c>
    </row>
    <row r="510" spans="1:6" ht="15">
      <c r="A510" s="202">
        <v>42859</v>
      </c>
      <c r="B510" s="203">
        <v>6.8967000000000001</v>
      </c>
      <c r="C510" s="204">
        <f t="shared" si="40"/>
        <v>2017</v>
      </c>
      <c r="D510" s="204">
        <f t="shared" si="41"/>
        <v>5</v>
      </c>
      <c r="E510" s="205">
        <f t="shared" si="42"/>
        <v>6.8967000000000001E-2</v>
      </c>
      <c r="F510" s="176">
        <f t="shared" si="43"/>
        <v>1</v>
      </c>
    </row>
    <row r="511" spans="1:6" ht="15">
      <c r="A511" s="202">
        <v>42860</v>
      </c>
      <c r="B511" s="203">
        <v>6.8952</v>
      </c>
      <c r="C511" s="204">
        <f t="shared" si="40"/>
        <v>2017</v>
      </c>
      <c r="D511" s="204">
        <f t="shared" si="41"/>
        <v>5</v>
      </c>
      <c r="E511" s="205">
        <f t="shared" si="42"/>
        <v>6.8951999999999999E-2</v>
      </c>
      <c r="F511" s="176">
        <f t="shared" si="43"/>
        <v>1</v>
      </c>
    </row>
    <row r="512" spans="1:6" ht="15">
      <c r="A512" s="202">
        <v>42861</v>
      </c>
      <c r="B512" s="203" t="s">
        <v>176</v>
      </c>
      <c r="C512" s="204">
        <f t="shared" si="40"/>
        <v>2017</v>
      </c>
      <c r="D512" s="204">
        <f t="shared" si="41"/>
        <v>5</v>
      </c>
      <c r="E512" s="205" t="str">
        <f t="shared" si="42"/>
        <v xml:space="preserve"> </v>
      </c>
      <c r="F512" s="176">
        <f t="shared" si="43"/>
        <v>0</v>
      </c>
    </row>
    <row r="513" spans="1:6" ht="15">
      <c r="A513" s="202">
        <v>42862</v>
      </c>
      <c r="B513" s="203" t="s">
        <v>176</v>
      </c>
      <c r="C513" s="204">
        <f t="shared" si="40"/>
        <v>2017</v>
      </c>
      <c r="D513" s="204">
        <f t="shared" si="41"/>
        <v>5</v>
      </c>
      <c r="E513" s="205" t="str">
        <f t="shared" si="42"/>
        <v xml:space="preserve"> </v>
      </c>
      <c r="F513" s="176">
        <f t="shared" si="43"/>
        <v>0</v>
      </c>
    </row>
    <row r="514" spans="1:6" ht="15">
      <c r="A514" s="202">
        <v>42863</v>
      </c>
      <c r="B514" s="203">
        <v>6.8947000000000003</v>
      </c>
      <c r="C514" s="204">
        <f t="shared" si="40"/>
        <v>2017</v>
      </c>
      <c r="D514" s="204">
        <f t="shared" si="41"/>
        <v>5</v>
      </c>
      <c r="E514" s="205">
        <f t="shared" si="42"/>
        <v>6.8947000000000008E-2</v>
      </c>
      <c r="F514" s="176">
        <f t="shared" si="43"/>
        <v>1</v>
      </c>
    </row>
    <row r="515" spans="1:6" ht="15">
      <c r="A515" s="202">
        <v>42864</v>
      </c>
      <c r="B515" s="203">
        <v>6.89</v>
      </c>
      <c r="C515" s="204">
        <f t="shared" si="40"/>
        <v>2017</v>
      </c>
      <c r="D515" s="204">
        <f t="shared" si="41"/>
        <v>5</v>
      </c>
      <c r="E515" s="205">
        <f t="shared" si="42"/>
        <v>6.8900000000000003E-2</v>
      </c>
      <c r="F515" s="176">
        <f t="shared" si="43"/>
        <v>1</v>
      </c>
    </row>
    <row r="516" spans="1:6" ht="15">
      <c r="A516" s="202">
        <v>42865</v>
      </c>
      <c r="B516" s="203">
        <v>6.8898000000000001</v>
      </c>
      <c r="C516" s="204">
        <f t="shared" si="40"/>
        <v>2017</v>
      </c>
      <c r="D516" s="204">
        <f t="shared" si="41"/>
        <v>5</v>
      </c>
      <c r="E516" s="205">
        <f t="shared" si="42"/>
        <v>6.8898000000000001E-2</v>
      </c>
      <c r="F516" s="176">
        <f t="shared" si="43"/>
        <v>1</v>
      </c>
    </row>
    <row r="517" spans="1:6" ht="15">
      <c r="A517" s="202">
        <v>42866</v>
      </c>
      <c r="B517" s="203">
        <v>6.8929999999999998</v>
      </c>
      <c r="C517" s="204">
        <f t="shared" si="40"/>
        <v>2017</v>
      </c>
      <c r="D517" s="204">
        <f t="shared" si="41"/>
        <v>5</v>
      </c>
      <c r="E517" s="205">
        <f t="shared" si="42"/>
        <v>6.8929999999999991E-2</v>
      </c>
      <c r="F517" s="176">
        <f t="shared" si="43"/>
        <v>1</v>
      </c>
    </row>
    <row r="518" spans="1:6" ht="15">
      <c r="A518" s="202">
        <v>42867</v>
      </c>
      <c r="B518" s="203">
        <v>6.8949999999999996</v>
      </c>
      <c r="C518" s="204">
        <f t="shared" si="40"/>
        <v>2017</v>
      </c>
      <c r="D518" s="204">
        <f t="shared" si="41"/>
        <v>5</v>
      </c>
      <c r="E518" s="205">
        <f t="shared" si="42"/>
        <v>6.8949999999999997E-2</v>
      </c>
      <c r="F518" s="176">
        <f t="shared" si="43"/>
        <v>1</v>
      </c>
    </row>
    <row r="519" spans="1:6" ht="15">
      <c r="A519" s="202">
        <v>42868</v>
      </c>
      <c r="B519" s="203" t="s">
        <v>176</v>
      </c>
      <c r="C519" s="204">
        <f t="shared" si="40"/>
        <v>2017</v>
      </c>
      <c r="D519" s="204">
        <f t="shared" si="41"/>
        <v>5</v>
      </c>
      <c r="E519" s="205" t="str">
        <f t="shared" si="42"/>
        <v xml:space="preserve"> </v>
      </c>
      <c r="F519" s="176">
        <f t="shared" si="43"/>
        <v>0</v>
      </c>
    </row>
    <row r="520" spans="1:6" ht="15">
      <c r="A520" s="202">
        <v>42869</v>
      </c>
      <c r="B520" s="203" t="s">
        <v>176</v>
      </c>
      <c r="C520" s="204">
        <f t="shared" si="40"/>
        <v>2017</v>
      </c>
      <c r="D520" s="204">
        <f t="shared" si="41"/>
        <v>5</v>
      </c>
      <c r="E520" s="205" t="str">
        <f t="shared" si="42"/>
        <v xml:space="preserve"> </v>
      </c>
      <c r="F520" s="176">
        <f t="shared" si="43"/>
        <v>0</v>
      </c>
    </row>
    <row r="521" spans="1:6" ht="15">
      <c r="A521" s="202">
        <v>42870</v>
      </c>
      <c r="B521" s="203">
        <v>6.8906000000000001</v>
      </c>
      <c r="C521" s="204">
        <f t="shared" si="40"/>
        <v>2017</v>
      </c>
      <c r="D521" s="204">
        <f t="shared" si="41"/>
        <v>5</v>
      </c>
      <c r="E521" s="205">
        <f t="shared" si="42"/>
        <v>6.8905999999999995E-2</v>
      </c>
      <c r="F521" s="176">
        <f t="shared" si="43"/>
        <v>1</v>
      </c>
    </row>
    <row r="522" spans="1:6" ht="15">
      <c r="A522" s="202">
        <v>42871</v>
      </c>
      <c r="B522" s="203">
        <v>6.8884999999999996</v>
      </c>
      <c r="C522" s="204">
        <f t="shared" si="40"/>
        <v>2017</v>
      </c>
      <c r="D522" s="204">
        <f t="shared" si="41"/>
        <v>5</v>
      </c>
      <c r="E522" s="205">
        <f t="shared" si="42"/>
        <v>6.8885000000000002E-2</v>
      </c>
      <c r="F522" s="176">
        <f t="shared" si="43"/>
        <v>1</v>
      </c>
    </row>
    <row r="523" spans="1:6" ht="15">
      <c r="A523" s="202">
        <v>42872</v>
      </c>
      <c r="B523" s="203">
        <v>6.8875999999999999</v>
      </c>
      <c r="C523" s="204">
        <f t="shared" si="40"/>
        <v>2017</v>
      </c>
      <c r="D523" s="204">
        <f t="shared" si="41"/>
        <v>5</v>
      </c>
      <c r="E523" s="205">
        <f t="shared" si="42"/>
        <v>6.8875999999999993E-2</v>
      </c>
      <c r="F523" s="176">
        <f t="shared" si="43"/>
        <v>1</v>
      </c>
    </row>
    <row r="524" spans="1:6" ht="15">
      <c r="A524" s="202">
        <v>42873</v>
      </c>
      <c r="B524" s="203">
        <v>6.8857999999999997</v>
      </c>
      <c r="C524" s="204">
        <f t="shared" si="40"/>
        <v>2017</v>
      </c>
      <c r="D524" s="204">
        <f t="shared" si="41"/>
        <v>5</v>
      </c>
      <c r="E524" s="205">
        <f t="shared" si="42"/>
        <v>6.8858000000000003E-2</v>
      </c>
      <c r="F524" s="176">
        <f t="shared" si="43"/>
        <v>1</v>
      </c>
    </row>
    <row r="525" spans="1:6" ht="15">
      <c r="A525" s="202">
        <v>42874</v>
      </c>
      <c r="B525" s="203">
        <v>6.8895999999999997</v>
      </c>
      <c r="C525" s="204">
        <f t="shared" si="40"/>
        <v>2017</v>
      </c>
      <c r="D525" s="204">
        <f t="shared" si="41"/>
        <v>5</v>
      </c>
      <c r="E525" s="205">
        <f t="shared" si="42"/>
        <v>6.8895999999999999E-2</v>
      </c>
      <c r="F525" s="176">
        <f t="shared" si="43"/>
        <v>1</v>
      </c>
    </row>
    <row r="526" spans="1:6" ht="15">
      <c r="A526" s="202">
        <v>42875</v>
      </c>
      <c r="B526" s="203" t="s">
        <v>176</v>
      </c>
      <c r="C526" s="204">
        <f t="shared" si="40"/>
        <v>2017</v>
      </c>
      <c r="D526" s="204">
        <f t="shared" si="41"/>
        <v>5</v>
      </c>
      <c r="E526" s="205" t="str">
        <f t="shared" si="42"/>
        <v xml:space="preserve"> </v>
      </c>
      <c r="F526" s="176">
        <f t="shared" si="43"/>
        <v>0</v>
      </c>
    </row>
    <row r="527" spans="1:6" ht="15">
      <c r="A527" s="202">
        <v>42876</v>
      </c>
      <c r="B527" s="203" t="s">
        <v>176</v>
      </c>
      <c r="C527" s="204">
        <f t="shared" si="40"/>
        <v>2017</v>
      </c>
      <c r="D527" s="204">
        <f t="shared" si="41"/>
        <v>5</v>
      </c>
      <c r="E527" s="205" t="str">
        <f t="shared" si="42"/>
        <v xml:space="preserve"> </v>
      </c>
      <c r="F527" s="176">
        <f t="shared" si="43"/>
        <v>0</v>
      </c>
    </row>
    <row r="528" spans="1:6" ht="15">
      <c r="A528" s="202">
        <v>42877</v>
      </c>
      <c r="B528" s="203">
        <v>7.0979000000000001</v>
      </c>
      <c r="C528" s="204">
        <f t="shared" si="40"/>
        <v>2017</v>
      </c>
      <c r="D528" s="204">
        <f t="shared" si="41"/>
        <v>5</v>
      </c>
      <c r="E528" s="205">
        <f t="shared" si="42"/>
        <v>7.0979E-2</v>
      </c>
      <c r="F528" s="176">
        <f t="shared" si="43"/>
        <v>1</v>
      </c>
    </row>
    <row r="529" spans="1:6" ht="15">
      <c r="A529" s="202">
        <v>42878</v>
      </c>
      <c r="B529" s="203">
        <v>7.1144999999999996</v>
      </c>
      <c r="C529" s="204">
        <f t="shared" si="40"/>
        <v>2017</v>
      </c>
      <c r="D529" s="204">
        <f t="shared" si="41"/>
        <v>5</v>
      </c>
      <c r="E529" s="205">
        <f t="shared" si="42"/>
        <v>7.1145E-2</v>
      </c>
      <c r="F529" s="176">
        <f t="shared" si="43"/>
        <v>1</v>
      </c>
    </row>
    <row r="530" spans="1:6" ht="15">
      <c r="A530" s="202">
        <v>42879</v>
      </c>
      <c r="B530" s="203">
        <v>7.12</v>
      </c>
      <c r="C530" s="204">
        <f t="shared" si="40"/>
        <v>2017</v>
      </c>
      <c r="D530" s="204">
        <f t="shared" si="41"/>
        <v>5</v>
      </c>
      <c r="E530" s="205">
        <f t="shared" si="42"/>
        <v>7.1199999999999999E-2</v>
      </c>
      <c r="F530" s="176">
        <f t="shared" si="43"/>
        <v>1</v>
      </c>
    </row>
    <row r="531" spans="1:6" ht="15">
      <c r="A531" s="202">
        <v>42880</v>
      </c>
      <c r="B531" s="203">
        <v>7.13</v>
      </c>
      <c r="C531" s="204">
        <f t="shared" si="40"/>
        <v>2017</v>
      </c>
      <c r="D531" s="204">
        <f t="shared" si="41"/>
        <v>5</v>
      </c>
      <c r="E531" s="205">
        <f t="shared" si="42"/>
        <v>7.1300000000000002E-2</v>
      </c>
      <c r="F531" s="176">
        <f t="shared" si="43"/>
        <v>1</v>
      </c>
    </row>
    <row r="532" spans="1:6" ht="15">
      <c r="A532" s="202">
        <v>42881</v>
      </c>
      <c r="B532" s="203">
        <v>7.1334999999999997</v>
      </c>
      <c r="C532" s="204">
        <f t="shared" si="40"/>
        <v>2017</v>
      </c>
      <c r="D532" s="204">
        <f t="shared" si="41"/>
        <v>5</v>
      </c>
      <c r="E532" s="205">
        <f t="shared" si="42"/>
        <v>7.1334999999999996E-2</v>
      </c>
      <c r="F532" s="176">
        <f t="shared" si="43"/>
        <v>1</v>
      </c>
    </row>
    <row r="533" spans="1:6" ht="15">
      <c r="A533" s="202">
        <v>42882</v>
      </c>
      <c r="B533" s="203" t="s">
        <v>176</v>
      </c>
      <c r="C533" s="204">
        <f t="shared" si="40"/>
        <v>2017</v>
      </c>
      <c r="D533" s="204">
        <f t="shared" si="41"/>
        <v>5</v>
      </c>
      <c r="E533" s="205" t="str">
        <f t="shared" si="42"/>
        <v xml:space="preserve"> </v>
      </c>
      <c r="F533" s="176">
        <f t="shared" si="43"/>
        <v>0</v>
      </c>
    </row>
    <row r="534" spans="1:6" ht="15">
      <c r="A534" s="202">
        <v>42883</v>
      </c>
      <c r="B534" s="203" t="s">
        <v>176</v>
      </c>
      <c r="C534" s="204">
        <f t="shared" ref="C534:C597" si="44">YEAR(A534)</f>
        <v>2017</v>
      </c>
      <c r="D534" s="204">
        <f t="shared" ref="D534:D597" si="45">MONTH(A534)</f>
        <v>5</v>
      </c>
      <c r="E534" s="205" t="str">
        <f t="shared" ref="E534:E597" si="46">IFERROR(B534/100," ")</f>
        <v xml:space="preserve"> </v>
      </c>
      <c r="F534" s="176">
        <f t="shared" ref="F534:F597" si="47">IF(E534=" ",0,1)</f>
        <v>0</v>
      </c>
    </row>
    <row r="535" spans="1:6" ht="15">
      <c r="A535" s="202">
        <v>42884</v>
      </c>
      <c r="B535" s="203">
        <v>7.14</v>
      </c>
      <c r="C535" s="204">
        <f t="shared" si="44"/>
        <v>2017</v>
      </c>
      <c r="D535" s="204">
        <f t="shared" si="45"/>
        <v>5</v>
      </c>
      <c r="E535" s="205">
        <f t="shared" si="46"/>
        <v>7.1399999999999991E-2</v>
      </c>
      <c r="F535" s="176">
        <f t="shared" si="47"/>
        <v>1</v>
      </c>
    </row>
    <row r="536" spans="1:6" ht="15">
      <c r="A536" s="202">
        <v>42885</v>
      </c>
      <c r="B536" s="203">
        <v>7.1449999999999996</v>
      </c>
      <c r="C536" s="204">
        <f t="shared" si="44"/>
        <v>2017</v>
      </c>
      <c r="D536" s="204">
        <f t="shared" si="45"/>
        <v>5</v>
      </c>
      <c r="E536" s="205">
        <f t="shared" si="46"/>
        <v>7.145E-2</v>
      </c>
      <c r="F536" s="176">
        <f t="shared" si="47"/>
        <v>1</v>
      </c>
    </row>
    <row r="537" spans="1:6" ht="15">
      <c r="A537" s="202">
        <v>42886</v>
      </c>
      <c r="B537" s="203">
        <v>7.1471</v>
      </c>
      <c r="C537" s="204">
        <f t="shared" si="44"/>
        <v>2017</v>
      </c>
      <c r="D537" s="204">
        <f t="shared" si="45"/>
        <v>5</v>
      </c>
      <c r="E537" s="205">
        <f t="shared" si="46"/>
        <v>7.1471000000000007E-2</v>
      </c>
      <c r="F537" s="176">
        <f t="shared" si="47"/>
        <v>1</v>
      </c>
    </row>
    <row r="538" spans="1:6" ht="15">
      <c r="A538" s="202">
        <v>42887</v>
      </c>
      <c r="B538" s="203">
        <v>7.15</v>
      </c>
      <c r="C538" s="204">
        <f t="shared" si="44"/>
        <v>2017</v>
      </c>
      <c r="D538" s="204">
        <f t="shared" si="45"/>
        <v>6</v>
      </c>
      <c r="E538" s="205">
        <f t="shared" si="46"/>
        <v>7.1500000000000008E-2</v>
      </c>
      <c r="F538" s="176">
        <f t="shared" si="47"/>
        <v>1</v>
      </c>
    </row>
    <row r="539" spans="1:6" ht="15">
      <c r="A539" s="202">
        <v>42888</v>
      </c>
      <c r="B539" s="203">
        <v>7.15</v>
      </c>
      <c r="C539" s="204">
        <f t="shared" si="44"/>
        <v>2017</v>
      </c>
      <c r="D539" s="204">
        <f t="shared" si="45"/>
        <v>6</v>
      </c>
      <c r="E539" s="205">
        <f t="shared" si="46"/>
        <v>7.1500000000000008E-2</v>
      </c>
      <c r="F539" s="176">
        <f t="shared" si="47"/>
        <v>1</v>
      </c>
    </row>
    <row r="540" spans="1:6" ht="15">
      <c r="A540" s="202">
        <v>42889</v>
      </c>
      <c r="B540" s="203" t="s">
        <v>176</v>
      </c>
      <c r="C540" s="204">
        <f t="shared" si="44"/>
        <v>2017</v>
      </c>
      <c r="D540" s="204">
        <f t="shared" si="45"/>
        <v>6</v>
      </c>
      <c r="E540" s="205" t="str">
        <f t="shared" si="46"/>
        <v xml:space="preserve"> </v>
      </c>
      <c r="F540" s="176">
        <f t="shared" si="47"/>
        <v>0</v>
      </c>
    </row>
    <row r="541" spans="1:6" ht="15">
      <c r="A541" s="202">
        <v>42890</v>
      </c>
      <c r="B541" s="203" t="s">
        <v>176</v>
      </c>
      <c r="C541" s="204">
        <f t="shared" si="44"/>
        <v>2017</v>
      </c>
      <c r="D541" s="204">
        <f t="shared" si="45"/>
        <v>6</v>
      </c>
      <c r="E541" s="205" t="str">
        <f t="shared" si="46"/>
        <v xml:space="preserve"> </v>
      </c>
      <c r="F541" s="176">
        <f t="shared" si="47"/>
        <v>0</v>
      </c>
    </row>
    <row r="542" spans="1:6" ht="15">
      <c r="A542" s="202">
        <v>42891</v>
      </c>
      <c r="B542" s="203">
        <v>7.1555999999999997</v>
      </c>
      <c r="C542" s="204">
        <f t="shared" si="44"/>
        <v>2017</v>
      </c>
      <c r="D542" s="204">
        <f t="shared" si="45"/>
        <v>6</v>
      </c>
      <c r="E542" s="205">
        <f t="shared" si="46"/>
        <v>7.1555999999999995E-2</v>
      </c>
      <c r="F542" s="176">
        <f t="shared" si="47"/>
        <v>1</v>
      </c>
    </row>
    <row r="543" spans="1:6" ht="15">
      <c r="A543" s="202">
        <v>42892</v>
      </c>
      <c r="B543" s="203">
        <v>7.1550000000000002</v>
      </c>
      <c r="C543" s="204">
        <f t="shared" si="44"/>
        <v>2017</v>
      </c>
      <c r="D543" s="204">
        <f t="shared" si="45"/>
        <v>6</v>
      </c>
      <c r="E543" s="205">
        <f t="shared" si="46"/>
        <v>7.1550000000000002E-2</v>
      </c>
      <c r="F543" s="176">
        <f t="shared" si="47"/>
        <v>1</v>
      </c>
    </row>
    <row r="544" spans="1:6" ht="15">
      <c r="A544" s="202">
        <v>42893</v>
      </c>
      <c r="B544" s="203">
        <v>7.16</v>
      </c>
      <c r="C544" s="204">
        <f t="shared" si="44"/>
        <v>2017</v>
      </c>
      <c r="D544" s="204">
        <f t="shared" si="45"/>
        <v>6</v>
      </c>
      <c r="E544" s="205">
        <f t="shared" si="46"/>
        <v>7.1599999999999997E-2</v>
      </c>
      <c r="F544" s="176">
        <f t="shared" si="47"/>
        <v>1</v>
      </c>
    </row>
    <row r="545" spans="1:6" ht="15">
      <c r="A545" s="202">
        <v>42894</v>
      </c>
      <c r="B545" s="203">
        <v>7.1585000000000001</v>
      </c>
      <c r="C545" s="204">
        <f t="shared" si="44"/>
        <v>2017</v>
      </c>
      <c r="D545" s="204">
        <f t="shared" si="45"/>
        <v>6</v>
      </c>
      <c r="E545" s="205">
        <f t="shared" si="46"/>
        <v>7.1584999999999996E-2</v>
      </c>
      <c r="F545" s="176">
        <f t="shared" si="47"/>
        <v>1</v>
      </c>
    </row>
    <row r="546" spans="1:6" ht="15">
      <c r="A546" s="202">
        <v>42895</v>
      </c>
      <c r="B546" s="203">
        <v>7.1647999999999996</v>
      </c>
      <c r="C546" s="204">
        <f t="shared" si="44"/>
        <v>2017</v>
      </c>
      <c r="D546" s="204">
        <f t="shared" si="45"/>
        <v>6</v>
      </c>
      <c r="E546" s="205">
        <f t="shared" si="46"/>
        <v>7.1647999999999989E-2</v>
      </c>
      <c r="F546" s="176">
        <f t="shared" si="47"/>
        <v>1</v>
      </c>
    </row>
    <row r="547" spans="1:6" ht="15">
      <c r="A547" s="202">
        <v>42896</v>
      </c>
      <c r="B547" s="203" t="s">
        <v>176</v>
      </c>
      <c r="C547" s="204">
        <f t="shared" si="44"/>
        <v>2017</v>
      </c>
      <c r="D547" s="204">
        <f t="shared" si="45"/>
        <v>6</v>
      </c>
      <c r="E547" s="205" t="str">
        <f t="shared" si="46"/>
        <v xml:space="preserve"> </v>
      </c>
      <c r="F547" s="176">
        <f t="shared" si="47"/>
        <v>0</v>
      </c>
    </row>
    <row r="548" spans="1:6" ht="15">
      <c r="A548" s="202">
        <v>42897</v>
      </c>
      <c r="B548" s="203" t="s">
        <v>176</v>
      </c>
      <c r="C548" s="204">
        <f t="shared" si="44"/>
        <v>2017</v>
      </c>
      <c r="D548" s="204">
        <f t="shared" si="45"/>
        <v>6</v>
      </c>
      <c r="E548" s="205" t="str">
        <f t="shared" si="46"/>
        <v xml:space="preserve"> </v>
      </c>
      <c r="F548" s="176">
        <f t="shared" si="47"/>
        <v>0</v>
      </c>
    </row>
    <row r="549" spans="1:6" ht="15">
      <c r="A549" s="202">
        <v>42898</v>
      </c>
      <c r="B549" s="203">
        <v>7.1661000000000001</v>
      </c>
      <c r="C549" s="204">
        <f t="shared" si="44"/>
        <v>2017</v>
      </c>
      <c r="D549" s="204">
        <f t="shared" si="45"/>
        <v>6</v>
      </c>
      <c r="E549" s="205">
        <f t="shared" si="46"/>
        <v>7.1661000000000002E-2</v>
      </c>
      <c r="F549" s="176">
        <f t="shared" si="47"/>
        <v>1</v>
      </c>
    </row>
    <row r="550" spans="1:6" ht="15">
      <c r="A550" s="202">
        <v>42899</v>
      </c>
      <c r="B550" s="203">
        <v>7.19</v>
      </c>
      <c r="C550" s="204">
        <f t="shared" si="44"/>
        <v>2017</v>
      </c>
      <c r="D550" s="204">
        <f t="shared" si="45"/>
        <v>6</v>
      </c>
      <c r="E550" s="205">
        <f t="shared" si="46"/>
        <v>7.1900000000000006E-2</v>
      </c>
      <c r="F550" s="176">
        <f t="shared" si="47"/>
        <v>1</v>
      </c>
    </row>
    <row r="551" spans="1:6" ht="15">
      <c r="A551" s="202">
        <v>42900</v>
      </c>
      <c r="B551" s="203">
        <v>7.1875</v>
      </c>
      <c r="C551" s="204">
        <f t="shared" si="44"/>
        <v>2017</v>
      </c>
      <c r="D551" s="204">
        <f t="shared" si="45"/>
        <v>6</v>
      </c>
      <c r="E551" s="205">
        <f t="shared" si="46"/>
        <v>7.1874999999999994E-2</v>
      </c>
      <c r="F551" s="176">
        <f t="shared" si="47"/>
        <v>1</v>
      </c>
    </row>
    <row r="552" spans="1:6" ht="15">
      <c r="A552" s="202">
        <v>42901</v>
      </c>
      <c r="B552" s="203">
        <v>7.1872999999999996</v>
      </c>
      <c r="C552" s="204">
        <f t="shared" si="44"/>
        <v>2017</v>
      </c>
      <c r="D552" s="204">
        <f t="shared" si="45"/>
        <v>6</v>
      </c>
      <c r="E552" s="205">
        <f t="shared" si="46"/>
        <v>7.1872999999999992E-2</v>
      </c>
      <c r="F552" s="176">
        <f t="shared" si="47"/>
        <v>1</v>
      </c>
    </row>
    <row r="553" spans="1:6" ht="15">
      <c r="A553" s="202">
        <v>42902</v>
      </c>
      <c r="B553" s="203">
        <v>7.1849999999999996</v>
      </c>
      <c r="C553" s="204">
        <f t="shared" si="44"/>
        <v>2017</v>
      </c>
      <c r="D553" s="204">
        <f t="shared" si="45"/>
        <v>6</v>
      </c>
      <c r="E553" s="205">
        <f t="shared" si="46"/>
        <v>7.1849999999999997E-2</v>
      </c>
      <c r="F553" s="176">
        <f t="shared" si="47"/>
        <v>1</v>
      </c>
    </row>
    <row r="554" spans="1:6" ht="15">
      <c r="A554" s="202">
        <v>42903</v>
      </c>
      <c r="B554" s="203" t="s">
        <v>176</v>
      </c>
      <c r="C554" s="204">
        <f t="shared" si="44"/>
        <v>2017</v>
      </c>
      <c r="D554" s="204">
        <f t="shared" si="45"/>
        <v>6</v>
      </c>
      <c r="E554" s="205" t="str">
        <f t="shared" si="46"/>
        <v xml:space="preserve"> </v>
      </c>
      <c r="F554" s="176">
        <f t="shared" si="47"/>
        <v>0</v>
      </c>
    </row>
    <row r="555" spans="1:6" ht="15">
      <c r="A555" s="202">
        <v>42904</v>
      </c>
      <c r="B555" s="203" t="s">
        <v>176</v>
      </c>
      <c r="C555" s="204">
        <f t="shared" si="44"/>
        <v>2017</v>
      </c>
      <c r="D555" s="204">
        <f t="shared" si="45"/>
        <v>6</v>
      </c>
      <c r="E555" s="205" t="str">
        <f t="shared" si="46"/>
        <v xml:space="preserve"> </v>
      </c>
      <c r="F555" s="176">
        <f t="shared" si="47"/>
        <v>0</v>
      </c>
    </row>
    <row r="556" spans="1:6" ht="15">
      <c r="A556" s="202">
        <v>42905</v>
      </c>
      <c r="B556" s="203">
        <v>7.1898999999999997</v>
      </c>
      <c r="C556" s="204">
        <f t="shared" si="44"/>
        <v>2017</v>
      </c>
      <c r="D556" s="204">
        <f t="shared" si="45"/>
        <v>6</v>
      </c>
      <c r="E556" s="205">
        <f t="shared" si="46"/>
        <v>7.1898999999999991E-2</v>
      </c>
      <c r="F556" s="176">
        <f t="shared" si="47"/>
        <v>1</v>
      </c>
    </row>
    <row r="557" spans="1:6" ht="15">
      <c r="A557" s="202">
        <v>42906</v>
      </c>
      <c r="B557" s="203">
        <v>7.1928999999999998</v>
      </c>
      <c r="C557" s="204">
        <f t="shared" si="44"/>
        <v>2017</v>
      </c>
      <c r="D557" s="204">
        <f t="shared" si="45"/>
        <v>6</v>
      </c>
      <c r="E557" s="205">
        <f t="shared" si="46"/>
        <v>7.1928999999999993E-2</v>
      </c>
      <c r="F557" s="176">
        <f t="shared" si="47"/>
        <v>1</v>
      </c>
    </row>
    <row r="558" spans="1:6" ht="15">
      <c r="A558" s="202">
        <v>42907</v>
      </c>
      <c r="B558" s="203">
        <v>7.1974999999999998</v>
      </c>
      <c r="C558" s="204">
        <f t="shared" si="44"/>
        <v>2017</v>
      </c>
      <c r="D558" s="204">
        <f t="shared" si="45"/>
        <v>6</v>
      </c>
      <c r="E558" s="205">
        <f t="shared" si="46"/>
        <v>7.1974999999999997E-2</v>
      </c>
      <c r="F558" s="176">
        <f t="shared" si="47"/>
        <v>1</v>
      </c>
    </row>
    <row r="559" spans="1:6" ht="15">
      <c r="A559" s="202">
        <v>42908</v>
      </c>
      <c r="B559" s="203">
        <v>7.202</v>
      </c>
      <c r="C559" s="204">
        <f t="shared" si="44"/>
        <v>2017</v>
      </c>
      <c r="D559" s="204">
        <f t="shared" si="45"/>
        <v>6</v>
      </c>
      <c r="E559" s="205">
        <f t="shared" si="46"/>
        <v>7.2020000000000001E-2</v>
      </c>
      <c r="F559" s="176">
        <f t="shared" si="47"/>
        <v>1</v>
      </c>
    </row>
    <row r="560" spans="1:6" ht="15">
      <c r="A560" s="202">
        <v>42909</v>
      </c>
      <c r="B560" s="203">
        <v>7.21</v>
      </c>
      <c r="C560" s="204">
        <f t="shared" si="44"/>
        <v>2017</v>
      </c>
      <c r="D560" s="204">
        <f t="shared" si="45"/>
        <v>6</v>
      </c>
      <c r="E560" s="205">
        <f t="shared" si="46"/>
        <v>7.2099999999999997E-2</v>
      </c>
      <c r="F560" s="176">
        <f t="shared" si="47"/>
        <v>1</v>
      </c>
    </row>
    <row r="561" spans="1:6" ht="15">
      <c r="A561" s="202">
        <v>42910</v>
      </c>
      <c r="B561" s="203" t="s">
        <v>176</v>
      </c>
      <c r="C561" s="204">
        <f t="shared" si="44"/>
        <v>2017</v>
      </c>
      <c r="D561" s="204">
        <f t="shared" si="45"/>
        <v>6</v>
      </c>
      <c r="E561" s="205" t="str">
        <f t="shared" si="46"/>
        <v xml:space="preserve"> </v>
      </c>
      <c r="F561" s="176">
        <f t="shared" si="47"/>
        <v>0</v>
      </c>
    </row>
    <row r="562" spans="1:6" ht="15">
      <c r="A562" s="202">
        <v>42911</v>
      </c>
      <c r="B562" s="203" t="s">
        <v>176</v>
      </c>
      <c r="C562" s="204">
        <f t="shared" si="44"/>
        <v>2017</v>
      </c>
      <c r="D562" s="204">
        <f t="shared" si="45"/>
        <v>6</v>
      </c>
      <c r="E562" s="205" t="str">
        <f t="shared" si="46"/>
        <v xml:space="preserve"> </v>
      </c>
      <c r="F562" s="176">
        <f t="shared" si="47"/>
        <v>0</v>
      </c>
    </row>
    <row r="563" spans="1:6" ht="15">
      <c r="A563" s="202">
        <v>42912</v>
      </c>
      <c r="B563" s="203">
        <v>7.3464999999999998</v>
      </c>
      <c r="C563" s="204">
        <f t="shared" si="44"/>
        <v>2017</v>
      </c>
      <c r="D563" s="204">
        <f t="shared" si="45"/>
        <v>6</v>
      </c>
      <c r="E563" s="205">
        <f t="shared" si="46"/>
        <v>7.3465000000000003E-2</v>
      </c>
      <c r="F563" s="176">
        <f t="shared" si="47"/>
        <v>1</v>
      </c>
    </row>
    <row r="564" spans="1:6" ht="15">
      <c r="A564" s="202">
        <v>42913</v>
      </c>
      <c r="B564" s="203">
        <v>7.34</v>
      </c>
      <c r="C564" s="204">
        <f t="shared" si="44"/>
        <v>2017</v>
      </c>
      <c r="D564" s="204">
        <f t="shared" si="45"/>
        <v>6</v>
      </c>
      <c r="E564" s="205">
        <f t="shared" si="46"/>
        <v>7.3399999999999993E-2</v>
      </c>
      <c r="F564" s="176">
        <f t="shared" si="47"/>
        <v>1</v>
      </c>
    </row>
    <row r="565" spans="1:6" ht="15">
      <c r="A565" s="202">
        <v>42914</v>
      </c>
      <c r="B565" s="203">
        <v>7.33</v>
      </c>
      <c r="C565" s="204">
        <f t="shared" si="44"/>
        <v>2017</v>
      </c>
      <c r="D565" s="204">
        <f t="shared" si="45"/>
        <v>6</v>
      </c>
      <c r="E565" s="205">
        <f t="shared" si="46"/>
        <v>7.3300000000000004E-2</v>
      </c>
      <c r="F565" s="176">
        <f t="shared" si="47"/>
        <v>1</v>
      </c>
    </row>
    <row r="566" spans="1:6" ht="15">
      <c r="A566" s="202">
        <v>42915</v>
      </c>
      <c r="B566" s="203">
        <v>7.3491999999999997</v>
      </c>
      <c r="C566" s="204">
        <f t="shared" si="44"/>
        <v>2017</v>
      </c>
      <c r="D566" s="204">
        <f t="shared" si="45"/>
        <v>6</v>
      </c>
      <c r="E566" s="205">
        <f t="shared" si="46"/>
        <v>7.3492000000000002E-2</v>
      </c>
      <c r="F566" s="176">
        <f t="shared" si="47"/>
        <v>1</v>
      </c>
    </row>
    <row r="567" spans="1:6" ht="15">
      <c r="A567" s="202">
        <v>42916</v>
      </c>
      <c r="B567" s="203">
        <v>7.36</v>
      </c>
      <c r="C567" s="204">
        <f t="shared" si="44"/>
        <v>2017</v>
      </c>
      <c r="D567" s="204">
        <f t="shared" si="45"/>
        <v>6</v>
      </c>
      <c r="E567" s="205">
        <f t="shared" si="46"/>
        <v>7.3599999999999999E-2</v>
      </c>
      <c r="F567" s="176">
        <f t="shared" si="47"/>
        <v>1</v>
      </c>
    </row>
    <row r="568" spans="1:6" ht="15">
      <c r="A568" s="202">
        <v>42917</v>
      </c>
      <c r="B568" s="203" t="s">
        <v>176</v>
      </c>
      <c r="C568" s="204">
        <f t="shared" si="44"/>
        <v>2017</v>
      </c>
      <c r="D568" s="204">
        <f t="shared" si="45"/>
        <v>7</v>
      </c>
      <c r="E568" s="205" t="str">
        <f t="shared" si="46"/>
        <v xml:space="preserve"> </v>
      </c>
      <c r="F568" s="176">
        <f t="shared" si="47"/>
        <v>0</v>
      </c>
    </row>
    <row r="569" spans="1:6" ht="15">
      <c r="A569" s="202">
        <v>42918</v>
      </c>
      <c r="B569" s="203" t="s">
        <v>176</v>
      </c>
      <c r="C569" s="204">
        <f t="shared" si="44"/>
        <v>2017</v>
      </c>
      <c r="D569" s="204">
        <f t="shared" si="45"/>
        <v>7</v>
      </c>
      <c r="E569" s="205" t="str">
        <f t="shared" si="46"/>
        <v xml:space="preserve"> </v>
      </c>
      <c r="F569" s="176">
        <f t="shared" si="47"/>
        <v>0</v>
      </c>
    </row>
    <row r="570" spans="1:6" ht="15">
      <c r="A570" s="202">
        <v>42919</v>
      </c>
      <c r="B570" s="203">
        <v>7.3650000000000002</v>
      </c>
      <c r="C570" s="204">
        <f t="shared" si="44"/>
        <v>2017</v>
      </c>
      <c r="D570" s="204">
        <f t="shared" si="45"/>
        <v>7</v>
      </c>
      <c r="E570" s="205">
        <f t="shared" si="46"/>
        <v>7.3650000000000007E-2</v>
      </c>
      <c r="F570" s="176">
        <f t="shared" si="47"/>
        <v>1</v>
      </c>
    </row>
    <row r="571" spans="1:6" ht="15">
      <c r="A571" s="202">
        <v>42920</v>
      </c>
      <c r="B571" s="203">
        <v>7.3696000000000002</v>
      </c>
      <c r="C571" s="204">
        <f t="shared" si="44"/>
        <v>2017</v>
      </c>
      <c r="D571" s="204">
        <f t="shared" si="45"/>
        <v>7</v>
      </c>
      <c r="E571" s="205">
        <f t="shared" si="46"/>
        <v>7.3695999999999998E-2</v>
      </c>
      <c r="F571" s="176">
        <f t="shared" si="47"/>
        <v>1</v>
      </c>
    </row>
    <row r="572" spans="1:6" ht="15">
      <c r="A572" s="202">
        <v>42921</v>
      </c>
      <c r="B572" s="203">
        <v>7.37</v>
      </c>
      <c r="C572" s="204">
        <f t="shared" si="44"/>
        <v>2017</v>
      </c>
      <c r="D572" s="204">
        <f t="shared" si="45"/>
        <v>7</v>
      </c>
      <c r="E572" s="205">
        <f t="shared" si="46"/>
        <v>7.3700000000000002E-2</v>
      </c>
      <c r="F572" s="176">
        <f t="shared" si="47"/>
        <v>1</v>
      </c>
    </row>
    <row r="573" spans="1:6" ht="15">
      <c r="A573" s="202">
        <v>42922</v>
      </c>
      <c r="B573" s="203">
        <v>7.37</v>
      </c>
      <c r="C573" s="204">
        <f t="shared" si="44"/>
        <v>2017</v>
      </c>
      <c r="D573" s="204">
        <f t="shared" si="45"/>
        <v>7</v>
      </c>
      <c r="E573" s="205">
        <f t="shared" si="46"/>
        <v>7.3700000000000002E-2</v>
      </c>
      <c r="F573" s="176">
        <f t="shared" si="47"/>
        <v>1</v>
      </c>
    </row>
    <row r="574" spans="1:6" ht="15">
      <c r="A574" s="202">
        <v>42923</v>
      </c>
      <c r="B574" s="203">
        <v>7.3691000000000004</v>
      </c>
      <c r="C574" s="204">
        <f t="shared" si="44"/>
        <v>2017</v>
      </c>
      <c r="D574" s="204">
        <f t="shared" si="45"/>
        <v>7</v>
      </c>
      <c r="E574" s="205">
        <f t="shared" si="46"/>
        <v>7.3691000000000006E-2</v>
      </c>
      <c r="F574" s="176">
        <f t="shared" si="47"/>
        <v>1</v>
      </c>
    </row>
    <row r="575" spans="1:6" ht="15">
      <c r="A575" s="202">
        <v>42924</v>
      </c>
      <c r="B575" s="203" t="s">
        <v>176</v>
      </c>
      <c r="C575" s="204">
        <f t="shared" si="44"/>
        <v>2017</v>
      </c>
      <c r="D575" s="204">
        <f t="shared" si="45"/>
        <v>7</v>
      </c>
      <c r="E575" s="205" t="str">
        <f t="shared" si="46"/>
        <v xml:space="preserve"> </v>
      </c>
      <c r="F575" s="176">
        <f t="shared" si="47"/>
        <v>0</v>
      </c>
    </row>
    <row r="576" spans="1:6" ht="15">
      <c r="A576" s="202">
        <v>42925</v>
      </c>
      <c r="B576" s="203" t="s">
        <v>176</v>
      </c>
      <c r="C576" s="204">
        <f t="shared" si="44"/>
        <v>2017</v>
      </c>
      <c r="D576" s="204">
        <f t="shared" si="45"/>
        <v>7</v>
      </c>
      <c r="E576" s="205" t="str">
        <f t="shared" si="46"/>
        <v xml:space="preserve"> </v>
      </c>
      <c r="F576" s="176">
        <f t="shared" si="47"/>
        <v>0</v>
      </c>
    </row>
    <row r="577" spans="1:6" ht="15">
      <c r="A577" s="202">
        <v>42926</v>
      </c>
      <c r="B577" s="203">
        <v>7.3650000000000002</v>
      </c>
      <c r="C577" s="204">
        <f t="shared" si="44"/>
        <v>2017</v>
      </c>
      <c r="D577" s="204">
        <f t="shared" si="45"/>
        <v>7</v>
      </c>
      <c r="E577" s="205">
        <f t="shared" si="46"/>
        <v>7.3650000000000007E-2</v>
      </c>
      <c r="F577" s="176">
        <f t="shared" si="47"/>
        <v>1</v>
      </c>
    </row>
    <row r="578" spans="1:6" ht="15">
      <c r="A578" s="202">
        <v>42927</v>
      </c>
      <c r="B578" s="203">
        <v>7.3526999999999996</v>
      </c>
      <c r="C578" s="204">
        <f t="shared" si="44"/>
        <v>2017</v>
      </c>
      <c r="D578" s="204">
        <f t="shared" si="45"/>
        <v>7</v>
      </c>
      <c r="E578" s="205">
        <f t="shared" si="46"/>
        <v>7.3526999999999995E-2</v>
      </c>
      <c r="F578" s="176">
        <f t="shared" si="47"/>
        <v>1</v>
      </c>
    </row>
    <row r="579" spans="1:6" ht="15">
      <c r="A579" s="202">
        <v>42928</v>
      </c>
      <c r="B579" s="203">
        <v>7.3525</v>
      </c>
      <c r="C579" s="204">
        <f t="shared" si="44"/>
        <v>2017</v>
      </c>
      <c r="D579" s="204">
        <f t="shared" si="45"/>
        <v>7</v>
      </c>
      <c r="E579" s="205">
        <f t="shared" si="46"/>
        <v>7.3525000000000007E-2</v>
      </c>
      <c r="F579" s="176">
        <f t="shared" si="47"/>
        <v>1</v>
      </c>
    </row>
    <row r="580" spans="1:6" ht="15">
      <c r="A580" s="202">
        <v>42929</v>
      </c>
      <c r="B580" s="203">
        <v>7.3425000000000002</v>
      </c>
      <c r="C580" s="204">
        <f t="shared" si="44"/>
        <v>2017</v>
      </c>
      <c r="D580" s="204">
        <f t="shared" si="45"/>
        <v>7</v>
      </c>
      <c r="E580" s="205">
        <f t="shared" si="46"/>
        <v>7.3425000000000004E-2</v>
      </c>
      <c r="F580" s="176">
        <f t="shared" si="47"/>
        <v>1</v>
      </c>
    </row>
    <row r="581" spans="1:6" ht="15">
      <c r="A581" s="202">
        <v>42930</v>
      </c>
      <c r="B581" s="203">
        <v>7.3550000000000004</v>
      </c>
      <c r="C581" s="204">
        <f t="shared" si="44"/>
        <v>2017</v>
      </c>
      <c r="D581" s="204">
        <f t="shared" si="45"/>
        <v>7</v>
      </c>
      <c r="E581" s="205">
        <f t="shared" si="46"/>
        <v>7.3550000000000004E-2</v>
      </c>
      <c r="F581" s="176">
        <f t="shared" si="47"/>
        <v>1</v>
      </c>
    </row>
    <row r="582" spans="1:6" ht="15">
      <c r="A582" s="202">
        <v>42931</v>
      </c>
      <c r="B582" s="203" t="s">
        <v>176</v>
      </c>
      <c r="C582" s="204">
        <f t="shared" si="44"/>
        <v>2017</v>
      </c>
      <c r="D582" s="204">
        <f t="shared" si="45"/>
        <v>7</v>
      </c>
      <c r="E582" s="205" t="str">
        <f t="shared" si="46"/>
        <v xml:space="preserve"> </v>
      </c>
      <c r="F582" s="176">
        <f t="shared" si="47"/>
        <v>0</v>
      </c>
    </row>
    <row r="583" spans="1:6" ht="15">
      <c r="A583" s="202">
        <v>42932</v>
      </c>
      <c r="B583" s="203" t="s">
        <v>176</v>
      </c>
      <c r="C583" s="204">
        <f t="shared" si="44"/>
        <v>2017</v>
      </c>
      <c r="D583" s="204">
        <f t="shared" si="45"/>
        <v>7</v>
      </c>
      <c r="E583" s="205" t="str">
        <f t="shared" si="46"/>
        <v xml:space="preserve"> </v>
      </c>
      <c r="F583" s="176">
        <f t="shared" si="47"/>
        <v>0</v>
      </c>
    </row>
    <row r="584" spans="1:6" ht="15">
      <c r="A584" s="202">
        <v>42933</v>
      </c>
      <c r="B584" s="203">
        <v>7.3612000000000002</v>
      </c>
      <c r="C584" s="204">
        <f t="shared" si="44"/>
        <v>2017</v>
      </c>
      <c r="D584" s="204">
        <f t="shared" si="45"/>
        <v>7</v>
      </c>
      <c r="E584" s="205">
        <f t="shared" si="46"/>
        <v>7.3611999999999997E-2</v>
      </c>
      <c r="F584" s="176">
        <f t="shared" si="47"/>
        <v>1</v>
      </c>
    </row>
    <row r="585" spans="1:6" ht="15">
      <c r="A585" s="202">
        <v>42934</v>
      </c>
      <c r="B585" s="203">
        <v>7.3650000000000002</v>
      </c>
      <c r="C585" s="204">
        <f t="shared" si="44"/>
        <v>2017</v>
      </c>
      <c r="D585" s="204">
        <f t="shared" si="45"/>
        <v>7</v>
      </c>
      <c r="E585" s="205">
        <f t="shared" si="46"/>
        <v>7.3650000000000007E-2</v>
      </c>
      <c r="F585" s="176">
        <f t="shared" si="47"/>
        <v>1</v>
      </c>
    </row>
    <row r="586" spans="1:6" ht="15">
      <c r="A586" s="202">
        <v>42935</v>
      </c>
      <c r="B586" s="203">
        <v>7.3674999999999997</v>
      </c>
      <c r="C586" s="204">
        <f t="shared" si="44"/>
        <v>2017</v>
      </c>
      <c r="D586" s="204">
        <f t="shared" si="45"/>
        <v>7</v>
      </c>
      <c r="E586" s="205">
        <f t="shared" si="46"/>
        <v>7.367499999999999E-2</v>
      </c>
      <c r="F586" s="176">
        <f t="shared" si="47"/>
        <v>1</v>
      </c>
    </row>
    <row r="587" spans="1:6" ht="15">
      <c r="A587" s="202">
        <v>42936</v>
      </c>
      <c r="B587" s="203">
        <v>7.3674999999999997</v>
      </c>
      <c r="C587" s="204">
        <f t="shared" si="44"/>
        <v>2017</v>
      </c>
      <c r="D587" s="204">
        <f t="shared" si="45"/>
        <v>7</v>
      </c>
      <c r="E587" s="205">
        <f t="shared" si="46"/>
        <v>7.367499999999999E-2</v>
      </c>
      <c r="F587" s="176">
        <f t="shared" si="47"/>
        <v>1</v>
      </c>
    </row>
    <row r="588" spans="1:6" ht="15">
      <c r="A588" s="202">
        <v>42937</v>
      </c>
      <c r="B588" s="203">
        <v>7.3750999999999998</v>
      </c>
      <c r="C588" s="204">
        <f t="shared" si="44"/>
        <v>2017</v>
      </c>
      <c r="D588" s="204">
        <f t="shared" si="45"/>
        <v>7</v>
      </c>
      <c r="E588" s="205">
        <f t="shared" si="46"/>
        <v>7.3750999999999997E-2</v>
      </c>
      <c r="F588" s="176">
        <f t="shared" si="47"/>
        <v>1</v>
      </c>
    </row>
    <row r="589" spans="1:6" ht="15">
      <c r="A589" s="202">
        <v>42938</v>
      </c>
      <c r="B589" s="203" t="s">
        <v>176</v>
      </c>
      <c r="C589" s="204">
        <f t="shared" si="44"/>
        <v>2017</v>
      </c>
      <c r="D589" s="204">
        <f t="shared" si="45"/>
        <v>7</v>
      </c>
      <c r="E589" s="205" t="str">
        <f t="shared" si="46"/>
        <v xml:space="preserve"> </v>
      </c>
      <c r="F589" s="176">
        <f t="shared" si="47"/>
        <v>0</v>
      </c>
    </row>
    <row r="590" spans="1:6" ht="15">
      <c r="A590" s="202">
        <v>42939</v>
      </c>
      <c r="B590" s="203" t="s">
        <v>176</v>
      </c>
      <c r="C590" s="204">
        <f t="shared" si="44"/>
        <v>2017</v>
      </c>
      <c r="D590" s="204">
        <f t="shared" si="45"/>
        <v>7</v>
      </c>
      <c r="E590" s="205" t="str">
        <f t="shared" si="46"/>
        <v xml:space="preserve"> </v>
      </c>
      <c r="F590" s="176">
        <f t="shared" si="47"/>
        <v>0</v>
      </c>
    </row>
    <row r="591" spans="1:6" ht="15">
      <c r="A591" s="202">
        <v>42940</v>
      </c>
      <c r="B591" s="203">
        <v>7.3674999999999997</v>
      </c>
      <c r="C591" s="204">
        <f t="shared" si="44"/>
        <v>2017</v>
      </c>
      <c r="D591" s="204">
        <f t="shared" si="45"/>
        <v>7</v>
      </c>
      <c r="E591" s="205">
        <f t="shared" si="46"/>
        <v>7.367499999999999E-2</v>
      </c>
      <c r="F591" s="176">
        <f t="shared" si="47"/>
        <v>1</v>
      </c>
    </row>
    <row r="592" spans="1:6" ht="15">
      <c r="A592" s="202">
        <v>42941</v>
      </c>
      <c r="B592" s="203">
        <v>7.3724999999999996</v>
      </c>
      <c r="C592" s="204">
        <f t="shared" si="44"/>
        <v>2017</v>
      </c>
      <c r="D592" s="204">
        <f t="shared" si="45"/>
        <v>7</v>
      </c>
      <c r="E592" s="205">
        <f t="shared" si="46"/>
        <v>7.3724999999999999E-2</v>
      </c>
      <c r="F592" s="176">
        <f t="shared" si="47"/>
        <v>1</v>
      </c>
    </row>
    <row r="593" spans="1:6" ht="15">
      <c r="A593" s="202">
        <v>42942</v>
      </c>
      <c r="B593" s="203">
        <v>7.3724999999999996</v>
      </c>
      <c r="C593" s="204">
        <f t="shared" si="44"/>
        <v>2017</v>
      </c>
      <c r="D593" s="204">
        <f t="shared" si="45"/>
        <v>7</v>
      </c>
      <c r="E593" s="205">
        <f t="shared" si="46"/>
        <v>7.3724999999999999E-2</v>
      </c>
      <c r="F593" s="176">
        <f t="shared" si="47"/>
        <v>1</v>
      </c>
    </row>
    <row r="594" spans="1:6" ht="15">
      <c r="A594" s="202">
        <v>42943</v>
      </c>
      <c r="B594" s="203">
        <v>7.3762999999999996</v>
      </c>
      <c r="C594" s="204">
        <f t="shared" si="44"/>
        <v>2017</v>
      </c>
      <c r="D594" s="204">
        <f t="shared" si="45"/>
        <v>7</v>
      </c>
      <c r="E594" s="205">
        <f t="shared" si="46"/>
        <v>7.3762999999999995E-2</v>
      </c>
      <c r="F594" s="176">
        <f t="shared" si="47"/>
        <v>1</v>
      </c>
    </row>
    <row r="595" spans="1:6" ht="15">
      <c r="A595" s="202">
        <v>42944</v>
      </c>
      <c r="B595" s="203">
        <v>7.3760000000000003</v>
      </c>
      <c r="C595" s="204">
        <f t="shared" si="44"/>
        <v>2017</v>
      </c>
      <c r="D595" s="204">
        <f t="shared" si="45"/>
        <v>7</v>
      </c>
      <c r="E595" s="205">
        <f t="shared" si="46"/>
        <v>7.3760000000000006E-2</v>
      </c>
      <c r="F595" s="176">
        <f t="shared" si="47"/>
        <v>1</v>
      </c>
    </row>
    <row r="596" spans="1:6" ht="15">
      <c r="A596" s="202">
        <v>42945</v>
      </c>
      <c r="B596" s="203" t="s">
        <v>176</v>
      </c>
      <c r="C596" s="204">
        <f t="shared" si="44"/>
        <v>2017</v>
      </c>
      <c r="D596" s="204">
        <f t="shared" si="45"/>
        <v>7</v>
      </c>
      <c r="E596" s="205" t="str">
        <f t="shared" si="46"/>
        <v xml:space="preserve"> </v>
      </c>
      <c r="F596" s="176">
        <f t="shared" si="47"/>
        <v>0</v>
      </c>
    </row>
    <row r="597" spans="1:6" ht="15">
      <c r="A597" s="202">
        <v>42946</v>
      </c>
      <c r="B597" s="203" t="s">
        <v>176</v>
      </c>
      <c r="C597" s="204">
        <f t="shared" si="44"/>
        <v>2017</v>
      </c>
      <c r="D597" s="204">
        <f t="shared" si="45"/>
        <v>7</v>
      </c>
      <c r="E597" s="205" t="str">
        <f t="shared" si="46"/>
        <v xml:space="preserve"> </v>
      </c>
      <c r="F597" s="176">
        <f t="shared" si="47"/>
        <v>0</v>
      </c>
    </row>
    <row r="598" spans="1:6" ht="15">
      <c r="A598" s="202">
        <v>42947</v>
      </c>
      <c r="B598" s="203">
        <v>7.3811</v>
      </c>
      <c r="C598" s="204">
        <f t="shared" ref="C598:C661" si="48">YEAR(A598)</f>
        <v>2017</v>
      </c>
      <c r="D598" s="204">
        <f t="shared" ref="D598:D661" si="49">MONTH(A598)</f>
        <v>7</v>
      </c>
      <c r="E598" s="205">
        <f t="shared" ref="E598:E661" si="50">IFERROR(B598/100," ")</f>
        <v>7.3811000000000002E-2</v>
      </c>
      <c r="F598" s="176">
        <f t="shared" ref="F598:F661" si="51">IF(E598=" ",0,1)</f>
        <v>1</v>
      </c>
    </row>
    <row r="599" spans="1:6" ht="15">
      <c r="A599" s="202">
        <v>42948</v>
      </c>
      <c r="B599" s="203">
        <v>7.3775000000000004</v>
      </c>
      <c r="C599" s="204">
        <f t="shared" si="48"/>
        <v>2017</v>
      </c>
      <c r="D599" s="204">
        <f t="shared" si="49"/>
        <v>8</v>
      </c>
      <c r="E599" s="205">
        <f t="shared" si="50"/>
        <v>7.3775000000000007E-2</v>
      </c>
      <c r="F599" s="176">
        <f t="shared" si="51"/>
        <v>1</v>
      </c>
    </row>
    <row r="600" spans="1:6" ht="15">
      <c r="A600" s="202">
        <v>42949</v>
      </c>
      <c r="B600" s="203">
        <v>7.375</v>
      </c>
      <c r="C600" s="204">
        <f t="shared" si="48"/>
        <v>2017</v>
      </c>
      <c r="D600" s="204">
        <f t="shared" si="49"/>
        <v>8</v>
      </c>
      <c r="E600" s="205">
        <f t="shared" si="50"/>
        <v>7.3749999999999996E-2</v>
      </c>
      <c r="F600" s="176">
        <f t="shared" si="51"/>
        <v>1</v>
      </c>
    </row>
    <row r="601" spans="1:6" ht="15">
      <c r="A601" s="202">
        <v>42950</v>
      </c>
      <c r="B601" s="203">
        <v>7.3715000000000002</v>
      </c>
      <c r="C601" s="204">
        <f t="shared" si="48"/>
        <v>2017</v>
      </c>
      <c r="D601" s="204">
        <f t="shared" si="49"/>
        <v>8</v>
      </c>
      <c r="E601" s="205">
        <f t="shared" si="50"/>
        <v>7.3715000000000003E-2</v>
      </c>
      <c r="F601" s="176">
        <f t="shared" si="51"/>
        <v>1</v>
      </c>
    </row>
    <row r="602" spans="1:6" ht="15">
      <c r="A602" s="202">
        <v>42951</v>
      </c>
      <c r="B602" s="203">
        <v>7.3730000000000002</v>
      </c>
      <c r="C602" s="204">
        <f t="shared" si="48"/>
        <v>2017</v>
      </c>
      <c r="D602" s="204">
        <f t="shared" si="49"/>
        <v>8</v>
      </c>
      <c r="E602" s="205">
        <f t="shared" si="50"/>
        <v>7.3730000000000004E-2</v>
      </c>
      <c r="F602" s="176">
        <f t="shared" si="51"/>
        <v>1</v>
      </c>
    </row>
    <row r="603" spans="1:6" ht="15">
      <c r="A603" s="202">
        <v>42952</v>
      </c>
      <c r="B603" s="203" t="s">
        <v>176</v>
      </c>
      <c r="C603" s="204">
        <f t="shared" si="48"/>
        <v>2017</v>
      </c>
      <c r="D603" s="204">
        <f t="shared" si="49"/>
        <v>8</v>
      </c>
      <c r="E603" s="205" t="str">
        <f t="shared" si="50"/>
        <v xml:space="preserve"> </v>
      </c>
      <c r="F603" s="176">
        <f t="shared" si="51"/>
        <v>0</v>
      </c>
    </row>
    <row r="604" spans="1:6" ht="15">
      <c r="A604" s="202">
        <v>42953</v>
      </c>
      <c r="B604" s="203" t="s">
        <v>176</v>
      </c>
      <c r="C604" s="204">
        <f t="shared" si="48"/>
        <v>2017</v>
      </c>
      <c r="D604" s="204">
        <f t="shared" si="49"/>
        <v>8</v>
      </c>
      <c r="E604" s="205" t="str">
        <f t="shared" si="50"/>
        <v xml:space="preserve"> </v>
      </c>
      <c r="F604" s="176">
        <f t="shared" si="51"/>
        <v>0</v>
      </c>
    </row>
    <row r="605" spans="1:6" ht="15">
      <c r="A605" s="202">
        <v>42954</v>
      </c>
      <c r="B605" s="203">
        <v>7.3775000000000004</v>
      </c>
      <c r="C605" s="204">
        <f t="shared" si="48"/>
        <v>2017</v>
      </c>
      <c r="D605" s="204">
        <f t="shared" si="49"/>
        <v>8</v>
      </c>
      <c r="E605" s="205">
        <f t="shared" si="50"/>
        <v>7.3775000000000007E-2</v>
      </c>
      <c r="F605" s="176">
        <f t="shared" si="51"/>
        <v>1</v>
      </c>
    </row>
    <row r="606" spans="1:6" ht="15">
      <c r="A606" s="202">
        <v>42955</v>
      </c>
      <c r="B606" s="203">
        <v>7.3724999999999996</v>
      </c>
      <c r="C606" s="204">
        <f t="shared" si="48"/>
        <v>2017</v>
      </c>
      <c r="D606" s="204">
        <f t="shared" si="49"/>
        <v>8</v>
      </c>
      <c r="E606" s="205">
        <f t="shared" si="50"/>
        <v>7.3724999999999999E-2</v>
      </c>
      <c r="F606" s="176">
        <f t="shared" si="51"/>
        <v>1</v>
      </c>
    </row>
    <row r="607" spans="1:6" ht="15">
      <c r="A607" s="202">
        <v>42956</v>
      </c>
      <c r="B607" s="203">
        <v>7.3780000000000001</v>
      </c>
      <c r="C607" s="204">
        <f t="shared" si="48"/>
        <v>2017</v>
      </c>
      <c r="D607" s="204">
        <f t="shared" si="49"/>
        <v>8</v>
      </c>
      <c r="E607" s="205">
        <f t="shared" si="50"/>
        <v>7.3779999999999998E-2</v>
      </c>
      <c r="F607" s="176">
        <f t="shared" si="51"/>
        <v>1</v>
      </c>
    </row>
    <row r="608" spans="1:6" ht="15">
      <c r="A608" s="202">
        <v>42957</v>
      </c>
      <c r="B608" s="203">
        <v>7.3810000000000002</v>
      </c>
      <c r="C608" s="204">
        <f t="shared" si="48"/>
        <v>2017</v>
      </c>
      <c r="D608" s="204">
        <f t="shared" si="49"/>
        <v>8</v>
      </c>
      <c r="E608" s="205">
        <f t="shared" si="50"/>
        <v>7.3810000000000001E-2</v>
      </c>
      <c r="F608" s="176">
        <f t="shared" si="51"/>
        <v>1</v>
      </c>
    </row>
    <row r="609" spans="1:6" ht="15">
      <c r="A609" s="202">
        <v>42958</v>
      </c>
      <c r="B609" s="203">
        <v>7.3811</v>
      </c>
      <c r="C609" s="204">
        <f t="shared" si="48"/>
        <v>2017</v>
      </c>
      <c r="D609" s="204">
        <f t="shared" si="49"/>
        <v>8</v>
      </c>
      <c r="E609" s="205">
        <f t="shared" si="50"/>
        <v>7.3811000000000002E-2</v>
      </c>
      <c r="F609" s="176">
        <f t="shared" si="51"/>
        <v>1</v>
      </c>
    </row>
    <row r="610" spans="1:6" ht="15">
      <c r="A610" s="202">
        <v>42959</v>
      </c>
      <c r="B610" s="203" t="s">
        <v>176</v>
      </c>
      <c r="C610" s="204">
        <f t="shared" si="48"/>
        <v>2017</v>
      </c>
      <c r="D610" s="204">
        <f t="shared" si="49"/>
        <v>8</v>
      </c>
      <c r="E610" s="205" t="str">
        <f t="shared" si="50"/>
        <v xml:space="preserve"> </v>
      </c>
      <c r="F610" s="176">
        <f t="shared" si="51"/>
        <v>0</v>
      </c>
    </row>
    <row r="611" spans="1:6" ht="15">
      <c r="A611" s="202">
        <v>42960</v>
      </c>
      <c r="B611" s="203" t="s">
        <v>176</v>
      </c>
      <c r="C611" s="204">
        <f t="shared" si="48"/>
        <v>2017</v>
      </c>
      <c r="D611" s="204">
        <f t="shared" si="49"/>
        <v>8</v>
      </c>
      <c r="E611" s="205" t="str">
        <f t="shared" si="50"/>
        <v xml:space="preserve"> </v>
      </c>
      <c r="F611" s="176">
        <f t="shared" si="51"/>
        <v>0</v>
      </c>
    </row>
    <row r="612" spans="1:6" ht="15">
      <c r="A612" s="202">
        <v>42961</v>
      </c>
      <c r="B612" s="203">
        <v>7.375</v>
      </c>
      <c r="C612" s="204">
        <f t="shared" si="48"/>
        <v>2017</v>
      </c>
      <c r="D612" s="204">
        <f t="shared" si="49"/>
        <v>8</v>
      </c>
      <c r="E612" s="205">
        <f t="shared" si="50"/>
        <v>7.3749999999999996E-2</v>
      </c>
      <c r="F612" s="176">
        <f t="shared" si="51"/>
        <v>1</v>
      </c>
    </row>
    <row r="613" spans="1:6" ht="15">
      <c r="A613" s="202">
        <v>42962</v>
      </c>
      <c r="B613" s="203">
        <v>7.3720999999999997</v>
      </c>
      <c r="C613" s="204">
        <f t="shared" si="48"/>
        <v>2017</v>
      </c>
      <c r="D613" s="204">
        <f t="shared" si="49"/>
        <v>8</v>
      </c>
      <c r="E613" s="205">
        <f t="shared" si="50"/>
        <v>7.3720999999999995E-2</v>
      </c>
      <c r="F613" s="176">
        <f t="shared" si="51"/>
        <v>1</v>
      </c>
    </row>
    <row r="614" spans="1:6" ht="15">
      <c r="A614" s="202">
        <v>42963</v>
      </c>
      <c r="B614" s="203">
        <v>7.3784999999999998</v>
      </c>
      <c r="C614" s="204">
        <f t="shared" si="48"/>
        <v>2017</v>
      </c>
      <c r="D614" s="204">
        <f t="shared" si="49"/>
        <v>8</v>
      </c>
      <c r="E614" s="205">
        <f t="shared" si="50"/>
        <v>7.3785000000000003E-2</v>
      </c>
      <c r="F614" s="176">
        <f t="shared" si="51"/>
        <v>1</v>
      </c>
    </row>
    <row r="615" spans="1:6" ht="15">
      <c r="A615" s="202">
        <v>42964</v>
      </c>
      <c r="B615" s="203">
        <v>7.3780999999999999</v>
      </c>
      <c r="C615" s="204">
        <f t="shared" si="48"/>
        <v>2017</v>
      </c>
      <c r="D615" s="204">
        <f t="shared" si="49"/>
        <v>8</v>
      </c>
      <c r="E615" s="205">
        <f t="shared" si="50"/>
        <v>7.3780999999999999E-2</v>
      </c>
      <c r="F615" s="176">
        <f t="shared" si="51"/>
        <v>1</v>
      </c>
    </row>
    <row r="616" spans="1:6" ht="15">
      <c r="A616" s="202">
        <v>42965</v>
      </c>
      <c r="B616" s="203">
        <v>7.3761999999999999</v>
      </c>
      <c r="C616" s="204">
        <f t="shared" si="48"/>
        <v>2017</v>
      </c>
      <c r="D616" s="204">
        <f t="shared" si="49"/>
        <v>8</v>
      </c>
      <c r="E616" s="205">
        <f t="shared" si="50"/>
        <v>7.3761999999999994E-2</v>
      </c>
      <c r="F616" s="176">
        <f t="shared" si="51"/>
        <v>1</v>
      </c>
    </row>
    <row r="617" spans="1:6" ht="15">
      <c r="A617" s="202">
        <v>42966</v>
      </c>
      <c r="B617" s="203" t="s">
        <v>176</v>
      </c>
      <c r="C617" s="204">
        <f t="shared" si="48"/>
        <v>2017</v>
      </c>
      <c r="D617" s="204">
        <f t="shared" si="49"/>
        <v>8</v>
      </c>
      <c r="E617" s="205" t="str">
        <f t="shared" si="50"/>
        <v xml:space="preserve"> </v>
      </c>
      <c r="F617" s="176">
        <f t="shared" si="51"/>
        <v>0</v>
      </c>
    </row>
    <row r="618" spans="1:6" ht="15">
      <c r="A618" s="202">
        <v>42967</v>
      </c>
      <c r="B618" s="203" t="s">
        <v>176</v>
      </c>
      <c r="C618" s="204">
        <f t="shared" si="48"/>
        <v>2017</v>
      </c>
      <c r="D618" s="204">
        <f t="shared" si="49"/>
        <v>8</v>
      </c>
      <c r="E618" s="205" t="str">
        <f t="shared" si="50"/>
        <v xml:space="preserve"> </v>
      </c>
      <c r="F618" s="176">
        <f t="shared" si="51"/>
        <v>0</v>
      </c>
    </row>
    <row r="619" spans="1:6" ht="15">
      <c r="A619" s="202">
        <v>42968</v>
      </c>
      <c r="B619" s="203">
        <v>7.3799000000000001</v>
      </c>
      <c r="C619" s="204">
        <f t="shared" si="48"/>
        <v>2017</v>
      </c>
      <c r="D619" s="204">
        <f t="shared" si="49"/>
        <v>8</v>
      </c>
      <c r="E619" s="205">
        <f t="shared" si="50"/>
        <v>7.3799000000000003E-2</v>
      </c>
      <c r="F619" s="176">
        <f t="shared" si="51"/>
        <v>1</v>
      </c>
    </row>
    <row r="620" spans="1:6" ht="15">
      <c r="A620" s="202">
        <v>42969</v>
      </c>
      <c r="B620" s="203">
        <v>7.3775000000000004</v>
      </c>
      <c r="C620" s="204">
        <f t="shared" si="48"/>
        <v>2017</v>
      </c>
      <c r="D620" s="204">
        <f t="shared" si="49"/>
        <v>8</v>
      </c>
      <c r="E620" s="205">
        <f t="shared" si="50"/>
        <v>7.3775000000000007E-2</v>
      </c>
      <c r="F620" s="176">
        <f t="shared" si="51"/>
        <v>1</v>
      </c>
    </row>
    <row r="621" spans="1:6" ht="15">
      <c r="A621" s="202">
        <v>42970</v>
      </c>
      <c r="B621" s="203">
        <v>7.375</v>
      </c>
      <c r="C621" s="204">
        <f t="shared" si="48"/>
        <v>2017</v>
      </c>
      <c r="D621" s="204">
        <f t="shared" si="49"/>
        <v>8</v>
      </c>
      <c r="E621" s="205">
        <f t="shared" si="50"/>
        <v>7.3749999999999996E-2</v>
      </c>
      <c r="F621" s="176">
        <f t="shared" si="51"/>
        <v>1</v>
      </c>
    </row>
    <row r="622" spans="1:6" ht="15">
      <c r="A622" s="202">
        <v>42971</v>
      </c>
      <c r="B622" s="203">
        <v>7.3724999999999996</v>
      </c>
      <c r="C622" s="204">
        <f t="shared" si="48"/>
        <v>2017</v>
      </c>
      <c r="D622" s="204">
        <f t="shared" si="49"/>
        <v>8</v>
      </c>
      <c r="E622" s="205">
        <f t="shared" si="50"/>
        <v>7.3724999999999999E-2</v>
      </c>
      <c r="F622" s="176">
        <f t="shared" si="51"/>
        <v>1</v>
      </c>
    </row>
    <row r="623" spans="1:6" ht="15">
      <c r="A623" s="202">
        <v>42972</v>
      </c>
      <c r="B623" s="203">
        <v>7.37</v>
      </c>
      <c r="C623" s="204">
        <f t="shared" si="48"/>
        <v>2017</v>
      </c>
      <c r="D623" s="204">
        <f t="shared" si="49"/>
        <v>8</v>
      </c>
      <c r="E623" s="205">
        <f t="shared" si="50"/>
        <v>7.3700000000000002E-2</v>
      </c>
      <c r="F623" s="176">
        <f t="shared" si="51"/>
        <v>1</v>
      </c>
    </row>
    <row r="624" spans="1:6" ht="15">
      <c r="A624" s="202">
        <v>42973</v>
      </c>
      <c r="B624" s="203" t="s">
        <v>176</v>
      </c>
      <c r="C624" s="204">
        <f t="shared" si="48"/>
        <v>2017</v>
      </c>
      <c r="D624" s="204">
        <f t="shared" si="49"/>
        <v>8</v>
      </c>
      <c r="E624" s="205" t="str">
        <f t="shared" si="50"/>
        <v xml:space="preserve"> </v>
      </c>
      <c r="F624" s="176">
        <f t="shared" si="51"/>
        <v>0</v>
      </c>
    </row>
    <row r="625" spans="1:6" ht="15">
      <c r="A625" s="202">
        <v>42974</v>
      </c>
      <c r="B625" s="203" t="s">
        <v>176</v>
      </c>
      <c r="C625" s="204">
        <f t="shared" si="48"/>
        <v>2017</v>
      </c>
      <c r="D625" s="204">
        <f t="shared" si="49"/>
        <v>8</v>
      </c>
      <c r="E625" s="205" t="str">
        <f t="shared" si="50"/>
        <v xml:space="preserve"> </v>
      </c>
      <c r="F625" s="176">
        <f t="shared" si="51"/>
        <v>0</v>
      </c>
    </row>
    <row r="626" spans="1:6" ht="15">
      <c r="A626" s="202">
        <v>42975</v>
      </c>
      <c r="B626" s="203">
        <v>7.3724999999999996</v>
      </c>
      <c r="C626" s="204">
        <f t="shared" si="48"/>
        <v>2017</v>
      </c>
      <c r="D626" s="204">
        <f t="shared" si="49"/>
        <v>8</v>
      </c>
      <c r="E626" s="205">
        <f t="shared" si="50"/>
        <v>7.3724999999999999E-2</v>
      </c>
      <c r="F626" s="176">
        <f t="shared" si="51"/>
        <v>1</v>
      </c>
    </row>
    <row r="627" spans="1:6" ht="15">
      <c r="A627" s="202">
        <v>42976</v>
      </c>
      <c r="B627" s="203">
        <v>7.3708999999999998</v>
      </c>
      <c r="C627" s="204">
        <f t="shared" si="48"/>
        <v>2017</v>
      </c>
      <c r="D627" s="204">
        <f t="shared" si="49"/>
        <v>8</v>
      </c>
      <c r="E627" s="205">
        <f t="shared" si="50"/>
        <v>7.3708999999999997E-2</v>
      </c>
      <c r="F627" s="176">
        <f t="shared" si="51"/>
        <v>1</v>
      </c>
    </row>
    <row r="628" spans="1:6" ht="15">
      <c r="A628" s="202">
        <v>42977</v>
      </c>
      <c r="B628" s="203">
        <v>7.3708</v>
      </c>
      <c r="C628" s="204">
        <f t="shared" si="48"/>
        <v>2017</v>
      </c>
      <c r="D628" s="204">
        <f t="shared" si="49"/>
        <v>8</v>
      </c>
      <c r="E628" s="205">
        <f t="shared" si="50"/>
        <v>7.3707999999999996E-2</v>
      </c>
      <c r="F628" s="176">
        <f t="shared" si="51"/>
        <v>1</v>
      </c>
    </row>
    <row r="629" spans="1:6" ht="15">
      <c r="A629" s="202">
        <v>42978</v>
      </c>
      <c r="B629" s="203">
        <v>7.3825000000000003</v>
      </c>
      <c r="C629" s="204">
        <f t="shared" si="48"/>
        <v>2017</v>
      </c>
      <c r="D629" s="204">
        <f t="shared" si="49"/>
        <v>8</v>
      </c>
      <c r="E629" s="205">
        <f t="shared" si="50"/>
        <v>7.3825000000000002E-2</v>
      </c>
      <c r="F629" s="176">
        <f t="shared" si="51"/>
        <v>1</v>
      </c>
    </row>
    <row r="630" spans="1:6" ht="15">
      <c r="A630" s="202">
        <v>42979</v>
      </c>
      <c r="B630" s="203">
        <v>7.3780000000000001</v>
      </c>
      <c r="C630" s="204">
        <f t="shared" si="48"/>
        <v>2017</v>
      </c>
      <c r="D630" s="204">
        <f t="shared" si="49"/>
        <v>9</v>
      </c>
      <c r="E630" s="205">
        <f t="shared" si="50"/>
        <v>7.3779999999999998E-2</v>
      </c>
      <c r="F630" s="176">
        <f t="shared" si="51"/>
        <v>1</v>
      </c>
    </row>
    <row r="631" spans="1:6" ht="15">
      <c r="A631" s="202">
        <v>42980</v>
      </c>
      <c r="B631" s="203" t="s">
        <v>176</v>
      </c>
      <c r="C631" s="204">
        <f t="shared" si="48"/>
        <v>2017</v>
      </c>
      <c r="D631" s="204">
        <f t="shared" si="49"/>
        <v>9</v>
      </c>
      <c r="E631" s="205" t="str">
        <f t="shared" si="50"/>
        <v xml:space="preserve"> </v>
      </c>
      <c r="F631" s="176">
        <f t="shared" si="51"/>
        <v>0</v>
      </c>
    </row>
    <row r="632" spans="1:6" ht="15">
      <c r="A632" s="202">
        <v>42981</v>
      </c>
      <c r="B632" s="203" t="s">
        <v>176</v>
      </c>
      <c r="C632" s="204">
        <f t="shared" si="48"/>
        <v>2017</v>
      </c>
      <c r="D632" s="204">
        <f t="shared" si="49"/>
        <v>9</v>
      </c>
      <c r="E632" s="205" t="str">
        <f t="shared" si="50"/>
        <v xml:space="preserve"> </v>
      </c>
      <c r="F632" s="176">
        <f t="shared" si="51"/>
        <v>0</v>
      </c>
    </row>
    <row r="633" spans="1:6" ht="15">
      <c r="A633" s="202">
        <v>42982</v>
      </c>
      <c r="B633" s="203">
        <v>7.3768000000000002</v>
      </c>
      <c r="C633" s="204">
        <f t="shared" si="48"/>
        <v>2017</v>
      </c>
      <c r="D633" s="204">
        <f t="shared" si="49"/>
        <v>9</v>
      </c>
      <c r="E633" s="205">
        <f t="shared" si="50"/>
        <v>7.3768E-2</v>
      </c>
      <c r="F633" s="176">
        <f t="shared" si="51"/>
        <v>1</v>
      </c>
    </row>
    <row r="634" spans="1:6" ht="15">
      <c r="A634" s="202">
        <v>42983</v>
      </c>
      <c r="B634" s="203">
        <v>7.3724999999999996</v>
      </c>
      <c r="C634" s="204">
        <f t="shared" si="48"/>
        <v>2017</v>
      </c>
      <c r="D634" s="204">
        <f t="shared" si="49"/>
        <v>9</v>
      </c>
      <c r="E634" s="205">
        <f t="shared" si="50"/>
        <v>7.3724999999999999E-2</v>
      </c>
      <c r="F634" s="176">
        <f t="shared" si="51"/>
        <v>1</v>
      </c>
    </row>
    <row r="635" spans="1:6" ht="15">
      <c r="A635" s="202">
        <v>42984</v>
      </c>
      <c r="B635" s="203">
        <v>7.3726000000000003</v>
      </c>
      <c r="C635" s="204">
        <f t="shared" si="48"/>
        <v>2017</v>
      </c>
      <c r="D635" s="204">
        <f t="shared" si="49"/>
        <v>9</v>
      </c>
      <c r="E635" s="205">
        <f t="shared" si="50"/>
        <v>7.3726E-2</v>
      </c>
      <c r="F635" s="176">
        <f t="shared" si="51"/>
        <v>1</v>
      </c>
    </row>
    <row r="636" spans="1:6" ht="15">
      <c r="A636" s="202">
        <v>42985</v>
      </c>
      <c r="B636" s="203">
        <v>7.3775000000000004</v>
      </c>
      <c r="C636" s="204">
        <f t="shared" si="48"/>
        <v>2017</v>
      </c>
      <c r="D636" s="204">
        <f t="shared" si="49"/>
        <v>9</v>
      </c>
      <c r="E636" s="205">
        <f t="shared" si="50"/>
        <v>7.3775000000000007E-2</v>
      </c>
      <c r="F636" s="176">
        <f t="shared" si="51"/>
        <v>1</v>
      </c>
    </row>
    <row r="637" spans="1:6" ht="15">
      <c r="A637" s="202">
        <v>42986</v>
      </c>
      <c r="B637" s="203">
        <v>7.3689999999999998</v>
      </c>
      <c r="C637" s="204">
        <f t="shared" si="48"/>
        <v>2017</v>
      </c>
      <c r="D637" s="204">
        <f t="shared" si="49"/>
        <v>9</v>
      </c>
      <c r="E637" s="205">
        <f t="shared" si="50"/>
        <v>7.3689999999999992E-2</v>
      </c>
      <c r="F637" s="176">
        <f t="shared" si="51"/>
        <v>1</v>
      </c>
    </row>
    <row r="638" spans="1:6" ht="15">
      <c r="A638" s="202">
        <v>42987</v>
      </c>
      <c r="B638" s="203" t="s">
        <v>176</v>
      </c>
      <c r="C638" s="204">
        <f t="shared" si="48"/>
        <v>2017</v>
      </c>
      <c r="D638" s="204">
        <f t="shared" si="49"/>
        <v>9</v>
      </c>
      <c r="E638" s="205" t="str">
        <f t="shared" si="50"/>
        <v xml:space="preserve"> </v>
      </c>
      <c r="F638" s="176">
        <f t="shared" si="51"/>
        <v>0</v>
      </c>
    </row>
    <row r="639" spans="1:6" ht="15">
      <c r="A639" s="202">
        <v>42988</v>
      </c>
      <c r="B639" s="203" t="s">
        <v>176</v>
      </c>
      <c r="C639" s="204">
        <f t="shared" si="48"/>
        <v>2017</v>
      </c>
      <c r="D639" s="204">
        <f t="shared" si="49"/>
        <v>9</v>
      </c>
      <c r="E639" s="205" t="str">
        <f t="shared" si="50"/>
        <v xml:space="preserve"> </v>
      </c>
      <c r="F639" s="176">
        <f t="shared" si="51"/>
        <v>0</v>
      </c>
    </row>
    <row r="640" spans="1:6" ht="15">
      <c r="A640" s="202">
        <v>42989</v>
      </c>
      <c r="B640" s="203">
        <v>7.375</v>
      </c>
      <c r="C640" s="204">
        <f t="shared" si="48"/>
        <v>2017</v>
      </c>
      <c r="D640" s="204">
        <f t="shared" si="49"/>
        <v>9</v>
      </c>
      <c r="E640" s="205">
        <f t="shared" si="50"/>
        <v>7.3749999999999996E-2</v>
      </c>
      <c r="F640" s="176">
        <f t="shared" si="51"/>
        <v>1</v>
      </c>
    </row>
    <row r="641" spans="1:6" ht="15">
      <c r="A641" s="202">
        <v>42990</v>
      </c>
      <c r="B641" s="203">
        <v>7.3724999999999996</v>
      </c>
      <c r="C641" s="204">
        <f t="shared" si="48"/>
        <v>2017</v>
      </c>
      <c r="D641" s="204">
        <f t="shared" si="49"/>
        <v>9</v>
      </c>
      <c r="E641" s="205">
        <f t="shared" si="50"/>
        <v>7.3724999999999999E-2</v>
      </c>
      <c r="F641" s="176">
        <f t="shared" si="51"/>
        <v>1</v>
      </c>
    </row>
    <row r="642" spans="1:6" ht="15">
      <c r="A642" s="202">
        <v>42991</v>
      </c>
      <c r="B642" s="203">
        <v>7.375</v>
      </c>
      <c r="C642" s="204">
        <f t="shared" si="48"/>
        <v>2017</v>
      </c>
      <c r="D642" s="204">
        <f t="shared" si="49"/>
        <v>9</v>
      </c>
      <c r="E642" s="205">
        <f t="shared" si="50"/>
        <v>7.3749999999999996E-2</v>
      </c>
      <c r="F642" s="176">
        <f t="shared" si="51"/>
        <v>1</v>
      </c>
    </row>
    <row r="643" spans="1:6" ht="15">
      <c r="A643" s="202">
        <v>42992</v>
      </c>
      <c r="B643" s="203">
        <v>7.37</v>
      </c>
      <c r="C643" s="204">
        <f t="shared" si="48"/>
        <v>2017</v>
      </c>
      <c r="D643" s="204">
        <f t="shared" si="49"/>
        <v>9</v>
      </c>
      <c r="E643" s="205">
        <f t="shared" si="50"/>
        <v>7.3700000000000002E-2</v>
      </c>
      <c r="F643" s="176">
        <f t="shared" si="51"/>
        <v>1</v>
      </c>
    </row>
    <row r="644" spans="1:6" ht="15">
      <c r="A644" s="202">
        <v>42993</v>
      </c>
      <c r="B644" s="203">
        <v>7.3765000000000001</v>
      </c>
      <c r="C644" s="204">
        <f t="shared" si="48"/>
        <v>2017</v>
      </c>
      <c r="D644" s="204">
        <f t="shared" si="49"/>
        <v>9</v>
      </c>
      <c r="E644" s="205">
        <f t="shared" si="50"/>
        <v>7.3764999999999997E-2</v>
      </c>
      <c r="F644" s="176">
        <f t="shared" si="51"/>
        <v>1</v>
      </c>
    </row>
    <row r="645" spans="1:6" ht="15">
      <c r="A645" s="202">
        <v>42994</v>
      </c>
      <c r="B645" s="203" t="s">
        <v>176</v>
      </c>
      <c r="C645" s="204">
        <f t="shared" si="48"/>
        <v>2017</v>
      </c>
      <c r="D645" s="204">
        <f t="shared" si="49"/>
        <v>9</v>
      </c>
      <c r="E645" s="205" t="str">
        <f t="shared" si="50"/>
        <v xml:space="preserve"> </v>
      </c>
      <c r="F645" s="176">
        <f t="shared" si="51"/>
        <v>0</v>
      </c>
    </row>
    <row r="646" spans="1:6" ht="15">
      <c r="A646" s="202">
        <v>42995</v>
      </c>
      <c r="B646" s="203" t="s">
        <v>176</v>
      </c>
      <c r="C646" s="204">
        <f t="shared" si="48"/>
        <v>2017</v>
      </c>
      <c r="D646" s="204">
        <f t="shared" si="49"/>
        <v>9</v>
      </c>
      <c r="E646" s="205" t="str">
        <f t="shared" si="50"/>
        <v xml:space="preserve"> </v>
      </c>
      <c r="F646" s="176">
        <f t="shared" si="51"/>
        <v>0</v>
      </c>
    </row>
    <row r="647" spans="1:6" ht="15">
      <c r="A647" s="202">
        <v>42996</v>
      </c>
      <c r="B647" s="203">
        <v>7.375</v>
      </c>
      <c r="C647" s="204">
        <f t="shared" si="48"/>
        <v>2017</v>
      </c>
      <c r="D647" s="204">
        <f t="shared" si="49"/>
        <v>9</v>
      </c>
      <c r="E647" s="205">
        <f t="shared" si="50"/>
        <v>7.3749999999999996E-2</v>
      </c>
      <c r="F647" s="176">
        <f t="shared" si="51"/>
        <v>1</v>
      </c>
    </row>
    <row r="648" spans="1:6" ht="15">
      <c r="A648" s="202">
        <v>42997</v>
      </c>
      <c r="B648" s="203">
        <v>7.3760000000000003</v>
      </c>
      <c r="C648" s="204">
        <f t="shared" si="48"/>
        <v>2017</v>
      </c>
      <c r="D648" s="204">
        <f t="shared" si="49"/>
        <v>9</v>
      </c>
      <c r="E648" s="205">
        <f t="shared" si="50"/>
        <v>7.3760000000000006E-2</v>
      </c>
      <c r="F648" s="176">
        <f t="shared" si="51"/>
        <v>1</v>
      </c>
    </row>
    <row r="649" spans="1:6" ht="15">
      <c r="A649" s="202">
        <v>42998</v>
      </c>
      <c r="B649" s="203">
        <v>7.3775000000000004</v>
      </c>
      <c r="C649" s="204">
        <f t="shared" si="48"/>
        <v>2017</v>
      </c>
      <c r="D649" s="204">
        <f t="shared" si="49"/>
        <v>9</v>
      </c>
      <c r="E649" s="205">
        <f t="shared" si="50"/>
        <v>7.3775000000000007E-2</v>
      </c>
      <c r="F649" s="176">
        <f t="shared" si="51"/>
        <v>1</v>
      </c>
    </row>
    <row r="650" spans="1:6" ht="15">
      <c r="A650" s="202">
        <v>42999</v>
      </c>
      <c r="B650" s="203">
        <v>7.3800999999999997</v>
      </c>
      <c r="C650" s="204">
        <f t="shared" si="48"/>
        <v>2017</v>
      </c>
      <c r="D650" s="204">
        <f t="shared" si="49"/>
        <v>9</v>
      </c>
      <c r="E650" s="205">
        <f t="shared" si="50"/>
        <v>7.3800999999999992E-2</v>
      </c>
      <c r="F650" s="176">
        <f t="shared" si="51"/>
        <v>1</v>
      </c>
    </row>
    <row r="651" spans="1:6" ht="15">
      <c r="A651" s="202">
        <v>43000</v>
      </c>
      <c r="B651" s="203">
        <v>7.3766999999999996</v>
      </c>
      <c r="C651" s="204">
        <f t="shared" si="48"/>
        <v>2017</v>
      </c>
      <c r="D651" s="204">
        <f t="shared" si="49"/>
        <v>9</v>
      </c>
      <c r="E651" s="205">
        <f t="shared" si="50"/>
        <v>7.3766999999999999E-2</v>
      </c>
      <c r="F651" s="176">
        <f t="shared" si="51"/>
        <v>1</v>
      </c>
    </row>
    <row r="652" spans="1:6" ht="15">
      <c r="A652" s="202">
        <v>43001</v>
      </c>
      <c r="B652" s="203" t="s">
        <v>176</v>
      </c>
      <c r="C652" s="204">
        <f t="shared" si="48"/>
        <v>2017</v>
      </c>
      <c r="D652" s="204">
        <f t="shared" si="49"/>
        <v>9</v>
      </c>
      <c r="E652" s="205" t="str">
        <f t="shared" si="50"/>
        <v xml:space="preserve"> </v>
      </c>
      <c r="F652" s="176">
        <f t="shared" si="51"/>
        <v>0</v>
      </c>
    </row>
    <row r="653" spans="1:6" ht="15">
      <c r="A653" s="202">
        <v>43002</v>
      </c>
      <c r="B653" s="203" t="s">
        <v>176</v>
      </c>
      <c r="C653" s="204">
        <f t="shared" si="48"/>
        <v>2017</v>
      </c>
      <c r="D653" s="204">
        <f t="shared" si="49"/>
        <v>9</v>
      </c>
      <c r="E653" s="205" t="str">
        <f t="shared" si="50"/>
        <v xml:space="preserve"> </v>
      </c>
      <c r="F653" s="176">
        <f t="shared" si="51"/>
        <v>0</v>
      </c>
    </row>
    <row r="654" spans="1:6" ht="15">
      <c r="A654" s="202">
        <v>43003</v>
      </c>
      <c r="B654" s="203">
        <v>7.3818000000000001</v>
      </c>
      <c r="C654" s="204">
        <f t="shared" si="48"/>
        <v>2017</v>
      </c>
      <c r="D654" s="204">
        <f t="shared" si="49"/>
        <v>9</v>
      </c>
      <c r="E654" s="205">
        <f t="shared" si="50"/>
        <v>7.3817999999999995E-2</v>
      </c>
      <c r="F654" s="176">
        <f t="shared" si="51"/>
        <v>1</v>
      </c>
    </row>
    <row r="655" spans="1:6" ht="15">
      <c r="A655" s="202">
        <v>43004</v>
      </c>
      <c r="B655" s="203">
        <v>7.3784000000000001</v>
      </c>
      <c r="C655" s="204">
        <f t="shared" si="48"/>
        <v>2017</v>
      </c>
      <c r="D655" s="204">
        <f t="shared" si="49"/>
        <v>9</v>
      </c>
      <c r="E655" s="205">
        <f t="shared" si="50"/>
        <v>7.3784000000000002E-2</v>
      </c>
      <c r="F655" s="176">
        <f t="shared" si="51"/>
        <v>1</v>
      </c>
    </row>
    <row r="656" spans="1:6" ht="15">
      <c r="A656" s="202">
        <v>43005</v>
      </c>
      <c r="B656" s="203">
        <v>7.3849999999999998</v>
      </c>
      <c r="C656" s="204">
        <f t="shared" si="48"/>
        <v>2017</v>
      </c>
      <c r="D656" s="204">
        <f t="shared" si="49"/>
        <v>9</v>
      </c>
      <c r="E656" s="205">
        <f t="shared" si="50"/>
        <v>7.3849999999999999E-2</v>
      </c>
      <c r="F656" s="176">
        <f t="shared" si="51"/>
        <v>1</v>
      </c>
    </row>
    <row r="657" spans="1:6" ht="15">
      <c r="A657" s="202">
        <v>43006</v>
      </c>
      <c r="B657" s="203">
        <v>7.38</v>
      </c>
      <c r="C657" s="204">
        <f t="shared" si="48"/>
        <v>2017</v>
      </c>
      <c r="D657" s="204">
        <f t="shared" si="49"/>
        <v>9</v>
      </c>
      <c r="E657" s="205">
        <f t="shared" si="50"/>
        <v>7.3800000000000004E-2</v>
      </c>
      <c r="F657" s="176">
        <f t="shared" si="51"/>
        <v>1</v>
      </c>
    </row>
    <row r="658" spans="1:6" ht="15">
      <c r="A658" s="202">
        <v>43007</v>
      </c>
      <c r="B658" s="203">
        <v>7.3794000000000004</v>
      </c>
      <c r="C658" s="204">
        <f t="shared" si="48"/>
        <v>2017</v>
      </c>
      <c r="D658" s="204">
        <f t="shared" si="49"/>
        <v>9</v>
      </c>
      <c r="E658" s="205">
        <f t="shared" si="50"/>
        <v>7.3793999999999998E-2</v>
      </c>
      <c r="F658" s="176">
        <f t="shared" si="51"/>
        <v>1</v>
      </c>
    </row>
    <row r="659" spans="1:6" ht="15">
      <c r="A659" s="202">
        <v>43008</v>
      </c>
      <c r="B659" s="203" t="s">
        <v>176</v>
      </c>
      <c r="C659" s="204">
        <f t="shared" si="48"/>
        <v>2017</v>
      </c>
      <c r="D659" s="204">
        <f t="shared" si="49"/>
        <v>9</v>
      </c>
      <c r="E659" s="205" t="str">
        <f t="shared" si="50"/>
        <v xml:space="preserve"> </v>
      </c>
      <c r="F659" s="176">
        <f t="shared" si="51"/>
        <v>0</v>
      </c>
    </row>
    <row r="660" spans="1:6" ht="15">
      <c r="A660" s="202">
        <v>43009</v>
      </c>
      <c r="B660" s="203" t="s">
        <v>176</v>
      </c>
      <c r="C660" s="204">
        <f t="shared" si="48"/>
        <v>2017</v>
      </c>
      <c r="D660" s="204">
        <f t="shared" si="49"/>
        <v>10</v>
      </c>
      <c r="E660" s="205" t="str">
        <f t="shared" si="50"/>
        <v xml:space="preserve"> </v>
      </c>
      <c r="F660" s="176">
        <f t="shared" si="51"/>
        <v>0</v>
      </c>
    </row>
    <row r="661" spans="1:6" ht="15">
      <c r="A661" s="202">
        <v>43010</v>
      </c>
      <c r="B661" s="203">
        <v>7.3724999999999996</v>
      </c>
      <c r="C661" s="204">
        <f t="shared" si="48"/>
        <v>2017</v>
      </c>
      <c r="D661" s="204">
        <f t="shared" si="49"/>
        <v>10</v>
      </c>
      <c r="E661" s="205">
        <f t="shared" si="50"/>
        <v>7.3724999999999999E-2</v>
      </c>
      <c r="F661" s="176">
        <f t="shared" si="51"/>
        <v>1</v>
      </c>
    </row>
    <row r="662" spans="1:6" ht="15">
      <c r="A662" s="202">
        <v>43011</v>
      </c>
      <c r="B662" s="203">
        <v>7.3724999999999996</v>
      </c>
      <c r="C662" s="204">
        <f t="shared" ref="C662:C725" si="52">YEAR(A662)</f>
        <v>2017</v>
      </c>
      <c r="D662" s="204">
        <f t="shared" ref="D662:D725" si="53">MONTH(A662)</f>
        <v>10</v>
      </c>
      <c r="E662" s="205">
        <f t="shared" ref="E662:E725" si="54">IFERROR(B662/100," ")</f>
        <v>7.3724999999999999E-2</v>
      </c>
      <c r="F662" s="176">
        <f t="shared" ref="F662:F725" si="55">IF(E662=" ",0,1)</f>
        <v>1</v>
      </c>
    </row>
    <row r="663" spans="1:6" ht="15">
      <c r="A663" s="202">
        <v>43012</v>
      </c>
      <c r="B663" s="203">
        <v>7.3674999999999997</v>
      </c>
      <c r="C663" s="204">
        <f t="shared" si="52"/>
        <v>2017</v>
      </c>
      <c r="D663" s="204">
        <f t="shared" si="53"/>
        <v>10</v>
      </c>
      <c r="E663" s="205">
        <f t="shared" si="54"/>
        <v>7.367499999999999E-2</v>
      </c>
      <c r="F663" s="176">
        <f t="shared" si="55"/>
        <v>1</v>
      </c>
    </row>
    <row r="664" spans="1:6" ht="15">
      <c r="A664" s="202">
        <v>43013</v>
      </c>
      <c r="B664" s="203">
        <v>7.3761999999999999</v>
      </c>
      <c r="C664" s="204">
        <f t="shared" si="52"/>
        <v>2017</v>
      </c>
      <c r="D664" s="204">
        <f t="shared" si="53"/>
        <v>10</v>
      </c>
      <c r="E664" s="205">
        <f t="shared" si="54"/>
        <v>7.3761999999999994E-2</v>
      </c>
      <c r="F664" s="176">
        <f t="shared" si="55"/>
        <v>1</v>
      </c>
    </row>
    <row r="665" spans="1:6" ht="15">
      <c r="A665" s="202">
        <v>43014</v>
      </c>
      <c r="B665" s="203">
        <v>7.3757000000000001</v>
      </c>
      <c r="C665" s="204">
        <f t="shared" si="52"/>
        <v>2017</v>
      </c>
      <c r="D665" s="204">
        <f t="shared" si="53"/>
        <v>10</v>
      </c>
      <c r="E665" s="205">
        <f t="shared" si="54"/>
        <v>7.3757000000000003E-2</v>
      </c>
      <c r="F665" s="176">
        <f t="shared" si="55"/>
        <v>1</v>
      </c>
    </row>
    <row r="666" spans="1:6" ht="15">
      <c r="A666" s="202">
        <v>43015</v>
      </c>
      <c r="B666" s="203" t="s">
        <v>176</v>
      </c>
      <c r="C666" s="204">
        <f t="shared" si="52"/>
        <v>2017</v>
      </c>
      <c r="D666" s="204">
        <f t="shared" si="53"/>
        <v>10</v>
      </c>
      <c r="E666" s="205" t="str">
        <f t="shared" si="54"/>
        <v xml:space="preserve"> </v>
      </c>
      <c r="F666" s="176">
        <f t="shared" si="55"/>
        <v>0</v>
      </c>
    </row>
    <row r="667" spans="1:6" ht="15">
      <c r="A667" s="202">
        <v>43016</v>
      </c>
      <c r="B667" s="203" t="s">
        <v>176</v>
      </c>
      <c r="C667" s="204">
        <f t="shared" si="52"/>
        <v>2017</v>
      </c>
      <c r="D667" s="204">
        <f t="shared" si="53"/>
        <v>10</v>
      </c>
      <c r="E667" s="205" t="str">
        <f t="shared" si="54"/>
        <v xml:space="preserve"> </v>
      </c>
      <c r="F667" s="176">
        <f t="shared" si="55"/>
        <v>0</v>
      </c>
    </row>
    <row r="668" spans="1:6" ht="15">
      <c r="A668" s="202">
        <v>43017</v>
      </c>
      <c r="B668" s="203">
        <v>7.3754999999999997</v>
      </c>
      <c r="C668" s="204">
        <f t="shared" si="52"/>
        <v>2017</v>
      </c>
      <c r="D668" s="204">
        <f t="shared" si="53"/>
        <v>10</v>
      </c>
      <c r="E668" s="205">
        <f t="shared" si="54"/>
        <v>7.3755000000000001E-2</v>
      </c>
      <c r="F668" s="176">
        <f t="shared" si="55"/>
        <v>1</v>
      </c>
    </row>
    <row r="669" spans="1:6" ht="15">
      <c r="A669" s="202">
        <v>43018</v>
      </c>
      <c r="B669" s="203">
        <v>7.3773</v>
      </c>
      <c r="C669" s="204">
        <f t="shared" si="52"/>
        <v>2017</v>
      </c>
      <c r="D669" s="204">
        <f t="shared" si="53"/>
        <v>10</v>
      </c>
      <c r="E669" s="205">
        <f t="shared" si="54"/>
        <v>7.3773000000000005E-2</v>
      </c>
      <c r="F669" s="176">
        <f t="shared" si="55"/>
        <v>1</v>
      </c>
    </row>
    <row r="670" spans="1:6" ht="15">
      <c r="A670" s="202">
        <v>43019</v>
      </c>
      <c r="B670" s="203">
        <v>7.3798000000000004</v>
      </c>
      <c r="C670" s="204">
        <f t="shared" si="52"/>
        <v>2017</v>
      </c>
      <c r="D670" s="204">
        <f t="shared" si="53"/>
        <v>10</v>
      </c>
      <c r="E670" s="205">
        <f t="shared" si="54"/>
        <v>7.3798000000000002E-2</v>
      </c>
      <c r="F670" s="176">
        <f t="shared" si="55"/>
        <v>1</v>
      </c>
    </row>
    <row r="671" spans="1:6" ht="15">
      <c r="A671" s="202">
        <v>43020</v>
      </c>
      <c r="B671" s="203">
        <v>7.3819999999999997</v>
      </c>
      <c r="C671" s="204">
        <f t="shared" si="52"/>
        <v>2017</v>
      </c>
      <c r="D671" s="204">
        <f t="shared" si="53"/>
        <v>10</v>
      </c>
      <c r="E671" s="205">
        <f t="shared" si="54"/>
        <v>7.3819999999999997E-2</v>
      </c>
      <c r="F671" s="176">
        <f t="shared" si="55"/>
        <v>1</v>
      </c>
    </row>
    <row r="672" spans="1:6" ht="15">
      <c r="A672" s="202">
        <v>43021</v>
      </c>
      <c r="B672" s="203">
        <v>7.3865999999999996</v>
      </c>
      <c r="C672" s="204">
        <f t="shared" si="52"/>
        <v>2017</v>
      </c>
      <c r="D672" s="204">
        <f t="shared" si="53"/>
        <v>10</v>
      </c>
      <c r="E672" s="205">
        <f t="shared" si="54"/>
        <v>7.3866000000000001E-2</v>
      </c>
      <c r="F672" s="176">
        <f t="shared" si="55"/>
        <v>1</v>
      </c>
    </row>
    <row r="673" spans="1:6" ht="15">
      <c r="A673" s="202">
        <v>43022</v>
      </c>
      <c r="B673" s="203" t="s">
        <v>176</v>
      </c>
      <c r="C673" s="204">
        <f t="shared" si="52"/>
        <v>2017</v>
      </c>
      <c r="D673" s="204">
        <f t="shared" si="53"/>
        <v>10</v>
      </c>
      <c r="E673" s="205" t="str">
        <f t="shared" si="54"/>
        <v xml:space="preserve"> </v>
      </c>
      <c r="F673" s="176">
        <f t="shared" si="55"/>
        <v>0</v>
      </c>
    </row>
    <row r="674" spans="1:6" ht="15">
      <c r="A674" s="202">
        <v>43023</v>
      </c>
      <c r="B674" s="203" t="s">
        <v>176</v>
      </c>
      <c r="C674" s="204">
        <f t="shared" si="52"/>
        <v>2017</v>
      </c>
      <c r="D674" s="204">
        <f t="shared" si="53"/>
        <v>10</v>
      </c>
      <c r="E674" s="205" t="str">
        <f t="shared" si="54"/>
        <v xml:space="preserve"> </v>
      </c>
      <c r="F674" s="176">
        <f t="shared" si="55"/>
        <v>0</v>
      </c>
    </row>
    <row r="675" spans="1:6" ht="15">
      <c r="A675" s="202">
        <v>43024</v>
      </c>
      <c r="B675" s="203">
        <v>7.38</v>
      </c>
      <c r="C675" s="204">
        <f t="shared" si="52"/>
        <v>2017</v>
      </c>
      <c r="D675" s="204">
        <f t="shared" si="53"/>
        <v>10</v>
      </c>
      <c r="E675" s="205">
        <f t="shared" si="54"/>
        <v>7.3800000000000004E-2</v>
      </c>
      <c r="F675" s="176">
        <f t="shared" si="55"/>
        <v>1</v>
      </c>
    </row>
    <row r="676" spans="1:6" ht="15">
      <c r="A676" s="202">
        <v>43025</v>
      </c>
      <c r="B676" s="203">
        <v>7.3765000000000001</v>
      </c>
      <c r="C676" s="204">
        <f t="shared" si="52"/>
        <v>2017</v>
      </c>
      <c r="D676" s="204">
        <f t="shared" si="53"/>
        <v>10</v>
      </c>
      <c r="E676" s="205">
        <f t="shared" si="54"/>
        <v>7.3764999999999997E-2</v>
      </c>
      <c r="F676" s="176">
        <f t="shared" si="55"/>
        <v>1</v>
      </c>
    </row>
    <row r="677" spans="1:6" ht="15">
      <c r="A677" s="202">
        <v>43026</v>
      </c>
      <c r="B677" s="203">
        <v>7.3825000000000003</v>
      </c>
      <c r="C677" s="204">
        <f t="shared" si="52"/>
        <v>2017</v>
      </c>
      <c r="D677" s="204">
        <f t="shared" si="53"/>
        <v>10</v>
      </c>
      <c r="E677" s="205">
        <f t="shared" si="54"/>
        <v>7.3825000000000002E-2</v>
      </c>
      <c r="F677" s="176">
        <f t="shared" si="55"/>
        <v>1</v>
      </c>
    </row>
    <row r="678" spans="1:6" ht="15">
      <c r="A678" s="202">
        <v>43027</v>
      </c>
      <c r="B678" s="203">
        <v>7.3875000000000002</v>
      </c>
      <c r="C678" s="204">
        <f t="shared" si="52"/>
        <v>2017</v>
      </c>
      <c r="D678" s="204">
        <f t="shared" si="53"/>
        <v>10</v>
      </c>
      <c r="E678" s="205">
        <f t="shared" si="54"/>
        <v>7.3874999999999996E-2</v>
      </c>
      <c r="F678" s="176">
        <f t="shared" si="55"/>
        <v>1</v>
      </c>
    </row>
    <row r="679" spans="1:6" ht="15">
      <c r="A679" s="202">
        <v>43028</v>
      </c>
      <c r="B679" s="203">
        <v>7.3849999999999998</v>
      </c>
      <c r="C679" s="204">
        <f t="shared" si="52"/>
        <v>2017</v>
      </c>
      <c r="D679" s="204">
        <f t="shared" si="53"/>
        <v>10</v>
      </c>
      <c r="E679" s="205">
        <f t="shared" si="54"/>
        <v>7.3849999999999999E-2</v>
      </c>
      <c r="F679" s="176">
        <f t="shared" si="55"/>
        <v>1</v>
      </c>
    </row>
    <row r="680" spans="1:6" ht="15">
      <c r="A680" s="202">
        <v>43029</v>
      </c>
      <c r="B680" s="203" t="s">
        <v>176</v>
      </c>
      <c r="C680" s="204">
        <f t="shared" si="52"/>
        <v>2017</v>
      </c>
      <c r="D680" s="204">
        <f t="shared" si="53"/>
        <v>10</v>
      </c>
      <c r="E680" s="205" t="str">
        <f t="shared" si="54"/>
        <v xml:space="preserve"> </v>
      </c>
      <c r="F680" s="176">
        <f t="shared" si="55"/>
        <v>0</v>
      </c>
    </row>
    <row r="681" spans="1:6" ht="15">
      <c r="A681" s="202">
        <v>43030</v>
      </c>
      <c r="B681" s="203" t="s">
        <v>176</v>
      </c>
      <c r="C681" s="204">
        <f t="shared" si="52"/>
        <v>2017</v>
      </c>
      <c r="D681" s="204">
        <f t="shared" si="53"/>
        <v>10</v>
      </c>
      <c r="E681" s="205" t="str">
        <f t="shared" si="54"/>
        <v xml:space="preserve"> </v>
      </c>
      <c r="F681" s="176">
        <f t="shared" si="55"/>
        <v>0</v>
      </c>
    </row>
    <row r="682" spans="1:6" ht="15">
      <c r="A682" s="202">
        <v>43031</v>
      </c>
      <c r="B682" s="203">
        <v>7.3849999999999998</v>
      </c>
      <c r="C682" s="204">
        <f t="shared" si="52"/>
        <v>2017</v>
      </c>
      <c r="D682" s="204">
        <f t="shared" si="53"/>
        <v>10</v>
      </c>
      <c r="E682" s="205">
        <f t="shared" si="54"/>
        <v>7.3849999999999999E-2</v>
      </c>
      <c r="F682" s="176">
        <f t="shared" si="55"/>
        <v>1</v>
      </c>
    </row>
    <row r="683" spans="1:6" ht="15">
      <c r="A683" s="202">
        <v>43032</v>
      </c>
      <c r="B683" s="203">
        <v>7.3762999999999996</v>
      </c>
      <c r="C683" s="204">
        <f t="shared" si="52"/>
        <v>2017</v>
      </c>
      <c r="D683" s="204">
        <f t="shared" si="53"/>
        <v>10</v>
      </c>
      <c r="E683" s="205">
        <f t="shared" si="54"/>
        <v>7.3762999999999995E-2</v>
      </c>
      <c r="F683" s="176">
        <f t="shared" si="55"/>
        <v>1</v>
      </c>
    </row>
    <row r="684" spans="1:6" ht="15">
      <c r="A684" s="202">
        <v>43033</v>
      </c>
      <c r="B684" s="203">
        <v>7.3804999999999996</v>
      </c>
      <c r="C684" s="204">
        <f t="shared" si="52"/>
        <v>2017</v>
      </c>
      <c r="D684" s="204">
        <f t="shared" si="53"/>
        <v>10</v>
      </c>
      <c r="E684" s="205">
        <f t="shared" si="54"/>
        <v>7.3804999999999996E-2</v>
      </c>
      <c r="F684" s="176">
        <f t="shared" si="55"/>
        <v>1</v>
      </c>
    </row>
    <row r="685" spans="1:6" ht="15">
      <c r="A685" s="202">
        <v>43034</v>
      </c>
      <c r="B685" s="203">
        <v>7.3836000000000004</v>
      </c>
      <c r="C685" s="204">
        <f t="shared" si="52"/>
        <v>2017</v>
      </c>
      <c r="D685" s="204">
        <f t="shared" si="53"/>
        <v>10</v>
      </c>
      <c r="E685" s="205">
        <f t="shared" si="54"/>
        <v>7.3835999999999999E-2</v>
      </c>
      <c r="F685" s="176">
        <f t="shared" si="55"/>
        <v>1</v>
      </c>
    </row>
    <row r="686" spans="1:6" ht="15">
      <c r="A686" s="202">
        <v>43035</v>
      </c>
      <c r="B686" s="203">
        <v>7.38</v>
      </c>
      <c r="C686" s="204">
        <f t="shared" si="52"/>
        <v>2017</v>
      </c>
      <c r="D686" s="204">
        <f t="shared" si="53"/>
        <v>10</v>
      </c>
      <c r="E686" s="205">
        <f t="shared" si="54"/>
        <v>7.3800000000000004E-2</v>
      </c>
      <c r="F686" s="176">
        <f t="shared" si="55"/>
        <v>1</v>
      </c>
    </row>
    <row r="687" spans="1:6" ht="15">
      <c r="A687" s="202">
        <v>43036</v>
      </c>
      <c r="B687" s="203" t="s">
        <v>176</v>
      </c>
      <c r="C687" s="204">
        <f t="shared" si="52"/>
        <v>2017</v>
      </c>
      <c r="D687" s="204">
        <f t="shared" si="53"/>
        <v>10</v>
      </c>
      <c r="E687" s="205" t="str">
        <f t="shared" si="54"/>
        <v xml:space="preserve"> </v>
      </c>
      <c r="F687" s="176">
        <f t="shared" si="55"/>
        <v>0</v>
      </c>
    </row>
    <row r="688" spans="1:6" ht="15">
      <c r="A688" s="202">
        <v>43037</v>
      </c>
      <c r="B688" s="203" t="s">
        <v>176</v>
      </c>
      <c r="C688" s="204">
        <f t="shared" si="52"/>
        <v>2017</v>
      </c>
      <c r="D688" s="204">
        <f t="shared" si="53"/>
        <v>10</v>
      </c>
      <c r="E688" s="205" t="str">
        <f t="shared" si="54"/>
        <v xml:space="preserve"> </v>
      </c>
      <c r="F688" s="176">
        <f t="shared" si="55"/>
        <v>0</v>
      </c>
    </row>
    <row r="689" spans="1:6" ht="15">
      <c r="A689" s="202">
        <v>43038</v>
      </c>
      <c r="B689" s="203">
        <v>7.3724999999999996</v>
      </c>
      <c r="C689" s="204">
        <f t="shared" si="52"/>
        <v>2017</v>
      </c>
      <c r="D689" s="204">
        <f t="shared" si="53"/>
        <v>10</v>
      </c>
      <c r="E689" s="205">
        <f t="shared" si="54"/>
        <v>7.3724999999999999E-2</v>
      </c>
      <c r="F689" s="176">
        <f t="shared" si="55"/>
        <v>1</v>
      </c>
    </row>
    <row r="690" spans="1:6" ht="15">
      <c r="A690" s="202">
        <v>43039</v>
      </c>
      <c r="B690" s="203">
        <v>7.3825000000000003</v>
      </c>
      <c r="C690" s="204">
        <f t="shared" si="52"/>
        <v>2017</v>
      </c>
      <c r="D690" s="204">
        <f t="shared" si="53"/>
        <v>10</v>
      </c>
      <c r="E690" s="205">
        <f t="shared" si="54"/>
        <v>7.3825000000000002E-2</v>
      </c>
      <c r="F690" s="176">
        <f t="shared" si="55"/>
        <v>1</v>
      </c>
    </row>
    <row r="691" spans="1:6" ht="15">
      <c r="A691" s="202">
        <v>43040</v>
      </c>
      <c r="B691" s="203">
        <v>7.375</v>
      </c>
      <c r="C691" s="204">
        <f t="shared" si="52"/>
        <v>2017</v>
      </c>
      <c r="D691" s="204">
        <f t="shared" si="53"/>
        <v>11</v>
      </c>
      <c r="E691" s="205">
        <f t="shared" si="54"/>
        <v>7.3749999999999996E-2</v>
      </c>
      <c r="F691" s="176">
        <f t="shared" si="55"/>
        <v>1</v>
      </c>
    </row>
    <row r="692" spans="1:6" ht="15">
      <c r="A692" s="202">
        <v>43041</v>
      </c>
      <c r="B692" s="203" t="s">
        <v>176</v>
      </c>
      <c r="C692" s="204">
        <f t="shared" si="52"/>
        <v>2017</v>
      </c>
      <c r="D692" s="204">
        <f t="shared" si="53"/>
        <v>11</v>
      </c>
      <c r="E692" s="205" t="str">
        <f t="shared" si="54"/>
        <v xml:space="preserve"> </v>
      </c>
      <c r="F692" s="176">
        <f t="shared" si="55"/>
        <v>0</v>
      </c>
    </row>
    <row r="693" spans="1:6" ht="15">
      <c r="A693" s="202">
        <v>43042</v>
      </c>
      <c r="B693" s="203">
        <v>7.3743999999999996</v>
      </c>
      <c r="C693" s="204">
        <f t="shared" si="52"/>
        <v>2017</v>
      </c>
      <c r="D693" s="204">
        <f t="shared" si="53"/>
        <v>11</v>
      </c>
      <c r="E693" s="205">
        <f t="shared" si="54"/>
        <v>7.374399999999999E-2</v>
      </c>
      <c r="F693" s="176">
        <f t="shared" si="55"/>
        <v>1</v>
      </c>
    </row>
    <row r="694" spans="1:6" ht="15">
      <c r="A694" s="202">
        <v>43043</v>
      </c>
      <c r="B694" s="203" t="s">
        <v>176</v>
      </c>
      <c r="C694" s="204">
        <f t="shared" si="52"/>
        <v>2017</v>
      </c>
      <c r="D694" s="204">
        <f t="shared" si="53"/>
        <v>11</v>
      </c>
      <c r="E694" s="205" t="str">
        <f t="shared" si="54"/>
        <v xml:space="preserve"> </v>
      </c>
      <c r="F694" s="176">
        <f t="shared" si="55"/>
        <v>0</v>
      </c>
    </row>
    <row r="695" spans="1:6" ht="15">
      <c r="A695" s="202">
        <v>43044</v>
      </c>
      <c r="B695" s="203" t="s">
        <v>176</v>
      </c>
      <c r="C695" s="204">
        <f t="shared" si="52"/>
        <v>2017</v>
      </c>
      <c r="D695" s="204">
        <f t="shared" si="53"/>
        <v>11</v>
      </c>
      <c r="E695" s="205" t="str">
        <f t="shared" si="54"/>
        <v xml:space="preserve"> </v>
      </c>
      <c r="F695" s="176">
        <f t="shared" si="55"/>
        <v>0</v>
      </c>
    </row>
    <row r="696" spans="1:6" ht="15">
      <c r="A696" s="202">
        <v>43045</v>
      </c>
      <c r="B696" s="203">
        <v>7.3798000000000004</v>
      </c>
      <c r="C696" s="204">
        <f t="shared" si="52"/>
        <v>2017</v>
      </c>
      <c r="D696" s="204">
        <f t="shared" si="53"/>
        <v>11</v>
      </c>
      <c r="E696" s="205">
        <f t="shared" si="54"/>
        <v>7.3798000000000002E-2</v>
      </c>
      <c r="F696" s="176">
        <f t="shared" si="55"/>
        <v>1</v>
      </c>
    </row>
    <row r="697" spans="1:6" ht="15">
      <c r="A697" s="202">
        <v>43046</v>
      </c>
      <c r="B697" s="203">
        <v>7.3830999999999998</v>
      </c>
      <c r="C697" s="204">
        <f t="shared" si="52"/>
        <v>2017</v>
      </c>
      <c r="D697" s="204">
        <f t="shared" si="53"/>
        <v>11</v>
      </c>
      <c r="E697" s="205">
        <f t="shared" si="54"/>
        <v>7.3830999999999994E-2</v>
      </c>
      <c r="F697" s="176">
        <f t="shared" si="55"/>
        <v>1</v>
      </c>
    </row>
    <row r="698" spans="1:6" ht="15">
      <c r="A698" s="202">
        <v>43047</v>
      </c>
      <c r="B698" s="203">
        <v>7.3775000000000004</v>
      </c>
      <c r="C698" s="204">
        <f t="shared" si="52"/>
        <v>2017</v>
      </c>
      <c r="D698" s="204">
        <f t="shared" si="53"/>
        <v>11</v>
      </c>
      <c r="E698" s="205">
        <f t="shared" si="54"/>
        <v>7.3775000000000007E-2</v>
      </c>
      <c r="F698" s="176">
        <f t="shared" si="55"/>
        <v>1</v>
      </c>
    </row>
    <row r="699" spans="1:6" ht="15">
      <c r="A699" s="202">
        <v>43048</v>
      </c>
      <c r="B699" s="203">
        <v>7.3837999999999999</v>
      </c>
      <c r="C699" s="204">
        <f t="shared" si="52"/>
        <v>2017</v>
      </c>
      <c r="D699" s="204">
        <f t="shared" si="53"/>
        <v>11</v>
      </c>
      <c r="E699" s="205">
        <f t="shared" si="54"/>
        <v>7.3838000000000001E-2</v>
      </c>
      <c r="F699" s="176">
        <f t="shared" si="55"/>
        <v>1</v>
      </c>
    </row>
    <row r="700" spans="1:6" ht="15">
      <c r="A700" s="202">
        <v>43049</v>
      </c>
      <c r="B700" s="203">
        <v>7.3834</v>
      </c>
      <c r="C700" s="204">
        <f t="shared" si="52"/>
        <v>2017</v>
      </c>
      <c r="D700" s="204">
        <f t="shared" si="53"/>
        <v>11</v>
      </c>
      <c r="E700" s="205">
        <f t="shared" si="54"/>
        <v>7.3833999999999997E-2</v>
      </c>
      <c r="F700" s="176">
        <f t="shared" si="55"/>
        <v>1</v>
      </c>
    </row>
    <row r="701" spans="1:6" ht="15">
      <c r="A701" s="202">
        <v>43050</v>
      </c>
      <c r="B701" s="203" t="s">
        <v>176</v>
      </c>
      <c r="C701" s="204">
        <f t="shared" si="52"/>
        <v>2017</v>
      </c>
      <c r="D701" s="204">
        <f t="shared" si="53"/>
        <v>11</v>
      </c>
      <c r="E701" s="205" t="str">
        <f t="shared" si="54"/>
        <v xml:space="preserve"> </v>
      </c>
      <c r="F701" s="176">
        <f t="shared" si="55"/>
        <v>0</v>
      </c>
    </row>
    <row r="702" spans="1:6" ht="15">
      <c r="A702" s="202">
        <v>43051</v>
      </c>
      <c r="B702" s="203" t="s">
        <v>176</v>
      </c>
      <c r="C702" s="204">
        <f t="shared" si="52"/>
        <v>2017</v>
      </c>
      <c r="D702" s="204">
        <f t="shared" si="53"/>
        <v>11</v>
      </c>
      <c r="E702" s="205" t="str">
        <f t="shared" si="54"/>
        <v xml:space="preserve"> </v>
      </c>
      <c r="F702" s="176">
        <f t="shared" si="55"/>
        <v>0</v>
      </c>
    </row>
    <row r="703" spans="1:6" ht="15">
      <c r="A703" s="202">
        <v>43052</v>
      </c>
      <c r="B703" s="203">
        <v>7.3825000000000003</v>
      </c>
      <c r="C703" s="204">
        <f t="shared" si="52"/>
        <v>2017</v>
      </c>
      <c r="D703" s="204">
        <f t="shared" si="53"/>
        <v>11</v>
      </c>
      <c r="E703" s="205">
        <f t="shared" si="54"/>
        <v>7.3825000000000002E-2</v>
      </c>
      <c r="F703" s="176">
        <f t="shared" si="55"/>
        <v>1</v>
      </c>
    </row>
    <row r="704" spans="1:6" ht="15">
      <c r="A704" s="202">
        <v>43053</v>
      </c>
      <c r="B704" s="203">
        <v>7.3769999999999998</v>
      </c>
      <c r="C704" s="204">
        <f t="shared" si="52"/>
        <v>2017</v>
      </c>
      <c r="D704" s="204">
        <f t="shared" si="53"/>
        <v>11</v>
      </c>
      <c r="E704" s="205">
        <f t="shared" si="54"/>
        <v>7.3770000000000002E-2</v>
      </c>
      <c r="F704" s="176">
        <f t="shared" si="55"/>
        <v>1</v>
      </c>
    </row>
    <row r="705" spans="1:6" ht="15">
      <c r="A705" s="202">
        <v>43054</v>
      </c>
      <c r="B705" s="203">
        <v>7.38</v>
      </c>
      <c r="C705" s="204">
        <f t="shared" si="52"/>
        <v>2017</v>
      </c>
      <c r="D705" s="204">
        <f t="shared" si="53"/>
        <v>11</v>
      </c>
      <c r="E705" s="205">
        <f t="shared" si="54"/>
        <v>7.3800000000000004E-2</v>
      </c>
      <c r="F705" s="176">
        <f t="shared" si="55"/>
        <v>1</v>
      </c>
    </row>
    <row r="706" spans="1:6" ht="15">
      <c r="A706" s="202">
        <v>43055</v>
      </c>
      <c r="B706" s="203">
        <v>7.3806000000000003</v>
      </c>
      <c r="C706" s="204">
        <f t="shared" si="52"/>
        <v>2017</v>
      </c>
      <c r="D706" s="204">
        <f t="shared" si="53"/>
        <v>11</v>
      </c>
      <c r="E706" s="205">
        <f t="shared" si="54"/>
        <v>7.3805999999999997E-2</v>
      </c>
      <c r="F706" s="176">
        <f t="shared" si="55"/>
        <v>1</v>
      </c>
    </row>
    <row r="707" spans="1:6" ht="15">
      <c r="A707" s="202">
        <v>43056</v>
      </c>
      <c r="B707" s="203">
        <v>7.3795999999999999</v>
      </c>
      <c r="C707" s="204">
        <f t="shared" si="52"/>
        <v>2017</v>
      </c>
      <c r="D707" s="204">
        <f t="shared" si="53"/>
        <v>11</v>
      </c>
      <c r="E707" s="205">
        <f t="shared" si="54"/>
        <v>7.3796E-2</v>
      </c>
      <c r="F707" s="176">
        <f t="shared" si="55"/>
        <v>1</v>
      </c>
    </row>
    <row r="708" spans="1:6" ht="15">
      <c r="A708" s="202">
        <v>43057</v>
      </c>
      <c r="B708" s="203" t="s">
        <v>176</v>
      </c>
      <c r="C708" s="204">
        <f t="shared" si="52"/>
        <v>2017</v>
      </c>
      <c r="D708" s="204">
        <f t="shared" si="53"/>
        <v>11</v>
      </c>
      <c r="E708" s="205" t="str">
        <f t="shared" si="54"/>
        <v xml:space="preserve"> </v>
      </c>
      <c r="F708" s="176">
        <f t="shared" si="55"/>
        <v>0</v>
      </c>
    </row>
    <row r="709" spans="1:6" ht="15">
      <c r="A709" s="202">
        <v>43058</v>
      </c>
      <c r="B709" s="203" t="s">
        <v>176</v>
      </c>
      <c r="C709" s="204">
        <f t="shared" si="52"/>
        <v>2017</v>
      </c>
      <c r="D709" s="204">
        <f t="shared" si="53"/>
        <v>11</v>
      </c>
      <c r="E709" s="205" t="str">
        <f t="shared" si="54"/>
        <v xml:space="preserve"> </v>
      </c>
      <c r="F709" s="176">
        <f t="shared" si="55"/>
        <v>0</v>
      </c>
    </row>
    <row r="710" spans="1:6" ht="15">
      <c r="A710" s="202">
        <v>43059</v>
      </c>
      <c r="B710" s="203" t="s">
        <v>176</v>
      </c>
      <c r="C710" s="204">
        <f t="shared" si="52"/>
        <v>2017</v>
      </c>
      <c r="D710" s="204">
        <f t="shared" si="53"/>
        <v>11</v>
      </c>
      <c r="E710" s="205" t="str">
        <f t="shared" si="54"/>
        <v xml:space="preserve"> </v>
      </c>
      <c r="F710" s="176">
        <f t="shared" si="55"/>
        <v>0</v>
      </c>
    </row>
    <row r="711" spans="1:6" ht="15">
      <c r="A711" s="202">
        <v>43060</v>
      </c>
      <c r="B711" s="203">
        <v>7.3766999999999996</v>
      </c>
      <c r="C711" s="204">
        <f t="shared" si="52"/>
        <v>2017</v>
      </c>
      <c r="D711" s="204">
        <f t="shared" si="53"/>
        <v>11</v>
      </c>
      <c r="E711" s="205">
        <f t="shared" si="54"/>
        <v>7.3766999999999999E-2</v>
      </c>
      <c r="F711" s="176">
        <f t="shared" si="55"/>
        <v>1</v>
      </c>
    </row>
    <row r="712" spans="1:6" ht="15">
      <c r="A712" s="202">
        <v>43061</v>
      </c>
      <c r="B712" s="203">
        <v>7.3734999999999999</v>
      </c>
      <c r="C712" s="204">
        <f t="shared" si="52"/>
        <v>2017</v>
      </c>
      <c r="D712" s="204">
        <f t="shared" si="53"/>
        <v>11</v>
      </c>
      <c r="E712" s="205">
        <f t="shared" si="54"/>
        <v>7.3734999999999995E-2</v>
      </c>
      <c r="F712" s="176">
        <f t="shared" si="55"/>
        <v>1</v>
      </c>
    </row>
    <row r="713" spans="1:6" ht="15">
      <c r="A713" s="202">
        <v>43062</v>
      </c>
      <c r="B713" s="203">
        <v>7.3714000000000004</v>
      </c>
      <c r="C713" s="204">
        <f t="shared" si="52"/>
        <v>2017</v>
      </c>
      <c r="D713" s="204">
        <f t="shared" si="53"/>
        <v>11</v>
      </c>
      <c r="E713" s="205">
        <f t="shared" si="54"/>
        <v>7.3714000000000002E-2</v>
      </c>
      <c r="F713" s="176">
        <f t="shared" si="55"/>
        <v>1</v>
      </c>
    </row>
    <row r="714" spans="1:6" ht="15">
      <c r="A714" s="202">
        <v>43063</v>
      </c>
      <c r="B714" s="203">
        <v>7.3832000000000004</v>
      </c>
      <c r="C714" s="204">
        <f t="shared" si="52"/>
        <v>2017</v>
      </c>
      <c r="D714" s="204">
        <f t="shared" si="53"/>
        <v>11</v>
      </c>
      <c r="E714" s="205">
        <f t="shared" si="54"/>
        <v>7.3832000000000009E-2</v>
      </c>
      <c r="F714" s="176">
        <f t="shared" si="55"/>
        <v>1</v>
      </c>
    </row>
    <row r="715" spans="1:6" ht="15">
      <c r="A715" s="202">
        <v>43064</v>
      </c>
      <c r="B715" s="203" t="s">
        <v>176</v>
      </c>
      <c r="C715" s="204">
        <f t="shared" si="52"/>
        <v>2017</v>
      </c>
      <c r="D715" s="204">
        <f t="shared" si="53"/>
        <v>11</v>
      </c>
      <c r="E715" s="205" t="str">
        <f t="shared" si="54"/>
        <v xml:space="preserve"> </v>
      </c>
      <c r="F715" s="176">
        <f t="shared" si="55"/>
        <v>0</v>
      </c>
    </row>
    <row r="716" spans="1:6" ht="15">
      <c r="A716" s="202">
        <v>43065</v>
      </c>
      <c r="B716" s="203" t="s">
        <v>176</v>
      </c>
      <c r="C716" s="204">
        <f t="shared" si="52"/>
        <v>2017</v>
      </c>
      <c r="D716" s="204">
        <f t="shared" si="53"/>
        <v>11</v>
      </c>
      <c r="E716" s="205" t="str">
        <f t="shared" si="54"/>
        <v xml:space="preserve"> </v>
      </c>
      <c r="F716" s="176">
        <f t="shared" si="55"/>
        <v>0</v>
      </c>
    </row>
    <row r="717" spans="1:6" ht="15">
      <c r="A717" s="202">
        <v>43066</v>
      </c>
      <c r="B717" s="203">
        <v>7.3825000000000003</v>
      </c>
      <c r="C717" s="204">
        <f t="shared" si="52"/>
        <v>2017</v>
      </c>
      <c r="D717" s="204">
        <f t="shared" si="53"/>
        <v>11</v>
      </c>
      <c r="E717" s="205">
        <f t="shared" si="54"/>
        <v>7.3825000000000002E-2</v>
      </c>
      <c r="F717" s="176">
        <f t="shared" si="55"/>
        <v>1</v>
      </c>
    </row>
    <row r="718" spans="1:6" ht="15">
      <c r="A718" s="202">
        <v>43067</v>
      </c>
      <c r="B718" s="203">
        <v>7.3823999999999996</v>
      </c>
      <c r="C718" s="204">
        <f t="shared" si="52"/>
        <v>2017</v>
      </c>
      <c r="D718" s="204">
        <f t="shared" si="53"/>
        <v>11</v>
      </c>
      <c r="E718" s="205">
        <f t="shared" si="54"/>
        <v>7.3824000000000001E-2</v>
      </c>
      <c r="F718" s="176">
        <f t="shared" si="55"/>
        <v>1</v>
      </c>
    </row>
    <row r="719" spans="1:6" ht="15">
      <c r="A719" s="202">
        <v>43068</v>
      </c>
      <c r="B719" s="203">
        <v>7.3825000000000003</v>
      </c>
      <c r="C719" s="204">
        <f t="shared" si="52"/>
        <v>2017</v>
      </c>
      <c r="D719" s="204">
        <f t="shared" si="53"/>
        <v>11</v>
      </c>
      <c r="E719" s="205">
        <f t="shared" si="54"/>
        <v>7.3825000000000002E-2</v>
      </c>
      <c r="F719" s="176">
        <f t="shared" si="55"/>
        <v>1</v>
      </c>
    </row>
    <row r="720" spans="1:6" ht="15">
      <c r="A720" s="202">
        <v>43069</v>
      </c>
      <c r="B720" s="203">
        <v>7.3875000000000002</v>
      </c>
      <c r="C720" s="204">
        <f t="shared" si="52"/>
        <v>2017</v>
      </c>
      <c r="D720" s="204">
        <f t="shared" si="53"/>
        <v>11</v>
      </c>
      <c r="E720" s="205">
        <f t="shared" si="54"/>
        <v>7.3874999999999996E-2</v>
      </c>
      <c r="F720" s="176">
        <f t="shared" si="55"/>
        <v>1</v>
      </c>
    </row>
    <row r="721" spans="1:6" ht="15">
      <c r="A721" s="202">
        <v>43070</v>
      </c>
      <c r="B721" s="203">
        <v>7.3910999999999998</v>
      </c>
      <c r="C721" s="204">
        <f t="shared" si="52"/>
        <v>2017</v>
      </c>
      <c r="D721" s="204">
        <f t="shared" si="53"/>
        <v>12</v>
      </c>
      <c r="E721" s="205">
        <f t="shared" si="54"/>
        <v>7.3911000000000004E-2</v>
      </c>
      <c r="F721" s="176">
        <f t="shared" si="55"/>
        <v>1</v>
      </c>
    </row>
    <row r="722" spans="1:6" ht="15">
      <c r="A722" s="202">
        <v>43071</v>
      </c>
      <c r="B722" s="203" t="s">
        <v>176</v>
      </c>
      <c r="C722" s="204">
        <f t="shared" si="52"/>
        <v>2017</v>
      </c>
      <c r="D722" s="204">
        <f t="shared" si="53"/>
        <v>12</v>
      </c>
      <c r="E722" s="205" t="str">
        <f t="shared" si="54"/>
        <v xml:space="preserve"> </v>
      </c>
      <c r="F722" s="176">
        <f t="shared" si="55"/>
        <v>0</v>
      </c>
    </row>
    <row r="723" spans="1:6" ht="15">
      <c r="A723" s="202">
        <v>43072</v>
      </c>
      <c r="B723" s="203" t="s">
        <v>176</v>
      </c>
      <c r="C723" s="204">
        <f t="shared" si="52"/>
        <v>2017</v>
      </c>
      <c r="D723" s="204">
        <f t="shared" si="53"/>
        <v>12</v>
      </c>
      <c r="E723" s="205" t="str">
        <f t="shared" si="54"/>
        <v xml:space="preserve"> </v>
      </c>
      <c r="F723" s="176">
        <f t="shared" si="55"/>
        <v>0</v>
      </c>
    </row>
    <row r="724" spans="1:6" ht="15">
      <c r="A724" s="202">
        <v>43073</v>
      </c>
      <c r="B724" s="203">
        <v>7.3855000000000004</v>
      </c>
      <c r="C724" s="204">
        <f t="shared" si="52"/>
        <v>2017</v>
      </c>
      <c r="D724" s="204">
        <f t="shared" si="53"/>
        <v>12</v>
      </c>
      <c r="E724" s="205">
        <f t="shared" si="54"/>
        <v>7.3855000000000004E-2</v>
      </c>
      <c r="F724" s="176">
        <f t="shared" si="55"/>
        <v>1</v>
      </c>
    </row>
    <row r="725" spans="1:6" ht="15">
      <c r="A725" s="202">
        <v>43074</v>
      </c>
      <c r="B725" s="203">
        <v>7.3879999999999999</v>
      </c>
      <c r="C725" s="204">
        <f t="shared" si="52"/>
        <v>2017</v>
      </c>
      <c r="D725" s="204">
        <f t="shared" si="53"/>
        <v>12</v>
      </c>
      <c r="E725" s="205">
        <f t="shared" si="54"/>
        <v>7.3880000000000001E-2</v>
      </c>
      <c r="F725" s="176">
        <f t="shared" si="55"/>
        <v>1</v>
      </c>
    </row>
    <row r="726" spans="1:6" ht="15">
      <c r="A726" s="202">
        <v>43075</v>
      </c>
      <c r="B726" s="203">
        <v>7.3875000000000002</v>
      </c>
      <c r="C726" s="204">
        <f t="shared" ref="C726:C789" si="56">YEAR(A726)</f>
        <v>2017</v>
      </c>
      <c r="D726" s="204">
        <f t="shared" ref="D726:D789" si="57">MONTH(A726)</f>
        <v>12</v>
      </c>
      <c r="E726" s="205">
        <f t="shared" ref="E726:E789" si="58">IFERROR(B726/100," ")</f>
        <v>7.3874999999999996E-2</v>
      </c>
      <c r="F726" s="176">
        <f t="shared" ref="F726:F789" si="59">IF(E726=" ",0,1)</f>
        <v>1</v>
      </c>
    </row>
    <row r="727" spans="1:6" ht="15">
      <c r="A727" s="202">
        <v>43076</v>
      </c>
      <c r="B727" s="203">
        <v>7.3925000000000001</v>
      </c>
      <c r="C727" s="204">
        <f t="shared" si="56"/>
        <v>2017</v>
      </c>
      <c r="D727" s="204">
        <f t="shared" si="57"/>
        <v>12</v>
      </c>
      <c r="E727" s="205">
        <f t="shared" si="58"/>
        <v>7.3925000000000005E-2</v>
      </c>
      <c r="F727" s="176">
        <f t="shared" si="59"/>
        <v>1</v>
      </c>
    </row>
    <row r="728" spans="1:6" ht="15">
      <c r="A728" s="202">
        <v>43077</v>
      </c>
      <c r="B728" s="203">
        <v>7.3916000000000004</v>
      </c>
      <c r="C728" s="204">
        <f t="shared" si="56"/>
        <v>2017</v>
      </c>
      <c r="D728" s="204">
        <f t="shared" si="57"/>
        <v>12</v>
      </c>
      <c r="E728" s="205">
        <f t="shared" si="58"/>
        <v>7.3916000000000009E-2</v>
      </c>
      <c r="F728" s="176">
        <f t="shared" si="59"/>
        <v>1</v>
      </c>
    </row>
    <row r="729" spans="1:6" ht="15">
      <c r="A729" s="202">
        <v>43078</v>
      </c>
      <c r="B729" s="203" t="s">
        <v>176</v>
      </c>
      <c r="C729" s="204">
        <f t="shared" si="56"/>
        <v>2017</v>
      </c>
      <c r="D729" s="204">
        <f t="shared" si="57"/>
        <v>12</v>
      </c>
      <c r="E729" s="205" t="str">
        <f t="shared" si="58"/>
        <v xml:space="preserve"> </v>
      </c>
      <c r="F729" s="176">
        <f t="shared" si="59"/>
        <v>0</v>
      </c>
    </row>
    <row r="730" spans="1:6" ht="15">
      <c r="A730" s="202">
        <v>43079</v>
      </c>
      <c r="B730" s="203" t="s">
        <v>176</v>
      </c>
      <c r="C730" s="204">
        <f t="shared" si="56"/>
        <v>2017</v>
      </c>
      <c r="D730" s="204">
        <f t="shared" si="57"/>
        <v>12</v>
      </c>
      <c r="E730" s="205" t="str">
        <f t="shared" si="58"/>
        <v xml:space="preserve"> </v>
      </c>
      <c r="F730" s="176">
        <f t="shared" si="59"/>
        <v>0</v>
      </c>
    </row>
    <row r="731" spans="1:6" ht="15">
      <c r="A731" s="202">
        <v>43080</v>
      </c>
      <c r="B731" s="203">
        <v>7.4009999999999998</v>
      </c>
      <c r="C731" s="204">
        <f t="shared" si="56"/>
        <v>2017</v>
      </c>
      <c r="D731" s="204">
        <f t="shared" si="57"/>
        <v>12</v>
      </c>
      <c r="E731" s="205">
        <f t="shared" si="58"/>
        <v>7.4009999999999992E-2</v>
      </c>
      <c r="F731" s="176">
        <f t="shared" si="59"/>
        <v>1</v>
      </c>
    </row>
    <row r="732" spans="1:6" ht="15">
      <c r="A732" s="202">
        <v>43081</v>
      </c>
      <c r="B732" s="203" t="s">
        <v>176</v>
      </c>
      <c r="C732" s="204">
        <f t="shared" si="56"/>
        <v>2017</v>
      </c>
      <c r="D732" s="204">
        <f t="shared" si="57"/>
        <v>12</v>
      </c>
      <c r="E732" s="205" t="str">
        <f t="shared" si="58"/>
        <v xml:space="preserve"> </v>
      </c>
      <c r="F732" s="176">
        <f t="shared" si="59"/>
        <v>0</v>
      </c>
    </row>
    <row r="733" spans="1:6" ht="15">
      <c r="A733" s="202">
        <v>43082</v>
      </c>
      <c r="B733" s="203">
        <v>7.4275000000000002</v>
      </c>
      <c r="C733" s="204">
        <f t="shared" si="56"/>
        <v>2017</v>
      </c>
      <c r="D733" s="204">
        <f t="shared" si="57"/>
        <v>12</v>
      </c>
      <c r="E733" s="205">
        <f t="shared" si="58"/>
        <v>7.4275000000000008E-2</v>
      </c>
      <c r="F733" s="176">
        <f t="shared" si="59"/>
        <v>1</v>
      </c>
    </row>
    <row r="734" spans="1:6" ht="15">
      <c r="A734" s="202">
        <v>43083</v>
      </c>
      <c r="B734" s="203">
        <v>7.45</v>
      </c>
      <c r="C734" s="204">
        <f t="shared" si="56"/>
        <v>2017</v>
      </c>
      <c r="D734" s="204">
        <f t="shared" si="57"/>
        <v>12</v>
      </c>
      <c r="E734" s="205">
        <f t="shared" si="58"/>
        <v>7.4499999999999997E-2</v>
      </c>
      <c r="F734" s="176">
        <f t="shared" si="59"/>
        <v>1</v>
      </c>
    </row>
    <row r="735" spans="1:6" ht="15">
      <c r="A735" s="202">
        <v>43084</v>
      </c>
      <c r="B735" s="203">
        <v>7.46</v>
      </c>
      <c r="C735" s="204">
        <f t="shared" si="56"/>
        <v>2017</v>
      </c>
      <c r="D735" s="204">
        <f t="shared" si="57"/>
        <v>12</v>
      </c>
      <c r="E735" s="205">
        <f t="shared" si="58"/>
        <v>7.46E-2</v>
      </c>
      <c r="F735" s="176">
        <f t="shared" si="59"/>
        <v>1</v>
      </c>
    </row>
    <row r="736" spans="1:6" ht="15">
      <c r="A736" s="202">
        <v>43085</v>
      </c>
      <c r="B736" s="203" t="s">
        <v>176</v>
      </c>
      <c r="C736" s="204">
        <f t="shared" si="56"/>
        <v>2017</v>
      </c>
      <c r="D736" s="204">
        <f t="shared" si="57"/>
        <v>12</v>
      </c>
      <c r="E736" s="205" t="str">
        <f t="shared" si="58"/>
        <v xml:space="preserve"> </v>
      </c>
      <c r="F736" s="176">
        <f t="shared" si="59"/>
        <v>0</v>
      </c>
    </row>
    <row r="737" spans="1:6" ht="15">
      <c r="A737" s="202">
        <v>43086</v>
      </c>
      <c r="B737" s="203" t="s">
        <v>176</v>
      </c>
      <c r="C737" s="204">
        <f t="shared" si="56"/>
        <v>2017</v>
      </c>
      <c r="D737" s="204">
        <f t="shared" si="57"/>
        <v>12</v>
      </c>
      <c r="E737" s="205" t="str">
        <f t="shared" si="58"/>
        <v xml:space="preserve"> </v>
      </c>
      <c r="F737" s="176">
        <f t="shared" si="59"/>
        <v>0</v>
      </c>
    </row>
    <row r="738" spans="1:6" ht="15">
      <c r="A738" s="202">
        <v>43087</v>
      </c>
      <c r="B738" s="203">
        <v>7.5949999999999998</v>
      </c>
      <c r="C738" s="204">
        <f t="shared" si="56"/>
        <v>2017</v>
      </c>
      <c r="D738" s="204">
        <f t="shared" si="57"/>
        <v>12</v>
      </c>
      <c r="E738" s="205">
        <f t="shared" si="58"/>
        <v>7.5950000000000004E-2</v>
      </c>
      <c r="F738" s="176">
        <f t="shared" si="59"/>
        <v>1</v>
      </c>
    </row>
    <row r="739" spans="1:6" ht="15">
      <c r="A739" s="202">
        <v>43088</v>
      </c>
      <c r="B739" s="203">
        <v>7.6003999999999996</v>
      </c>
      <c r="C739" s="204">
        <f t="shared" si="56"/>
        <v>2017</v>
      </c>
      <c r="D739" s="204">
        <f t="shared" si="57"/>
        <v>12</v>
      </c>
      <c r="E739" s="205">
        <f t="shared" si="58"/>
        <v>7.6004000000000002E-2</v>
      </c>
      <c r="F739" s="176">
        <f t="shared" si="59"/>
        <v>1</v>
      </c>
    </row>
    <row r="740" spans="1:6" ht="15">
      <c r="A740" s="202">
        <v>43089</v>
      </c>
      <c r="B740" s="203">
        <v>7.6069000000000004</v>
      </c>
      <c r="C740" s="204">
        <f t="shared" si="56"/>
        <v>2017</v>
      </c>
      <c r="D740" s="204">
        <f t="shared" si="57"/>
        <v>12</v>
      </c>
      <c r="E740" s="205">
        <f t="shared" si="58"/>
        <v>7.6068999999999998E-2</v>
      </c>
      <c r="F740" s="176">
        <f t="shared" si="59"/>
        <v>1</v>
      </c>
    </row>
    <row r="741" spans="1:6" ht="15">
      <c r="A741" s="202">
        <v>43090</v>
      </c>
      <c r="B741" s="203">
        <v>7.6109</v>
      </c>
      <c r="C741" s="204">
        <f t="shared" si="56"/>
        <v>2017</v>
      </c>
      <c r="D741" s="204">
        <f t="shared" si="57"/>
        <v>12</v>
      </c>
      <c r="E741" s="205">
        <f t="shared" si="58"/>
        <v>7.6108999999999996E-2</v>
      </c>
      <c r="F741" s="176">
        <f t="shared" si="59"/>
        <v>1</v>
      </c>
    </row>
    <row r="742" spans="1:6" ht="15">
      <c r="A742" s="202">
        <v>43091</v>
      </c>
      <c r="B742" s="203">
        <v>7.6177000000000001</v>
      </c>
      <c r="C742" s="204">
        <f t="shared" si="56"/>
        <v>2017</v>
      </c>
      <c r="D742" s="204">
        <f t="shared" si="57"/>
        <v>12</v>
      </c>
      <c r="E742" s="205">
        <f t="shared" si="58"/>
        <v>7.6176999999999995E-2</v>
      </c>
      <c r="F742" s="176">
        <f t="shared" si="59"/>
        <v>1</v>
      </c>
    </row>
    <row r="743" spans="1:6" ht="15">
      <c r="A743" s="202">
        <v>43092</v>
      </c>
      <c r="B743" s="203" t="s">
        <v>176</v>
      </c>
      <c r="C743" s="204">
        <f t="shared" si="56"/>
        <v>2017</v>
      </c>
      <c r="D743" s="204">
        <f t="shared" si="57"/>
        <v>12</v>
      </c>
      <c r="E743" s="205" t="str">
        <f t="shared" si="58"/>
        <v xml:space="preserve"> </v>
      </c>
      <c r="F743" s="176">
        <f t="shared" si="59"/>
        <v>0</v>
      </c>
    </row>
    <row r="744" spans="1:6" ht="15">
      <c r="A744" s="202">
        <v>43093</v>
      </c>
      <c r="B744" s="203" t="s">
        <v>176</v>
      </c>
      <c r="C744" s="204">
        <f t="shared" si="56"/>
        <v>2017</v>
      </c>
      <c r="D744" s="204">
        <f t="shared" si="57"/>
        <v>12</v>
      </c>
      <c r="E744" s="205" t="str">
        <f t="shared" si="58"/>
        <v xml:space="preserve"> </v>
      </c>
      <c r="F744" s="176">
        <f t="shared" si="59"/>
        <v>0</v>
      </c>
    </row>
    <row r="745" spans="1:6" ht="15">
      <c r="A745" s="202">
        <v>43094</v>
      </c>
      <c r="B745" s="203" t="s">
        <v>176</v>
      </c>
      <c r="C745" s="204">
        <f t="shared" si="56"/>
        <v>2017</v>
      </c>
      <c r="D745" s="204">
        <f t="shared" si="57"/>
        <v>12</v>
      </c>
      <c r="E745" s="205" t="str">
        <f t="shared" si="58"/>
        <v xml:space="preserve"> </v>
      </c>
      <c r="F745" s="176">
        <f t="shared" si="59"/>
        <v>0</v>
      </c>
    </row>
    <row r="746" spans="1:6" ht="15">
      <c r="A746" s="202">
        <v>43095</v>
      </c>
      <c r="B746" s="203">
        <v>7.6210000000000004</v>
      </c>
      <c r="C746" s="204">
        <f t="shared" si="56"/>
        <v>2017</v>
      </c>
      <c r="D746" s="204">
        <f t="shared" si="57"/>
        <v>12</v>
      </c>
      <c r="E746" s="205">
        <f t="shared" si="58"/>
        <v>7.621E-2</v>
      </c>
      <c r="F746" s="176">
        <f t="shared" si="59"/>
        <v>1</v>
      </c>
    </row>
    <row r="747" spans="1:6" ht="15">
      <c r="A747" s="202">
        <v>43096</v>
      </c>
      <c r="B747" s="203">
        <v>7.6239999999999997</v>
      </c>
      <c r="C747" s="204">
        <f t="shared" si="56"/>
        <v>2017</v>
      </c>
      <c r="D747" s="204">
        <f t="shared" si="57"/>
        <v>12</v>
      </c>
      <c r="E747" s="205">
        <f t="shared" si="58"/>
        <v>7.6240000000000002E-2</v>
      </c>
      <c r="F747" s="176">
        <f t="shared" si="59"/>
        <v>1</v>
      </c>
    </row>
    <row r="748" spans="1:6" ht="15">
      <c r="A748" s="202">
        <v>43097</v>
      </c>
      <c r="B748" s="203">
        <v>7.625</v>
      </c>
      <c r="C748" s="204">
        <f t="shared" si="56"/>
        <v>2017</v>
      </c>
      <c r="D748" s="204">
        <f t="shared" si="57"/>
        <v>12</v>
      </c>
      <c r="E748" s="205">
        <f t="shared" si="58"/>
        <v>7.6249999999999998E-2</v>
      </c>
      <c r="F748" s="176">
        <f t="shared" si="59"/>
        <v>1</v>
      </c>
    </row>
    <row r="749" spans="1:6" ht="15">
      <c r="A749" s="202">
        <v>43098</v>
      </c>
      <c r="B749" s="203">
        <v>7.6241000000000003</v>
      </c>
      <c r="C749" s="204">
        <f t="shared" si="56"/>
        <v>2017</v>
      </c>
      <c r="D749" s="204">
        <f t="shared" si="57"/>
        <v>12</v>
      </c>
      <c r="E749" s="205">
        <f t="shared" si="58"/>
        <v>7.6241000000000003E-2</v>
      </c>
      <c r="F749" s="176">
        <f t="shared" si="59"/>
        <v>1</v>
      </c>
    </row>
    <row r="750" spans="1:6" ht="15">
      <c r="A750" s="202">
        <v>43099</v>
      </c>
      <c r="B750" s="203" t="s">
        <v>176</v>
      </c>
      <c r="C750" s="204">
        <f t="shared" si="56"/>
        <v>2017</v>
      </c>
      <c r="D750" s="204">
        <f t="shared" si="57"/>
        <v>12</v>
      </c>
      <c r="E750" s="205" t="str">
        <f t="shared" si="58"/>
        <v xml:space="preserve"> </v>
      </c>
      <c r="F750" s="176">
        <f t="shared" si="59"/>
        <v>0</v>
      </c>
    </row>
    <row r="751" spans="1:6" ht="15">
      <c r="A751" s="202">
        <v>43100</v>
      </c>
      <c r="B751" s="203" t="s">
        <v>176</v>
      </c>
      <c r="C751" s="204">
        <f t="shared" si="56"/>
        <v>2017</v>
      </c>
      <c r="D751" s="204">
        <f t="shared" si="57"/>
        <v>12</v>
      </c>
      <c r="E751" s="205" t="str">
        <f t="shared" si="58"/>
        <v xml:space="preserve"> </v>
      </c>
      <c r="F751" s="176">
        <f t="shared" si="59"/>
        <v>0</v>
      </c>
    </row>
    <row r="752" spans="1:6" ht="15">
      <c r="A752" s="202">
        <v>43101</v>
      </c>
      <c r="B752" s="203" t="s">
        <v>176</v>
      </c>
      <c r="C752" s="204">
        <f t="shared" si="56"/>
        <v>2018</v>
      </c>
      <c r="D752" s="204">
        <f t="shared" si="57"/>
        <v>1</v>
      </c>
      <c r="E752" s="205" t="str">
        <f t="shared" si="58"/>
        <v xml:space="preserve"> </v>
      </c>
      <c r="F752" s="176">
        <f t="shared" si="59"/>
        <v>0</v>
      </c>
    </row>
    <row r="753" spans="1:6" ht="15">
      <c r="A753" s="202">
        <v>43102</v>
      </c>
      <c r="B753" s="203">
        <v>7.6311</v>
      </c>
      <c r="C753" s="204">
        <f t="shared" si="56"/>
        <v>2018</v>
      </c>
      <c r="D753" s="204">
        <f t="shared" si="57"/>
        <v>1</v>
      </c>
      <c r="E753" s="205">
        <f t="shared" si="58"/>
        <v>7.6311000000000004E-2</v>
      </c>
      <c r="F753" s="176">
        <f t="shared" si="59"/>
        <v>1</v>
      </c>
    </row>
    <row r="754" spans="1:6" ht="15">
      <c r="A754" s="202">
        <v>43103</v>
      </c>
      <c r="B754" s="203">
        <v>7.6275000000000004</v>
      </c>
      <c r="C754" s="204">
        <f t="shared" si="56"/>
        <v>2018</v>
      </c>
      <c r="D754" s="204">
        <f t="shared" si="57"/>
        <v>1</v>
      </c>
      <c r="E754" s="205">
        <f t="shared" si="58"/>
        <v>7.6275000000000009E-2</v>
      </c>
      <c r="F754" s="176">
        <f t="shared" si="59"/>
        <v>1</v>
      </c>
    </row>
    <row r="755" spans="1:6" ht="15">
      <c r="A755" s="202">
        <v>43104</v>
      </c>
      <c r="B755" s="203">
        <v>7.625</v>
      </c>
      <c r="C755" s="204">
        <f t="shared" si="56"/>
        <v>2018</v>
      </c>
      <c r="D755" s="204">
        <f t="shared" si="57"/>
        <v>1</v>
      </c>
      <c r="E755" s="205">
        <f t="shared" si="58"/>
        <v>7.6249999999999998E-2</v>
      </c>
      <c r="F755" s="176">
        <f t="shared" si="59"/>
        <v>1</v>
      </c>
    </row>
    <row r="756" spans="1:6" ht="15">
      <c r="A756" s="202">
        <v>43105</v>
      </c>
      <c r="B756" s="203">
        <v>7.625</v>
      </c>
      <c r="C756" s="204">
        <f t="shared" si="56"/>
        <v>2018</v>
      </c>
      <c r="D756" s="204">
        <f t="shared" si="57"/>
        <v>1</v>
      </c>
      <c r="E756" s="205">
        <f t="shared" si="58"/>
        <v>7.6249999999999998E-2</v>
      </c>
      <c r="F756" s="176">
        <f t="shared" si="59"/>
        <v>1</v>
      </c>
    </row>
    <row r="757" spans="1:6" ht="15">
      <c r="A757" s="202">
        <v>43106</v>
      </c>
      <c r="B757" s="203" t="s">
        <v>176</v>
      </c>
      <c r="C757" s="204">
        <f t="shared" si="56"/>
        <v>2018</v>
      </c>
      <c r="D757" s="204">
        <f t="shared" si="57"/>
        <v>1</v>
      </c>
      <c r="E757" s="205" t="str">
        <f t="shared" si="58"/>
        <v xml:space="preserve"> </v>
      </c>
      <c r="F757" s="176">
        <f t="shared" si="59"/>
        <v>0</v>
      </c>
    </row>
    <row r="758" spans="1:6" ht="15">
      <c r="A758" s="202">
        <v>43107</v>
      </c>
      <c r="B758" s="203" t="s">
        <v>176</v>
      </c>
      <c r="C758" s="204">
        <f t="shared" si="56"/>
        <v>2018</v>
      </c>
      <c r="D758" s="204">
        <f t="shared" si="57"/>
        <v>1</v>
      </c>
      <c r="E758" s="205" t="str">
        <f t="shared" si="58"/>
        <v xml:space="preserve"> </v>
      </c>
      <c r="F758" s="176">
        <f t="shared" si="59"/>
        <v>0</v>
      </c>
    </row>
    <row r="759" spans="1:6" ht="15">
      <c r="A759" s="202">
        <v>43108</v>
      </c>
      <c r="B759" s="203">
        <v>7.6292</v>
      </c>
      <c r="C759" s="204">
        <f t="shared" si="56"/>
        <v>2018</v>
      </c>
      <c r="D759" s="204">
        <f t="shared" si="57"/>
        <v>1</v>
      </c>
      <c r="E759" s="205">
        <f t="shared" si="58"/>
        <v>7.6291999999999999E-2</v>
      </c>
      <c r="F759" s="176">
        <f t="shared" si="59"/>
        <v>1</v>
      </c>
    </row>
    <row r="760" spans="1:6" ht="15">
      <c r="A760" s="202">
        <v>43109</v>
      </c>
      <c r="B760" s="203">
        <v>7.6281999999999996</v>
      </c>
      <c r="C760" s="204">
        <f t="shared" si="56"/>
        <v>2018</v>
      </c>
      <c r="D760" s="204">
        <f t="shared" si="57"/>
        <v>1</v>
      </c>
      <c r="E760" s="205">
        <f t="shared" si="58"/>
        <v>7.6282000000000003E-2</v>
      </c>
      <c r="F760" s="176">
        <f t="shared" si="59"/>
        <v>1</v>
      </c>
    </row>
    <row r="761" spans="1:6" ht="15">
      <c r="A761" s="202">
        <v>43110</v>
      </c>
      <c r="B761" s="203">
        <v>7.63</v>
      </c>
      <c r="C761" s="204">
        <f t="shared" si="56"/>
        <v>2018</v>
      </c>
      <c r="D761" s="204">
        <f t="shared" si="57"/>
        <v>1</v>
      </c>
      <c r="E761" s="205">
        <f t="shared" si="58"/>
        <v>7.6299999999999993E-2</v>
      </c>
      <c r="F761" s="176">
        <f t="shared" si="59"/>
        <v>1</v>
      </c>
    </row>
    <row r="762" spans="1:6" ht="15">
      <c r="A762" s="202">
        <v>43111</v>
      </c>
      <c r="B762" s="203">
        <v>7.6298000000000004</v>
      </c>
      <c r="C762" s="204">
        <f t="shared" si="56"/>
        <v>2018</v>
      </c>
      <c r="D762" s="204">
        <f t="shared" si="57"/>
        <v>1</v>
      </c>
      <c r="E762" s="205">
        <f t="shared" si="58"/>
        <v>7.6298000000000005E-2</v>
      </c>
      <c r="F762" s="176">
        <f t="shared" si="59"/>
        <v>1</v>
      </c>
    </row>
    <row r="763" spans="1:6" ht="15">
      <c r="A763" s="202">
        <v>43112</v>
      </c>
      <c r="B763" s="203">
        <v>7.6299000000000001</v>
      </c>
      <c r="C763" s="204">
        <f t="shared" si="56"/>
        <v>2018</v>
      </c>
      <c r="D763" s="204">
        <f t="shared" si="57"/>
        <v>1</v>
      </c>
      <c r="E763" s="205">
        <f t="shared" si="58"/>
        <v>7.6299000000000006E-2</v>
      </c>
      <c r="F763" s="176">
        <f t="shared" si="59"/>
        <v>1</v>
      </c>
    </row>
    <row r="764" spans="1:6" ht="15">
      <c r="A764" s="202">
        <v>43113</v>
      </c>
      <c r="B764" s="203" t="s">
        <v>176</v>
      </c>
      <c r="C764" s="204">
        <f t="shared" si="56"/>
        <v>2018</v>
      </c>
      <c r="D764" s="204">
        <f t="shared" si="57"/>
        <v>1</v>
      </c>
      <c r="E764" s="205" t="str">
        <f t="shared" si="58"/>
        <v xml:space="preserve"> </v>
      </c>
      <c r="F764" s="176">
        <f t="shared" si="59"/>
        <v>0</v>
      </c>
    </row>
    <row r="765" spans="1:6" ht="15">
      <c r="A765" s="202">
        <v>43114</v>
      </c>
      <c r="B765" s="203" t="s">
        <v>176</v>
      </c>
      <c r="C765" s="204">
        <f t="shared" si="56"/>
        <v>2018</v>
      </c>
      <c r="D765" s="204">
        <f t="shared" si="57"/>
        <v>1</v>
      </c>
      <c r="E765" s="205" t="str">
        <f t="shared" si="58"/>
        <v xml:space="preserve"> </v>
      </c>
      <c r="F765" s="176">
        <f t="shared" si="59"/>
        <v>0</v>
      </c>
    </row>
    <row r="766" spans="1:6" ht="15">
      <c r="A766" s="202">
        <v>43115</v>
      </c>
      <c r="B766" s="203">
        <v>7.6325000000000003</v>
      </c>
      <c r="C766" s="204">
        <f t="shared" si="56"/>
        <v>2018</v>
      </c>
      <c r="D766" s="204">
        <f t="shared" si="57"/>
        <v>1</v>
      </c>
      <c r="E766" s="205">
        <f t="shared" si="58"/>
        <v>7.6325000000000004E-2</v>
      </c>
      <c r="F766" s="176">
        <f t="shared" si="59"/>
        <v>1</v>
      </c>
    </row>
    <row r="767" spans="1:6" ht="15">
      <c r="A767" s="202">
        <v>43116</v>
      </c>
      <c r="B767" s="203">
        <v>7.6342999999999996</v>
      </c>
      <c r="C767" s="204">
        <f t="shared" si="56"/>
        <v>2018</v>
      </c>
      <c r="D767" s="204">
        <f t="shared" si="57"/>
        <v>1</v>
      </c>
      <c r="E767" s="205">
        <f t="shared" si="58"/>
        <v>7.6342999999999994E-2</v>
      </c>
      <c r="F767" s="176">
        <f t="shared" si="59"/>
        <v>1</v>
      </c>
    </row>
    <row r="768" spans="1:6" ht="15">
      <c r="A768" s="202">
        <v>43117</v>
      </c>
      <c r="B768" s="203">
        <v>7.6287000000000003</v>
      </c>
      <c r="C768" s="204">
        <f t="shared" si="56"/>
        <v>2018</v>
      </c>
      <c r="D768" s="204">
        <f t="shared" si="57"/>
        <v>1</v>
      </c>
      <c r="E768" s="205">
        <f t="shared" si="58"/>
        <v>7.6287000000000008E-2</v>
      </c>
      <c r="F768" s="176">
        <f t="shared" si="59"/>
        <v>1</v>
      </c>
    </row>
    <row r="769" spans="1:6" ht="15">
      <c r="A769" s="202">
        <v>43118</v>
      </c>
      <c r="B769" s="203">
        <v>7.6334</v>
      </c>
      <c r="C769" s="204">
        <f t="shared" si="56"/>
        <v>2018</v>
      </c>
      <c r="D769" s="204">
        <f t="shared" si="57"/>
        <v>1</v>
      </c>
      <c r="E769" s="205">
        <f t="shared" si="58"/>
        <v>7.6333999999999999E-2</v>
      </c>
      <c r="F769" s="176">
        <f t="shared" si="59"/>
        <v>1</v>
      </c>
    </row>
    <row r="770" spans="1:6" ht="15">
      <c r="A770" s="202">
        <v>43119</v>
      </c>
      <c r="B770" s="203">
        <v>7.6318000000000001</v>
      </c>
      <c r="C770" s="204">
        <f t="shared" si="56"/>
        <v>2018</v>
      </c>
      <c r="D770" s="204">
        <f t="shared" si="57"/>
        <v>1</v>
      </c>
      <c r="E770" s="205">
        <f t="shared" si="58"/>
        <v>7.6317999999999997E-2</v>
      </c>
      <c r="F770" s="176">
        <f t="shared" si="59"/>
        <v>1</v>
      </c>
    </row>
    <row r="771" spans="1:6" ht="15">
      <c r="A771" s="202">
        <v>43120</v>
      </c>
      <c r="B771" s="203" t="s">
        <v>176</v>
      </c>
      <c r="C771" s="204">
        <f t="shared" si="56"/>
        <v>2018</v>
      </c>
      <c r="D771" s="204">
        <f t="shared" si="57"/>
        <v>1</v>
      </c>
      <c r="E771" s="205" t="str">
        <f t="shared" si="58"/>
        <v xml:space="preserve"> </v>
      </c>
      <c r="F771" s="176">
        <f t="shared" si="59"/>
        <v>0</v>
      </c>
    </row>
    <row r="772" spans="1:6" ht="15">
      <c r="A772" s="202">
        <v>43121</v>
      </c>
      <c r="B772" s="203" t="s">
        <v>176</v>
      </c>
      <c r="C772" s="204">
        <f t="shared" si="56"/>
        <v>2018</v>
      </c>
      <c r="D772" s="204">
        <f t="shared" si="57"/>
        <v>1</v>
      </c>
      <c r="E772" s="205" t="str">
        <f t="shared" si="58"/>
        <v xml:space="preserve"> </v>
      </c>
      <c r="F772" s="176">
        <f t="shared" si="59"/>
        <v>0</v>
      </c>
    </row>
    <row r="773" spans="1:6" ht="15">
      <c r="A773" s="202">
        <v>43122</v>
      </c>
      <c r="B773" s="203">
        <v>7.6349999999999998</v>
      </c>
      <c r="C773" s="204">
        <f t="shared" si="56"/>
        <v>2018</v>
      </c>
      <c r="D773" s="204">
        <f t="shared" si="57"/>
        <v>1</v>
      </c>
      <c r="E773" s="205">
        <f t="shared" si="58"/>
        <v>7.6350000000000001E-2</v>
      </c>
      <c r="F773" s="176">
        <f t="shared" si="59"/>
        <v>1</v>
      </c>
    </row>
    <row r="774" spans="1:6" ht="15">
      <c r="A774" s="202">
        <v>43123</v>
      </c>
      <c r="B774" s="203">
        <v>7.6428000000000003</v>
      </c>
      <c r="C774" s="204">
        <f t="shared" si="56"/>
        <v>2018</v>
      </c>
      <c r="D774" s="204">
        <f t="shared" si="57"/>
        <v>1</v>
      </c>
      <c r="E774" s="205">
        <f t="shared" si="58"/>
        <v>7.6427999999999996E-2</v>
      </c>
      <c r="F774" s="176">
        <f t="shared" si="59"/>
        <v>1</v>
      </c>
    </row>
    <row r="775" spans="1:6" ht="15">
      <c r="A775" s="202">
        <v>43124</v>
      </c>
      <c r="B775" s="203">
        <v>7.6449999999999996</v>
      </c>
      <c r="C775" s="204">
        <f t="shared" si="56"/>
        <v>2018</v>
      </c>
      <c r="D775" s="204">
        <f t="shared" si="57"/>
        <v>1</v>
      </c>
      <c r="E775" s="205">
        <f t="shared" si="58"/>
        <v>7.644999999999999E-2</v>
      </c>
      <c r="F775" s="176">
        <f t="shared" si="59"/>
        <v>1</v>
      </c>
    </row>
    <row r="776" spans="1:6" ht="15">
      <c r="A776" s="202">
        <v>43125</v>
      </c>
      <c r="B776" s="203">
        <v>7.6475</v>
      </c>
      <c r="C776" s="204">
        <f t="shared" si="56"/>
        <v>2018</v>
      </c>
      <c r="D776" s="204">
        <f t="shared" si="57"/>
        <v>1</v>
      </c>
      <c r="E776" s="205">
        <f t="shared" si="58"/>
        <v>7.6475000000000001E-2</v>
      </c>
      <c r="F776" s="176">
        <f t="shared" si="59"/>
        <v>1</v>
      </c>
    </row>
    <row r="777" spans="1:6" ht="15">
      <c r="A777" s="202">
        <v>43126</v>
      </c>
      <c r="B777" s="203">
        <v>7.6440999999999999</v>
      </c>
      <c r="C777" s="204">
        <f t="shared" si="56"/>
        <v>2018</v>
      </c>
      <c r="D777" s="204">
        <f t="shared" si="57"/>
        <v>1</v>
      </c>
      <c r="E777" s="205">
        <f t="shared" si="58"/>
        <v>7.6440999999999995E-2</v>
      </c>
      <c r="F777" s="176">
        <f t="shared" si="59"/>
        <v>1</v>
      </c>
    </row>
    <row r="778" spans="1:6" ht="15">
      <c r="A778" s="202">
        <v>43127</v>
      </c>
      <c r="B778" s="203" t="s">
        <v>176</v>
      </c>
      <c r="C778" s="204">
        <f t="shared" si="56"/>
        <v>2018</v>
      </c>
      <c r="D778" s="204">
        <f t="shared" si="57"/>
        <v>1</v>
      </c>
      <c r="E778" s="205" t="str">
        <f t="shared" si="58"/>
        <v xml:space="preserve"> </v>
      </c>
      <c r="F778" s="176">
        <f t="shared" si="59"/>
        <v>0</v>
      </c>
    </row>
    <row r="779" spans="1:6" ht="15">
      <c r="A779" s="202">
        <v>43128</v>
      </c>
      <c r="B779" s="203" t="s">
        <v>176</v>
      </c>
      <c r="C779" s="204">
        <f t="shared" si="56"/>
        <v>2018</v>
      </c>
      <c r="D779" s="204">
        <f t="shared" si="57"/>
        <v>1</v>
      </c>
      <c r="E779" s="205" t="str">
        <f t="shared" si="58"/>
        <v xml:space="preserve"> </v>
      </c>
      <c r="F779" s="176">
        <f t="shared" si="59"/>
        <v>0</v>
      </c>
    </row>
    <row r="780" spans="1:6" ht="15">
      <c r="A780" s="202">
        <v>43129</v>
      </c>
      <c r="B780" s="203">
        <v>7.6449999999999996</v>
      </c>
      <c r="C780" s="204">
        <f t="shared" si="56"/>
        <v>2018</v>
      </c>
      <c r="D780" s="204">
        <f t="shared" si="57"/>
        <v>1</v>
      </c>
      <c r="E780" s="205">
        <f t="shared" si="58"/>
        <v>7.644999999999999E-2</v>
      </c>
      <c r="F780" s="176">
        <f t="shared" si="59"/>
        <v>1</v>
      </c>
    </row>
    <row r="781" spans="1:6" ht="15">
      <c r="A781" s="202">
        <v>43130</v>
      </c>
      <c r="B781" s="203">
        <v>7.6550000000000002</v>
      </c>
      <c r="C781" s="204">
        <f t="shared" si="56"/>
        <v>2018</v>
      </c>
      <c r="D781" s="204">
        <f t="shared" si="57"/>
        <v>1</v>
      </c>
      <c r="E781" s="205">
        <f t="shared" si="58"/>
        <v>7.6550000000000007E-2</v>
      </c>
      <c r="F781" s="176">
        <f t="shared" si="59"/>
        <v>1</v>
      </c>
    </row>
    <row r="782" spans="1:6" ht="15">
      <c r="A782" s="202">
        <v>43131</v>
      </c>
      <c r="B782" s="203">
        <v>7.6624999999999996</v>
      </c>
      <c r="C782" s="204">
        <f t="shared" si="56"/>
        <v>2018</v>
      </c>
      <c r="D782" s="204">
        <f t="shared" si="57"/>
        <v>1</v>
      </c>
      <c r="E782" s="205">
        <f t="shared" si="58"/>
        <v>7.6624999999999999E-2</v>
      </c>
      <c r="F782" s="176">
        <f t="shared" si="59"/>
        <v>1</v>
      </c>
    </row>
    <row r="783" spans="1:6" ht="15">
      <c r="A783" s="202">
        <v>43132</v>
      </c>
      <c r="B783" s="203">
        <v>7.66</v>
      </c>
      <c r="C783" s="204">
        <f t="shared" si="56"/>
        <v>2018</v>
      </c>
      <c r="D783" s="204">
        <f t="shared" si="57"/>
        <v>2</v>
      </c>
      <c r="E783" s="205">
        <f t="shared" si="58"/>
        <v>7.6600000000000001E-2</v>
      </c>
      <c r="F783" s="176">
        <f t="shared" si="59"/>
        <v>1</v>
      </c>
    </row>
    <row r="784" spans="1:6" ht="15">
      <c r="A784" s="202">
        <v>43133</v>
      </c>
      <c r="B784" s="203">
        <v>7.6642999999999999</v>
      </c>
      <c r="C784" s="204">
        <f t="shared" si="56"/>
        <v>2018</v>
      </c>
      <c r="D784" s="204">
        <f t="shared" si="57"/>
        <v>2</v>
      </c>
      <c r="E784" s="205">
        <f t="shared" si="58"/>
        <v>7.6643000000000003E-2</v>
      </c>
      <c r="F784" s="176">
        <f t="shared" si="59"/>
        <v>1</v>
      </c>
    </row>
    <row r="785" spans="1:6" ht="15">
      <c r="A785" s="202">
        <v>43134</v>
      </c>
      <c r="B785" s="203" t="s">
        <v>176</v>
      </c>
      <c r="C785" s="204">
        <f t="shared" si="56"/>
        <v>2018</v>
      </c>
      <c r="D785" s="204">
        <f t="shared" si="57"/>
        <v>2</v>
      </c>
      <c r="E785" s="205" t="str">
        <f t="shared" si="58"/>
        <v xml:space="preserve"> </v>
      </c>
      <c r="F785" s="176">
        <f t="shared" si="59"/>
        <v>0</v>
      </c>
    </row>
    <row r="786" spans="1:6" ht="15">
      <c r="A786" s="202">
        <v>43135</v>
      </c>
      <c r="B786" s="203" t="s">
        <v>176</v>
      </c>
      <c r="C786" s="204">
        <f t="shared" si="56"/>
        <v>2018</v>
      </c>
      <c r="D786" s="204">
        <f t="shared" si="57"/>
        <v>2</v>
      </c>
      <c r="E786" s="205" t="str">
        <f t="shared" si="58"/>
        <v xml:space="preserve"> </v>
      </c>
      <c r="F786" s="176">
        <f t="shared" si="59"/>
        <v>0</v>
      </c>
    </row>
    <row r="787" spans="1:6" ht="15">
      <c r="A787" s="202">
        <v>43136</v>
      </c>
      <c r="B787" s="203" t="s">
        <v>176</v>
      </c>
      <c r="C787" s="204">
        <f t="shared" si="56"/>
        <v>2018</v>
      </c>
      <c r="D787" s="204">
        <f t="shared" si="57"/>
        <v>2</v>
      </c>
      <c r="E787" s="205" t="str">
        <f t="shared" si="58"/>
        <v xml:space="preserve"> </v>
      </c>
      <c r="F787" s="176">
        <f t="shared" si="59"/>
        <v>0</v>
      </c>
    </row>
    <row r="788" spans="1:6" ht="15">
      <c r="A788" s="202">
        <v>43137</v>
      </c>
      <c r="B788" s="203">
        <v>7.665</v>
      </c>
      <c r="C788" s="204">
        <f t="shared" si="56"/>
        <v>2018</v>
      </c>
      <c r="D788" s="204">
        <f t="shared" si="57"/>
        <v>2</v>
      </c>
      <c r="E788" s="205">
        <f t="shared" si="58"/>
        <v>7.6649999999999996E-2</v>
      </c>
      <c r="F788" s="176">
        <f t="shared" si="59"/>
        <v>1</v>
      </c>
    </row>
    <row r="789" spans="1:6" ht="15">
      <c r="A789" s="202">
        <v>43138</v>
      </c>
      <c r="B789" s="203">
        <v>7.6749999999999998</v>
      </c>
      <c r="C789" s="204">
        <f t="shared" si="56"/>
        <v>2018</v>
      </c>
      <c r="D789" s="204">
        <f t="shared" si="57"/>
        <v>2</v>
      </c>
      <c r="E789" s="205">
        <f t="shared" si="58"/>
        <v>7.6749999999999999E-2</v>
      </c>
      <c r="F789" s="176">
        <f t="shared" si="59"/>
        <v>1</v>
      </c>
    </row>
    <row r="790" spans="1:6" ht="15">
      <c r="A790" s="202">
        <v>43139</v>
      </c>
      <c r="B790" s="203">
        <v>7.6862000000000004</v>
      </c>
      <c r="C790" s="204">
        <f t="shared" ref="C790:C853" si="60">YEAR(A790)</f>
        <v>2018</v>
      </c>
      <c r="D790" s="204">
        <f t="shared" ref="D790:D853" si="61">MONTH(A790)</f>
        <v>2</v>
      </c>
      <c r="E790" s="205">
        <f t="shared" ref="E790:E853" si="62">IFERROR(B790/100," ")</f>
        <v>7.6862E-2</v>
      </c>
      <c r="F790" s="176">
        <f t="shared" ref="F790:F853" si="63">IF(E790=" ",0,1)</f>
        <v>1</v>
      </c>
    </row>
    <row r="791" spans="1:6" ht="15">
      <c r="A791" s="202">
        <v>43140</v>
      </c>
      <c r="B791" s="203">
        <v>7.7055999999999996</v>
      </c>
      <c r="C791" s="204">
        <f t="shared" si="60"/>
        <v>2018</v>
      </c>
      <c r="D791" s="204">
        <f t="shared" si="61"/>
        <v>2</v>
      </c>
      <c r="E791" s="205">
        <f t="shared" si="62"/>
        <v>7.7055999999999999E-2</v>
      </c>
      <c r="F791" s="176">
        <f t="shared" si="63"/>
        <v>1</v>
      </c>
    </row>
    <row r="792" spans="1:6" ht="15">
      <c r="A792" s="202">
        <v>43141</v>
      </c>
      <c r="B792" s="203" t="s">
        <v>176</v>
      </c>
      <c r="C792" s="204">
        <f t="shared" si="60"/>
        <v>2018</v>
      </c>
      <c r="D792" s="204">
        <f t="shared" si="61"/>
        <v>2</v>
      </c>
      <c r="E792" s="205" t="str">
        <f t="shared" si="62"/>
        <v xml:space="preserve"> </v>
      </c>
      <c r="F792" s="176">
        <f t="shared" si="63"/>
        <v>0</v>
      </c>
    </row>
    <row r="793" spans="1:6" ht="15">
      <c r="A793" s="202">
        <v>43142</v>
      </c>
      <c r="B793" s="203" t="s">
        <v>176</v>
      </c>
      <c r="C793" s="204">
        <f t="shared" si="60"/>
        <v>2018</v>
      </c>
      <c r="D793" s="204">
        <f t="shared" si="61"/>
        <v>2</v>
      </c>
      <c r="E793" s="205" t="str">
        <f t="shared" si="62"/>
        <v xml:space="preserve"> </v>
      </c>
      <c r="F793" s="176">
        <f t="shared" si="63"/>
        <v>0</v>
      </c>
    </row>
    <row r="794" spans="1:6" ht="15">
      <c r="A794" s="202">
        <v>43143</v>
      </c>
      <c r="B794" s="203">
        <v>7.84</v>
      </c>
      <c r="C794" s="204">
        <f t="shared" si="60"/>
        <v>2018</v>
      </c>
      <c r="D794" s="204">
        <f t="shared" si="61"/>
        <v>2</v>
      </c>
      <c r="E794" s="205">
        <f t="shared" si="62"/>
        <v>7.8399999999999997E-2</v>
      </c>
      <c r="F794" s="176">
        <f t="shared" si="63"/>
        <v>1</v>
      </c>
    </row>
    <row r="795" spans="1:6" ht="15">
      <c r="A795" s="202">
        <v>43144</v>
      </c>
      <c r="B795" s="203">
        <v>7.84</v>
      </c>
      <c r="C795" s="204">
        <f t="shared" si="60"/>
        <v>2018</v>
      </c>
      <c r="D795" s="204">
        <f t="shared" si="61"/>
        <v>2</v>
      </c>
      <c r="E795" s="205">
        <f t="shared" si="62"/>
        <v>7.8399999999999997E-2</v>
      </c>
      <c r="F795" s="176">
        <f t="shared" si="63"/>
        <v>1</v>
      </c>
    </row>
    <row r="796" spans="1:6" ht="15">
      <c r="A796" s="202">
        <v>43145</v>
      </c>
      <c r="B796" s="203">
        <v>7.8319999999999999</v>
      </c>
      <c r="C796" s="204">
        <f t="shared" si="60"/>
        <v>2018</v>
      </c>
      <c r="D796" s="204">
        <f t="shared" si="61"/>
        <v>2</v>
      </c>
      <c r="E796" s="205">
        <f t="shared" si="62"/>
        <v>7.8320000000000001E-2</v>
      </c>
      <c r="F796" s="176">
        <f t="shared" si="63"/>
        <v>1</v>
      </c>
    </row>
    <row r="797" spans="1:6" ht="15">
      <c r="A797" s="202">
        <v>43146</v>
      </c>
      <c r="B797" s="203">
        <v>7.835</v>
      </c>
      <c r="C797" s="204">
        <f t="shared" si="60"/>
        <v>2018</v>
      </c>
      <c r="D797" s="204">
        <f t="shared" si="61"/>
        <v>2</v>
      </c>
      <c r="E797" s="205">
        <f t="shared" si="62"/>
        <v>7.8350000000000003E-2</v>
      </c>
      <c r="F797" s="176">
        <f t="shared" si="63"/>
        <v>1</v>
      </c>
    </row>
    <row r="798" spans="1:6" ht="15">
      <c r="A798" s="202">
        <v>43147</v>
      </c>
      <c r="B798" s="203">
        <v>7.8324999999999996</v>
      </c>
      <c r="C798" s="204">
        <f t="shared" si="60"/>
        <v>2018</v>
      </c>
      <c r="D798" s="204">
        <f t="shared" si="61"/>
        <v>2</v>
      </c>
      <c r="E798" s="205">
        <f t="shared" si="62"/>
        <v>7.8324999999999992E-2</v>
      </c>
      <c r="F798" s="176">
        <f t="shared" si="63"/>
        <v>1</v>
      </c>
    </row>
    <row r="799" spans="1:6" ht="15">
      <c r="A799" s="202">
        <v>43148</v>
      </c>
      <c r="B799" s="203" t="s">
        <v>176</v>
      </c>
      <c r="C799" s="204">
        <f t="shared" si="60"/>
        <v>2018</v>
      </c>
      <c r="D799" s="204">
        <f t="shared" si="61"/>
        <v>2</v>
      </c>
      <c r="E799" s="205" t="str">
        <f t="shared" si="62"/>
        <v xml:space="preserve"> </v>
      </c>
      <c r="F799" s="176">
        <f t="shared" si="63"/>
        <v>0</v>
      </c>
    </row>
    <row r="800" spans="1:6" ht="15">
      <c r="A800" s="202">
        <v>43149</v>
      </c>
      <c r="B800" s="203" t="s">
        <v>176</v>
      </c>
      <c r="C800" s="204">
        <f t="shared" si="60"/>
        <v>2018</v>
      </c>
      <c r="D800" s="204">
        <f t="shared" si="61"/>
        <v>2</v>
      </c>
      <c r="E800" s="205" t="str">
        <f t="shared" si="62"/>
        <v xml:space="preserve"> </v>
      </c>
      <c r="F800" s="176">
        <f t="shared" si="63"/>
        <v>0</v>
      </c>
    </row>
    <row r="801" spans="1:6" ht="15">
      <c r="A801" s="202">
        <v>43150</v>
      </c>
      <c r="B801" s="203">
        <v>7.8250000000000002</v>
      </c>
      <c r="C801" s="204">
        <f t="shared" si="60"/>
        <v>2018</v>
      </c>
      <c r="D801" s="204">
        <f t="shared" si="61"/>
        <v>2</v>
      </c>
      <c r="E801" s="205">
        <f t="shared" si="62"/>
        <v>7.825E-2</v>
      </c>
      <c r="F801" s="176">
        <f t="shared" si="63"/>
        <v>1</v>
      </c>
    </row>
    <row r="802" spans="1:6" ht="15">
      <c r="A802" s="202">
        <v>43151</v>
      </c>
      <c r="B802" s="203">
        <v>7.8125</v>
      </c>
      <c r="C802" s="204">
        <f t="shared" si="60"/>
        <v>2018</v>
      </c>
      <c r="D802" s="204">
        <f t="shared" si="61"/>
        <v>2</v>
      </c>
      <c r="E802" s="205">
        <f t="shared" si="62"/>
        <v>7.8125E-2</v>
      </c>
      <c r="F802" s="176">
        <f t="shared" si="63"/>
        <v>1</v>
      </c>
    </row>
    <row r="803" spans="1:6" ht="15">
      <c r="A803" s="202">
        <v>43152</v>
      </c>
      <c r="B803" s="203">
        <v>7.8311999999999999</v>
      </c>
      <c r="C803" s="204">
        <f t="shared" si="60"/>
        <v>2018</v>
      </c>
      <c r="D803" s="204">
        <f t="shared" si="61"/>
        <v>2</v>
      </c>
      <c r="E803" s="205">
        <f t="shared" si="62"/>
        <v>7.8311999999999993E-2</v>
      </c>
      <c r="F803" s="176">
        <f t="shared" si="63"/>
        <v>1</v>
      </c>
    </row>
    <row r="804" spans="1:6" ht="15">
      <c r="A804" s="202">
        <v>43153</v>
      </c>
      <c r="B804" s="203">
        <v>7.83</v>
      </c>
      <c r="C804" s="204">
        <f t="shared" si="60"/>
        <v>2018</v>
      </c>
      <c r="D804" s="204">
        <f t="shared" si="61"/>
        <v>2</v>
      </c>
      <c r="E804" s="205">
        <f t="shared" si="62"/>
        <v>7.8299999999999995E-2</v>
      </c>
      <c r="F804" s="176">
        <f t="shared" si="63"/>
        <v>1</v>
      </c>
    </row>
    <row r="805" spans="1:6" ht="15">
      <c r="A805" s="202">
        <v>43154</v>
      </c>
      <c r="B805" s="203">
        <v>7.8324999999999996</v>
      </c>
      <c r="C805" s="204">
        <f t="shared" si="60"/>
        <v>2018</v>
      </c>
      <c r="D805" s="204">
        <f t="shared" si="61"/>
        <v>2</v>
      </c>
      <c r="E805" s="205">
        <f t="shared" si="62"/>
        <v>7.8324999999999992E-2</v>
      </c>
      <c r="F805" s="176">
        <f t="shared" si="63"/>
        <v>1</v>
      </c>
    </row>
    <row r="806" spans="1:6" ht="15">
      <c r="A806" s="202">
        <v>43155</v>
      </c>
      <c r="B806" s="203" t="s">
        <v>176</v>
      </c>
      <c r="C806" s="204">
        <f t="shared" si="60"/>
        <v>2018</v>
      </c>
      <c r="D806" s="204">
        <f t="shared" si="61"/>
        <v>2</v>
      </c>
      <c r="E806" s="205" t="str">
        <f t="shared" si="62"/>
        <v xml:space="preserve"> </v>
      </c>
      <c r="F806" s="176">
        <f t="shared" si="63"/>
        <v>0</v>
      </c>
    </row>
    <row r="807" spans="1:6" ht="15">
      <c r="A807" s="202">
        <v>43156</v>
      </c>
      <c r="B807" s="203" t="s">
        <v>176</v>
      </c>
      <c r="C807" s="204">
        <f t="shared" si="60"/>
        <v>2018</v>
      </c>
      <c r="D807" s="204">
        <f t="shared" si="61"/>
        <v>2</v>
      </c>
      <c r="E807" s="205" t="str">
        <f t="shared" si="62"/>
        <v xml:space="preserve"> </v>
      </c>
      <c r="F807" s="176">
        <f t="shared" si="63"/>
        <v>0</v>
      </c>
    </row>
    <row r="808" spans="1:6" ht="15">
      <c r="A808" s="202">
        <v>43157</v>
      </c>
      <c r="B808" s="203">
        <v>7.8250000000000002</v>
      </c>
      <c r="C808" s="204">
        <f t="shared" si="60"/>
        <v>2018</v>
      </c>
      <c r="D808" s="204">
        <f t="shared" si="61"/>
        <v>2</v>
      </c>
      <c r="E808" s="205">
        <f t="shared" si="62"/>
        <v>7.825E-2</v>
      </c>
      <c r="F808" s="176">
        <f t="shared" si="63"/>
        <v>1</v>
      </c>
    </row>
    <row r="809" spans="1:6" ht="15">
      <c r="A809" s="202">
        <v>43158</v>
      </c>
      <c r="B809" s="203">
        <v>7.8331</v>
      </c>
      <c r="C809" s="204">
        <f t="shared" si="60"/>
        <v>2018</v>
      </c>
      <c r="D809" s="204">
        <f t="shared" si="61"/>
        <v>2</v>
      </c>
      <c r="E809" s="205">
        <f t="shared" si="62"/>
        <v>7.8330999999999998E-2</v>
      </c>
      <c r="F809" s="176">
        <f t="shared" si="63"/>
        <v>1</v>
      </c>
    </row>
    <row r="810" spans="1:6" ht="15">
      <c r="A810" s="202">
        <v>43159</v>
      </c>
      <c r="B810" s="203">
        <v>7.8315000000000001</v>
      </c>
      <c r="C810" s="204">
        <f t="shared" si="60"/>
        <v>2018</v>
      </c>
      <c r="D810" s="204">
        <f t="shared" si="61"/>
        <v>2</v>
      </c>
      <c r="E810" s="205">
        <f t="shared" si="62"/>
        <v>7.8314999999999996E-2</v>
      </c>
      <c r="F810" s="176">
        <f t="shared" si="63"/>
        <v>1</v>
      </c>
    </row>
    <row r="811" spans="1:6" ht="15">
      <c r="A811" s="202">
        <v>43160</v>
      </c>
      <c r="B811" s="203">
        <v>7.8293999999999997</v>
      </c>
      <c r="C811" s="204">
        <f t="shared" si="60"/>
        <v>2018</v>
      </c>
      <c r="D811" s="204">
        <f t="shared" si="61"/>
        <v>3</v>
      </c>
      <c r="E811" s="205">
        <f t="shared" si="62"/>
        <v>7.8294000000000002E-2</v>
      </c>
      <c r="F811" s="176">
        <f t="shared" si="63"/>
        <v>1</v>
      </c>
    </row>
    <row r="812" spans="1:6" ht="15">
      <c r="A812" s="202">
        <v>43161</v>
      </c>
      <c r="B812" s="203">
        <v>7.8243999999999998</v>
      </c>
      <c r="C812" s="204">
        <f t="shared" si="60"/>
        <v>2018</v>
      </c>
      <c r="D812" s="204">
        <f t="shared" si="61"/>
        <v>3</v>
      </c>
      <c r="E812" s="205">
        <f t="shared" si="62"/>
        <v>7.8243999999999994E-2</v>
      </c>
      <c r="F812" s="176">
        <f t="shared" si="63"/>
        <v>1</v>
      </c>
    </row>
    <row r="813" spans="1:6" ht="15">
      <c r="A813" s="202">
        <v>43162</v>
      </c>
      <c r="B813" s="203" t="s">
        <v>176</v>
      </c>
      <c r="C813" s="204">
        <f t="shared" si="60"/>
        <v>2018</v>
      </c>
      <c r="D813" s="204">
        <f t="shared" si="61"/>
        <v>3</v>
      </c>
      <c r="E813" s="205" t="str">
        <f t="shared" si="62"/>
        <v xml:space="preserve"> </v>
      </c>
      <c r="F813" s="176">
        <f t="shared" si="63"/>
        <v>0</v>
      </c>
    </row>
    <row r="814" spans="1:6" ht="15">
      <c r="A814" s="202">
        <v>43163</v>
      </c>
      <c r="B814" s="203" t="s">
        <v>176</v>
      </c>
      <c r="C814" s="204">
        <f t="shared" si="60"/>
        <v>2018</v>
      </c>
      <c r="D814" s="204">
        <f t="shared" si="61"/>
        <v>3</v>
      </c>
      <c r="E814" s="205" t="str">
        <f t="shared" si="62"/>
        <v xml:space="preserve"> </v>
      </c>
      <c r="F814" s="176">
        <f t="shared" si="63"/>
        <v>0</v>
      </c>
    </row>
    <row r="815" spans="1:6" ht="15">
      <c r="A815" s="202">
        <v>43164</v>
      </c>
      <c r="B815" s="203">
        <v>7.8315999999999999</v>
      </c>
      <c r="C815" s="204">
        <f t="shared" si="60"/>
        <v>2018</v>
      </c>
      <c r="D815" s="204">
        <f t="shared" si="61"/>
        <v>3</v>
      </c>
      <c r="E815" s="205">
        <f t="shared" si="62"/>
        <v>7.8315999999999997E-2</v>
      </c>
      <c r="F815" s="176">
        <f t="shared" si="63"/>
        <v>1</v>
      </c>
    </row>
    <row r="816" spans="1:6" ht="15">
      <c r="A816" s="202">
        <v>43165</v>
      </c>
      <c r="B816" s="203">
        <v>7.8224999999999998</v>
      </c>
      <c r="C816" s="204">
        <f t="shared" si="60"/>
        <v>2018</v>
      </c>
      <c r="D816" s="204">
        <f t="shared" si="61"/>
        <v>3</v>
      </c>
      <c r="E816" s="205">
        <f t="shared" si="62"/>
        <v>7.8225000000000003E-2</v>
      </c>
      <c r="F816" s="176">
        <f t="shared" si="63"/>
        <v>1</v>
      </c>
    </row>
    <row r="817" spans="1:6" ht="15">
      <c r="A817" s="202">
        <v>43166</v>
      </c>
      <c r="B817" s="203">
        <v>7.8299000000000003</v>
      </c>
      <c r="C817" s="204">
        <f t="shared" si="60"/>
        <v>2018</v>
      </c>
      <c r="D817" s="204">
        <f t="shared" si="61"/>
        <v>3</v>
      </c>
      <c r="E817" s="205">
        <f t="shared" si="62"/>
        <v>7.8299000000000007E-2</v>
      </c>
      <c r="F817" s="176">
        <f t="shared" si="63"/>
        <v>1</v>
      </c>
    </row>
    <row r="818" spans="1:6" ht="15">
      <c r="A818" s="202">
        <v>43167</v>
      </c>
      <c r="B818" s="203">
        <v>7.83</v>
      </c>
      <c r="C818" s="204">
        <f t="shared" si="60"/>
        <v>2018</v>
      </c>
      <c r="D818" s="204">
        <f t="shared" si="61"/>
        <v>3</v>
      </c>
      <c r="E818" s="205">
        <f t="shared" si="62"/>
        <v>7.8299999999999995E-2</v>
      </c>
      <c r="F818" s="176">
        <f t="shared" si="63"/>
        <v>1</v>
      </c>
    </row>
    <row r="819" spans="1:6" ht="15">
      <c r="A819" s="202">
        <v>43168</v>
      </c>
      <c r="B819" s="203">
        <v>7.8395999999999999</v>
      </c>
      <c r="C819" s="204">
        <f t="shared" si="60"/>
        <v>2018</v>
      </c>
      <c r="D819" s="204">
        <f t="shared" si="61"/>
        <v>3</v>
      </c>
      <c r="E819" s="205">
        <f t="shared" si="62"/>
        <v>7.8395999999999993E-2</v>
      </c>
      <c r="F819" s="176">
        <f t="shared" si="63"/>
        <v>1</v>
      </c>
    </row>
    <row r="820" spans="1:6" ht="15">
      <c r="A820" s="202">
        <v>43169</v>
      </c>
      <c r="B820" s="203" t="s">
        <v>176</v>
      </c>
      <c r="C820" s="204">
        <f t="shared" si="60"/>
        <v>2018</v>
      </c>
      <c r="D820" s="204">
        <f t="shared" si="61"/>
        <v>3</v>
      </c>
      <c r="E820" s="205" t="str">
        <f t="shared" si="62"/>
        <v xml:space="preserve"> </v>
      </c>
      <c r="F820" s="176">
        <f t="shared" si="63"/>
        <v>0</v>
      </c>
    </row>
    <row r="821" spans="1:6" ht="15">
      <c r="A821" s="202">
        <v>43170</v>
      </c>
      <c r="B821" s="203" t="s">
        <v>176</v>
      </c>
      <c r="C821" s="204">
        <f t="shared" si="60"/>
        <v>2018</v>
      </c>
      <c r="D821" s="204">
        <f t="shared" si="61"/>
        <v>3</v>
      </c>
      <c r="E821" s="205" t="str">
        <f t="shared" si="62"/>
        <v xml:space="preserve"> </v>
      </c>
      <c r="F821" s="176">
        <f t="shared" si="63"/>
        <v>0</v>
      </c>
    </row>
    <row r="822" spans="1:6" ht="15">
      <c r="A822" s="202">
        <v>43171</v>
      </c>
      <c r="B822" s="203">
        <v>7.8395000000000001</v>
      </c>
      <c r="C822" s="204">
        <f t="shared" si="60"/>
        <v>2018</v>
      </c>
      <c r="D822" s="204">
        <f t="shared" si="61"/>
        <v>3</v>
      </c>
      <c r="E822" s="205">
        <f t="shared" si="62"/>
        <v>7.8395000000000006E-2</v>
      </c>
      <c r="F822" s="176">
        <f t="shared" si="63"/>
        <v>1</v>
      </c>
    </row>
    <row r="823" spans="1:6" ht="15">
      <c r="A823" s="202">
        <v>43172</v>
      </c>
      <c r="B823" s="203">
        <v>7.8250000000000002</v>
      </c>
      <c r="C823" s="204">
        <f t="shared" si="60"/>
        <v>2018</v>
      </c>
      <c r="D823" s="204">
        <f t="shared" si="61"/>
        <v>3</v>
      </c>
      <c r="E823" s="205">
        <f t="shared" si="62"/>
        <v>7.825E-2</v>
      </c>
      <c r="F823" s="176">
        <f t="shared" si="63"/>
        <v>1</v>
      </c>
    </row>
    <row r="824" spans="1:6" ht="15">
      <c r="A824" s="202">
        <v>43173</v>
      </c>
      <c r="B824" s="203">
        <v>7.83</v>
      </c>
      <c r="C824" s="204">
        <f t="shared" si="60"/>
        <v>2018</v>
      </c>
      <c r="D824" s="204">
        <f t="shared" si="61"/>
        <v>3</v>
      </c>
      <c r="E824" s="205">
        <f t="shared" si="62"/>
        <v>7.8299999999999995E-2</v>
      </c>
      <c r="F824" s="176">
        <f t="shared" si="63"/>
        <v>1</v>
      </c>
    </row>
    <row r="825" spans="1:6" ht="15">
      <c r="A825" s="202">
        <v>43174</v>
      </c>
      <c r="B825" s="203">
        <v>7.83</v>
      </c>
      <c r="C825" s="204">
        <f t="shared" si="60"/>
        <v>2018</v>
      </c>
      <c r="D825" s="204">
        <f t="shared" si="61"/>
        <v>3</v>
      </c>
      <c r="E825" s="205">
        <f t="shared" si="62"/>
        <v>7.8299999999999995E-2</v>
      </c>
      <c r="F825" s="176">
        <f t="shared" si="63"/>
        <v>1</v>
      </c>
    </row>
    <row r="826" spans="1:6" ht="15">
      <c r="A826" s="202">
        <v>43175</v>
      </c>
      <c r="B826" s="203">
        <v>7.8250000000000002</v>
      </c>
      <c r="C826" s="204">
        <f t="shared" si="60"/>
        <v>2018</v>
      </c>
      <c r="D826" s="204">
        <f t="shared" si="61"/>
        <v>3</v>
      </c>
      <c r="E826" s="205">
        <f t="shared" si="62"/>
        <v>7.825E-2</v>
      </c>
      <c r="F826" s="176">
        <f t="shared" si="63"/>
        <v>1</v>
      </c>
    </row>
    <row r="827" spans="1:6" ht="15">
      <c r="A827" s="202">
        <v>43176</v>
      </c>
      <c r="B827" s="203" t="s">
        <v>176</v>
      </c>
      <c r="C827" s="204">
        <f t="shared" si="60"/>
        <v>2018</v>
      </c>
      <c r="D827" s="204">
        <f t="shared" si="61"/>
        <v>3</v>
      </c>
      <c r="E827" s="205" t="str">
        <f t="shared" si="62"/>
        <v xml:space="preserve"> </v>
      </c>
      <c r="F827" s="176">
        <f t="shared" si="63"/>
        <v>0</v>
      </c>
    </row>
    <row r="828" spans="1:6" ht="15">
      <c r="A828" s="202">
        <v>43177</v>
      </c>
      <c r="B828" s="203" t="s">
        <v>176</v>
      </c>
      <c r="C828" s="204">
        <f t="shared" si="60"/>
        <v>2018</v>
      </c>
      <c r="D828" s="204">
        <f t="shared" si="61"/>
        <v>3</v>
      </c>
      <c r="E828" s="205" t="str">
        <f t="shared" si="62"/>
        <v xml:space="preserve"> </v>
      </c>
      <c r="F828" s="176">
        <f t="shared" si="63"/>
        <v>0</v>
      </c>
    </row>
    <row r="829" spans="1:6" ht="15">
      <c r="A829" s="202">
        <v>43178</v>
      </c>
      <c r="B829" s="203" t="s">
        <v>176</v>
      </c>
      <c r="C829" s="204">
        <f t="shared" si="60"/>
        <v>2018</v>
      </c>
      <c r="D829" s="204">
        <f t="shared" si="61"/>
        <v>3</v>
      </c>
      <c r="E829" s="205" t="str">
        <f t="shared" si="62"/>
        <v xml:space="preserve"> </v>
      </c>
      <c r="F829" s="176">
        <f t="shared" si="63"/>
        <v>0</v>
      </c>
    </row>
    <row r="830" spans="1:6" ht="15">
      <c r="A830" s="202">
        <v>43179</v>
      </c>
      <c r="B830" s="203">
        <v>7.8324999999999996</v>
      </c>
      <c r="C830" s="204">
        <f t="shared" si="60"/>
        <v>2018</v>
      </c>
      <c r="D830" s="204">
        <f t="shared" si="61"/>
        <v>3</v>
      </c>
      <c r="E830" s="205">
        <f t="shared" si="62"/>
        <v>7.8324999999999992E-2</v>
      </c>
      <c r="F830" s="176">
        <f t="shared" si="63"/>
        <v>1</v>
      </c>
    </row>
    <row r="831" spans="1:6" ht="15">
      <c r="A831" s="202">
        <v>43180</v>
      </c>
      <c r="B831" s="203">
        <v>7.8381999999999996</v>
      </c>
      <c r="C831" s="204">
        <f t="shared" si="60"/>
        <v>2018</v>
      </c>
      <c r="D831" s="204">
        <f t="shared" si="61"/>
        <v>3</v>
      </c>
      <c r="E831" s="205">
        <f t="shared" si="62"/>
        <v>7.8381999999999993E-2</v>
      </c>
      <c r="F831" s="176">
        <f t="shared" si="63"/>
        <v>1</v>
      </c>
    </row>
    <row r="832" spans="1:6" ht="15">
      <c r="A832" s="202">
        <v>43181</v>
      </c>
      <c r="B832" s="203">
        <v>7.8414000000000001</v>
      </c>
      <c r="C832" s="204">
        <f t="shared" si="60"/>
        <v>2018</v>
      </c>
      <c r="D832" s="204">
        <f t="shared" si="61"/>
        <v>3</v>
      </c>
      <c r="E832" s="205">
        <f t="shared" si="62"/>
        <v>7.8413999999999998E-2</v>
      </c>
      <c r="F832" s="176">
        <f t="shared" si="63"/>
        <v>1</v>
      </c>
    </row>
    <row r="833" spans="1:6" ht="15">
      <c r="A833" s="202">
        <v>43182</v>
      </c>
      <c r="B833" s="203">
        <v>7.8425000000000002</v>
      </c>
      <c r="C833" s="204">
        <f t="shared" si="60"/>
        <v>2018</v>
      </c>
      <c r="D833" s="204">
        <f t="shared" si="61"/>
        <v>3</v>
      </c>
      <c r="E833" s="205">
        <f t="shared" si="62"/>
        <v>7.8425000000000009E-2</v>
      </c>
      <c r="F833" s="176">
        <f t="shared" si="63"/>
        <v>1</v>
      </c>
    </row>
    <row r="834" spans="1:6" ht="15">
      <c r="A834" s="202">
        <v>43183</v>
      </c>
      <c r="B834" s="203" t="s">
        <v>176</v>
      </c>
      <c r="C834" s="204">
        <f t="shared" si="60"/>
        <v>2018</v>
      </c>
      <c r="D834" s="204">
        <f t="shared" si="61"/>
        <v>3</v>
      </c>
      <c r="E834" s="205" t="str">
        <f t="shared" si="62"/>
        <v xml:space="preserve"> </v>
      </c>
      <c r="F834" s="176">
        <f t="shared" si="63"/>
        <v>0</v>
      </c>
    </row>
    <row r="835" spans="1:6" ht="15">
      <c r="A835" s="202">
        <v>43184</v>
      </c>
      <c r="B835" s="203" t="s">
        <v>176</v>
      </c>
      <c r="C835" s="204">
        <f t="shared" si="60"/>
        <v>2018</v>
      </c>
      <c r="D835" s="204">
        <f t="shared" si="61"/>
        <v>3</v>
      </c>
      <c r="E835" s="205" t="str">
        <f t="shared" si="62"/>
        <v xml:space="preserve"> </v>
      </c>
      <c r="F835" s="176">
        <f t="shared" si="63"/>
        <v>0</v>
      </c>
    </row>
    <row r="836" spans="1:6" ht="15">
      <c r="A836" s="202">
        <v>43185</v>
      </c>
      <c r="B836" s="203">
        <v>7.8425000000000002</v>
      </c>
      <c r="C836" s="204">
        <f t="shared" si="60"/>
        <v>2018</v>
      </c>
      <c r="D836" s="204">
        <f t="shared" si="61"/>
        <v>3</v>
      </c>
      <c r="E836" s="205">
        <f t="shared" si="62"/>
        <v>7.8425000000000009E-2</v>
      </c>
      <c r="F836" s="176">
        <f t="shared" si="63"/>
        <v>1</v>
      </c>
    </row>
    <row r="837" spans="1:6" ht="15">
      <c r="A837" s="202">
        <v>43186</v>
      </c>
      <c r="B837" s="203">
        <v>7.8463000000000003</v>
      </c>
      <c r="C837" s="204">
        <f t="shared" si="60"/>
        <v>2018</v>
      </c>
      <c r="D837" s="204">
        <f t="shared" si="61"/>
        <v>3</v>
      </c>
      <c r="E837" s="205">
        <f t="shared" si="62"/>
        <v>7.8463000000000005E-2</v>
      </c>
      <c r="F837" s="176">
        <f t="shared" si="63"/>
        <v>1</v>
      </c>
    </row>
    <row r="838" spans="1:6" ht="15">
      <c r="A838" s="202">
        <v>43187</v>
      </c>
      <c r="B838" s="203">
        <v>7.8483000000000001</v>
      </c>
      <c r="C838" s="204">
        <f t="shared" si="60"/>
        <v>2018</v>
      </c>
      <c r="D838" s="204">
        <f t="shared" si="61"/>
        <v>3</v>
      </c>
      <c r="E838" s="205">
        <f t="shared" si="62"/>
        <v>7.8482999999999997E-2</v>
      </c>
      <c r="F838" s="176">
        <f t="shared" si="63"/>
        <v>1</v>
      </c>
    </row>
    <row r="839" spans="1:6" ht="15">
      <c r="A839" s="202">
        <v>43188</v>
      </c>
      <c r="B839" s="203" t="s">
        <v>176</v>
      </c>
      <c r="C839" s="204">
        <f t="shared" si="60"/>
        <v>2018</v>
      </c>
      <c r="D839" s="204">
        <f t="shared" si="61"/>
        <v>3</v>
      </c>
      <c r="E839" s="205" t="str">
        <f t="shared" si="62"/>
        <v xml:space="preserve"> </v>
      </c>
      <c r="F839" s="176">
        <f t="shared" si="63"/>
        <v>0</v>
      </c>
    </row>
    <row r="840" spans="1:6" ht="15">
      <c r="A840" s="202">
        <v>43189</v>
      </c>
      <c r="B840" s="203" t="s">
        <v>176</v>
      </c>
      <c r="C840" s="204">
        <f t="shared" si="60"/>
        <v>2018</v>
      </c>
      <c r="D840" s="204">
        <f t="shared" si="61"/>
        <v>3</v>
      </c>
      <c r="E840" s="205" t="str">
        <f t="shared" si="62"/>
        <v xml:space="preserve"> </v>
      </c>
      <c r="F840" s="176">
        <f t="shared" si="63"/>
        <v>0</v>
      </c>
    </row>
    <row r="841" spans="1:6" ht="15">
      <c r="A841" s="202">
        <v>43190</v>
      </c>
      <c r="B841" s="203" t="s">
        <v>176</v>
      </c>
      <c r="C841" s="204">
        <f t="shared" si="60"/>
        <v>2018</v>
      </c>
      <c r="D841" s="204">
        <f t="shared" si="61"/>
        <v>3</v>
      </c>
      <c r="E841" s="205" t="str">
        <f t="shared" si="62"/>
        <v xml:space="preserve"> </v>
      </c>
      <c r="F841" s="176">
        <f t="shared" si="63"/>
        <v>0</v>
      </c>
    </row>
    <row r="842" spans="1:6" ht="15">
      <c r="A842" s="202">
        <v>43191</v>
      </c>
      <c r="B842" s="203" t="s">
        <v>176</v>
      </c>
      <c r="C842" s="204">
        <f t="shared" si="60"/>
        <v>2018</v>
      </c>
      <c r="D842" s="204">
        <f t="shared" si="61"/>
        <v>4</v>
      </c>
      <c r="E842" s="205" t="str">
        <f t="shared" si="62"/>
        <v xml:space="preserve"> </v>
      </c>
      <c r="F842" s="176">
        <f t="shared" si="63"/>
        <v>0</v>
      </c>
    </row>
    <row r="843" spans="1:6" ht="15">
      <c r="A843" s="202">
        <v>43192</v>
      </c>
      <c r="B843" s="203">
        <v>7.8502999999999998</v>
      </c>
      <c r="C843" s="204">
        <f t="shared" si="60"/>
        <v>2018</v>
      </c>
      <c r="D843" s="204">
        <f t="shared" si="61"/>
        <v>4</v>
      </c>
      <c r="E843" s="205">
        <f t="shared" si="62"/>
        <v>7.8503000000000003E-2</v>
      </c>
      <c r="F843" s="176">
        <f t="shared" si="63"/>
        <v>1</v>
      </c>
    </row>
    <row r="844" spans="1:6" ht="15">
      <c r="A844" s="202">
        <v>43193</v>
      </c>
      <c r="B844" s="203">
        <v>7.8493000000000004</v>
      </c>
      <c r="C844" s="204">
        <f t="shared" si="60"/>
        <v>2018</v>
      </c>
      <c r="D844" s="204">
        <f t="shared" si="61"/>
        <v>4</v>
      </c>
      <c r="E844" s="205">
        <f t="shared" si="62"/>
        <v>7.8493000000000007E-2</v>
      </c>
      <c r="F844" s="176">
        <f t="shared" si="63"/>
        <v>1</v>
      </c>
    </row>
    <row r="845" spans="1:6" ht="15">
      <c r="A845" s="202">
        <v>43194</v>
      </c>
      <c r="B845" s="203">
        <v>7.8475000000000001</v>
      </c>
      <c r="C845" s="204">
        <f t="shared" si="60"/>
        <v>2018</v>
      </c>
      <c r="D845" s="204">
        <f t="shared" si="61"/>
        <v>4</v>
      </c>
      <c r="E845" s="205">
        <f t="shared" si="62"/>
        <v>7.8475000000000003E-2</v>
      </c>
      <c r="F845" s="176">
        <f t="shared" si="63"/>
        <v>1</v>
      </c>
    </row>
    <row r="846" spans="1:6" ht="15">
      <c r="A846" s="202">
        <v>43195</v>
      </c>
      <c r="B846" s="203">
        <v>7.8445</v>
      </c>
      <c r="C846" s="204">
        <f t="shared" si="60"/>
        <v>2018</v>
      </c>
      <c r="D846" s="204">
        <f t="shared" si="61"/>
        <v>4</v>
      </c>
      <c r="E846" s="205">
        <f t="shared" si="62"/>
        <v>7.8445000000000001E-2</v>
      </c>
      <c r="F846" s="176">
        <f t="shared" si="63"/>
        <v>1</v>
      </c>
    </row>
    <row r="847" spans="1:6" ht="15">
      <c r="A847" s="202">
        <v>43196</v>
      </c>
      <c r="B847" s="203">
        <v>7.8525</v>
      </c>
      <c r="C847" s="204">
        <f t="shared" si="60"/>
        <v>2018</v>
      </c>
      <c r="D847" s="204">
        <f t="shared" si="61"/>
        <v>4</v>
      </c>
      <c r="E847" s="205">
        <f t="shared" si="62"/>
        <v>7.8524999999999998E-2</v>
      </c>
      <c r="F847" s="176">
        <f t="shared" si="63"/>
        <v>1</v>
      </c>
    </row>
    <row r="848" spans="1:6" ht="15">
      <c r="A848" s="202">
        <v>43197</v>
      </c>
      <c r="B848" s="203" t="s">
        <v>176</v>
      </c>
      <c r="C848" s="204">
        <f t="shared" si="60"/>
        <v>2018</v>
      </c>
      <c r="D848" s="204">
        <f t="shared" si="61"/>
        <v>4</v>
      </c>
      <c r="E848" s="205" t="str">
        <f t="shared" si="62"/>
        <v xml:space="preserve"> </v>
      </c>
      <c r="F848" s="176">
        <f t="shared" si="63"/>
        <v>0</v>
      </c>
    </row>
    <row r="849" spans="1:6" ht="15">
      <c r="A849" s="202">
        <v>43198</v>
      </c>
      <c r="B849" s="203" t="s">
        <v>176</v>
      </c>
      <c r="C849" s="204">
        <f t="shared" si="60"/>
        <v>2018</v>
      </c>
      <c r="D849" s="204">
        <f t="shared" si="61"/>
        <v>4</v>
      </c>
      <c r="E849" s="205" t="str">
        <f t="shared" si="62"/>
        <v xml:space="preserve"> </v>
      </c>
      <c r="F849" s="176">
        <f t="shared" si="63"/>
        <v>0</v>
      </c>
    </row>
    <row r="850" spans="1:6" ht="15">
      <c r="A850" s="202">
        <v>43199</v>
      </c>
      <c r="B850" s="203">
        <v>7.8441000000000001</v>
      </c>
      <c r="C850" s="204">
        <f t="shared" si="60"/>
        <v>2018</v>
      </c>
      <c r="D850" s="204">
        <f t="shared" si="61"/>
        <v>4</v>
      </c>
      <c r="E850" s="205">
        <f t="shared" si="62"/>
        <v>7.8440999999999997E-2</v>
      </c>
      <c r="F850" s="176">
        <f t="shared" si="63"/>
        <v>1</v>
      </c>
    </row>
    <row r="851" spans="1:6" ht="15">
      <c r="A851" s="202">
        <v>43200</v>
      </c>
      <c r="B851" s="203">
        <v>7.8460000000000001</v>
      </c>
      <c r="C851" s="204">
        <f t="shared" si="60"/>
        <v>2018</v>
      </c>
      <c r="D851" s="204">
        <f t="shared" si="61"/>
        <v>4</v>
      </c>
      <c r="E851" s="205">
        <f t="shared" si="62"/>
        <v>7.8460000000000002E-2</v>
      </c>
      <c r="F851" s="176">
        <f t="shared" si="63"/>
        <v>1</v>
      </c>
    </row>
    <row r="852" spans="1:6" ht="15">
      <c r="A852" s="202">
        <v>43201</v>
      </c>
      <c r="B852" s="203">
        <v>7.8407</v>
      </c>
      <c r="C852" s="204">
        <f t="shared" si="60"/>
        <v>2018</v>
      </c>
      <c r="D852" s="204">
        <f t="shared" si="61"/>
        <v>4</v>
      </c>
      <c r="E852" s="205">
        <f t="shared" si="62"/>
        <v>7.8407000000000004E-2</v>
      </c>
      <c r="F852" s="176">
        <f t="shared" si="63"/>
        <v>1</v>
      </c>
    </row>
    <row r="853" spans="1:6" ht="15">
      <c r="A853" s="202">
        <v>43202</v>
      </c>
      <c r="B853" s="203">
        <v>7.8376000000000001</v>
      </c>
      <c r="C853" s="204">
        <f t="shared" si="60"/>
        <v>2018</v>
      </c>
      <c r="D853" s="204">
        <f t="shared" si="61"/>
        <v>4</v>
      </c>
      <c r="E853" s="205">
        <f t="shared" si="62"/>
        <v>7.8376000000000001E-2</v>
      </c>
      <c r="F853" s="176">
        <f t="shared" si="63"/>
        <v>1</v>
      </c>
    </row>
    <row r="854" spans="1:6" ht="15">
      <c r="A854" s="202">
        <v>43203</v>
      </c>
      <c r="B854" s="203">
        <v>7.8445</v>
      </c>
      <c r="C854" s="204">
        <f t="shared" ref="C854:C917" si="64">YEAR(A854)</f>
        <v>2018</v>
      </c>
      <c r="D854" s="204">
        <f t="shared" ref="D854:D917" si="65">MONTH(A854)</f>
        <v>4</v>
      </c>
      <c r="E854" s="205">
        <f t="shared" ref="E854:E917" si="66">IFERROR(B854/100," ")</f>
        <v>7.8445000000000001E-2</v>
      </c>
      <c r="F854" s="176">
        <f t="shared" ref="F854:F917" si="67">IF(E854=" ",0,1)</f>
        <v>1</v>
      </c>
    </row>
    <row r="855" spans="1:6" ht="15">
      <c r="A855" s="202">
        <v>43204</v>
      </c>
      <c r="B855" s="203" t="s">
        <v>176</v>
      </c>
      <c r="C855" s="204">
        <f t="shared" si="64"/>
        <v>2018</v>
      </c>
      <c r="D855" s="204">
        <f t="shared" si="65"/>
        <v>4</v>
      </c>
      <c r="E855" s="205" t="str">
        <f t="shared" si="66"/>
        <v xml:space="preserve"> </v>
      </c>
      <c r="F855" s="176">
        <f t="shared" si="67"/>
        <v>0</v>
      </c>
    </row>
    <row r="856" spans="1:6" ht="15">
      <c r="A856" s="202">
        <v>43205</v>
      </c>
      <c r="B856" s="203" t="s">
        <v>176</v>
      </c>
      <c r="C856" s="204">
        <f t="shared" si="64"/>
        <v>2018</v>
      </c>
      <c r="D856" s="204">
        <f t="shared" si="65"/>
        <v>4</v>
      </c>
      <c r="E856" s="205" t="str">
        <f t="shared" si="66"/>
        <v xml:space="preserve"> </v>
      </c>
      <c r="F856" s="176">
        <f t="shared" si="67"/>
        <v>0</v>
      </c>
    </row>
    <row r="857" spans="1:6" ht="15">
      <c r="A857" s="202">
        <v>43206</v>
      </c>
      <c r="B857" s="203">
        <v>7.8403999999999998</v>
      </c>
      <c r="C857" s="204">
        <f t="shared" si="64"/>
        <v>2018</v>
      </c>
      <c r="D857" s="204">
        <f t="shared" si="65"/>
        <v>4</v>
      </c>
      <c r="E857" s="205">
        <f t="shared" si="66"/>
        <v>7.8404000000000001E-2</v>
      </c>
      <c r="F857" s="176">
        <f t="shared" si="67"/>
        <v>1</v>
      </c>
    </row>
    <row r="858" spans="1:6" ht="15">
      <c r="A858" s="202">
        <v>43207</v>
      </c>
      <c r="B858" s="203">
        <v>7.8456000000000001</v>
      </c>
      <c r="C858" s="204">
        <f t="shared" si="64"/>
        <v>2018</v>
      </c>
      <c r="D858" s="204">
        <f t="shared" si="65"/>
        <v>4</v>
      </c>
      <c r="E858" s="205">
        <f t="shared" si="66"/>
        <v>7.8455999999999998E-2</v>
      </c>
      <c r="F858" s="176">
        <f t="shared" si="67"/>
        <v>1</v>
      </c>
    </row>
    <row r="859" spans="1:6" ht="15">
      <c r="A859" s="202">
        <v>43208</v>
      </c>
      <c r="B859" s="203">
        <v>7.835</v>
      </c>
      <c r="C859" s="204">
        <f t="shared" si="64"/>
        <v>2018</v>
      </c>
      <c r="D859" s="204">
        <f t="shared" si="65"/>
        <v>4</v>
      </c>
      <c r="E859" s="205">
        <f t="shared" si="66"/>
        <v>7.8350000000000003E-2</v>
      </c>
      <c r="F859" s="176">
        <f t="shared" si="67"/>
        <v>1</v>
      </c>
    </row>
    <row r="860" spans="1:6" ht="15">
      <c r="A860" s="202">
        <v>43209</v>
      </c>
      <c r="B860" s="203">
        <v>7.835</v>
      </c>
      <c r="C860" s="204">
        <f t="shared" si="64"/>
        <v>2018</v>
      </c>
      <c r="D860" s="204">
        <f t="shared" si="65"/>
        <v>4</v>
      </c>
      <c r="E860" s="205">
        <f t="shared" si="66"/>
        <v>7.8350000000000003E-2</v>
      </c>
      <c r="F860" s="176">
        <f t="shared" si="67"/>
        <v>1</v>
      </c>
    </row>
    <row r="861" spans="1:6" ht="15">
      <c r="A861" s="202">
        <v>43210</v>
      </c>
      <c r="B861" s="203">
        <v>7.8254000000000001</v>
      </c>
      <c r="C861" s="204">
        <f t="shared" si="64"/>
        <v>2018</v>
      </c>
      <c r="D861" s="204">
        <f t="shared" si="65"/>
        <v>4</v>
      </c>
      <c r="E861" s="205">
        <f t="shared" si="66"/>
        <v>7.8254000000000004E-2</v>
      </c>
      <c r="F861" s="176">
        <f t="shared" si="67"/>
        <v>1</v>
      </c>
    </row>
    <row r="862" spans="1:6" ht="15">
      <c r="A862" s="202">
        <v>43211</v>
      </c>
      <c r="B862" s="203" t="s">
        <v>176</v>
      </c>
      <c r="C862" s="204">
        <f t="shared" si="64"/>
        <v>2018</v>
      </c>
      <c r="D862" s="204">
        <f t="shared" si="65"/>
        <v>4</v>
      </c>
      <c r="E862" s="205" t="str">
        <f t="shared" si="66"/>
        <v xml:space="preserve"> </v>
      </c>
      <c r="F862" s="176">
        <f t="shared" si="67"/>
        <v>0</v>
      </c>
    </row>
    <row r="863" spans="1:6" ht="15">
      <c r="A863" s="202">
        <v>43212</v>
      </c>
      <c r="B863" s="203" t="s">
        <v>176</v>
      </c>
      <c r="C863" s="204">
        <f t="shared" si="64"/>
        <v>2018</v>
      </c>
      <c r="D863" s="204">
        <f t="shared" si="65"/>
        <v>4</v>
      </c>
      <c r="E863" s="205" t="str">
        <f t="shared" si="66"/>
        <v xml:space="preserve"> </v>
      </c>
      <c r="F863" s="176">
        <f t="shared" si="67"/>
        <v>0</v>
      </c>
    </row>
    <row r="864" spans="1:6" ht="15">
      <c r="A864" s="202">
        <v>43213</v>
      </c>
      <c r="B864" s="203">
        <v>7.8303000000000003</v>
      </c>
      <c r="C864" s="204">
        <f t="shared" si="64"/>
        <v>2018</v>
      </c>
      <c r="D864" s="204">
        <f t="shared" si="65"/>
        <v>4</v>
      </c>
      <c r="E864" s="205">
        <f t="shared" si="66"/>
        <v>7.8302999999999998E-2</v>
      </c>
      <c r="F864" s="176">
        <f t="shared" si="67"/>
        <v>1</v>
      </c>
    </row>
    <row r="865" spans="1:6" ht="15">
      <c r="A865" s="202">
        <v>43214</v>
      </c>
      <c r="B865" s="203">
        <v>7.8250000000000002</v>
      </c>
      <c r="C865" s="204">
        <f t="shared" si="64"/>
        <v>2018</v>
      </c>
      <c r="D865" s="204">
        <f t="shared" si="65"/>
        <v>4</v>
      </c>
      <c r="E865" s="205">
        <f t="shared" si="66"/>
        <v>7.825E-2</v>
      </c>
      <c r="F865" s="176">
        <f t="shared" si="67"/>
        <v>1</v>
      </c>
    </row>
    <row r="866" spans="1:6" ht="15">
      <c r="A866" s="202">
        <v>43215</v>
      </c>
      <c r="B866" s="203">
        <v>7.8324999999999996</v>
      </c>
      <c r="C866" s="204">
        <f t="shared" si="64"/>
        <v>2018</v>
      </c>
      <c r="D866" s="204">
        <f t="shared" si="65"/>
        <v>4</v>
      </c>
      <c r="E866" s="205">
        <f t="shared" si="66"/>
        <v>7.8324999999999992E-2</v>
      </c>
      <c r="F866" s="176">
        <f t="shared" si="67"/>
        <v>1</v>
      </c>
    </row>
    <row r="867" spans="1:6" ht="15">
      <c r="A867" s="202">
        <v>43216</v>
      </c>
      <c r="B867" s="203">
        <v>7.8375000000000004</v>
      </c>
      <c r="C867" s="204">
        <f t="shared" si="64"/>
        <v>2018</v>
      </c>
      <c r="D867" s="204">
        <f t="shared" si="65"/>
        <v>4</v>
      </c>
      <c r="E867" s="205">
        <f t="shared" si="66"/>
        <v>7.8375E-2</v>
      </c>
      <c r="F867" s="176">
        <f t="shared" si="67"/>
        <v>1</v>
      </c>
    </row>
    <row r="868" spans="1:6" ht="15">
      <c r="A868" s="202">
        <v>43217</v>
      </c>
      <c r="B868" s="203">
        <v>7.8404999999999996</v>
      </c>
      <c r="C868" s="204">
        <f t="shared" si="64"/>
        <v>2018</v>
      </c>
      <c r="D868" s="204">
        <f t="shared" si="65"/>
        <v>4</v>
      </c>
      <c r="E868" s="205">
        <f t="shared" si="66"/>
        <v>7.8405000000000002E-2</v>
      </c>
      <c r="F868" s="176">
        <f t="shared" si="67"/>
        <v>1</v>
      </c>
    </row>
    <row r="869" spans="1:6" ht="15">
      <c r="A869" s="202">
        <v>43218</v>
      </c>
      <c r="B869" s="203" t="s">
        <v>176</v>
      </c>
      <c r="C869" s="204">
        <f t="shared" si="64"/>
        <v>2018</v>
      </c>
      <c r="D869" s="204">
        <f t="shared" si="65"/>
        <v>4</v>
      </c>
      <c r="E869" s="205" t="str">
        <f t="shared" si="66"/>
        <v xml:space="preserve"> </v>
      </c>
      <c r="F869" s="176">
        <f t="shared" si="67"/>
        <v>0</v>
      </c>
    </row>
    <row r="870" spans="1:6" ht="15">
      <c r="A870" s="202">
        <v>43219</v>
      </c>
      <c r="B870" s="203" t="s">
        <v>176</v>
      </c>
      <c r="C870" s="204">
        <f t="shared" si="64"/>
        <v>2018</v>
      </c>
      <c r="D870" s="204">
        <f t="shared" si="65"/>
        <v>4</v>
      </c>
      <c r="E870" s="205" t="str">
        <f t="shared" si="66"/>
        <v xml:space="preserve"> </v>
      </c>
      <c r="F870" s="176">
        <f t="shared" si="67"/>
        <v>0</v>
      </c>
    </row>
    <row r="871" spans="1:6" ht="15">
      <c r="A871" s="202">
        <v>43220</v>
      </c>
      <c r="B871" s="203">
        <v>7.8455000000000004</v>
      </c>
      <c r="C871" s="204">
        <f t="shared" si="64"/>
        <v>2018</v>
      </c>
      <c r="D871" s="204">
        <f t="shared" si="65"/>
        <v>4</v>
      </c>
      <c r="E871" s="205">
        <f t="shared" si="66"/>
        <v>7.8454999999999997E-2</v>
      </c>
      <c r="F871" s="176">
        <f t="shared" si="67"/>
        <v>1</v>
      </c>
    </row>
    <row r="872" spans="1:6" ht="15">
      <c r="A872" s="202">
        <v>43221</v>
      </c>
      <c r="B872" s="203" t="s">
        <v>176</v>
      </c>
      <c r="C872" s="204">
        <f t="shared" si="64"/>
        <v>2018</v>
      </c>
      <c r="D872" s="204">
        <f t="shared" si="65"/>
        <v>5</v>
      </c>
      <c r="E872" s="205" t="str">
        <f t="shared" si="66"/>
        <v xml:space="preserve"> </v>
      </c>
      <c r="F872" s="176">
        <f t="shared" si="67"/>
        <v>0</v>
      </c>
    </row>
    <row r="873" spans="1:6" ht="15">
      <c r="A873" s="202">
        <v>43222</v>
      </c>
      <c r="B873" s="203">
        <v>7.8507999999999996</v>
      </c>
      <c r="C873" s="204">
        <f t="shared" si="64"/>
        <v>2018</v>
      </c>
      <c r="D873" s="204">
        <f t="shared" si="65"/>
        <v>5</v>
      </c>
      <c r="E873" s="205">
        <f t="shared" si="66"/>
        <v>7.8507999999999994E-2</v>
      </c>
      <c r="F873" s="176">
        <f t="shared" si="67"/>
        <v>1</v>
      </c>
    </row>
    <row r="874" spans="1:6" ht="15">
      <c r="A874" s="202">
        <v>43223</v>
      </c>
      <c r="B874" s="203">
        <v>7.8448000000000002</v>
      </c>
      <c r="C874" s="204">
        <f t="shared" si="64"/>
        <v>2018</v>
      </c>
      <c r="D874" s="204">
        <f t="shared" si="65"/>
        <v>5</v>
      </c>
      <c r="E874" s="205">
        <f t="shared" si="66"/>
        <v>7.8448000000000004E-2</v>
      </c>
      <c r="F874" s="176">
        <f t="shared" si="67"/>
        <v>1</v>
      </c>
    </row>
    <row r="875" spans="1:6" ht="15">
      <c r="A875" s="202">
        <v>43224</v>
      </c>
      <c r="B875" s="203">
        <v>7.8428000000000004</v>
      </c>
      <c r="C875" s="204">
        <f t="shared" si="64"/>
        <v>2018</v>
      </c>
      <c r="D875" s="204">
        <f t="shared" si="65"/>
        <v>5</v>
      </c>
      <c r="E875" s="205">
        <f t="shared" si="66"/>
        <v>7.8427999999999998E-2</v>
      </c>
      <c r="F875" s="176">
        <f t="shared" si="67"/>
        <v>1</v>
      </c>
    </row>
    <row r="876" spans="1:6" ht="15">
      <c r="A876" s="202">
        <v>43225</v>
      </c>
      <c r="B876" s="203" t="s">
        <v>176</v>
      </c>
      <c r="C876" s="204">
        <f t="shared" si="64"/>
        <v>2018</v>
      </c>
      <c r="D876" s="204">
        <f t="shared" si="65"/>
        <v>5</v>
      </c>
      <c r="E876" s="205" t="str">
        <f t="shared" si="66"/>
        <v xml:space="preserve"> </v>
      </c>
      <c r="F876" s="176">
        <f t="shared" si="67"/>
        <v>0</v>
      </c>
    </row>
    <row r="877" spans="1:6" ht="15">
      <c r="A877" s="202">
        <v>43226</v>
      </c>
      <c r="B877" s="203" t="s">
        <v>176</v>
      </c>
      <c r="C877" s="204">
        <f t="shared" si="64"/>
        <v>2018</v>
      </c>
      <c r="D877" s="204">
        <f t="shared" si="65"/>
        <v>5</v>
      </c>
      <c r="E877" s="205" t="str">
        <f t="shared" si="66"/>
        <v xml:space="preserve"> </v>
      </c>
      <c r="F877" s="176">
        <f t="shared" si="67"/>
        <v>0</v>
      </c>
    </row>
    <row r="878" spans="1:6" ht="15">
      <c r="A878" s="202">
        <v>43227</v>
      </c>
      <c r="B878" s="203">
        <v>7.8428000000000004</v>
      </c>
      <c r="C878" s="204">
        <f t="shared" si="64"/>
        <v>2018</v>
      </c>
      <c r="D878" s="204">
        <f t="shared" si="65"/>
        <v>5</v>
      </c>
      <c r="E878" s="205">
        <f t="shared" si="66"/>
        <v>7.8427999999999998E-2</v>
      </c>
      <c r="F878" s="176">
        <f t="shared" si="67"/>
        <v>1</v>
      </c>
    </row>
    <row r="879" spans="1:6" ht="15">
      <c r="A879" s="202">
        <v>43228</v>
      </c>
      <c r="B879" s="203">
        <v>7.835</v>
      </c>
      <c r="C879" s="204">
        <f t="shared" si="64"/>
        <v>2018</v>
      </c>
      <c r="D879" s="204">
        <f t="shared" si="65"/>
        <v>5</v>
      </c>
      <c r="E879" s="205">
        <f t="shared" si="66"/>
        <v>7.8350000000000003E-2</v>
      </c>
      <c r="F879" s="176">
        <f t="shared" si="67"/>
        <v>1</v>
      </c>
    </row>
    <row r="880" spans="1:6" ht="15">
      <c r="A880" s="202">
        <v>43229</v>
      </c>
      <c r="B880" s="203">
        <v>7.835</v>
      </c>
      <c r="C880" s="204">
        <f t="shared" si="64"/>
        <v>2018</v>
      </c>
      <c r="D880" s="204">
        <f t="shared" si="65"/>
        <v>5</v>
      </c>
      <c r="E880" s="205">
        <f t="shared" si="66"/>
        <v>7.8350000000000003E-2</v>
      </c>
      <c r="F880" s="176">
        <f t="shared" si="67"/>
        <v>1</v>
      </c>
    </row>
    <row r="881" spans="1:6" ht="15">
      <c r="A881" s="202">
        <v>43230</v>
      </c>
      <c r="B881" s="203">
        <v>7.8425000000000002</v>
      </c>
      <c r="C881" s="204">
        <f t="shared" si="64"/>
        <v>2018</v>
      </c>
      <c r="D881" s="204">
        <f t="shared" si="65"/>
        <v>5</v>
      </c>
      <c r="E881" s="205">
        <f t="shared" si="66"/>
        <v>7.8425000000000009E-2</v>
      </c>
      <c r="F881" s="176">
        <f t="shared" si="67"/>
        <v>1</v>
      </c>
    </row>
    <row r="882" spans="1:6" ht="15">
      <c r="A882" s="202">
        <v>43231</v>
      </c>
      <c r="B882" s="203">
        <v>7.8375000000000004</v>
      </c>
      <c r="C882" s="204">
        <f t="shared" si="64"/>
        <v>2018</v>
      </c>
      <c r="D882" s="204">
        <f t="shared" si="65"/>
        <v>5</v>
      </c>
      <c r="E882" s="205">
        <f t="shared" si="66"/>
        <v>7.8375E-2</v>
      </c>
      <c r="F882" s="176">
        <f t="shared" si="67"/>
        <v>1</v>
      </c>
    </row>
    <row r="883" spans="1:6" ht="15">
      <c r="A883" s="202">
        <v>43232</v>
      </c>
      <c r="B883" s="203" t="s">
        <v>176</v>
      </c>
      <c r="C883" s="204">
        <f t="shared" si="64"/>
        <v>2018</v>
      </c>
      <c r="D883" s="204">
        <f t="shared" si="65"/>
        <v>5</v>
      </c>
      <c r="E883" s="205" t="str">
        <f t="shared" si="66"/>
        <v xml:space="preserve"> </v>
      </c>
      <c r="F883" s="176">
        <f t="shared" si="67"/>
        <v>0</v>
      </c>
    </row>
    <row r="884" spans="1:6" ht="15">
      <c r="A884" s="202">
        <v>43233</v>
      </c>
      <c r="B884" s="203" t="s">
        <v>176</v>
      </c>
      <c r="C884" s="204">
        <f t="shared" si="64"/>
        <v>2018</v>
      </c>
      <c r="D884" s="204">
        <f t="shared" si="65"/>
        <v>5</v>
      </c>
      <c r="E884" s="205" t="str">
        <f t="shared" si="66"/>
        <v xml:space="preserve"> </v>
      </c>
      <c r="F884" s="176">
        <f t="shared" si="67"/>
        <v>0</v>
      </c>
    </row>
    <row r="885" spans="1:6" ht="15">
      <c r="A885" s="202">
        <v>43234</v>
      </c>
      <c r="B885" s="203">
        <v>7.8358999999999996</v>
      </c>
      <c r="C885" s="204">
        <f t="shared" si="64"/>
        <v>2018</v>
      </c>
      <c r="D885" s="204">
        <f t="shared" si="65"/>
        <v>5</v>
      </c>
      <c r="E885" s="205">
        <f t="shared" si="66"/>
        <v>7.8358999999999998E-2</v>
      </c>
      <c r="F885" s="176">
        <f t="shared" si="67"/>
        <v>1</v>
      </c>
    </row>
    <row r="886" spans="1:6" ht="15">
      <c r="A886" s="202">
        <v>43235</v>
      </c>
      <c r="B886" s="203">
        <v>7.8475000000000001</v>
      </c>
      <c r="C886" s="204">
        <f t="shared" si="64"/>
        <v>2018</v>
      </c>
      <c r="D886" s="204">
        <f t="shared" si="65"/>
        <v>5</v>
      </c>
      <c r="E886" s="205">
        <f t="shared" si="66"/>
        <v>7.8475000000000003E-2</v>
      </c>
      <c r="F886" s="176">
        <f t="shared" si="67"/>
        <v>1</v>
      </c>
    </row>
    <row r="887" spans="1:6" ht="15">
      <c r="A887" s="202">
        <v>43236</v>
      </c>
      <c r="B887" s="203">
        <v>7.8487999999999998</v>
      </c>
      <c r="C887" s="204">
        <f t="shared" si="64"/>
        <v>2018</v>
      </c>
      <c r="D887" s="204">
        <f t="shared" si="65"/>
        <v>5</v>
      </c>
      <c r="E887" s="205">
        <f t="shared" si="66"/>
        <v>7.8488000000000002E-2</v>
      </c>
      <c r="F887" s="176">
        <f t="shared" si="67"/>
        <v>1</v>
      </c>
    </row>
    <row r="888" spans="1:6" ht="15">
      <c r="A888" s="202">
        <v>43237</v>
      </c>
      <c r="B888" s="203">
        <v>7.8475000000000001</v>
      </c>
      <c r="C888" s="204">
        <f t="shared" si="64"/>
        <v>2018</v>
      </c>
      <c r="D888" s="204">
        <f t="shared" si="65"/>
        <v>5</v>
      </c>
      <c r="E888" s="205">
        <f t="shared" si="66"/>
        <v>7.8475000000000003E-2</v>
      </c>
      <c r="F888" s="176">
        <f t="shared" si="67"/>
        <v>1</v>
      </c>
    </row>
    <row r="889" spans="1:6" ht="15">
      <c r="A889" s="202">
        <v>43238</v>
      </c>
      <c r="B889" s="203">
        <v>7.86</v>
      </c>
      <c r="C889" s="204">
        <f t="shared" si="64"/>
        <v>2018</v>
      </c>
      <c r="D889" s="204">
        <f t="shared" si="65"/>
        <v>5</v>
      </c>
      <c r="E889" s="205">
        <f t="shared" si="66"/>
        <v>7.8600000000000003E-2</v>
      </c>
      <c r="F889" s="176">
        <f t="shared" si="67"/>
        <v>1</v>
      </c>
    </row>
    <row r="890" spans="1:6" ht="15">
      <c r="A890" s="202">
        <v>43239</v>
      </c>
      <c r="B890" s="203" t="s">
        <v>176</v>
      </c>
      <c r="C890" s="204">
        <f t="shared" si="64"/>
        <v>2018</v>
      </c>
      <c r="D890" s="204">
        <f t="shared" si="65"/>
        <v>5</v>
      </c>
      <c r="E890" s="205" t="str">
        <f t="shared" si="66"/>
        <v xml:space="preserve"> </v>
      </c>
      <c r="F890" s="176">
        <f t="shared" si="67"/>
        <v>0</v>
      </c>
    </row>
    <row r="891" spans="1:6" ht="15">
      <c r="A891" s="202">
        <v>43240</v>
      </c>
      <c r="B891" s="203" t="s">
        <v>176</v>
      </c>
      <c r="C891" s="204">
        <f t="shared" si="64"/>
        <v>2018</v>
      </c>
      <c r="D891" s="204">
        <f t="shared" si="65"/>
        <v>5</v>
      </c>
      <c r="E891" s="205" t="str">
        <f t="shared" si="66"/>
        <v xml:space="preserve"> </v>
      </c>
      <c r="F891" s="176">
        <f t="shared" si="67"/>
        <v>0</v>
      </c>
    </row>
    <row r="892" spans="1:6" ht="15">
      <c r="A892" s="202">
        <v>43241</v>
      </c>
      <c r="B892" s="203">
        <v>7.8676000000000004</v>
      </c>
      <c r="C892" s="204">
        <f t="shared" si="64"/>
        <v>2018</v>
      </c>
      <c r="D892" s="204">
        <f t="shared" si="65"/>
        <v>5</v>
      </c>
      <c r="E892" s="205">
        <f t="shared" si="66"/>
        <v>7.867600000000001E-2</v>
      </c>
      <c r="F892" s="176">
        <f t="shared" si="67"/>
        <v>1</v>
      </c>
    </row>
    <row r="893" spans="1:6" ht="15">
      <c r="A893" s="202">
        <v>43242</v>
      </c>
      <c r="B893" s="203">
        <v>7.8558000000000003</v>
      </c>
      <c r="C893" s="204">
        <f t="shared" si="64"/>
        <v>2018</v>
      </c>
      <c r="D893" s="204">
        <f t="shared" si="65"/>
        <v>5</v>
      </c>
      <c r="E893" s="205">
        <f t="shared" si="66"/>
        <v>7.8558000000000003E-2</v>
      </c>
      <c r="F893" s="176">
        <f t="shared" si="67"/>
        <v>1</v>
      </c>
    </row>
    <row r="894" spans="1:6" ht="15">
      <c r="A894" s="202">
        <v>43243</v>
      </c>
      <c r="B894" s="203">
        <v>7.8601999999999999</v>
      </c>
      <c r="C894" s="204">
        <f t="shared" si="64"/>
        <v>2018</v>
      </c>
      <c r="D894" s="204">
        <f t="shared" si="65"/>
        <v>5</v>
      </c>
      <c r="E894" s="205">
        <f t="shared" si="66"/>
        <v>7.8602000000000005E-2</v>
      </c>
      <c r="F894" s="176">
        <f t="shared" si="67"/>
        <v>1</v>
      </c>
    </row>
    <row r="895" spans="1:6" ht="15">
      <c r="A895" s="202">
        <v>43244</v>
      </c>
      <c r="B895" s="203">
        <v>7.8620000000000001</v>
      </c>
      <c r="C895" s="204">
        <f t="shared" si="64"/>
        <v>2018</v>
      </c>
      <c r="D895" s="204">
        <f t="shared" si="65"/>
        <v>5</v>
      </c>
      <c r="E895" s="205">
        <f t="shared" si="66"/>
        <v>7.8619999999999995E-2</v>
      </c>
      <c r="F895" s="176">
        <f t="shared" si="67"/>
        <v>1</v>
      </c>
    </row>
    <row r="896" spans="1:6" ht="15">
      <c r="A896" s="202">
        <v>43245</v>
      </c>
      <c r="B896" s="203">
        <v>7.8612000000000002</v>
      </c>
      <c r="C896" s="204">
        <f t="shared" si="64"/>
        <v>2018</v>
      </c>
      <c r="D896" s="204">
        <f t="shared" si="65"/>
        <v>5</v>
      </c>
      <c r="E896" s="205">
        <f t="shared" si="66"/>
        <v>7.8612000000000001E-2</v>
      </c>
      <c r="F896" s="176">
        <f t="shared" si="67"/>
        <v>1</v>
      </c>
    </row>
    <row r="897" spans="1:6" ht="15">
      <c r="A897" s="202">
        <v>43246</v>
      </c>
      <c r="B897" s="203" t="s">
        <v>176</v>
      </c>
      <c r="C897" s="204">
        <f t="shared" si="64"/>
        <v>2018</v>
      </c>
      <c r="D897" s="204">
        <f t="shared" si="65"/>
        <v>5</v>
      </c>
      <c r="E897" s="205" t="str">
        <f t="shared" si="66"/>
        <v xml:space="preserve"> </v>
      </c>
      <c r="F897" s="176">
        <f t="shared" si="67"/>
        <v>0</v>
      </c>
    </row>
    <row r="898" spans="1:6" ht="15">
      <c r="A898" s="202">
        <v>43247</v>
      </c>
      <c r="B898" s="203" t="s">
        <v>176</v>
      </c>
      <c r="C898" s="204">
        <f t="shared" si="64"/>
        <v>2018</v>
      </c>
      <c r="D898" s="204">
        <f t="shared" si="65"/>
        <v>5</v>
      </c>
      <c r="E898" s="205" t="str">
        <f t="shared" si="66"/>
        <v xml:space="preserve"> </v>
      </c>
      <c r="F898" s="176">
        <f t="shared" si="67"/>
        <v>0</v>
      </c>
    </row>
    <row r="899" spans="1:6" ht="15">
      <c r="A899" s="202">
        <v>43248</v>
      </c>
      <c r="B899" s="203">
        <v>7.8662000000000001</v>
      </c>
      <c r="C899" s="204">
        <f t="shared" si="64"/>
        <v>2018</v>
      </c>
      <c r="D899" s="204">
        <f t="shared" si="65"/>
        <v>5</v>
      </c>
      <c r="E899" s="205">
        <f t="shared" si="66"/>
        <v>7.8661999999999996E-2</v>
      </c>
      <c r="F899" s="176">
        <f t="shared" si="67"/>
        <v>1</v>
      </c>
    </row>
    <row r="900" spans="1:6" ht="15">
      <c r="A900" s="202">
        <v>43249</v>
      </c>
      <c r="B900" s="203">
        <v>7.8585000000000003</v>
      </c>
      <c r="C900" s="204">
        <f t="shared" si="64"/>
        <v>2018</v>
      </c>
      <c r="D900" s="204">
        <f t="shared" si="65"/>
        <v>5</v>
      </c>
      <c r="E900" s="205">
        <f t="shared" si="66"/>
        <v>7.8585000000000002E-2</v>
      </c>
      <c r="F900" s="176">
        <f t="shared" si="67"/>
        <v>1</v>
      </c>
    </row>
    <row r="901" spans="1:6" ht="15">
      <c r="A901" s="202">
        <v>43250</v>
      </c>
      <c r="B901" s="203">
        <v>7.8586999999999998</v>
      </c>
      <c r="C901" s="204">
        <f t="shared" si="64"/>
        <v>2018</v>
      </c>
      <c r="D901" s="204">
        <f t="shared" si="65"/>
        <v>5</v>
      </c>
      <c r="E901" s="205">
        <f t="shared" si="66"/>
        <v>7.8587000000000004E-2</v>
      </c>
      <c r="F901" s="176">
        <f t="shared" si="67"/>
        <v>1</v>
      </c>
    </row>
    <row r="902" spans="1:6" ht="15">
      <c r="A902" s="202">
        <v>43251</v>
      </c>
      <c r="B902" s="203">
        <v>7.86</v>
      </c>
      <c r="C902" s="204">
        <f t="shared" si="64"/>
        <v>2018</v>
      </c>
      <c r="D902" s="204">
        <f t="shared" si="65"/>
        <v>5</v>
      </c>
      <c r="E902" s="205">
        <f t="shared" si="66"/>
        <v>7.8600000000000003E-2</v>
      </c>
      <c r="F902" s="176">
        <f t="shared" si="67"/>
        <v>1</v>
      </c>
    </row>
    <row r="903" spans="1:6" ht="15">
      <c r="A903" s="202">
        <v>43252</v>
      </c>
      <c r="B903" s="203">
        <v>7.8550000000000004</v>
      </c>
      <c r="C903" s="204">
        <f t="shared" si="64"/>
        <v>2018</v>
      </c>
      <c r="D903" s="204">
        <f t="shared" si="65"/>
        <v>6</v>
      </c>
      <c r="E903" s="205">
        <f t="shared" si="66"/>
        <v>7.8550000000000009E-2</v>
      </c>
      <c r="F903" s="176">
        <f t="shared" si="67"/>
        <v>1</v>
      </c>
    </row>
    <row r="904" spans="1:6" ht="15">
      <c r="A904" s="202">
        <v>43253</v>
      </c>
      <c r="B904" s="203" t="s">
        <v>176</v>
      </c>
      <c r="C904" s="204">
        <f t="shared" si="64"/>
        <v>2018</v>
      </c>
      <c r="D904" s="204">
        <f t="shared" si="65"/>
        <v>6</v>
      </c>
      <c r="E904" s="205" t="str">
        <f t="shared" si="66"/>
        <v xml:space="preserve"> </v>
      </c>
      <c r="F904" s="176">
        <f t="shared" si="67"/>
        <v>0</v>
      </c>
    </row>
    <row r="905" spans="1:6" ht="15">
      <c r="A905" s="202">
        <v>43254</v>
      </c>
      <c r="B905" s="203" t="s">
        <v>176</v>
      </c>
      <c r="C905" s="204">
        <f t="shared" si="64"/>
        <v>2018</v>
      </c>
      <c r="D905" s="204">
        <f t="shared" si="65"/>
        <v>6</v>
      </c>
      <c r="E905" s="205" t="str">
        <f t="shared" si="66"/>
        <v xml:space="preserve"> </v>
      </c>
      <c r="F905" s="176">
        <f t="shared" si="67"/>
        <v>0</v>
      </c>
    </row>
    <row r="906" spans="1:6" ht="15">
      <c r="A906" s="202">
        <v>43255</v>
      </c>
      <c r="B906" s="203">
        <v>7.85</v>
      </c>
      <c r="C906" s="204">
        <f t="shared" si="64"/>
        <v>2018</v>
      </c>
      <c r="D906" s="204">
        <f t="shared" si="65"/>
        <v>6</v>
      </c>
      <c r="E906" s="205">
        <f t="shared" si="66"/>
        <v>7.85E-2</v>
      </c>
      <c r="F906" s="176">
        <f t="shared" si="67"/>
        <v>1</v>
      </c>
    </row>
    <row r="907" spans="1:6" ht="15">
      <c r="A907" s="202">
        <v>43256</v>
      </c>
      <c r="B907" s="203">
        <v>7.8529</v>
      </c>
      <c r="C907" s="204">
        <f t="shared" si="64"/>
        <v>2018</v>
      </c>
      <c r="D907" s="204">
        <f t="shared" si="65"/>
        <v>6</v>
      </c>
      <c r="E907" s="205">
        <f t="shared" si="66"/>
        <v>7.8529000000000002E-2</v>
      </c>
      <c r="F907" s="176">
        <f t="shared" si="67"/>
        <v>1</v>
      </c>
    </row>
    <row r="908" spans="1:6" ht="15">
      <c r="A908" s="202">
        <v>43257</v>
      </c>
      <c r="B908" s="203">
        <v>7.8545999999999996</v>
      </c>
      <c r="C908" s="204">
        <f t="shared" si="64"/>
        <v>2018</v>
      </c>
      <c r="D908" s="204">
        <f t="shared" si="65"/>
        <v>6</v>
      </c>
      <c r="E908" s="205">
        <f t="shared" si="66"/>
        <v>7.8545999999999991E-2</v>
      </c>
      <c r="F908" s="176">
        <f t="shared" si="67"/>
        <v>1</v>
      </c>
    </row>
    <row r="909" spans="1:6" ht="15">
      <c r="A909" s="202">
        <v>43258</v>
      </c>
      <c r="B909" s="203">
        <v>7.8639999999999999</v>
      </c>
      <c r="C909" s="204">
        <f t="shared" si="64"/>
        <v>2018</v>
      </c>
      <c r="D909" s="204">
        <f t="shared" si="65"/>
        <v>6</v>
      </c>
      <c r="E909" s="205">
        <f t="shared" si="66"/>
        <v>7.8640000000000002E-2</v>
      </c>
      <c r="F909" s="176">
        <f t="shared" si="67"/>
        <v>1</v>
      </c>
    </row>
    <row r="910" spans="1:6" ht="15">
      <c r="A910" s="202">
        <v>43259</v>
      </c>
      <c r="B910" s="203">
        <v>7.8728999999999996</v>
      </c>
      <c r="C910" s="204">
        <f t="shared" si="64"/>
        <v>2018</v>
      </c>
      <c r="D910" s="204">
        <f t="shared" si="65"/>
        <v>6</v>
      </c>
      <c r="E910" s="205">
        <f t="shared" si="66"/>
        <v>7.8728999999999993E-2</v>
      </c>
      <c r="F910" s="176">
        <f t="shared" si="67"/>
        <v>1</v>
      </c>
    </row>
    <row r="911" spans="1:6" ht="15">
      <c r="A911" s="202">
        <v>43260</v>
      </c>
      <c r="B911" s="203" t="s">
        <v>176</v>
      </c>
      <c r="C911" s="204">
        <f t="shared" si="64"/>
        <v>2018</v>
      </c>
      <c r="D911" s="204">
        <f t="shared" si="65"/>
        <v>6</v>
      </c>
      <c r="E911" s="205" t="str">
        <f t="shared" si="66"/>
        <v xml:space="preserve"> </v>
      </c>
      <c r="F911" s="176">
        <f t="shared" si="67"/>
        <v>0</v>
      </c>
    </row>
    <row r="912" spans="1:6" ht="15">
      <c r="A912" s="202">
        <v>43261</v>
      </c>
      <c r="B912" s="203" t="s">
        <v>176</v>
      </c>
      <c r="C912" s="204">
        <f t="shared" si="64"/>
        <v>2018</v>
      </c>
      <c r="D912" s="204">
        <f t="shared" si="65"/>
        <v>6</v>
      </c>
      <c r="E912" s="205" t="str">
        <f t="shared" si="66"/>
        <v xml:space="preserve"> </v>
      </c>
      <c r="F912" s="176">
        <f t="shared" si="67"/>
        <v>0</v>
      </c>
    </row>
    <row r="913" spans="1:6" ht="15">
      <c r="A913" s="202">
        <v>43262</v>
      </c>
      <c r="B913" s="203">
        <v>7.87</v>
      </c>
      <c r="C913" s="204">
        <f t="shared" si="64"/>
        <v>2018</v>
      </c>
      <c r="D913" s="204">
        <f t="shared" si="65"/>
        <v>6</v>
      </c>
      <c r="E913" s="205">
        <f t="shared" si="66"/>
        <v>7.8700000000000006E-2</v>
      </c>
      <c r="F913" s="176">
        <f t="shared" si="67"/>
        <v>1</v>
      </c>
    </row>
    <row r="914" spans="1:6" ht="15">
      <c r="A914" s="202">
        <v>43263</v>
      </c>
      <c r="B914" s="203">
        <v>7.8720999999999997</v>
      </c>
      <c r="C914" s="204">
        <f t="shared" si="64"/>
        <v>2018</v>
      </c>
      <c r="D914" s="204">
        <f t="shared" si="65"/>
        <v>6</v>
      </c>
      <c r="E914" s="205">
        <f t="shared" si="66"/>
        <v>7.8720999999999999E-2</v>
      </c>
      <c r="F914" s="176">
        <f t="shared" si="67"/>
        <v>1</v>
      </c>
    </row>
    <row r="915" spans="1:6" ht="15">
      <c r="A915" s="202">
        <v>43264</v>
      </c>
      <c r="B915" s="203">
        <v>7.88</v>
      </c>
      <c r="C915" s="204">
        <f t="shared" si="64"/>
        <v>2018</v>
      </c>
      <c r="D915" s="204">
        <f t="shared" si="65"/>
        <v>6</v>
      </c>
      <c r="E915" s="205">
        <f t="shared" si="66"/>
        <v>7.8799999999999995E-2</v>
      </c>
      <c r="F915" s="176">
        <f t="shared" si="67"/>
        <v>1</v>
      </c>
    </row>
    <row r="916" spans="1:6" ht="15">
      <c r="A916" s="202">
        <v>43265</v>
      </c>
      <c r="B916" s="203">
        <v>7.8788</v>
      </c>
      <c r="C916" s="204">
        <f t="shared" si="64"/>
        <v>2018</v>
      </c>
      <c r="D916" s="204">
        <f t="shared" si="65"/>
        <v>6</v>
      </c>
      <c r="E916" s="205">
        <f t="shared" si="66"/>
        <v>7.8787999999999997E-2</v>
      </c>
      <c r="F916" s="176">
        <f t="shared" si="67"/>
        <v>1</v>
      </c>
    </row>
    <row r="917" spans="1:6" ht="15">
      <c r="A917" s="202">
        <v>43266</v>
      </c>
      <c r="B917" s="203">
        <v>7.891</v>
      </c>
      <c r="C917" s="204">
        <f t="shared" si="64"/>
        <v>2018</v>
      </c>
      <c r="D917" s="204">
        <f t="shared" si="65"/>
        <v>6</v>
      </c>
      <c r="E917" s="205">
        <f t="shared" si="66"/>
        <v>7.8909999999999994E-2</v>
      </c>
      <c r="F917" s="176">
        <f t="shared" si="67"/>
        <v>1</v>
      </c>
    </row>
    <row r="918" spans="1:6" ht="15">
      <c r="A918" s="202">
        <v>43267</v>
      </c>
      <c r="B918" s="203" t="s">
        <v>176</v>
      </c>
      <c r="C918" s="204">
        <f t="shared" ref="C918:C981" si="68">YEAR(A918)</f>
        <v>2018</v>
      </c>
      <c r="D918" s="204">
        <f t="shared" ref="D918:D981" si="69">MONTH(A918)</f>
        <v>6</v>
      </c>
      <c r="E918" s="205" t="str">
        <f t="shared" ref="E918:E981" si="70">IFERROR(B918/100," ")</f>
        <v xml:space="preserve"> </v>
      </c>
      <c r="F918" s="176">
        <f t="shared" ref="F918:F981" si="71">IF(E918=" ",0,1)</f>
        <v>0</v>
      </c>
    </row>
    <row r="919" spans="1:6" ht="15">
      <c r="A919" s="202">
        <v>43268</v>
      </c>
      <c r="B919" s="203" t="s">
        <v>176</v>
      </c>
      <c r="C919" s="204">
        <f t="shared" si="68"/>
        <v>2018</v>
      </c>
      <c r="D919" s="204">
        <f t="shared" si="69"/>
        <v>6</v>
      </c>
      <c r="E919" s="205" t="str">
        <f t="shared" si="70"/>
        <v xml:space="preserve"> </v>
      </c>
      <c r="F919" s="176">
        <f t="shared" si="71"/>
        <v>0</v>
      </c>
    </row>
    <row r="920" spans="1:6" ht="15">
      <c r="A920" s="202">
        <v>43269</v>
      </c>
      <c r="B920" s="203">
        <v>7.8933</v>
      </c>
      <c r="C920" s="204">
        <f t="shared" si="68"/>
        <v>2018</v>
      </c>
      <c r="D920" s="204">
        <f t="shared" si="69"/>
        <v>6</v>
      </c>
      <c r="E920" s="205">
        <f t="shared" si="70"/>
        <v>7.8933000000000003E-2</v>
      </c>
      <c r="F920" s="176">
        <f t="shared" si="71"/>
        <v>1</v>
      </c>
    </row>
    <row r="921" spans="1:6" ht="15">
      <c r="A921" s="202">
        <v>43270</v>
      </c>
      <c r="B921" s="203">
        <v>7.9002999999999997</v>
      </c>
      <c r="C921" s="204">
        <f t="shared" si="68"/>
        <v>2018</v>
      </c>
      <c r="D921" s="204">
        <f t="shared" si="69"/>
        <v>6</v>
      </c>
      <c r="E921" s="205">
        <f t="shared" si="70"/>
        <v>7.900299999999999E-2</v>
      </c>
      <c r="F921" s="176">
        <f t="shared" si="71"/>
        <v>1</v>
      </c>
    </row>
    <row r="922" spans="1:6" ht="15">
      <c r="A922" s="202">
        <v>43271</v>
      </c>
      <c r="B922" s="203">
        <v>7.8975</v>
      </c>
      <c r="C922" s="204">
        <f t="shared" si="68"/>
        <v>2018</v>
      </c>
      <c r="D922" s="204">
        <f t="shared" si="69"/>
        <v>6</v>
      </c>
      <c r="E922" s="205">
        <f t="shared" si="70"/>
        <v>7.8975000000000004E-2</v>
      </c>
      <c r="F922" s="176">
        <f t="shared" si="71"/>
        <v>1</v>
      </c>
    </row>
    <row r="923" spans="1:6" ht="15">
      <c r="A923" s="202">
        <v>43272</v>
      </c>
      <c r="B923" s="203">
        <v>7.9</v>
      </c>
      <c r="C923" s="204">
        <f t="shared" si="68"/>
        <v>2018</v>
      </c>
      <c r="D923" s="204">
        <f t="shared" si="69"/>
        <v>6</v>
      </c>
      <c r="E923" s="205">
        <f t="shared" si="70"/>
        <v>7.9000000000000001E-2</v>
      </c>
      <c r="F923" s="176">
        <f t="shared" si="71"/>
        <v>1</v>
      </c>
    </row>
    <row r="924" spans="1:6" ht="15">
      <c r="A924" s="202">
        <v>43273</v>
      </c>
      <c r="B924" s="203">
        <v>7.915</v>
      </c>
      <c r="C924" s="204">
        <f t="shared" si="68"/>
        <v>2018</v>
      </c>
      <c r="D924" s="204">
        <f t="shared" si="69"/>
        <v>6</v>
      </c>
      <c r="E924" s="205">
        <f t="shared" si="70"/>
        <v>7.9149999999999998E-2</v>
      </c>
      <c r="F924" s="176">
        <f t="shared" si="71"/>
        <v>1</v>
      </c>
    </row>
    <row r="925" spans="1:6" ht="15">
      <c r="A925" s="202">
        <v>43274</v>
      </c>
      <c r="B925" s="203" t="s">
        <v>176</v>
      </c>
      <c r="C925" s="204">
        <f t="shared" si="68"/>
        <v>2018</v>
      </c>
      <c r="D925" s="204">
        <f t="shared" si="69"/>
        <v>6</v>
      </c>
      <c r="E925" s="205" t="str">
        <f t="shared" si="70"/>
        <v xml:space="preserve"> </v>
      </c>
      <c r="F925" s="176">
        <f t="shared" si="71"/>
        <v>0</v>
      </c>
    </row>
    <row r="926" spans="1:6" ht="15">
      <c r="A926" s="202">
        <v>43275</v>
      </c>
      <c r="B926" s="203" t="s">
        <v>176</v>
      </c>
      <c r="C926" s="204">
        <f t="shared" si="68"/>
        <v>2018</v>
      </c>
      <c r="D926" s="204">
        <f t="shared" si="69"/>
        <v>6</v>
      </c>
      <c r="E926" s="205" t="str">
        <f t="shared" si="70"/>
        <v xml:space="preserve"> </v>
      </c>
      <c r="F926" s="176">
        <f t="shared" si="71"/>
        <v>0</v>
      </c>
    </row>
    <row r="927" spans="1:6" ht="15">
      <c r="A927" s="202">
        <v>43276</v>
      </c>
      <c r="B927" s="203">
        <v>8.07</v>
      </c>
      <c r="C927" s="204">
        <f t="shared" si="68"/>
        <v>2018</v>
      </c>
      <c r="D927" s="204">
        <f t="shared" si="69"/>
        <v>6</v>
      </c>
      <c r="E927" s="205">
        <f t="shared" si="70"/>
        <v>8.0700000000000008E-2</v>
      </c>
      <c r="F927" s="176">
        <f t="shared" si="71"/>
        <v>1</v>
      </c>
    </row>
    <row r="928" spans="1:6" ht="15">
      <c r="A928" s="202">
        <v>43277</v>
      </c>
      <c r="B928" s="203">
        <v>8.08</v>
      </c>
      <c r="C928" s="204">
        <f t="shared" si="68"/>
        <v>2018</v>
      </c>
      <c r="D928" s="204">
        <f t="shared" si="69"/>
        <v>6</v>
      </c>
      <c r="E928" s="205">
        <f t="shared" si="70"/>
        <v>8.0799999999999997E-2</v>
      </c>
      <c r="F928" s="176">
        <f t="shared" si="71"/>
        <v>1</v>
      </c>
    </row>
    <row r="929" spans="1:6" ht="15">
      <c r="A929" s="202">
        <v>43278</v>
      </c>
      <c r="B929" s="203">
        <v>8.09</v>
      </c>
      <c r="C929" s="204">
        <f t="shared" si="68"/>
        <v>2018</v>
      </c>
      <c r="D929" s="204">
        <f t="shared" si="69"/>
        <v>6</v>
      </c>
      <c r="E929" s="205">
        <f t="shared" si="70"/>
        <v>8.09E-2</v>
      </c>
      <c r="F929" s="176">
        <f t="shared" si="71"/>
        <v>1</v>
      </c>
    </row>
    <row r="930" spans="1:6" ht="15">
      <c r="A930" s="202">
        <v>43279</v>
      </c>
      <c r="B930" s="203">
        <v>8.1</v>
      </c>
      <c r="C930" s="204">
        <f t="shared" si="68"/>
        <v>2018</v>
      </c>
      <c r="D930" s="204">
        <f t="shared" si="69"/>
        <v>6</v>
      </c>
      <c r="E930" s="205">
        <f t="shared" si="70"/>
        <v>8.1000000000000003E-2</v>
      </c>
      <c r="F930" s="176">
        <f t="shared" si="71"/>
        <v>1</v>
      </c>
    </row>
    <row r="931" spans="1:6" ht="15">
      <c r="A931" s="202">
        <v>43280</v>
      </c>
      <c r="B931" s="203">
        <v>8.1029999999999998</v>
      </c>
      <c r="C931" s="204">
        <f t="shared" si="68"/>
        <v>2018</v>
      </c>
      <c r="D931" s="204">
        <f t="shared" si="69"/>
        <v>6</v>
      </c>
      <c r="E931" s="205">
        <f t="shared" si="70"/>
        <v>8.1029999999999991E-2</v>
      </c>
      <c r="F931" s="176">
        <f t="shared" si="71"/>
        <v>1</v>
      </c>
    </row>
    <row r="932" spans="1:6" ht="15">
      <c r="A932" s="202">
        <v>43281</v>
      </c>
      <c r="B932" s="203" t="s">
        <v>176</v>
      </c>
      <c r="C932" s="204">
        <f t="shared" si="68"/>
        <v>2018</v>
      </c>
      <c r="D932" s="204">
        <f t="shared" si="69"/>
        <v>6</v>
      </c>
      <c r="E932" s="205" t="str">
        <f t="shared" si="70"/>
        <v xml:space="preserve"> </v>
      </c>
      <c r="F932" s="176">
        <f t="shared" si="71"/>
        <v>0</v>
      </c>
    </row>
    <row r="933" spans="1:6" ht="15">
      <c r="A933" s="202">
        <v>43282</v>
      </c>
      <c r="B933" s="203" t="s">
        <v>176</v>
      </c>
      <c r="C933" s="204">
        <f t="shared" si="68"/>
        <v>2018</v>
      </c>
      <c r="D933" s="204">
        <f t="shared" si="69"/>
        <v>7</v>
      </c>
      <c r="E933" s="205" t="str">
        <f t="shared" si="70"/>
        <v xml:space="preserve"> </v>
      </c>
      <c r="F933" s="176">
        <f t="shared" si="71"/>
        <v>0</v>
      </c>
    </row>
    <row r="934" spans="1:6" ht="15">
      <c r="A934" s="202">
        <v>43283</v>
      </c>
      <c r="B934" s="203">
        <v>8.1004000000000005</v>
      </c>
      <c r="C934" s="204">
        <f t="shared" si="68"/>
        <v>2018</v>
      </c>
      <c r="D934" s="204">
        <f t="shared" si="69"/>
        <v>7</v>
      </c>
      <c r="E934" s="205">
        <f t="shared" si="70"/>
        <v>8.1004000000000007E-2</v>
      </c>
      <c r="F934" s="176">
        <f t="shared" si="71"/>
        <v>1</v>
      </c>
    </row>
    <row r="935" spans="1:6" ht="15">
      <c r="A935" s="202">
        <v>43284</v>
      </c>
      <c r="B935" s="203">
        <v>8.1</v>
      </c>
      <c r="C935" s="204">
        <f t="shared" si="68"/>
        <v>2018</v>
      </c>
      <c r="D935" s="204">
        <f t="shared" si="69"/>
        <v>7</v>
      </c>
      <c r="E935" s="205">
        <f t="shared" si="70"/>
        <v>8.1000000000000003E-2</v>
      </c>
      <c r="F935" s="176">
        <f t="shared" si="71"/>
        <v>1</v>
      </c>
    </row>
    <row r="936" spans="1:6" ht="15">
      <c r="A936" s="202">
        <v>43285</v>
      </c>
      <c r="B936" s="203">
        <v>8.1080000000000005</v>
      </c>
      <c r="C936" s="204">
        <f t="shared" si="68"/>
        <v>2018</v>
      </c>
      <c r="D936" s="204">
        <f t="shared" si="69"/>
        <v>7</v>
      </c>
      <c r="E936" s="205">
        <f t="shared" si="70"/>
        <v>8.1079999999999999E-2</v>
      </c>
      <c r="F936" s="176">
        <f t="shared" si="71"/>
        <v>1</v>
      </c>
    </row>
    <row r="937" spans="1:6" ht="15">
      <c r="A937" s="202">
        <v>43286</v>
      </c>
      <c r="B937" s="203">
        <v>8.1079000000000008</v>
      </c>
      <c r="C937" s="204">
        <f t="shared" si="68"/>
        <v>2018</v>
      </c>
      <c r="D937" s="204">
        <f t="shared" si="69"/>
        <v>7</v>
      </c>
      <c r="E937" s="205">
        <f t="shared" si="70"/>
        <v>8.1079000000000012E-2</v>
      </c>
      <c r="F937" s="176">
        <f t="shared" si="71"/>
        <v>1</v>
      </c>
    </row>
    <row r="938" spans="1:6" ht="15">
      <c r="A938" s="202">
        <v>43287</v>
      </c>
      <c r="B938" s="203">
        <v>8.1082999999999998</v>
      </c>
      <c r="C938" s="204">
        <f t="shared" si="68"/>
        <v>2018</v>
      </c>
      <c r="D938" s="204">
        <f t="shared" si="69"/>
        <v>7</v>
      </c>
      <c r="E938" s="205">
        <f t="shared" si="70"/>
        <v>8.1083000000000002E-2</v>
      </c>
      <c r="F938" s="176">
        <f t="shared" si="71"/>
        <v>1</v>
      </c>
    </row>
    <row r="939" spans="1:6" ht="15">
      <c r="A939" s="202">
        <v>43288</v>
      </c>
      <c r="B939" s="203" t="s">
        <v>176</v>
      </c>
      <c r="C939" s="204">
        <f t="shared" si="68"/>
        <v>2018</v>
      </c>
      <c r="D939" s="204">
        <f t="shared" si="69"/>
        <v>7</v>
      </c>
      <c r="E939" s="205" t="str">
        <f t="shared" si="70"/>
        <v xml:space="preserve"> </v>
      </c>
      <c r="F939" s="176">
        <f t="shared" si="71"/>
        <v>0</v>
      </c>
    </row>
    <row r="940" spans="1:6" ht="15">
      <c r="A940" s="202">
        <v>43289</v>
      </c>
      <c r="B940" s="203" t="s">
        <v>176</v>
      </c>
      <c r="C940" s="204">
        <f t="shared" si="68"/>
        <v>2018</v>
      </c>
      <c r="D940" s="204">
        <f t="shared" si="69"/>
        <v>7</v>
      </c>
      <c r="E940" s="205" t="str">
        <f t="shared" si="70"/>
        <v xml:space="preserve"> </v>
      </c>
      <c r="F940" s="176">
        <f t="shared" si="71"/>
        <v>0</v>
      </c>
    </row>
    <row r="941" spans="1:6" ht="15">
      <c r="A941" s="202">
        <v>43290</v>
      </c>
      <c r="B941" s="203">
        <v>8.1067999999999998</v>
      </c>
      <c r="C941" s="204">
        <f t="shared" si="68"/>
        <v>2018</v>
      </c>
      <c r="D941" s="204">
        <f t="shared" si="69"/>
        <v>7</v>
      </c>
      <c r="E941" s="205">
        <f t="shared" si="70"/>
        <v>8.1068000000000001E-2</v>
      </c>
      <c r="F941" s="176">
        <f t="shared" si="71"/>
        <v>1</v>
      </c>
    </row>
    <row r="942" spans="1:6" ht="15">
      <c r="A942" s="202">
        <v>43291</v>
      </c>
      <c r="B942" s="203">
        <v>8.1074999999999999</v>
      </c>
      <c r="C942" s="204">
        <f t="shared" si="68"/>
        <v>2018</v>
      </c>
      <c r="D942" s="204">
        <f t="shared" si="69"/>
        <v>7</v>
      </c>
      <c r="E942" s="205">
        <f t="shared" si="70"/>
        <v>8.1074999999999994E-2</v>
      </c>
      <c r="F942" s="176">
        <f t="shared" si="71"/>
        <v>1</v>
      </c>
    </row>
    <row r="943" spans="1:6" ht="15">
      <c r="A943" s="202">
        <v>43292</v>
      </c>
      <c r="B943" s="203">
        <v>8.1024999999999991</v>
      </c>
      <c r="C943" s="204">
        <f t="shared" si="68"/>
        <v>2018</v>
      </c>
      <c r="D943" s="204">
        <f t="shared" si="69"/>
        <v>7</v>
      </c>
      <c r="E943" s="205">
        <f t="shared" si="70"/>
        <v>8.1024999999999986E-2</v>
      </c>
      <c r="F943" s="176">
        <f t="shared" si="71"/>
        <v>1</v>
      </c>
    </row>
    <row r="944" spans="1:6" ht="15">
      <c r="A944" s="202">
        <v>43293</v>
      </c>
      <c r="B944" s="203">
        <v>8.11</v>
      </c>
      <c r="C944" s="204">
        <f t="shared" si="68"/>
        <v>2018</v>
      </c>
      <c r="D944" s="204">
        <f t="shared" si="69"/>
        <v>7</v>
      </c>
      <c r="E944" s="205">
        <f t="shared" si="70"/>
        <v>8.1099999999999992E-2</v>
      </c>
      <c r="F944" s="176">
        <f t="shared" si="71"/>
        <v>1</v>
      </c>
    </row>
    <row r="945" spans="1:6" ht="15">
      <c r="A945" s="202">
        <v>43294</v>
      </c>
      <c r="B945" s="203">
        <v>8.1050000000000004</v>
      </c>
      <c r="C945" s="204">
        <f t="shared" si="68"/>
        <v>2018</v>
      </c>
      <c r="D945" s="204">
        <f t="shared" si="69"/>
        <v>7</v>
      </c>
      <c r="E945" s="205">
        <f t="shared" si="70"/>
        <v>8.1050000000000011E-2</v>
      </c>
      <c r="F945" s="176">
        <f t="shared" si="71"/>
        <v>1</v>
      </c>
    </row>
    <row r="946" spans="1:6" ht="15">
      <c r="A946" s="202">
        <v>43295</v>
      </c>
      <c r="B946" s="203" t="s">
        <v>176</v>
      </c>
      <c r="C946" s="204">
        <f t="shared" si="68"/>
        <v>2018</v>
      </c>
      <c r="D946" s="204">
        <f t="shared" si="69"/>
        <v>7</v>
      </c>
      <c r="E946" s="205" t="str">
        <f t="shared" si="70"/>
        <v xml:space="preserve"> </v>
      </c>
      <c r="F946" s="176">
        <f t="shared" si="71"/>
        <v>0</v>
      </c>
    </row>
    <row r="947" spans="1:6" ht="15">
      <c r="A947" s="202">
        <v>43296</v>
      </c>
      <c r="B947" s="203" t="s">
        <v>176</v>
      </c>
      <c r="C947" s="204">
        <f t="shared" si="68"/>
        <v>2018</v>
      </c>
      <c r="D947" s="204">
        <f t="shared" si="69"/>
        <v>7</v>
      </c>
      <c r="E947" s="205" t="str">
        <f t="shared" si="70"/>
        <v xml:space="preserve"> </v>
      </c>
      <c r="F947" s="176">
        <f t="shared" si="71"/>
        <v>0</v>
      </c>
    </row>
    <row r="948" spans="1:6" ht="15">
      <c r="A948" s="202">
        <v>43297</v>
      </c>
      <c r="B948" s="203">
        <v>8.1050000000000004</v>
      </c>
      <c r="C948" s="204">
        <f t="shared" si="68"/>
        <v>2018</v>
      </c>
      <c r="D948" s="204">
        <f t="shared" si="69"/>
        <v>7</v>
      </c>
      <c r="E948" s="205">
        <f t="shared" si="70"/>
        <v>8.1050000000000011E-2</v>
      </c>
      <c r="F948" s="176">
        <f t="shared" si="71"/>
        <v>1</v>
      </c>
    </row>
    <row r="949" spans="1:6" ht="15">
      <c r="A949" s="202">
        <v>43298</v>
      </c>
      <c r="B949" s="203">
        <v>8.1067</v>
      </c>
      <c r="C949" s="204">
        <f t="shared" si="68"/>
        <v>2018</v>
      </c>
      <c r="D949" s="204">
        <f t="shared" si="69"/>
        <v>7</v>
      </c>
      <c r="E949" s="205">
        <f t="shared" si="70"/>
        <v>8.1067E-2</v>
      </c>
      <c r="F949" s="176">
        <f t="shared" si="71"/>
        <v>1</v>
      </c>
    </row>
    <row r="950" spans="1:6" ht="15">
      <c r="A950" s="202">
        <v>43299</v>
      </c>
      <c r="B950" s="203">
        <v>8.11</v>
      </c>
      <c r="C950" s="204">
        <f t="shared" si="68"/>
        <v>2018</v>
      </c>
      <c r="D950" s="204">
        <f t="shared" si="69"/>
        <v>7</v>
      </c>
      <c r="E950" s="205">
        <f t="shared" si="70"/>
        <v>8.1099999999999992E-2</v>
      </c>
      <c r="F950" s="176">
        <f t="shared" si="71"/>
        <v>1</v>
      </c>
    </row>
    <row r="951" spans="1:6" ht="15">
      <c r="A951" s="202">
        <v>43300</v>
      </c>
      <c r="B951" s="203">
        <v>8.11</v>
      </c>
      <c r="C951" s="204">
        <f t="shared" si="68"/>
        <v>2018</v>
      </c>
      <c r="D951" s="204">
        <f t="shared" si="69"/>
        <v>7</v>
      </c>
      <c r="E951" s="205">
        <f t="shared" si="70"/>
        <v>8.1099999999999992E-2</v>
      </c>
      <c r="F951" s="176">
        <f t="shared" si="71"/>
        <v>1</v>
      </c>
    </row>
    <row r="952" spans="1:6" ht="15">
      <c r="A952" s="202">
        <v>43301</v>
      </c>
      <c r="B952" s="203">
        <v>8.1050000000000004</v>
      </c>
      <c r="C952" s="204">
        <f t="shared" si="68"/>
        <v>2018</v>
      </c>
      <c r="D952" s="204">
        <f t="shared" si="69"/>
        <v>7</v>
      </c>
      <c r="E952" s="205">
        <f t="shared" si="70"/>
        <v>8.1050000000000011E-2</v>
      </c>
      <c r="F952" s="176">
        <f t="shared" si="71"/>
        <v>1</v>
      </c>
    </row>
    <row r="953" spans="1:6" ht="15">
      <c r="A953" s="202">
        <v>43302</v>
      </c>
      <c r="B953" s="203" t="s">
        <v>176</v>
      </c>
      <c r="C953" s="204">
        <f t="shared" si="68"/>
        <v>2018</v>
      </c>
      <c r="D953" s="204">
        <f t="shared" si="69"/>
        <v>7</v>
      </c>
      <c r="E953" s="205" t="str">
        <f t="shared" si="70"/>
        <v xml:space="preserve"> </v>
      </c>
      <c r="F953" s="176">
        <f t="shared" si="71"/>
        <v>0</v>
      </c>
    </row>
    <row r="954" spans="1:6" ht="15">
      <c r="A954" s="202">
        <v>43303</v>
      </c>
      <c r="B954" s="203" t="s">
        <v>176</v>
      </c>
      <c r="C954" s="204">
        <f t="shared" si="68"/>
        <v>2018</v>
      </c>
      <c r="D954" s="204">
        <f t="shared" si="69"/>
        <v>7</v>
      </c>
      <c r="E954" s="205" t="str">
        <f t="shared" si="70"/>
        <v xml:space="preserve"> </v>
      </c>
      <c r="F954" s="176">
        <f t="shared" si="71"/>
        <v>0</v>
      </c>
    </row>
    <row r="955" spans="1:6" ht="15">
      <c r="A955" s="202">
        <v>43304</v>
      </c>
      <c r="B955" s="203">
        <v>8.1100999999999992</v>
      </c>
      <c r="C955" s="204">
        <f t="shared" si="68"/>
        <v>2018</v>
      </c>
      <c r="D955" s="204">
        <f t="shared" si="69"/>
        <v>7</v>
      </c>
      <c r="E955" s="205">
        <f t="shared" si="70"/>
        <v>8.1100999999999993E-2</v>
      </c>
      <c r="F955" s="176">
        <f t="shared" si="71"/>
        <v>1</v>
      </c>
    </row>
    <row r="956" spans="1:6" ht="15">
      <c r="A956" s="202">
        <v>43305</v>
      </c>
      <c r="B956" s="203">
        <v>8.1067999999999998</v>
      </c>
      <c r="C956" s="204">
        <f t="shared" si="68"/>
        <v>2018</v>
      </c>
      <c r="D956" s="204">
        <f t="shared" si="69"/>
        <v>7</v>
      </c>
      <c r="E956" s="205">
        <f t="shared" si="70"/>
        <v>8.1068000000000001E-2</v>
      </c>
      <c r="F956" s="176">
        <f t="shared" si="71"/>
        <v>1</v>
      </c>
    </row>
    <row r="957" spans="1:6" ht="15">
      <c r="A957" s="202">
        <v>43306</v>
      </c>
      <c r="B957" s="203">
        <v>8.1024999999999991</v>
      </c>
      <c r="C957" s="204">
        <f t="shared" si="68"/>
        <v>2018</v>
      </c>
      <c r="D957" s="204">
        <f t="shared" si="69"/>
        <v>7</v>
      </c>
      <c r="E957" s="205">
        <f t="shared" si="70"/>
        <v>8.1024999999999986E-2</v>
      </c>
      <c r="F957" s="176">
        <f t="shared" si="71"/>
        <v>1</v>
      </c>
    </row>
    <row r="958" spans="1:6" ht="15">
      <c r="A958" s="202">
        <v>43307</v>
      </c>
      <c r="B958" s="203">
        <v>8.0805000000000007</v>
      </c>
      <c r="C958" s="204">
        <f t="shared" si="68"/>
        <v>2018</v>
      </c>
      <c r="D958" s="204">
        <f t="shared" si="69"/>
        <v>7</v>
      </c>
      <c r="E958" s="205">
        <f t="shared" si="70"/>
        <v>8.0805000000000002E-2</v>
      </c>
      <c r="F958" s="176">
        <f t="shared" si="71"/>
        <v>1</v>
      </c>
    </row>
    <row r="959" spans="1:6" ht="15">
      <c r="A959" s="202">
        <v>43308</v>
      </c>
      <c r="B959" s="203">
        <v>8.0950000000000006</v>
      </c>
      <c r="C959" s="204">
        <f t="shared" si="68"/>
        <v>2018</v>
      </c>
      <c r="D959" s="204">
        <f t="shared" si="69"/>
        <v>7</v>
      </c>
      <c r="E959" s="205">
        <f t="shared" si="70"/>
        <v>8.0950000000000008E-2</v>
      </c>
      <c r="F959" s="176">
        <f t="shared" si="71"/>
        <v>1</v>
      </c>
    </row>
    <row r="960" spans="1:6" ht="15">
      <c r="A960" s="202">
        <v>43309</v>
      </c>
      <c r="B960" s="203" t="s">
        <v>176</v>
      </c>
      <c r="C960" s="204">
        <f t="shared" si="68"/>
        <v>2018</v>
      </c>
      <c r="D960" s="204">
        <f t="shared" si="69"/>
        <v>7</v>
      </c>
      <c r="E960" s="205" t="str">
        <f t="shared" si="70"/>
        <v xml:space="preserve"> </v>
      </c>
      <c r="F960" s="176">
        <f t="shared" si="71"/>
        <v>0</v>
      </c>
    </row>
    <row r="961" spans="1:6" ht="15">
      <c r="A961" s="202">
        <v>43310</v>
      </c>
      <c r="B961" s="203" t="s">
        <v>176</v>
      </c>
      <c r="C961" s="204">
        <f t="shared" si="68"/>
        <v>2018</v>
      </c>
      <c r="D961" s="204">
        <f t="shared" si="69"/>
        <v>7</v>
      </c>
      <c r="E961" s="205" t="str">
        <f t="shared" si="70"/>
        <v xml:space="preserve"> </v>
      </c>
      <c r="F961" s="176">
        <f t="shared" si="71"/>
        <v>0</v>
      </c>
    </row>
    <row r="962" spans="1:6" ht="15">
      <c r="A962" s="202">
        <v>43311</v>
      </c>
      <c r="B962" s="203">
        <v>8.1</v>
      </c>
      <c r="C962" s="204">
        <f t="shared" si="68"/>
        <v>2018</v>
      </c>
      <c r="D962" s="204">
        <f t="shared" si="69"/>
        <v>7</v>
      </c>
      <c r="E962" s="205">
        <f t="shared" si="70"/>
        <v>8.1000000000000003E-2</v>
      </c>
      <c r="F962" s="176">
        <f t="shared" si="71"/>
        <v>1</v>
      </c>
    </row>
    <row r="963" spans="1:6" ht="15">
      <c r="A963" s="202">
        <v>43312</v>
      </c>
      <c r="B963" s="203">
        <v>8.1050000000000004</v>
      </c>
      <c r="C963" s="204">
        <f t="shared" si="68"/>
        <v>2018</v>
      </c>
      <c r="D963" s="204">
        <f t="shared" si="69"/>
        <v>7</v>
      </c>
      <c r="E963" s="205">
        <f t="shared" si="70"/>
        <v>8.1050000000000011E-2</v>
      </c>
      <c r="F963" s="176">
        <f t="shared" si="71"/>
        <v>1</v>
      </c>
    </row>
    <row r="964" spans="1:6" ht="15">
      <c r="A964" s="202">
        <v>43313</v>
      </c>
      <c r="B964" s="203">
        <v>8.1</v>
      </c>
      <c r="C964" s="204">
        <f t="shared" si="68"/>
        <v>2018</v>
      </c>
      <c r="D964" s="204">
        <f t="shared" si="69"/>
        <v>8</v>
      </c>
      <c r="E964" s="205">
        <f t="shared" si="70"/>
        <v>8.1000000000000003E-2</v>
      </c>
      <c r="F964" s="176">
        <f t="shared" si="71"/>
        <v>1</v>
      </c>
    </row>
    <row r="965" spans="1:6" ht="15">
      <c r="A965" s="202">
        <v>43314</v>
      </c>
      <c r="B965" s="203">
        <v>8.1</v>
      </c>
      <c r="C965" s="204">
        <f t="shared" si="68"/>
        <v>2018</v>
      </c>
      <c r="D965" s="204">
        <f t="shared" si="69"/>
        <v>8</v>
      </c>
      <c r="E965" s="205">
        <f t="shared" si="70"/>
        <v>8.1000000000000003E-2</v>
      </c>
      <c r="F965" s="176">
        <f t="shared" si="71"/>
        <v>1</v>
      </c>
    </row>
    <row r="966" spans="1:6" ht="15">
      <c r="A966" s="202">
        <v>43315</v>
      </c>
      <c r="B966" s="203">
        <v>8.11</v>
      </c>
      <c r="C966" s="204">
        <f t="shared" si="68"/>
        <v>2018</v>
      </c>
      <c r="D966" s="204">
        <f t="shared" si="69"/>
        <v>8</v>
      </c>
      <c r="E966" s="205">
        <f t="shared" si="70"/>
        <v>8.1099999999999992E-2</v>
      </c>
      <c r="F966" s="176">
        <f t="shared" si="71"/>
        <v>1</v>
      </c>
    </row>
    <row r="967" spans="1:6" ht="15">
      <c r="A967" s="202">
        <v>43316</v>
      </c>
      <c r="B967" s="203" t="s">
        <v>176</v>
      </c>
      <c r="C967" s="204">
        <f t="shared" si="68"/>
        <v>2018</v>
      </c>
      <c r="D967" s="204">
        <f t="shared" si="69"/>
        <v>8</v>
      </c>
      <c r="E967" s="205" t="str">
        <f t="shared" si="70"/>
        <v xml:space="preserve"> </v>
      </c>
      <c r="F967" s="176">
        <f t="shared" si="71"/>
        <v>0</v>
      </c>
    </row>
    <row r="968" spans="1:6" ht="15">
      <c r="A968" s="202">
        <v>43317</v>
      </c>
      <c r="B968" s="203" t="s">
        <v>176</v>
      </c>
      <c r="C968" s="204">
        <f t="shared" si="68"/>
        <v>2018</v>
      </c>
      <c r="D968" s="204">
        <f t="shared" si="69"/>
        <v>8</v>
      </c>
      <c r="E968" s="205" t="str">
        <f t="shared" si="70"/>
        <v xml:space="preserve"> </v>
      </c>
      <c r="F968" s="176">
        <f t="shared" si="71"/>
        <v>0</v>
      </c>
    </row>
    <row r="969" spans="1:6" ht="15">
      <c r="A969" s="202">
        <v>43318</v>
      </c>
      <c r="B969" s="203">
        <v>8.1050000000000004</v>
      </c>
      <c r="C969" s="204">
        <f t="shared" si="68"/>
        <v>2018</v>
      </c>
      <c r="D969" s="204">
        <f t="shared" si="69"/>
        <v>8</v>
      </c>
      <c r="E969" s="205">
        <f t="shared" si="70"/>
        <v>8.1050000000000011E-2</v>
      </c>
      <c r="F969" s="176">
        <f t="shared" si="71"/>
        <v>1</v>
      </c>
    </row>
    <row r="970" spans="1:6" ht="15">
      <c r="A970" s="202">
        <v>43319</v>
      </c>
      <c r="B970" s="203">
        <v>8.1074999999999999</v>
      </c>
      <c r="C970" s="204">
        <f t="shared" si="68"/>
        <v>2018</v>
      </c>
      <c r="D970" s="204">
        <f t="shared" si="69"/>
        <v>8</v>
      </c>
      <c r="E970" s="205">
        <f t="shared" si="70"/>
        <v>8.1074999999999994E-2</v>
      </c>
      <c r="F970" s="176">
        <f t="shared" si="71"/>
        <v>1</v>
      </c>
    </row>
    <row r="971" spans="1:6" ht="15">
      <c r="A971" s="202">
        <v>43320</v>
      </c>
      <c r="B971" s="203">
        <v>8.1074999999999999</v>
      </c>
      <c r="C971" s="204">
        <f t="shared" si="68"/>
        <v>2018</v>
      </c>
      <c r="D971" s="204">
        <f t="shared" si="69"/>
        <v>8</v>
      </c>
      <c r="E971" s="205">
        <f t="shared" si="70"/>
        <v>8.1074999999999994E-2</v>
      </c>
      <c r="F971" s="176">
        <f t="shared" si="71"/>
        <v>1</v>
      </c>
    </row>
    <row r="972" spans="1:6" ht="15">
      <c r="A972" s="202">
        <v>43321</v>
      </c>
      <c r="B972" s="203">
        <v>8.1001999999999992</v>
      </c>
      <c r="C972" s="204">
        <f t="shared" si="68"/>
        <v>2018</v>
      </c>
      <c r="D972" s="204">
        <f t="shared" si="69"/>
        <v>8</v>
      </c>
      <c r="E972" s="205">
        <f t="shared" si="70"/>
        <v>8.1001999999999991E-2</v>
      </c>
      <c r="F972" s="176">
        <f t="shared" si="71"/>
        <v>1</v>
      </c>
    </row>
    <row r="973" spans="1:6" ht="15">
      <c r="A973" s="202">
        <v>43322</v>
      </c>
      <c r="B973" s="203">
        <v>8.1041000000000007</v>
      </c>
      <c r="C973" s="204">
        <f t="shared" si="68"/>
        <v>2018</v>
      </c>
      <c r="D973" s="204">
        <f t="shared" si="69"/>
        <v>8</v>
      </c>
      <c r="E973" s="205">
        <f t="shared" si="70"/>
        <v>8.1041000000000002E-2</v>
      </c>
      <c r="F973" s="176">
        <f t="shared" si="71"/>
        <v>1</v>
      </c>
    </row>
    <row r="974" spans="1:6" ht="15">
      <c r="A974" s="202">
        <v>43323</v>
      </c>
      <c r="B974" s="203" t="s">
        <v>176</v>
      </c>
      <c r="C974" s="204">
        <f t="shared" si="68"/>
        <v>2018</v>
      </c>
      <c r="D974" s="204">
        <f t="shared" si="69"/>
        <v>8</v>
      </c>
      <c r="E974" s="205" t="str">
        <f t="shared" si="70"/>
        <v xml:space="preserve"> </v>
      </c>
      <c r="F974" s="176">
        <f t="shared" si="71"/>
        <v>0</v>
      </c>
    </row>
    <row r="975" spans="1:6" ht="15">
      <c r="A975" s="202">
        <v>43324</v>
      </c>
      <c r="B975" s="203" t="s">
        <v>176</v>
      </c>
      <c r="C975" s="204">
        <f t="shared" si="68"/>
        <v>2018</v>
      </c>
      <c r="D975" s="204">
        <f t="shared" si="69"/>
        <v>8</v>
      </c>
      <c r="E975" s="205" t="str">
        <f t="shared" si="70"/>
        <v xml:space="preserve"> </v>
      </c>
      <c r="F975" s="176">
        <f t="shared" si="71"/>
        <v>0</v>
      </c>
    </row>
    <row r="976" spans="1:6" ht="15">
      <c r="A976" s="202">
        <v>43325</v>
      </c>
      <c r="B976" s="203">
        <v>8.1035000000000004</v>
      </c>
      <c r="C976" s="204">
        <f t="shared" si="68"/>
        <v>2018</v>
      </c>
      <c r="D976" s="204">
        <f t="shared" si="69"/>
        <v>8</v>
      </c>
      <c r="E976" s="205">
        <f t="shared" si="70"/>
        <v>8.103500000000001E-2</v>
      </c>
      <c r="F976" s="176">
        <f t="shared" si="71"/>
        <v>1</v>
      </c>
    </row>
    <row r="977" spans="1:6" ht="15">
      <c r="A977" s="202">
        <v>43326</v>
      </c>
      <c r="B977" s="203">
        <v>8.1050000000000004</v>
      </c>
      <c r="C977" s="204">
        <f t="shared" si="68"/>
        <v>2018</v>
      </c>
      <c r="D977" s="204">
        <f t="shared" si="69"/>
        <v>8</v>
      </c>
      <c r="E977" s="205">
        <f t="shared" si="70"/>
        <v>8.1050000000000011E-2</v>
      </c>
      <c r="F977" s="176">
        <f t="shared" si="71"/>
        <v>1</v>
      </c>
    </row>
    <row r="978" spans="1:6" ht="15">
      <c r="A978" s="202">
        <v>43327</v>
      </c>
      <c r="B978" s="203">
        <v>8.1</v>
      </c>
      <c r="C978" s="204">
        <f t="shared" si="68"/>
        <v>2018</v>
      </c>
      <c r="D978" s="204">
        <f t="shared" si="69"/>
        <v>8</v>
      </c>
      <c r="E978" s="205">
        <f t="shared" si="70"/>
        <v>8.1000000000000003E-2</v>
      </c>
      <c r="F978" s="176">
        <f t="shared" si="71"/>
        <v>1</v>
      </c>
    </row>
    <row r="979" spans="1:6" ht="15">
      <c r="A979" s="202">
        <v>43328</v>
      </c>
      <c r="B979" s="203">
        <v>8.1050000000000004</v>
      </c>
      <c r="C979" s="204">
        <f t="shared" si="68"/>
        <v>2018</v>
      </c>
      <c r="D979" s="204">
        <f t="shared" si="69"/>
        <v>8</v>
      </c>
      <c r="E979" s="205">
        <f t="shared" si="70"/>
        <v>8.1050000000000011E-2</v>
      </c>
      <c r="F979" s="176">
        <f t="shared" si="71"/>
        <v>1</v>
      </c>
    </row>
    <row r="980" spans="1:6" ht="15">
      <c r="A980" s="202">
        <v>43329</v>
      </c>
      <c r="B980" s="203">
        <v>8.11</v>
      </c>
      <c r="C980" s="204">
        <f t="shared" si="68"/>
        <v>2018</v>
      </c>
      <c r="D980" s="204">
        <f t="shared" si="69"/>
        <v>8</v>
      </c>
      <c r="E980" s="205">
        <f t="shared" si="70"/>
        <v>8.1099999999999992E-2</v>
      </c>
      <c r="F980" s="176">
        <f t="shared" si="71"/>
        <v>1</v>
      </c>
    </row>
    <row r="981" spans="1:6" ht="15">
      <c r="A981" s="202">
        <v>43330</v>
      </c>
      <c r="B981" s="203" t="s">
        <v>176</v>
      </c>
      <c r="C981" s="204">
        <f t="shared" si="68"/>
        <v>2018</v>
      </c>
      <c r="D981" s="204">
        <f t="shared" si="69"/>
        <v>8</v>
      </c>
      <c r="E981" s="205" t="str">
        <f t="shared" si="70"/>
        <v xml:space="preserve"> </v>
      </c>
      <c r="F981" s="176">
        <f t="shared" si="71"/>
        <v>0</v>
      </c>
    </row>
    <row r="982" spans="1:6" ht="15">
      <c r="A982" s="202">
        <v>43331</v>
      </c>
      <c r="B982" s="203" t="s">
        <v>176</v>
      </c>
      <c r="C982" s="204">
        <f t="shared" ref="C982:C1045" si="72">YEAR(A982)</f>
        <v>2018</v>
      </c>
      <c r="D982" s="204">
        <f t="shared" ref="D982:D1045" si="73">MONTH(A982)</f>
        <v>8</v>
      </c>
      <c r="E982" s="205" t="str">
        <f t="shared" ref="E982:E1045" si="74">IFERROR(B982/100," ")</f>
        <v xml:space="preserve"> </v>
      </c>
      <c r="F982" s="176">
        <f t="shared" ref="F982:F1045" si="75">IF(E982=" ",0,1)</f>
        <v>0</v>
      </c>
    </row>
    <row r="983" spans="1:6" ht="15">
      <c r="A983" s="202">
        <v>43332</v>
      </c>
      <c r="B983" s="203">
        <v>8.11</v>
      </c>
      <c r="C983" s="204">
        <f t="shared" si="72"/>
        <v>2018</v>
      </c>
      <c r="D983" s="204">
        <f t="shared" si="73"/>
        <v>8</v>
      </c>
      <c r="E983" s="205">
        <f t="shared" si="74"/>
        <v>8.1099999999999992E-2</v>
      </c>
      <c r="F983" s="176">
        <f t="shared" si="75"/>
        <v>1</v>
      </c>
    </row>
    <row r="984" spans="1:6" ht="15">
      <c r="A984" s="202">
        <v>43333</v>
      </c>
      <c r="B984" s="203">
        <v>8.1064000000000007</v>
      </c>
      <c r="C984" s="204">
        <f t="shared" si="72"/>
        <v>2018</v>
      </c>
      <c r="D984" s="204">
        <f t="shared" si="73"/>
        <v>8</v>
      </c>
      <c r="E984" s="205">
        <f t="shared" si="74"/>
        <v>8.1064000000000011E-2</v>
      </c>
      <c r="F984" s="176">
        <f t="shared" si="75"/>
        <v>1</v>
      </c>
    </row>
    <row r="985" spans="1:6" ht="15">
      <c r="A985" s="202">
        <v>43334</v>
      </c>
      <c r="B985" s="203">
        <v>8.1074999999999999</v>
      </c>
      <c r="C985" s="204">
        <f t="shared" si="72"/>
        <v>2018</v>
      </c>
      <c r="D985" s="204">
        <f t="shared" si="73"/>
        <v>8</v>
      </c>
      <c r="E985" s="205">
        <f t="shared" si="74"/>
        <v>8.1074999999999994E-2</v>
      </c>
      <c r="F985" s="176">
        <f t="shared" si="75"/>
        <v>1</v>
      </c>
    </row>
    <row r="986" spans="1:6" ht="15">
      <c r="A986" s="202">
        <v>43335</v>
      </c>
      <c r="B986" s="203">
        <v>8.11</v>
      </c>
      <c r="C986" s="204">
        <f t="shared" si="72"/>
        <v>2018</v>
      </c>
      <c r="D986" s="204">
        <f t="shared" si="73"/>
        <v>8</v>
      </c>
      <c r="E986" s="205">
        <f t="shared" si="74"/>
        <v>8.1099999999999992E-2</v>
      </c>
      <c r="F986" s="176">
        <f t="shared" si="75"/>
        <v>1</v>
      </c>
    </row>
    <row r="987" spans="1:6" ht="15">
      <c r="A987" s="202">
        <v>43336</v>
      </c>
      <c r="B987" s="203">
        <v>8.1064000000000007</v>
      </c>
      <c r="C987" s="204">
        <f t="shared" si="72"/>
        <v>2018</v>
      </c>
      <c r="D987" s="204">
        <f t="shared" si="73"/>
        <v>8</v>
      </c>
      <c r="E987" s="205">
        <f t="shared" si="74"/>
        <v>8.1064000000000011E-2</v>
      </c>
      <c r="F987" s="176">
        <f t="shared" si="75"/>
        <v>1</v>
      </c>
    </row>
    <row r="988" spans="1:6" ht="15">
      <c r="A988" s="202">
        <v>43337</v>
      </c>
      <c r="B988" s="203" t="s">
        <v>176</v>
      </c>
      <c r="C988" s="204">
        <f t="shared" si="72"/>
        <v>2018</v>
      </c>
      <c r="D988" s="204">
        <f t="shared" si="73"/>
        <v>8</v>
      </c>
      <c r="E988" s="205" t="str">
        <f t="shared" si="74"/>
        <v xml:space="preserve"> </v>
      </c>
      <c r="F988" s="176">
        <f t="shared" si="75"/>
        <v>0</v>
      </c>
    </row>
    <row r="989" spans="1:6" ht="15">
      <c r="A989" s="202">
        <v>43338</v>
      </c>
      <c r="B989" s="203" t="s">
        <v>176</v>
      </c>
      <c r="C989" s="204">
        <f t="shared" si="72"/>
        <v>2018</v>
      </c>
      <c r="D989" s="204">
        <f t="shared" si="73"/>
        <v>8</v>
      </c>
      <c r="E989" s="205" t="str">
        <f t="shared" si="74"/>
        <v xml:space="preserve"> </v>
      </c>
      <c r="F989" s="176">
        <f t="shared" si="75"/>
        <v>0</v>
      </c>
    </row>
    <row r="990" spans="1:6" ht="15">
      <c r="A990" s="202">
        <v>43339</v>
      </c>
      <c r="B990" s="203">
        <v>8.1120000000000001</v>
      </c>
      <c r="C990" s="204">
        <f t="shared" si="72"/>
        <v>2018</v>
      </c>
      <c r="D990" s="204">
        <f t="shared" si="73"/>
        <v>8</v>
      </c>
      <c r="E990" s="205">
        <f t="shared" si="74"/>
        <v>8.1119999999999998E-2</v>
      </c>
      <c r="F990" s="176">
        <f t="shared" si="75"/>
        <v>1</v>
      </c>
    </row>
    <row r="991" spans="1:6" ht="15">
      <c r="A991" s="202">
        <v>43340</v>
      </c>
      <c r="B991" s="203">
        <v>8.11</v>
      </c>
      <c r="C991" s="204">
        <f t="shared" si="72"/>
        <v>2018</v>
      </c>
      <c r="D991" s="204">
        <f t="shared" si="73"/>
        <v>8</v>
      </c>
      <c r="E991" s="205">
        <f t="shared" si="74"/>
        <v>8.1099999999999992E-2</v>
      </c>
      <c r="F991" s="176">
        <f t="shared" si="75"/>
        <v>1</v>
      </c>
    </row>
    <row r="992" spans="1:6" ht="15">
      <c r="A992" s="202">
        <v>43341</v>
      </c>
      <c r="B992" s="203">
        <v>8.1043000000000003</v>
      </c>
      <c r="C992" s="204">
        <f t="shared" si="72"/>
        <v>2018</v>
      </c>
      <c r="D992" s="204">
        <f t="shared" si="73"/>
        <v>8</v>
      </c>
      <c r="E992" s="205">
        <f t="shared" si="74"/>
        <v>8.1043000000000004E-2</v>
      </c>
      <c r="F992" s="176">
        <f t="shared" si="75"/>
        <v>1</v>
      </c>
    </row>
    <row r="993" spans="1:6" ht="15">
      <c r="A993" s="202">
        <v>43342</v>
      </c>
      <c r="B993" s="203">
        <v>8.11</v>
      </c>
      <c r="C993" s="204">
        <f t="shared" si="72"/>
        <v>2018</v>
      </c>
      <c r="D993" s="204">
        <f t="shared" si="73"/>
        <v>8</v>
      </c>
      <c r="E993" s="205">
        <f t="shared" si="74"/>
        <v>8.1099999999999992E-2</v>
      </c>
      <c r="F993" s="176">
        <f t="shared" si="75"/>
        <v>1</v>
      </c>
    </row>
    <row r="994" spans="1:6" ht="15">
      <c r="A994" s="202">
        <v>43343</v>
      </c>
      <c r="B994" s="203">
        <v>8.1037999999999997</v>
      </c>
      <c r="C994" s="204">
        <f t="shared" si="72"/>
        <v>2018</v>
      </c>
      <c r="D994" s="204">
        <f t="shared" si="73"/>
        <v>8</v>
      </c>
      <c r="E994" s="205">
        <f t="shared" si="74"/>
        <v>8.1037999999999999E-2</v>
      </c>
      <c r="F994" s="176">
        <f t="shared" si="75"/>
        <v>1</v>
      </c>
    </row>
    <row r="995" spans="1:6" ht="15">
      <c r="A995" s="202">
        <v>43344</v>
      </c>
      <c r="B995" s="203" t="s">
        <v>176</v>
      </c>
      <c r="C995" s="204">
        <f t="shared" si="72"/>
        <v>2018</v>
      </c>
      <c r="D995" s="204">
        <f t="shared" si="73"/>
        <v>9</v>
      </c>
      <c r="E995" s="205" t="str">
        <f t="shared" si="74"/>
        <v xml:space="preserve"> </v>
      </c>
      <c r="F995" s="176">
        <f t="shared" si="75"/>
        <v>0</v>
      </c>
    </row>
    <row r="996" spans="1:6" ht="15">
      <c r="A996" s="202">
        <v>43345</v>
      </c>
      <c r="B996" s="203" t="s">
        <v>176</v>
      </c>
      <c r="C996" s="204">
        <f t="shared" si="72"/>
        <v>2018</v>
      </c>
      <c r="D996" s="204">
        <f t="shared" si="73"/>
        <v>9</v>
      </c>
      <c r="E996" s="205" t="str">
        <f t="shared" si="74"/>
        <v xml:space="preserve"> </v>
      </c>
      <c r="F996" s="176">
        <f t="shared" si="75"/>
        <v>0</v>
      </c>
    </row>
    <row r="997" spans="1:6" ht="15">
      <c r="A997" s="202">
        <v>43346</v>
      </c>
      <c r="B997" s="203">
        <v>8.1085999999999991</v>
      </c>
      <c r="C997" s="204">
        <f t="shared" si="72"/>
        <v>2018</v>
      </c>
      <c r="D997" s="204">
        <f t="shared" si="73"/>
        <v>9</v>
      </c>
      <c r="E997" s="205">
        <f t="shared" si="74"/>
        <v>8.1085999999999991E-2</v>
      </c>
      <c r="F997" s="176">
        <f t="shared" si="75"/>
        <v>1</v>
      </c>
    </row>
    <row r="998" spans="1:6" ht="15">
      <c r="A998" s="202">
        <v>43347</v>
      </c>
      <c r="B998" s="203">
        <v>8.1018000000000008</v>
      </c>
      <c r="C998" s="204">
        <f t="shared" si="72"/>
        <v>2018</v>
      </c>
      <c r="D998" s="204">
        <f t="shared" si="73"/>
        <v>9</v>
      </c>
      <c r="E998" s="205">
        <f t="shared" si="74"/>
        <v>8.1018000000000007E-2</v>
      </c>
      <c r="F998" s="176">
        <f t="shared" si="75"/>
        <v>1</v>
      </c>
    </row>
    <row r="999" spans="1:6" ht="15">
      <c r="A999" s="202">
        <v>43348</v>
      </c>
      <c r="B999" s="203">
        <v>8.0988000000000007</v>
      </c>
      <c r="C999" s="204">
        <f t="shared" si="72"/>
        <v>2018</v>
      </c>
      <c r="D999" s="204">
        <f t="shared" si="73"/>
        <v>9</v>
      </c>
      <c r="E999" s="205">
        <f t="shared" si="74"/>
        <v>8.0988000000000004E-2</v>
      </c>
      <c r="F999" s="176">
        <f t="shared" si="75"/>
        <v>1</v>
      </c>
    </row>
    <row r="1000" spans="1:6" ht="15">
      <c r="A1000" s="202">
        <v>43349</v>
      </c>
      <c r="B1000" s="203">
        <v>8.1074999999999999</v>
      </c>
      <c r="C1000" s="204">
        <f t="shared" si="72"/>
        <v>2018</v>
      </c>
      <c r="D1000" s="204">
        <f t="shared" si="73"/>
        <v>9</v>
      </c>
      <c r="E1000" s="205">
        <f t="shared" si="74"/>
        <v>8.1074999999999994E-2</v>
      </c>
      <c r="F1000" s="176">
        <f t="shared" si="75"/>
        <v>1</v>
      </c>
    </row>
    <row r="1001" spans="1:6" ht="15">
      <c r="A1001" s="202">
        <v>43350</v>
      </c>
      <c r="B1001" s="203">
        <v>8.1039999999999992</v>
      </c>
      <c r="C1001" s="204">
        <f t="shared" si="72"/>
        <v>2018</v>
      </c>
      <c r="D1001" s="204">
        <f t="shared" si="73"/>
        <v>9</v>
      </c>
      <c r="E1001" s="205">
        <f t="shared" si="74"/>
        <v>8.1039999999999987E-2</v>
      </c>
      <c r="F1001" s="176">
        <f t="shared" si="75"/>
        <v>1</v>
      </c>
    </row>
    <row r="1002" spans="1:6" ht="15">
      <c r="A1002" s="202">
        <v>43351</v>
      </c>
      <c r="B1002" s="203" t="s">
        <v>176</v>
      </c>
      <c r="C1002" s="204">
        <f t="shared" si="72"/>
        <v>2018</v>
      </c>
      <c r="D1002" s="204">
        <f t="shared" si="73"/>
        <v>9</v>
      </c>
      <c r="E1002" s="205" t="str">
        <f t="shared" si="74"/>
        <v xml:space="preserve"> </v>
      </c>
      <c r="F1002" s="176">
        <f t="shared" si="75"/>
        <v>0</v>
      </c>
    </row>
    <row r="1003" spans="1:6" ht="15">
      <c r="A1003" s="202">
        <v>43352</v>
      </c>
      <c r="B1003" s="203" t="s">
        <v>176</v>
      </c>
      <c r="C1003" s="204">
        <f t="shared" si="72"/>
        <v>2018</v>
      </c>
      <c r="D1003" s="204">
        <f t="shared" si="73"/>
        <v>9</v>
      </c>
      <c r="E1003" s="205" t="str">
        <f t="shared" si="74"/>
        <v xml:space="preserve"> </v>
      </c>
      <c r="F1003" s="176">
        <f t="shared" si="75"/>
        <v>0</v>
      </c>
    </row>
    <row r="1004" spans="1:6" ht="15">
      <c r="A1004" s="202">
        <v>43353</v>
      </c>
      <c r="B1004" s="203">
        <v>8.1014999999999997</v>
      </c>
      <c r="C1004" s="204">
        <f t="shared" si="72"/>
        <v>2018</v>
      </c>
      <c r="D1004" s="204">
        <f t="shared" si="73"/>
        <v>9</v>
      </c>
      <c r="E1004" s="205">
        <f t="shared" si="74"/>
        <v>8.1015000000000004E-2</v>
      </c>
      <c r="F1004" s="176">
        <f t="shared" si="75"/>
        <v>1</v>
      </c>
    </row>
    <row r="1005" spans="1:6" ht="15">
      <c r="A1005" s="202">
        <v>43354</v>
      </c>
      <c r="B1005" s="203">
        <v>8.1149000000000004</v>
      </c>
      <c r="C1005" s="204">
        <f t="shared" si="72"/>
        <v>2018</v>
      </c>
      <c r="D1005" s="204">
        <f t="shared" si="73"/>
        <v>9</v>
      </c>
      <c r="E1005" s="205">
        <f t="shared" si="74"/>
        <v>8.1148999999999999E-2</v>
      </c>
      <c r="F1005" s="176">
        <f t="shared" si="75"/>
        <v>1</v>
      </c>
    </row>
    <row r="1006" spans="1:6" ht="15">
      <c r="A1006" s="202">
        <v>43355</v>
      </c>
      <c r="B1006" s="203">
        <v>8.1150000000000002</v>
      </c>
      <c r="C1006" s="204">
        <f t="shared" si="72"/>
        <v>2018</v>
      </c>
      <c r="D1006" s="204">
        <f t="shared" si="73"/>
        <v>9</v>
      </c>
      <c r="E1006" s="205">
        <f t="shared" si="74"/>
        <v>8.115E-2</v>
      </c>
      <c r="F1006" s="176">
        <f t="shared" si="75"/>
        <v>1</v>
      </c>
    </row>
    <row r="1007" spans="1:6" ht="15">
      <c r="A1007" s="202">
        <v>43356</v>
      </c>
      <c r="B1007" s="203">
        <v>8.1109000000000009</v>
      </c>
      <c r="C1007" s="204">
        <f t="shared" si="72"/>
        <v>2018</v>
      </c>
      <c r="D1007" s="204">
        <f t="shared" si="73"/>
        <v>9</v>
      </c>
      <c r="E1007" s="205">
        <f t="shared" si="74"/>
        <v>8.1109000000000014E-2</v>
      </c>
      <c r="F1007" s="176">
        <f t="shared" si="75"/>
        <v>1</v>
      </c>
    </row>
    <row r="1008" spans="1:6" ht="15">
      <c r="A1008" s="202">
        <v>43357</v>
      </c>
      <c r="B1008" s="203">
        <v>8.1195000000000004</v>
      </c>
      <c r="C1008" s="204">
        <f t="shared" si="72"/>
        <v>2018</v>
      </c>
      <c r="D1008" s="204">
        <f t="shared" si="73"/>
        <v>9</v>
      </c>
      <c r="E1008" s="205">
        <f t="shared" si="74"/>
        <v>8.1195000000000003E-2</v>
      </c>
      <c r="F1008" s="176">
        <f t="shared" si="75"/>
        <v>1</v>
      </c>
    </row>
    <row r="1009" spans="1:6" ht="15">
      <c r="A1009" s="202">
        <v>43358</v>
      </c>
      <c r="B1009" s="203" t="s">
        <v>176</v>
      </c>
      <c r="C1009" s="204">
        <f t="shared" si="72"/>
        <v>2018</v>
      </c>
      <c r="D1009" s="204">
        <f t="shared" si="73"/>
        <v>9</v>
      </c>
      <c r="E1009" s="205" t="str">
        <f t="shared" si="74"/>
        <v xml:space="preserve"> </v>
      </c>
      <c r="F1009" s="176">
        <f t="shared" si="75"/>
        <v>0</v>
      </c>
    </row>
    <row r="1010" spans="1:6" ht="15">
      <c r="A1010" s="202">
        <v>43359</v>
      </c>
      <c r="B1010" s="203" t="s">
        <v>176</v>
      </c>
      <c r="C1010" s="204">
        <f t="shared" si="72"/>
        <v>2018</v>
      </c>
      <c r="D1010" s="204">
        <f t="shared" si="73"/>
        <v>9</v>
      </c>
      <c r="E1010" s="205" t="str">
        <f t="shared" si="74"/>
        <v xml:space="preserve"> </v>
      </c>
      <c r="F1010" s="176">
        <f t="shared" si="75"/>
        <v>0</v>
      </c>
    </row>
    <row r="1011" spans="1:6" ht="15">
      <c r="A1011" s="202">
        <v>43360</v>
      </c>
      <c r="B1011" s="203">
        <v>8.1199999999999992</v>
      </c>
      <c r="C1011" s="204">
        <f t="shared" si="72"/>
        <v>2018</v>
      </c>
      <c r="D1011" s="204">
        <f t="shared" si="73"/>
        <v>9</v>
      </c>
      <c r="E1011" s="205">
        <f t="shared" si="74"/>
        <v>8.1199999999999994E-2</v>
      </c>
      <c r="F1011" s="176">
        <f t="shared" si="75"/>
        <v>1</v>
      </c>
    </row>
    <row r="1012" spans="1:6" ht="15">
      <c r="A1012" s="202">
        <v>43361</v>
      </c>
      <c r="B1012" s="203">
        <v>8.1165000000000003</v>
      </c>
      <c r="C1012" s="204">
        <f t="shared" si="72"/>
        <v>2018</v>
      </c>
      <c r="D1012" s="204">
        <f t="shared" si="73"/>
        <v>9</v>
      </c>
      <c r="E1012" s="205">
        <f t="shared" si="74"/>
        <v>8.1165000000000001E-2</v>
      </c>
      <c r="F1012" s="176">
        <f t="shared" si="75"/>
        <v>1</v>
      </c>
    </row>
    <row r="1013" spans="1:6" ht="15">
      <c r="A1013" s="202">
        <v>43362</v>
      </c>
      <c r="B1013" s="203">
        <v>8.1199999999999992</v>
      </c>
      <c r="C1013" s="204">
        <f t="shared" si="72"/>
        <v>2018</v>
      </c>
      <c r="D1013" s="204">
        <f t="shared" si="73"/>
        <v>9</v>
      </c>
      <c r="E1013" s="205">
        <f t="shared" si="74"/>
        <v>8.1199999999999994E-2</v>
      </c>
      <c r="F1013" s="176">
        <f t="shared" si="75"/>
        <v>1</v>
      </c>
    </row>
    <row r="1014" spans="1:6" ht="15">
      <c r="A1014" s="202">
        <v>43363</v>
      </c>
      <c r="B1014" s="203">
        <v>8.1225000000000005</v>
      </c>
      <c r="C1014" s="204">
        <f t="shared" si="72"/>
        <v>2018</v>
      </c>
      <c r="D1014" s="204">
        <f t="shared" si="73"/>
        <v>9</v>
      </c>
      <c r="E1014" s="205">
        <f t="shared" si="74"/>
        <v>8.1225000000000006E-2</v>
      </c>
      <c r="F1014" s="176">
        <f t="shared" si="75"/>
        <v>1</v>
      </c>
    </row>
    <row r="1015" spans="1:6" ht="15">
      <c r="A1015" s="202">
        <v>43364</v>
      </c>
      <c r="B1015" s="203">
        <v>8.1227</v>
      </c>
      <c r="C1015" s="204">
        <f t="shared" si="72"/>
        <v>2018</v>
      </c>
      <c r="D1015" s="204">
        <f t="shared" si="73"/>
        <v>9</v>
      </c>
      <c r="E1015" s="205">
        <f t="shared" si="74"/>
        <v>8.1226999999999994E-2</v>
      </c>
      <c r="F1015" s="176">
        <f t="shared" si="75"/>
        <v>1</v>
      </c>
    </row>
    <row r="1016" spans="1:6" ht="15">
      <c r="A1016" s="202">
        <v>43365</v>
      </c>
      <c r="B1016" s="203" t="s">
        <v>176</v>
      </c>
      <c r="C1016" s="204">
        <f t="shared" si="72"/>
        <v>2018</v>
      </c>
      <c r="D1016" s="204">
        <f t="shared" si="73"/>
        <v>9</v>
      </c>
      <c r="E1016" s="205" t="str">
        <f t="shared" si="74"/>
        <v xml:space="preserve"> </v>
      </c>
      <c r="F1016" s="176">
        <f t="shared" si="75"/>
        <v>0</v>
      </c>
    </row>
    <row r="1017" spans="1:6" ht="15">
      <c r="A1017" s="202">
        <v>43366</v>
      </c>
      <c r="B1017" s="203" t="s">
        <v>176</v>
      </c>
      <c r="C1017" s="204">
        <f t="shared" si="72"/>
        <v>2018</v>
      </c>
      <c r="D1017" s="204">
        <f t="shared" si="73"/>
        <v>9</v>
      </c>
      <c r="E1017" s="205" t="str">
        <f t="shared" si="74"/>
        <v xml:space="preserve"> </v>
      </c>
      <c r="F1017" s="176">
        <f t="shared" si="75"/>
        <v>0</v>
      </c>
    </row>
    <row r="1018" spans="1:6" ht="15">
      <c r="A1018" s="202">
        <v>43367</v>
      </c>
      <c r="B1018" s="203">
        <v>8.1199999999999992</v>
      </c>
      <c r="C1018" s="204">
        <f t="shared" si="72"/>
        <v>2018</v>
      </c>
      <c r="D1018" s="204">
        <f t="shared" si="73"/>
        <v>9</v>
      </c>
      <c r="E1018" s="205">
        <f t="shared" si="74"/>
        <v>8.1199999999999994E-2</v>
      </c>
      <c r="F1018" s="176">
        <f t="shared" si="75"/>
        <v>1</v>
      </c>
    </row>
    <row r="1019" spans="1:6" ht="15">
      <c r="A1019" s="202">
        <v>43368</v>
      </c>
      <c r="B1019" s="203">
        <v>8.1199999999999992</v>
      </c>
      <c r="C1019" s="204">
        <f t="shared" si="72"/>
        <v>2018</v>
      </c>
      <c r="D1019" s="204">
        <f t="shared" si="73"/>
        <v>9</v>
      </c>
      <c r="E1019" s="205">
        <f t="shared" si="74"/>
        <v>8.1199999999999994E-2</v>
      </c>
      <c r="F1019" s="176">
        <f t="shared" si="75"/>
        <v>1</v>
      </c>
    </row>
    <row r="1020" spans="1:6" ht="15">
      <c r="A1020" s="202">
        <v>43369</v>
      </c>
      <c r="B1020" s="203">
        <v>8.1199999999999992</v>
      </c>
      <c r="C1020" s="204">
        <f t="shared" si="72"/>
        <v>2018</v>
      </c>
      <c r="D1020" s="204">
        <f t="shared" si="73"/>
        <v>9</v>
      </c>
      <c r="E1020" s="205">
        <f t="shared" si="74"/>
        <v>8.1199999999999994E-2</v>
      </c>
      <c r="F1020" s="176">
        <f t="shared" si="75"/>
        <v>1</v>
      </c>
    </row>
    <row r="1021" spans="1:6" ht="15">
      <c r="A1021" s="202">
        <v>43370</v>
      </c>
      <c r="B1021" s="203">
        <v>8.1225000000000005</v>
      </c>
      <c r="C1021" s="204">
        <f t="shared" si="72"/>
        <v>2018</v>
      </c>
      <c r="D1021" s="204">
        <f t="shared" si="73"/>
        <v>9</v>
      </c>
      <c r="E1021" s="205">
        <f t="shared" si="74"/>
        <v>8.1225000000000006E-2</v>
      </c>
      <c r="F1021" s="176">
        <f t="shared" si="75"/>
        <v>1</v>
      </c>
    </row>
    <row r="1022" spans="1:6" ht="15">
      <c r="A1022" s="202">
        <v>43371</v>
      </c>
      <c r="B1022" s="203">
        <v>8.1150000000000002</v>
      </c>
      <c r="C1022" s="204">
        <f t="shared" si="72"/>
        <v>2018</v>
      </c>
      <c r="D1022" s="204">
        <f t="shared" si="73"/>
        <v>9</v>
      </c>
      <c r="E1022" s="205">
        <f t="shared" si="74"/>
        <v>8.115E-2</v>
      </c>
      <c r="F1022" s="176">
        <f t="shared" si="75"/>
        <v>1</v>
      </c>
    </row>
    <row r="1023" spans="1:6" ht="15">
      <c r="A1023" s="202">
        <v>43372</v>
      </c>
      <c r="B1023" s="203" t="s">
        <v>176</v>
      </c>
      <c r="C1023" s="204">
        <f t="shared" si="72"/>
        <v>2018</v>
      </c>
      <c r="D1023" s="204">
        <f t="shared" si="73"/>
        <v>9</v>
      </c>
      <c r="E1023" s="205" t="str">
        <f t="shared" si="74"/>
        <v xml:space="preserve"> </v>
      </c>
      <c r="F1023" s="176">
        <f t="shared" si="75"/>
        <v>0</v>
      </c>
    </row>
    <row r="1024" spans="1:6" ht="15">
      <c r="A1024" s="202">
        <v>43373</v>
      </c>
      <c r="B1024" s="203" t="s">
        <v>176</v>
      </c>
      <c r="C1024" s="204">
        <f t="shared" si="72"/>
        <v>2018</v>
      </c>
      <c r="D1024" s="204">
        <f t="shared" si="73"/>
        <v>9</v>
      </c>
      <c r="E1024" s="205" t="str">
        <f t="shared" si="74"/>
        <v xml:space="preserve"> </v>
      </c>
      <c r="F1024" s="176">
        <f t="shared" si="75"/>
        <v>0</v>
      </c>
    </row>
    <row r="1025" spans="1:6" ht="15">
      <c r="A1025" s="202">
        <v>43374</v>
      </c>
      <c r="B1025" s="203">
        <v>8.1199999999999992</v>
      </c>
      <c r="C1025" s="204">
        <f t="shared" si="72"/>
        <v>2018</v>
      </c>
      <c r="D1025" s="204">
        <f t="shared" si="73"/>
        <v>10</v>
      </c>
      <c r="E1025" s="205">
        <f t="shared" si="74"/>
        <v>8.1199999999999994E-2</v>
      </c>
      <c r="F1025" s="176">
        <f t="shared" si="75"/>
        <v>1</v>
      </c>
    </row>
    <row r="1026" spans="1:6" ht="15">
      <c r="A1026" s="202">
        <v>43375</v>
      </c>
      <c r="B1026" s="203">
        <v>8.1150000000000002</v>
      </c>
      <c r="C1026" s="204">
        <f t="shared" si="72"/>
        <v>2018</v>
      </c>
      <c r="D1026" s="204">
        <f t="shared" si="73"/>
        <v>10</v>
      </c>
      <c r="E1026" s="205">
        <f t="shared" si="74"/>
        <v>8.115E-2</v>
      </c>
      <c r="F1026" s="176">
        <f t="shared" si="75"/>
        <v>1</v>
      </c>
    </row>
    <row r="1027" spans="1:6" ht="15">
      <c r="A1027" s="202">
        <v>43376</v>
      </c>
      <c r="B1027" s="203">
        <v>8.11</v>
      </c>
      <c r="C1027" s="204">
        <f t="shared" si="72"/>
        <v>2018</v>
      </c>
      <c r="D1027" s="204">
        <f t="shared" si="73"/>
        <v>10</v>
      </c>
      <c r="E1027" s="205">
        <f t="shared" si="74"/>
        <v>8.1099999999999992E-2</v>
      </c>
      <c r="F1027" s="176">
        <f t="shared" si="75"/>
        <v>1</v>
      </c>
    </row>
    <row r="1028" spans="1:6" ht="15">
      <c r="A1028" s="202">
        <v>43377</v>
      </c>
      <c r="B1028" s="203">
        <v>8.1150000000000002</v>
      </c>
      <c r="C1028" s="204">
        <f t="shared" si="72"/>
        <v>2018</v>
      </c>
      <c r="D1028" s="204">
        <f t="shared" si="73"/>
        <v>10</v>
      </c>
      <c r="E1028" s="205">
        <f t="shared" si="74"/>
        <v>8.115E-2</v>
      </c>
      <c r="F1028" s="176">
        <f t="shared" si="75"/>
        <v>1</v>
      </c>
    </row>
    <row r="1029" spans="1:6" ht="15">
      <c r="A1029" s="202">
        <v>43378</v>
      </c>
      <c r="B1029" s="203">
        <v>8.1125000000000007</v>
      </c>
      <c r="C1029" s="204">
        <f t="shared" si="72"/>
        <v>2018</v>
      </c>
      <c r="D1029" s="204">
        <f t="shared" si="73"/>
        <v>10</v>
      </c>
      <c r="E1029" s="205">
        <f t="shared" si="74"/>
        <v>8.1125000000000003E-2</v>
      </c>
      <c r="F1029" s="176">
        <f t="shared" si="75"/>
        <v>1</v>
      </c>
    </row>
    <row r="1030" spans="1:6" ht="15">
      <c r="A1030" s="202">
        <v>43379</v>
      </c>
      <c r="B1030" s="203" t="s">
        <v>176</v>
      </c>
      <c r="C1030" s="204">
        <f t="shared" si="72"/>
        <v>2018</v>
      </c>
      <c r="D1030" s="204">
        <f t="shared" si="73"/>
        <v>10</v>
      </c>
      <c r="E1030" s="205" t="str">
        <f t="shared" si="74"/>
        <v xml:space="preserve"> </v>
      </c>
      <c r="F1030" s="176">
        <f t="shared" si="75"/>
        <v>0</v>
      </c>
    </row>
    <row r="1031" spans="1:6" ht="15">
      <c r="A1031" s="202">
        <v>43380</v>
      </c>
      <c r="B1031" s="203" t="s">
        <v>176</v>
      </c>
      <c r="C1031" s="204">
        <f t="shared" si="72"/>
        <v>2018</v>
      </c>
      <c r="D1031" s="204">
        <f t="shared" si="73"/>
        <v>10</v>
      </c>
      <c r="E1031" s="205" t="str">
        <f t="shared" si="74"/>
        <v xml:space="preserve"> </v>
      </c>
      <c r="F1031" s="176">
        <f t="shared" si="75"/>
        <v>0</v>
      </c>
    </row>
    <row r="1032" spans="1:6" ht="15">
      <c r="A1032" s="202">
        <v>43381</v>
      </c>
      <c r="B1032" s="203">
        <v>8.1125000000000007</v>
      </c>
      <c r="C1032" s="204">
        <f t="shared" si="72"/>
        <v>2018</v>
      </c>
      <c r="D1032" s="204">
        <f t="shared" si="73"/>
        <v>10</v>
      </c>
      <c r="E1032" s="205">
        <f t="shared" si="74"/>
        <v>8.1125000000000003E-2</v>
      </c>
      <c r="F1032" s="176">
        <f t="shared" si="75"/>
        <v>1</v>
      </c>
    </row>
    <row r="1033" spans="1:6" ht="15">
      <c r="A1033" s="202">
        <v>43382</v>
      </c>
      <c r="B1033" s="203">
        <v>8.1120000000000001</v>
      </c>
      <c r="C1033" s="204">
        <f t="shared" si="72"/>
        <v>2018</v>
      </c>
      <c r="D1033" s="204">
        <f t="shared" si="73"/>
        <v>10</v>
      </c>
      <c r="E1033" s="205">
        <f t="shared" si="74"/>
        <v>8.1119999999999998E-2</v>
      </c>
      <c r="F1033" s="176">
        <f t="shared" si="75"/>
        <v>1</v>
      </c>
    </row>
    <row r="1034" spans="1:6" ht="15">
      <c r="A1034" s="202">
        <v>43383</v>
      </c>
      <c r="B1034" s="203">
        <v>8.1121999999999996</v>
      </c>
      <c r="C1034" s="204">
        <f t="shared" si="72"/>
        <v>2018</v>
      </c>
      <c r="D1034" s="204">
        <f t="shared" si="73"/>
        <v>10</v>
      </c>
      <c r="E1034" s="205">
        <f t="shared" si="74"/>
        <v>8.1122E-2</v>
      </c>
      <c r="F1034" s="176">
        <f t="shared" si="75"/>
        <v>1</v>
      </c>
    </row>
    <row r="1035" spans="1:6" ht="15">
      <c r="A1035" s="202">
        <v>43384</v>
      </c>
      <c r="B1035" s="203">
        <v>8.1195000000000004</v>
      </c>
      <c r="C1035" s="204">
        <f t="shared" si="72"/>
        <v>2018</v>
      </c>
      <c r="D1035" s="204">
        <f t="shared" si="73"/>
        <v>10</v>
      </c>
      <c r="E1035" s="205">
        <f t="shared" si="74"/>
        <v>8.1195000000000003E-2</v>
      </c>
      <c r="F1035" s="176">
        <f t="shared" si="75"/>
        <v>1</v>
      </c>
    </row>
    <row r="1036" spans="1:6" ht="15">
      <c r="A1036" s="202">
        <v>43385</v>
      </c>
      <c r="B1036" s="203">
        <v>8.1153999999999993</v>
      </c>
      <c r="C1036" s="204">
        <f t="shared" si="72"/>
        <v>2018</v>
      </c>
      <c r="D1036" s="204">
        <f t="shared" si="73"/>
        <v>10</v>
      </c>
      <c r="E1036" s="205">
        <f t="shared" si="74"/>
        <v>8.115399999999999E-2</v>
      </c>
      <c r="F1036" s="176">
        <f t="shared" si="75"/>
        <v>1</v>
      </c>
    </row>
    <row r="1037" spans="1:6" ht="15">
      <c r="A1037" s="202">
        <v>43386</v>
      </c>
      <c r="B1037" s="203" t="s">
        <v>176</v>
      </c>
      <c r="C1037" s="204">
        <f t="shared" si="72"/>
        <v>2018</v>
      </c>
      <c r="D1037" s="204">
        <f t="shared" si="73"/>
        <v>10</v>
      </c>
      <c r="E1037" s="205" t="str">
        <f t="shared" si="74"/>
        <v xml:space="preserve"> </v>
      </c>
      <c r="F1037" s="176">
        <f t="shared" si="75"/>
        <v>0</v>
      </c>
    </row>
    <row r="1038" spans="1:6" ht="15">
      <c r="A1038" s="202">
        <v>43387</v>
      </c>
      <c r="B1038" s="203" t="s">
        <v>176</v>
      </c>
      <c r="C1038" s="204">
        <f t="shared" si="72"/>
        <v>2018</v>
      </c>
      <c r="D1038" s="204">
        <f t="shared" si="73"/>
        <v>10</v>
      </c>
      <c r="E1038" s="205" t="str">
        <f t="shared" si="74"/>
        <v xml:space="preserve"> </v>
      </c>
      <c r="F1038" s="176">
        <f t="shared" si="75"/>
        <v>0</v>
      </c>
    </row>
    <row r="1039" spans="1:6" ht="15">
      <c r="A1039" s="202">
        <v>43388</v>
      </c>
      <c r="B1039" s="203">
        <v>8.1134000000000004</v>
      </c>
      <c r="C1039" s="204">
        <f t="shared" si="72"/>
        <v>2018</v>
      </c>
      <c r="D1039" s="204">
        <f t="shared" si="73"/>
        <v>10</v>
      </c>
      <c r="E1039" s="205">
        <f t="shared" si="74"/>
        <v>8.1133999999999998E-2</v>
      </c>
      <c r="F1039" s="176">
        <f t="shared" si="75"/>
        <v>1</v>
      </c>
    </row>
    <row r="1040" spans="1:6" ht="15">
      <c r="A1040" s="202">
        <v>43389</v>
      </c>
      <c r="B1040" s="203">
        <v>8.1199999999999992</v>
      </c>
      <c r="C1040" s="204">
        <f t="shared" si="72"/>
        <v>2018</v>
      </c>
      <c r="D1040" s="204">
        <f t="shared" si="73"/>
        <v>10</v>
      </c>
      <c r="E1040" s="205">
        <f t="shared" si="74"/>
        <v>8.1199999999999994E-2</v>
      </c>
      <c r="F1040" s="176">
        <f t="shared" si="75"/>
        <v>1</v>
      </c>
    </row>
    <row r="1041" spans="1:6" ht="15">
      <c r="A1041" s="202">
        <v>43390</v>
      </c>
      <c r="B1041" s="203">
        <v>8.1150000000000002</v>
      </c>
      <c r="C1041" s="204">
        <f t="shared" si="72"/>
        <v>2018</v>
      </c>
      <c r="D1041" s="204">
        <f t="shared" si="73"/>
        <v>10</v>
      </c>
      <c r="E1041" s="205">
        <f t="shared" si="74"/>
        <v>8.115E-2</v>
      </c>
      <c r="F1041" s="176">
        <f t="shared" si="75"/>
        <v>1</v>
      </c>
    </row>
    <row r="1042" spans="1:6" ht="15">
      <c r="A1042" s="202">
        <v>43391</v>
      </c>
      <c r="B1042" s="203">
        <v>8.1150000000000002</v>
      </c>
      <c r="C1042" s="204">
        <f t="shared" si="72"/>
        <v>2018</v>
      </c>
      <c r="D1042" s="204">
        <f t="shared" si="73"/>
        <v>10</v>
      </c>
      <c r="E1042" s="205">
        <f t="shared" si="74"/>
        <v>8.115E-2</v>
      </c>
      <c r="F1042" s="176">
        <f t="shared" si="75"/>
        <v>1</v>
      </c>
    </row>
    <row r="1043" spans="1:6" ht="15">
      <c r="A1043" s="202">
        <v>43392</v>
      </c>
      <c r="B1043" s="203">
        <v>8.1150000000000002</v>
      </c>
      <c r="C1043" s="204">
        <f t="shared" si="72"/>
        <v>2018</v>
      </c>
      <c r="D1043" s="204">
        <f t="shared" si="73"/>
        <v>10</v>
      </c>
      <c r="E1043" s="205">
        <f t="shared" si="74"/>
        <v>8.115E-2</v>
      </c>
      <c r="F1043" s="176">
        <f t="shared" si="75"/>
        <v>1</v>
      </c>
    </row>
    <row r="1044" spans="1:6" ht="15">
      <c r="A1044" s="202">
        <v>43393</v>
      </c>
      <c r="B1044" s="203" t="s">
        <v>176</v>
      </c>
      <c r="C1044" s="204">
        <f t="shared" si="72"/>
        <v>2018</v>
      </c>
      <c r="D1044" s="204">
        <f t="shared" si="73"/>
        <v>10</v>
      </c>
      <c r="E1044" s="205" t="str">
        <f t="shared" si="74"/>
        <v xml:space="preserve"> </v>
      </c>
      <c r="F1044" s="176">
        <f t="shared" si="75"/>
        <v>0</v>
      </c>
    </row>
    <row r="1045" spans="1:6" ht="15">
      <c r="A1045" s="202">
        <v>43394</v>
      </c>
      <c r="B1045" s="203" t="s">
        <v>176</v>
      </c>
      <c r="C1045" s="204">
        <f t="shared" si="72"/>
        <v>2018</v>
      </c>
      <c r="D1045" s="204">
        <f t="shared" si="73"/>
        <v>10</v>
      </c>
      <c r="E1045" s="205" t="str">
        <f t="shared" si="74"/>
        <v xml:space="preserve"> </v>
      </c>
      <c r="F1045" s="176">
        <f t="shared" si="75"/>
        <v>0</v>
      </c>
    </row>
    <row r="1046" spans="1:6" ht="15">
      <c r="A1046" s="202">
        <v>43395</v>
      </c>
      <c r="B1046" s="203">
        <v>8.1105999999999998</v>
      </c>
      <c r="C1046" s="204">
        <f t="shared" ref="C1046:C1109" si="76">YEAR(A1046)</f>
        <v>2018</v>
      </c>
      <c r="D1046" s="204">
        <f t="shared" ref="D1046:D1109" si="77">MONTH(A1046)</f>
        <v>10</v>
      </c>
      <c r="E1046" s="205">
        <f t="shared" ref="E1046:E1109" si="78">IFERROR(B1046/100," ")</f>
        <v>8.1105999999999998E-2</v>
      </c>
      <c r="F1046" s="176">
        <f t="shared" ref="F1046:F1109" si="79">IF(E1046=" ",0,1)</f>
        <v>1</v>
      </c>
    </row>
    <row r="1047" spans="1:6" ht="15">
      <c r="A1047" s="202">
        <v>43396</v>
      </c>
      <c r="B1047" s="203">
        <v>8.1085999999999991</v>
      </c>
      <c r="C1047" s="204">
        <f t="shared" si="76"/>
        <v>2018</v>
      </c>
      <c r="D1047" s="204">
        <f t="shared" si="77"/>
        <v>10</v>
      </c>
      <c r="E1047" s="205">
        <f t="shared" si="78"/>
        <v>8.1085999999999991E-2</v>
      </c>
      <c r="F1047" s="176">
        <f t="shared" si="79"/>
        <v>1</v>
      </c>
    </row>
    <row r="1048" spans="1:6" ht="15">
      <c r="A1048" s="202">
        <v>43397</v>
      </c>
      <c r="B1048" s="203">
        <v>8.1150000000000002</v>
      </c>
      <c r="C1048" s="204">
        <f t="shared" si="76"/>
        <v>2018</v>
      </c>
      <c r="D1048" s="204">
        <f t="shared" si="77"/>
        <v>10</v>
      </c>
      <c r="E1048" s="205">
        <f t="shared" si="78"/>
        <v>8.115E-2</v>
      </c>
      <c r="F1048" s="176">
        <f t="shared" si="79"/>
        <v>1</v>
      </c>
    </row>
    <row r="1049" spans="1:6" ht="15">
      <c r="A1049" s="202">
        <v>43398</v>
      </c>
      <c r="B1049" s="203">
        <v>8.1125000000000007</v>
      </c>
      <c r="C1049" s="204">
        <f t="shared" si="76"/>
        <v>2018</v>
      </c>
      <c r="D1049" s="204">
        <f t="shared" si="77"/>
        <v>10</v>
      </c>
      <c r="E1049" s="205">
        <f t="shared" si="78"/>
        <v>8.1125000000000003E-2</v>
      </c>
      <c r="F1049" s="176">
        <f t="shared" si="79"/>
        <v>1</v>
      </c>
    </row>
    <row r="1050" spans="1:6" ht="15">
      <c r="A1050" s="202">
        <v>43399</v>
      </c>
      <c r="B1050" s="203">
        <v>8.1274999999999995</v>
      </c>
      <c r="C1050" s="204">
        <f t="shared" si="76"/>
        <v>2018</v>
      </c>
      <c r="D1050" s="204">
        <f t="shared" si="77"/>
        <v>10</v>
      </c>
      <c r="E1050" s="205">
        <f t="shared" si="78"/>
        <v>8.1275E-2</v>
      </c>
      <c r="F1050" s="176">
        <f t="shared" si="79"/>
        <v>1</v>
      </c>
    </row>
    <row r="1051" spans="1:6" ht="15">
      <c r="A1051" s="202">
        <v>43400</v>
      </c>
      <c r="B1051" s="203" t="s">
        <v>176</v>
      </c>
      <c r="C1051" s="204">
        <f t="shared" si="76"/>
        <v>2018</v>
      </c>
      <c r="D1051" s="204">
        <f t="shared" si="77"/>
        <v>10</v>
      </c>
      <c r="E1051" s="205" t="str">
        <f t="shared" si="78"/>
        <v xml:space="preserve"> </v>
      </c>
      <c r="F1051" s="176">
        <f t="shared" si="79"/>
        <v>0</v>
      </c>
    </row>
    <row r="1052" spans="1:6" ht="15">
      <c r="A1052" s="202">
        <v>43401</v>
      </c>
      <c r="B1052" s="203" t="s">
        <v>176</v>
      </c>
      <c r="C1052" s="204">
        <f t="shared" si="76"/>
        <v>2018</v>
      </c>
      <c r="D1052" s="204">
        <f t="shared" si="77"/>
        <v>10</v>
      </c>
      <c r="E1052" s="205" t="str">
        <f t="shared" si="78"/>
        <v xml:space="preserve"> </v>
      </c>
      <c r="F1052" s="176">
        <f t="shared" si="79"/>
        <v>0</v>
      </c>
    </row>
    <row r="1053" spans="1:6" ht="15">
      <c r="A1053" s="202">
        <v>43402</v>
      </c>
      <c r="B1053" s="203">
        <v>8.1214999999999993</v>
      </c>
      <c r="C1053" s="204">
        <f t="shared" si="76"/>
        <v>2018</v>
      </c>
      <c r="D1053" s="204">
        <f t="shared" si="77"/>
        <v>10</v>
      </c>
      <c r="E1053" s="205">
        <f t="shared" si="78"/>
        <v>8.1214999999999996E-2</v>
      </c>
      <c r="F1053" s="176">
        <f t="shared" si="79"/>
        <v>1</v>
      </c>
    </row>
    <row r="1054" spans="1:6" ht="15">
      <c r="A1054" s="202">
        <v>43403</v>
      </c>
      <c r="B1054" s="203">
        <v>8.14</v>
      </c>
      <c r="C1054" s="204">
        <f t="shared" si="76"/>
        <v>2018</v>
      </c>
      <c r="D1054" s="204">
        <f t="shared" si="77"/>
        <v>10</v>
      </c>
      <c r="E1054" s="205">
        <f t="shared" si="78"/>
        <v>8.14E-2</v>
      </c>
      <c r="F1054" s="176">
        <f t="shared" si="79"/>
        <v>1</v>
      </c>
    </row>
    <row r="1055" spans="1:6" ht="15">
      <c r="A1055" s="202">
        <v>43404</v>
      </c>
      <c r="B1055" s="203">
        <v>8.1539000000000001</v>
      </c>
      <c r="C1055" s="204">
        <f t="shared" si="76"/>
        <v>2018</v>
      </c>
      <c r="D1055" s="204">
        <f t="shared" si="77"/>
        <v>10</v>
      </c>
      <c r="E1055" s="205">
        <f t="shared" si="78"/>
        <v>8.1539E-2</v>
      </c>
      <c r="F1055" s="176">
        <f t="shared" si="79"/>
        <v>1</v>
      </c>
    </row>
    <row r="1056" spans="1:6" ht="15">
      <c r="A1056" s="202">
        <v>43405</v>
      </c>
      <c r="B1056" s="203">
        <v>8.1675000000000004</v>
      </c>
      <c r="C1056" s="204">
        <f t="shared" si="76"/>
        <v>2018</v>
      </c>
      <c r="D1056" s="204">
        <f t="shared" si="77"/>
        <v>11</v>
      </c>
      <c r="E1056" s="205">
        <f t="shared" si="78"/>
        <v>8.1674999999999998E-2</v>
      </c>
      <c r="F1056" s="176">
        <f t="shared" si="79"/>
        <v>1</v>
      </c>
    </row>
    <row r="1057" spans="1:6" ht="15">
      <c r="A1057" s="202">
        <v>43406</v>
      </c>
      <c r="B1057" s="203" t="s">
        <v>176</v>
      </c>
      <c r="C1057" s="204">
        <f t="shared" si="76"/>
        <v>2018</v>
      </c>
      <c r="D1057" s="204">
        <f t="shared" si="77"/>
        <v>11</v>
      </c>
      <c r="E1057" s="205" t="str">
        <f t="shared" si="78"/>
        <v xml:space="preserve"> </v>
      </c>
      <c r="F1057" s="176">
        <f t="shared" si="79"/>
        <v>0</v>
      </c>
    </row>
    <row r="1058" spans="1:6" ht="15">
      <c r="A1058" s="202">
        <v>43407</v>
      </c>
      <c r="B1058" s="203" t="s">
        <v>176</v>
      </c>
      <c r="C1058" s="204">
        <f t="shared" si="76"/>
        <v>2018</v>
      </c>
      <c r="D1058" s="204">
        <f t="shared" si="77"/>
        <v>11</v>
      </c>
      <c r="E1058" s="205" t="str">
        <f t="shared" si="78"/>
        <v xml:space="preserve"> </v>
      </c>
      <c r="F1058" s="176">
        <f t="shared" si="79"/>
        <v>0</v>
      </c>
    </row>
    <row r="1059" spans="1:6" ht="15">
      <c r="A1059" s="202">
        <v>43408</v>
      </c>
      <c r="B1059" s="203" t="s">
        <v>176</v>
      </c>
      <c r="C1059" s="204">
        <f t="shared" si="76"/>
        <v>2018</v>
      </c>
      <c r="D1059" s="204">
        <f t="shared" si="77"/>
        <v>11</v>
      </c>
      <c r="E1059" s="205" t="str">
        <f t="shared" si="78"/>
        <v xml:space="preserve"> </v>
      </c>
      <c r="F1059" s="176">
        <f t="shared" si="79"/>
        <v>0</v>
      </c>
    </row>
    <row r="1060" spans="1:6" ht="15">
      <c r="A1060" s="202">
        <v>43409</v>
      </c>
      <c r="B1060" s="203">
        <v>8.1723999999999997</v>
      </c>
      <c r="C1060" s="204">
        <f t="shared" si="76"/>
        <v>2018</v>
      </c>
      <c r="D1060" s="204">
        <f t="shared" si="77"/>
        <v>11</v>
      </c>
      <c r="E1060" s="205">
        <f t="shared" si="78"/>
        <v>8.1723999999999991E-2</v>
      </c>
      <c r="F1060" s="176">
        <f t="shared" si="79"/>
        <v>1</v>
      </c>
    </row>
    <row r="1061" spans="1:6" ht="15">
      <c r="A1061" s="202">
        <v>43410</v>
      </c>
      <c r="B1061" s="203">
        <v>8.1651000000000007</v>
      </c>
      <c r="C1061" s="204">
        <f t="shared" si="76"/>
        <v>2018</v>
      </c>
      <c r="D1061" s="204">
        <f t="shared" si="77"/>
        <v>11</v>
      </c>
      <c r="E1061" s="205">
        <f t="shared" si="78"/>
        <v>8.1651000000000001E-2</v>
      </c>
      <c r="F1061" s="176">
        <f t="shared" si="79"/>
        <v>1</v>
      </c>
    </row>
    <row r="1062" spans="1:6" ht="15">
      <c r="A1062" s="202">
        <v>43411</v>
      </c>
      <c r="B1062" s="203">
        <v>8.1649999999999991</v>
      </c>
      <c r="C1062" s="204">
        <f t="shared" si="76"/>
        <v>2018</v>
      </c>
      <c r="D1062" s="204">
        <f t="shared" si="77"/>
        <v>11</v>
      </c>
      <c r="E1062" s="205">
        <f t="shared" si="78"/>
        <v>8.1649999999999986E-2</v>
      </c>
      <c r="F1062" s="176">
        <f t="shared" si="79"/>
        <v>1</v>
      </c>
    </row>
    <row r="1063" spans="1:6" ht="15">
      <c r="A1063" s="202">
        <v>43412</v>
      </c>
      <c r="B1063" s="203">
        <v>8.1750000000000007</v>
      </c>
      <c r="C1063" s="204">
        <f t="shared" si="76"/>
        <v>2018</v>
      </c>
      <c r="D1063" s="204">
        <f t="shared" si="77"/>
        <v>11</v>
      </c>
      <c r="E1063" s="205">
        <f t="shared" si="78"/>
        <v>8.1750000000000003E-2</v>
      </c>
      <c r="F1063" s="176">
        <f t="shared" si="79"/>
        <v>1</v>
      </c>
    </row>
    <row r="1064" spans="1:6" ht="15">
      <c r="A1064" s="202">
        <v>43413</v>
      </c>
      <c r="B1064" s="203">
        <v>8.1824999999999992</v>
      </c>
      <c r="C1064" s="204">
        <f t="shared" si="76"/>
        <v>2018</v>
      </c>
      <c r="D1064" s="204">
        <f t="shared" si="77"/>
        <v>11</v>
      </c>
      <c r="E1064" s="205">
        <f t="shared" si="78"/>
        <v>8.1824999999999995E-2</v>
      </c>
      <c r="F1064" s="176">
        <f t="shared" si="79"/>
        <v>1</v>
      </c>
    </row>
    <row r="1065" spans="1:6" ht="15">
      <c r="A1065" s="202">
        <v>43414</v>
      </c>
      <c r="B1065" s="203" t="s">
        <v>176</v>
      </c>
      <c r="C1065" s="204">
        <f t="shared" si="76"/>
        <v>2018</v>
      </c>
      <c r="D1065" s="204">
        <f t="shared" si="77"/>
        <v>11</v>
      </c>
      <c r="E1065" s="205" t="str">
        <f t="shared" si="78"/>
        <v xml:space="preserve"> </v>
      </c>
      <c r="F1065" s="176">
        <f t="shared" si="79"/>
        <v>0</v>
      </c>
    </row>
    <row r="1066" spans="1:6" ht="15">
      <c r="A1066" s="202">
        <v>43415</v>
      </c>
      <c r="B1066" s="203" t="s">
        <v>176</v>
      </c>
      <c r="C1066" s="204">
        <f t="shared" si="76"/>
        <v>2018</v>
      </c>
      <c r="D1066" s="204">
        <f t="shared" si="77"/>
        <v>11</v>
      </c>
      <c r="E1066" s="205" t="str">
        <f t="shared" si="78"/>
        <v xml:space="preserve"> </v>
      </c>
      <c r="F1066" s="176">
        <f t="shared" si="79"/>
        <v>0</v>
      </c>
    </row>
    <row r="1067" spans="1:6" ht="15">
      <c r="A1067" s="202">
        <v>43416</v>
      </c>
      <c r="B1067" s="203">
        <v>8.1887000000000008</v>
      </c>
      <c r="C1067" s="204">
        <f t="shared" si="76"/>
        <v>2018</v>
      </c>
      <c r="D1067" s="204">
        <f t="shared" si="77"/>
        <v>11</v>
      </c>
      <c r="E1067" s="205">
        <f t="shared" si="78"/>
        <v>8.1887000000000001E-2</v>
      </c>
      <c r="F1067" s="176">
        <f t="shared" si="79"/>
        <v>1</v>
      </c>
    </row>
    <row r="1068" spans="1:6" ht="15">
      <c r="A1068" s="202">
        <v>43417</v>
      </c>
      <c r="B1068" s="203">
        <v>8.19</v>
      </c>
      <c r="C1068" s="204">
        <f t="shared" si="76"/>
        <v>2018</v>
      </c>
      <c r="D1068" s="204">
        <f t="shared" si="77"/>
        <v>11</v>
      </c>
      <c r="E1068" s="205">
        <f t="shared" si="78"/>
        <v>8.1900000000000001E-2</v>
      </c>
      <c r="F1068" s="176">
        <f t="shared" si="79"/>
        <v>1</v>
      </c>
    </row>
    <row r="1069" spans="1:6" ht="15">
      <c r="A1069" s="202">
        <v>43418</v>
      </c>
      <c r="B1069" s="203">
        <v>8.1877999999999993</v>
      </c>
      <c r="C1069" s="204">
        <f t="shared" si="76"/>
        <v>2018</v>
      </c>
      <c r="D1069" s="204">
        <f t="shared" si="77"/>
        <v>11</v>
      </c>
      <c r="E1069" s="205">
        <f t="shared" si="78"/>
        <v>8.1877999999999992E-2</v>
      </c>
      <c r="F1069" s="176">
        <f t="shared" si="79"/>
        <v>1</v>
      </c>
    </row>
    <row r="1070" spans="1:6" ht="15">
      <c r="A1070" s="202">
        <v>43419</v>
      </c>
      <c r="B1070" s="203">
        <v>8.1922999999999995</v>
      </c>
      <c r="C1070" s="204">
        <f t="shared" si="76"/>
        <v>2018</v>
      </c>
      <c r="D1070" s="204">
        <f t="shared" si="77"/>
        <v>11</v>
      </c>
      <c r="E1070" s="205">
        <f t="shared" si="78"/>
        <v>8.1922999999999996E-2</v>
      </c>
      <c r="F1070" s="176">
        <f t="shared" si="79"/>
        <v>1</v>
      </c>
    </row>
    <row r="1071" spans="1:6" ht="15">
      <c r="A1071" s="202">
        <v>43420</v>
      </c>
      <c r="B1071" s="203">
        <v>8.2050000000000001</v>
      </c>
      <c r="C1071" s="204">
        <f t="shared" si="76"/>
        <v>2018</v>
      </c>
      <c r="D1071" s="204">
        <f t="shared" si="77"/>
        <v>11</v>
      </c>
      <c r="E1071" s="205">
        <f t="shared" si="78"/>
        <v>8.2049999999999998E-2</v>
      </c>
      <c r="F1071" s="176">
        <f t="shared" si="79"/>
        <v>1</v>
      </c>
    </row>
    <row r="1072" spans="1:6" ht="15">
      <c r="A1072" s="202">
        <v>43421</v>
      </c>
      <c r="B1072" s="203" t="s">
        <v>176</v>
      </c>
      <c r="C1072" s="204">
        <f t="shared" si="76"/>
        <v>2018</v>
      </c>
      <c r="D1072" s="204">
        <f t="shared" si="77"/>
        <v>11</v>
      </c>
      <c r="E1072" s="205" t="str">
        <f t="shared" si="78"/>
        <v xml:space="preserve"> </v>
      </c>
      <c r="F1072" s="176">
        <f t="shared" si="79"/>
        <v>0</v>
      </c>
    </row>
    <row r="1073" spans="1:6" ht="15">
      <c r="A1073" s="202">
        <v>43422</v>
      </c>
      <c r="B1073" s="203" t="s">
        <v>176</v>
      </c>
      <c r="C1073" s="204">
        <f t="shared" si="76"/>
        <v>2018</v>
      </c>
      <c r="D1073" s="204">
        <f t="shared" si="77"/>
        <v>11</v>
      </c>
      <c r="E1073" s="205" t="str">
        <f t="shared" si="78"/>
        <v xml:space="preserve"> </v>
      </c>
      <c r="F1073" s="176">
        <f t="shared" si="79"/>
        <v>0</v>
      </c>
    </row>
    <row r="1074" spans="1:6" ht="15">
      <c r="A1074" s="202">
        <v>43423</v>
      </c>
      <c r="B1074" s="203" t="s">
        <v>176</v>
      </c>
      <c r="C1074" s="204">
        <f t="shared" si="76"/>
        <v>2018</v>
      </c>
      <c r="D1074" s="204">
        <f t="shared" si="77"/>
        <v>11</v>
      </c>
      <c r="E1074" s="205" t="str">
        <f t="shared" si="78"/>
        <v xml:space="preserve"> </v>
      </c>
      <c r="F1074" s="176">
        <f t="shared" si="79"/>
        <v>0</v>
      </c>
    </row>
    <row r="1075" spans="1:6" ht="15">
      <c r="A1075" s="202">
        <v>43424</v>
      </c>
      <c r="B1075" s="203">
        <v>8.3177000000000003</v>
      </c>
      <c r="C1075" s="204">
        <f t="shared" si="76"/>
        <v>2018</v>
      </c>
      <c r="D1075" s="204">
        <f t="shared" si="77"/>
        <v>11</v>
      </c>
      <c r="E1075" s="205">
        <f t="shared" si="78"/>
        <v>8.3177000000000001E-2</v>
      </c>
      <c r="F1075" s="176">
        <f t="shared" si="79"/>
        <v>1</v>
      </c>
    </row>
    <row r="1076" spans="1:6" ht="15">
      <c r="A1076" s="202">
        <v>43425</v>
      </c>
      <c r="B1076" s="203">
        <v>8.3165999999999993</v>
      </c>
      <c r="C1076" s="204">
        <f t="shared" si="76"/>
        <v>2018</v>
      </c>
      <c r="D1076" s="204">
        <f t="shared" si="77"/>
        <v>11</v>
      </c>
      <c r="E1076" s="205">
        <f t="shared" si="78"/>
        <v>8.316599999999999E-2</v>
      </c>
      <c r="F1076" s="176">
        <f t="shared" si="79"/>
        <v>1</v>
      </c>
    </row>
    <row r="1077" spans="1:6" ht="15">
      <c r="A1077" s="202">
        <v>43426</v>
      </c>
      <c r="B1077" s="203">
        <v>8.3107000000000006</v>
      </c>
      <c r="C1077" s="204">
        <f t="shared" si="76"/>
        <v>2018</v>
      </c>
      <c r="D1077" s="204">
        <f t="shared" si="77"/>
        <v>11</v>
      </c>
      <c r="E1077" s="205">
        <f t="shared" si="78"/>
        <v>8.3107E-2</v>
      </c>
      <c r="F1077" s="176">
        <f t="shared" si="79"/>
        <v>1</v>
      </c>
    </row>
    <row r="1078" spans="1:6" ht="15">
      <c r="A1078" s="202">
        <v>43427</v>
      </c>
      <c r="B1078" s="203">
        <v>8.3157999999999994</v>
      </c>
      <c r="C1078" s="204">
        <f t="shared" si="76"/>
        <v>2018</v>
      </c>
      <c r="D1078" s="204">
        <f t="shared" si="77"/>
        <v>11</v>
      </c>
      <c r="E1078" s="205">
        <f t="shared" si="78"/>
        <v>8.3157999999999996E-2</v>
      </c>
      <c r="F1078" s="176">
        <f t="shared" si="79"/>
        <v>1</v>
      </c>
    </row>
    <row r="1079" spans="1:6" ht="15">
      <c r="A1079" s="202">
        <v>43428</v>
      </c>
      <c r="B1079" s="203" t="s">
        <v>176</v>
      </c>
      <c r="C1079" s="204">
        <f t="shared" si="76"/>
        <v>2018</v>
      </c>
      <c r="D1079" s="204">
        <f t="shared" si="77"/>
        <v>11</v>
      </c>
      <c r="E1079" s="205" t="str">
        <f t="shared" si="78"/>
        <v xml:space="preserve"> </v>
      </c>
      <c r="F1079" s="176">
        <f t="shared" si="79"/>
        <v>0</v>
      </c>
    </row>
    <row r="1080" spans="1:6" ht="15">
      <c r="A1080" s="202">
        <v>43429</v>
      </c>
      <c r="B1080" s="203" t="s">
        <v>176</v>
      </c>
      <c r="C1080" s="204">
        <f t="shared" si="76"/>
        <v>2018</v>
      </c>
      <c r="D1080" s="204">
        <f t="shared" si="77"/>
        <v>11</v>
      </c>
      <c r="E1080" s="205" t="str">
        <f t="shared" si="78"/>
        <v xml:space="preserve"> </v>
      </c>
      <c r="F1080" s="176">
        <f t="shared" si="79"/>
        <v>0</v>
      </c>
    </row>
    <row r="1081" spans="1:6" ht="15">
      <c r="A1081" s="202">
        <v>43430</v>
      </c>
      <c r="B1081" s="203">
        <v>8.32</v>
      </c>
      <c r="C1081" s="204">
        <f t="shared" si="76"/>
        <v>2018</v>
      </c>
      <c r="D1081" s="204">
        <f t="shared" si="77"/>
        <v>11</v>
      </c>
      <c r="E1081" s="205">
        <f t="shared" si="78"/>
        <v>8.3199999999999996E-2</v>
      </c>
      <c r="F1081" s="176">
        <f t="shared" si="79"/>
        <v>1</v>
      </c>
    </row>
    <row r="1082" spans="1:6" ht="15">
      <c r="A1082" s="202">
        <v>43431</v>
      </c>
      <c r="B1082" s="203">
        <v>8.32</v>
      </c>
      <c r="C1082" s="204">
        <f t="shared" si="76"/>
        <v>2018</v>
      </c>
      <c r="D1082" s="204">
        <f t="shared" si="77"/>
        <v>11</v>
      </c>
      <c r="E1082" s="205">
        <f t="shared" si="78"/>
        <v>8.3199999999999996E-2</v>
      </c>
      <c r="F1082" s="176">
        <f t="shared" si="79"/>
        <v>1</v>
      </c>
    </row>
    <row r="1083" spans="1:6" ht="15">
      <c r="A1083" s="202">
        <v>43432</v>
      </c>
      <c r="B1083" s="203">
        <v>8.3350000000000009</v>
      </c>
      <c r="C1083" s="204">
        <f t="shared" si="76"/>
        <v>2018</v>
      </c>
      <c r="D1083" s="204">
        <f t="shared" si="77"/>
        <v>11</v>
      </c>
      <c r="E1083" s="205">
        <f t="shared" si="78"/>
        <v>8.3350000000000007E-2</v>
      </c>
      <c r="F1083" s="176">
        <f t="shared" si="79"/>
        <v>1</v>
      </c>
    </row>
    <row r="1084" spans="1:6" ht="15">
      <c r="A1084" s="202">
        <v>43433</v>
      </c>
      <c r="B1084" s="203">
        <v>8.3450000000000006</v>
      </c>
      <c r="C1084" s="204">
        <f t="shared" si="76"/>
        <v>2018</v>
      </c>
      <c r="D1084" s="204">
        <f t="shared" si="77"/>
        <v>11</v>
      </c>
      <c r="E1084" s="205">
        <f t="shared" si="78"/>
        <v>8.345000000000001E-2</v>
      </c>
      <c r="F1084" s="176">
        <f t="shared" si="79"/>
        <v>1</v>
      </c>
    </row>
    <row r="1085" spans="1:6" ht="15">
      <c r="A1085" s="202">
        <v>43434</v>
      </c>
      <c r="B1085" s="203">
        <v>8.3362999999999996</v>
      </c>
      <c r="C1085" s="204">
        <f t="shared" si="76"/>
        <v>2018</v>
      </c>
      <c r="D1085" s="204">
        <f t="shared" si="77"/>
        <v>11</v>
      </c>
      <c r="E1085" s="205">
        <f t="shared" si="78"/>
        <v>8.3362999999999993E-2</v>
      </c>
      <c r="F1085" s="176">
        <f t="shared" si="79"/>
        <v>1</v>
      </c>
    </row>
    <row r="1086" spans="1:6" ht="15">
      <c r="A1086" s="202">
        <v>43435</v>
      </c>
      <c r="B1086" s="203" t="s">
        <v>176</v>
      </c>
      <c r="C1086" s="204">
        <f t="shared" si="76"/>
        <v>2018</v>
      </c>
      <c r="D1086" s="204">
        <f t="shared" si="77"/>
        <v>12</v>
      </c>
      <c r="E1086" s="205" t="str">
        <f t="shared" si="78"/>
        <v xml:space="preserve"> </v>
      </c>
      <c r="F1086" s="176">
        <f t="shared" si="79"/>
        <v>0</v>
      </c>
    </row>
    <row r="1087" spans="1:6" ht="15">
      <c r="A1087" s="202">
        <v>43436</v>
      </c>
      <c r="B1087" s="203" t="s">
        <v>176</v>
      </c>
      <c r="C1087" s="204">
        <f t="shared" si="76"/>
        <v>2018</v>
      </c>
      <c r="D1087" s="204">
        <f t="shared" si="77"/>
        <v>12</v>
      </c>
      <c r="E1087" s="205" t="str">
        <f t="shared" si="78"/>
        <v xml:space="preserve"> </v>
      </c>
      <c r="F1087" s="176">
        <f t="shared" si="79"/>
        <v>0</v>
      </c>
    </row>
    <row r="1088" spans="1:6" ht="15">
      <c r="A1088" s="202">
        <v>43437</v>
      </c>
      <c r="B1088" s="203">
        <v>8.3328000000000007</v>
      </c>
      <c r="C1088" s="204">
        <f t="shared" si="76"/>
        <v>2018</v>
      </c>
      <c r="D1088" s="204">
        <f t="shared" si="77"/>
        <v>12</v>
      </c>
      <c r="E1088" s="205">
        <f t="shared" si="78"/>
        <v>8.3328000000000013E-2</v>
      </c>
      <c r="F1088" s="176">
        <f t="shared" si="79"/>
        <v>1</v>
      </c>
    </row>
    <row r="1089" spans="1:6" ht="15">
      <c r="A1089" s="202">
        <v>43438</v>
      </c>
      <c r="B1089" s="203">
        <v>8.33</v>
      </c>
      <c r="C1089" s="204">
        <f t="shared" si="76"/>
        <v>2018</v>
      </c>
      <c r="D1089" s="204">
        <f t="shared" si="77"/>
        <v>12</v>
      </c>
      <c r="E1089" s="205">
        <f t="shared" si="78"/>
        <v>8.3299999999999999E-2</v>
      </c>
      <c r="F1089" s="176">
        <f t="shared" si="79"/>
        <v>1</v>
      </c>
    </row>
    <row r="1090" spans="1:6" ht="15">
      <c r="A1090" s="202">
        <v>43439</v>
      </c>
      <c r="B1090" s="203">
        <v>8.3437999999999999</v>
      </c>
      <c r="C1090" s="204">
        <f t="shared" si="76"/>
        <v>2018</v>
      </c>
      <c r="D1090" s="204">
        <f t="shared" si="77"/>
        <v>12</v>
      </c>
      <c r="E1090" s="205">
        <f t="shared" si="78"/>
        <v>8.3437999999999998E-2</v>
      </c>
      <c r="F1090" s="176">
        <f t="shared" si="79"/>
        <v>1</v>
      </c>
    </row>
    <row r="1091" spans="1:6" ht="15">
      <c r="A1091" s="202">
        <v>43440</v>
      </c>
      <c r="B1091" s="203">
        <v>8.34</v>
      </c>
      <c r="C1091" s="204">
        <f t="shared" si="76"/>
        <v>2018</v>
      </c>
      <c r="D1091" s="204">
        <f t="shared" si="77"/>
        <v>12</v>
      </c>
      <c r="E1091" s="205">
        <f t="shared" si="78"/>
        <v>8.3400000000000002E-2</v>
      </c>
      <c r="F1091" s="176">
        <f t="shared" si="79"/>
        <v>1</v>
      </c>
    </row>
    <row r="1092" spans="1:6" ht="15">
      <c r="A1092" s="202">
        <v>43441</v>
      </c>
      <c r="B1092" s="203">
        <v>8.3350000000000009</v>
      </c>
      <c r="C1092" s="204">
        <f t="shared" si="76"/>
        <v>2018</v>
      </c>
      <c r="D1092" s="204">
        <f t="shared" si="77"/>
        <v>12</v>
      </c>
      <c r="E1092" s="205">
        <f t="shared" si="78"/>
        <v>8.3350000000000007E-2</v>
      </c>
      <c r="F1092" s="176">
        <f t="shared" si="79"/>
        <v>1</v>
      </c>
    </row>
    <row r="1093" spans="1:6" ht="15">
      <c r="A1093" s="202">
        <v>43442</v>
      </c>
      <c r="B1093" s="203" t="s">
        <v>176</v>
      </c>
      <c r="C1093" s="204">
        <f t="shared" si="76"/>
        <v>2018</v>
      </c>
      <c r="D1093" s="204">
        <f t="shared" si="77"/>
        <v>12</v>
      </c>
      <c r="E1093" s="205" t="str">
        <f t="shared" si="78"/>
        <v xml:space="preserve"> </v>
      </c>
      <c r="F1093" s="176">
        <f t="shared" si="79"/>
        <v>0</v>
      </c>
    </row>
    <row r="1094" spans="1:6" ht="15">
      <c r="A1094" s="202">
        <v>43443</v>
      </c>
      <c r="B1094" s="203" t="s">
        <v>176</v>
      </c>
      <c r="C1094" s="204">
        <f t="shared" si="76"/>
        <v>2018</v>
      </c>
      <c r="D1094" s="204">
        <f t="shared" si="77"/>
        <v>12</v>
      </c>
      <c r="E1094" s="205" t="str">
        <f t="shared" si="78"/>
        <v xml:space="preserve"> </v>
      </c>
      <c r="F1094" s="176">
        <f t="shared" si="79"/>
        <v>0</v>
      </c>
    </row>
    <row r="1095" spans="1:6" ht="15">
      <c r="A1095" s="202">
        <v>43444</v>
      </c>
      <c r="B1095" s="203">
        <v>8.3472000000000008</v>
      </c>
      <c r="C1095" s="204">
        <f t="shared" si="76"/>
        <v>2018</v>
      </c>
      <c r="D1095" s="204">
        <f t="shared" si="77"/>
        <v>12</v>
      </c>
      <c r="E1095" s="205">
        <f t="shared" si="78"/>
        <v>8.3472000000000005E-2</v>
      </c>
      <c r="F1095" s="176">
        <f t="shared" si="79"/>
        <v>1</v>
      </c>
    </row>
    <row r="1096" spans="1:6" ht="15">
      <c r="A1096" s="202">
        <v>43445</v>
      </c>
      <c r="B1096" s="203">
        <v>8.3411000000000008</v>
      </c>
      <c r="C1096" s="204">
        <f t="shared" si="76"/>
        <v>2018</v>
      </c>
      <c r="D1096" s="204">
        <f t="shared" si="77"/>
        <v>12</v>
      </c>
      <c r="E1096" s="205">
        <f t="shared" si="78"/>
        <v>8.3411000000000013E-2</v>
      </c>
      <c r="F1096" s="176">
        <f t="shared" si="79"/>
        <v>1</v>
      </c>
    </row>
    <row r="1097" spans="1:6" ht="15">
      <c r="A1097" s="202">
        <v>43446</v>
      </c>
      <c r="B1097" s="203" t="s">
        <v>176</v>
      </c>
      <c r="C1097" s="204">
        <f t="shared" si="76"/>
        <v>2018</v>
      </c>
      <c r="D1097" s="204">
        <f t="shared" si="77"/>
        <v>12</v>
      </c>
      <c r="E1097" s="205" t="str">
        <f t="shared" si="78"/>
        <v xml:space="preserve"> </v>
      </c>
      <c r="F1097" s="176">
        <f t="shared" si="79"/>
        <v>0</v>
      </c>
    </row>
    <row r="1098" spans="1:6" ht="15">
      <c r="A1098" s="202">
        <v>43447</v>
      </c>
      <c r="B1098" s="203">
        <v>8.3550000000000004</v>
      </c>
      <c r="C1098" s="204">
        <f t="shared" si="76"/>
        <v>2018</v>
      </c>
      <c r="D1098" s="204">
        <f t="shared" si="77"/>
        <v>12</v>
      </c>
      <c r="E1098" s="205">
        <f t="shared" si="78"/>
        <v>8.3549999999999999E-2</v>
      </c>
      <c r="F1098" s="176">
        <f t="shared" si="79"/>
        <v>1</v>
      </c>
    </row>
    <row r="1099" spans="1:6" ht="15">
      <c r="A1099" s="202">
        <v>43448</v>
      </c>
      <c r="B1099" s="203">
        <v>8.35</v>
      </c>
      <c r="C1099" s="204">
        <f t="shared" si="76"/>
        <v>2018</v>
      </c>
      <c r="D1099" s="204">
        <f t="shared" si="77"/>
        <v>12</v>
      </c>
      <c r="E1099" s="205">
        <f t="shared" si="78"/>
        <v>8.3499999999999991E-2</v>
      </c>
      <c r="F1099" s="176">
        <f t="shared" si="79"/>
        <v>1</v>
      </c>
    </row>
    <row r="1100" spans="1:6" ht="15">
      <c r="A1100" s="202">
        <v>43449</v>
      </c>
      <c r="B1100" s="203" t="s">
        <v>176</v>
      </c>
      <c r="C1100" s="204">
        <f t="shared" si="76"/>
        <v>2018</v>
      </c>
      <c r="D1100" s="204">
        <f t="shared" si="77"/>
        <v>12</v>
      </c>
      <c r="E1100" s="205" t="str">
        <f t="shared" si="78"/>
        <v xml:space="preserve"> </v>
      </c>
      <c r="F1100" s="176">
        <f t="shared" si="79"/>
        <v>0</v>
      </c>
    </row>
    <row r="1101" spans="1:6" ht="15">
      <c r="A1101" s="202">
        <v>43450</v>
      </c>
      <c r="B1101" s="203" t="s">
        <v>176</v>
      </c>
      <c r="C1101" s="204">
        <f t="shared" si="76"/>
        <v>2018</v>
      </c>
      <c r="D1101" s="204">
        <f t="shared" si="77"/>
        <v>12</v>
      </c>
      <c r="E1101" s="205" t="str">
        <f t="shared" si="78"/>
        <v xml:space="preserve"> </v>
      </c>
      <c r="F1101" s="176">
        <f t="shared" si="79"/>
        <v>0</v>
      </c>
    </row>
    <row r="1102" spans="1:6" ht="15">
      <c r="A1102" s="202">
        <v>43451</v>
      </c>
      <c r="B1102" s="203">
        <v>8.35</v>
      </c>
      <c r="C1102" s="204">
        <f t="shared" si="76"/>
        <v>2018</v>
      </c>
      <c r="D1102" s="204">
        <f t="shared" si="77"/>
        <v>12</v>
      </c>
      <c r="E1102" s="205">
        <f t="shared" si="78"/>
        <v>8.3499999999999991E-2</v>
      </c>
      <c r="F1102" s="176">
        <f t="shared" si="79"/>
        <v>1</v>
      </c>
    </row>
    <row r="1103" spans="1:6" ht="15">
      <c r="A1103" s="202">
        <v>43452</v>
      </c>
      <c r="B1103" s="203">
        <v>8.3524999999999991</v>
      </c>
      <c r="C1103" s="204">
        <f t="shared" si="76"/>
        <v>2018</v>
      </c>
      <c r="D1103" s="204">
        <f t="shared" si="77"/>
        <v>12</v>
      </c>
      <c r="E1103" s="205">
        <f t="shared" si="78"/>
        <v>8.3524999999999988E-2</v>
      </c>
      <c r="F1103" s="176">
        <f t="shared" si="79"/>
        <v>1</v>
      </c>
    </row>
    <row r="1104" spans="1:6" ht="15">
      <c r="A1104" s="202">
        <v>43453</v>
      </c>
      <c r="B1104" s="203">
        <v>8.3650000000000002</v>
      </c>
      <c r="C1104" s="204">
        <f t="shared" si="76"/>
        <v>2018</v>
      </c>
      <c r="D1104" s="204">
        <f t="shared" si="77"/>
        <v>12</v>
      </c>
      <c r="E1104" s="205">
        <f t="shared" si="78"/>
        <v>8.3650000000000002E-2</v>
      </c>
      <c r="F1104" s="176">
        <f t="shared" si="79"/>
        <v>1</v>
      </c>
    </row>
    <row r="1105" spans="1:6" ht="15">
      <c r="A1105" s="202">
        <v>43454</v>
      </c>
      <c r="B1105" s="203">
        <v>8.3699999999999992</v>
      </c>
      <c r="C1105" s="204">
        <f t="shared" si="76"/>
        <v>2018</v>
      </c>
      <c r="D1105" s="204">
        <f t="shared" si="77"/>
        <v>12</v>
      </c>
      <c r="E1105" s="205">
        <f t="shared" si="78"/>
        <v>8.3699999999999997E-2</v>
      </c>
      <c r="F1105" s="176">
        <f t="shared" si="79"/>
        <v>1</v>
      </c>
    </row>
    <row r="1106" spans="1:6" ht="15">
      <c r="A1106" s="202">
        <v>43455</v>
      </c>
      <c r="B1106" s="203">
        <v>8.3836999999999993</v>
      </c>
      <c r="C1106" s="204">
        <f t="shared" si="76"/>
        <v>2018</v>
      </c>
      <c r="D1106" s="204">
        <f t="shared" si="77"/>
        <v>12</v>
      </c>
      <c r="E1106" s="205">
        <f t="shared" si="78"/>
        <v>8.3836999999999995E-2</v>
      </c>
      <c r="F1106" s="176">
        <f t="shared" si="79"/>
        <v>1</v>
      </c>
    </row>
    <row r="1107" spans="1:6" ht="15">
      <c r="A1107" s="202">
        <v>43456</v>
      </c>
      <c r="B1107" s="203" t="s">
        <v>176</v>
      </c>
      <c r="C1107" s="204">
        <f t="shared" si="76"/>
        <v>2018</v>
      </c>
      <c r="D1107" s="204">
        <f t="shared" si="77"/>
        <v>12</v>
      </c>
      <c r="E1107" s="205" t="str">
        <f t="shared" si="78"/>
        <v xml:space="preserve"> </v>
      </c>
      <c r="F1107" s="176">
        <f t="shared" si="79"/>
        <v>0</v>
      </c>
    </row>
    <row r="1108" spans="1:6" ht="15">
      <c r="A1108" s="202">
        <v>43457</v>
      </c>
      <c r="B1108" s="203" t="s">
        <v>176</v>
      </c>
      <c r="C1108" s="204">
        <f t="shared" si="76"/>
        <v>2018</v>
      </c>
      <c r="D1108" s="204">
        <f t="shared" si="77"/>
        <v>12</v>
      </c>
      <c r="E1108" s="205" t="str">
        <f t="shared" si="78"/>
        <v xml:space="preserve"> </v>
      </c>
      <c r="F1108" s="176">
        <f t="shared" si="79"/>
        <v>0</v>
      </c>
    </row>
    <row r="1109" spans="1:6" ht="15">
      <c r="A1109" s="202">
        <v>43458</v>
      </c>
      <c r="B1109" s="203">
        <v>8.5574999999999992</v>
      </c>
      <c r="C1109" s="204">
        <f t="shared" si="76"/>
        <v>2018</v>
      </c>
      <c r="D1109" s="204">
        <f t="shared" si="77"/>
        <v>12</v>
      </c>
      <c r="E1109" s="205">
        <f t="shared" si="78"/>
        <v>8.5574999999999998E-2</v>
      </c>
      <c r="F1109" s="176">
        <f t="shared" si="79"/>
        <v>1</v>
      </c>
    </row>
    <row r="1110" spans="1:6" ht="15">
      <c r="A1110" s="202">
        <v>43459</v>
      </c>
      <c r="B1110" s="203" t="s">
        <v>176</v>
      </c>
      <c r="C1110" s="204">
        <f t="shared" ref="C1110:C1173" si="80">YEAR(A1110)</f>
        <v>2018</v>
      </c>
      <c r="D1110" s="204">
        <f t="shared" ref="D1110:D1173" si="81">MONTH(A1110)</f>
        <v>12</v>
      </c>
      <c r="E1110" s="205" t="str">
        <f t="shared" ref="E1110:E1173" si="82">IFERROR(B1110/100," ")</f>
        <v xml:space="preserve"> </v>
      </c>
      <c r="F1110" s="176">
        <f t="shared" ref="F1110:F1173" si="83">IF(E1110=" ",0,1)</f>
        <v>0</v>
      </c>
    </row>
    <row r="1111" spans="1:6" ht="15">
      <c r="A1111" s="202">
        <v>43460</v>
      </c>
      <c r="B1111" s="203">
        <v>8.5824999999999996</v>
      </c>
      <c r="C1111" s="204">
        <f t="shared" si="80"/>
        <v>2018</v>
      </c>
      <c r="D1111" s="204">
        <f t="shared" si="81"/>
        <v>12</v>
      </c>
      <c r="E1111" s="205">
        <f t="shared" si="82"/>
        <v>8.5824999999999999E-2</v>
      </c>
      <c r="F1111" s="176">
        <f t="shared" si="83"/>
        <v>1</v>
      </c>
    </row>
    <row r="1112" spans="1:6" ht="15">
      <c r="A1112" s="202">
        <v>43461</v>
      </c>
      <c r="B1112" s="203">
        <v>8.5749999999999993</v>
      </c>
      <c r="C1112" s="204">
        <f t="shared" si="80"/>
        <v>2018</v>
      </c>
      <c r="D1112" s="204">
        <f t="shared" si="81"/>
        <v>12</v>
      </c>
      <c r="E1112" s="205">
        <f t="shared" si="82"/>
        <v>8.5749999999999993E-2</v>
      </c>
      <c r="F1112" s="176">
        <f t="shared" si="83"/>
        <v>1</v>
      </c>
    </row>
    <row r="1113" spans="1:6" ht="15">
      <c r="A1113" s="202">
        <v>43462</v>
      </c>
      <c r="B1113" s="203">
        <v>8.5891999999999999</v>
      </c>
      <c r="C1113" s="204">
        <f t="shared" si="80"/>
        <v>2018</v>
      </c>
      <c r="D1113" s="204">
        <f t="shared" si="81"/>
        <v>12</v>
      </c>
      <c r="E1113" s="205">
        <f t="shared" si="82"/>
        <v>8.5891999999999996E-2</v>
      </c>
      <c r="F1113" s="176">
        <f t="shared" si="83"/>
        <v>1</v>
      </c>
    </row>
    <row r="1114" spans="1:6" ht="15">
      <c r="A1114" s="202">
        <v>43463</v>
      </c>
      <c r="B1114" s="203" t="s">
        <v>176</v>
      </c>
      <c r="C1114" s="204">
        <f t="shared" si="80"/>
        <v>2018</v>
      </c>
      <c r="D1114" s="204">
        <f t="shared" si="81"/>
        <v>12</v>
      </c>
      <c r="E1114" s="205" t="str">
        <f t="shared" si="82"/>
        <v xml:space="preserve"> </v>
      </c>
      <c r="F1114" s="176">
        <f t="shared" si="83"/>
        <v>0</v>
      </c>
    </row>
    <row r="1115" spans="1:6" ht="15">
      <c r="A1115" s="202">
        <v>43464</v>
      </c>
      <c r="B1115" s="203" t="s">
        <v>176</v>
      </c>
      <c r="C1115" s="204">
        <f t="shared" si="80"/>
        <v>2018</v>
      </c>
      <c r="D1115" s="204">
        <f t="shared" si="81"/>
        <v>12</v>
      </c>
      <c r="E1115" s="205" t="str">
        <f t="shared" si="82"/>
        <v xml:space="preserve"> </v>
      </c>
      <c r="F1115" s="176">
        <f t="shared" si="83"/>
        <v>0</v>
      </c>
    </row>
    <row r="1116" spans="1:6" ht="15">
      <c r="A1116" s="202">
        <v>43465</v>
      </c>
      <c r="B1116" s="203">
        <v>8.5955999999999992</v>
      </c>
      <c r="C1116" s="204">
        <f t="shared" si="80"/>
        <v>2018</v>
      </c>
      <c r="D1116" s="204">
        <f t="shared" si="81"/>
        <v>12</v>
      </c>
      <c r="E1116" s="205">
        <f t="shared" si="82"/>
        <v>8.5955999999999991E-2</v>
      </c>
      <c r="F1116" s="176">
        <f t="shared" si="83"/>
        <v>1</v>
      </c>
    </row>
    <row r="1117" spans="1:6" ht="15">
      <c r="A1117" s="202">
        <v>43466</v>
      </c>
      <c r="B1117" s="203" t="s">
        <v>176</v>
      </c>
      <c r="C1117" s="204">
        <f t="shared" si="80"/>
        <v>2019</v>
      </c>
      <c r="D1117" s="204">
        <f t="shared" si="81"/>
        <v>1</v>
      </c>
      <c r="E1117" s="205" t="str">
        <f t="shared" si="82"/>
        <v xml:space="preserve"> </v>
      </c>
      <c r="F1117" s="176">
        <f t="shared" si="83"/>
        <v>0</v>
      </c>
    </row>
    <row r="1118" spans="1:6" ht="15">
      <c r="A1118" s="202">
        <v>43467</v>
      </c>
      <c r="B1118" s="203">
        <v>8.5897000000000006</v>
      </c>
      <c r="C1118" s="204">
        <f t="shared" si="80"/>
        <v>2019</v>
      </c>
      <c r="D1118" s="204">
        <f t="shared" si="81"/>
        <v>1</v>
      </c>
      <c r="E1118" s="205">
        <f t="shared" si="82"/>
        <v>8.5897000000000001E-2</v>
      </c>
      <c r="F1118" s="176">
        <f t="shared" si="83"/>
        <v>1</v>
      </c>
    </row>
    <row r="1119" spans="1:6" ht="15">
      <c r="A1119" s="202">
        <v>43468</v>
      </c>
      <c r="B1119" s="203">
        <v>8.5988000000000007</v>
      </c>
      <c r="C1119" s="204">
        <f t="shared" si="80"/>
        <v>2019</v>
      </c>
      <c r="D1119" s="204">
        <f t="shared" si="81"/>
        <v>1</v>
      </c>
      <c r="E1119" s="205">
        <f t="shared" si="82"/>
        <v>8.5988000000000009E-2</v>
      </c>
      <c r="F1119" s="176">
        <f t="shared" si="83"/>
        <v>1</v>
      </c>
    </row>
    <row r="1120" spans="1:6" ht="15">
      <c r="A1120" s="202">
        <v>43469</v>
      </c>
      <c r="B1120" s="203">
        <v>8.5937999999999999</v>
      </c>
      <c r="C1120" s="204">
        <f t="shared" si="80"/>
        <v>2019</v>
      </c>
      <c r="D1120" s="204">
        <f t="shared" si="81"/>
        <v>1</v>
      </c>
      <c r="E1120" s="205">
        <f t="shared" si="82"/>
        <v>8.5938000000000001E-2</v>
      </c>
      <c r="F1120" s="176">
        <f t="shared" si="83"/>
        <v>1</v>
      </c>
    </row>
    <row r="1121" spans="1:6" ht="15">
      <c r="A1121" s="202">
        <v>43470</v>
      </c>
      <c r="B1121" s="203" t="s">
        <v>176</v>
      </c>
      <c r="C1121" s="204">
        <f t="shared" si="80"/>
        <v>2019</v>
      </c>
      <c r="D1121" s="204">
        <f t="shared" si="81"/>
        <v>1</v>
      </c>
      <c r="E1121" s="205" t="str">
        <f t="shared" si="82"/>
        <v xml:space="preserve"> </v>
      </c>
      <c r="F1121" s="176">
        <f t="shared" si="83"/>
        <v>0</v>
      </c>
    </row>
    <row r="1122" spans="1:6" ht="15">
      <c r="A1122" s="202">
        <v>43471</v>
      </c>
      <c r="B1122" s="203" t="s">
        <v>176</v>
      </c>
      <c r="C1122" s="204">
        <f t="shared" si="80"/>
        <v>2019</v>
      </c>
      <c r="D1122" s="204">
        <f t="shared" si="81"/>
        <v>1</v>
      </c>
      <c r="E1122" s="205" t="str">
        <f t="shared" si="82"/>
        <v xml:space="preserve"> </v>
      </c>
      <c r="F1122" s="176">
        <f t="shared" si="83"/>
        <v>0</v>
      </c>
    </row>
    <row r="1123" spans="1:6" ht="15">
      <c r="A1123" s="202">
        <v>43472</v>
      </c>
      <c r="B1123" s="203">
        <v>8.59</v>
      </c>
      <c r="C1123" s="204">
        <f t="shared" si="80"/>
        <v>2019</v>
      </c>
      <c r="D1123" s="204">
        <f t="shared" si="81"/>
        <v>1</v>
      </c>
      <c r="E1123" s="205">
        <f t="shared" si="82"/>
        <v>8.5900000000000004E-2</v>
      </c>
      <c r="F1123" s="176">
        <f t="shared" si="83"/>
        <v>1</v>
      </c>
    </row>
    <row r="1124" spans="1:6" ht="15">
      <c r="A1124" s="202">
        <v>43473</v>
      </c>
      <c r="B1124" s="203">
        <v>8.5875000000000004</v>
      </c>
      <c r="C1124" s="204">
        <f t="shared" si="80"/>
        <v>2019</v>
      </c>
      <c r="D1124" s="204">
        <f t="shared" si="81"/>
        <v>1</v>
      </c>
      <c r="E1124" s="205">
        <f t="shared" si="82"/>
        <v>8.5875000000000007E-2</v>
      </c>
      <c r="F1124" s="176">
        <f t="shared" si="83"/>
        <v>1</v>
      </c>
    </row>
    <row r="1125" spans="1:6" ht="15">
      <c r="A1125" s="202">
        <v>43474</v>
      </c>
      <c r="B1125" s="203">
        <v>8.5855999999999995</v>
      </c>
      <c r="C1125" s="204">
        <f t="shared" si="80"/>
        <v>2019</v>
      </c>
      <c r="D1125" s="204">
        <f t="shared" si="81"/>
        <v>1</v>
      </c>
      <c r="E1125" s="205">
        <f t="shared" si="82"/>
        <v>8.5855999999999988E-2</v>
      </c>
      <c r="F1125" s="176">
        <f t="shared" si="83"/>
        <v>1</v>
      </c>
    </row>
    <row r="1126" spans="1:6" ht="15">
      <c r="A1126" s="202">
        <v>43475</v>
      </c>
      <c r="B1126" s="203">
        <v>8.5850000000000009</v>
      </c>
      <c r="C1126" s="204">
        <f t="shared" si="80"/>
        <v>2019</v>
      </c>
      <c r="D1126" s="204">
        <f t="shared" si="81"/>
        <v>1</v>
      </c>
      <c r="E1126" s="205">
        <f t="shared" si="82"/>
        <v>8.585000000000001E-2</v>
      </c>
      <c r="F1126" s="176">
        <f t="shared" si="83"/>
        <v>1</v>
      </c>
    </row>
    <row r="1127" spans="1:6" ht="15">
      <c r="A1127" s="202">
        <v>43476</v>
      </c>
      <c r="B1127" s="203">
        <v>8.5840999999999994</v>
      </c>
      <c r="C1127" s="204">
        <f t="shared" si="80"/>
        <v>2019</v>
      </c>
      <c r="D1127" s="204">
        <f t="shared" si="81"/>
        <v>1</v>
      </c>
      <c r="E1127" s="205">
        <f t="shared" si="82"/>
        <v>8.5841000000000001E-2</v>
      </c>
      <c r="F1127" s="176">
        <f t="shared" si="83"/>
        <v>1</v>
      </c>
    </row>
    <row r="1128" spans="1:6" ht="15">
      <c r="A1128" s="202">
        <v>43477</v>
      </c>
      <c r="B1128" s="203" t="s">
        <v>176</v>
      </c>
      <c r="C1128" s="204">
        <f t="shared" si="80"/>
        <v>2019</v>
      </c>
      <c r="D1128" s="204">
        <f t="shared" si="81"/>
        <v>1</v>
      </c>
      <c r="E1128" s="205" t="str">
        <f t="shared" si="82"/>
        <v xml:space="preserve"> </v>
      </c>
      <c r="F1128" s="176">
        <f t="shared" si="83"/>
        <v>0</v>
      </c>
    </row>
    <row r="1129" spans="1:6" ht="15">
      <c r="A1129" s="202">
        <v>43478</v>
      </c>
      <c r="B1129" s="203" t="s">
        <v>176</v>
      </c>
      <c r="C1129" s="204">
        <f t="shared" si="80"/>
        <v>2019</v>
      </c>
      <c r="D1129" s="204">
        <f t="shared" si="81"/>
        <v>1</v>
      </c>
      <c r="E1129" s="205" t="str">
        <f t="shared" si="82"/>
        <v xml:space="preserve"> </v>
      </c>
      <c r="F1129" s="176">
        <f t="shared" si="83"/>
        <v>0</v>
      </c>
    </row>
    <row r="1130" spans="1:6" ht="15">
      <c r="A1130" s="202">
        <v>43479</v>
      </c>
      <c r="B1130" s="203">
        <v>8.5950000000000006</v>
      </c>
      <c r="C1130" s="204">
        <f t="shared" si="80"/>
        <v>2019</v>
      </c>
      <c r="D1130" s="204">
        <f t="shared" si="81"/>
        <v>1</v>
      </c>
      <c r="E1130" s="205">
        <f t="shared" si="82"/>
        <v>8.5950000000000013E-2</v>
      </c>
      <c r="F1130" s="176">
        <f t="shared" si="83"/>
        <v>1</v>
      </c>
    </row>
    <row r="1131" spans="1:6" ht="15">
      <c r="A1131" s="202">
        <v>43480</v>
      </c>
      <c r="B1131" s="203">
        <v>8.5950000000000006</v>
      </c>
      <c r="C1131" s="204">
        <f t="shared" si="80"/>
        <v>2019</v>
      </c>
      <c r="D1131" s="204">
        <f t="shared" si="81"/>
        <v>1</v>
      </c>
      <c r="E1131" s="205">
        <f t="shared" si="82"/>
        <v>8.5950000000000013E-2</v>
      </c>
      <c r="F1131" s="176">
        <f t="shared" si="83"/>
        <v>1</v>
      </c>
    </row>
    <row r="1132" spans="1:6" ht="15">
      <c r="A1132" s="202">
        <v>43481</v>
      </c>
      <c r="B1132" s="203">
        <v>8.5950000000000006</v>
      </c>
      <c r="C1132" s="204">
        <f t="shared" si="80"/>
        <v>2019</v>
      </c>
      <c r="D1132" s="204">
        <f t="shared" si="81"/>
        <v>1</v>
      </c>
      <c r="E1132" s="205">
        <f t="shared" si="82"/>
        <v>8.5950000000000013E-2</v>
      </c>
      <c r="F1132" s="176">
        <f t="shared" si="83"/>
        <v>1</v>
      </c>
    </row>
    <row r="1133" spans="1:6" ht="15">
      <c r="A1133" s="202">
        <v>43482</v>
      </c>
      <c r="B1133" s="203">
        <v>8.5924999999999994</v>
      </c>
      <c r="C1133" s="204">
        <f t="shared" si="80"/>
        <v>2019</v>
      </c>
      <c r="D1133" s="204">
        <f t="shared" si="81"/>
        <v>1</v>
      </c>
      <c r="E1133" s="205">
        <f t="shared" si="82"/>
        <v>8.5924999999999987E-2</v>
      </c>
      <c r="F1133" s="176">
        <f t="shared" si="83"/>
        <v>1</v>
      </c>
    </row>
    <row r="1134" spans="1:6" ht="15">
      <c r="A1134" s="202">
        <v>43483</v>
      </c>
      <c r="B1134" s="203">
        <v>8.5831</v>
      </c>
      <c r="C1134" s="204">
        <f t="shared" si="80"/>
        <v>2019</v>
      </c>
      <c r="D1134" s="204">
        <f t="shared" si="81"/>
        <v>1</v>
      </c>
      <c r="E1134" s="205">
        <f t="shared" si="82"/>
        <v>8.5831000000000005E-2</v>
      </c>
      <c r="F1134" s="176">
        <f t="shared" si="83"/>
        <v>1</v>
      </c>
    </row>
    <row r="1135" spans="1:6" ht="15">
      <c r="A1135" s="202">
        <v>43484</v>
      </c>
      <c r="B1135" s="203" t="s">
        <v>176</v>
      </c>
      <c r="C1135" s="204">
        <f t="shared" si="80"/>
        <v>2019</v>
      </c>
      <c r="D1135" s="204">
        <f t="shared" si="81"/>
        <v>1</v>
      </c>
      <c r="E1135" s="205" t="str">
        <f t="shared" si="82"/>
        <v xml:space="preserve"> </v>
      </c>
      <c r="F1135" s="176">
        <f t="shared" si="83"/>
        <v>0</v>
      </c>
    </row>
    <row r="1136" spans="1:6" ht="15">
      <c r="A1136" s="202">
        <v>43485</v>
      </c>
      <c r="B1136" s="203" t="s">
        <v>176</v>
      </c>
      <c r="C1136" s="204">
        <f t="shared" si="80"/>
        <v>2019</v>
      </c>
      <c r="D1136" s="204">
        <f t="shared" si="81"/>
        <v>1</v>
      </c>
      <c r="E1136" s="205" t="str">
        <f t="shared" si="82"/>
        <v xml:space="preserve"> </v>
      </c>
      <c r="F1136" s="176">
        <f t="shared" si="83"/>
        <v>0</v>
      </c>
    </row>
    <row r="1137" spans="1:6" ht="15">
      <c r="A1137" s="202">
        <v>43486</v>
      </c>
      <c r="B1137" s="203">
        <v>8.5924999999999994</v>
      </c>
      <c r="C1137" s="204">
        <f t="shared" si="80"/>
        <v>2019</v>
      </c>
      <c r="D1137" s="204">
        <f t="shared" si="81"/>
        <v>1</v>
      </c>
      <c r="E1137" s="205">
        <f t="shared" si="82"/>
        <v>8.5924999999999987E-2</v>
      </c>
      <c r="F1137" s="176">
        <f t="shared" si="83"/>
        <v>1</v>
      </c>
    </row>
    <row r="1138" spans="1:6" ht="15">
      <c r="A1138" s="202">
        <v>43487</v>
      </c>
      <c r="B1138" s="203">
        <v>8.6</v>
      </c>
      <c r="C1138" s="204">
        <f t="shared" si="80"/>
        <v>2019</v>
      </c>
      <c r="D1138" s="204">
        <f t="shared" si="81"/>
        <v>1</v>
      </c>
      <c r="E1138" s="205">
        <f t="shared" si="82"/>
        <v>8.5999999999999993E-2</v>
      </c>
      <c r="F1138" s="176">
        <f t="shared" si="83"/>
        <v>1</v>
      </c>
    </row>
    <row r="1139" spans="1:6" ht="15">
      <c r="A1139" s="202">
        <v>43488</v>
      </c>
      <c r="B1139" s="203">
        <v>8.5950000000000006</v>
      </c>
      <c r="C1139" s="204">
        <f t="shared" si="80"/>
        <v>2019</v>
      </c>
      <c r="D1139" s="204">
        <f t="shared" si="81"/>
        <v>1</v>
      </c>
      <c r="E1139" s="205">
        <f t="shared" si="82"/>
        <v>8.5950000000000013E-2</v>
      </c>
      <c r="F1139" s="176">
        <f t="shared" si="83"/>
        <v>1</v>
      </c>
    </row>
    <row r="1140" spans="1:6" ht="15">
      <c r="A1140" s="202">
        <v>43489</v>
      </c>
      <c r="B1140" s="203">
        <v>8.5996000000000006</v>
      </c>
      <c r="C1140" s="204">
        <f t="shared" si="80"/>
        <v>2019</v>
      </c>
      <c r="D1140" s="204">
        <f t="shared" si="81"/>
        <v>1</v>
      </c>
      <c r="E1140" s="205">
        <f t="shared" si="82"/>
        <v>8.5996000000000003E-2</v>
      </c>
      <c r="F1140" s="176">
        <f t="shared" si="83"/>
        <v>1</v>
      </c>
    </row>
    <row r="1141" spans="1:6" ht="15">
      <c r="A1141" s="202">
        <v>43490</v>
      </c>
      <c r="B1141" s="203">
        <v>8.5962999999999994</v>
      </c>
      <c r="C1141" s="204">
        <f t="shared" si="80"/>
        <v>2019</v>
      </c>
      <c r="D1141" s="204">
        <f t="shared" si="81"/>
        <v>1</v>
      </c>
      <c r="E1141" s="205">
        <f t="shared" si="82"/>
        <v>8.5962999999999998E-2</v>
      </c>
      <c r="F1141" s="176">
        <f t="shared" si="83"/>
        <v>1</v>
      </c>
    </row>
    <row r="1142" spans="1:6" ht="15">
      <c r="A1142" s="202">
        <v>43491</v>
      </c>
      <c r="B1142" s="203" t="s">
        <v>176</v>
      </c>
      <c r="C1142" s="204">
        <f t="shared" si="80"/>
        <v>2019</v>
      </c>
      <c r="D1142" s="204">
        <f t="shared" si="81"/>
        <v>1</v>
      </c>
      <c r="E1142" s="205" t="str">
        <f t="shared" si="82"/>
        <v xml:space="preserve"> </v>
      </c>
      <c r="F1142" s="176">
        <f t="shared" si="83"/>
        <v>0</v>
      </c>
    </row>
    <row r="1143" spans="1:6" ht="15">
      <c r="A1143" s="202">
        <v>43492</v>
      </c>
      <c r="B1143" s="203" t="s">
        <v>176</v>
      </c>
      <c r="C1143" s="204">
        <f t="shared" si="80"/>
        <v>2019</v>
      </c>
      <c r="D1143" s="204">
        <f t="shared" si="81"/>
        <v>1</v>
      </c>
      <c r="E1143" s="205" t="str">
        <f t="shared" si="82"/>
        <v xml:space="preserve"> </v>
      </c>
      <c r="F1143" s="176">
        <f t="shared" si="83"/>
        <v>0</v>
      </c>
    </row>
    <row r="1144" spans="1:6" ht="15">
      <c r="A1144" s="202">
        <v>43493</v>
      </c>
      <c r="B1144" s="203">
        <v>8.5950000000000006</v>
      </c>
      <c r="C1144" s="204">
        <f t="shared" si="80"/>
        <v>2019</v>
      </c>
      <c r="D1144" s="204">
        <f t="shared" si="81"/>
        <v>1</v>
      </c>
      <c r="E1144" s="205">
        <f t="shared" si="82"/>
        <v>8.5950000000000013E-2</v>
      </c>
      <c r="F1144" s="176">
        <f t="shared" si="83"/>
        <v>1</v>
      </c>
    </row>
    <row r="1145" spans="1:6" ht="15">
      <c r="A1145" s="202">
        <v>43494</v>
      </c>
      <c r="B1145" s="203">
        <v>8.5944000000000003</v>
      </c>
      <c r="C1145" s="204">
        <f t="shared" si="80"/>
        <v>2019</v>
      </c>
      <c r="D1145" s="204">
        <f t="shared" si="81"/>
        <v>1</v>
      </c>
      <c r="E1145" s="205">
        <f t="shared" si="82"/>
        <v>8.5944000000000007E-2</v>
      </c>
      <c r="F1145" s="176">
        <f t="shared" si="83"/>
        <v>1</v>
      </c>
    </row>
    <row r="1146" spans="1:6" ht="15">
      <c r="A1146" s="202">
        <v>43495</v>
      </c>
      <c r="B1146" s="203">
        <v>8.59</v>
      </c>
      <c r="C1146" s="204">
        <f t="shared" si="80"/>
        <v>2019</v>
      </c>
      <c r="D1146" s="204">
        <f t="shared" si="81"/>
        <v>1</v>
      </c>
      <c r="E1146" s="205">
        <f t="shared" si="82"/>
        <v>8.5900000000000004E-2</v>
      </c>
      <c r="F1146" s="176">
        <f t="shared" si="83"/>
        <v>1</v>
      </c>
    </row>
    <row r="1147" spans="1:6" ht="15">
      <c r="A1147" s="202">
        <v>43496</v>
      </c>
      <c r="B1147" s="203">
        <v>8.5917999999999992</v>
      </c>
      <c r="C1147" s="204">
        <f t="shared" si="80"/>
        <v>2019</v>
      </c>
      <c r="D1147" s="204">
        <f t="shared" si="81"/>
        <v>1</v>
      </c>
      <c r="E1147" s="205">
        <f t="shared" si="82"/>
        <v>8.5917999999999994E-2</v>
      </c>
      <c r="F1147" s="176">
        <f t="shared" si="83"/>
        <v>1</v>
      </c>
    </row>
    <row r="1148" spans="1:6" ht="15">
      <c r="A1148" s="202">
        <v>43497</v>
      </c>
      <c r="B1148" s="203">
        <v>8.5950000000000006</v>
      </c>
      <c r="C1148" s="204">
        <f t="shared" si="80"/>
        <v>2019</v>
      </c>
      <c r="D1148" s="204">
        <f t="shared" si="81"/>
        <v>2</v>
      </c>
      <c r="E1148" s="205">
        <f t="shared" si="82"/>
        <v>8.5950000000000013E-2</v>
      </c>
      <c r="F1148" s="176">
        <f t="shared" si="83"/>
        <v>1</v>
      </c>
    </row>
    <row r="1149" spans="1:6" ht="15">
      <c r="A1149" s="202">
        <v>43498</v>
      </c>
      <c r="B1149" s="203" t="s">
        <v>176</v>
      </c>
      <c r="C1149" s="204">
        <f t="shared" si="80"/>
        <v>2019</v>
      </c>
      <c r="D1149" s="204">
        <f t="shared" si="81"/>
        <v>2</v>
      </c>
      <c r="E1149" s="205" t="str">
        <f t="shared" si="82"/>
        <v xml:space="preserve"> </v>
      </c>
      <c r="F1149" s="176">
        <f t="shared" si="83"/>
        <v>0</v>
      </c>
    </row>
    <row r="1150" spans="1:6" ht="15">
      <c r="A1150" s="202">
        <v>43499</v>
      </c>
      <c r="B1150" s="203" t="s">
        <v>176</v>
      </c>
      <c r="C1150" s="204">
        <f t="shared" si="80"/>
        <v>2019</v>
      </c>
      <c r="D1150" s="204">
        <f t="shared" si="81"/>
        <v>2</v>
      </c>
      <c r="E1150" s="205" t="str">
        <f t="shared" si="82"/>
        <v xml:space="preserve"> </v>
      </c>
      <c r="F1150" s="176">
        <f t="shared" si="83"/>
        <v>0</v>
      </c>
    </row>
    <row r="1151" spans="1:6" ht="15">
      <c r="A1151" s="202">
        <v>43500</v>
      </c>
      <c r="B1151" s="203" t="s">
        <v>176</v>
      </c>
      <c r="C1151" s="204">
        <f t="shared" si="80"/>
        <v>2019</v>
      </c>
      <c r="D1151" s="204">
        <f t="shared" si="81"/>
        <v>2</v>
      </c>
      <c r="E1151" s="205" t="str">
        <f t="shared" si="82"/>
        <v xml:space="preserve"> </v>
      </c>
      <c r="F1151" s="176">
        <f t="shared" si="83"/>
        <v>0</v>
      </c>
    </row>
    <row r="1152" spans="1:6" ht="15">
      <c r="A1152" s="202">
        <v>43501</v>
      </c>
      <c r="B1152" s="203">
        <v>8.5875000000000004</v>
      </c>
      <c r="C1152" s="204">
        <f t="shared" si="80"/>
        <v>2019</v>
      </c>
      <c r="D1152" s="204">
        <f t="shared" si="81"/>
        <v>2</v>
      </c>
      <c r="E1152" s="205">
        <f t="shared" si="82"/>
        <v>8.5875000000000007E-2</v>
      </c>
      <c r="F1152" s="176">
        <f t="shared" si="83"/>
        <v>1</v>
      </c>
    </row>
    <row r="1153" spans="1:6" ht="15">
      <c r="A1153" s="202">
        <v>43502</v>
      </c>
      <c r="B1153" s="203">
        <v>8.5860000000000003</v>
      </c>
      <c r="C1153" s="204">
        <f t="shared" si="80"/>
        <v>2019</v>
      </c>
      <c r="D1153" s="204">
        <f t="shared" si="81"/>
        <v>2</v>
      </c>
      <c r="E1153" s="205">
        <f t="shared" si="82"/>
        <v>8.5860000000000006E-2</v>
      </c>
      <c r="F1153" s="176">
        <f t="shared" si="83"/>
        <v>1</v>
      </c>
    </row>
    <row r="1154" spans="1:6" ht="15">
      <c r="A1154" s="202">
        <v>43503</v>
      </c>
      <c r="B1154" s="203">
        <v>8.5850000000000009</v>
      </c>
      <c r="C1154" s="204">
        <f t="shared" si="80"/>
        <v>2019</v>
      </c>
      <c r="D1154" s="204">
        <f t="shared" si="81"/>
        <v>2</v>
      </c>
      <c r="E1154" s="205">
        <f t="shared" si="82"/>
        <v>8.585000000000001E-2</v>
      </c>
      <c r="F1154" s="176">
        <f t="shared" si="83"/>
        <v>1</v>
      </c>
    </row>
    <row r="1155" spans="1:6" ht="15">
      <c r="A1155" s="202">
        <v>43504</v>
      </c>
      <c r="B1155" s="203">
        <v>8.5850000000000009</v>
      </c>
      <c r="C1155" s="204">
        <f t="shared" si="80"/>
        <v>2019</v>
      </c>
      <c r="D1155" s="204">
        <f t="shared" si="81"/>
        <v>2</v>
      </c>
      <c r="E1155" s="205">
        <f t="shared" si="82"/>
        <v>8.585000000000001E-2</v>
      </c>
      <c r="F1155" s="176">
        <f t="shared" si="83"/>
        <v>1</v>
      </c>
    </row>
    <row r="1156" spans="1:6" ht="15">
      <c r="A1156" s="202">
        <v>43505</v>
      </c>
      <c r="B1156" s="203" t="s">
        <v>176</v>
      </c>
      <c r="C1156" s="204">
        <f t="shared" si="80"/>
        <v>2019</v>
      </c>
      <c r="D1156" s="204">
        <f t="shared" si="81"/>
        <v>2</v>
      </c>
      <c r="E1156" s="205" t="str">
        <f t="shared" si="82"/>
        <v xml:space="preserve"> </v>
      </c>
      <c r="F1156" s="176">
        <f t="shared" si="83"/>
        <v>0</v>
      </c>
    </row>
    <row r="1157" spans="1:6" ht="15">
      <c r="A1157" s="202">
        <v>43506</v>
      </c>
      <c r="B1157" s="203" t="s">
        <v>176</v>
      </c>
      <c r="C1157" s="204">
        <f t="shared" si="80"/>
        <v>2019</v>
      </c>
      <c r="D1157" s="204">
        <f t="shared" si="81"/>
        <v>2</v>
      </c>
      <c r="E1157" s="205" t="str">
        <f t="shared" si="82"/>
        <v xml:space="preserve"> </v>
      </c>
      <c r="F1157" s="176">
        <f t="shared" si="83"/>
        <v>0</v>
      </c>
    </row>
    <row r="1158" spans="1:6" ht="15">
      <c r="A1158" s="202">
        <v>43507</v>
      </c>
      <c r="B1158" s="203">
        <v>8.5790000000000006</v>
      </c>
      <c r="C1158" s="204">
        <f t="shared" si="80"/>
        <v>2019</v>
      </c>
      <c r="D1158" s="204">
        <f t="shared" si="81"/>
        <v>2</v>
      </c>
      <c r="E1158" s="205">
        <f t="shared" si="82"/>
        <v>8.5790000000000005E-2</v>
      </c>
      <c r="F1158" s="176">
        <f t="shared" si="83"/>
        <v>1</v>
      </c>
    </row>
    <row r="1159" spans="1:6" ht="15">
      <c r="A1159" s="202">
        <v>43508</v>
      </c>
      <c r="B1159" s="203">
        <v>8.5734999999999992</v>
      </c>
      <c r="C1159" s="204">
        <f t="shared" si="80"/>
        <v>2019</v>
      </c>
      <c r="D1159" s="204">
        <f t="shared" si="81"/>
        <v>2</v>
      </c>
      <c r="E1159" s="205">
        <f t="shared" si="82"/>
        <v>8.5734999999999992E-2</v>
      </c>
      <c r="F1159" s="176">
        <f t="shared" si="83"/>
        <v>1</v>
      </c>
    </row>
    <row r="1160" spans="1:6" ht="15">
      <c r="A1160" s="202">
        <v>43509</v>
      </c>
      <c r="B1160" s="203">
        <v>8.5685000000000002</v>
      </c>
      <c r="C1160" s="204">
        <f t="shared" si="80"/>
        <v>2019</v>
      </c>
      <c r="D1160" s="204">
        <f t="shared" si="81"/>
        <v>2</v>
      </c>
      <c r="E1160" s="205">
        <f t="shared" si="82"/>
        <v>8.5684999999999997E-2</v>
      </c>
      <c r="F1160" s="176">
        <f t="shared" si="83"/>
        <v>1</v>
      </c>
    </row>
    <row r="1161" spans="1:6" ht="15">
      <c r="A1161" s="202">
        <v>43510</v>
      </c>
      <c r="B1161" s="203">
        <v>8.5609999999999999</v>
      </c>
      <c r="C1161" s="204">
        <f t="shared" si="80"/>
        <v>2019</v>
      </c>
      <c r="D1161" s="204">
        <f t="shared" si="81"/>
        <v>2</v>
      </c>
      <c r="E1161" s="205">
        <f t="shared" si="82"/>
        <v>8.5610000000000006E-2</v>
      </c>
      <c r="F1161" s="176">
        <f t="shared" si="83"/>
        <v>1</v>
      </c>
    </row>
    <row r="1162" spans="1:6" ht="15">
      <c r="A1162" s="202">
        <v>43511</v>
      </c>
      <c r="B1162" s="203">
        <v>8.5574999999999992</v>
      </c>
      <c r="C1162" s="204">
        <f t="shared" si="80"/>
        <v>2019</v>
      </c>
      <c r="D1162" s="204">
        <f t="shared" si="81"/>
        <v>2</v>
      </c>
      <c r="E1162" s="205">
        <f t="shared" si="82"/>
        <v>8.5574999999999998E-2</v>
      </c>
      <c r="F1162" s="176">
        <f t="shared" si="83"/>
        <v>1</v>
      </c>
    </row>
    <row r="1163" spans="1:6" ht="15">
      <c r="A1163" s="202">
        <v>43512</v>
      </c>
      <c r="B1163" s="203" t="s">
        <v>176</v>
      </c>
      <c r="C1163" s="204">
        <f t="shared" si="80"/>
        <v>2019</v>
      </c>
      <c r="D1163" s="204">
        <f t="shared" si="81"/>
        <v>2</v>
      </c>
      <c r="E1163" s="205" t="str">
        <f t="shared" si="82"/>
        <v xml:space="preserve"> </v>
      </c>
      <c r="F1163" s="176">
        <f t="shared" si="83"/>
        <v>0</v>
      </c>
    </row>
    <row r="1164" spans="1:6" ht="15">
      <c r="A1164" s="202">
        <v>43513</v>
      </c>
      <c r="B1164" s="203" t="s">
        <v>176</v>
      </c>
      <c r="C1164" s="204">
        <f t="shared" si="80"/>
        <v>2019</v>
      </c>
      <c r="D1164" s="204">
        <f t="shared" si="81"/>
        <v>2</v>
      </c>
      <c r="E1164" s="205" t="str">
        <f t="shared" si="82"/>
        <v xml:space="preserve"> </v>
      </c>
      <c r="F1164" s="176">
        <f t="shared" si="83"/>
        <v>0</v>
      </c>
    </row>
    <row r="1165" spans="1:6" ht="15">
      <c r="A1165" s="202">
        <v>43514</v>
      </c>
      <c r="B1165" s="203">
        <v>8.56</v>
      </c>
      <c r="C1165" s="204">
        <f t="shared" si="80"/>
        <v>2019</v>
      </c>
      <c r="D1165" s="204">
        <f t="shared" si="81"/>
        <v>2</v>
      </c>
      <c r="E1165" s="205">
        <f t="shared" si="82"/>
        <v>8.5600000000000009E-2</v>
      </c>
      <c r="F1165" s="176">
        <f t="shared" si="83"/>
        <v>1</v>
      </c>
    </row>
    <row r="1166" spans="1:6" ht="15">
      <c r="A1166" s="202">
        <v>43515</v>
      </c>
      <c r="B1166" s="203">
        <v>8.5641999999999996</v>
      </c>
      <c r="C1166" s="204">
        <f t="shared" si="80"/>
        <v>2019</v>
      </c>
      <c r="D1166" s="204">
        <f t="shared" si="81"/>
        <v>2</v>
      </c>
      <c r="E1166" s="205">
        <f t="shared" si="82"/>
        <v>8.5641999999999996E-2</v>
      </c>
      <c r="F1166" s="176">
        <f t="shared" si="83"/>
        <v>1</v>
      </c>
    </row>
    <row r="1167" spans="1:6" ht="15">
      <c r="A1167" s="202">
        <v>43516</v>
      </c>
      <c r="B1167" s="203">
        <v>8.5474999999999994</v>
      </c>
      <c r="C1167" s="204">
        <f t="shared" si="80"/>
        <v>2019</v>
      </c>
      <c r="D1167" s="204">
        <f t="shared" si="81"/>
        <v>2</v>
      </c>
      <c r="E1167" s="205">
        <f t="shared" si="82"/>
        <v>8.5474999999999995E-2</v>
      </c>
      <c r="F1167" s="176">
        <f t="shared" si="83"/>
        <v>1</v>
      </c>
    </row>
    <row r="1168" spans="1:6" ht="15">
      <c r="A1168" s="202">
        <v>43517</v>
      </c>
      <c r="B1168" s="203">
        <v>8.5350000000000001</v>
      </c>
      <c r="C1168" s="204">
        <f t="shared" si="80"/>
        <v>2019</v>
      </c>
      <c r="D1168" s="204">
        <f t="shared" si="81"/>
        <v>2</v>
      </c>
      <c r="E1168" s="205">
        <f t="shared" si="82"/>
        <v>8.5349999999999995E-2</v>
      </c>
      <c r="F1168" s="176">
        <f t="shared" si="83"/>
        <v>1</v>
      </c>
    </row>
    <row r="1169" spans="1:6" ht="15">
      <c r="A1169" s="202">
        <v>43518</v>
      </c>
      <c r="B1169" s="203">
        <v>8.5398999999999994</v>
      </c>
      <c r="C1169" s="204">
        <f t="shared" si="80"/>
        <v>2019</v>
      </c>
      <c r="D1169" s="204">
        <f t="shared" si="81"/>
        <v>2</v>
      </c>
      <c r="E1169" s="205">
        <f t="shared" si="82"/>
        <v>8.5398999999999989E-2</v>
      </c>
      <c r="F1169" s="176">
        <f t="shared" si="83"/>
        <v>1</v>
      </c>
    </row>
    <row r="1170" spans="1:6" ht="15">
      <c r="A1170" s="202">
        <v>43519</v>
      </c>
      <c r="B1170" s="203" t="s">
        <v>176</v>
      </c>
      <c r="C1170" s="204">
        <f t="shared" si="80"/>
        <v>2019</v>
      </c>
      <c r="D1170" s="204">
        <f t="shared" si="81"/>
        <v>2</v>
      </c>
      <c r="E1170" s="205" t="str">
        <f t="shared" si="82"/>
        <v xml:space="preserve"> </v>
      </c>
      <c r="F1170" s="176">
        <f t="shared" si="83"/>
        <v>0</v>
      </c>
    </row>
    <row r="1171" spans="1:6" ht="15">
      <c r="A1171" s="202">
        <v>43520</v>
      </c>
      <c r="B1171" s="203" t="s">
        <v>176</v>
      </c>
      <c r="C1171" s="204">
        <f t="shared" si="80"/>
        <v>2019</v>
      </c>
      <c r="D1171" s="204">
        <f t="shared" si="81"/>
        <v>2</v>
      </c>
      <c r="E1171" s="205" t="str">
        <f t="shared" si="82"/>
        <v xml:space="preserve"> </v>
      </c>
      <c r="F1171" s="176">
        <f t="shared" si="83"/>
        <v>0</v>
      </c>
    </row>
    <row r="1172" spans="1:6" ht="15">
      <c r="A1172" s="202">
        <v>43521</v>
      </c>
      <c r="B1172" s="203">
        <v>8.5350000000000001</v>
      </c>
      <c r="C1172" s="204">
        <f t="shared" si="80"/>
        <v>2019</v>
      </c>
      <c r="D1172" s="204">
        <f t="shared" si="81"/>
        <v>2</v>
      </c>
      <c r="E1172" s="205">
        <f t="shared" si="82"/>
        <v>8.5349999999999995E-2</v>
      </c>
      <c r="F1172" s="176">
        <f t="shared" si="83"/>
        <v>1</v>
      </c>
    </row>
    <row r="1173" spans="1:6" ht="15">
      <c r="A1173" s="202">
        <v>43522</v>
      </c>
      <c r="B1173" s="203">
        <v>8.5408000000000008</v>
      </c>
      <c r="C1173" s="204">
        <f t="shared" si="80"/>
        <v>2019</v>
      </c>
      <c r="D1173" s="204">
        <f t="shared" si="81"/>
        <v>2</v>
      </c>
      <c r="E1173" s="205">
        <f t="shared" si="82"/>
        <v>8.5408000000000012E-2</v>
      </c>
      <c r="F1173" s="176">
        <f t="shared" si="83"/>
        <v>1</v>
      </c>
    </row>
    <row r="1174" spans="1:6" ht="15">
      <c r="A1174" s="202">
        <v>43523</v>
      </c>
      <c r="B1174" s="203">
        <v>8.5353999999999992</v>
      </c>
      <c r="C1174" s="204">
        <f t="shared" ref="C1174:C1237" si="84">YEAR(A1174)</f>
        <v>2019</v>
      </c>
      <c r="D1174" s="204">
        <f t="shared" ref="D1174:D1237" si="85">MONTH(A1174)</f>
        <v>2</v>
      </c>
      <c r="E1174" s="205">
        <f t="shared" ref="E1174:E1237" si="86">IFERROR(B1174/100," ")</f>
        <v>8.5353999999999985E-2</v>
      </c>
      <c r="F1174" s="176">
        <f t="shared" ref="F1174:F1237" si="87">IF(E1174=" ",0,1)</f>
        <v>1</v>
      </c>
    </row>
    <row r="1175" spans="1:6" ht="15">
      <c r="A1175" s="202">
        <v>43524</v>
      </c>
      <c r="B1175" s="203">
        <v>8.5365000000000002</v>
      </c>
      <c r="C1175" s="204">
        <f t="shared" si="84"/>
        <v>2019</v>
      </c>
      <c r="D1175" s="204">
        <f t="shared" si="85"/>
        <v>2</v>
      </c>
      <c r="E1175" s="205">
        <f t="shared" si="86"/>
        <v>8.5364999999999996E-2</v>
      </c>
      <c r="F1175" s="176">
        <f t="shared" si="87"/>
        <v>1</v>
      </c>
    </row>
    <row r="1176" spans="1:6" ht="15">
      <c r="A1176" s="202">
        <v>43525</v>
      </c>
      <c r="B1176" s="203">
        <v>8.5350000000000001</v>
      </c>
      <c r="C1176" s="204">
        <f t="shared" si="84"/>
        <v>2019</v>
      </c>
      <c r="D1176" s="204">
        <f t="shared" si="85"/>
        <v>3</v>
      </c>
      <c r="E1176" s="205">
        <f t="shared" si="86"/>
        <v>8.5349999999999995E-2</v>
      </c>
      <c r="F1176" s="176">
        <f t="shared" si="87"/>
        <v>1</v>
      </c>
    </row>
    <row r="1177" spans="1:6" ht="15">
      <c r="A1177" s="202">
        <v>43526</v>
      </c>
      <c r="B1177" s="203" t="s">
        <v>176</v>
      </c>
      <c r="C1177" s="204">
        <f t="shared" si="84"/>
        <v>2019</v>
      </c>
      <c r="D1177" s="204">
        <f t="shared" si="85"/>
        <v>3</v>
      </c>
      <c r="E1177" s="205" t="str">
        <f t="shared" si="86"/>
        <v xml:space="preserve"> </v>
      </c>
      <c r="F1177" s="176">
        <f t="shared" si="87"/>
        <v>0</v>
      </c>
    </row>
    <row r="1178" spans="1:6" ht="15">
      <c r="A1178" s="202">
        <v>43527</v>
      </c>
      <c r="B1178" s="203" t="s">
        <v>176</v>
      </c>
      <c r="C1178" s="204">
        <f t="shared" si="84"/>
        <v>2019</v>
      </c>
      <c r="D1178" s="204">
        <f t="shared" si="85"/>
        <v>3</v>
      </c>
      <c r="E1178" s="205" t="str">
        <f t="shared" si="86"/>
        <v xml:space="preserve"> </v>
      </c>
      <c r="F1178" s="176">
        <f t="shared" si="87"/>
        <v>0</v>
      </c>
    </row>
    <row r="1179" spans="1:6" ht="15">
      <c r="A1179" s="202">
        <v>43528</v>
      </c>
      <c r="B1179" s="203">
        <v>8.5338999999999992</v>
      </c>
      <c r="C1179" s="204">
        <f t="shared" si="84"/>
        <v>2019</v>
      </c>
      <c r="D1179" s="204">
        <f t="shared" si="85"/>
        <v>3</v>
      </c>
      <c r="E1179" s="205">
        <f t="shared" si="86"/>
        <v>8.5338999999999998E-2</v>
      </c>
      <c r="F1179" s="176">
        <f t="shared" si="87"/>
        <v>1</v>
      </c>
    </row>
    <row r="1180" spans="1:6" ht="15">
      <c r="A1180" s="202">
        <v>43529</v>
      </c>
      <c r="B1180" s="203">
        <v>8.5325000000000006</v>
      </c>
      <c r="C1180" s="204">
        <f t="shared" si="84"/>
        <v>2019</v>
      </c>
      <c r="D1180" s="204">
        <f t="shared" si="85"/>
        <v>3</v>
      </c>
      <c r="E1180" s="205">
        <f t="shared" si="86"/>
        <v>8.5325000000000012E-2</v>
      </c>
      <c r="F1180" s="176">
        <f t="shared" si="87"/>
        <v>1</v>
      </c>
    </row>
    <row r="1181" spans="1:6" ht="15">
      <c r="A1181" s="202">
        <v>43530</v>
      </c>
      <c r="B1181" s="203">
        <v>8.52</v>
      </c>
      <c r="C1181" s="204">
        <f t="shared" si="84"/>
        <v>2019</v>
      </c>
      <c r="D1181" s="204">
        <f t="shared" si="85"/>
        <v>3</v>
      </c>
      <c r="E1181" s="205">
        <f t="shared" si="86"/>
        <v>8.5199999999999998E-2</v>
      </c>
      <c r="F1181" s="176">
        <f t="shared" si="87"/>
        <v>1</v>
      </c>
    </row>
    <row r="1182" spans="1:6" ht="15">
      <c r="A1182" s="202">
        <v>43531</v>
      </c>
      <c r="B1182" s="203">
        <v>8.5265000000000004</v>
      </c>
      <c r="C1182" s="204">
        <f t="shared" si="84"/>
        <v>2019</v>
      </c>
      <c r="D1182" s="204">
        <f t="shared" si="85"/>
        <v>3</v>
      </c>
      <c r="E1182" s="205">
        <f t="shared" si="86"/>
        <v>8.5265000000000007E-2</v>
      </c>
      <c r="F1182" s="176">
        <f t="shared" si="87"/>
        <v>1</v>
      </c>
    </row>
    <row r="1183" spans="1:6" ht="15">
      <c r="A1183" s="202">
        <v>43532</v>
      </c>
      <c r="B1183" s="203">
        <v>8.5259999999999998</v>
      </c>
      <c r="C1183" s="204">
        <f t="shared" si="84"/>
        <v>2019</v>
      </c>
      <c r="D1183" s="204">
        <f t="shared" si="85"/>
        <v>3</v>
      </c>
      <c r="E1183" s="205">
        <f t="shared" si="86"/>
        <v>8.5260000000000002E-2</v>
      </c>
      <c r="F1183" s="176">
        <f t="shared" si="87"/>
        <v>1</v>
      </c>
    </row>
    <row r="1184" spans="1:6" ht="15">
      <c r="A1184" s="202">
        <v>43533</v>
      </c>
      <c r="B1184" s="203" t="s">
        <v>176</v>
      </c>
      <c r="C1184" s="204">
        <f t="shared" si="84"/>
        <v>2019</v>
      </c>
      <c r="D1184" s="204">
        <f t="shared" si="85"/>
        <v>3</v>
      </c>
      <c r="E1184" s="205" t="str">
        <f t="shared" si="86"/>
        <v xml:space="preserve"> </v>
      </c>
      <c r="F1184" s="176">
        <f t="shared" si="87"/>
        <v>0</v>
      </c>
    </row>
    <row r="1185" spans="1:6" ht="15">
      <c r="A1185" s="202">
        <v>43534</v>
      </c>
      <c r="B1185" s="203" t="s">
        <v>176</v>
      </c>
      <c r="C1185" s="204">
        <f t="shared" si="84"/>
        <v>2019</v>
      </c>
      <c r="D1185" s="204">
        <f t="shared" si="85"/>
        <v>3</v>
      </c>
      <c r="E1185" s="205" t="str">
        <f t="shared" si="86"/>
        <v xml:space="preserve"> </v>
      </c>
      <c r="F1185" s="176">
        <f t="shared" si="87"/>
        <v>0</v>
      </c>
    </row>
    <row r="1186" spans="1:6" ht="15">
      <c r="A1186" s="202">
        <v>43535</v>
      </c>
      <c r="B1186" s="203">
        <v>8.5259999999999998</v>
      </c>
      <c r="C1186" s="204">
        <f t="shared" si="84"/>
        <v>2019</v>
      </c>
      <c r="D1186" s="204">
        <f t="shared" si="85"/>
        <v>3</v>
      </c>
      <c r="E1186" s="205">
        <f t="shared" si="86"/>
        <v>8.5260000000000002E-2</v>
      </c>
      <c r="F1186" s="176">
        <f t="shared" si="87"/>
        <v>1</v>
      </c>
    </row>
    <row r="1187" spans="1:6" ht="15">
      <c r="A1187" s="202">
        <v>43536</v>
      </c>
      <c r="B1187" s="203">
        <v>8.52</v>
      </c>
      <c r="C1187" s="204">
        <f t="shared" si="84"/>
        <v>2019</v>
      </c>
      <c r="D1187" s="204">
        <f t="shared" si="85"/>
        <v>3</v>
      </c>
      <c r="E1187" s="205">
        <f t="shared" si="86"/>
        <v>8.5199999999999998E-2</v>
      </c>
      <c r="F1187" s="176">
        <f t="shared" si="87"/>
        <v>1</v>
      </c>
    </row>
    <row r="1188" spans="1:6" ht="15">
      <c r="A1188" s="202">
        <v>43537</v>
      </c>
      <c r="B1188" s="203">
        <v>8.5124999999999993</v>
      </c>
      <c r="C1188" s="204">
        <f t="shared" si="84"/>
        <v>2019</v>
      </c>
      <c r="D1188" s="204">
        <f t="shared" si="85"/>
        <v>3</v>
      </c>
      <c r="E1188" s="205">
        <f t="shared" si="86"/>
        <v>8.5124999999999992E-2</v>
      </c>
      <c r="F1188" s="176">
        <f t="shared" si="87"/>
        <v>1</v>
      </c>
    </row>
    <row r="1189" spans="1:6" ht="15">
      <c r="A1189" s="202">
        <v>43538</v>
      </c>
      <c r="B1189" s="203">
        <v>8.5151000000000003</v>
      </c>
      <c r="C1189" s="204">
        <f t="shared" si="84"/>
        <v>2019</v>
      </c>
      <c r="D1189" s="204">
        <f t="shared" si="85"/>
        <v>3</v>
      </c>
      <c r="E1189" s="205">
        <f t="shared" si="86"/>
        <v>8.5151000000000004E-2</v>
      </c>
      <c r="F1189" s="176">
        <f t="shared" si="87"/>
        <v>1</v>
      </c>
    </row>
    <row r="1190" spans="1:6" ht="15">
      <c r="A1190" s="202">
        <v>43539</v>
      </c>
      <c r="B1190" s="203">
        <v>8.5155999999999992</v>
      </c>
      <c r="C1190" s="204">
        <f t="shared" si="84"/>
        <v>2019</v>
      </c>
      <c r="D1190" s="204">
        <f t="shared" si="85"/>
        <v>3</v>
      </c>
      <c r="E1190" s="205">
        <f t="shared" si="86"/>
        <v>8.5155999999999996E-2</v>
      </c>
      <c r="F1190" s="176">
        <f t="shared" si="87"/>
        <v>1</v>
      </c>
    </row>
    <row r="1191" spans="1:6" ht="15">
      <c r="A1191" s="202">
        <v>43540</v>
      </c>
      <c r="B1191" s="203" t="s">
        <v>176</v>
      </c>
      <c r="C1191" s="204">
        <f t="shared" si="84"/>
        <v>2019</v>
      </c>
      <c r="D1191" s="204">
        <f t="shared" si="85"/>
        <v>3</v>
      </c>
      <c r="E1191" s="205" t="str">
        <f t="shared" si="86"/>
        <v xml:space="preserve"> </v>
      </c>
      <c r="F1191" s="176">
        <f t="shared" si="87"/>
        <v>0</v>
      </c>
    </row>
    <row r="1192" spans="1:6" ht="15">
      <c r="A1192" s="202">
        <v>43541</v>
      </c>
      <c r="B1192" s="203" t="s">
        <v>176</v>
      </c>
      <c r="C1192" s="204">
        <f t="shared" si="84"/>
        <v>2019</v>
      </c>
      <c r="D1192" s="204">
        <f t="shared" si="85"/>
        <v>3</v>
      </c>
      <c r="E1192" s="205" t="str">
        <f t="shared" si="86"/>
        <v xml:space="preserve"> </v>
      </c>
      <c r="F1192" s="176">
        <f t="shared" si="87"/>
        <v>0</v>
      </c>
    </row>
    <row r="1193" spans="1:6" ht="15">
      <c r="A1193" s="202">
        <v>43542</v>
      </c>
      <c r="B1193" s="203" t="s">
        <v>176</v>
      </c>
      <c r="C1193" s="204">
        <f t="shared" si="84"/>
        <v>2019</v>
      </c>
      <c r="D1193" s="204">
        <f t="shared" si="85"/>
        <v>3</v>
      </c>
      <c r="E1193" s="205" t="str">
        <f t="shared" si="86"/>
        <v xml:space="preserve"> </v>
      </c>
      <c r="F1193" s="176">
        <f t="shared" si="87"/>
        <v>0</v>
      </c>
    </row>
    <row r="1194" spans="1:6" ht="15">
      <c r="A1194" s="202">
        <v>43543</v>
      </c>
      <c r="B1194" s="203">
        <v>8.5150000000000006</v>
      </c>
      <c r="C1194" s="204">
        <f t="shared" si="84"/>
        <v>2019</v>
      </c>
      <c r="D1194" s="204">
        <f t="shared" si="85"/>
        <v>3</v>
      </c>
      <c r="E1194" s="205">
        <f t="shared" si="86"/>
        <v>8.5150000000000003E-2</v>
      </c>
      <c r="F1194" s="176">
        <f t="shared" si="87"/>
        <v>1</v>
      </c>
    </row>
    <row r="1195" spans="1:6" ht="15">
      <c r="A1195" s="202">
        <v>43544</v>
      </c>
      <c r="B1195" s="203">
        <v>8.5137</v>
      </c>
      <c r="C1195" s="204">
        <f t="shared" si="84"/>
        <v>2019</v>
      </c>
      <c r="D1195" s="204">
        <f t="shared" si="85"/>
        <v>3</v>
      </c>
      <c r="E1195" s="205">
        <f t="shared" si="86"/>
        <v>8.5137000000000004E-2</v>
      </c>
      <c r="F1195" s="176">
        <f t="shared" si="87"/>
        <v>1</v>
      </c>
    </row>
    <row r="1196" spans="1:6" ht="15">
      <c r="A1196" s="202">
        <v>43545</v>
      </c>
      <c r="B1196" s="203">
        <v>8.5175000000000001</v>
      </c>
      <c r="C1196" s="204">
        <f t="shared" si="84"/>
        <v>2019</v>
      </c>
      <c r="D1196" s="204">
        <f t="shared" si="85"/>
        <v>3</v>
      </c>
      <c r="E1196" s="205">
        <f t="shared" si="86"/>
        <v>8.5175000000000001E-2</v>
      </c>
      <c r="F1196" s="176">
        <f t="shared" si="87"/>
        <v>1</v>
      </c>
    </row>
    <row r="1197" spans="1:6" ht="15">
      <c r="A1197" s="202">
        <v>43546</v>
      </c>
      <c r="B1197" s="203">
        <v>8.5112000000000005</v>
      </c>
      <c r="C1197" s="204">
        <f t="shared" si="84"/>
        <v>2019</v>
      </c>
      <c r="D1197" s="204">
        <f t="shared" si="85"/>
        <v>3</v>
      </c>
      <c r="E1197" s="205">
        <f t="shared" si="86"/>
        <v>8.5112000000000007E-2</v>
      </c>
      <c r="F1197" s="176">
        <f t="shared" si="87"/>
        <v>1</v>
      </c>
    </row>
    <row r="1198" spans="1:6" ht="15">
      <c r="A1198" s="202">
        <v>43547</v>
      </c>
      <c r="B1198" s="203" t="s">
        <v>176</v>
      </c>
      <c r="C1198" s="204">
        <f t="shared" si="84"/>
        <v>2019</v>
      </c>
      <c r="D1198" s="204">
        <f t="shared" si="85"/>
        <v>3</v>
      </c>
      <c r="E1198" s="205" t="str">
        <f t="shared" si="86"/>
        <v xml:space="preserve"> </v>
      </c>
      <c r="F1198" s="176">
        <f t="shared" si="87"/>
        <v>0</v>
      </c>
    </row>
    <row r="1199" spans="1:6" ht="15">
      <c r="A1199" s="202">
        <v>43548</v>
      </c>
      <c r="B1199" s="203" t="s">
        <v>176</v>
      </c>
      <c r="C1199" s="204">
        <f t="shared" si="84"/>
        <v>2019</v>
      </c>
      <c r="D1199" s="204">
        <f t="shared" si="85"/>
        <v>3</v>
      </c>
      <c r="E1199" s="205" t="str">
        <f t="shared" si="86"/>
        <v xml:space="preserve"> </v>
      </c>
      <c r="F1199" s="176">
        <f t="shared" si="87"/>
        <v>0</v>
      </c>
    </row>
    <row r="1200" spans="1:6" ht="15">
      <c r="A1200" s="202">
        <v>43549</v>
      </c>
      <c r="B1200" s="203">
        <v>8.5124999999999993</v>
      </c>
      <c r="C1200" s="204">
        <f t="shared" si="84"/>
        <v>2019</v>
      </c>
      <c r="D1200" s="204">
        <f t="shared" si="85"/>
        <v>3</v>
      </c>
      <c r="E1200" s="205">
        <f t="shared" si="86"/>
        <v>8.5124999999999992E-2</v>
      </c>
      <c r="F1200" s="176">
        <f t="shared" si="87"/>
        <v>1</v>
      </c>
    </row>
    <row r="1201" spans="1:6" ht="15">
      <c r="A1201" s="202">
        <v>43550</v>
      </c>
      <c r="B1201" s="203">
        <v>8.5137999999999998</v>
      </c>
      <c r="C1201" s="204">
        <f t="shared" si="84"/>
        <v>2019</v>
      </c>
      <c r="D1201" s="204">
        <f t="shared" si="85"/>
        <v>3</v>
      </c>
      <c r="E1201" s="205">
        <f t="shared" si="86"/>
        <v>8.5137999999999991E-2</v>
      </c>
      <c r="F1201" s="176">
        <f t="shared" si="87"/>
        <v>1</v>
      </c>
    </row>
    <row r="1202" spans="1:6" ht="15">
      <c r="A1202" s="202">
        <v>43551</v>
      </c>
      <c r="B1202" s="203">
        <v>8.5137</v>
      </c>
      <c r="C1202" s="204">
        <f t="shared" si="84"/>
        <v>2019</v>
      </c>
      <c r="D1202" s="204">
        <f t="shared" si="85"/>
        <v>3</v>
      </c>
      <c r="E1202" s="205">
        <f t="shared" si="86"/>
        <v>8.5137000000000004E-2</v>
      </c>
      <c r="F1202" s="176">
        <f t="shared" si="87"/>
        <v>1</v>
      </c>
    </row>
    <row r="1203" spans="1:6" ht="15">
      <c r="A1203" s="202">
        <v>43552</v>
      </c>
      <c r="B1203" s="203">
        <v>8.51</v>
      </c>
      <c r="C1203" s="204">
        <f t="shared" si="84"/>
        <v>2019</v>
      </c>
      <c r="D1203" s="204">
        <f t="shared" si="85"/>
        <v>3</v>
      </c>
      <c r="E1203" s="205">
        <f t="shared" si="86"/>
        <v>8.5099999999999995E-2</v>
      </c>
      <c r="F1203" s="176">
        <f t="shared" si="87"/>
        <v>1</v>
      </c>
    </row>
    <row r="1204" spans="1:6" ht="15">
      <c r="A1204" s="202">
        <v>43553</v>
      </c>
      <c r="B1204" s="203">
        <v>8.5099</v>
      </c>
      <c r="C1204" s="204">
        <f t="shared" si="84"/>
        <v>2019</v>
      </c>
      <c r="D1204" s="204">
        <f t="shared" si="85"/>
        <v>3</v>
      </c>
      <c r="E1204" s="205">
        <f t="shared" si="86"/>
        <v>8.5098999999999994E-2</v>
      </c>
      <c r="F1204" s="176">
        <f t="shared" si="87"/>
        <v>1</v>
      </c>
    </row>
    <row r="1205" spans="1:6" ht="15">
      <c r="A1205" s="202">
        <v>43554</v>
      </c>
      <c r="B1205" s="203" t="s">
        <v>176</v>
      </c>
      <c r="C1205" s="204">
        <f t="shared" si="84"/>
        <v>2019</v>
      </c>
      <c r="D1205" s="204">
        <f t="shared" si="85"/>
        <v>3</v>
      </c>
      <c r="E1205" s="205" t="str">
        <f t="shared" si="86"/>
        <v xml:space="preserve"> </v>
      </c>
      <c r="F1205" s="176">
        <f t="shared" si="87"/>
        <v>0</v>
      </c>
    </row>
    <row r="1206" spans="1:6" ht="15">
      <c r="A1206" s="202">
        <v>43555</v>
      </c>
      <c r="B1206" s="203" t="s">
        <v>176</v>
      </c>
      <c r="C1206" s="204">
        <f t="shared" si="84"/>
        <v>2019</v>
      </c>
      <c r="D1206" s="204">
        <f t="shared" si="85"/>
        <v>3</v>
      </c>
      <c r="E1206" s="205" t="str">
        <f t="shared" si="86"/>
        <v xml:space="preserve"> </v>
      </c>
      <c r="F1206" s="176">
        <f t="shared" si="87"/>
        <v>0</v>
      </c>
    </row>
    <row r="1207" spans="1:6" ht="15">
      <c r="A1207" s="202">
        <v>43556</v>
      </c>
      <c r="B1207" s="203">
        <v>8.5150000000000006</v>
      </c>
      <c r="C1207" s="204">
        <f t="shared" si="84"/>
        <v>2019</v>
      </c>
      <c r="D1207" s="204">
        <f t="shared" si="85"/>
        <v>4</v>
      </c>
      <c r="E1207" s="205">
        <f t="shared" si="86"/>
        <v>8.5150000000000003E-2</v>
      </c>
      <c r="F1207" s="176">
        <f t="shared" si="87"/>
        <v>1</v>
      </c>
    </row>
    <row r="1208" spans="1:6" ht="15">
      <c r="A1208" s="202">
        <v>43557</v>
      </c>
      <c r="B1208" s="203">
        <v>8.51</v>
      </c>
      <c r="C1208" s="204">
        <f t="shared" si="84"/>
        <v>2019</v>
      </c>
      <c r="D1208" s="204">
        <f t="shared" si="85"/>
        <v>4</v>
      </c>
      <c r="E1208" s="205">
        <f t="shared" si="86"/>
        <v>8.5099999999999995E-2</v>
      </c>
      <c r="F1208" s="176">
        <f t="shared" si="87"/>
        <v>1</v>
      </c>
    </row>
    <row r="1209" spans="1:6" ht="15">
      <c r="A1209" s="202">
        <v>43558</v>
      </c>
      <c r="B1209" s="203">
        <v>8.4962</v>
      </c>
      <c r="C1209" s="204">
        <f t="shared" si="84"/>
        <v>2019</v>
      </c>
      <c r="D1209" s="204">
        <f t="shared" si="85"/>
        <v>4</v>
      </c>
      <c r="E1209" s="205">
        <f t="shared" si="86"/>
        <v>8.4961999999999996E-2</v>
      </c>
      <c r="F1209" s="176">
        <f t="shared" si="87"/>
        <v>1</v>
      </c>
    </row>
    <row r="1210" spans="1:6" ht="15">
      <c r="A1210" s="202">
        <v>43559</v>
      </c>
      <c r="B1210" s="203">
        <v>8.5</v>
      </c>
      <c r="C1210" s="204">
        <f t="shared" si="84"/>
        <v>2019</v>
      </c>
      <c r="D1210" s="204">
        <f t="shared" si="85"/>
        <v>4</v>
      </c>
      <c r="E1210" s="205">
        <f t="shared" si="86"/>
        <v>8.5000000000000006E-2</v>
      </c>
      <c r="F1210" s="176">
        <f t="shared" si="87"/>
        <v>1</v>
      </c>
    </row>
    <row r="1211" spans="1:6" ht="15">
      <c r="A1211" s="202">
        <v>43560</v>
      </c>
      <c r="B1211" s="203">
        <v>8.5</v>
      </c>
      <c r="C1211" s="204">
        <f t="shared" si="84"/>
        <v>2019</v>
      </c>
      <c r="D1211" s="204">
        <f t="shared" si="85"/>
        <v>4</v>
      </c>
      <c r="E1211" s="205">
        <f t="shared" si="86"/>
        <v>8.5000000000000006E-2</v>
      </c>
      <c r="F1211" s="176">
        <f t="shared" si="87"/>
        <v>1</v>
      </c>
    </row>
    <row r="1212" spans="1:6" ht="15">
      <c r="A1212" s="202">
        <v>43561</v>
      </c>
      <c r="B1212" s="203" t="s">
        <v>176</v>
      </c>
      <c r="C1212" s="204">
        <f t="shared" si="84"/>
        <v>2019</v>
      </c>
      <c r="D1212" s="204">
        <f t="shared" si="85"/>
        <v>4</v>
      </c>
      <c r="E1212" s="205" t="str">
        <f t="shared" si="86"/>
        <v xml:space="preserve"> </v>
      </c>
      <c r="F1212" s="176">
        <f t="shared" si="87"/>
        <v>0</v>
      </c>
    </row>
    <row r="1213" spans="1:6" ht="15">
      <c r="A1213" s="202">
        <v>43562</v>
      </c>
      <c r="B1213" s="203" t="s">
        <v>176</v>
      </c>
      <c r="C1213" s="204">
        <f t="shared" si="84"/>
        <v>2019</v>
      </c>
      <c r="D1213" s="204">
        <f t="shared" si="85"/>
        <v>4</v>
      </c>
      <c r="E1213" s="205" t="str">
        <f t="shared" si="86"/>
        <v xml:space="preserve"> </v>
      </c>
      <c r="F1213" s="176">
        <f t="shared" si="87"/>
        <v>0</v>
      </c>
    </row>
    <row r="1214" spans="1:6" ht="15">
      <c r="A1214" s="202">
        <v>43563</v>
      </c>
      <c r="B1214" s="203">
        <v>8.4909999999999997</v>
      </c>
      <c r="C1214" s="204">
        <f t="shared" si="84"/>
        <v>2019</v>
      </c>
      <c r="D1214" s="204">
        <f t="shared" si="85"/>
        <v>4</v>
      </c>
      <c r="E1214" s="205">
        <f t="shared" si="86"/>
        <v>8.4909999999999999E-2</v>
      </c>
      <c r="F1214" s="176">
        <f t="shared" si="87"/>
        <v>1</v>
      </c>
    </row>
    <row r="1215" spans="1:6" ht="15">
      <c r="A1215" s="202">
        <v>43564</v>
      </c>
      <c r="B1215" s="203">
        <v>8.4975000000000005</v>
      </c>
      <c r="C1215" s="204">
        <f t="shared" si="84"/>
        <v>2019</v>
      </c>
      <c r="D1215" s="204">
        <f t="shared" si="85"/>
        <v>4</v>
      </c>
      <c r="E1215" s="205">
        <f t="shared" si="86"/>
        <v>8.4975000000000009E-2</v>
      </c>
      <c r="F1215" s="176">
        <f t="shared" si="87"/>
        <v>1</v>
      </c>
    </row>
    <row r="1216" spans="1:6" ht="15">
      <c r="A1216" s="202">
        <v>43565</v>
      </c>
      <c r="B1216" s="203">
        <v>8.4924999999999997</v>
      </c>
      <c r="C1216" s="204">
        <f t="shared" si="84"/>
        <v>2019</v>
      </c>
      <c r="D1216" s="204">
        <f t="shared" si="85"/>
        <v>4</v>
      </c>
      <c r="E1216" s="205">
        <f t="shared" si="86"/>
        <v>8.4925E-2</v>
      </c>
      <c r="F1216" s="176">
        <f t="shared" si="87"/>
        <v>1</v>
      </c>
    </row>
    <row r="1217" spans="1:6" ht="15">
      <c r="A1217" s="202">
        <v>43566</v>
      </c>
      <c r="B1217" s="203">
        <v>8.4924999999999997</v>
      </c>
      <c r="C1217" s="204">
        <f t="shared" si="84"/>
        <v>2019</v>
      </c>
      <c r="D1217" s="204">
        <f t="shared" si="85"/>
        <v>4</v>
      </c>
      <c r="E1217" s="205">
        <f t="shared" si="86"/>
        <v>8.4925E-2</v>
      </c>
      <c r="F1217" s="176">
        <f t="shared" si="87"/>
        <v>1</v>
      </c>
    </row>
    <row r="1218" spans="1:6" ht="15">
      <c r="A1218" s="202">
        <v>43567</v>
      </c>
      <c r="B1218" s="203">
        <v>8.4924999999999997</v>
      </c>
      <c r="C1218" s="204">
        <f t="shared" si="84"/>
        <v>2019</v>
      </c>
      <c r="D1218" s="204">
        <f t="shared" si="85"/>
        <v>4</v>
      </c>
      <c r="E1218" s="205">
        <f t="shared" si="86"/>
        <v>8.4925E-2</v>
      </c>
      <c r="F1218" s="176">
        <f t="shared" si="87"/>
        <v>1</v>
      </c>
    </row>
    <row r="1219" spans="1:6" ht="15">
      <c r="A1219" s="202">
        <v>43568</v>
      </c>
      <c r="B1219" s="203" t="s">
        <v>176</v>
      </c>
      <c r="C1219" s="204">
        <f t="shared" si="84"/>
        <v>2019</v>
      </c>
      <c r="D1219" s="204">
        <f t="shared" si="85"/>
        <v>4</v>
      </c>
      <c r="E1219" s="205" t="str">
        <f t="shared" si="86"/>
        <v xml:space="preserve"> </v>
      </c>
      <c r="F1219" s="176">
        <f t="shared" si="87"/>
        <v>0</v>
      </c>
    </row>
    <row r="1220" spans="1:6" ht="15">
      <c r="A1220" s="202">
        <v>43569</v>
      </c>
      <c r="B1220" s="203" t="s">
        <v>176</v>
      </c>
      <c r="C1220" s="204">
        <f t="shared" si="84"/>
        <v>2019</v>
      </c>
      <c r="D1220" s="204">
        <f t="shared" si="85"/>
        <v>4</v>
      </c>
      <c r="E1220" s="205" t="str">
        <f t="shared" si="86"/>
        <v xml:space="preserve"> </v>
      </c>
      <c r="F1220" s="176">
        <f t="shared" si="87"/>
        <v>0</v>
      </c>
    </row>
    <row r="1221" spans="1:6" ht="15">
      <c r="A1221" s="202">
        <v>43570</v>
      </c>
      <c r="B1221" s="203">
        <v>8.4924999999999997</v>
      </c>
      <c r="C1221" s="204">
        <f t="shared" si="84"/>
        <v>2019</v>
      </c>
      <c r="D1221" s="204">
        <f t="shared" si="85"/>
        <v>4</v>
      </c>
      <c r="E1221" s="205">
        <f t="shared" si="86"/>
        <v>8.4925E-2</v>
      </c>
      <c r="F1221" s="176">
        <f t="shared" si="87"/>
        <v>1</v>
      </c>
    </row>
    <row r="1222" spans="1:6" ht="15">
      <c r="A1222" s="202">
        <v>43571</v>
      </c>
      <c r="B1222" s="203">
        <v>8.4949999999999992</v>
      </c>
      <c r="C1222" s="204">
        <f t="shared" si="84"/>
        <v>2019</v>
      </c>
      <c r="D1222" s="204">
        <f t="shared" si="85"/>
        <v>4</v>
      </c>
      <c r="E1222" s="205">
        <f t="shared" si="86"/>
        <v>8.4949999999999998E-2</v>
      </c>
      <c r="F1222" s="176">
        <f t="shared" si="87"/>
        <v>1</v>
      </c>
    </row>
    <row r="1223" spans="1:6" ht="15">
      <c r="A1223" s="202">
        <v>43572</v>
      </c>
      <c r="B1223" s="203">
        <v>8.4924999999999997</v>
      </c>
      <c r="C1223" s="204">
        <f t="shared" si="84"/>
        <v>2019</v>
      </c>
      <c r="D1223" s="204">
        <f t="shared" si="85"/>
        <v>4</v>
      </c>
      <c r="E1223" s="205">
        <f t="shared" si="86"/>
        <v>8.4925E-2</v>
      </c>
      <c r="F1223" s="176">
        <f t="shared" si="87"/>
        <v>1</v>
      </c>
    </row>
    <row r="1224" spans="1:6" ht="15">
      <c r="A1224" s="202">
        <v>43573</v>
      </c>
      <c r="B1224" s="203" t="s">
        <v>176</v>
      </c>
      <c r="C1224" s="204">
        <f t="shared" si="84"/>
        <v>2019</v>
      </c>
      <c r="D1224" s="204">
        <f t="shared" si="85"/>
        <v>4</v>
      </c>
      <c r="E1224" s="205" t="str">
        <f t="shared" si="86"/>
        <v xml:space="preserve"> </v>
      </c>
      <c r="F1224" s="176">
        <f t="shared" si="87"/>
        <v>0</v>
      </c>
    </row>
    <row r="1225" spans="1:6" ht="15">
      <c r="A1225" s="202">
        <v>43574</v>
      </c>
      <c r="B1225" s="203" t="s">
        <v>176</v>
      </c>
      <c r="C1225" s="204">
        <f t="shared" si="84"/>
        <v>2019</v>
      </c>
      <c r="D1225" s="204">
        <f t="shared" si="85"/>
        <v>4</v>
      </c>
      <c r="E1225" s="205" t="str">
        <f t="shared" si="86"/>
        <v xml:space="preserve"> </v>
      </c>
      <c r="F1225" s="176">
        <f t="shared" si="87"/>
        <v>0</v>
      </c>
    </row>
    <row r="1226" spans="1:6" ht="15">
      <c r="A1226" s="202">
        <v>43575</v>
      </c>
      <c r="B1226" s="203" t="s">
        <v>176</v>
      </c>
      <c r="C1226" s="204">
        <f t="shared" si="84"/>
        <v>2019</v>
      </c>
      <c r="D1226" s="204">
        <f t="shared" si="85"/>
        <v>4</v>
      </c>
      <c r="E1226" s="205" t="str">
        <f t="shared" si="86"/>
        <v xml:space="preserve"> </v>
      </c>
      <c r="F1226" s="176">
        <f t="shared" si="87"/>
        <v>0</v>
      </c>
    </row>
    <row r="1227" spans="1:6" ht="15">
      <c r="A1227" s="202">
        <v>43576</v>
      </c>
      <c r="B1227" s="203" t="s">
        <v>176</v>
      </c>
      <c r="C1227" s="204">
        <f t="shared" si="84"/>
        <v>2019</v>
      </c>
      <c r="D1227" s="204">
        <f t="shared" si="85"/>
        <v>4</v>
      </c>
      <c r="E1227" s="205" t="str">
        <f t="shared" si="86"/>
        <v xml:space="preserve"> </v>
      </c>
      <c r="F1227" s="176">
        <f t="shared" si="87"/>
        <v>0</v>
      </c>
    </row>
    <row r="1228" spans="1:6" ht="15">
      <c r="A1228" s="202">
        <v>43577</v>
      </c>
      <c r="B1228" s="203">
        <v>8.4969999999999999</v>
      </c>
      <c r="C1228" s="204">
        <f t="shared" si="84"/>
        <v>2019</v>
      </c>
      <c r="D1228" s="204">
        <f t="shared" si="85"/>
        <v>4</v>
      </c>
      <c r="E1228" s="205">
        <f t="shared" si="86"/>
        <v>8.4970000000000004E-2</v>
      </c>
      <c r="F1228" s="176">
        <f t="shared" si="87"/>
        <v>1</v>
      </c>
    </row>
    <row r="1229" spans="1:6" ht="15">
      <c r="A1229" s="202">
        <v>43578</v>
      </c>
      <c r="B1229" s="203">
        <v>8.4949999999999992</v>
      </c>
      <c r="C1229" s="204">
        <f t="shared" si="84"/>
        <v>2019</v>
      </c>
      <c r="D1229" s="204">
        <f t="shared" si="85"/>
        <v>4</v>
      </c>
      <c r="E1229" s="205">
        <f t="shared" si="86"/>
        <v>8.4949999999999998E-2</v>
      </c>
      <c r="F1229" s="176">
        <f t="shared" si="87"/>
        <v>1</v>
      </c>
    </row>
    <row r="1230" spans="1:6" ht="15">
      <c r="A1230" s="202">
        <v>43579</v>
      </c>
      <c r="B1230" s="203">
        <v>8.4975000000000005</v>
      </c>
      <c r="C1230" s="204">
        <f t="shared" si="84"/>
        <v>2019</v>
      </c>
      <c r="D1230" s="204">
        <f t="shared" si="85"/>
        <v>4</v>
      </c>
      <c r="E1230" s="205">
        <f t="shared" si="86"/>
        <v>8.4975000000000009E-2</v>
      </c>
      <c r="F1230" s="176">
        <f t="shared" si="87"/>
        <v>1</v>
      </c>
    </row>
    <row r="1231" spans="1:6" ht="15">
      <c r="A1231" s="202">
        <v>43580</v>
      </c>
      <c r="B1231" s="203">
        <v>8.5</v>
      </c>
      <c r="C1231" s="204">
        <f t="shared" si="84"/>
        <v>2019</v>
      </c>
      <c r="D1231" s="204">
        <f t="shared" si="85"/>
        <v>4</v>
      </c>
      <c r="E1231" s="205">
        <f t="shared" si="86"/>
        <v>8.5000000000000006E-2</v>
      </c>
      <c r="F1231" s="176">
        <f t="shared" si="87"/>
        <v>1</v>
      </c>
    </row>
    <row r="1232" spans="1:6" ht="15">
      <c r="A1232" s="202">
        <v>43581</v>
      </c>
      <c r="B1232" s="203">
        <v>8.5021000000000004</v>
      </c>
      <c r="C1232" s="204">
        <f t="shared" si="84"/>
        <v>2019</v>
      </c>
      <c r="D1232" s="204">
        <f t="shared" si="85"/>
        <v>4</v>
      </c>
      <c r="E1232" s="205">
        <f t="shared" si="86"/>
        <v>8.5020999999999999E-2</v>
      </c>
      <c r="F1232" s="176">
        <f t="shared" si="87"/>
        <v>1</v>
      </c>
    </row>
    <row r="1233" spans="1:6" ht="15">
      <c r="A1233" s="202">
        <v>43582</v>
      </c>
      <c r="B1233" s="203" t="s">
        <v>176</v>
      </c>
      <c r="C1233" s="204">
        <f t="shared" si="84"/>
        <v>2019</v>
      </c>
      <c r="D1233" s="204">
        <f t="shared" si="85"/>
        <v>4</v>
      </c>
      <c r="E1233" s="205" t="str">
        <f t="shared" si="86"/>
        <v xml:space="preserve"> </v>
      </c>
      <c r="F1233" s="176">
        <f t="shared" si="87"/>
        <v>0</v>
      </c>
    </row>
    <row r="1234" spans="1:6" ht="15">
      <c r="A1234" s="202">
        <v>43583</v>
      </c>
      <c r="B1234" s="203" t="s">
        <v>176</v>
      </c>
      <c r="C1234" s="204">
        <f t="shared" si="84"/>
        <v>2019</v>
      </c>
      <c r="D1234" s="204">
        <f t="shared" si="85"/>
        <v>4</v>
      </c>
      <c r="E1234" s="205" t="str">
        <f t="shared" si="86"/>
        <v xml:space="preserve"> </v>
      </c>
      <c r="F1234" s="176">
        <f t="shared" si="87"/>
        <v>0</v>
      </c>
    </row>
    <row r="1235" spans="1:6" ht="15">
      <c r="A1235" s="202">
        <v>43584</v>
      </c>
      <c r="B1235" s="203">
        <v>8.5043000000000006</v>
      </c>
      <c r="C1235" s="204">
        <f t="shared" si="84"/>
        <v>2019</v>
      </c>
      <c r="D1235" s="204">
        <f t="shared" si="85"/>
        <v>4</v>
      </c>
      <c r="E1235" s="205">
        <f t="shared" si="86"/>
        <v>8.5043000000000007E-2</v>
      </c>
      <c r="F1235" s="176">
        <f t="shared" si="87"/>
        <v>1</v>
      </c>
    </row>
    <row r="1236" spans="1:6" ht="15">
      <c r="A1236" s="202">
        <v>43585</v>
      </c>
      <c r="B1236" s="203">
        <v>8.5</v>
      </c>
      <c r="C1236" s="204">
        <f t="shared" si="84"/>
        <v>2019</v>
      </c>
      <c r="D1236" s="204">
        <f t="shared" si="85"/>
        <v>4</v>
      </c>
      <c r="E1236" s="205">
        <f t="shared" si="86"/>
        <v>8.5000000000000006E-2</v>
      </c>
      <c r="F1236" s="176">
        <f t="shared" si="87"/>
        <v>1</v>
      </c>
    </row>
    <row r="1237" spans="1:6" ht="15">
      <c r="A1237" s="202">
        <v>43586</v>
      </c>
      <c r="B1237" s="203" t="s">
        <v>176</v>
      </c>
      <c r="C1237" s="204">
        <f t="shared" si="84"/>
        <v>2019</v>
      </c>
      <c r="D1237" s="204">
        <f t="shared" si="85"/>
        <v>5</v>
      </c>
      <c r="E1237" s="205" t="str">
        <f t="shared" si="86"/>
        <v xml:space="preserve"> </v>
      </c>
      <c r="F1237" s="176">
        <f t="shared" si="87"/>
        <v>0</v>
      </c>
    </row>
    <row r="1238" spans="1:6" ht="15">
      <c r="A1238" s="202">
        <v>43587</v>
      </c>
      <c r="B1238" s="203">
        <v>8.5</v>
      </c>
      <c r="C1238" s="204">
        <f t="shared" ref="C1238:C1301" si="88">YEAR(A1238)</f>
        <v>2019</v>
      </c>
      <c r="D1238" s="204">
        <f t="shared" ref="D1238:D1301" si="89">MONTH(A1238)</f>
        <v>5</v>
      </c>
      <c r="E1238" s="205">
        <f t="shared" ref="E1238:E1301" si="90">IFERROR(B1238/100," ")</f>
        <v>8.5000000000000006E-2</v>
      </c>
      <c r="F1238" s="176">
        <f t="shared" ref="F1238:F1301" si="91">IF(E1238=" ",0,1)</f>
        <v>1</v>
      </c>
    </row>
    <row r="1239" spans="1:6" ht="15">
      <c r="A1239" s="202">
        <v>43588</v>
      </c>
      <c r="B1239" s="203">
        <v>8.5054999999999996</v>
      </c>
      <c r="C1239" s="204">
        <f t="shared" si="88"/>
        <v>2019</v>
      </c>
      <c r="D1239" s="204">
        <f t="shared" si="89"/>
        <v>5</v>
      </c>
      <c r="E1239" s="205">
        <f t="shared" si="90"/>
        <v>8.5054999999999992E-2</v>
      </c>
      <c r="F1239" s="176">
        <f t="shared" si="91"/>
        <v>1</v>
      </c>
    </row>
    <row r="1240" spans="1:6" ht="15">
      <c r="A1240" s="202">
        <v>43589</v>
      </c>
      <c r="B1240" s="203" t="s">
        <v>176</v>
      </c>
      <c r="C1240" s="204">
        <f t="shared" si="88"/>
        <v>2019</v>
      </c>
      <c r="D1240" s="204">
        <f t="shared" si="89"/>
        <v>5</v>
      </c>
      <c r="E1240" s="205" t="str">
        <f t="shared" si="90"/>
        <v xml:space="preserve"> </v>
      </c>
      <c r="F1240" s="176">
        <f t="shared" si="91"/>
        <v>0</v>
      </c>
    </row>
    <row r="1241" spans="1:6" ht="15">
      <c r="A1241" s="202">
        <v>43590</v>
      </c>
      <c r="B1241" s="203" t="s">
        <v>176</v>
      </c>
      <c r="C1241" s="204">
        <f t="shared" si="88"/>
        <v>2019</v>
      </c>
      <c r="D1241" s="204">
        <f t="shared" si="89"/>
        <v>5</v>
      </c>
      <c r="E1241" s="205" t="str">
        <f t="shared" si="90"/>
        <v xml:space="preserve"> </v>
      </c>
      <c r="F1241" s="176">
        <f t="shared" si="91"/>
        <v>0</v>
      </c>
    </row>
    <row r="1242" spans="1:6" ht="15">
      <c r="A1242" s="202">
        <v>43591</v>
      </c>
      <c r="B1242" s="203">
        <v>8.5124999999999993</v>
      </c>
      <c r="C1242" s="204">
        <f t="shared" si="88"/>
        <v>2019</v>
      </c>
      <c r="D1242" s="204">
        <f t="shared" si="89"/>
        <v>5</v>
      </c>
      <c r="E1242" s="205">
        <f t="shared" si="90"/>
        <v>8.5124999999999992E-2</v>
      </c>
      <c r="F1242" s="176">
        <f t="shared" si="91"/>
        <v>1</v>
      </c>
    </row>
    <row r="1243" spans="1:6" ht="15">
      <c r="A1243" s="202">
        <v>43592</v>
      </c>
      <c r="B1243" s="203">
        <v>8.5075000000000003</v>
      </c>
      <c r="C1243" s="204">
        <f t="shared" si="88"/>
        <v>2019</v>
      </c>
      <c r="D1243" s="204">
        <f t="shared" si="89"/>
        <v>5</v>
      </c>
      <c r="E1243" s="205">
        <f t="shared" si="90"/>
        <v>8.5074999999999998E-2</v>
      </c>
      <c r="F1243" s="176">
        <f t="shared" si="91"/>
        <v>1</v>
      </c>
    </row>
    <row r="1244" spans="1:6" ht="15">
      <c r="A1244" s="202">
        <v>43593</v>
      </c>
      <c r="B1244" s="203">
        <v>8.5086999999999993</v>
      </c>
      <c r="C1244" s="204">
        <f t="shared" si="88"/>
        <v>2019</v>
      </c>
      <c r="D1244" s="204">
        <f t="shared" si="89"/>
        <v>5</v>
      </c>
      <c r="E1244" s="205">
        <f t="shared" si="90"/>
        <v>8.5086999999999996E-2</v>
      </c>
      <c r="F1244" s="176">
        <f t="shared" si="91"/>
        <v>1</v>
      </c>
    </row>
    <row r="1245" spans="1:6" ht="15">
      <c r="A1245" s="202">
        <v>43594</v>
      </c>
      <c r="B1245" s="203">
        <v>8.5109999999999992</v>
      </c>
      <c r="C1245" s="204">
        <f t="shared" si="88"/>
        <v>2019</v>
      </c>
      <c r="D1245" s="204">
        <f t="shared" si="89"/>
        <v>5</v>
      </c>
      <c r="E1245" s="205">
        <f t="shared" si="90"/>
        <v>8.5109999999999991E-2</v>
      </c>
      <c r="F1245" s="176">
        <f t="shared" si="91"/>
        <v>1</v>
      </c>
    </row>
    <row r="1246" spans="1:6" ht="15">
      <c r="A1246" s="202">
        <v>43595</v>
      </c>
      <c r="B1246" s="203">
        <v>8.5043000000000006</v>
      </c>
      <c r="C1246" s="204">
        <f t="shared" si="88"/>
        <v>2019</v>
      </c>
      <c r="D1246" s="204">
        <f t="shared" si="89"/>
        <v>5</v>
      </c>
      <c r="E1246" s="205">
        <f t="shared" si="90"/>
        <v>8.5043000000000007E-2</v>
      </c>
      <c r="F1246" s="176">
        <f t="shared" si="91"/>
        <v>1</v>
      </c>
    </row>
    <row r="1247" spans="1:6" ht="15">
      <c r="A1247" s="202">
        <v>43596</v>
      </c>
      <c r="B1247" s="203" t="s">
        <v>176</v>
      </c>
      <c r="C1247" s="204">
        <f t="shared" si="88"/>
        <v>2019</v>
      </c>
      <c r="D1247" s="204">
        <f t="shared" si="89"/>
        <v>5</v>
      </c>
      <c r="E1247" s="205" t="str">
        <f t="shared" si="90"/>
        <v xml:space="preserve"> </v>
      </c>
      <c r="F1247" s="176">
        <f t="shared" si="91"/>
        <v>0</v>
      </c>
    </row>
    <row r="1248" spans="1:6" ht="15">
      <c r="A1248" s="202">
        <v>43597</v>
      </c>
      <c r="B1248" s="203" t="s">
        <v>176</v>
      </c>
      <c r="C1248" s="204">
        <f t="shared" si="88"/>
        <v>2019</v>
      </c>
      <c r="D1248" s="204">
        <f t="shared" si="89"/>
        <v>5</v>
      </c>
      <c r="E1248" s="205" t="str">
        <f t="shared" si="90"/>
        <v xml:space="preserve"> </v>
      </c>
      <c r="F1248" s="176">
        <f t="shared" si="91"/>
        <v>0</v>
      </c>
    </row>
    <row r="1249" spans="1:6" ht="15">
      <c r="A1249" s="202">
        <v>43598</v>
      </c>
      <c r="B1249" s="203">
        <v>8.5061999999999998</v>
      </c>
      <c r="C1249" s="204">
        <f t="shared" si="88"/>
        <v>2019</v>
      </c>
      <c r="D1249" s="204">
        <f t="shared" si="89"/>
        <v>5</v>
      </c>
      <c r="E1249" s="205">
        <f t="shared" si="90"/>
        <v>8.5061999999999999E-2</v>
      </c>
      <c r="F1249" s="176">
        <f t="shared" si="91"/>
        <v>1</v>
      </c>
    </row>
    <row r="1250" spans="1:6" ht="15">
      <c r="A1250" s="202">
        <v>43599</v>
      </c>
      <c r="B1250" s="203">
        <v>8.5061</v>
      </c>
      <c r="C1250" s="204">
        <f t="shared" si="88"/>
        <v>2019</v>
      </c>
      <c r="D1250" s="204">
        <f t="shared" si="89"/>
        <v>5</v>
      </c>
      <c r="E1250" s="205">
        <f t="shared" si="90"/>
        <v>8.5060999999999998E-2</v>
      </c>
      <c r="F1250" s="176">
        <f t="shared" si="91"/>
        <v>1</v>
      </c>
    </row>
    <row r="1251" spans="1:6" ht="15">
      <c r="A1251" s="202">
        <v>43600</v>
      </c>
      <c r="B1251" s="203">
        <v>8.5075000000000003</v>
      </c>
      <c r="C1251" s="204">
        <f t="shared" si="88"/>
        <v>2019</v>
      </c>
      <c r="D1251" s="204">
        <f t="shared" si="89"/>
        <v>5</v>
      </c>
      <c r="E1251" s="205">
        <f t="shared" si="90"/>
        <v>8.5074999999999998E-2</v>
      </c>
      <c r="F1251" s="176">
        <f t="shared" si="91"/>
        <v>1</v>
      </c>
    </row>
    <row r="1252" spans="1:6" ht="15">
      <c r="A1252" s="202">
        <v>43601</v>
      </c>
      <c r="B1252" s="203">
        <v>8.5075000000000003</v>
      </c>
      <c r="C1252" s="204">
        <f t="shared" si="88"/>
        <v>2019</v>
      </c>
      <c r="D1252" s="204">
        <f t="shared" si="89"/>
        <v>5</v>
      </c>
      <c r="E1252" s="205">
        <f t="shared" si="90"/>
        <v>8.5074999999999998E-2</v>
      </c>
      <c r="F1252" s="176">
        <f t="shared" si="91"/>
        <v>1</v>
      </c>
    </row>
    <row r="1253" spans="1:6" ht="15">
      <c r="A1253" s="202">
        <v>43602</v>
      </c>
      <c r="B1253" s="203">
        <v>8.5050000000000008</v>
      </c>
      <c r="C1253" s="204">
        <f t="shared" si="88"/>
        <v>2019</v>
      </c>
      <c r="D1253" s="204">
        <f t="shared" si="89"/>
        <v>5</v>
      </c>
      <c r="E1253" s="205">
        <f t="shared" si="90"/>
        <v>8.5050000000000014E-2</v>
      </c>
      <c r="F1253" s="176">
        <f t="shared" si="91"/>
        <v>1</v>
      </c>
    </row>
    <row r="1254" spans="1:6" ht="15">
      <c r="A1254" s="202">
        <v>43603</v>
      </c>
      <c r="B1254" s="203" t="s">
        <v>176</v>
      </c>
      <c r="C1254" s="204">
        <f t="shared" si="88"/>
        <v>2019</v>
      </c>
      <c r="D1254" s="204">
        <f t="shared" si="89"/>
        <v>5</v>
      </c>
      <c r="E1254" s="205" t="str">
        <f t="shared" si="90"/>
        <v xml:space="preserve"> </v>
      </c>
      <c r="F1254" s="176">
        <f t="shared" si="91"/>
        <v>0</v>
      </c>
    </row>
    <row r="1255" spans="1:6" ht="15">
      <c r="A1255" s="202">
        <v>43604</v>
      </c>
      <c r="B1255" s="203" t="s">
        <v>176</v>
      </c>
      <c r="C1255" s="204">
        <f t="shared" si="88"/>
        <v>2019</v>
      </c>
      <c r="D1255" s="204">
        <f t="shared" si="89"/>
        <v>5</v>
      </c>
      <c r="E1255" s="205" t="str">
        <f t="shared" si="90"/>
        <v xml:space="preserve"> </v>
      </c>
      <c r="F1255" s="176">
        <f t="shared" si="91"/>
        <v>0</v>
      </c>
    </row>
    <row r="1256" spans="1:6" ht="15">
      <c r="A1256" s="202">
        <v>43605</v>
      </c>
      <c r="B1256" s="203">
        <v>8.5039999999999996</v>
      </c>
      <c r="C1256" s="204">
        <f t="shared" si="88"/>
        <v>2019</v>
      </c>
      <c r="D1256" s="204">
        <f t="shared" si="89"/>
        <v>5</v>
      </c>
      <c r="E1256" s="205">
        <f t="shared" si="90"/>
        <v>8.5039999999999991E-2</v>
      </c>
      <c r="F1256" s="176">
        <f t="shared" si="91"/>
        <v>1</v>
      </c>
    </row>
    <row r="1257" spans="1:6" ht="15">
      <c r="A1257" s="202">
        <v>43606</v>
      </c>
      <c r="B1257" s="203">
        <v>8.5075000000000003</v>
      </c>
      <c r="C1257" s="204">
        <f t="shared" si="88"/>
        <v>2019</v>
      </c>
      <c r="D1257" s="204">
        <f t="shared" si="89"/>
        <v>5</v>
      </c>
      <c r="E1257" s="205">
        <f t="shared" si="90"/>
        <v>8.5074999999999998E-2</v>
      </c>
      <c r="F1257" s="176">
        <f t="shared" si="91"/>
        <v>1</v>
      </c>
    </row>
    <row r="1258" spans="1:6" ht="15">
      <c r="A1258" s="202">
        <v>43607</v>
      </c>
      <c r="B1258" s="203">
        <v>8.5066000000000006</v>
      </c>
      <c r="C1258" s="204">
        <f t="shared" si="88"/>
        <v>2019</v>
      </c>
      <c r="D1258" s="204">
        <f t="shared" si="89"/>
        <v>5</v>
      </c>
      <c r="E1258" s="205">
        <f t="shared" si="90"/>
        <v>8.5066000000000003E-2</v>
      </c>
      <c r="F1258" s="176">
        <f t="shared" si="91"/>
        <v>1</v>
      </c>
    </row>
    <row r="1259" spans="1:6" ht="15">
      <c r="A1259" s="202">
        <v>43608</v>
      </c>
      <c r="B1259" s="203">
        <v>8.5037000000000003</v>
      </c>
      <c r="C1259" s="204">
        <f t="shared" si="88"/>
        <v>2019</v>
      </c>
      <c r="D1259" s="204">
        <f t="shared" si="89"/>
        <v>5</v>
      </c>
      <c r="E1259" s="205">
        <f t="shared" si="90"/>
        <v>8.5037000000000001E-2</v>
      </c>
      <c r="F1259" s="176">
        <f t="shared" si="91"/>
        <v>1</v>
      </c>
    </row>
    <row r="1260" spans="1:6" ht="15">
      <c r="A1260" s="202">
        <v>43609</v>
      </c>
      <c r="B1260" s="203">
        <v>8.5035000000000007</v>
      </c>
      <c r="C1260" s="204">
        <f t="shared" si="88"/>
        <v>2019</v>
      </c>
      <c r="D1260" s="204">
        <f t="shared" si="89"/>
        <v>5</v>
      </c>
      <c r="E1260" s="205">
        <f t="shared" si="90"/>
        <v>8.5035000000000013E-2</v>
      </c>
      <c r="F1260" s="176">
        <f t="shared" si="91"/>
        <v>1</v>
      </c>
    </row>
    <row r="1261" spans="1:6" ht="15">
      <c r="A1261" s="202">
        <v>43610</v>
      </c>
      <c r="B1261" s="203" t="s">
        <v>176</v>
      </c>
      <c r="C1261" s="204">
        <f t="shared" si="88"/>
        <v>2019</v>
      </c>
      <c r="D1261" s="204">
        <f t="shared" si="89"/>
        <v>5</v>
      </c>
      <c r="E1261" s="205" t="str">
        <f t="shared" si="90"/>
        <v xml:space="preserve"> </v>
      </c>
      <c r="F1261" s="176">
        <f t="shared" si="91"/>
        <v>0</v>
      </c>
    </row>
    <row r="1262" spans="1:6" ht="15">
      <c r="A1262" s="202">
        <v>43611</v>
      </c>
      <c r="B1262" s="203" t="s">
        <v>176</v>
      </c>
      <c r="C1262" s="204">
        <f t="shared" si="88"/>
        <v>2019</v>
      </c>
      <c r="D1262" s="204">
        <f t="shared" si="89"/>
        <v>5</v>
      </c>
      <c r="E1262" s="205" t="str">
        <f t="shared" si="90"/>
        <v xml:space="preserve"> </v>
      </c>
      <c r="F1262" s="176">
        <f t="shared" si="91"/>
        <v>0</v>
      </c>
    </row>
    <row r="1263" spans="1:6" ht="15">
      <c r="A1263" s="202">
        <v>43612</v>
      </c>
      <c r="B1263" s="203">
        <v>8.5075000000000003</v>
      </c>
      <c r="C1263" s="204">
        <f t="shared" si="88"/>
        <v>2019</v>
      </c>
      <c r="D1263" s="204">
        <f t="shared" si="89"/>
        <v>5</v>
      </c>
      <c r="E1263" s="205">
        <f t="shared" si="90"/>
        <v>8.5074999999999998E-2</v>
      </c>
      <c r="F1263" s="176">
        <f t="shared" si="91"/>
        <v>1</v>
      </c>
    </row>
    <row r="1264" spans="1:6" ht="15">
      <c r="A1264" s="202">
        <v>43613</v>
      </c>
      <c r="B1264" s="203">
        <v>8.5075000000000003</v>
      </c>
      <c r="C1264" s="204">
        <f t="shared" si="88"/>
        <v>2019</v>
      </c>
      <c r="D1264" s="204">
        <f t="shared" si="89"/>
        <v>5</v>
      </c>
      <c r="E1264" s="205">
        <f t="shared" si="90"/>
        <v>8.5074999999999998E-2</v>
      </c>
      <c r="F1264" s="176">
        <f t="shared" si="91"/>
        <v>1</v>
      </c>
    </row>
    <row r="1265" spans="1:6" ht="15">
      <c r="A1265" s="202">
        <v>43614</v>
      </c>
      <c r="B1265" s="203">
        <v>8.5075000000000003</v>
      </c>
      <c r="C1265" s="204">
        <f t="shared" si="88"/>
        <v>2019</v>
      </c>
      <c r="D1265" s="204">
        <f t="shared" si="89"/>
        <v>5</v>
      </c>
      <c r="E1265" s="205">
        <f t="shared" si="90"/>
        <v>8.5074999999999998E-2</v>
      </c>
      <c r="F1265" s="176">
        <f t="shared" si="91"/>
        <v>1</v>
      </c>
    </row>
    <row r="1266" spans="1:6" ht="15">
      <c r="A1266" s="202">
        <v>43615</v>
      </c>
      <c r="B1266" s="203">
        <v>8.5070999999999994</v>
      </c>
      <c r="C1266" s="204">
        <f t="shared" si="88"/>
        <v>2019</v>
      </c>
      <c r="D1266" s="204">
        <f t="shared" si="89"/>
        <v>5</v>
      </c>
      <c r="E1266" s="205">
        <f t="shared" si="90"/>
        <v>8.5070999999999994E-2</v>
      </c>
      <c r="F1266" s="176">
        <f t="shared" si="91"/>
        <v>1</v>
      </c>
    </row>
    <row r="1267" spans="1:6" ht="15">
      <c r="A1267" s="202">
        <v>43616</v>
      </c>
      <c r="B1267" s="203">
        <v>8.5075000000000003</v>
      </c>
      <c r="C1267" s="204">
        <f t="shared" si="88"/>
        <v>2019</v>
      </c>
      <c r="D1267" s="204">
        <f t="shared" si="89"/>
        <v>5</v>
      </c>
      <c r="E1267" s="205">
        <f t="shared" si="90"/>
        <v>8.5074999999999998E-2</v>
      </c>
      <c r="F1267" s="176">
        <f t="shared" si="91"/>
        <v>1</v>
      </c>
    </row>
    <row r="1268" spans="1:6" ht="15">
      <c r="A1268" s="202">
        <v>43617</v>
      </c>
      <c r="B1268" s="203" t="s">
        <v>176</v>
      </c>
      <c r="C1268" s="204">
        <f t="shared" si="88"/>
        <v>2019</v>
      </c>
      <c r="D1268" s="204">
        <f t="shared" si="89"/>
        <v>6</v>
      </c>
      <c r="E1268" s="205" t="str">
        <f t="shared" si="90"/>
        <v xml:space="preserve"> </v>
      </c>
      <c r="F1268" s="176">
        <f t="shared" si="91"/>
        <v>0</v>
      </c>
    </row>
    <row r="1269" spans="1:6" ht="15">
      <c r="A1269" s="202">
        <v>43618</v>
      </c>
      <c r="B1269" s="203" t="s">
        <v>176</v>
      </c>
      <c r="C1269" s="204">
        <f t="shared" si="88"/>
        <v>2019</v>
      </c>
      <c r="D1269" s="204">
        <f t="shared" si="89"/>
        <v>6</v>
      </c>
      <c r="E1269" s="205" t="str">
        <f t="shared" si="90"/>
        <v xml:space="preserve"> </v>
      </c>
      <c r="F1269" s="176">
        <f t="shared" si="91"/>
        <v>0</v>
      </c>
    </row>
    <row r="1270" spans="1:6" ht="15">
      <c r="A1270" s="202">
        <v>43619</v>
      </c>
      <c r="B1270" s="203">
        <v>8.5077999999999996</v>
      </c>
      <c r="C1270" s="204">
        <f t="shared" si="88"/>
        <v>2019</v>
      </c>
      <c r="D1270" s="204">
        <f t="shared" si="89"/>
        <v>6</v>
      </c>
      <c r="E1270" s="205">
        <f t="shared" si="90"/>
        <v>8.5078000000000001E-2</v>
      </c>
      <c r="F1270" s="176">
        <f t="shared" si="91"/>
        <v>1</v>
      </c>
    </row>
    <row r="1271" spans="1:6" ht="15">
      <c r="A1271" s="202">
        <v>43620</v>
      </c>
      <c r="B1271" s="203">
        <v>8.5114000000000001</v>
      </c>
      <c r="C1271" s="204">
        <f t="shared" si="88"/>
        <v>2019</v>
      </c>
      <c r="D1271" s="204">
        <f t="shared" si="89"/>
        <v>6</v>
      </c>
      <c r="E1271" s="205">
        <f t="shared" si="90"/>
        <v>8.5113999999999995E-2</v>
      </c>
      <c r="F1271" s="176">
        <f t="shared" si="91"/>
        <v>1</v>
      </c>
    </row>
    <row r="1272" spans="1:6" ht="15">
      <c r="A1272" s="202">
        <v>43621</v>
      </c>
      <c r="B1272" s="203">
        <v>8.5269999999999992</v>
      </c>
      <c r="C1272" s="204">
        <f t="shared" si="88"/>
        <v>2019</v>
      </c>
      <c r="D1272" s="204">
        <f t="shared" si="89"/>
        <v>6</v>
      </c>
      <c r="E1272" s="205">
        <f t="shared" si="90"/>
        <v>8.5269999999999999E-2</v>
      </c>
      <c r="F1272" s="176">
        <f t="shared" si="91"/>
        <v>1</v>
      </c>
    </row>
    <row r="1273" spans="1:6" ht="15">
      <c r="A1273" s="202">
        <v>43622</v>
      </c>
      <c r="B1273" s="203">
        <v>8.5143000000000004</v>
      </c>
      <c r="C1273" s="204">
        <f t="shared" si="88"/>
        <v>2019</v>
      </c>
      <c r="D1273" s="204">
        <f t="shared" si="89"/>
        <v>6</v>
      </c>
      <c r="E1273" s="205">
        <f t="shared" si="90"/>
        <v>8.514300000000001E-2</v>
      </c>
      <c r="F1273" s="176">
        <f t="shared" si="91"/>
        <v>1</v>
      </c>
    </row>
    <row r="1274" spans="1:6" ht="15">
      <c r="A1274" s="202">
        <v>43623</v>
      </c>
      <c r="B1274" s="203">
        <v>8.5138999999999996</v>
      </c>
      <c r="C1274" s="204">
        <f t="shared" si="88"/>
        <v>2019</v>
      </c>
      <c r="D1274" s="204">
        <f t="shared" si="89"/>
        <v>6</v>
      </c>
      <c r="E1274" s="205">
        <f t="shared" si="90"/>
        <v>8.5138999999999992E-2</v>
      </c>
      <c r="F1274" s="176">
        <f t="shared" si="91"/>
        <v>1</v>
      </c>
    </row>
    <row r="1275" spans="1:6" ht="15">
      <c r="A1275" s="202">
        <v>43624</v>
      </c>
      <c r="B1275" s="203" t="s">
        <v>176</v>
      </c>
      <c r="C1275" s="204">
        <f t="shared" si="88"/>
        <v>2019</v>
      </c>
      <c r="D1275" s="204">
        <f t="shared" si="89"/>
        <v>6</v>
      </c>
      <c r="E1275" s="205" t="str">
        <f t="shared" si="90"/>
        <v xml:space="preserve"> </v>
      </c>
      <c r="F1275" s="176">
        <f t="shared" si="91"/>
        <v>0</v>
      </c>
    </row>
    <row r="1276" spans="1:6" ht="15">
      <c r="A1276" s="202">
        <v>43625</v>
      </c>
      <c r="B1276" s="203" t="s">
        <v>176</v>
      </c>
      <c r="C1276" s="204">
        <f t="shared" si="88"/>
        <v>2019</v>
      </c>
      <c r="D1276" s="204">
        <f t="shared" si="89"/>
        <v>6</v>
      </c>
      <c r="E1276" s="205" t="str">
        <f t="shared" si="90"/>
        <v xml:space="preserve"> </v>
      </c>
      <c r="F1276" s="176">
        <f t="shared" si="91"/>
        <v>0</v>
      </c>
    </row>
    <row r="1277" spans="1:6" ht="15">
      <c r="A1277" s="202">
        <v>43626</v>
      </c>
      <c r="B1277" s="203">
        <v>8.5107999999999997</v>
      </c>
      <c r="C1277" s="204">
        <f t="shared" si="88"/>
        <v>2019</v>
      </c>
      <c r="D1277" s="204">
        <f t="shared" si="89"/>
        <v>6</v>
      </c>
      <c r="E1277" s="205">
        <f t="shared" si="90"/>
        <v>8.5108000000000003E-2</v>
      </c>
      <c r="F1277" s="176">
        <f t="shared" si="91"/>
        <v>1</v>
      </c>
    </row>
    <row r="1278" spans="1:6" ht="15">
      <c r="A1278" s="202">
        <v>43627</v>
      </c>
      <c r="B1278" s="203">
        <v>8.51</v>
      </c>
      <c r="C1278" s="204">
        <f t="shared" si="88"/>
        <v>2019</v>
      </c>
      <c r="D1278" s="204">
        <f t="shared" si="89"/>
        <v>6</v>
      </c>
      <c r="E1278" s="205">
        <f t="shared" si="90"/>
        <v>8.5099999999999995E-2</v>
      </c>
      <c r="F1278" s="176">
        <f t="shared" si="91"/>
        <v>1</v>
      </c>
    </row>
    <row r="1279" spans="1:6" ht="15">
      <c r="A1279" s="202">
        <v>43628</v>
      </c>
      <c r="B1279" s="203">
        <v>8.5124999999999993</v>
      </c>
      <c r="C1279" s="204">
        <f t="shared" si="88"/>
        <v>2019</v>
      </c>
      <c r="D1279" s="204">
        <f t="shared" si="89"/>
        <v>6</v>
      </c>
      <c r="E1279" s="205">
        <f t="shared" si="90"/>
        <v>8.5124999999999992E-2</v>
      </c>
      <c r="F1279" s="176">
        <f t="shared" si="91"/>
        <v>1</v>
      </c>
    </row>
    <row r="1280" spans="1:6" ht="15">
      <c r="A1280" s="202">
        <v>43629</v>
      </c>
      <c r="B1280" s="203">
        <v>8.5115999999999996</v>
      </c>
      <c r="C1280" s="204">
        <f t="shared" si="88"/>
        <v>2019</v>
      </c>
      <c r="D1280" s="204">
        <f t="shared" si="89"/>
        <v>6</v>
      </c>
      <c r="E1280" s="205">
        <f t="shared" si="90"/>
        <v>8.5115999999999997E-2</v>
      </c>
      <c r="F1280" s="176">
        <f t="shared" si="91"/>
        <v>1</v>
      </c>
    </row>
    <row r="1281" spans="1:6" ht="15">
      <c r="A1281" s="202">
        <v>43630</v>
      </c>
      <c r="B1281" s="203">
        <v>8.5105000000000004</v>
      </c>
      <c r="C1281" s="204">
        <f t="shared" si="88"/>
        <v>2019</v>
      </c>
      <c r="D1281" s="204">
        <f t="shared" si="89"/>
        <v>6</v>
      </c>
      <c r="E1281" s="205">
        <f t="shared" si="90"/>
        <v>8.5105E-2</v>
      </c>
      <c r="F1281" s="176">
        <f t="shared" si="91"/>
        <v>1</v>
      </c>
    </row>
    <row r="1282" spans="1:6" ht="15">
      <c r="A1282" s="202">
        <v>43631</v>
      </c>
      <c r="B1282" s="203" t="s">
        <v>176</v>
      </c>
      <c r="C1282" s="204">
        <f t="shared" si="88"/>
        <v>2019</v>
      </c>
      <c r="D1282" s="204">
        <f t="shared" si="89"/>
        <v>6</v>
      </c>
      <c r="E1282" s="205" t="str">
        <f t="shared" si="90"/>
        <v xml:space="preserve"> </v>
      </c>
      <c r="F1282" s="176">
        <f t="shared" si="91"/>
        <v>0</v>
      </c>
    </row>
    <row r="1283" spans="1:6" ht="15">
      <c r="A1283" s="202">
        <v>43632</v>
      </c>
      <c r="B1283" s="203" t="s">
        <v>176</v>
      </c>
      <c r="C1283" s="204">
        <f t="shared" si="88"/>
        <v>2019</v>
      </c>
      <c r="D1283" s="204">
        <f t="shared" si="89"/>
        <v>6</v>
      </c>
      <c r="E1283" s="205" t="str">
        <f t="shared" si="90"/>
        <v xml:space="preserve"> </v>
      </c>
      <c r="F1283" s="176">
        <f t="shared" si="91"/>
        <v>0</v>
      </c>
    </row>
    <row r="1284" spans="1:6" ht="15">
      <c r="A1284" s="202">
        <v>43633</v>
      </c>
      <c r="B1284" s="203">
        <v>8.5105000000000004</v>
      </c>
      <c r="C1284" s="204">
        <f t="shared" si="88"/>
        <v>2019</v>
      </c>
      <c r="D1284" s="204">
        <f t="shared" si="89"/>
        <v>6</v>
      </c>
      <c r="E1284" s="205">
        <f t="shared" si="90"/>
        <v>8.5105E-2</v>
      </c>
      <c r="F1284" s="176">
        <f t="shared" si="91"/>
        <v>1</v>
      </c>
    </row>
    <row r="1285" spans="1:6" ht="15">
      <c r="A1285" s="202">
        <v>43634</v>
      </c>
      <c r="B1285" s="203">
        <v>8.5098000000000003</v>
      </c>
      <c r="C1285" s="204">
        <f t="shared" si="88"/>
        <v>2019</v>
      </c>
      <c r="D1285" s="204">
        <f t="shared" si="89"/>
        <v>6</v>
      </c>
      <c r="E1285" s="205">
        <f t="shared" si="90"/>
        <v>8.5098000000000007E-2</v>
      </c>
      <c r="F1285" s="176">
        <f t="shared" si="91"/>
        <v>1</v>
      </c>
    </row>
    <row r="1286" spans="1:6" ht="15">
      <c r="A1286" s="202">
        <v>43635</v>
      </c>
      <c r="B1286" s="203">
        <v>8.5088000000000008</v>
      </c>
      <c r="C1286" s="204">
        <f t="shared" si="88"/>
        <v>2019</v>
      </c>
      <c r="D1286" s="204">
        <f t="shared" si="89"/>
        <v>6</v>
      </c>
      <c r="E1286" s="205">
        <f t="shared" si="90"/>
        <v>8.5088000000000011E-2</v>
      </c>
      <c r="F1286" s="176">
        <f t="shared" si="91"/>
        <v>1</v>
      </c>
    </row>
    <row r="1287" spans="1:6" ht="15">
      <c r="A1287" s="202">
        <v>43636</v>
      </c>
      <c r="B1287" s="203">
        <v>8.5050000000000008</v>
      </c>
      <c r="C1287" s="204">
        <f t="shared" si="88"/>
        <v>2019</v>
      </c>
      <c r="D1287" s="204">
        <f t="shared" si="89"/>
        <v>6</v>
      </c>
      <c r="E1287" s="205">
        <f t="shared" si="90"/>
        <v>8.5050000000000014E-2</v>
      </c>
      <c r="F1287" s="176">
        <f t="shared" si="91"/>
        <v>1</v>
      </c>
    </row>
    <row r="1288" spans="1:6" ht="15">
      <c r="A1288" s="202">
        <v>43637</v>
      </c>
      <c r="B1288" s="203">
        <v>8.5043000000000006</v>
      </c>
      <c r="C1288" s="204">
        <f t="shared" si="88"/>
        <v>2019</v>
      </c>
      <c r="D1288" s="204">
        <f t="shared" si="89"/>
        <v>6</v>
      </c>
      <c r="E1288" s="205">
        <f t="shared" si="90"/>
        <v>8.5043000000000007E-2</v>
      </c>
      <c r="F1288" s="176">
        <f t="shared" si="91"/>
        <v>1</v>
      </c>
    </row>
    <row r="1289" spans="1:6" ht="15">
      <c r="A1289" s="202">
        <v>43639</v>
      </c>
      <c r="B1289" s="203" t="s">
        <v>176</v>
      </c>
      <c r="C1289" s="204">
        <f t="shared" si="88"/>
        <v>2019</v>
      </c>
      <c r="D1289" s="204">
        <f t="shared" si="89"/>
        <v>6</v>
      </c>
      <c r="E1289" s="205" t="str">
        <f t="shared" si="90"/>
        <v xml:space="preserve"> </v>
      </c>
      <c r="F1289" s="176">
        <f t="shared" si="91"/>
        <v>0</v>
      </c>
    </row>
    <row r="1290" spans="1:6" ht="15">
      <c r="A1290" s="202">
        <v>43640</v>
      </c>
      <c r="B1290" s="203">
        <v>8.5038999999999998</v>
      </c>
      <c r="C1290" s="204">
        <f t="shared" si="88"/>
        <v>2019</v>
      </c>
      <c r="D1290" s="204">
        <f t="shared" si="89"/>
        <v>6</v>
      </c>
      <c r="E1290" s="205">
        <f t="shared" si="90"/>
        <v>8.5039000000000003E-2</v>
      </c>
      <c r="F1290" s="176">
        <f t="shared" si="91"/>
        <v>1</v>
      </c>
    </row>
    <row r="1291" spans="1:6" ht="15">
      <c r="A1291" s="202">
        <v>43641</v>
      </c>
      <c r="B1291" s="203">
        <v>8.4992999999999999</v>
      </c>
      <c r="C1291" s="204">
        <f t="shared" si="88"/>
        <v>2019</v>
      </c>
      <c r="D1291" s="204">
        <f t="shared" si="89"/>
        <v>6</v>
      </c>
      <c r="E1291" s="205">
        <f t="shared" si="90"/>
        <v>8.4992999999999999E-2</v>
      </c>
      <c r="F1291" s="176">
        <f t="shared" si="91"/>
        <v>1</v>
      </c>
    </row>
    <row r="1292" spans="1:6" ht="15">
      <c r="A1292" s="202">
        <v>43642</v>
      </c>
      <c r="B1292" s="203">
        <v>8.4951000000000008</v>
      </c>
      <c r="C1292" s="204">
        <f t="shared" si="88"/>
        <v>2019</v>
      </c>
      <c r="D1292" s="204">
        <f t="shared" si="89"/>
        <v>6</v>
      </c>
      <c r="E1292" s="205">
        <f t="shared" si="90"/>
        <v>8.4951000000000013E-2</v>
      </c>
      <c r="F1292" s="176">
        <f t="shared" si="91"/>
        <v>1</v>
      </c>
    </row>
    <row r="1293" spans="1:6" ht="15">
      <c r="A1293" s="202">
        <v>43643</v>
      </c>
      <c r="B1293" s="203">
        <v>8.4949999999999992</v>
      </c>
      <c r="C1293" s="204">
        <f t="shared" si="88"/>
        <v>2019</v>
      </c>
      <c r="D1293" s="204">
        <f t="shared" si="89"/>
        <v>6</v>
      </c>
      <c r="E1293" s="205">
        <f t="shared" si="90"/>
        <v>8.4949999999999998E-2</v>
      </c>
      <c r="F1293" s="176">
        <f t="shared" si="91"/>
        <v>1</v>
      </c>
    </row>
    <row r="1294" spans="1:6" ht="15">
      <c r="A1294" s="202">
        <v>43644</v>
      </c>
      <c r="B1294" s="203">
        <v>8.4879999999999995</v>
      </c>
      <c r="C1294" s="204">
        <f t="shared" si="88"/>
        <v>2019</v>
      </c>
      <c r="D1294" s="204">
        <f t="shared" si="89"/>
        <v>6</v>
      </c>
      <c r="E1294" s="205">
        <f t="shared" si="90"/>
        <v>8.4879999999999997E-2</v>
      </c>
      <c r="F1294" s="176">
        <f t="shared" si="91"/>
        <v>1</v>
      </c>
    </row>
    <row r="1295" spans="1:6" ht="15">
      <c r="A1295" s="202">
        <v>43645</v>
      </c>
      <c r="B1295" s="203" t="s">
        <v>176</v>
      </c>
      <c r="C1295" s="204">
        <f t="shared" si="88"/>
        <v>2019</v>
      </c>
      <c r="D1295" s="204">
        <f t="shared" si="89"/>
        <v>6</v>
      </c>
      <c r="E1295" s="205" t="str">
        <f t="shared" si="90"/>
        <v xml:space="preserve"> </v>
      </c>
      <c r="F1295" s="176">
        <f t="shared" si="91"/>
        <v>0</v>
      </c>
    </row>
    <row r="1296" spans="1:6" ht="15">
      <c r="A1296" s="202">
        <v>43646</v>
      </c>
      <c r="B1296" s="203" t="s">
        <v>176</v>
      </c>
      <c r="C1296" s="204">
        <f t="shared" si="88"/>
        <v>2019</v>
      </c>
      <c r="D1296" s="204">
        <f t="shared" si="89"/>
        <v>6</v>
      </c>
      <c r="E1296" s="205" t="str">
        <f t="shared" si="90"/>
        <v xml:space="preserve"> </v>
      </c>
      <c r="F1296" s="176">
        <f t="shared" si="91"/>
        <v>0</v>
      </c>
    </row>
    <row r="1297" spans="1:6" ht="15">
      <c r="A1297" s="202">
        <v>43647</v>
      </c>
      <c r="B1297" s="203">
        <v>8.4886999999999997</v>
      </c>
      <c r="C1297" s="204">
        <f t="shared" si="88"/>
        <v>2019</v>
      </c>
      <c r="D1297" s="204">
        <f t="shared" si="89"/>
        <v>7</v>
      </c>
      <c r="E1297" s="205">
        <f t="shared" si="90"/>
        <v>8.488699999999999E-2</v>
      </c>
      <c r="F1297" s="176">
        <f t="shared" si="91"/>
        <v>1</v>
      </c>
    </row>
    <row r="1298" spans="1:6" ht="15">
      <c r="A1298" s="202">
        <v>43648</v>
      </c>
      <c r="B1298" s="203">
        <v>8.4849999999999994</v>
      </c>
      <c r="C1298" s="204">
        <f t="shared" si="88"/>
        <v>2019</v>
      </c>
      <c r="D1298" s="204">
        <f t="shared" si="89"/>
        <v>7</v>
      </c>
      <c r="E1298" s="205">
        <f t="shared" si="90"/>
        <v>8.4849999999999995E-2</v>
      </c>
      <c r="F1298" s="176">
        <f t="shared" si="91"/>
        <v>1</v>
      </c>
    </row>
    <row r="1299" spans="1:6" ht="15">
      <c r="A1299" s="202">
        <v>43649</v>
      </c>
      <c r="B1299" s="203">
        <v>8.4749999999999996</v>
      </c>
      <c r="C1299" s="204">
        <f t="shared" si="88"/>
        <v>2019</v>
      </c>
      <c r="D1299" s="204">
        <f t="shared" si="89"/>
        <v>7</v>
      </c>
      <c r="E1299" s="205">
        <f t="shared" si="90"/>
        <v>8.4749999999999992E-2</v>
      </c>
      <c r="F1299" s="176">
        <f t="shared" si="91"/>
        <v>1</v>
      </c>
    </row>
    <row r="1300" spans="1:6" ht="15">
      <c r="A1300" s="202">
        <v>43650</v>
      </c>
      <c r="B1300" s="203">
        <v>8.4700000000000006</v>
      </c>
      <c r="C1300" s="204">
        <f t="shared" si="88"/>
        <v>2019</v>
      </c>
      <c r="D1300" s="204">
        <f t="shared" si="89"/>
        <v>7</v>
      </c>
      <c r="E1300" s="205">
        <f t="shared" si="90"/>
        <v>8.4700000000000011E-2</v>
      </c>
      <c r="F1300" s="176">
        <f t="shared" si="91"/>
        <v>1</v>
      </c>
    </row>
    <row r="1301" spans="1:6" ht="15">
      <c r="A1301" s="202">
        <v>43651</v>
      </c>
      <c r="B1301" s="203">
        <v>8.4748999999999999</v>
      </c>
      <c r="C1301" s="204">
        <f t="shared" si="88"/>
        <v>2019</v>
      </c>
      <c r="D1301" s="204">
        <f t="shared" si="89"/>
        <v>7</v>
      </c>
      <c r="E1301" s="205">
        <f t="shared" si="90"/>
        <v>8.4749000000000005E-2</v>
      </c>
      <c r="F1301" s="176">
        <f t="shared" si="91"/>
        <v>1</v>
      </c>
    </row>
    <row r="1302" spans="1:6" ht="15">
      <c r="A1302" s="202">
        <v>43652</v>
      </c>
      <c r="B1302" s="203" t="s">
        <v>176</v>
      </c>
      <c r="C1302" s="204">
        <f t="shared" ref="C1302:C1365" si="92">YEAR(A1302)</f>
        <v>2019</v>
      </c>
      <c r="D1302" s="204">
        <f t="shared" ref="D1302:D1365" si="93">MONTH(A1302)</f>
        <v>7</v>
      </c>
      <c r="E1302" s="205" t="str">
        <f t="shared" ref="E1302:E1365" si="94">IFERROR(B1302/100," ")</f>
        <v xml:space="preserve"> </v>
      </c>
      <c r="F1302" s="176">
        <f t="shared" ref="F1302:F1365" si="95">IF(E1302=" ",0,1)</f>
        <v>0</v>
      </c>
    </row>
    <row r="1303" spans="1:6" ht="15">
      <c r="A1303" s="202">
        <v>43653</v>
      </c>
      <c r="B1303" s="203" t="s">
        <v>176</v>
      </c>
      <c r="C1303" s="204">
        <f t="shared" si="92"/>
        <v>2019</v>
      </c>
      <c r="D1303" s="204">
        <f t="shared" si="93"/>
        <v>7</v>
      </c>
      <c r="E1303" s="205" t="str">
        <f t="shared" si="94"/>
        <v xml:space="preserve"> </v>
      </c>
      <c r="F1303" s="176">
        <f t="shared" si="95"/>
        <v>0</v>
      </c>
    </row>
    <row r="1304" spans="1:6" ht="15">
      <c r="A1304" s="202">
        <v>43654</v>
      </c>
      <c r="B1304" s="203">
        <v>8.4749999999999996</v>
      </c>
      <c r="C1304" s="204">
        <f t="shared" si="92"/>
        <v>2019</v>
      </c>
      <c r="D1304" s="204">
        <f t="shared" si="93"/>
        <v>7</v>
      </c>
      <c r="E1304" s="205">
        <f t="shared" si="94"/>
        <v>8.4749999999999992E-2</v>
      </c>
      <c r="F1304" s="176">
        <f t="shared" si="95"/>
        <v>1</v>
      </c>
    </row>
    <row r="1305" spans="1:6" ht="15">
      <c r="A1305" s="202">
        <v>43655</v>
      </c>
      <c r="B1305" s="203">
        <v>8.4786999999999999</v>
      </c>
      <c r="C1305" s="204">
        <f t="shared" si="92"/>
        <v>2019</v>
      </c>
      <c r="D1305" s="204">
        <f t="shared" si="93"/>
        <v>7</v>
      </c>
      <c r="E1305" s="205">
        <f t="shared" si="94"/>
        <v>8.4787000000000001E-2</v>
      </c>
      <c r="F1305" s="176">
        <f t="shared" si="95"/>
        <v>1</v>
      </c>
    </row>
    <row r="1306" spans="1:6" ht="15">
      <c r="A1306" s="202">
        <v>43656</v>
      </c>
      <c r="B1306" s="203">
        <v>8.4763000000000002</v>
      </c>
      <c r="C1306" s="204">
        <f t="shared" si="92"/>
        <v>2019</v>
      </c>
      <c r="D1306" s="204">
        <f t="shared" si="93"/>
        <v>7</v>
      </c>
      <c r="E1306" s="205">
        <f t="shared" si="94"/>
        <v>8.4763000000000005E-2</v>
      </c>
      <c r="F1306" s="176">
        <f t="shared" si="95"/>
        <v>1</v>
      </c>
    </row>
    <row r="1307" spans="1:6" ht="15">
      <c r="A1307" s="202">
        <v>43657</v>
      </c>
      <c r="B1307" s="203">
        <v>8.48</v>
      </c>
      <c r="C1307" s="204">
        <f t="shared" si="92"/>
        <v>2019</v>
      </c>
      <c r="D1307" s="204">
        <f t="shared" si="93"/>
        <v>7</v>
      </c>
      <c r="E1307" s="205">
        <f t="shared" si="94"/>
        <v>8.48E-2</v>
      </c>
      <c r="F1307" s="176">
        <f t="shared" si="95"/>
        <v>1</v>
      </c>
    </row>
    <row r="1308" spans="1:6" ht="15">
      <c r="A1308" s="202">
        <v>43658</v>
      </c>
      <c r="B1308" s="203">
        <v>8.4725000000000001</v>
      </c>
      <c r="C1308" s="204">
        <f t="shared" si="92"/>
        <v>2019</v>
      </c>
      <c r="D1308" s="204">
        <f t="shared" si="93"/>
        <v>7</v>
      </c>
      <c r="E1308" s="205">
        <f t="shared" si="94"/>
        <v>8.4724999999999995E-2</v>
      </c>
      <c r="F1308" s="176">
        <f t="shared" si="95"/>
        <v>1</v>
      </c>
    </row>
    <row r="1309" spans="1:6" ht="15">
      <c r="A1309" s="202">
        <v>43659</v>
      </c>
      <c r="B1309" s="203" t="s">
        <v>176</v>
      </c>
      <c r="C1309" s="204">
        <f t="shared" si="92"/>
        <v>2019</v>
      </c>
      <c r="D1309" s="204">
        <f t="shared" si="93"/>
        <v>7</v>
      </c>
      <c r="E1309" s="205" t="str">
        <f t="shared" si="94"/>
        <v xml:space="preserve"> </v>
      </c>
      <c r="F1309" s="176">
        <f t="shared" si="95"/>
        <v>0</v>
      </c>
    </row>
    <row r="1310" spans="1:6" ht="15">
      <c r="A1310" s="202">
        <v>43660</v>
      </c>
      <c r="B1310" s="203" t="s">
        <v>176</v>
      </c>
      <c r="C1310" s="204">
        <f t="shared" si="92"/>
        <v>2019</v>
      </c>
      <c r="D1310" s="204">
        <f t="shared" si="93"/>
        <v>7</v>
      </c>
      <c r="E1310" s="205" t="str">
        <f t="shared" si="94"/>
        <v xml:space="preserve"> </v>
      </c>
      <c r="F1310" s="176">
        <f t="shared" si="95"/>
        <v>0</v>
      </c>
    </row>
    <row r="1311" spans="1:6" ht="15">
      <c r="A1311" s="202">
        <v>43661</v>
      </c>
      <c r="B1311" s="203">
        <v>8.4749999999999996</v>
      </c>
      <c r="C1311" s="204">
        <f t="shared" si="92"/>
        <v>2019</v>
      </c>
      <c r="D1311" s="204">
        <f t="shared" si="93"/>
        <v>7</v>
      </c>
      <c r="E1311" s="205">
        <f t="shared" si="94"/>
        <v>8.4749999999999992E-2</v>
      </c>
      <c r="F1311" s="176">
        <f t="shared" si="95"/>
        <v>1</v>
      </c>
    </row>
    <row r="1312" spans="1:6" ht="15">
      <c r="A1312" s="202">
        <v>43662</v>
      </c>
      <c r="B1312" s="203">
        <v>8.4725000000000001</v>
      </c>
      <c r="C1312" s="204">
        <f t="shared" si="92"/>
        <v>2019</v>
      </c>
      <c r="D1312" s="204">
        <f t="shared" si="93"/>
        <v>7</v>
      </c>
      <c r="E1312" s="205">
        <f t="shared" si="94"/>
        <v>8.4724999999999995E-2</v>
      </c>
      <c r="F1312" s="176">
        <f t="shared" si="95"/>
        <v>1</v>
      </c>
    </row>
    <row r="1313" spans="1:6" ht="15">
      <c r="A1313" s="202">
        <v>43663</v>
      </c>
      <c r="B1313" s="203">
        <v>8.4725000000000001</v>
      </c>
      <c r="C1313" s="204">
        <f t="shared" si="92"/>
        <v>2019</v>
      </c>
      <c r="D1313" s="204">
        <f t="shared" si="93"/>
        <v>7</v>
      </c>
      <c r="E1313" s="205">
        <f t="shared" si="94"/>
        <v>8.4724999999999995E-2</v>
      </c>
      <c r="F1313" s="176">
        <f t="shared" si="95"/>
        <v>1</v>
      </c>
    </row>
    <row r="1314" spans="1:6" ht="15">
      <c r="A1314" s="202">
        <v>43664</v>
      </c>
      <c r="B1314" s="203">
        <v>8.4749999999999996</v>
      </c>
      <c r="C1314" s="204">
        <f t="shared" si="92"/>
        <v>2019</v>
      </c>
      <c r="D1314" s="204">
        <f t="shared" si="93"/>
        <v>7</v>
      </c>
      <c r="E1314" s="205">
        <f t="shared" si="94"/>
        <v>8.4749999999999992E-2</v>
      </c>
      <c r="F1314" s="176">
        <f t="shared" si="95"/>
        <v>1</v>
      </c>
    </row>
    <row r="1315" spans="1:6" ht="15">
      <c r="A1315" s="202">
        <v>43665</v>
      </c>
      <c r="B1315" s="203">
        <v>8.4749999999999996</v>
      </c>
      <c r="C1315" s="204">
        <f t="shared" si="92"/>
        <v>2019</v>
      </c>
      <c r="D1315" s="204">
        <f t="shared" si="93"/>
        <v>7</v>
      </c>
      <c r="E1315" s="205">
        <f t="shared" si="94"/>
        <v>8.4749999999999992E-2</v>
      </c>
      <c r="F1315" s="176">
        <f t="shared" si="95"/>
        <v>1</v>
      </c>
    </row>
    <row r="1316" spans="1:6" ht="15">
      <c r="A1316" s="202">
        <v>43666</v>
      </c>
      <c r="B1316" s="203" t="s">
        <v>176</v>
      </c>
      <c r="C1316" s="204">
        <f t="shared" si="92"/>
        <v>2019</v>
      </c>
      <c r="D1316" s="204">
        <f t="shared" si="93"/>
        <v>7</v>
      </c>
      <c r="E1316" s="205" t="str">
        <f t="shared" si="94"/>
        <v xml:space="preserve"> </v>
      </c>
      <c r="F1316" s="176">
        <f t="shared" si="95"/>
        <v>0</v>
      </c>
    </row>
    <row r="1317" spans="1:6" ht="15">
      <c r="A1317" s="202">
        <v>43667</v>
      </c>
      <c r="B1317" s="203" t="s">
        <v>176</v>
      </c>
      <c r="C1317" s="204">
        <f t="shared" si="92"/>
        <v>2019</v>
      </c>
      <c r="D1317" s="204">
        <f t="shared" si="93"/>
        <v>7</v>
      </c>
      <c r="E1317" s="205" t="str">
        <f t="shared" si="94"/>
        <v xml:space="preserve"> </v>
      </c>
      <c r="F1317" s="176">
        <f t="shared" si="95"/>
        <v>0</v>
      </c>
    </row>
    <row r="1318" spans="1:6" ht="15">
      <c r="A1318" s="202">
        <v>43668</v>
      </c>
      <c r="B1318" s="203">
        <v>8.4774999999999991</v>
      </c>
      <c r="C1318" s="204">
        <f t="shared" si="92"/>
        <v>2019</v>
      </c>
      <c r="D1318" s="204">
        <f t="shared" si="93"/>
        <v>7</v>
      </c>
      <c r="E1318" s="205">
        <f t="shared" si="94"/>
        <v>8.4774999999999989E-2</v>
      </c>
      <c r="F1318" s="176">
        <f t="shared" si="95"/>
        <v>1</v>
      </c>
    </row>
    <row r="1319" spans="1:6" ht="15">
      <c r="A1319" s="202">
        <v>43669</v>
      </c>
      <c r="B1319" s="203">
        <v>8.4774999999999991</v>
      </c>
      <c r="C1319" s="204">
        <f t="shared" si="92"/>
        <v>2019</v>
      </c>
      <c r="D1319" s="204">
        <f t="shared" si="93"/>
        <v>7</v>
      </c>
      <c r="E1319" s="205">
        <f t="shared" si="94"/>
        <v>8.4774999999999989E-2</v>
      </c>
      <c r="F1319" s="176">
        <f t="shared" si="95"/>
        <v>1</v>
      </c>
    </row>
    <row r="1320" spans="1:6" ht="15">
      <c r="A1320" s="202">
        <v>43670</v>
      </c>
      <c r="B1320" s="203">
        <v>8.4749999999999996</v>
      </c>
      <c r="C1320" s="204">
        <f t="shared" si="92"/>
        <v>2019</v>
      </c>
      <c r="D1320" s="204">
        <f t="shared" si="93"/>
        <v>7</v>
      </c>
      <c r="E1320" s="205">
        <f t="shared" si="94"/>
        <v>8.4749999999999992E-2</v>
      </c>
      <c r="F1320" s="176">
        <f t="shared" si="95"/>
        <v>1</v>
      </c>
    </row>
    <row r="1321" spans="1:6" ht="15">
      <c r="A1321" s="202">
        <v>43671</v>
      </c>
      <c r="B1321" s="203">
        <v>8.4774999999999991</v>
      </c>
      <c r="C1321" s="204">
        <f t="shared" si="92"/>
        <v>2019</v>
      </c>
      <c r="D1321" s="204">
        <f t="shared" si="93"/>
        <v>7</v>
      </c>
      <c r="E1321" s="205">
        <f t="shared" si="94"/>
        <v>8.4774999999999989E-2</v>
      </c>
      <c r="F1321" s="176">
        <f t="shared" si="95"/>
        <v>1</v>
      </c>
    </row>
    <row r="1322" spans="1:6" ht="15">
      <c r="A1322" s="202">
        <v>43672</v>
      </c>
      <c r="B1322" s="203">
        <v>8.4740000000000002</v>
      </c>
      <c r="C1322" s="204">
        <f t="shared" si="92"/>
        <v>2019</v>
      </c>
      <c r="D1322" s="204">
        <f t="shared" si="93"/>
        <v>7</v>
      </c>
      <c r="E1322" s="205">
        <f t="shared" si="94"/>
        <v>8.4739999999999996E-2</v>
      </c>
      <c r="F1322" s="176">
        <f t="shared" si="95"/>
        <v>1</v>
      </c>
    </row>
    <row r="1323" spans="1:6" ht="15">
      <c r="A1323" s="202">
        <v>43673</v>
      </c>
      <c r="B1323" s="203" t="s">
        <v>176</v>
      </c>
      <c r="C1323" s="204">
        <f t="shared" si="92"/>
        <v>2019</v>
      </c>
      <c r="D1323" s="204">
        <f t="shared" si="93"/>
        <v>7</v>
      </c>
      <c r="E1323" s="205" t="str">
        <f t="shared" si="94"/>
        <v xml:space="preserve"> </v>
      </c>
      <c r="F1323" s="176">
        <f t="shared" si="95"/>
        <v>0</v>
      </c>
    </row>
    <row r="1324" spans="1:6" ht="15">
      <c r="A1324" s="202">
        <v>43674</v>
      </c>
      <c r="B1324" s="203" t="s">
        <v>176</v>
      </c>
      <c r="C1324" s="204">
        <f t="shared" si="92"/>
        <v>2019</v>
      </c>
      <c r="D1324" s="204">
        <f t="shared" si="93"/>
        <v>7</v>
      </c>
      <c r="E1324" s="205" t="str">
        <f t="shared" si="94"/>
        <v xml:space="preserve"> </v>
      </c>
      <c r="F1324" s="176">
        <f t="shared" si="95"/>
        <v>0</v>
      </c>
    </row>
    <row r="1325" spans="1:6" ht="15">
      <c r="A1325" s="202">
        <v>43675</v>
      </c>
      <c r="B1325" s="203">
        <v>8.4700000000000006</v>
      </c>
      <c r="C1325" s="204">
        <f t="shared" si="92"/>
        <v>2019</v>
      </c>
      <c r="D1325" s="204">
        <f t="shared" si="93"/>
        <v>7</v>
      </c>
      <c r="E1325" s="205">
        <f t="shared" si="94"/>
        <v>8.4700000000000011E-2</v>
      </c>
      <c r="F1325" s="176">
        <f t="shared" si="95"/>
        <v>1</v>
      </c>
    </row>
    <row r="1326" spans="1:6" ht="15">
      <c r="A1326" s="202">
        <v>43676</v>
      </c>
      <c r="B1326" s="203">
        <v>8.4674999999999994</v>
      </c>
      <c r="C1326" s="204">
        <f t="shared" si="92"/>
        <v>2019</v>
      </c>
      <c r="D1326" s="204">
        <f t="shared" si="93"/>
        <v>7</v>
      </c>
      <c r="E1326" s="205">
        <f t="shared" si="94"/>
        <v>8.4675E-2</v>
      </c>
      <c r="F1326" s="176">
        <f t="shared" si="95"/>
        <v>1</v>
      </c>
    </row>
    <row r="1327" spans="1:6" ht="15">
      <c r="A1327" s="202">
        <v>43677</v>
      </c>
      <c r="B1327" s="203">
        <v>8.4649999999999999</v>
      </c>
      <c r="C1327" s="204">
        <f t="shared" si="92"/>
        <v>2019</v>
      </c>
      <c r="D1327" s="204">
        <f t="shared" si="93"/>
        <v>7</v>
      </c>
      <c r="E1327" s="205">
        <f t="shared" si="94"/>
        <v>8.4650000000000003E-2</v>
      </c>
      <c r="F1327" s="176">
        <f t="shared" si="95"/>
        <v>1</v>
      </c>
    </row>
    <row r="1328" spans="1:6" ht="15">
      <c r="A1328" s="202">
        <v>43678</v>
      </c>
      <c r="B1328" s="203">
        <v>8.4588999999999999</v>
      </c>
      <c r="C1328" s="204">
        <f t="shared" si="92"/>
        <v>2019</v>
      </c>
      <c r="D1328" s="204">
        <f t="shared" si="93"/>
        <v>8</v>
      </c>
      <c r="E1328" s="205">
        <f t="shared" si="94"/>
        <v>8.4588999999999998E-2</v>
      </c>
      <c r="F1328" s="176">
        <f t="shared" si="95"/>
        <v>1</v>
      </c>
    </row>
    <row r="1329" spans="1:6" ht="15">
      <c r="A1329" s="202">
        <v>43679</v>
      </c>
      <c r="B1329" s="203">
        <v>8.4574999999999996</v>
      </c>
      <c r="C1329" s="204">
        <f t="shared" si="92"/>
        <v>2019</v>
      </c>
      <c r="D1329" s="204">
        <f t="shared" si="93"/>
        <v>8</v>
      </c>
      <c r="E1329" s="205">
        <f t="shared" si="94"/>
        <v>8.4574999999999997E-2</v>
      </c>
      <c r="F1329" s="176">
        <f t="shared" si="95"/>
        <v>1</v>
      </c>
    </row>
    <row r="1330" spans="1:6" ht="15">
      <c r="A1330" s="202">
        <v>43680</v>
      </c>
      <c r="B1330" s="203" t="s">
        <v>176</v>
      </c>
      <c r="C1330" s="204">
        <f t="shared" si="92"/>
        <v>2019</v>
      </c>
      <c r="D1330" s="204">
        <f t="shared" si="93"/>
        <v>8</v>
      </c>
      <c r="E1330" s="205" t="str">
        <f t="shared" si="94"/>
        <v xml:space="preserve"> </v>
      </c>
      <c r="F1330" s="176">
        <f t="shared" si="95"/>
        <v>0</v>
      </c>
    </row>
    <row r="1331" spans="1:6" ht="15">
      <c r="A1331" s="202">
        <v>43681</v>
      </c>
      <c r="B1331" s="203" t="s">
        <v>176</v>
      </c>
      <c r="C1331" s="204">
        <f t="shared" si="92"/>
        <v>2019</v>
      </c>
      <c r="D1331" s="204">
        <f t="shared" si="93"/>
        <v>8</v>
      </c>
      <c r="E1331" s="205" t="str">
        <f t="shared" si="94"/>
        <v xml:space="preserve"> </v>
      </c>
      <c r="F1331" s="176">
        <f t="shared" si="95"/>
        <v>0</v>
      </c>
    </row>
    <row r="1332" spans="1:6" ht="15">
      <c r="A1332" s="202">
        <v>43682</v>
      </c>
      <c r="B1332" s="203">
        <v>8.4565000000000001</v>
      </c>
      <c r="C1332" s="204">
        <f t="shared" si="92"/>
        <v>2019</v>
      </c>
      <c r="D1332" s="204">
        <f t="shared" si="93"/>
        <v>8</v>
      </c>
      <c r="E1332" s="205">
        <f t="shared" si="94"/>
        <v>8.4565000000000001E-2</v>
      </c>
      <c r="F1332" s="176">
        <f t="shared" si="95"/>
        <v>1</v>
      </c>
    </row>
    <row r="1333" spans="1:6" ht="15">
      <c r="A1333" s="202">
        <v>43683</v>
      </c>
      <c r="B1333" s="203">
        <v>8.4574999999999996</v>
      </c>
      <c r="C1333" s="204">
        <f t="shared" si="92"/>
        <v>2019</v>
      </c>
      <c r="D1333" s="204">
        <f t="shared" si="93"/>
        <v>8</v>
      </c>
      <c r="E1333" s="205">
        <f t="shared" si="94"/>
        <v>8.4574999999999997E-2</v>
      </c>
      <c r="F1333" s="176">
        <f t="shared" si="95"/>
        <v>1</v>
      </c>
    </row>
    <row r="1334" spans="1:6" ht="15">
      <c r="A1334" s="202">
        <v>43684</v>
      </c>
      <c r="B1334" s="203">
        <v>8.4536999999999995</v>
      </c>
      <c r="C1334" s="204">
        <f t="shared" si="92"/>
        <v>2019</v>
      </c>
      <c r="D1334" s="204">
        <f t="shared" si="93"/>
        <v>8</v>
      </c>
      <c r="E1334" s="205">
        <f t="shared" si="94"/>
        <v>8.4537000000000001E-2</v>
      </c>
      <c r="F1334" s="176">
        <f t="shared" si="95"/>
        <v>1</v>
      </c>
    </row>
    <row r="1335" spans="1:6" ht="15">
      <c r="A1335" s="202">
        <v>43685</v>
      </c>
      <c r="B1335" s="203">
        <v>8.4525000000000006</v>
      </c>
      <c r="C1335" s="204">
        <f t="shared" si="92"/>
        <v>2019</v>
      </c>
      <c r="D1335" s="204">
        <f t="shared" si="93"/>
        <v>8</v>
      </c>
      <c r="E1335" s="205">
        <f t="shared" si="94"/>
        <v>8.4525000000000003E-2</v>
      </c>
      <c r="F1335" s="176">
        <f t="shared" si="95"/>
        <v>1</v>
      </c>
    </row>
    <row r="1336" spans="1:6" ht="15">
      <c r="A1336" s="202">
        <v>43686</v>
      </c>
      <c r="B1336" s="203">
        <v>8.4489999999999998</v>
      </c>
      <c r="C1336" s="204">
        <f t="shared" si="92"/>
        <v>2019</v>
      </c>
      <c r="D1336" s="204">
        <f t="shared" si="93"/>
        <v>8</v>
      </c>
      <c r="E1336" s="205">
        <f t="shared" si="94"/>
        <v>8.4489999999999996E-2</v>
      </c>
      <c r="F1336" s="176">
        <f t="shared" si="95"/>
        <v>1</v>
      </c>
    </row>
    <row r="1337" spans="1:6" ht="15">
      <c r="A1337" s="202">
        <v>43687</v>
      </c>
      <c r="B1337" s="203" t="s">
        <v>176</v>
      </c>
      <c r="C1337" s="204">
        <f t="shared" si="92"/>
        <v>2019</v>
      </c>
      <c r="D1337" s="204">
        <f t="shared" si="93"/>
        <v>8</v>
      </c>
      <c r="E1337" s="205" t="str">
        <f t="shared" si="94"/>
        <v xml:space="preserve"> </v>
      </c>
      <c r="F1337" s="176">
        <f t="shared" si="95"/>
        <v>0</v>
      </c>
    </row>
    <row r="1338" spans="1:6" ht="15">
      <c r="A1338" s="202">
        <v>43688</v>
      </c>
      <c r="B1338" s="203" t="s">
        <v>176</v>
      </c>
      <c r="C1338" s="204">
        <f t="shared" si="92"/>
        <v>2019</v>
      </c>
      <c r="D1338" s="204">
        <f t="shared" si="93"/>
        <v>8</v>
      </c>
      <c r="E1338" s="205" t="str">
        <f t="shared" si="94"/>
        <v xml:space="preserve"> </v>
      </c>
      <c r="F1338" s="176">
        <f t="shared" si="95"/>
        <v>0</v>
      </c>
    </row>
    <row r="1339" spans="1:6" ht="15">
      <c r="A1339" s="202">
        <v>43689</v>
      </c>
      <c r="B1339" s="203">
        <v>8.4450000000000003</v>
      </c>
      <c r="C1339" s="204">
        <f t="shared" si="92"/>
        <v>2019</v>
      </c>
      <c r="D1339" s="204">
        <f t="shared" si="93"/>
        <v>8</v>
      </c>
      <c r="E1339" s="205">
        <f t="shared" si="94"/>
        <v>8.4449999999999997E-2</v>
      </c>
      <c r="F1339" s="176">
        <f t="shared" si="95"/>
        <v>1</v>
      </c>
    </row>
    <row r="1340" spans="1:6" ht="15">
      <c r="A1340" s="202">
        <v>43690</v>
      </c>
      <c r="B1340" s="203">
        <v>8.4405000000000001</v>
      </c>
      <c r="C1340" s="204">
        <f t="shared" si="92"/>
        <v>2019</v>
      </c>
      <c r="D1340" s="204">
        <f t="shared" si="93"/>
        <v>8</v>
      </c>
      <c r="E1340" s="205">
        <f t="shared" si="94"/>
        <v>8.4405000000000008E-2</v>
      </c>
      <c r="F1340" s="176">
        <f t="shared" si="95"/>
        <v>1</v>
      </c>
    </row>
    <row r="1341" spans="1:6" ht="15">
      <c r="A1341" s="202">
        <v>43691</v>
      </c>
      <c r="B1341" s="203">
        <v>8.4354999999999993</v>
      </c>
      <c r="C1341" s="204">
        <f t="shared" si="92"/>
        <v>2019</v>
      </c>
      <c r="D1341" s="204">
        <f t="shared" si="93"/>
        <v>8</v>
      </c>
      <c r="E1341" s="205">
        <f t="shared" si="94"/>
        <v>8.4354999999999999E-2</v>
      </c>
      <c r="F1341" s="176">
        <f t="shared" si="95"/>
        <v>1</v>
      </c>
    </row>
    <row r="1342" spans="1:6" ht="15">
      <c r="A1342" s="202">
        <v>43692</v>
      </c>
      <c r="B1342" s="203">
        <v>8.4324999999999992</v>
      </c>
      <c r="C1342" s="204">
        <f t="shared" si="92"/>
        <v>2019</v>
      </c>
      <c r="D1342" s="204">
        <f t="shared" si="93"/>
        <v>8</v>
      </c>
      <c r="E1342" s="205">
        <f t="shared" si="94"/>
        <v>8.4324999999999997E-2</v>
      </c>
      <c r="F1342" s="176">
        <f t="shared" si="95"/>
        <v>1</v>
      </c>
    </row>
    <row r="1343" spans="1:6" ht="15">
      <c r="A1343" s="202">
        <v>43693</v>
      </c>
      <c r="B1343" s="203">
        <v>8.4261999999999997</v>
      </c>
      <c r="C1343" s="204">
        <f t="shared" si="92"/>
        <v>2019</v>
      </c>
      <c r="D1343" s="204">
        <f t="shared" si="93"/>
        <v>8</v>
      </c>
      <c r="E1343" s="205">
        <f t="shared" si="94"/>
        <v>8.4262000000000004E-2</v>
      </c>
      <c r="F1343" s="176">
        <f t="shared" si="95"/>
        <v>1</v>
      </c>
    </row>
    <row r="1344" spans="1:6" ht="15">
      <c r="A1344" s="202">
        <v>43694</v>
      </c>
      <c r="B1344" s="203" t="s">
        <v>176</v>
      </c>
      <c r="C1344" s="204">
        <f t="shared" si="92"/>
        <v>2019</v>
      </c>
      <c r="D1344" s="204">
        <f t="shared" si="93"/>
        <v>8</v>
      </c>
      <c r="E1344" s="205" t="str">
        <f t="shared" si="94"/>
        <v xml:space="preserve"> </v>
      </c>
      <c r="F1344" s="176">
        <f t="shared" si="95"/>
        <v>0</v>
      </c>
    </row>
    <row r="1345" spans="1:6" ht="15">
      <c r="A1345" s="202">
        <v>43695</v>
      </c>
      <c r="B1345" s="203" t="s">
        <v>176</v>
      </c>
      <c r="C1345" s="204">
        <f t="shared" si="92"/>
        <v>2019</v>
      </c>
      <c r="D1345" s="204">
        <f t="shared" si="93"/>
        <v>8</v>
      </c>
      <c r="E1345" s="205" t="str">
        <f t="shared" si="94"/>
        <v xml:space="preserve"> </v>
      </c>
      <c r="F1345" s="176">
        <f t="shared" si="95"/>
        <v>0</v>
      </c>
    </row>
    <row r="1346" spans="1:6" ht="15">
      <c r="A1346" s="202">
        <v>43696</v>
      </c>
      <c r="B1346" s="203">
        <v>8.2799999999999994</v>
      </c>
      <c r="C1346" s="204">
        <f t="shared" si="92"/>
        <v>2019</v>
      </c>
      <c r="D1346" s="204">
        <f t="shared" si="93"/>
        <v>8</v>
      </c>
      <c r="E1346" s="205">
        <f t="shared" si="94"/>
        <v>8.2799999999999999E-2</v>
      </c>
      <c r="F1346" s="176">
        <f t="shared" si="95"/>
        <v>1</v>
      </c>
    </row>
    <row r="1347" spans="1:6" ht="15">
      <c r="A1347" s="202">
        <v>43697</v>
      </c>
      <c r="B1347" s="203">
        <v>8.2850000000000001</v>
      </c>
      <c r="C1347" s="204">
        <f t="shared" si="92"/>
        <v>2019</v>
      </c>
      <c r="D1347" s="204">
        <f t="shared" si="93"/>
        <v>8</v>
      </c>
      <c r="E1347" s="205">
        <f t="shared" si="94"/>
        <v>8.2850000000000007E-2</v>
      </c>
      <c r="F1347" s="176">
        <f t="shared" si="95"/>
        <v>1</v>
      </c>
    </row>
    <row r="1348" spans="1:6" ht="15">
      <c r="A1348" s="202">
        <v>43698</v>
      </c>
      <c r="B1348" s="203">
        <v>8.2825000000000006</v>
      </c>
      <c r="C1348" s="204">
        <f t="shared" si="92"/>
        <v>2019</v>
      </c>
      <c r="D1348" s="204">
        <f t="shared" si="93"/>
        <v>8</v>
      </c>
      <c r="E1348" s="205">
        <f t="shared" si="94"/>
        <v>8.282500000000001E-2</v>
      </c>
      <c r="F1348" s="176">
        <f t="shared" si="95"/>
        <v>1</v>
      </c>
    </row>
    <row r="1349" spans="1:6" ht="15">
      <c r="A1349" s="202">
        <v>43699</v>
      </c>
      <c r="B1349" s="203">
        <v>8.282</v>
      </c>
      <c r="C1349" s="204">
        <f t="shared" si="92"/>
        <v>2019</v>
      </c>
      <c r="D1349" s="204">
        <f t="shared" si="93"/>
        <v>8</v>
      </c>
      <c r="E1349" s="205">
        <f t="shared" si="94"/>
        <v>8.2820000000000005E-2</v>
      </c>
      <c r="F1349" s="176">
        <f t="shared" si="95"/>
        <v>1</v>
      </c>
    </row>
    <row r="1350" spans="1:6" ht="15">
      <c r="A1350" s="202">
        <v>43700</v>
      </c>
      <c r="B1350" s="203">
        <v>8.2784999999999993</v>
      </c>
      <c r="C1350" s="204">
        <f t="shared" si="92"/>
        <v>2019</v>
      </c>
      <c r="D1350" s="204">
        <f t="shared" si="93"/>
        <v>8</v>
      </c>
      <c r="E1350" s="205">
        <f t="shared" si="94"/>
        <v>8.2784999999999997E-2</v>
      </c>
      <c r="F1350" s="176">
        <f t="shared" si="95"/>
        <v>1</v>
      </c>
    </row>
    <row r="1351" spans="1:6" ht="15">
      <c r="A1351" s="202">
        <v>43701</v>
      </c>
      <c r="B1351" s="203" t="s">
        <v>176</v>
      </c>
      <c r="C1351" s="204">
        <f t="shared" si="92"/>
        <v>2019</v>
      </c>
      <c r="D1351" s="204">
        <f t="shared" si="93"/>
        <v>8</v>
      </c>
      <c r="E1351" s="205" t="str">
        <f t="shared" si="94"/>
        <v xml:space="preserve"> </v>
      </c>
      <c r="F1351" s="176">
        <f t="shared" si="95"/>
        <v>0</v>
      </c>
    </row>
    <row r="1352" spans="1:6" ht="15">
      <c r="A1352" s="202">
        <v>43702</v>
      </c>
      <c r="B1352" s="203" t="s">
        <v>176</v>
      </c>
      <c r="C1352" s="204">
        <f t="shared" si="92"/>
        <v>2019</v>
      </c>
      <c r="D1352" s="204">
        <f t="shared" si="93"/>
        <v>8</v>
      </c>
      <c r="E1352" s="205" t="str">
        <f t="shared" si="94"/>
        <v xml:space="preserve"> </v>
      </c>
      <c r="F1352" s="176">
        <f t="shared" si="95"/>
        <v>0</v>
      </c>
    </row>
    <row r="1353" spans="1:6" ht="15">
      <c r="A1353" s="202">
        <v>43703</v>
      </c>
      <c r="B1353" s="203">
        <v>8.2774999999999999</v>
      </c>
      <c r="C1353" s="204">
        <f t="shared" si="92"/>
        <v>2019</v>
      </c>
      <c r="D1353" s="204">
        <f t="shared" si="93"/>
        <v>8</v>
      </c>
      <c r="E1353" s="205">
        <f t="shared" si="94"/>
        <v>8.2775000000000001E-2</v>
      </c>
      <c r="F1353" s="176">
        <f t="shared" si="95"/>
        <v>1</v>
      </c>
    </row>
    <row r="1354" spans="1:6" ht="15">
      <c r="A1354" s="202">
        <v>43704</v>
      </c>
      <c r="B1354" s="203">
        <v>8.2750000000000004</v>
      </c>
      <c r="C1354" s="204">
        <f t="shared" si="92"/>
        <v>2019</v>
      </c>
      <c r="D1354" s="204">
        <f t="shared" si="93"/>
        <v>8</v>
      </c>
      <c r="E1354" s="205">
        <f t="shared" si="94"/>
        <v>8.2750000000000004E-2</v>
      </c>
      <c r="F1354" s="176">
        <f t="shared" si="95"/>
        <v>1</v>
      </c>
    </row>
    <row r="1355" spans="1:6" ht="15">
      <c r="A1355" s="202">
        <v>43705</v>
      </c>
      <c r="B1355" s="203">
        <v>8.2750000000000004</v>
      </c>
      <c r="C1355" s="204">
        <f t="shared" si="92"/>
        <v>2019</v>
      </c>
      <c r="D1355" s="204">
        <f t="shared" si="93"/>
        <v>8</v>
      </c>
      <c r="E1355" s="205">
        <f t="shared" si="94"/>
        <v>8.2750000000000004E-2</v>
      </c>
      <c r="F1355" s="176">
        <f t="shared" si="95"/>
        <v>1</v>
      </c>
    </row>
    <row r="1356" spans="1:6" ht="15">
      <c r="A1356" s="202">
        <v>43706</v>
      </c>
      <c r="B1356" s="203">
        <v>8.2725000000000009</v>
      </c>
      <c r="C1356" s="204">
        <f t="shared" si="92"/>
        <v>2019</v>
      </c>
      <c r="D1356" s="204">
        <f t="shared" si="93"/>
        <v>8</v>
      </c>
      <c r="E1356" s="205">
        <f t="shared" si="94"/>
        <v>8.2725000000000007E-2</v>
      </c>
      <c r="F1356" s="176">
        <f t="shared" si="95"/>
        <v>1</v>
      </c>
    </row>
    <row r="1357" spans="1:6" ht="15">
      <c r="A1357" s="202">
        <v>43707</v>
      </c>
      <c r="B1357" s="203">
        <v>8.2624999999999993</v>
      </c>
      <c r="C1357" s="204">
        <f t="shared" si="92"/>
        <v>2019</v>
      </c>
      <c r="D1357" s="204">
        <f t="shared" si="93"/>
        <v>8</v>
      </c>
      <c r="E1357" s="205">
        <f t="shared" si="94"/>
        <v>8.262499999999999E-2</v>
      </c>
      <c r="F1357" s="176">
        <f t="shared" si="95"/>
        <v>1</v>
      </c>
    </row>
    <row r="1358" spans="1:6" ht="15">
      <c r="A1358" s="202">
        <v>43708</v>
      </c>
      <c r="B1358" s="203" t="s">
        <v>176</v>
      </c>
      <c r="C1358" s="204">
        <f t="shared" si="92"/>
        <v>2019</v>
      </c>
      <c r="D1358" s="204">
        <f t="shared" si="93"/>
        <v>8</v>
      </c>
      <c r="E1358" s="205" t="str">
        <f t="shared" si="94"/>
        <v xml:space="preserve"> </v>
      </c>
      <c r="F1358" s="176">
        <f t="shared" si="95"/>
        <v>0</v>
      </c>
    </row>
    <row r="1359" spans="1:6" ht="15">
      <c r="A1359" s="202">
        <v>43709</v>
      </c>
      <c r="B1359" s="203" t="s">
        <v>176</v>
      </c>
      <c r="C1359" s="204">
        <f t="shared" si="92"/>
        <v>2019</v>
      </c>
      <c r="D1359" s="204">
        <f t="shared" si="93"/>
        <v>9</v>
      </c>
      <c r="E1359" s="205" t="str">
        <f t="shared" si="94"/>
        <v xml:space="preserve"> </v>
      </c>
      <c r="F1359" s="176">
        <f t="shared" si="95"/>
        <v>0</v>
      </c>
    </row>
    <row r="1360" spans="1:6" ht="15">
      <c r="A1360" s="202">
        <v>43710</v>
      </c>
      <c r="B1360" s="203">
        <v>8.26</v>
      </c>
      <c r="C1360" s="204">
        <f t="shared" si="92"/>
        <v>2019</v>
      </c>
      <c r="D1360" s="204">
        <f t="shared" si="93"/>
        <v>9</v>
      </c>
      <c r="E1360" s="205">
        <f t="shared" si="94"/>
        <v>8.2599999999999993E-2</v>
      </c>
      <c r="F1360" s="176">
        <f t="shared" si="95"/>
        <v>1</v>
      </c>
    </row>
    <row r="1361" spans="1:6" ht="15">
      <c r="A1361" s="202">
        <v>43711</v>
      </c>
      <c r="B1361" s="203">
        <v>8.2524999999999995</v>
      </c>
      <c r="C1361" s="204">
        <f t="shared" si="92"/>
        <v>2019</v>
      </c>
      <c r="D1361" s="204">
        <f t="shared" si="93"/>
        <v>9</v>
      </c>
      <c r="E1361" s="205">
        <f t="shared" si="94"/>
        <v>8.2525000000000001E-2</v>
      </c>
      <c r="F1361" s="176">
        <f t="shared" si="95"/>
        <v>1</v>
      </c>
    </row>
    <row r="1362" spans="1:6" ht="15">
      <c r="A1362" s="202">
        <v>43712</v>
      </c>
      <c r="B1362" s="203">
        <v>8.24</v>
      </c>
      <c r="C1362" s="204">
        <f t="shared" si="92"/>
        <v>2019</v>
      </c>
      <c r="D1362" s="204">
        <f t="shared" si="93"/>
        <v>9</v>
      </c>
      <c r="E1362" s="205">
        <f t="shared" si="94"/>
        <v>8.2400000000000001E-2</v>
      </c>
      <c r="F1362" s="176">
        <f t="shared" si="95"/>
        <v>1</v>
      </c>
    </row>
    <row r="1363" spans="1:6" ht="15">
      <c r="A1363" s="202">
        <v>43713</v>
      </c>
      <c r="B1363" s="203">
        <v>8.2349999999999994</v>
      </c>
      <c r="C1363" s="204">
        <f t="shared" si="92"/>
        <v>2019</v>
      </c>
      <c r="D1363" s="204">
        <f t="shared" si="93"/>
        <v>9</v>
      </c>
      <c r="E1363" s="205">
        <f t="shared" si="94"/>
        <v>8.2349999999999993E-2</v>
      </c>
      <c r="F1363" s="176">
        <f t="shared" si="95"/>
        <v>1</v>
      </c>
    </row>
    <row r="1364" spans="1:6" ht="15">
      <c r="A1364" s="202">
        <v>43714</v>
      </c>
      <c r="B1364" s="203">
        <v>8.2230000000000008</v>
      </c>
      <c r="C1364" s="204">
        <f t="shared" si="92"/>
        <v>2019</v>
      </c>
      <c r="D1364" s="204">
        <f t="shared" si="93"/>
        <v>9</v>
      </c>
      <c r="E1364" s="205">
        <f t="shared" si="94"/>
        <v>8.2230000000000011E-2</v>
      </c>
      <c r="F1364" s="176">
        <f t="shared" si="95"/>
        <v>1</v>
      </c>
    </row>
    <row r="1365" spans="1:6" ht="15">
      <c r="A1365" s="202">
        <v>43715</v>
      </c>
      <c r="B1365" s="203" t="s">
        <v>176</v>
      </c>
      <c r="C1365" s="204">
        <f t="shared" si="92"/>
        <v>2019</v>
      </c>
      <c r="D1365" s="204">
        <f t="shared" si="93"/>
        <v>9</v>
      </c>
      <c r="E1365" s="205" t="str">
        <f t="shared" si="94"/>
        <v xml:space="preserve"> </v>
      </c>
      <c r="F1365" s="176">
        <f t="shared" si="95"/>
        <v>0</v>
      </c>
    </row>
    <row r="1366" spans="1:6" ht="15">
      <c r="A1366" s="202">
        <v>43716</v>
      </c>
      <c r="B1366" s="203" t="s">
        <v>176</v>
      </c>
      <c r="C1366" s="204">
        <f t="shared" ref="C1366:C1429" si="96">YEAR(A1366)</f>
        <v>2019</v>
      </c>
      <c r="D1366" s="204">
        <f t="shared" ref="D1366:D1429" si="97">MONTH(A1366)</f>
        <v>9</v>
      </c>
      <c r="E1366" s="205" t="str">
        <f t="shared" ref="E1366:E1429" si="98">IFERROR(B1366/100," ")</f>
        <v xml:space="preserve"> </v>
      </c>
      <c r="F1366" s="176">
        <f t="shared" ref="F1366:F1429" si="99">IF(E1366=" ",0,1)</f>
        <v>0</v>
      </c>
    </row>
    <row r="1367" spans="1:6" ht="15">
      <c r="A1367" s="202">
        <v>43717</v>
      </c>
      <c r="B1367" s="203">
        <v>8.2225000000000001</v>
      </c>
      <c r="C1367" s="204">
        <f t="shared" si="96"/>
        <v>2019</v>
      </c>
      <c r="D1367" s="204">
        <f t="shared" si="97"/>
        <v>9</v>
      </c>
      <c r="E1367" s="205">
        <f t="shared" si="98"/>
        <v>8.2225000000000006E-2</v>
      </c>
      <c r="F1367" s="176">
        <f t="shared" si="99"/>
        <v>1</v>
      </c>
    </row>
    <row r="1368" spans="1:6" ht="15">
      <c r="A1368" s="202">
        <v>43718</v>
      </c>
      <c r="B1368" s="203">
        <v>8.2225000000000001</v>
      </c>
      <c r="C1368" s="204">
        <f t="shared" si="96"/>
        <v>2019</v>
      </c>
      <c r="D1368" s="204">
        <f t="shared" si="97"/>
        <v>9</v>
      </c>
      <c r="E1368" s="205">
        <f t="shared" si="98"/>
        <v>8.2225000000000006E-2</v>
      </c>
      <c r="F1368" s="176">
        <f t="shared" si="99"/>
        <v>1</v>
      </c>
    </row>
    <row r="1369" spans="1:6" ht="15">
      <c r="A1369" s="202">
        <v>43719</v>
      </c>
      <c r="B1369" s="203">
        <v>8.2174999999999994</v>
      </c>
      <c r="C1369" s="204">
        <f t="shared" si="96"/>
        <v>2019</v>
      </c>
      <c r="D1369" s="204">
        <f t="shared" si="97"/>
        <v>9</v>
      </c>
      <c r="E1369" s="205">
        <f t="shared" si="98"/>
        <v>8.2174999999999998E-2</v>
      </c>
      <c r="F1369" s="176">
        <f t="shared" si="99"/>
        <v>1</v>
      </c>
    </row>
    <row r="1370" spans="1:6" ht="15">
      <c r="A1370" s="202">
        <v>43720</v>
      </c>
      <c r="B1370" s="203">
        <v>8.2100000000000009</v>
      </c>
      <c r="C1370" s="204">
        <f t="shared" si="96"/>
        <v>2019</v>
      </c>
      <c r="D1370" s="204">
        <f t="shared" si="97"/>
        <v>9</v>
      </c>
      <c r="E1370" s="205">
        <f t="shared" si="98"/>
        <v>8.2100000000000006E-2</v>
      </c>
      <c r="F1370" s="176">
        <f t="shared" si="99"/>
        <v>1</v>
      </c>
    </row>
    <row r="1371" spans="1:6" ht="15">
      <c r="A1371" s="202">
        <v>43721</v>
      </c>
      <c r="B1371" s="203">
        <v>8.2070000000000007</v>
      </c>
      <c r="C1371" s="204">
        <f t="shared" si="96"/>
        <v>2019</v>
      </c>
      <c r="D1371" s="204">
        <f t="shared" si="97"/>
        <v>9</v>
      </c>
      <c r="E1371" s="205">
        <f t="shared" si="98"/>
        <v>8.2070000000000004E-2</v>
      </c>
      <c r="F1371" s="176">
        <f t="shared" si="99"/>
        <v>1</v>
      </c>
    </row>
    <row r="1372" spans="1:6" ht="15">
      <c r="A1372" s="202">
        <v>43722</v>
      </c>
      <c r="B1372" s="203" t="s">
        <v>176</v>
      </c>
      <c r="C1372" s="204">
        <f t="shared" si="96"/>
        <v>2019</v>
      </c>
      <c r="D1372" s="204">
        <f t="shared" si="97"/>
        <v>9</v>
      </c>
      <c r="E1372" s="205" t="str">
        <f t="shared" si="98"/>
        <v xml:space="preserve"> </v>
      </c>
      <c r="F1372" s="176">
        <f t="shared" si="99"/>
        <v>0</v>
      </c>
    </row>
    <row r="1373" spans="1:6" ht="15">
      <c r="A1373" s="202">
        <v>43723</v>
      </c>
      <c r="B1373" s="203" t="s">
        <v>176</v>
      </c>
      <c r="C1373" s="204">
        <f t="shared" si="96"/>
        <v>2019</v>
      </c>
      <c r="D1373" s="204">
        <f t="shared" si="97"/>
        <v>9</v>
      </c>
      <c r="E1373" s="205" t="str">
        <f t="shared" si="98"/>
        <v xml:space="preserve"> </v>
      </c>
      <c r="F1373" s="176">
        <f t="shared" si="99"/>
        <v>0</v>
      </c>
    </row>
    <row r="1374" spans="1:6" ht="15">
      <c r="A1374" s="202">
        <v>43724</v>
      </c>
      <c r="B1374" s="203" t="s">
        <v>176</v>
      </c>
      <c r="C1374" s="204">
        <f t="shared" si="96"/>
        <v>2019</v>
      </c>
      <c r="D1374" s="204">
        <f t="shared" si="97"/>
        <v>9</v>
      </c>
      <c r="E1374" s="205" t="str">
        <f t="shared" si="98"/>
        <v xml:space="preserve"> </v>
      </c>
      <c r="F1374" s="176">
        <f t="shared" si="99"/>
        <v>0</v>
      </c>
    </row>
    <row r="1375" spans="1:6" ht="15">
      <c r="A1375" s="202">
        <v>43725</v>
      </c>
      <c r="B1375" s="203">
        <v>8.1999999999999993</v>
      </c>
      <c r="C1375" s="204">
        <f t="shared" si="96"/>
        <v>2019</v>
      </c>
      <c r="D1375" s="204">
        <f t="shared" si="97"/>
        <v>9</v>
      </c>
      <c r="E1375" s="205">
        <f t="shared" si="98"/>
        <v>8.199999999999999E-2</v>
      </c>
      <c r="F1375" s="176">
        <f t="shared" si="99"/>
        <v>1</v>
      </c>
    </row>
    <row r="1376" spans="1:6" ht="15">
      <c r="A1376" s="202">
        <v>43726</v>
      </c>
      <c r="B1376" s="203">
        <v>8.1984999999999992</v>
      </c>
      <c r="C1376" s="204">
        <f t="shared" si="96"/>
        <v>2019</v>
      </c>
      <c r="D1376" s="204">
        <f t="shared" si="97"/>
        <v>9</v>
      </c>
      <c r="E1376" s="205">
        <f t="shared" si="98"/>
        <v>8.1984999999999988E-2</v>
      </c>
      <c r="F1376" s="176">
        <f t="shared" si="99"/>
        <v>1</v>
      </c>
    </row>
    <row r="1377" spans="1:6" ht="15">
      <c r="A1377" s="202">
        <v>43727</v>
      </c>
      <c r="B1377" s="203">
        <v>8.1950000000000003</v>
      </c>
      <c r="C1377" s="204">
        <f t="shared" si="96"/>
        <v>2019</v>
      </c>
      <c r="D1377" s="204">
        <f t="shared" si="97"/>
        <v>9</v>
      </c>
      <c r="E1377" s="205">
        <f t="shared" si="98"/>
        <v>8.1950000000000009E-2</v>
      </c>
      <c r="F1377" s="176">
        <f t="shared" si="99"/>
        <v>1</v>
      </c>
    </row>
    <row r="1378" spans="1:6" ht="15">
      <c r="A1378" s="202">
        <v>43728</v>
      </c>
      <c r="B1378" s="203">
        <v>8.19</v>
      </c>
      <c r="C1378" s="204">
        <f t="shared" si="96"/>
        <v>2019</v>
      </c>
      <c r="D1378" s="204">
        <f t="shared" si="97"/>
        <v>9</v>
      </c>
      <c r="E1378" s="205">
        <f t="shared" si="98"/>
        <v>8.1900000000000001E-2</v>
      </c>
      <c r="F1378" s="176">
        <f t="shared" si="99"/>
        <v>1</v>
      </c>
    </row>
    <row r="1379" spans="1:6" ht="15">
      <c r="A1379" s="202">
        <v>43729</v>
      </c>
      <c r="B1379" s="203" t="s">
        <v>176</v>
      </c>
      <c r="C1379" s="204">
        <f t="shared" si="96"/>
        <v>2019</v>
      </c>
      <c r="D1379" s="204">
        <f t="shared" si="97"/>
        <v>9</v>
      </c>
      <c r="E1379" s="205" t="str">
        <f t="shared" si="98"/>
        <v xml:space="preserve"> </v>
      </c>
      <c r="F1379" s="176">
        <f t="shared" si="99"/>
        <v>0</v>
      </c>
    </row>
    <row r="1380" spans="1:6" ht="15">
      <c r="A1380" s="202">
        <v>43730</v>
      </c>
      <c r="B1380" s="203" t="s">
        <v>176</v>
      </c>
      <c r="C1380" s="204">
        <f t="shared" si="96"/>
        <v>2019</v>
      </c>
      <c r="D1380" s="204">
        <f t="shared" si="97"/>
        <v>9</v>
      </c>
      <c r="E1380" s="205" t="str">
        <f t="shared" si="98"/>
        <v xml:space="preserve"> </v>
      </c>
      <c r="F1380" s="176">
        <f t="shared" si="99"/>
        <v>0</v>
      </c>
    </row>
    <row r="1381" spans="1:6" ht="15">
      <c r="A1381" s="202">
        <v>43731</v>
      </c>
      <c r="B1381" s="203">
        <v>8.1850000000000005</v>
      </c>
      <c r="C1381" s="204">
        <f t="shared" si="96"/>
        <v>2019</v>
      </c>
      <c r="D1381" s="204">
        <f t="shared" si="97"/>
        <v>9</v>
      </c>
      <c r="E1381" s="205">
        <f t="shared" si="98"/>
        <v>8.1850000000000006E-2</v>
      </c>
      <c r="F1381" s="176">
        <f t="shared" si="99"/>
        <v>1</v>
      </c>
    </row>
    <row r="1382" spans="1:6" ht="15">
      <c r="A1382" s="202">
        <v>43732</v>
      </c>
      <c r="B1382" s="203">
        <v>8.1824999999999992</v>
      </c>
      <c r="C1382" s="204">
        <f t="shared" si="96"/>
        <v>2019</v>
      </c>
      <c r="D1382" s="204">
        <f t="shared" si="97"/>
        <v>9</v>
      </c>
      <c r="E1382" s="205">
        <f t="shared" si="98"/>
        <v>8.1824999999999995E-2</v>
      </c>
      <c r="F1382" s="176">
        <f t="shared" si="99"/>
        <v>1</v>
      </c>
    </row>
    <row r="1383" spans="1:6" ht="15">
      <c r="A1383" s="202">
        <v>43733</v>
      </c>
      <c r="B1383" s="203">
        <v>8.1675000000000004</v>
      </c>
      <c r="C1383" s="204">
        <f t="shared" si="96"/>
        <v>2019</v>
      </c>
      <c r="D1383" s="204">
        <f t="shared" si="97"/>
        <v>9</v>
      </c>
      <c r="E1383" s="205">
        <f t="shared" si="98"/>
        <v>8.1674999999999998E-2</v>
      </c>
      <c r="F1383" s="176">
        <f t="shared" si="99"/>
        <v>1</v>
      </c>
    </row>
    <row r="1384" spans="1:6" ht="15">
      <c r="A1384" s="202">
        <v>43734</v>
      </c>
      <c r="B1384" s="203">
        <v>8.1624999999999996</v>
      </c>
      <c r="C1384" s="204">
        <f t="shared" si="96"/>
        <v>2019</v>
      </c>
      <c r="D1384" s="204">
        <f t="shared" si="97"/>
        <v>9</v>
      </c>
      <c r="E1384" s="205">
        <f t="shared" si="98"/>
        <v>8.1625000000000003E-2</v>
      </c>
      <c r="F1384" s="176">
        <f t="shared" si="99"/>
        <v>1</v>
      </c>
    </row>
    <row r="1385" spans="1:6" ht="15">
      <c r="A1385" s="202">
        <v>43735</v>
      </c>
      <c r="B1385" s="203">
        <v>8.1311999999999998</v>
      </c>
      <c r="C1385" s="204">
        <f t="shared" si="96"/>
        <v>2019</v>
      </c>
      <c r="D1385" s="204">
        <f t="shared" si="97"/>
        <v>9</v>
      </c>
      <c r="E1385" s="205">
        <f t="shared" si="98"/>
        <v>8.1311999999999995E-2</v>
      </c>
      <c r="F1385" s="176">
        <f t="shared" si="99"/>
        <v>1</v>
      </c>
    </row>
    <row r="1386" spans="1:6" ht="15">
      <c r="A1386" s="202">
        <v>43736</v>
      </c>
      <c r="B1386" s="203" t="s">
        <v>176</v>
      </c>
      <c r="C1386" s="204">
        <f t="shared" si="96"/>
        <v>2019</v>
      </c>
      <c r="D1386" s="204">
        <f t="shared" si="97"/>
        <v>9</v>
      </c>
      <c r="E1386" s="205" t="str">
        <f t="shared" si="98"/>
        <v xml:space="preserve"> </v>
      </c>
      <c r="F1386" s="176">
        <f t="shared" si="99"/>
        <v>0</v>
      </c>
    </row>
    <row r="1387" spans="1:6" ht="15">
      <c r="A1387" s="202">
        <v>43737</v>
      </c>
      <c r="B1387" s="203" t="s">
        <v>176</v>
      </c>
      <c r="C1387" s="204">
        <f t="shared" si="96"/>
        <v>2019</v>
      </c>
      <c r="D1387" s="204">
        <f t="shared" si="97"/>
        <v>9</v>
      </c>
      <c r="E1387" s="205" t="str">
        <f t="shared" si="98"/>
        <v xml:space="preserve"> </v>
      </c>
      <c r="F1387" s="176">
        <f t="shared" si="99"/>
        <v>0</v>
      </c>
    </row>
    <row r="1388" spans="1:6" ht="15">
      <c r="A1388" s="202">
        <v>43738</v>
      </c>
      <c r="B1388" s="203">
        <v>8.0399999999999991</v>
      </c>
      <c r="C1388" s="204">
        <f t="shared" si="96"/>
        <v>2019</v>
      </c>
      <c r="D1388" s="204">
        <f t="shared" si="97"/>
        <v>9</v>
      </c>
      <c r="E1388" s="205">
        <f t="shared" si="98"/>
        <v>8.0399999999999985E-2</v>
      </c>
      <c r="F1388" s="176">
        <f t="shared" si="99"/>
        <v>1</v>
      </c>
    </row>
    <row r="1389" spans="1:6" ht="15">
      <c r="A1389" s="202">
        <v>43739</v>
      </c>
      <c r="B1389" s="203">
        <v>8.0274999999999999</v>
      </c>
      <c r="C1389" s="204">
        <f t="shared" si="96"/>
        <v>2019</v>
      </c>
      <c r="D1389" s="204">
        <f t="shared" si="97"/>
        <v>10</v>
      </c>
      <c r="E1389" s="205">
        <f t="shared" si="98"/>
        <v>8.0274999999999999E-2</v>
      </c>
      <c r="F1389" s="176">
        <f t="shared" si="99"/>
        <v>1</v>
      </c>
    </row>
    <row r="1390" spans="1:6" ht="15">
      <c r="A1390" s="202">
        <v>43740</v>
      </c>
      <c r="B1390" s="203">
        <v>8.0150000000000006</v>
      </c>
      <c r="C1390" s="204">
        <f t="shared" si="96"/>
        <v>2019</v>
      </c>
      <c r="D1390" s="204">
        <f t="shared" si="97"/>
        <v>10</v>
      </c>
      <c r="E1390" s="205">
        <f t="shared" si="98"/>
        <v>8.0149999999999999E-2</v>
      </c>
      <c r="F1390" s="176">
        <f t="shared" si="99"/>
        <v>1</v>
      </c>
    </row>
    <row r="1391" spans="1:6" ht="15">
      <c r="A1391" s="202">
        <v>43741</v>
      </c>
      <c r="B1391" s="203">
        <v>8.0150000000000006</v>
      </c>
      <c r="C1391" s="204">
        <f t="shared" si="96"/>
        <v>2019</v>
      </c>
      <c r="D1391" s="204">
        <f t="shared" si="97"/>
        <v>10</v>
      </c>
      <c r="E1391" s="205">
        <f t="shared" si="98"/>
        <v>8.0149999999999999E-2</v>
      </c>
      <c r="F1391" s="176">
        <f t="shared" si="99"/>
        <v>1</v>
      </c>
    </row>
    <row r="1392" spans="1:6" ht="15">
      <c r="A1392" s="202">
        <v>43742</v>
      </c>
      <c r="B1392" s="203">
        <v>8.0075000000000003</v>
      </c>
      <c r="C1392" s="204">
        <f t="shared" si="96"/>
        <v>2019</v>
      </c>
      <c r="D1392" s="204">
        <f t="shared" si="97"/>
        <v>10</v>
      </c>
      <c r="E1392" s="205">
        <f t="shared" si="98"/>
        <v>8.0075000000000007E-2</v>
      </c>
      <c r="F1392" s="176">
        <f t="shared" si="99"/>
        <v>1</v>
      </c>
    </row>
    <row r="1393" spans="1:6" ht="15">
      <c r="A1393" s="202">
        <v>43743</v>
      </c>
      <c r="B1393" s="203" t="s">
        <v>176</v>
      </c>
      <c r="C1393" s="204">
        <f t="shared" si="96"/>
        <v>2019</v>
      </c>
      <c r="D1393" s="204">
        <f t="shared" si="97"/>
        <v>10</v>
      </c>
      <c r="E1393" s="205" t="str">
        <f t="shared" si="98"/>
        <v xml:space="preserve"> </v>
      </c>
      <c r="F1393" s="176">
        <f t="shared" si="99"/>
        <v>0</v>
      </c>
    </row>
    <row r="1394" spans="1:6" ht="15">
      <c r="A1394" s="202">
        <v>43744</v>
      </c>
      <c r="B1394" s="203" t="s">
        <v>176</v>
      </c>
      <c r="C1394" s="204">
        <f t="shared" si="96"/>
        <v>2019</v>
      </c>
      <c r="D1394" s="204">
        <f t="shared" si="97"/>
        <v>10</v>
      </c>
      <c r="E1394" s="205" t="str">
        <f t="shared" si="98"/>
        <v xml:space="preserve"> </v>
      </c>
      <c r="F1394" s="176">
        <f t="shared" si="99"/>
        <v>0</v>
      </c>
    </row>
    <row r="1395" spans="1:6" ht="15">
      <c r="A1395" s="202">
        <v>43745</v>
      </c>
      <c r="B1395" s="203">
        <v>8.0050000000000008</v>
      </c>
      <c r="C1395" s="204">
        <f t="shared" si="96"/>
        <v>2019</v>
      </c>
      <c r="D1395" s="204">
        <f t="shared" si="97"/>
        <v>10</v>
      </c>
      <c r="E1395" s="205">
        <f t="shared" si="98"/>
        <v>8.005000000000001E-2</v>
      </c>
      <c r="F1395" s="176">
        <f t="shared" si="99"/>
        <v>1</v>
      </c>
    </row>
    <row r="1396" spans="1:6" ht="15">
      <c r="A1396" s="202">
        <v>43746</v>
      </c>
      <c r="B1396" s="203">
        <v>8.0024999999999995</v>
      </c>
      <c r="C1396" s="204">
        <f t="shared" si="96"/>
        <v>2019</v>
      </c>
      <c r="D1396" s="204">
        <f t="shared" si="97"/>
        <v>10</v>
      </c>
      <c r="E1396" s="205">
        <f t="shared" si="98"/>
        <v>8.0024999999999999E-2</v>
      </c>
      <c r="F1396" s="176">
        <f t="shared" si="99"/>
        <v>1</v>
      </c>
    </row>
    <row r="1397" spans="1:6" ht="15">
      <c r="A1397" s="202">
        <v>43747</v>
      </c>
      <c r="B1397" s="203">
        <v>8.0012000000000008</v>
      </c>
      <c r="C1397" s="204">
        <f t="shared" si="96"/>
        <v>2019</v>
      </c>
      <c r="D1397" s="204">
        <f t="shared" si="97"/>
        <v>10</v>
      </c>
      <c r="E1397" s="205">
        <f t="shared" si="98"/>
        <v>8.0012000000000014E-2</v>
      </c>
      <c r="F1397" s="176">
        <f t="shared" si="99"/>
        <v>1</v>
      </c>
    </row>
    <row r="1398" spans="1:6" ht="15">
      <c r="A1398" s="202">
        <v>43748</v>
      </c>
      <c r="B1398" s="203">
        <v>8.0050000000000008</v>
      </c>
      <c r="C1398" s="204">
        <f t="shared" si="96"/>
        <v>2019</v>
      </c>
      <c r="D1398" s="204">
        <f t="shared" si="97"/>
        <v>10</v>
      </c>
      <c r="E1398" s="205">
        <f t="shared" si="98"/>
        <v>8.005000000000001E-2</v>
      </c>
      <c r="F1398" s="176">
        <f t="shared" si="99"/>
        <v>1</v>
      </c>
    </row>
    <row r="1399" spans="1:6" ht="15">
      <c r="A1399" s="202">
        <v>43749</v>
      </c>
      <c r="B1399" s="203">
        <v>8.0050000000000008</v>
      </c>
      <c r="C1399" s="204">
        <f t="shared" si="96"/>
        <v>2019</v>
      </c>
      <c r="D1399" s="204">
        <f t="shared" si="97"/>
        <v>10</v>
      </c>
      <c r="E1399" s="205">
        <f t="shared" si="98"/>
        <v>8.005000000000001E-2</v>
      </c>
      <c r="F1399" s="176">
        <f t="shared" si="99"/>
        <v>1</v>
      </c>
    </row>
    <row r="1400" spans="1:6" ht="15">
      <c r="A1400" s="202">
        <v>43750</v>
      </c>
      <c r="B1400" s="203" t="s">
        <v>176</v>
      </c>
      <c r="C1400" s="204">
        <f t="shared" si="96"/>
        <v>2019</v>
      </c>
      <c r="D1400" s="204">
        <f t="shared" si="97"/>
        <v>10</v>
      </c>
      <c r="E1400" s="205" t="str">
        <f t="shared" si="98"/>
        <v xml:space="preserve"> </v>
      </c>
      <c r="F1400" s="176">
        <f t="shared" si="99"/>
        <v>0</v>
      </c>
    </row>
    <row r="1401" spans="1:6" ht="15">
      <c r="A1401" s="202">
        <v>43751</v>
      </c>
      <c r="B1401" s="203" t="s">
        <v>176</v>
      </c>
      <c r="C1401" s="204">
        <f t="shared" si="96"/>
        <v>2019</v>
      </c>
      <c r="D1401" s="204">
        <f t="shared" si="97"/>
        <v>10</v>
      </c>
      <c r="E1401" s="205" t="str">
        <f t="shared" si="98"/>
        <v xml:space="preserve"> </v>
      </c>
      <c r="F1401" s="176">
        <f t="shared" si="99"/>
        <v>0</v>
      </c>
    </row>
    <row r="1402" spans="1:6" ht="15">
      <c r="A1402" s="202">
        <v>43752</v>
      </c>
      <c r="B1402" s="203">
        <v>8.0024999999999995</v>
      </c>
      <c r="C1402" s="204">
        <f t="shared" si="96"/>
        <v>2019</v>
      </c>
      <c r="D1402" s="204">
        <f t="shared" si="97"/>
        <v>10</v>
      </c>
      <c r="E1402" s="205">
        <f t="shared" si="98"/>
        <v>8.0024999999999999E-2</v>
      </c>
      <c r="F1402" s="176">
        <f t="shared" si="99"/>
        <v>1</v>
      </c>
    </row>
    <row r="1403" spans="1:6" ht="15">
      <c r="A1403" s="202">
        <v>43753</v>
      </c>
      <c r="B1403" s="203">
        <v>7.9987000000000004</v>
      </c>
      <c r="C1403" s="204">
        <f t="shared" si="96"/>
        <v>2019</v>
      </c>
      <c r="D1403" s="204">
        <f t="shared" si="97"/>
        <v>10</v>
      </c>
      <c r="E1403" s="205">
        <f t="shared" si="98"/>
        <v>7.9987000000000003E-2</v>
      </c>
      <c r="F1403" s="176">
        <f t="shared" si="99"/>
        <v>1</v>
      </c>
    </row>
    <row r="1404" spans="1:6" ht="15">
      <c r="A1404" s="202">
        <v>43754</v>
      </c>
      <c r="B1404" s="203">
        <v>7.9974999999999996</v>
      </c>
      <c r="C1404" s="204">
        <f t="shared" si="96"/>
        <v>2019</v>
      </c>
      <c r="D1404" s="204">
        <f t="shared" si="97"/>
        <v>10</v>
      </c>
      <c r="E1404" s="205">
        <f t="shared" si="98"/>
        <v>7.9974999999999991E-2</v>
      </c>
      <c r="F1404" s="176">
        <f t="shared" si="99"/>
        <v>1</v>
      </c>
    </row>
    <row r="1405" spans="1:6" ht="15">
      <c r="A1405" s="202">
        <v>43755</v>
      </c>
      <c r="B1405" s="203">
        <v>7.9974999999999996</v>
      </c>
      <c r="C1405" s="204">
        <f t="shared" si="96"/>
        <v>2019</v>
      </c>
      <c r="D1405" s="204">
        <f t="shared" si="97"/>
        <v>10</v>
      </c>
      <c r="E1405" s="205">
        <f t="shared" si="98"/>
        <v>7.9974999999999991E-2</v>
      </c>
      <c r="F1405" s="176">
        <f t="shared" si="99"/>
        <v>1</v>
      </c>
    </row>
    <row r="1406" spans="1:6" ht="15">
      <c r="A1406" s="202">
        <v>43756</v>
      </c>
      <c r="B1406" s="203">
        <v>7.9950000000000001</v>
      </c>
      <c r="C1406" s="204">
        <f t="shared" si="96"/>
        <v>2019</v>
      </c>
      <c r="D1406" s="204">
        <f t="shared" si="97"/>
        <v>10</v>
      </c>
      <c r="E1406" s="205">
        <f t="shared" si="98"/>
        <v>7.9950000000000007E-2</v>
      </c>
      <c r="F1406" s="176">
        <f t="shared" si="99"/>
        <v>1</v>
      </c>
    </row>
    <row r="1407" spans="1:6" ht="15">
      <c r="A1407" s="202">
        <v>43757</v>
      </c>
      <c r="B1407" s="203" t="s">
        <v>176</v>
      </c>
      <c r="C1407" s="204">
        <f t="shared" si="96"/>
        <v>2019</v>
      </c>
      <c r="D1407" s="204">
        <f t="shared" si="97"/>
        <v>10</v>
      </c>
      <c r="E1407" s="205" t="str">
        <f t="shared" si="98"/>
        <v xml:space="preserve"> </v>
      </c>
      <c r="F1407" s="176">
        <f t="shared" si="99"/>
        <v>0</v>
      </c>
    </row>
    <row r="1408" spans="1:6" ht="15">
      <c r="A1408" s="202">
        <v>43758</v>
      </c>
      <c r="B1408" s="203" t="s">
        <v>176</v>
      </c>
      <c r="C1408" s="204">
        <f t="shared" si="96"/>
        <v>2019</v>
      </c>
      <c r="D1408" s="204">
        <f t="shared" si="97"/>
        <v>10</v>
      </c>
      <c r="E1408" s="205" t="str">
        <f t="shared" si="98"/>
        <v xml:space="preserve"> </v>
      </c>
      <c r="F1408" s="176">
        <f t="shared" si="99"/>
        <v>0</v>
      </c>
    </row>
    <row r="1409" spans="1:6" ht="15">
      <c r="A1409" s="202">
        <v>43759</v>
      </c>
      <c r="B1409" s="203">
        <v>7.9962</v>
      </c>
      <c r="C1409" s="204">
        <f t="shared" si="96"/>
        <v>2019</v>
      </c>
      <c r="D1409" s="204">
        <f t="shared" si="97"/>
        <v>10</v>
      </c>
      <c r="E1409" s="205">
        <f t="shared" si="98"/>
        <v>7.9962000000000005E-2</v>
      </c>
      <c r="F1409" s="176">
        <f t="shared" si="99"/>
        <v>1</v>
      </c>
    </row>
    <row r="1410" spans="1:6" ht="15">
      <c r="A1410" s="202">
        <v>43760</v>
      </c>
      <c r="B1410" s="203">
        <v>7.9931000000000001</v>
      </c>
      <c r="C1410" s="204">
        <f t="shared" si="96"/>
        <v>2019</v>
      </c>
      <c r="D1410" s="204">
        <f t="shared" si="97"/>
        <v>10</v>
      </c>
      <c r="E1410" s="205">
        <f t="shared" si="98"/>
        <v>7.9931000000000002E-2</v>
      </c>
      <c r="F1410" s="176">
        <f t="shared" si="99"/>
        <v>1</v>
      </c>
    </row>
    <row r="1411" spans="1:6" ht="15">
      <c r="A1411" s="202">
        <v>43761</v>
      </c>
      <c r="B1411" s="203">
        <v>7.9974999999999996</v>
      </c>
      <c r="C1411" s="204">
        <f t="shared" si="96"/>
        <v>2019</v>
      </c>
      <c r="D1411" s="204">
        <f t="shared" si="97"/>
        <v>10</v>
      </c>
      <c r="E1411" s="205">
        <f t="shared" si="98"/>
        <v>7.9974999999999991E-2</v>
      </c>
      <c r="F1411" s="176">
        <f t="shared" si="99"/>
        <v>1</v>
      </c>
    </row>
    <row r="1412" spans="1:6" ht="15">
      <c r="A1412" s="202">
        <v>43762</v>
      </c>
      <c r="B1412" s="203">
        <v>7.9935</v>
      </c>
      <c r="C1412" s="204">
        <f t="shared" si="96"/>
        <v>2019</v>
      </c>
      <c r="D1412" s="204">
        <f t="shared" si="97"/>
        <v>10</v>
      </c>
      <c r="E1412" s="205">
        <f t="shared" si="98"/>
        <v>7.9935000000000006E-2</v>
      </c>
      <c r="F1412" s="176">
        <f t="shared" si="99"/>
        <v>1</v>
      </c>
    </row>
    <row r="1413" spans="1:6" ht="15">
      <c r="A1413" s="202">
        <v>43763</v>
      </c>
      <c r="B1413" s="203">
        <v>7.9915000000000003</v>
      </c>
      <c r="C1413" s="204">
        <f t="shared" si="96"/>
        <v>2019</v>
      </c>
      <c r="D1413" s="204">
        <f t="shared" si="97"/>
        <v>10</v>
      </c>
      <c r="E1413" s="205">
        <f t="shared" si="98"/>
        <v>7.9915E-2</v>
      </c>
      <c r="F1413" s="176">
        <f t="shared" si="99"/>
        <v>1</v>
      </c>
    </row>
    <row r="1414" spans="1:6" ht="15">
      <c r="A1414" s="202">
        <v>43764</v>
      </c>
      <c r="B1414" s="203" t="s">
        <v>176</v>
      </c>
      <c r="C1414" s="204">
        <f t="shared" si="96"/>
        <v>2019</v>
      </c>
      <c r="D1414" s="204">
        <f t="shared" si="97"/>
        <v>10</v>
      </c>
      <c r="E1414" s="205" t="str">
        <f t="shared" si="98"/>
        <v xml:space="preserve"> </v>
      </c>
      <c r="F1414" s="176">
        <f t="shared" si="99"/>
        <v>0</v>
      </c>
    </row>
    <row r="1415" spans="1:6" ht="15">
      <c r="A1415" s="202">
        <v>43765</v>
      </c>
      <c r="B1415" s="203" t="s">
        <v>176</v>
      </c>
      <c r="C1415" s="204">
        <f t="shared" si="96"/>
        <v>2019</v>
      </c>
      <c r="D1415" s="204">
        <f t="shared" si="97"/>
        <v>10</v>
      </c>
      <c r="E1415" s="205" t="str">
        <f t="shared" si="98"/>
        <v xml:space="preserve"> </v>
      </c>
      <c r="F1415" s="176">
        <f t="shared" si="99"/>
        <v>0</v>
      </c>
    </row>
    <row r="1416" spans="1:6" ht="15">
      <c r="A1416" s="202">
        <v>43766</v>
      </c>
      <c r="B1416" s="203">
        <v>7.9856999999999996</v>
      </c>
      <c r="C1416" s="204">
        <f t="shared" si="96"/>
        <v>2019</v>
      </c>
      <c r="D1416" s="204">
        <f t="shared" si="97"/>
        <v>10</v>
      </c>
      <c r="E1416" s="205">
        <f t="shared" si="98"/>
        <v>7.9856999999999997E-2</v>
      </c>
      <c r="F1416" s="176">
        <f t="shared" si="99"/>
        <v>1</v>
      </c>
    </row>
    <row r="1417" spans="1:6" ht="15">
      <c r="A1417" s="202">
        <v>43767</v>
      </c>
      <c r="B1417" s="203">
        <v>7.9850000000000003</v>
      </c>
      <c r="C1417" s="204">
        <f t="shared" si="96"/>
        <v>2019</v>
      </c>
      <c r="D1417" s="204">
        <f t="shared" si="97"/>
        <v>10</v>
      </c>
      <c r="E1417" s="205">
        <f t="shared" si="98"/>
        <v>7.9850000000000004E-2</v>
      </c>
      <c r="F1417" s="176">
        <f t="shared" si="99"/>
        <v>1</v>
      </c>
    </row>
    <row r="1418" spans="1:6" ht="15">
      <c r="A1418" s="202">
        <v>43768</v>
      </c>
      <c r="B1418" s="203">
        <v>7.98</v>
      </c>
      <c r="C1418" s="204">
        <f t="shared" si="96"/>
        <v>2019</v>
      </c>
      <c r="D1418" s="204">
        <f t="shared" si="97"/>
        <v>10</v>
      </c>
      <c r="E1418" s="205">
        <f t="shared" si="98"/>
        <v>7.980000000000001E-2</v>
      </c>
      <c r="F1418" s="176">
        <f t="shared" si="99"/>
        <v>1</v>
      </c>
    </row>
    <row r="1419" spans="1:6" ht="15">
      <c r="A1419" s="202">
        <v>43769</v>
      </c>
      <c r="B1419" s="203">
        <v>7.9705000000000004</v>
      </c>
      <c r="C1419" s="204">
        <f t="shared" si="96"/>
        <v>2019</v>
      </c>
      <c r="D1419" s="204">
        <f t="shared" si="97"/>
        <v>10</v>
      </c>
      <c r="E1419" s="205">
        <f t="shared" si="98"/>
        <v>7.9704999999999998E-2</v>
      </c>
      <c r="F1419" s="176">
        <f t="shared" si="99"/>
        <v>1</v>
      </c>
    </row>
    <row r="1420" spans="1:6" ht="15">
      <c r="A1420" s="202">
        <v>43770</v>
      </c>
      <c r="B1420" s="203">
        <v>7.9625000000000004</v>
      </c>
      <c r="C1420" s="204">
        <f t="shared" si="96"/>
        <v>2019</v>
      </c>
      <c r="D1420" s="204">
        <f t="shared" si="97"/>
        <v>11</v>
      </c>
      <c r="E1420" s="205">
        <f t="shared" si="98"/>
        <v>7.9625000000000001E-2</v>
      </c>
      <c r="F1420" s="176">
        <f t="shared" si="99"/>
        <v>1</v>
      </c>
    </row>
    <row r="1421" spans="1:6" ht="15">
      <c r="A1421" s="202">
        <v>43771</v>
      </c>
      <c r="B1421" s="203" t="s">
        <v>176</v>
      </c>
      <c r="C1421" s="204">
        <f t="shared" si="96"/>
        <v>2019</v>
      </c>
      <c r="D1421" s="204">
        <f t="shared" si="97"/>
        <v>11</v>
      </c>
      <c r="E1421" s="205" t="str">
        <f t="shared" si="98"/>
        <v xml:space="preserve"> </v>
      </c>
      <c r="F1421" s="176">
        <f t="shared" si="99"/>
        <v>0</v>
      </c>
    </row>
    <row r="1422" spans="1:6" ht="15">
      <c r="A1422" s="202">
        <v>43772</v>
      </c>
      <c r="B1422" s="203" t="s">
        <v>176</v>
      </c>
      <c r="C1422" s="204">
        <f t="shared" si="96"/>
        <v>2019</v>
      </c>
      <c r="D1422" s="204">
        <f t="shared" si="97"/>
        <v>11</v>
      </c>
      <c r="E1422" s="205" t="str">
        <f t="shared" si="98"/>
        <v xml:space="preserve"> </v>
      </c>
      <c r="F1422" s="176">
        <f t="shared" si="99"/>
        <v>0</v>
      </c>
    </row>
    <row r="1423" spans="1:6" ht="15">
      <c r="A1423" s="202">
        <v>43773</v>
      </c>
      <c r="B1423" s="203">
        <v>7.96</v>
      </c>
      <c r="C1423" s="204">
        <f t="shared" si="96"/>
        <v>2019</v>
      </c>
      <c r="D1423" s="204">
        <f t="shared" si="97"/>
        <v>11</v>
      </c>
      <c r="E1423" s="205">
        <f t="shared" si="98"/>
        <v>7.9600000000000004E-2</v>
      </c>
      <c r="F1423" s="176">
        <f t="shared" si="99"/>
        <v>1</v>
      </c>
    </row>
    <row r="1424" spans="1:6" ht="15">
      <c r="A1424" s="202">
        <v>43774</v>
      </c>
      <c r="B1424" s="203">
        <v>7.9550000000000001</v>
      </c>
      <c r="C1424" s="204">
        <f t="shared" si="96"/>
        <v>2019</v>
      </c>
      <c r="D1424" s="204">
        <f t="shared" si="97"/>
        <v>11</v>
      </c>
      <c r="E1424" s="205">
        <f t="shared" si="98"/>
        <v>7.9549999999999996E-2</v>
      </c>
      <c r="F1424" s="176">
        <f t="shared" si="99"/>
        <v>1</v>
      </c>
    </row>
    <row r="1425" spans="1:6" ht="15">
      <c r="A1425" s="202">
        <v>43775</v>
      </c>
      <c r="B1425" s="203">
        <v>7.9524999999999997</v>
      </c>
      <c r="C1425" s="204">
        <f t="shared" si="96"/>
        <v>2019</v>
      </c>
      <c r="D1425" s="204">
        <f t="shared" si="97"/>
        <v>11</v>
      </c>
      <c r="E1425" s="205">
        <f t="shared" si="98"/>
        <v>7.9524999999999998E-2</v>
      </c>
      <c r="F1425" s="176">
        <f t="shared" si="99"/>
        <v>1</v>
      </c>
    </row>
    <row r="1426" spans="1:6" ht="15">
      <c r="A1426" s="202">
        <v>43776</v>
      </c>
      <c r="B1426" s="203">
        <v>7.9470000000000001</v>
      </c>
      <c r="C1426" s="204">
        <f t="shared" si="96"/>
        <v>2019</v>
      </c>
      <c r="D1426" s="204">
        <f t="shared" si="97"/>
        <v>11</v>
      </c>
      <c r="E1426" s="205">
        <f t="shared" si="98"/>
        <v>7.9469999999999999E-2</v>
      </c>
      <c r="F1426" s="176">
        <f t="shared" si="99"/>
        <v>1</v>
      </c>
    </row>
    <row r="1427" spans="1:6" ht="15">
      <c r="A1427" s="202">
        <v>43777</v>
      </c>
      <c r="B1427" s="203">
        <v>7.9450000000000003</v>
      </c>
      <c r="C1427" s="204">
        <f t="shared" si="96"/>
        <v>2019</v>
      </c>
      <c r="D1427" s="204">
        <f t="shared" si="97"/>
        <v>11</v>
      </c>
      <c r="E1427" s="205">
        <f t="shared" si="98"/>
        <v>7.9450000000000007E-2</v>
      </c>
      <c r="F1427" s="176">
        <f t="shared" si="99"/>
        <v>1</v>
      </c>
    </row>
    <row r="1428" spans="1:6" ht="15">
      <c r="A1428" s="202">
        <v>43778</v>
      </c>
      <c r="B1428" s="203" t="s">
        <v>176</v>
      </c>
      <c r="C1428" s="204">
        <f t="shared" si="96"/>
        <v>2019</v>
      </c>
      <c r="D1428" s="204">
        <f t="shared" si="97"/>
        <v>11</v>
      </c>
      <c r="E1428" s="205" t="str">
        <f t="shared" si="98"/>
        <v xml:space="preserve"> </v>
      </c>
      <c r="F1428" s="176">
        <f t="shared" si="99"/>
        <v>0</v>
      </c>
    </row>
    <row r="1429" spans="1:6" ht="15">
      <c r="A1429" s="202">
        <v>43779</v>
      </c>
      <c r="B1429" s="203" t="s">
        <v>176</v>
      </c>
      <c r="C1429" s="204">
        <f t="shared" si="96"/>
        <v>2019</v>
      </c>
      <c r="D1429" s="204">
        <f t="shared" si="97"/>
        <v>11</v>
      </c>
      <c r="E1429" s="205" t="str">
        <f t="shared" si="98"/>
        <v xml:space="preserve"> </v>
      </c>
      <c r="F1429" s="176">
        <f t="shared" si="99"/>
        <v>0</v>
      </c>
    </row>
    <row r="1430" spans="1:6" ht="15">
      <c r="A1430" s="202">
        <v>43780</v>
      </c>
      <c r="B1430" s="203">
        <v>7.9450000000000003</v>
      </c>
      <c r="C1430" s="204">
        <f t="shared" ref="C1430:C1493" si="100">YEAR(A1430)</f>
        <v>2019</v>
      </c>
      <c r="D1430" s="204">
        <f t="shared" ref="D1430:D1493" si="101">MONTH(A1430)</f>
        <v>11</v>
      </c>
      <c r="E1430" s="205">
        <f t="shared" ref="E1430:E1493" si="102">IFERROR(B1430/100," ")</f>
        <v>7.9450000000000007E-2</v>
      </c>
      <c r="F1430" s="176">
        <f t="shared" ref="F1430:F1493" si="103">IF(E1430=" ",0,1)</f>
        <v>1</v>
      </c>
    </row>
    <row r="1431" spans="1:6" ht="15">
      <c r="A1431" s="202">
        <v>43781</v>
      </c>
      <c r="B1431" s="203">
        <v>7.9412000000000003</v>
      </c>
      <c r="C1431" s="204">
        <f t="shared" si="100"/>
        <v>2019</v>
      </c>
      <c r="D1431" s="204">
        <f t="shared" si="101"/>
        <v>11</v>
      </c>
      <c r="E1431" s="205">
        <f t="shared" si="102"/>
        <v>7.9411999999999996E-2</v>
      </c>
      <c r="F1431" s="176">
        <f t="shared" si="103"/>
        <v>1</v>
      </c>
    </row>
    <row r="1432" spans="1:6" ht="15">
      <c r="A1432" s="202">
        <v>43782</v>
      </c>
      <c r="B1432" s="203">
        <v>7.9325000000000001</v>
      </c>
      <c r="C1432" s="204">
        <f t="shared" si="100"/>
        <v>2019</v>
      </c>
      <c r="D1432" s="204">
        <f t="shared" si="101"/>
        <v>11</v>
      </c>
      <c r="E1432" s="205">
        <f t="shared" si="102"/>
        <v>7.9325000000000007E-2</v>
      </c>
      <c r="F1432" s="176">
        <f t="shared" si="103"/>
        <v>1</v>
      </c>
    </row>
    <row r="1433" spans="1:6" ht="15">
      <c r="A1433" s="202">
        <v>43783</v>
      </c>
      <c r="B1433" s="203">
        <v>7.9211999999999998</v>
      </c>
      <c r="C1433" s="204">
        <f t="shared" si="100"/>
        <v>2019</v>
      </c>
      <c r="D1433" s="204">
        <f t="shared" si="101"/>
        <v>11</v>
      </c>
      <c r="E1433" s="205">
        <f t="shared" si="102"/>
        <v>7.9212000000000005E-2</v>
      </c>
      <c r="F1433" s="176">
        <f t="shared" si="103"/>
        <v>1</v>
      </c>
    </row>
    <row r="1434" spans="1:6" ht="15">
      <c r="A1434" s="202">
        <v>43784</v>
      </c>
      <c r="B1434" s="203">
        <v>7.8913000000000002</v>
      </c>
      <c r="C1434" s="204">
        <f t="shared" si="100"/>
        <v>2019</v>
      </c>
      <c r="D1434" s="204">
        <f t="shared" si="101"/>
        <v>11</v>
      </c>
      <c r="E1434" s="205">
        <f t="shared" si="102"/>
        <v>7.8912999999999997E-2</v>
      </c>
      <c r="F1434" s="176">
        <f t="shared" si="103"/>
        <v>1</v>
      </c>
    </row>
    <row r="1435" spans="1:6" ht="15">
      <c r="A1435" s="202">
        <v>43785</v>
      </c>
      <c r="B1435" s="203" t="s">
        <v>176</v>
      </c>
      <c r="C1435" s="204">
        <f t="shared" si="100"/>
        <v>2019</v>
      </c>
      <c r="D1435" s="204">
        <f t="shared" si="101"/>
        <v>11</v>
      </c>
      <c r="E1435" s="205" t="str">
        <f t="shared" si="102"/>
        <v xml:space="preserve"> </v>
      </c>
      <c r="F1435" s="176">
        <f t="shared" si="103"/>
        <v>0</v>
      </c>
    </row>
    <row r="1436" spans="1:6" ht="15">
      <c r="A1436" s="202">
        <v>43786</v>
      </c>
      <c r="B1436" s="203" t="s">
        <v>176</v>
      </c>
      <c r="C1436" s="204">
        <f t="shared" si="100"/>
        <v>2019</v>
      </c>
      <c r="D1436" s="204">
        <f t="shared" si="101"/>
        <v>11</v>
      </c>
      <c r="E1436" s="205" t="str">
        <f t="shared" si="102"/>
        <v xml:space="preserve"> </v>
      </c>
      <c r="F1436" s="176">
        <f t="shared" si="103"/>
        <v>0</v>
      </c>
    </row>
    <row r="1437" spans="1:6" ht="15">
      <c r="A1437" s="202">
        <v>43787</v>
      </c>
      <c r="B1437" s="203" t="s">
        <v>176</v>
      </c>
      <c r="C1437" s="204">
        <f t="shared" si="100"/>
        <v>2019</v>
      </c>
      <c r="D1437" s="204">
        <f t="shared" si="101"/>
        <v>11</v>
      </c>
      <c r="E1437" s="205" t="str">
        <f t="shared" si="102"/>
        <v xml:space="preserve"> </v>
      </c>
      <c r="F1437" s="176">
        <f t="shared" si="103"/>
        <v>0</v>
      </c>
    </row>
    <row r="1438" spans="1:6" ht="15">
      <c r="A1438" s="202">
        <v>43788</v>
      </c>
      <c r="B1438" s="203">
        <v>7.8025000000000002</v>
      </c>
      <c r="C1438" s="204">
        <f t="shared" si="100"/>
        <v>2019</v>
      </c>
      <c r="D1438" s="204">
        <f t="shared" si="101"/>
        <v>11</v>
      </c>
      <c r="E1438" s="205">
        <f t="shared" si="102"/>
        <v>7.8024999999999997E-2</v>
      </c>
      <c r="F1438" s="176">
        <f t="shared" si="103"/>
        <v>1</v>
      </c>
    </row>
    <row r="1439" spans="1:6" ht="15">
      <c r="A1439" s="202">
        <v>43789</v>
      </c>
      <c r="B1439" s="203">
        <v>7.7949999999999999</v>
      </c>
      <c r="C1439" s="204">
        <f t="shared" si="100"/>
        <v>2019</v>
      </c>
      <c r="D1439" s="204">
        <f t="shared" si="101"/>
        <v>11</v>
      </c>
      <c r="E1439" s="205">
        <f t="shared" si="102"/>
        <v>7.7950000000000005E-2</v>
      </c>
      <c r="F1439" s="176">
        <f t="shared" si="103"/>
        <v>1</v>
      </c>
    </row>
    <row r="1440" spans="1:6" ht="15">
      <c r="A1440" s="202">
        <v>43790</v>
      </c>
      <c r="B1440" s="203">
        <v>7.7925000000000004</v>
      </c>
      <c r="C1440" s="204">
        <f t="shared" si="100"/>
        <v>2019</v>
      </c>
      <c r="D1440" s="204">
        <f t="shared" si="101"/>
        <v>11</v>
      </c>
      <c r="E1440" s="205">
        <f t="shared" si="102"/>
        <v>7.7925000000000008E-2</v>
      </c>
      <c r="F1440" s="176">
        <f t="shared" si="103"/>
        <v>1</v>
      </c>
    </row>
    <row r="1441" spans="1:6" ht="15">
      <c r="A1441" s="202">
        <v>43791</v>
      </c>
      <c r="B1441" s="203">
        <v>7.79</v>
      </c>
      <c r="C1441" s="204">
        <f t="shared" si="100"/>
        <v>2019</v>
      </c>
      <c r="D1441" s="204">
        <f t="shared" si="101"/>
        <v>11</v>
      </c>
      <c r="E1441" s="205">
        <f t="shared" si="102"/>
        <v>7.7899999999999997E-2</v>
      </c>
      <c r="F1441" s="176">
        <f t="shared" si="103"/>
        <v>1</v>
      </c>
    </row>
    <row r="1442" spans="1:6" ht="15">
      <c r="A1442" s="202">
        <v>43792</v>
      </c>
      <c r="B1442" s="203" t="s">
        <v>176</v>
      </c>
      <c r="C1442" s="204">
        <f t="shared" si="100"/>
        <v>2019</v>
      </c>
      <c r="D1442" s="204">
        <f t="shared" si="101"/>
        <v>11</v>
      </c>
      <c r="E1442" s="205" t="str">
        <f t="shared" si="102"/>
        <v xml:space="preserve"> </v>
      </c>
      <c r="F1442" s="176">
        <f t="shared" si="103"/>
        <v>0</v>
      </c>
    </row>
    <row r="1443" spans="1:6" ht="15">
      <c r="A1443" s="202">
        <v>43793</v>
      </c>
      <c r="B1443" s="203" t="s">
        <v>176</v>
      </c>
      <c r="C1443" s="204">
        <f t="shared" si="100"/>
        <v>2019</v>
      </c>
      <c r="D1443" s="204">
        <f t="shared" si="101"/>
        <v>11</v>
      </c>
      <c r="E1443" s="205" t="str">
        <f t="shared" si="102"/>
        <v xml:space="preserve"> </v>
      </c>
      <c r="F1443" s="176">
        <f t="shared" si="103"/>
        <v>0</v>
      </c>
    </row>
    <row r="1444" spans="1:6" ht="15">
      <c r="A1444" s="202">
        <v>43794</v>
      </c>
      <c r="B1444" s="203">
        <v>7.7874999999999996</v>
      </c>
      <c r="C1444" s="204">
        <f t="shared" si="100"/>
        <v>2019</v>
      </c>
      <c r="D1444" s="204">
        <f t="shared" si="101"/>
        <v>11</v>
      </c>
      <c r="E1444" s="205">
        <f t="shared" si="102"/>
        <v>7.7875E-2</v>
      </c>
      <c r="F1444" s="176">
        <f t="shared" si="103"/>
        <v>1</v>
      </c>
    </row>
    <row r="1445" spans="1:6" ht="15">
      <c r="A1445" s="202">
        <v>43795</v>
      </c>
      <c r="B1445" s="203">
        <v>7.7836999999999996</v>
      </c>
      <c r="C1445" s="204">
        <f t="shared" si="100"/>
        <v>2019</v>
      </c>
      <c r="D1445" s="204">
        <f t="shared" si="101"/>
        <v>11</v>
      </c>
      <c r="E1445" s="205">
        <f t="shared" si="102"/>
        <v>7.783699999999999E-2</v>
      </c>
      <c r="F1445" s="176">
        <f t="shared" si="103"/>
        <v>1</v>
      </c>
    </row>
    <row r="1446" spans="1:6" ht="15">
      <c r="A1446" s="202">
        <v>43796</v>
      </c>
      <c r="B1446" s="203">
        <v>7.7850000000000001</v>
      </c>
      <c r="C1446" s="204">
        <f t="shared" si="100"/>
        <v>2019</v>
      </c>
      <c r="D1446" s="204">
        <f t="shared" si="101"/>
        <v>11</v>
      </c>
      <c r="E1446" s="205">
        <f t="shared" si="102"/>
        <v>7.7850000000000003E-2</v>
      </c>
      <c r="F1446" s="176">
        <f t="shared" si="103"/>
        <v>1</v>
      </c>
    </row>
    <row r="1447" spans="1:6" ht="15">
      <c r="A1447" s="202">
        <v>43797</v>
      </c>
      <c r="B1447" s="203">
        <v>7.7824999999999998</v>
      </c>
      <c r="C1447" s="204">
        <f t="shared" si="100"/>
        <v>2019</v>
      </c>
      <c r="D1447" s="204">
        <f t="shared" si="101"/>
        <v>11</v>
      </c>
      <c r="E1447" s="205">
        <f t="shared" si="102"/>
        <v>7.7824999999999991E-2</v>
      </c>
      <c r="F1447" s="176">
        <f t="shared" si="103"/>
        <v>1</v>
      </c>
    </row>
    <row r="1448" spans="1:6" ht="15">
      <c r="A1448" s="202">
        <v>43798</v>
      </c>
      <c r="B1448" s="203">
        <v>7.7812000000000001</v>
      </c>
      <c r="C1448" s="204">
        <f t="shared" si="100"/>
        <v>2019</v>
      </c>
      <c r="D1448" s="204">
        <f t="shared" si="101"/>
        <v>11</v>
      </c>
      <c r="E1448" s="205">
        <f t="shared" si="102"/>
        <v>7.7812000000000006E-2</v>
      </c>
      <c r="F1448" s="176">
        <f t="shared" si="103"/>
        <v>1</v>
      </c>
    </row>
    <row r="1449" spans="1:6" ht="15">
      <c r="A1449" s="202">
        <v>43799</v>
      </c>
      <c r="B1449" s="203" t="s">
        <v>176</v>
      </c>
      <c r="C1449" s="204">
        <f t="shared" si="100"/>
        <v>2019</v>
      </c>
      <c r="D1449" s="204">
        <f t="shared" si="101"/>
        <v>11</v>
      </c>
      <c r="E1449" s="205" t="str">
        <f t="shared" si="102"/>
        <v xml:space="preserve"> </v>
      </c>
      <c r="F1449" s="176">
        <f t="shared" si="103"/>
        <v>0</v>
      </c>
    </row>
    <row r="1450" spans="1:6" ht="15">
      <c r="A1450" s="202">
        <v>43800</v>
      </c>
      <c r="B1450" s="203" t="s">
        <v>176</v>
      </c>
      <c r="C1450" s="204">
        <f t="shared" si="100"/>
        <v>2019</v>
      </c>
      <c r="D1450" s="204">
        <f t="shared" si="101"/>
        <v>12</v>
      </c>
      <c r="E1450" s="205" t="str">
        <f t="shared" si="102"/>
        <v xml:space="preserve"> </v>
      </c>
      <c r="F1450" s="176">
        <f t="shared" si="103"/>
        <v>0</v>
      </c>
    </row>
    <row r="1451" spans="1:6" ht="15">
      <c r="A1451" s="202">
        <v>43801</v>
      </c>
      <c r="B1451" s="203">
        <v>7.7804000000000002</v>
      </c>
      <c r="C1451" s="204">
        <f t="shared" si="100"/>
        <v>2019</v>
      </c>
      <c r="D1451" s="204">
        <f t="shared" si="101"/>
        <v>12</v>
      </c>
      <c r="E1451" s="205">
        <f t="shared" si="102"/>
        <v>7.7803999999999998E-2</v>
      </c>
      <c r="F1451" s="176">
        <f t="shared" si="103"/>
        <v>1</v>
      </c>
    </row>
    <row r="1452" spans="1:6" ht="15">
      <c r="A1452" s="202">
        <v>43802</v>
      </c>
      <c r="B1452" s="203">
        <v>7.7801999999999998</v>
      </c>
      <c r="C1452" s="204">
        <f t="shared" si="100"/>
        <v>2019</v>
      </c>
      <c r="D1452" s="204">
        <f t="shared" si="101"/>
        <v>12</v>
      </c>
      <c r="E1452" s="205">
        <f t="shared" si="102"/>
        <v>7.7801999999999996E-2</v>
      </c>
      <c r="F1452" s="176">
        <f t="shared" si="103"/>
        <v>1</v>
      </c>
    </row>
    <row r="1453" spans="1:6" ht="15">
      <c r="A1453" s="202">
        <v>43803</v>
      </c>
      <c r="B1453" s="203">
        <v>7.7801</v>
      </c>
      <c r="C1453" s="204">
        <f t="shared" si="100"/>
        <v>2019</v>
      </c>
      <c r="D1453" s="204">
        <f t="shared" si="101"/>
        <v>12</v>
      </c>
      <c r="E1453" s="205">
        <f t="shared" si="102"/>
        <v>7.7800999999999995E-2</v>
      </c>
      <c r="F1453" s="176">
        <f t="shared" si="103"/>
        <v>1</v>
      </c>
    </row>
    <row r="1454" spans="1:6" ht="15">
      <c r="A1454" s="202">
        <v>43804</v>
      </c>
      <c r="B1454" s="203">
        <v>7.7750000000000004</v>
      </c>
      <c r="C1454" s="204">
        <f t="shared" si="100"/>
        <v>2019</v>
      </c>
      <c r="D1454" s="204">
        <f t="shared" si="101"/>
        <v>12</v>
      </c>
      <c r="E1454" s="205">
        <f t="shared" si="102"/>
        <v>7.775E-2</v>
      </c>
      <c r="F1454" s="176">
        <f t="shared" si="103"/>
        <v>1</v>
      </c>
    </row>
    <row r="1455" spans="1:6" ht="15">
      <c r="A1455" s="202">
        <v>43805</v>
      </c>
      <c r="B1455" s="203">
        <v>7.7725</v>
      </c>
      <c r="C1455" s="204">
        <f t="shared" si="100"/>
        <v>2019</v>
      </c>
      <c r="D1455" s="204">
        <f t="shared" si="101"/>
        <v>12</v>
      </c>
      <c r="E1455" s="205">
        <f t="shared" si="102"/>
        <v>7.7725000000000002E-2</v>
      </c>
      <c r="F1455" s="176">
        <f t="shared" si="103"/>
        <v>1</v>
      </c>
    </row>
    <row r="1456" spans="1:6" ht="15">
      <c r="A1456" s="202">
        <v>43806</v>
      </c>
      <c r="B1456" s="203" t="s">
        <v>176</v>
      </c>
      <c r="C1456" s="204">
        <f t="shared" si="100"/>
        <v>2019</v>
      </c>
      <c r="D1456" s="204">
        <f t="shared" si="101"/>
        <v>12</v>
      </c>
      <c r="E1456" s="205" t="str">
        <f t="shared" si="102"/>
        <v xml:space="preserve"> </v>
      </c>
      <c r="F1456" s="176">
        <f t="shared" si="103"/>
        <v>0</v>
      </c>
    </row>
    <row r="1457" spans="1:6" ht="15">
      <c r="A1457" s="202">
        <v>43807</v>
      </c>
      <c r="B1457" s="203" t="s">
        <v>176</v>
      </c>
      <c r="C1457" s="204">
        <f t="shared" si="100"/>
        <v>2019</v>
      </c>
      <c r="D1457" s="204">
        <f t="shared" si="101"/>
        <v>12</v>
      </c>
      <c r="E1457" s="205" t="str">
        <f t="shared" si="102"/>
        <v xml:space="preserve"> </v>
      </c>
      <c r="F1457" s="176">
        <f t="shared" si="103"/>
        <v>0</v>
      </c>
    </row>
    <row r="1458" spans="1:6" ht="15">
      <c r="A1458" s="202">
        <v>43808</v>
      </c>
      <c r="B1458" s="203">
        <v>7.7709999999999999</v>
      </c>
      <c r="C1458" s="204">
        <f t="shared" si="100"/>
        <v>2019</v>
      </c>
      <c r="D1458" s="204">
        <f t="shared" si="101"/>
        <v>12</v>
      </c>
      <c r="E1458" s="205">
        <f t="shared" si="102"/>
        <v>7.7710000000000001E-2</v>
      </c>
      <c r="F1458" s="176">
        <f t="shared" si="103"/>
        <v>1</v>
      </c>
    </row>
    <row r="1459" spans="1:6" ht="15">
      <c r="A1459" s="202">
        <v>43809</v>
      </c>
      <c r="B1459" s="203">
        <v>7.7460000000000004</v>
      </c>
      <c r="C1459" s="204">
        <f t="shared" si="100"/>
        <v>2019</v>
      </c>
      <c r="D1459" s="204">
        <f t="shared" si="101"/>
        <v>12</v>
      </c>
      <c r="E1459" s="205">
        <f t="shared" si="102"/>
        <v>7.7460000000000001E-2</v>
      </c>
      <c r="F1459" s="176">
        <f t="shared" si="103"/>
        <v>1</v>
      </c>
    </row>
    <row r="1460" spans="1:6" ht="15">
      <c r="A1460" s="202">
        <v>43810</v>
      </c>
      <c r="B1460" s="203">
        <v>7.75</v>
      </c>
      <c r="C1460" s="204">
        <f t="shared" si="100"/>
        <v>2019</v>
      </c>
      <c r="D1460" s="204">
        <f t="shared" si="101"/>
        <v>12</v>
      </c>
      <c r="E1460" s="205">
        <f t="shared" si="102"/>
        <v>7.7499999999999999E-2</v>
      </c>
      <c r="F1460" s="176">
        <f t="shared" si="103"/>
        <v>1</v>
      </c>
    </row>
    <row r="1461" spans="1:6" ht="15">
      <c r="A1461" s="202">
        <v>43811</v>
      </c>
      <c r="B1461" s="203" t="s">
        <v>176</v>
      </c>
      <c r="C1461" s="204">
        <f t="shared" si="100"/>
        <v>2019</v>
      </c>
      <c r="D1461" s="204">
        <f t="shared" si="101"/>
        <v>12</v>
      </c>
      <c r="E1461" s="205" t="str">
        <f t="shared" si="102"/>
        <v xml:space="preserve"> </v>
      </c>
      <c r="F1461" s="176">
        <f t="shared" si="103"/>
        <v>0</v>
      </c>
    </row>
    <row r="1462" spans="1:6" ht="15">
      <c r="A1462" s="202">
        <v>43812</v>
      </c>
      <c r="B1462" s="203">
        <v>7.7424999999999997</v>
      </c>
      <c r="C1462" s="204">
        <f t="shared" si="100"/>
        <v>2019</v>
      </c>
      <c r="D1462" s="204">
        <f t="shared" si="101"/>
        <v>12</v>
      </c>
      <c r="E1462" s="205">
        <f t="shared" si="102"/>
        <v>7.7424999999999994E-2</v>
      </c>
      <c r="F1462" s="176">
        <f t="shared" si="103"/>
        <v>1</v>
      </c>
    </row>
    <row r="1463" spans="1:6" ht="15">
      <c r="A1463" s="202">
        <v>43813</v>
      </c>
      <c r="B1463" s="203" t="s">
        <v>176</v>
      </c>
      <c r="C1463" s="204">
        <f t="shared" si="100"/>
        <v>2019</v>
      </c>
      <c r="D1463" s="204">
        <f t="shared" si="101"/>
        <v>12</v>
      </c>
      <c r="E1463" s="205" t="str">
        <f t="shared" si="102"/>
        <v xml:space="preserve"> </v>
      </c>
      <c r="F1463" s="176">
        <f t="shared" si="103"/>
        <v>0</v>
      </c>
    </row>
    <row r="1464" spans="1:6" ht="15">
      <c r="A1464" s="202">
        <v>43814</v>
      </c>
      <c r="B1464" s="203" t="s">
        <v>176</v>
      </c>
      <c r="C1464" s="204">
        <f t="shared" si="100"/>
        <v>2019</v>
      </c>
      <c r="D1464" s="204">
        <f t="shared" si="101"/>
        <v>12</v>
      </c>
      <c r="E1464" s="205" t="str">
        <f t="shared" si="102"/>
        <v xml:space="preserve"> </v>
      </c>
      <c r="F1464" s="176">
        <f t="shared" si="103"/>
        <v>0</v>
      </c>
    </row>
    <row r="1465" spans="1:6" ht="15">
      <c r="A1465" s="202">
        <v>43815</v>
      </c>
      <c r="B1465" s="203">
        <v>7.7412000000000001</v>
      </c>
      <c r="C1465" s="204">
        <f t="shared" si="100"/>
        <v>2019</v>
      </c>
      <c r="D1465" s="204">
        <f t="shared" si="101"/>
        <v>12</v>
      </c>
      <c r="E1465" s="205">
        <f t="shared" si="102"/>
        <v>7.7411999999999995E-2</v>
      </c>
      <c r="F1465" s="176">
        <f t="shared" si="103"/>
        <v>1</v>
      </c>
    </row>
    <row r="1466" spans="1:6" ht="15">
      <c r="A1466" s="202">
        <v>43816</v>
      </c>
      <c r="B1466" s="203">
        <v>7.7401</v>
      </c>
      <c r="C1466" s="204">
        <f t="shared" si="100"/>
        <v>2019</v>
      </c>
      <c r="D1466" s="204">
        <f t="shared" si="101"/>
        <v>12</v>
      </c>
      <c r="E1466" s="205">
        <f t="shared" si="102"/>
        <v>7.7400999999999998E-2</v>
      </c>
      <c r="F1466" s="176">
        <f t="shared" si="103"/>
        <v>1</v>
      </c>
    </row>
    <row r="1467" spans="1:6" ht="15">
      <c r="A1467" s="202">
        <v>43817</v>
      </c>
      <c r="B1467" s="203">
        <v>7.73</v>
      </c>
      <c r="C1467" s="204">
        <f t="shared" si="100"/>
        <v>2019</v>
      </c>
      <c r="D1467" s="204">
        <f t="shared" si="101"/>
        <v>12</v>
      </c>
      <c r="E1467" s="205">
        <f t="shared" si="102"/>
        <v>7.7300000000000008E-2</v>
      </c>
      <c r="F1467" s="176">
        <f t="shared" si="103"/>
        <v>1</v>
      </c>
    </row>
    <row r="1468" spans="1:6" ht="15">
      <c r="A1468" s="202">
        <v>43818</v>
      </c>
      <c r="B1468" s="203">
        <v>7.72</v>
      </c>
      <c r="C1468" s="204">
        <f t="shared" si="100"/>
        <v>2019</v>
      </c>
      <c r="D1468" s="204">
        <f t="shared" si="101"/>
        <v>12</v>
      </c>
      <c r="E1468" s="205">
        <f t="shared" si="102"/>
        <v>7.7199999999999991E-2</v>
      </c>
      <c r="F1468" s="176">
        <f t="shared" si="103"/>
        <v>1</v>
      </c>
    </row>
    <row r="1469" spans="1:6" ht="15">
      <c r="A1469" s="202">
        <v>43819</v>
      </c>
      <c r="B1469" s="203">
        <v>7.7095000000000002</v>
      </c>
      <c r="C1469" s="204">
        <f t="shared" si="100"/>
        <v>2019</v>
      </c>
      <c r="D1469" s="204">
        <f t="shared" si="101"/>
        <v>12</v>
      </c>
      <c r="E1469" s="205">
        <f t="shared" si="102"/>
        <v>7.7094999999999997E-2</v>
      </c>
      <c r="F1469" s="176">
        <f t="shared" si="103"/>
        <v>1</v>
      </c>
    </row>
    <row r="1470" spans="1:6" ht="15">
      <c r="A1470" s="202">
        <v>43820</v>
      </c>
      <c r="B1470" s="203" t="s">
        <v>176</v>
      </c>
      <c r="C1470" s="204">
        <f t="shared" si="100"/>
        <v>2019</v>
      </c>
      <c r="D1470" s="204">
        <f t="shared" si="101"/>
        <v>12</v>
      </c>
      <c r="E1470" s="205" t="str">
        <f t="shared" si="102"/>
        <v xml:space="preserve"> </v>
      </c>
      <c r="F1470" s="176">
        <f t="shared" si="103"/>
        <v>0</v>
      </c>
    </row>
    <row r="1471" spans="1:6" ht="15">
      <c r="A1471" s="202">
        <v>43821</v>
      </c>
      <c r="B1471" s="203" t="s">
        <v>176</v>
      </c>
      <c r="C1471" s="204">
        <f t="shared" si="100"/>
        <v>2019</v>
      </c>
      <c r="D1471" s="204">
        <f t="shared" si="101"/>
        <v>12</v>
      </c>
      <c r="E1471" s="205" t="str">
        <f t="shared" si="102"/>
        <v xml:space="preserve"> </v>
      </c>
      <c r="F1471" s="176">
        <f t="shared" si="103"/>
        <v>0</v>
      </c>
    </row>
    <row r="1472" spans="1:6" ht="15">
      <c r="A1472" s="202">
        <v>43822</v>
      </c>
      <c r="B1472" s="203">
        <v>7.58</v>
      </c>
      <c r="C1472" s="204">
        <f t="shared" si="100"/>
        <v>2019</v>
      </c>
      <c r="D1472" s="204">
        <f t="shared" si="101"/>
        <v>12</v>
      </c>
      <c r="E1472" s="205">
        <f t="shared" si="102"/>
        <v>7.5800000000000006E-2</v>
      </c>
      <c r="F1472" s="176">
        <f t="shared" si="103"/>
        <v>1</v>
      </c>
    </row>
    <row r="1473" spans="1:6" ht="15">
      <c r="A1473" s="202">
        <v>43823</v>
      </c>
      <c r="B1473" s="203">
        <v>7.5674999999999999</v>
      </c>
      <c r="C1473" s="204">
        <f t="shared" si="100"/>
        <v>2019</v>
      </c>
      <c r="D1473" s="204">
        <f t="shared" si="101"/>
        <v>12</v>
      </c>
      <c r="E1473" s="205">
        <f t="shared" si="102"/>
        <v>7.5674999999999992E-2</v>
      </c>
      <c r="F1473" s="176">
        <f t="shared" si="103"/>
        <v>1</v>
      </c>
    </row>
    <row r="1474" spans="1:6" ht="15">
      <c r="A1474" s="202">
        <v>43824</v>
      </c>
      <c r="B1474" s="203" t="s">
        <v>176</v>
      </c>
      <c r="C1474" s="204">
        <f t="shared" si="100"/>
        <v>2019</v>
      </c>
      <c r="D1474" s="204">
        <f t="shared" si="101"/>
        <v>12</v>
      </c>
      <c r="E1474" s="205" t="str">
        <f t="shared" si="102"/>
        <v xml:space="preserve"> </v>
      </c>
      <c r="F1474" s="176">
        <f t="shared" si="103"/>
        <v>0</v>
      </c>
    </row>
    <row r="1475" spans="1:6" ht="15">
      <c r="A1475" s="202">
        <v>43825</v>
      </c>
      <c r="B1475" s="203">
        <v>7.5650000000000004</v>
      </c>
      <c r="C1475" s="204">
        <f t="shared" si="100"/>
        <v>2019</v>
      </c>
      <c r="D1475" s="204">
        <f t="shared" si="101"/>
        <v>12</v>
      </c>
      <c r="E1475" s="205">
        <f t="shared" si="102"/>
        <v>7.5650000000000009E-2</v>
      </c>
      <c r="F1475" s="176">
        <f t="shared" si="103"/>
        <v>1</v>
      </c>
    </row>
    <row r="1476" spans="1:6" ht="15">
      <c r="A1476" s="202">
        <v>43826</v>
      </c>
      <c r="B1476" s="203">
        <v>7.5625</v>
      </c>
      <c r="C1476" s="204">
        <f t="shared" si="100"/>
        <v>2019</v>
      </c>
      <c r="D1476" s="204">
        <f t="shared" si="101"/>
        <v>12</v>
      </c>
      <c r="E1476" s="205">
        <f t="shared" si="102"/>
        <v>7.5624999999999998E-2</v>
      </c>
      <c r="F1476" s="176">
        <f t="shared" si="103"/>
        <v>1</v>
      </c>
    </row>
    <row r="1477" spans="1:6" ht="15">
      <c r="A1477" s="202">
        <v>43827</v>
      </c>
      <c r="B1477" s="203" t="s">
        <v>176</v>
      </c>
      <c r="C1477" s="204">
        <f t="shared" si="100"/>
        <v>2019</v>
      </c>
      <c r="D1477" s="204">
        <f t="shared" si="101"/>
        <v>12</v>
      </c>
      <c r="E1477" s="205" t="str">
        <f t="shared" si="102"/>
        <v xml:space="preserve"> </v>
      </c>
      <c r="F1477" s="176">
        <f t="shared" si="103"/>
        <v>0</v>
      </c>
    </row>
    <row r="1478" spans="1:6" ht="15">
      <c r="A1478" s="202">
        <v>43828</v>
      </c>
      <c r="B1478" s="203" t="s">
        <v>176</v>
      </c>
      <c r="C1478" s="204">
        <f t="shared" si="100"/>
        <v>2019</v>
      </c>
      <c r="D1478" s="204">
        <f t="shared" si="101"/>
        <v>12</v>
      </c>
      <c r="E1478" s="205" t="str">
        <f t="shared" si="102"/>
        <v xml:space="preserve"> </v>
      </c>
      <c r="F1478" s="176">
        <f t="shared" si="103"/>
        <v>0</v>
      </c>
    </row>
    <row r="1479" spans="1:6" ht="15">
      <c r="A1479" s="202">
        <v>43829</v>
      </c>
      <c r="B1479" s="203">
        <v>7.5614999999999997</v>
      </c>
      <c r="C1479" s="204">
        <f t="shared" si="100"/>
        <v>2019</v>
      </c>
      <c r="D1479" s="204">
        <f t="shared" si="101"/>
        <v>12</v>
      </c>
      <c r="E1479" s="205">
        <f t="shared" si="102"/>
        <v>7.5615000000000002E-2</v>
      </c>
      <c r="F1479" s="176">
        <f t="shared" si="103"/>
        <v>1</v>
      </c>
    </row>
    <row r="1480" spans="1:6" ht="15">
      <c r="A1480" s="202">
        <v>43830</v>
      </c>
      <c r="B1480" s="203">
        <v>7.5555000000000003</v>
      </c>
      <c r="C1480" s="204">
        <f t="shared" si="100"/>
        <v>2019</v>
      </c>
      <c r="D1480" s="204">
        <f t="shared" si="101"/>
        <v>12</v>
      </c>
      <c r="E1480" s="205">
        <f t="shared" si="102"/>
        <v>7.5554999999999997E-2</v>
      </c>
      <c r="F1480" s="176">
        <f t="shared" si="103"/>
        <v>1</v>
      </c>
    </row>
    <row r="1481" spans="1:6" ht="15">
      <c r="A1481" s="202">
        <v>43831</v>
      </c>
      <c r="B1481" s="203" t="s">
        <v>176</v>
      </c>
      <c r="C1481" s="204">
        <f t="shared" si="100"/>
        <v>2020</v>
      </c>
      <c r="D1481" s="204">
        <f t="shared" si="101"/>
        <v>1</v>
      </c>
      <c r="E1481" s="205" t="str">
        <f t="shared" si="102"/>
        <v xml:space="preserve"> </v>
      </c>
      <c r="F1481" s="176">
        <f t="shared" si="103"/>
        <v>0</v>
      </c>
    </row>
    <row r="1482" spans="1:6" ht="15">
      <c r="A1482" s="202">
        <v>43832</v>
      </c>
      <c r="B1482" s="203">
        <v>7.5549999999999997</v>
      </c>
      <c r="C1482" s="204">
        <f t="shared" si="100"/>
        <v>2020</v>
      </c>
      <c r="D1482" s="204">
        <f t="shared" si="101"/>
        <v>1</v>
      </c>
      <c r="E1482" s="205">
        <f t="shared" si="102"/>
        <v>7.5549999999999992E-2</v>
      </c>
      <c r="F1482" s="176">
        <f t="shared" si="103"/>
        <v>1</v>
      </c>
    </row>
    <row r="1483" spans="1:6" ht="15">
      <c r="A1483" s="202">
        <v>43833</v>
      </c>
      <c r="B1483" s="203">
        <v>7.5525000000000002</v>
      </c>
      <c r="C1483" s="204">
        <f t="shared" si="100"/>
        <v>2020</v>
      </c>
      <c r="D1483" s="204">
        <f t="shared" si="101"/>
        <v>1</v>
      </c>
      <c r="E1483" s="205">
        <f t="shared" si="102"/>
        <v>7.5525000000000009E-2</v>
      </c>
      <c r="F1483" s="176">
        <f t="shared" si="103"/>
        <v>1</v>
      </c>
    </row>
    <row r="1484" spans="1:6" ht="15">
      <c r="A1484" s="202">
        <v>43834</v>
      </c>
      <c r="B1484" s="203" t="s">
        <v>176</v>
      </c>
      <c r="C1484" s="204">
        <f t="shared" si="100"/>
        <v>2020</v>
      </c>
      <c r="D1484" s="204">
        <f t="shared" si="101"/>
        <v>1</v>
      </c>
      <c r="E1484" s="205" t="str">
        <f t="shared" si="102"/>
        <v xml:space="preserve"> </v>
      </c>
      <c r="F1484" s="176">
        <f t="shared" si="103"/>
        <v>0</v>
      </c>
    </row>
    <row r="1485" spans="1:6" ht="15">
      <c r="A1485" s="202">
        <v>43835</v>
      </c>
      <c r="B1485" s="203" t="s">
        <v>176</v>
      </c>
      <c r="C1485" s="204">
        <f t="shared" si="100"/>
        <v>2020</v>
      </c>
      <c r="D1485" s="204">
        <f t="shared" si="101"/>
        <v>1</v>
      </c>
      <c r="E1485" s="205" t="str">
        <f t="shared" si="102"/>
        <v xml:space="preserve"> </v>
      </c>
      <c r="F1485" s="176">
        <f t="shared" si="103"/>
        <v>0</v>
      </c>
    </row>
    <row r="1486" spans="1:6" ht="15">
      <c r="A1486" s="202">
        <v>43836</v>
      </c>
      <c r="B1486" s="203">
        <v>7.5495000000000001</v>
      </c>
      <c r="C1486" s="204">
        <f t="shared" si="100"/>
        <v>2020</v>
      </c>
      <c r="D1486" s="204">
        <f t="shared" si="101"/>
        <v>1</v>
      </c>
      <c r="E1486" s="205">
        <f t="shared" si="102"/>
        <v>7.5495000000000007E-2</v>
      </c>
      <c r="F1486" s="176">
        <f t="shared" si="103"/>
        <v>1</v>
      </c>
    </row>
    <row r="1487" spans="1:6" ht="15">
      <c r="A1487" s="202">
        <v>43837</v>
      </c>
      <c r="B1487" s="203">
        <v>7.5475000000000003</v>
      </c>
      <c r="C1487" s="204">
        <f t="shared" si="100"/>
        <v>2020</v>
      </c>
      <c r="D1487" s="204">
        <f t="shared" si="101"/>
        <v>1</v>
      </c>
      <c r="E1487" s="205">
        <f t="shared" si="102"/>
        <v>7.5475E-2</v>
      </c>
      <c r="F1487" s="176">
        <f t="shared" si="103"/>
        <v>1</v>
      </c>
    </row>
    <row r="1488" spans="1:6" ht="15">
      <c r="A1488" s="202">
        <v>43838</v>
      </c>
      <c r="B1488" s="203">
        <v>7.5449999999999999</v>
      </c>
      <c r="C1488" s="204">
        <f t="shared" si="100"/>
        <v>2020</v>
      </c>
      <c r="D1488" s="204">
        <f t="shared" si="101"/>
        <v>1</v>
      </c>
      <c r="E1488" s="205">
        <f t="shared" si="102"/>
        <v>7.5450000000000003E-2</v>
      </c>
      <c r="F1488" s="176">
        <f t="shared" si="103"/>
        <v>1</v>
      </c>
    </row>
    <row r="1489" spans="1:6" ht="15">
      <c r="A1489" s="202">
        <v>43839</v>
      </c>
      <c r="B1489" s="203">
        <v>7.5425000000000004</v>
      </c>
      <c r="C1489" s="204">
        <f t="shared" si="100"/>
        <v>2020</v>
      </c>
      <c r="D1489" s="204">
        <f t="shared" si="101"/>
        <v>1</v>
      </c>
      <c r="E1489" s="205">
        <f t="shared" si="102"/>
        <v>7.5425000000000006E-2</v>
      </c>
      <c r="F1489" s="176">
        <f t="shared" si="103"/>
        <v>1</v>
      </c>
    </row>
    <row r="1490" spans="1:6" ht="15">
      <c r="A1490" s="202">
        <v>43840</v>
      </c>
      <c r="B1490" s="203">
        <v>7.5425000000000004</v>
      </c>
      <c r="C1490" s="204">
        <f t="shared" si="100"/>
        <v>2020</v>
      </c>
      <c r="D1490" s="204">
        <f t="shared" si="101"/>
        <v>1</v>
      </c>
      <c r="E1490" s="205">
        <f t="shared" si="102"/>
        <v>7.5425000000000006E-2</v>
      </c>
      <c r="F1490" s="176">
        <f t="shared" si="103"/>
        <v>1</v>
      </c>
    </row>
    <row r="1491" spans="1:6" ht="15">
      <c r="A1491" s="202">
        <v>43841</v>
      </c>
      <c r="B1491" s="203" t="s">
        <v>176</v>
      </c>
      <c r="C1491" s="204">
        <f t="shared" si="100"/>
        <v>2020</v>
      </c>
      <c r="D1491" s="204">
        <f t="shared" si="101"/>
        <v>1</v>
      </c>
      <c r="E1491" s="205" t="str">
        <f t="shared" si="102"/>
        <v xml:space="preserve"> </v>
      </c>
      <c r="F1491" s="176">
        <f t="shared" si="103"/>
        <v>0</v>
      </c>
    </row>
    <row r="1492" spans="1:6" ht="15">
      <c r="A1492" s="202">
        <v>43842</v>
      </c>
      <c r="B1492" s="203" t="s">
        <v>176</v>
      </c>
      <c r="C1492" s="204">
        <f t="shared" si="100"/>
        <v>2020</v>
      </c>
      <c r="D1492" s="204">
        <f t="shared" si="101"/>
        <v>1</v>
      </c>
      <c r="E1492" s="205" t="str">
        <f t="shared" si="102"/>
        <v xml:space="preserve"> </v>
      </c>
      <c r="F1492" s="176">
        <f t="shared" si="103"/>
        <v>0</v>
      </c>
    </row>
    <row r="1493" spans="1:6" ht="15">
      <c r="A1493" s="202">
        <v>43843</v>
      </c>
      <c r="B1493" s="203">
        <v>7.5401999999999996</v>
      </c>
      <c r="C1493" s="204">
        <f t="shared" si="100"/>
        <v>2020</v>
      </c>
      <c r="D1493" s="204">
        <f t="shared" si="101"/>
        <v>1</v>
      </c>
      <c r="E1493" s="205">
        <f t="shared" si="102"/>
        <v>7.5401999999999997E-2</v>
      </c>
      <c r="F1493" s="176">
        <f t="shared" si="103"/>
        <v>1</v>
      </c>
    </row>
    <row r="1494" spans="1:6" ht="15">
      <c r="A1494" s="202">
        <v>43844</v>
      </c>
      <c r="B1494" s="203">
        <v>7.5381</v>
      </c>
      <c r="C1494" s="204">
        <f t="shared" ref="C1494:C1557" si="104">YEAR(A1494)</f>
        <v>2020</v>
      </c>
      <c r="D1494" s="204">
        <f t="shared" ref="D1494:D1557" si="105">MONTH(A1494)</f>
        <v>1</v>
      </c>
      <c r="E1494" s="205">
        <f t="shared" ref="E1494:E1557" si="106">IFERROR(B1494/100," ")</f>
        <v>7.5381000000000004E-2</v>
      </c>
      <c r="F1494" s="176">
        <f t="shared" ref="F1494:F1557" si="107">IF(E1494=" ",0,1)</f>
        <v>1</v>
      </c>
    </row>
    <row r="1495" spans="1:6" ht="15">
      <c r="A1495" s="202">
        <v>43845</v>
      </c>
      <c r="B1495" s="203">
        <v>7.5374999999999996</v>
      </c>
      <c r="C1495" s="204">
        <f t="shared" si="104"/>
        <v>2020</v>
      </c>
      <c r="D1495" s="204">
        <f t="shared" si="105"/>
        <v>1</v>
      </c>
      <c r="E1495" s="205">
        <f t="shared" si="106"/>
        <v>7.5374999999999998E-2</v>
      </c>
      <c r="F1495" s="176">
        <f t="shared" si="107"/>
        <v>1</v>
      </c>
    </row>
    <row r="1496" spans="1:6" ht="15">
      <c r="A1496" s="202">
        <v>43846</v>
      </c>
      <c r="B1496" s="203">
        <v>7.53</v>
      </c>
      <c r="C1496" s="204">
        <f t="shared" si="104"/>
        <v>2020</v>
      </c>
      <c r="D1496" s="204">
        <f t="shared" si="105"/>
        <v>1</v>
      </c>
      <c r="E1496" s="205">
        <f t="shared" si="106"/>
        <v>7.5300000000000006E-2</v>
      </c>
      <c r="F1496" s="176">
        <f t="shared" si="107"/>
        <v>1</v>
      </c>
    </row>
    <row r="1497" spans="1:6" ht="15">
      <c r="A1497" s="202">
        <v>43847</v>
      </c>
      <c r="B1497" s="203">
        <v>7.5250000000000004</v>
      </c>
      <c r="C1497" s="204">
        <f t="shared" si="104"/>
        <v>2020</v>
      </c>
      <c r="D1497" s="204">
        <f t="shared" si="105"/>
        <v>1</v>
      </c>
      <c r="E1497" s="205">
        <f t="shared" si="106"/>
        <v>7.5249999999999997E-2</v>
      </c>
      <c r="F1497" s="176">
        <f t="shared" si="107"/>
        <v>1</v>
      </c>
    </row>
    <row r="1498" spans="1:6" ht="15">
      <c r="A1498" s="202">
        <v>43848</v>
      </c>
      <c r="B1498" s="203" t="s">
        <v>176</v>
      </c>
      <c r="C1498" s="204">
        <f t="shared" si="104"/>
        <v>2020</v>
      </c>
      <c r="D1498" s="204">
        <f t="shared" si="105"/>
        <v>1</v>
      </c>
      <c r="E1498" s="205" t="str">
        <f t="shared" si="106"/>
        <v xml:space="preserve"> </v>
      </c>
      <c r="F1498" s="176">
        <f t="shared" si="107"/>
        <v>0</v>
      </c>
    </row>
    <row r="1499" spans="1:6" ht="15">
      <c r="A1499" s="202">
        <v>43849</v>
      </c>
      <c r="B1499" s="203" t="s">
        <v>176</v>
      </c>
      <c r="C1499" s="204">
        <f t="shared" si="104"/>
        <v>2020</v>
      </c>
      <c r="D1499" s="204">
        <f t="shared" si="105"/>
        <v>1</v>
      </c>
      <c r="E1499" s="205" t="str">
        <f t="shared" si="106"/>
        <v xml:space="preserve"> </v>
      </c>
      <c r="F1499" s="176">
        <f t="shared" si="107"/>
        <v>0</v>
      </c>
    </row>
    <row r="1500" spans="1:6" ht="15">
      <c r="A1500" s="202">
        <v>43850</v>
      </c>
      <c r="B1500" s="203">
        <v>7.53</v>
      </c>
      <c r="C1500" s="204">
        <f t="shared" si="104"/>
        <v>2020</v>
      </c>
      <c r="D1500" s="204">
        <f t="shared" si="105"/>
        <v>1</v>
      </c>
      <c r="E1500" s="205">
        <f t="shared" si="106"/>
        <v>7.5300000000000006E-2</v>
      </c>
      <c r="F1500" s="176">
        <f t="shared" si="107"/>
        <v>1</v>
      </c>
    </row>
    <row r="1501" spans="1:6" ht="15">
      <c r="A1501" s="202">
        <v>43851</v>
      </c>
      <c r="B1501" s="203">
        <v>7.5250000000000004</v>
      </c>
      <c r="C1501" s="204">
        <f t="shared" si="104"/>
        <v>2020</v>
      </c>
      <c r="D1501" s="204">
        <f t="shared" si="105"/>
        <v>1</v>
      </c>
      <c r="E1501" s="205">
        <f t="shared" si="106"/>
        <v>7.5249999999999997E-2</v>
      </c>
      <c r="F1501" s="176">
        <f t="shared" si="107"/>
        <v>1</v>
      </c>
    </row>
    <row r="1502" spans="1:6" ht="15">
      <c r="A1502" s="202">
        <v>43852</v>
      </c>
      <c r="B1502" s="203">
        <v>7.5225</v>
      </c>
      <c r="C1502" s="204">
        <f t="shared" si="104"/>
        <v>2020</v>
      </c>
      <c r="D1502" s="204">
        <f t="shared" si="105"/>
        <v>1</v>
      </c>
      <c r="E1502" s="205">
        <f t="shared" si="106"/>
        <v>7.5225E-2</v>
      </c>
      <c r="F1502" s="176">
        <f t="shared" si="107"/>
        <v>1</v>
      </c>
    </row>
    <row r="1503" spans="1:6" ht="15">
      <c r="A1503" s="202">
        <v>43853</v>
      </c>
      <c r="B1503" s="203">
        <v>7.5214999999999996</v>
      </c>
      <c r="C1503" s="204">
        <f t="shared" si="104"/>
        <v>2020</v>
      </c>
      <c r="D1503" s="204">
        <f t="shared" si="105"/>
        <v>1</v>
      </c>
      <c r="E1503" s="205">
        <f t="shared" si="106"/>
        <v>7.521499999999999E-2</v>
      </c>
      <c r="F1503" s="176">
        <f t="shared" si="107"/>
        <v>1</v>
      </c>
    </row>
    <row r="1504" spans="1:6" ht="15">
      <c r="A1504" s="202">
        <v>43854</v>
      </c>
      <c r="B1504" s="203">
        <v>7.5225</v>
      </c>
      <c r="C1504" s="204">
        <f t="shared" si="104"/>
        <v>2020</v>
      </c>
      <c r="D1504" s="204">
        <f t="shared" si="105"/>
        <v>1</v>
      </c>
      <c r="E1504" s="205">
        <f t="shared" si="106"/>
        <v>7.5225E-2</v>
      </c>
      <c r="F1504" s="176">
        <f t="shared" si="107"/>
        <v>1</v>
      </c>
    </row>
    <row r="1505" spans="1:6" ht="15">
      <c r="A1505" s="202">
        <v>43855</v>
      </c>
      <c r="B1505" s="203" t="s">
        <v>176</v>
      </c>
      <c r="C1505" s="204">
        <f t="shared" si="104"/>
        <v>2020</v>
      </c>
      <c r="D1505" s="204">
        <f t="shared" si="105"/>
        <v>1</v>
      </c>
      <c r="E1505" s="205" t="str">
        <f t="shared" si="106"/>
        <v xml:space="preserve"> </v>
      </c>
      <c r="F1505" s="176">
        <f t="shared" si="107"/>
        <v>0</v>
      </c>
    </row>
    <row r="1506" spans="1:6" ht="15">
      <c r="A1506" s="202">
        <v>43856</v>
      </c>
      <c r="B1506" s="203" t="s">
        <v>176</v>
      </c>
      <c r="C1506" s="204">
        <f t="shared" si="104"/>
        <v>2020</v>
      </c>
      <c r="D1506" s="204">
        <f t="shared" si="105"/>
        <v>1</v>
      </c>
      <c r="E1506" s="205" t="str">
        <f t="shared" si="106"/>
        <v xml:space="preserve"> </v>
      </c>
      <c r="F1506" s="176">
        <f t="shared" si="107"/>
        <v>0</v>
      </c>
    </row>
    <row r="1507" spans="1:6" ht="15">
      <c r="A1507" s="202">
        <v>43857</v>
      </c>
      <c r="B1507" s="203">
        <v>7.5202</v>
      </c>
      <c r="C1507" s="204">
        <f t="shared" si="104"/>
        <v>2020</v>
      </c>
      <c r="D1507" s="204">
        <f t="shared" si="105"/>
        <v>1</v>
      </c>
      <c r="E1507" s="205">
        <f t="shared" si="106"/>
        <v>7.5202000000000005E-2</v>
      </c>
      <c r="F1507" s="176">
        <f t="shared" si="107"/>
        <v>1</v>
      </c>
    </row>
    <row r="1508" spans="1:6" ht="15">
      <c r="A1508" s="202">
        <v>43858</v>
      </c>
      <c r="B1508" s="203">
        <v>7.51</v>
      </c>
      <c r="C1508" s="204">
        <f t="shared" si="104"/>
        <v>2020</v>
      </c>
      <c r="D1508" s="204">
        <f t="shared" si="105"/>
        <v>1</v>
      </c>
      <c r="E1508" s="205">
        <f t="shared" si="106"/>
        <v>7.51E-2</v>
      </c>
      <c r="F1508" s="176">
        <f t="shared" si="107"/>
        <v>1</v>
      </c>
    </row>
    <row r="1509" spans="1:6" ht="15">
      <c r="A1509" s="202">
        <v>43859</v>
      </c>
      <c r="B1509" s="203">
        <v>7.5065</v>
      </c>
      <c r="C1509" s="204">
        <f t="shared" si="104"/>
        <v>2020</v>
      </c>
      <c r="D1509" s="204">
        <f t="shared" si="105"/>
        <v>1</v>
      </c>
      <c r="E1509" s="205">
        <f t="shared" si="106"/>
        <v>7.5064999999999993E-2</v>
      </c>
      <c r="F1509" s="176">
        <f t="shared" si="107"/>
        <v>1</v>
      </c>
    </row>
    <row r="1510" spans="1:6" ht="15">
      <c r="A1510" s="202">
        <v>43860</v>
      </c>
      <c r="B1510" s="203">
        <v>7.5025000000000004</v>
      </c>
      <c r="C1510" s="204">
        <f t="shared" si="104"/>
        <v>2020</v>
      </c>
      <c r="D1510" s="204">
        <f t="shared" si="105"/>
        <v>1</v>
      </c>
      <c r="E1510" s="205">
        <f t="shared" si="106"/>
        <v>7.5025000000000008E-2</v>
      </c>
      <c r="F1510" s="176">
        <f t="shared" si="107"/>
        <v>1</v>
      </c>
    </row>
    <row r="1511" spans="1:6" ht="15">
      <c r="A1511" s="202">
        <v>43861</v>
      </c>
      <c r="B1511" s="203">
        <v>7.5002000000000004</v>
      </c>
      <c r="C1511" s="204">
        <f t="shared" si="104"/>
        <v>2020</v>
      </c>
      <c r="D1511" s="204">
        <f t="shared" si="105"/>
        <v>1</v>
      </c>
      <c r="E1511" s="205">
        <f t="shared" si="106"/>
        <v>7.5001999999999999E-2</v>
      </c>
      <c r="F1511" s="176">
        <f t="shared" si="107"/>
        <v>1</v>
      </c>
    </row>
    <row r="1512" spans="1:6" ht="15">
      <c r="A1512" s="202">
        <v>43862</v>
      </c>
      <c r="B1512" s="203" t="s">
        <v>176</v>
      </c>
      <c r="C1512" s="204">
        <f t="shared" si="104"/>
        <v>2020</v>
      </c>
      <c r="D1512" s="204">
        <f t="shared" si="105"/>
        <v>2</v>
      </c>
      <c r="E1512" s="205" t="str">
        <f t="shared" si="106"/>
        <v xml:space="preserve"> </v>
      </c>
      <c r="F1512" s="176">
        <f t="shared" si="107"/>
        <v>0</v>
      </c>
    </row>
    <row r="1513" spans="1:6" ht="15">
      <c r="A1513" s="202">
        <v>43863</v>
      </c>
      <c r="B1513" s="203" t="s">
        <v>176</v>
      </c>
      <c r="C1513" s="204">
        <f t="shared" si="104"/>
        <v>2020</v>
      </c>
      <c r="D1513" s="204">
        <f t="shared" si="105"/>
        <v>2</v>
      </c>
      <c r="E1513" s="205" t="str">
        <f t="shared" si="106"/>
        <v xml:space="preserve"> </v>
      </c>
      <c r="F1513" s="176">
        <f t="shared" si="107"/>
        <v>0</v>
      </c>
    </row>
    <row r="1514" spans="1:6" ht="15">
      <c r="A1514" s="202">
        <v>43864</v>
      </c>
      <c r="B1514" s="203" t="s">
        <v>176</v>
      </c>
      <c r="C1514" s="204">
        <f t="shared" si="104"/>
        <v>2020</v>
      </c>
      <c r="D1514" s="204">
        <f t="shared" si="105"/>
        <v>2</v>
      </c>
      <c r="E1514" s="205" t="str">
        <f t="shared" si="106"/>
        <v xml:space="preserve"> </v>
      </c>
      <c r="F1514" s="176">
        <f t="shared" si="107"/>
        <v>0</v>
      </c>
    </row>
    <row r="1515" spans="1:6" ht="15">
      <c r="A1515" s="202">
        <v>43865</v>
      </c>
      <c r="B1515" s="203">
        <v>7.4950999999999999</v>
      </c>
      <c r="C1515" s="204">
        <f t="shared" si="104"/>
        <v>2020</v>
      </c>
      <c r="D1515" s="204">
        <f t="shared" si="105"/>
        <v>2</v>
      </c>
      <c r="E1515" s="205">
        <f t="shared" si="106"/>
        <v>7.4951000000000004E-2</v>
      </c>
      <c r="F1515" s="176">
        <f t="shared" si="107"/>
        <v>1</v>
      </c>
    </row>
    <row r="1516" spans="1:6" ht="15">
      <c r="A1516" s="202">
        <v>43866</v>
      </c>
      <c r="B1516" s="203">
        <v>7.4936999999999996</v>
      </c>
      <c r="C1516" s="204">
        <f t="shared" si="104"/>
        <v>2020</v>
      </c>
      <c r="D1516" s="204">
        <f t="shared" si="105"/>
        <v>2</v>
      </c>
      <c r="E1516" s="205">
        <f t="shared" si="106"/>
        <v>7.493699999999999E-2</v>
      </c>
      <c r="F1516" s="176">
        <f t="shared" si="107"/>
        <v>1</v>
      </c>
    </row>
    <row r="1517" spans="1:6" ht="15">
      <c r="A1517" s="202">
        <v>43867</v>
      </c>
      <c r="B1517" s="203">
        <v>7.4924999999999997</v>
      </c>
      <c r="C1517" s="204">
        <f t="shared" si="104"/>
        <v>2020</v>
      </c>
      <c r="D1517" s="204">
        <f t="shared" si="105"/>
        <v>2</v>
      </c>
      <c r="E1517" s="205">
        <f t="shared" si="106"/>
        <v>7.4924999999999992E-2</v>
      </c>
      <c r="F1517" s="176">
        <f t="shared" si="107"/>
        <v>1</v>
      </c>
    </row>
    <row r="1518" spans="1:6" ht="15">
      <c r="A1518" s="202">
        <v>43868</v>
      </c>
      <c r="B1518" s="203">
        <v>7.4915000000000003</v>
      </c>
      <c r="C1518" s="204">
        <f t="shared" si="104"/>
        <v>2020</v>
      </c>
      <c r="D1518" s="204">
        <f t="shared" si="105"/>
        <v>2</v>
      </c>
      <c r="E1518" s="205">
        <f t="shared" si="106"/>
        <v>7.4915000000000009E-2</v>
      </c>
      <c r="F1518" s="176">
        <f t="shared" si="107"/>
        <v>1</v>
      </c>
    </row>
    <row r="1519" spans="1:6" ht="15">
      <c r="A1519" s="202">
        <v>43869</v>
      </c>
      <c r="B1519" s="203" t="s">
        <v>176</v>
      </c>
      <c r="C1519" s="204">
        <f t="shared" si="104"/>
        <v>2020</v>
      </c>
      <c r="D1519" s="204">
        <f t="shared" si="105"/>
        <v>2</v>
      </c>
      <c r="E1519" s="205" t="str">
        <f t="shared" si="106"/>
        <v xml:space="preserve"> </v>
      </c>
      <c r="F1519" s="176">
        <f t="shared" si="107"/>
        <v>0</v>
      </c>
    </row>
    <row r="1520" spans="1:6" ht="15">
      <c r="A1520" s="202">
        <v>43870</v>
      </c>
      <c r="B1520" s="203" t="s">
        <v>176</v>
      </c>
      <c r="C1520" s="204">
        <f t="shared" si="104"/>
        <v>2020</v>
      </c>
      <c r="D1520" s="204">
        <f t="shared" si="105"/>
        <v>2</v>
      </c>
      <c r="E1520" s="205" t="str">
        <f t="shared" si="106"/>
        <v xml:space="preserve"> </v>
      </c>
      <c r="F1520" s="176">
        <f t="shared" si="107"/>
        <v>0</v>
      </c>
    </row>
    <row r="1521" spans="1:6" ht="15">
      <c r="A1521" s="202">
        <v>43871</v>
      </c>
      <c r="B1521" s="203">
        <v>7.4892000000000003</v>
      </c>
      <c r="C1521" s="204">
        <f t="shared" si="104"/>
        <v>2020</v>
      </c>
      <c r="D1521" s="204">
        <f t="shared" si="105"/>
        <v>2</v>
      </c>
      <c r="E1521" s="205">
        <f t="shared" si="106"/>
        <v>7.4892E-2</v>
      </c>
      <c r="F1521" s="176">
        <f t="shared" si="107"/>
        <v>1</v>
      </c>
    </row>
    <row r="1522" spans="1:6" ht="15">
      <c r="A1522" s="202">
        <v>43872</v>
      </c>
      <c r="B1522" s="203">
        <v>7.4874999999999998</v>
      </c>
      <c r="C1522" s="204">
        <f t="shared" si="104"/>
        <v>2020</v>
      </c>
      <c r="D1522" s="204">
        <f t="shared" si="105"/>
        <v>2</v>
      </c>
      <c r="E1522" s="205">
        <f t="shared" si="106"/>
        <v>7.4874999999999997E-2</v>
      </c>
      <c r="F1522" s="176">
        <f t="shared" si="107"/>
        <v>1</v>
      </c>
    </row>
    <row r="1523" spans="1:6" ht="15">
      <c r="A1523" s="202">
        <v>43873</v>
      </c>
      <c r="B1523" s="203">
        <v>7.4836999999999998</v>
      </c>
      <c r="C1523" s="204">
        <f t="shared" si="104"/>
        <v>2020</v>
      </c>
      <c r="D1523" s="204">
        <f t="shared" si="105"/>
        <v>2</v>
      </c>
      <c r="E1523" s="205">
        <f t="shared" si="106"/>
        <v>7.4837000000000001E-2</v>
      </c>
      <c r="F1523" s="176">
        <f t="shared" si="107"/>
        <v>1</v>
      </c>
    </row>
    <row r="1524" spans="1:6" ht="15">
      <c r="A1524" s="202">
        <v>43874</v>
      </c>
      <c r="B1524" s="203">
        <v>7.4812000000000003</v>
      </c>
      <c r="C1524" s="204">
        <f t="shared" si="104"/>
        <v>2020</v>
      </c>
      <c r="D1524" s="204">
        <f t="shared" si="105"/>
        <v>2</v>
      </c>
      <c r="E1524" s="205">
        <f t="shared" si="106"/>
        <v>7.4812000000000003E-2</v>
      </c>
      <c r="F1524" s="176">
        <f t="shared" si="107"/>
        <v>1</v>
      </c>
    </row>
    <row r="1525" spans="1:6" ht="15">
      <c r="A1525" s="202">
        <v>43875</v>
      </c>
      <c r="B1525" s="203">
        <v>7.45</v>
      </c>
      <c r="C1525" s="204">
        <f t="shared" si="104"/>
        <v>2020</v>
      </c>
      <c r="D1525" s="204">
        <f t="shared" si="105"/>
        <v>2</v>
      </c>
      <c r="E1525" s="205">
        <f t="shared" si="106"/>
        <v>7.4499999999999997E-2</v>
      </c>
      <c r="F1525" s="176">
        <f t="shared" si="107"/>
        <v>1</v>
      </c>
    </row>
    <row r="1526" spans="1:6" ht="15">
      <c r="A1526" s="202">
        <v>43876</v>
      </c>
      <c r="B1526" s="203" t="s">
        <v>176</v>
      </c>
      <c r="C1526" s="204">
        <f t="shared" si="104"/>
        <v>2020</v>
      </c>
      <c r="D1526" s="204">
        <f t="shared" si="105"/>
        <v>2</v>
      </c>
      <c r="E1526" s="205" t="str">
        <f t="shared" si="106"/>
        <v xml:space="preserve"> </v>
      </c>
      <c r="F1526" s="176">
        <f t="shared" si="107"/>
        <v>0</v>
      </c>
    </row>
    <row r="1527" spans="1:6" ht="15">
      <c r="A1527" s="202">
        <v>43877</v>
      </c>
      <c r="B1527" s="203" t="s">
        <v>176</v>
      </c>
      <c r="C1527" s="204">
        <f t="shared" si="104"/>
        <v>2020</v>
      </c>
      <c r="D1527" s="204">
        <f t="shared" si="105"/>
        <v>2</v>
      </c>
      <c r="E1527" s="205" t="str">
        <f t="shared" si="106"/>
        <v xml:space="preserve"> </v>
      </c>
      <c r="F1527" s="176">
        <f t="shared" si="107"/>
        <v>0</v>
      </c>
    </row>
    <row r="1528" spans="1:6" ht="15">
      <c r="A1528" s="202">
        <v>43878</v>
      </c>
      <c r="B1528" s="203">
        <v>7.33</v>
      </c>
      <c r="C1528" s="204">
        <f t="shared" si="104"/>
        <v>2020</v>
      </c>
      <c r="D1528" s="204">
        <f t="shared" si="105"/>
        <v>2</v>
      </c>
      <c r="E1528" s="205">
        <f t="shared" si="106"/>
        <v>7.3300000000000004E-2</v>
      </c>
      <c r="F1528" s="176">
        <f t="shared" si="107"/>
        <v>1</v>
      </c>
    </row>
    <row r="1529" spans="1:6" ht="15">
      <c r="A1529" s="202">
        <v>43879</v>
      </c>
      <c r="B1529" s="203">
        <v>7.3150000000000004</v>
      </c>
      <c r="C1529" s="204">
        <f t="shared" si="104"/>
        <v>2020</v>
      </c>
      <c r="D1529" s="204">
        <f t="shared" si="105"/>
        <v>2</v>
      </c>
      <c r="E1529" s="205">
        <f t="shared" si="106"/>
        <v>7.3150000000000007E-2</v>
      </c>
      <c r="F1529" s="176">
        <f t="shared" si="107"/>
        <v>1</v>
      </c>
    </row>
    <row r="1530" spans="1:6" ht="15">
      <c r="A1530" s="202">
        <v>43880</v>
      </c>
      <c r="B1530" s="203">
        <v>7.31</v>
      </c>
      <c r="C1530" s="204">
        <f t="shared" si="104"/>
        <v>2020</v>
      </c>
      <c r="D1530" s="204">
        <f t="shared" si="105"/>
        <v>2</v>
      </c>
      <c r="E1530" s="205">
        <f t="shared" si="106"/>
        <v>7.3099999999999998E-2</v>
      </c>
      <c r="F1530" s="176">
        <f t="shared" si="107"/>
        <v>1</v>
      </c>
    </row>
    <row r="1531" spans="1:6" ht="15">
      <c r="A1531" s="202">
        <v>43881</v>
      </c>
      <c r="B1531" s="203">
        <v>7.3049999999999997</v>
      </c>
      <c r="C1531" s="204">
        <f t="shared" si="104"/>
        <v>2020</v>
      </c>
      <c r="D1531" s="204">
        <f t="shared" si="105"/>
        <v>2</v>
      </c>
      <c r="E1531" s="205">
        <f t="shared" si="106"/>
        <v>7.3050000000000004E-2</v>
      </c>
      <c r="F1531" s="176">
        <f t="shared" si="107"/>
        <v>1</v>
      </c>
    </row>
    <row r="1532" spans="1:6" ht="15">
      <c r="A1532" s="202">
        <v>43882</v>
      </c>
      <c r="B1532" s="203">
        <v>7.3011999999999997</v>
      </c>
      <c r="C1532" s="204">
        <f t="shared" si="104"/>
        <v>2020</v>
      </c>
      <c r="D1532" s="204">
        <f t="shared" si="105"/>
        <v>2</v>
      </c>
      <c r="E1532" s="205">
        <f t="shared" si="106"/>
        <v>7.3011999999999994E-2</v>
      </c>
      <c r="F1532" s="176">
        <f t="shared" si="107"/>
        <v>1</v>
      </c>
    </row>
    <row r="1533" spans="1:6" ht="15">
      <c r="A1533" s="202">
        <v>43883</v>
      </c>
      <c r="B1533" s="203" t="s">
        <v>176</v>
      </c>
      <c r="C1533" s="204">
        <f t="shared" si="104"/>
        <v>2020</v>
      </c>
      <c r="D1533" s="204">
        <f t="shared" si="105"/>
        <v>2</v>
      </c>
      <c r="E1533" s="205" t="str">
        <f t="shared" si="106"/>
        <v xml:space="preserve"> </v>
      </c>
      <c r="F1533" s="176">
        <f t="shared" si="107"/>
        <v>0</v>
      </c>
    </row>
    <row r="1534" spans="1:6" ht="15">
      <c r="A1534" s="202">
        <v>43884</v>
      </c>
      <c r="B1534" s="203" t="s">
        <v>176</v>
      </c>
      <c r="C1534" s="204">
        <f t="shared" si="104"/>
        <v>2020</v>
      </c>
      <c r="D1534" s="204">
        <f t="shared" si="105"/>
        <v>2</v>
      </c>
      <c r="E1534" s="205" t="str">
        <f t="shared" si="106"/>
        <v xml:space="preserve"> </v>
      </c>
      <c r="F1534" s="176">
        <f t="shared" si="107"/>
        <v>0</v>
      </c>
    </row>
    <row r="1535" spans="1:6" ht="15">
      <c r="A1535" s="202">
        <v>43885</v>
      </c>
      <c r="B1535" s="203">
        <v>7.3029999999999999</v>
      </c>
      <c r="C1535" s="204">
        <f t="shared" si="104"/>
        <v>2020</v>
      </c>
      <c r="D1535" s="204">
        <f t="shared" si="105"/>
        <v>2</v>
      </c>
      <c r="E1535" s="205">
        <f t="shared" si="106"/>
        <v>7.3029999999999998E-2</v>
      </c>
      <c r="F1535" s="176">
        <f t="shared" si="107"/>
        <v>1</v>
      </c>
    </row>
    <row r="1536" spans="1:6" ht="15">
      <c r="A1536" s="202">
        <v>43886</v>
      </c>
      <c r="B1536" s="203">
        <v>7.3014999999999999</v>
      </c>
      <c r="C1536" s="204">
        <f t="shared" si="104"/>
        <v>2020</v>
      </c>
      <c r="D1536" s="204">
        <f t="shared" si="105"/>
        <v>2</v>
      </c>
      <c r="E1536" s="205">
        <f t="shared" si="106"/>
        <v>7.3014999999999997E-2</v>
      </c>
      <c r="F1536" s="176">
        <f t="shared" si="107"/>
        <v>1</v>
      </c>
    </row>
    <row r="1537" spans="1:6" ht="15">
      <c r="A1537" s="202">
        <v>43887</v>
      </c>
      <c r="B1537" s="203">
        <v>7.3</v>
      </c>
      <c r="C1537" s="204">
        <f t="shared" si="104"/>
        <v>2020</v>
      </c>
      <c r="D1537" s="204">
        <f t="shared" si="105"/>
        <v>2</v>
      </c>
      <c r="E1537" s="205">
        <f t="shared" si="106"/>
        <v>7.2999999999999995E-2</v>
      </c>
      <c r="F1537" s="176">
        <f t="shared" si="107"/>
        <v>1</v>
      </c>
    </row>
    <row r="1538" spans="1:6" ht="15">
      <c r="A1538" s="202">
        <v>43888</v>
      </c>
      <c r="B1538" s="203">
        <v>7.2949999999999999</v>
      </c>
      <c r="C1538" s="204">
        <f t="shared" si="104"/>
        <v>2020</v>
      </c>
      <c r="D1538" s="204">
        <f t="shared" si="105"/>
        <v>2</v>
      </c>
      <c r="E1538" s="205">
        <f t="shared" si="106"/>
        <v>7.2950000000000001E-2</v>
      </c>
      <c r="F1538" s="176">
        <f t="shared" si="107"/>
        <v>1</v>
      </c>
    </row>
    <row r="1539" spans="1:6" ht="15">
      <c r="A1539" s="202">
        <v>43889</v>
      </c>
      <c r="B1539" s="203">
        <v>7.2949999999999999</v>
      </c>
      <c r="C1539" s="204">
        <f t="shared" si="104"/>
        <v>2020</v>
      </c>
      <c r="D1539" s="204">
        <f t="shared" si="105"/>
        <v>2</v>
      </c>
      <c r="E1539" s="205">
        <f t="shared" si="106"/>
        <v>7.2950000000000001E-2</v>
      </c>
      <c r="F1539" s="176">
        <f t="shared" si="107"/>
        <v>1</v>
      </c>
    </row>
    <row r="1540" spans="1:6" ht="15">
      <c r="A1540" s="202">
        <v>43892</v>
      </c>
      <c r="B1540" s="203">
        <v>7.2925000000000004</v>
      </c>
      <c r="C1540" s="204">
        <f t="shared" si="104"/>
        <v>2020</v>
      </c>
      <c r="D1540" s="204">
        <f t="shared" si="105"/>
        <v>3</v>
      </c>
      <c r="E1540" s="205">
        <f t="shared" si="106"/>
        <v>7.2925000000000004E-2</v>
      </c>
      <c r="F1540" s="176">
        <f t="shared" si="107"/>
        <v>1</v>
      </c>
    </row>
    <row r="1541" spans="1:6" ht="15">
      <c r="A1541" s="202">
        <v>43893</v>
      </c>
      <c r="B1541" s="203">
        <v>7.2812000000000001</v>
      </c>
      <c r="C1541" s="204">
        <f t="shared" si="104"/>
        <v>2020</v>
      </c>
      <c r="D1541" s="204">
        <f t="shared" si="105"/>
        <v>3</v>
      </c>
      <c r="E1541" s="205">
        <f t="shared" si="106"/>
        <v>7.2812000000000002E-2</v>
      </c>
      <c r="F1541" s="176">
        <f t="shared" si="107"/>
        <v>1</v>
      </c>
    </row>
    <row r="1542" spans="1:6" ht="15">
      <c r="A1542" s="202">
        <v>43894</v>
      </c>
      <c r="B1542" s="203">
        <v>7.2649999999999997</v>
      </c>
      <c r="C1542" s="204">
        <f t="shared" si="104"/>
        <v>2020</v>
      </c>
      <c r="D1542" s="204">
        <f t="shared" si="105"/>
        <v>3</v>
      </c>
      <c r="E1542" s="205">
        <f t="shared" si="106"/>
        <v>7.2649999999999992E-2</v>
      </c>
      <c r="F1542" s="176">
        <f t="shared" si="107"/>
        <v>1</v>
      </c>
    </row>
    <row r="1543" spans="1:6" ht="15">
      <c r="A1543" s="202">
        <v>43895</v>
      </c>
      <c r="B1543" s="203">
        <v>7.2525000000000004</v>
      </c>
      <c r="C1543" s="204">
        <f t="shared" si="104"/>
        <v>2020</v>
      </c>
      <c r="D1543" s="204">
        <f t="shared" si="105"/>
        <v>3</v>
      </c>
      <c r="E1543" s="205">
        <f t="shared" si="106"/>
        <v>7.2525000000000006E-2</v>
      </c>
      <c r="F1543" s="176">
        <f t="shared" si="107"/>
        <v>1</v>
      </c>
    </row>
    <row r="1544" spans="1:6" ht="15">
      <c r="A1544" s="202">
        <v>43896</v>
      </c>
      <c r="B1544" s="203">
        <v>7.2412000000000001</v>
      </c>
      <c r="C1544" s="204">
        <f t="shared" si="104"/>
        <v>2020</v>
      </c>
      <c r="D1544" s="204">
        <f t="shared" si="105"/>
        <v>3</v>
      </c>
      <c r="E1544" s="205">
        <f t="shared" si="106"/>
        <v>7.2412000000000004E-2</v>
      </c>
      <c r="F1544" s="176">
        <f t="shared" si="107"/>
        <v>1</v>
      </c>
    </row>
    <row r="1545" spans="1:6" ht="15">
      <c r="A1545" s="202">
        <v>43897</v>
      </c>
      <c r="B1545" s="203" t="s">
        <v>176</v>
      </c>
      <c r="C1545" s="204">
        <f t="shared" si="104"/>
        <v>2020</v>
      </c>
      <c r="D1545" s="204">
        <f t="shared" si="105"/>
        <v>3</v>
      </c>
      <c r="E1545" s="205" t="str">
        <f t="shared" si="106"/>
        <v xml:space="preserve"> </v>
      </c>
      <c r="F1545" s="176">
        <f t="shared" si="107"/>
        <v>0</v>
      </c>
    </row>
    <row r="1546" spans="1:6" ht="15">
      <c r="A1546" s="202">
        <v>43898</v>
      </c>
      <c r="B1546" s="203" t="s">
        <v>176</v>
      </c>
      <c r="C1546" s="204">
        <f t="shared" si="104"/>
        <v>2020</v>
      </c>
      <c r="D1546" s="204">
        <f t="shared" si="105"/>
        <v>3</v>
      </c>
      <c r="E1546" s="205" t="str">
        <f t="shared" si="106"/>
        <v xml:space="preserve"> </v>
      </c>
      <c r="F1546" s="176">
        <f t="shared" si="107"/>
        <v>0</v>
      </c>
    </row>
    <row r="1547" spans="1:6" ht="15">
      <c r="A1547" s="202">
        <v>43899</v>
      </c>
      <c r="B1547" s="203">
        <v>7.2350000000000003</v>
      </c>
      <c r="C1547" s="204">
        <f t="shared" si="104"/>
        <v>2020</v>
      </c>
      <c r="D1547" s="204">
        <f t="shared" si="105"/>
        <v>3</v>
      </c>
      <c r="E1547" s="205">
        <f t="shared" si="106"/>
        <v>7.2349999999999998E-2</v>
      </c>
      <c r="F1547" s="176">
        <f t="shared" si="107"/>
        <v>1</v>
      </c>
    </row>
    <row r="1548" spans="1:6" ht="15">
      <c r="A1548" s="202">
        <v>43900</v>
      </c>
      <c r="B1548" s="203">
        <v>7.2275</v>
      </c>
      <c r="C1548" s="204">
        <f t="shared" si="104"/>
        <v>2020</v>
      </c>
      <c r="D1548" s="204">
        <f t="shared" si="105"/>
        <v>3</v>
      </c>
      <c r="E1548" s="205">
        <f t="shared" si="106"/>
        <v>7.2275000000000006E-2</v>
      </c>
      <c r="F1548" s="176">
        <f t="shared" si="107"/>
        <v>1</v>
      </c>
    </row>
    <row r="1549" spans="1:6" ht="15">
      <c r="A1549" s="202">
        <v>43901</v>
      </c>
      <c r="B1549" s="203">
        <v>7.2262000000000004</v>
      </c>
      <c r="C1549" s="204">
        <f t="shared" si="104"/>
        <v>2020</v>
      </c>
      <c r="D1549" s="204">
        <f t="shared" si="105"/>
        <v>3</v>
      </c>
      <c r="E1549" s="205">
        <f t="shared" si="106"/>
        <v>7.2262000000000007E-2</v>
      </c>
      <c r="F1549" s="176">
        <f t="shared" si="107"/>
        <v>1</v>
      </c>
    </row>
    <row r="1550" spans="1:6" ht="15">
      <c r="A1550" s="202">
        <v>43902</v>
      </c>
      <c r="B1550" s="203">
        <v>7.2175000000000002</v>
      </c>
      <c r="C1550" s="204">
        <f t="shared" si="104"/>
        <v>2020</v>
      </c>
      <c r="D1550" s="204">
        <f t="shared" si="105"/>
        <v>3</v>
      </c>
      <c r="E1550" s="205">
        <f t="shared" si="106"/>
        <v>7.2175000000000003E-2</v>
      </c>
      <c r="F1550" s="176">
        <f t="shared" si="107"/>
        <v>1</v>
      </c>
    </row>
    <row r="1551" spans="1:6" ht="15">
      <c r="A1551" s="202">
        <v>43903</v>
      </c>
      <c r="B1551" s="203">
        <v>7.2187000000000001</v>
      </c>
      <c r="C1551" s="204">
        <f t="shared" si="104"/>
        <v>2020</v>
      </c>
      <c r="D1551" s="204">
        <f t="shared" si="105"/>
        <v>3</v>
      </c>
      <c r="E1551" s="205">
        <f t="shared" si="106"/>
        <v>7.2187000000000001E-2</v>
      </c>
      <c r="F1551" s="176">
        <f t="shared" si="107"/>
        <v>1</v>
      </c>
    </row>
    <row r="1552" spans="1:6" ht="15">
      <c r="A1552" s="202">
        <v>43904</v>
      </c>
      <c r="B1552" s="203" t="s">
        <v>176</v>
      </c>
      <c r="C1552" s="204">
        <f t="shared" si="104"/>
        <v>2020</v>
      </c>
      <c r="D1552" s="204">
        <f t="shared" si="105"/>
        <v>3</v>
      </c>
      <c r="E1552" s="205" t="str">
        <f t="shared" si="106"/>
        <v xml:space="preserve"> </v>
      </c>
      <c r="F1552" s="176">
        <f t="shared" si="107"/>
        <v>0</v>
      </c>
    </row>
    <row r="1553" spans="1:6" ht="15">
      <c r="A1553" s="202">
        <v>43905</v>
      </c>
      <c r="B1553" s="203" t="s">
        <v>176</v>
      </c>
      <c r="C1553" s="204">
        <f t="shared" si="104"/>
        <v>2020</v>
      </c>
      <c r="D1553" s="204">
        <f t="shared" si="105"/>
        <v>3</v>
      </c>
      <c r="E1553" s="205" t="str">
        <f t="shared" si="106"/>
        <v xml:space="preserve"> </v>
      </c>
      <c r="F1553" s="176">
        <f t="shared" si="107"/>
        <v>0</v>
      </c>
    </row>
    <row r="1554" spans="1:6" ht="15">
      <c r="A1554" s="202">
        <v>43906</v>
      </c>
      <c r="B1554" s="203" t="s">
        <v>176</v>
      </c>
      <c r="C1554" s="204">
        <f t="shared" si="104"/>
        <v>2020</v>
      </c>
      <c r="D1554" s="204">
        <f t="shared" si="105"/>
        <v>3</v>
      </c>
      <c r="E1554" s="205" t="str">
        <f t="shared" si="106"/>
        <v xml:space="preserve"> </v>
      </c>
      <c r="F1554" s="176">
        <f t="shared" si="107"/>
        <v>0</v>
      </c>
    </row>
    <row r="1555" spans="1:6" ht="15">
      <c r="A1555" s="202">
        <v>43907</v>
      </c>
      <c r="B1555" s="203">
        <v>7.2169999999999996</v>
      </c>
      <c r="C1555" s="204">
        <f t="shared" si="104"/>
        <v>2020</v>
      </c>
      <c r="D1555" s="204">
        <f t="shared" si="105"/>
        <v>3</v>
      </c>
      <c r="E1555" s="205">
        <f t="shared" si="106"/>
        <v>7.2169999999999998E-2</v>
      </c>
      <c r="F1555" s="176">
        <f t="shared" si="107"/>
        <v>1</v>
      </c>
    </row>
    <row r="1556" spans="1:6" ht="15">
      <c r="A1556" s="202">
        <v>43908</v>
      </c>
      <c r="B1556" s="203">
        <v>7.21</v>
      </c>
      <c r="C1556" s="204">
        <f t="shared" si="104"/>
        <v>2020</v>
      </c>
      <c r="D1556" s="204">
        <f t="shared" si="105"/>
        <v>3</v>
      </c>
      <c r="E1556" s="205">
        <f t="shared" si="106"/>
        <v>7.2099999999999997E-2</v>
      </c>
      <c r="F1556" s="176">
        <f t="shared" si="107"/>
        <v>1</v>
      </c>
    </row>
    <row r="1557" spans="1:6" ht="15">
      <c r="A1557" s="202">
        <v>43909</v>
      </c>
      <c r="B1557" s="203">
        <v>7.2074999999999996</v>
      </c>
      <c r="C1557" s="204">
        <f t="shared" si="104"/>
        <v>2020</v>
      </c>
      <c r="D1557" s="204">
        <f t="shared" si="105"/>
        <v>3</v>
      </c>
      <c r="E1557" s="205">
        <f t="shared" si="106"/>
        <v>7.2075E-2</v>
      </c>
      <c r="F1557" s="176">
        <f t="shared" si="107"/>
        <v>1</v>
      </c>
    </row>
    <row r="1558" spans="1:6" ht="15">
      <c r="A1558" s="202">
        <v>43910</v>
      </c>
      <c r="B1558" s="203">
        <v>7.2050000000000001</v>
      </c>
      <c r="C1558" s="204">
        <f t="shared" ref="C1558:C1621" si="108">YEAR(A1558)</f>
        <v>2020</v>
      </c>
      <c r="D1558" s="204">
        <f t="shared" ref="D1558:D1621" si="109">MONTH(A1558)</f>
        <v>3</v>
      </c>
      <c r="E1558" s="205">
        <f t="shared" ref="E1558:E1621" si="110">IFERROR(B1558/100," ")</f>
        <v>7.2050000000000003E-2</v>
      </c>
      <c r="F1558" s="176">
        <f t="shared" ref="F1558:F1621" si="111">IF(E1558=" ",0,1)</f>
        <v>1</v>
      </c>
    </row>
    <row r="1559" spans="1:6" ht="15">
      <c r="A1559" s="202">
        <v>43911</v>
      </c>
      <c r="B1559" s="203" t="s">
        <v>176</v>
      </c>
      <c r="C1559" s="204">
        <f t="shared" si="108"/>
        <v>2020</v>
      </c>
      <c r="D1559" s="204">
        <f t="shared" si="109"/>
        <v>3</v>
      </c>
      <c r="E1559" s="205" t="str">
        <f t="shared" si="110"/>
        <v xml:space="preserve"> </v>
      </c>
      <c r="F1559" s="176">
        <f t="shared" si="111"/>
        <v>0</v>
      </c>
    </row>
    <row r="1560" spans="1:6" ht="15">
      <c r="A1560" s="202">
        <v>43912</v>
      </c>
      <c r="B1560" s="203" t="s">
        <v>176</v>
      </c>
      <c r="C1560" s="204">
        <f t="shared" si="108"/>
        <v>2020</v>
      </c>
      <c r="D1560" s="204">
        <f t="shared" si="109"/>
        <v>3</v>
      </c>
      <c r="E1560" s="205" t="str">
        <f t="shared" si="110"/>
        <v xml:space="preserve"> </v>
      </c>
      <c r="F1560" s="176">
        <f t="shared" si="111"/>
        <v>0</v>
      </c>
    </row>
    <row r="1561" spans="1:6" ht="15">
      <c r="A1561" s="202">
        <v>43913</v>
      </c>
      <c r="B1561" s="203">
        <v>7.2024999999999997</v>
      </c>
      <c r="C1561" s="204">
        <f t="shared" si="108"/>
        <v>2020</v>
      </c>
      <c r="D1561" s="204">
        <f t="shared" si="109"/>
        <v>3</v>
      </c>
      <c r="E1561" s="205">
        <f t="shared" si="110"/>
        <v>7.2024999999999992E-2</v>
      </c>
      <c r="F1561" s="176">
        <f t="shared" si="111"/>
        <v>1</v>
      </c>
    </row>
    <row r="1562" spans="1:6" ht="15">
      <c r="A1562" s="202">
        <v>43914</v>
      </c>
      <c r="B1562" s="203">
        <v>6.8150000000000004</v>
      </c>
      <c r="C1562" s="204">
        <f t="shared" si="108"/>
        <v>2020</v>
      </c>
      <c r="D1562" s="204">
        <f t="shared" si="109"/>
        <v>3</v>
      </c>
      <c r="E1562" s="205">
        <f t="shared" si="110"/>
        <v>6.8150000000000002E-2</v>
      </c>
      <c r="F1562" s="176">
        <f t="shared" si="111"/>
        <v>1</v>
      </c>
    </row>
    <row r="1563" spans="1:6" ht="15">
      <c r="A1563" s="202">
        <v>43915</v>
      </c>
      <c r="B1563" s="203">
        <v>6.7850000000000001</v>
      </c>
      <c r="C1563" s="204">
        <f t="shared" si="108"/>
        <v>2020</v>
      </c>
      <c r="D1563" s="204">
        <f t="shared" si="109"/>
        <v>3</v>
      </c>
      <c r="E1563" s="205">
        <f t="shared" si="110"/>
        <v>6.7850000000000008E-2</v>
      </c>
      <c r="F1563" s="176">
        <f t="shared" si="111"/>
        <v>1</v>
      </c>
    </row>
    <row r="1564" spans="1:6" ht="15">
      <c r="A1564" s="202">
        <v>43916</v>
      </c>
      <c r="B1564" s="203">
        <v>6.7675000000000001</v>
      </c>
      <c r="C1564" s="204">
        <f t="shared" si="108"/>
        <v>2020</v>
      </c>
      <c r="D1564" s="204">
        <f t="shared" si="109"/>
        <v>3</v>
      </c>
      <c r="E1564" s="205">
        <f t="shared" si="110"/>
        <v>6.7674999999999999E-2</v>
      </c>
      <c r="F1564" s="176">
        <f t="shared" si="111"/>
        <v>1</v>
      </c>
    </row>
    <row r="1565" spans="1:6" ht="15">
      <c r="A1565" s="202">
        <v>43917</v>
      </c>
      <c r="B1565" s="203">
        <v>6.7587000000000002</v>
      </c>
      <c r="C1565" s="204">
        <f t="shared" si="108"/>
        <v>2020</v>
      </c>
      <c r="D1565" s="204">
        <f t="shared" si="109"/>
        <v>3</v>
      </c>
      <c r="E1565" s="205">
        <f t="shared" si="110"/>
        <v>6.7587000000000008E-2</v>
      </c>
      <c r="F1565" s="176">
        <f t="shared" si="111"/>
        <v>1</v>
      </c>
    </row>
    <row r="1566" spans="1:6" ht="15">
      <c r="A1566" s="202">
        <v>43918</v>
      </c>
      <c r="B1566" s="203" t="s">
        <v>176</v>
      </c>
      <c r="C1566" s="204">
        <f t="shared" si="108"/>
        <v>2020</v>
      </c>
      <c r="D1566" s="204">
        <f t="shared" si="109"/>
        <v>3</v>
      </c>
      <c r="E1566" s="205" t="str">
        <f t="shared" si="110"/>
        <v xml:space="preserve"> </v>
      </c>
      <c r="F1566" s="176">
        <f t="shared" si="111"/>
        <v>0</v>
      </c>
    </row>
    <row r="1567" spans="1:6" ht="15">
      <c r="A1567" s="202">
        <v>43919</v>
      </c>
      <c r="B1567" s="203" t="s">
        <v>176</v>
      </c>
      <c r="C1567" s="204">
        <f t="shared" si="108"/>
        <v>2020</v>
      </c>
      <c r="D1567" s="204">
        <f t="shared" si="109"/>
        <v>3</v>
      </c>
      <c r="E1567" s="205" t="str">
        <f t="shared" si="110"/>
        <v xml:space="preserve"> </v>
      </c>
      <c r="F1567" s="176">
        <f t="shared" si="111"/>
        <v>0</v>
      </c>
    </row>
    <row r="1568" spans="1:6" ht="15">
      <c r="A1568" s="202">
        <v>43920</v>
      </c>
      <c r="B1568" s="203">
        <v>6.7487000000000004</v>
      </c>
      <c r="C1568" s="204">
        <f t="shared" si="108"/>
        <v>2020</v>
      </c>
      <c r="D1568" s="204">
        <f t="shared" si="109"/>
        <v>3</v>
      </c>
      <c r="E1568" s="205">
        <f t="shared" si="110"/>
        <v>6.7487000000000005E-2</v>
      </c>
      <c r="F1568" s="176">
        <f t="shared" si="111"/>
        <v>1</v>
      </c>
    </row>
    <row r="1569" spans="1:6" ht="15">
      <c r="A1569" s="202">
        <v>43921</v>
      </c>
      <c r="B1569" s="203">
        <v>6.74</v>
      </c>
      <c r="C1569" s="204">
        <f t="shared" si="108"/>
        <v>2020</v>
      </c>
      <c r="D1569" s="204">
        <f t="shared" si="109"/>
        <v>3</v>
      </c>
      <c r="E1569" s="205">
        <f t="shared" si="110"/>
        <v>6.7400000000000002E-2</v>
      </c>
      <c r="F1569" s="176">
        <f t="shared" si="111"/>
        <v>1</v>
      </c>
    </row>
    <row r="1570" spans="1:6" ht="15">
      <c r="A1570" s="202">
        <v>43922</v>
      </c>
      <c r="B1570" s="203">
        <v>6.71</v>
      </c>
      <c r="C1570" s="204">
        <f t="shared" si="108"/>
        <v>2020</v>
      </c>
      <c r="D1570" s="204">
        <f t="shared" si="109"/>
        <v>4</v>
      </c>
      <c r="E1570" s="205">
        <f t="shared" si="110"/>
        <v>6.7099999999999993E-2</v>
      </c>
      <c r="F1570" s="176">
        <f t="shared" si="111"/>
        <v>1</v>
      </c>
    </row>
    <row r="1571" spans="1:6" ht="15">
      <c r="A1571" s="202">
        <v>43923</v>
      </c>
      <c r="B1571" s="203">
        <v>6.7024999999999997</v>
      </c>
      <c r="C1571" s="204">
        <f t="shared" si="108"/>
        <v>2020</v>
      </c>
      <c r="D1571" s="204">
        <f t="shared" si="109"/>
        <v>4</v>
      </c>
      <c r="E1571" s="205">
        <f t="shared" si="110"/>
        <v>6.7025000000000001E-2</v>
      </c>
      <c r="F1571" s="176">
        <f t="shared" si="111"/>
        <v>1</v>
      </c>
    </row>
    <row r="1572" spans="1:6" ht="15">
      <c r="A1572" s="202">
        <v>43924</v>
      </c>
      <c r="B1572" s="203">
        <v>6.7</v>
      </c>
      <c r="C1572" s="204">
        <f t="shared" si="108"/>
        <v>2020</v>
      </c>
      <c r="D1572" s="204">
        <f t="shared" si="109"/>
        <v>4</v>
      </c>
      <c r="E1572" s="205">
        <f t="shared" si="110"/>
        <v>6.7000000000000004E-2</v>
      </c>
      <c r="F1572" s="176">
        <f t="shared" si="111"/>
        <v>1</v>
      </c>
    </row>
    <row r="1573" spans="1:6" ht="15">
      <c r="A1573" s="202">
        <v>43925</v>
      </c>
      <c r="B1573" s="203" t="s">
        <v>176</v>
      </c>
      <c r="C1573" s="204">
        <f t="shared" si="108"/>
        <v>2020</v>
      </c>
      <c r="D1573" s="204">
        <f t="shared" si="109"/>
        <v>4</v>
      </c>
      <c r="E1573" s="205" t="str">
        <f t="shared" si="110"/>
        <v xml:space="preserve"> </v>
      </c>
      <c r="F1573" s="176">
        <f t="shared" si="111"/>
        <v>0</v>
      </c>
    </row>
    <row r="1574" spans="1:6" ht="15">
      <c r="A1574" s="202">
        <v>43926</v>
      </c>
      <c r="B1574" s="203" t="s">
        <v>176</v>
      </c>
      <c r="C1574" s="204">
        <f t="shared" si="108"/>
        <v>2020</v>
      </c>
      <c r="D1574" s="204">
        <f t="shared" si="109"/>
        <v>4</v>
      </c>
      <c r="E1574" s="205" t="str">
        <f t="shared" si="110"/>
        <v xml:space="preserve"> </v>
      </c>
      <c r="F1574" s="176">
        <f t="shared" si="111"/>
        <v>0</v>
      </c>
    </row>
    <row r="1575" spans="1:6" ht="15">
      <c r="A1575" s="202">
        <v>43927</v>
      </c>
      <c r="B1575" s="203">
        <v>6.69</v>
      </c>
      <c r="C1575" s="204">
        <f t="shared" si="108"/>
        <v>2020</v>
      </c>
      <c r="D1575" s="204">
        <f t="shared" si="109"/>
        <v>4</v>
      </c>
      <c r="E1575" s="205">
        <f t="shared" si="110"/>
        <v>6.6900000000000001E-2</v>
      </c>
      <c r="F1575" s="176">
        <f t="shared" si="111"/>
        <v>1</v>
      </c>
    </row>
    <row r="1576" spans="1:6" ht="15">
      <c r="A1576" s="202">
        <v>43928</v>
      </c>
      <c r="B1576" s="203">
        <v>6.6849999999999996</v>
      </c>
      <c r="C1576" s="204">
        <f t="shared" si="108"/>
        <v>2020</v>
      </c>
      <c r="D1576" s="204">
        <f t="shared" si="109"/>
        <v>4</v>
      </c>
      <c r="E1576" s="205">
        <f t="shared" si="110"/>
        <v>6.6849999999999993E-2</v>
      </c>
      <c r="F1576" s="176">
        <f t="shared" si="111"/>
        <v>1</v>
      </c>
    </row>
    <row r="1577" spans="1:6" ht="15">
      <c r="A1577" s="202">
        <v>43929</v>
      </c>
      <c r="B1577" s="203">
        <v>6.6775000000000002</v>
      </c>
      <c r="C1577" s="204">
        <f t="shared" si="108"/>
        <v>2020</v>
      </c>
      <c r="D1577" s="204">
        <f t="shared" si="109"/>
        <v>4</v>
      </c>
      <c r="E1577" s="205">
        <f t="shared" si="110"/>
        <v>6.6775000000000001E-2</v>
      </c>
      <c r="F1577" s="176">
        <f t="shared" si="111"/>
        <v>1</v>
      </c>
    </row>
    <row r="1578" spans="1:6" ht="15">
      <c r="A1578" s="202">
        <v>43930</v>
      </c>
      <c r="B1578" s="203" t="s">
        <v>176</v>
      </c>
      <c r="C1578" s="204">
        <f t="shared" si="108"/>
        <v>2020</v>
      </c>
      <c r="D1578" s="204">
        <f t="shared" si="109"/>
        <v>4</v>
      </c>
      <c r="E1578" s="205" t="str">
        <f t="shared" si="110"/>
        <v xml:space="preserve"> </v>
      </c>
      <c r="F1578" s="176">
        <f t="shared" si="111"/>
        <v>0</v>
      </c>
    </row>
    <row r="1579" spans="1:6" ht="15">
      <c r="A1579" s="202">
        <v>43931</v>
      </c>
      <c r="B1579" s="203" t="s">
        <v>176</v>
      </c>
      <c r="C1579" s="204">
        <f t="shared" si="108"/>
        <v>2020</v>
      </c>
      <c r="D1579" s="204">
        <f t="shared" si="109"/>
        <v>4</v>
      </c>
      <c r="E1579" s="205" t="str">
        <f t="shared" si="110"/>
        <v xml:space="preserve"> </v>
      </c>
      <c r="F1579" s="176">
        <f t="shared" si="111"/>
        <v>0</v>
      </c>
    </row>
    <row r="1580" spans="1:6" ht="15">
      <c r="A1580" s="202">
        <v>43932</v>
      </c>
      <c r="B1580" s="203" t="s">
        <v>176</v>
      </c>
      <c r="C1580" s="204">
        <f t="shared" si="108"/>
        <v>2020</v>
      </c>
      <c r="D1580" s="204">
        <f t="shared" si="109"/>
        <v>4</v>
      </c>
      <c r="E1580" s="205" t="str">
        <f t="shared" si="110"/>
        <v xml:space="preserve"> </v>
      </c>
      <c r="F1580" s="176">
        <f t="shared" si="111"/>
        <v>0</v>
      </c>
    </row>
    <row r="1581" spans="1:6" ht="15">
      <c r="A1581" s="202">
        <v>43933</v>
      </c>
      <c r="B1581" s="203" t="s">
        <v>176</v>
      </c>
      <c r="C1581" s="204">
        <f t="shared" si="108"/>
        <v>2020</v>
      </c>
      <c r="D1581" s="204">
        <f t="shared" si="109"/>
        <v>4</v>
      </c>
      <c r="E1581" s="205" t="str">
        <f t="shared" si="110"/>
        <v xml:space="preserve"> </v>
      </c>
      <c r="F1581" s="176">
        <f t="shared" si="111"/>
        <v>0</v>
      </c>
    </row>
    <row r="1582" spans="1:6" ht="15">
      <c r="A1582" s="202">
        <v>43934</v>
      </c>
      <c r="B1582" s="203">
        <v>6.6486999999999998</v>
      </c>
      <c r="C1582" s="204">
        <f t="shared" si="108"/>
        <v>2020</v>
      </c>
      <c r="D1582" s="204">
        <f t="shared" si="109"/>
        <v>4</v>
      </c>
      <c r="E1582" s="205">
        <f t="shared" si="110"/>
        <v>6.6487000000000004E-2</v>
      </c>
      <c r="F1582" s="176">
        <f t="shared" si="111"/>
        <v>1</v>
      </c>
    </row>
    <row r="1583" spans="1:6" ht="15">
      <c r="A1583" s="202">
        <v>43935</v>
      </c>
      <c r="B1583" s="203">
        <v>6.6417999999999999</v>
      </c>
      <c r="C1583" s="204">
        <f t="shared" si="108"/>
        <v>2020</v>
      </c>
      <c r="D1583" s="204">
        <f t="shared" si="109"/>
        <v>4</v>
      </c>
      <c r="E1583" s="205">
        <f t="shared" si="110"/>
        <v>6.6418000000000005E-2</v>
      </c>
      <c r="F1583" s="176">
        <f t="shared" si="111"/>
        <v>1</v>
      </c>
    </row>
    <row r="1584" spans="1:6" ht="15">
      <c r="A1584" s="202">
        <v>43936</v>
      </c>
      <c r="B1584" s="203">
        <v>6.6384999999999996</v>
      </c>
      <c r="C1584" s="204">
        <f t="shared" si="108"/>
        <v>2020</v>
      </c>
      <c r="D1584" s="204">
        <f t="shared" si="109"/>
        <v>4</v>
      </c>
      <c r="E1584" s="205">
        <f t="shared" si="110"/>
        <v>6.6385E-2</v>
      </c>
      <c r="F1584" s="176">
        <f t="shared" si="111"/>
        <v>1</v>
      </c>
    </row>
    <row r="1585" spans="1:6" ht="15">
      <c r="A1585" s="202">
        <v>43937</v>
      </c>
      <c r="B1585" s="203">
        <v>6.6292</v>
      </c>
      <c r="C1585" s="204">
        <f t="shared" si="108"/>
        <v>2020</v>
      </c>
      <c r="D1585" s="204">
        <f t="shared" si="109"/>
        <v>4</v>
      </c>
      <c r="E1585" s="205">
        <f t="shared" si="110"/>
        <v>6.6292000000000004E-2</v>
      </c>
      <c r="F1585" s="176">
        <f t="shared" si="111"/>
        <v>1</v>
      </c>
    </row>
    <row r="1586" spans="1:6" ht="15">
      <c r="A1586" s="202">
        <v>43938</v>
      </c>
      <c r="B1586" s="203">
        <v>6.6196000000000002</v>
      </c>
      <c r="C1586" s="204">
        <f t="shared" si="108"/>
        <v>2020</v>
      </c>
      <c r="D1586" s="204">
        <f t="shared" si="109"/>
        <v>4</v>
      </c>
      <c r="E1586" s="205">
        <f t="shared" si="110"/>
        <v>6.6196000000000005E-2</v>
      </c>
      <c r="F1586" s="176">
        <f t="shared" si="111"/>
        <v>1</v>
      </c>
    </row>
    <row r="1587" spans="1:6" ht="15">
      <c r="A1587" s="202">
        <v>43939</v>
      </c>
      <c r="B1587" s="203" t="s">
        <v>176</v>
      </c>
      <c r="C1587" s="204">
        <f t="shared" si="108"/>
        <v>2020</v>
      </c>
      <c r="D1587" s="204">
        <f t="shared" si="109"/>
        <v>4</v>
      </c>
      <c r="E1587" s="205" t="str">
        <f t="shared" si="110"/>
        <v xml:space="preserve"> </v>
      </c>
      <c r="F1587" s="176">
        <f t="shared" si="111"/>
        <v>0</v>
      </c>
    </row>
    <row r="1588" spans="1:6" ht="15">
      <c r="A1588" s="202">
        <v>43940</v>
      </c>
      <c r="B1588" s="203" t="s">
        <v>176</v>
      </c>
      <c r="C1588" s="204">
        <f t="shared" si="108"/>
        <v>2020</v>
      </c>
      <c r="D1588" s="204">
        <f t="shared" si="109"/>
        <v>4</v>
      </c>
      <c r="E1588" s="205" t="str">
        <f t="shared" si="110"/>
        <v xml:space="preserve"> </v>
      </c>
      <c r="F1588" s="176">
        <f t="shared" si="111"/>
        <v>0</v>
      </c>
    </row>
    <row r="1589" spans="1:6" ht="15">
      <c r="A1589" s="202">
        <v>43941</v>
      </c>
      <c r="B1589" s="203">
        <v>6.6142000000000003</v>
      </c>
      <c r="C1589" s="204">
        <f t="shared" si="108"/>
        <v>2020</v>
      </c>
      <c r="D1589" s="204">
        <f t="shared" si="109"/>
        <v>4</v>
      </c>
      <c r="E1589" s="205">
        <f t="shared" si="110"/>
        <v>6.6142000000000006E-2</v>
      </c>
      <c r="F1589" s="176">
        <f t="shared" si="111"/>
        <v>1</v>
      </c>
    </row>
    <row r="1590" spans="1:6" ht="15">
      <c r="A1590" s="202">
        <v>43942</v>
      </c>
      <c r="B1590" s="203">
        <v>6.6115000000000004</v>
      </c>
      <c r="C1590" s="204">
        <f t="shared" si="108"/>
        <v>2020</v>
      </c>
      <c r="D1590" s="204">
        <f t="shared" si="109"/>
        <v>4</v>
      </c>
      <c r="E1590" s="205">
        <f t="shared" si="110"/>
        <v>6.6115000000000007E-2</v>
      </c>
      <c r="F1590" s="176">
        <f t="shared" si="111"/>
        <v>1</v>
      </c>
    </row>
    <row r="1591" spans="1:6" ht="15">
      <c r="A1591" s="202">
        <v>43943</v>
      </c>
      <c r="B1591" s="203">
        <v>6.6070000000000002</v>
      </c>
      <c r="C1591" s="204">
        <f t="shared" si="108"/>
        <v>2020</v>
      </c>
      <c r="D1591" s="204">
        <f t="shared" si="109"/>
        <v>4</v>
      </c>
      <c r="E1591" s="205">
        <f t="shared" si="110"/>
        <v>6.6070000000000004E-2</v>
      </c>
      <c r="F1591" s="176">
        <f t="shared" si="111"/>
        <v>1</v>
      </c>
    </row>
    <row r="1592" spans="1:6" ht="15">
      <c r="A1592" s="202">
        <v>43944</v>
      </c>
      <c r="B1592" s="203">
        <v>6.2725</v>
      </c>
      <c r="C1592" s="204">
        <f t="shared" si="108"/>
        <v>2020</v>
      </c>
      <c r="D1592" s="204">
        <f t="shared" si="109"/>
        <v>4</v>
      </c>
      <c r="E1592" s="205">
        <f t="shared" si="110"/>
        <v>6.2725000000000003E-2</v>
      </c>
      <c r="F1592" s="176">
        <f t="shared" si="111"/>
        <v>1</v>
      </c>
    </row>
    <row r="1593" spans="1:6" ht="15">
      <c r="A1593" s="202">
        <v>43945</v>
      </c>
      <c r="B1593" s="203">
        <v>6.2662000000000004</v>
      </c>
      <c r="C1593" s="204">
        <f t="shared" si="108"/>
        <v>2020</v>
      </c>
      <c r="D1593" s="204">
        <f t="shared" si="109"/>
        <v>4</v>
      </c>
      <c r="E1593" s="205">
        <f t="shared" si="110"/>
        <v>6.2662000000000009E-2</v>
      </c>
      <c r="F1593" s="176">
        <f t="shared" si="111"/>
        <v>1</v>
      </c>
    </row>
    <row r="1594" spans="1:6" ht="15">
      <c r="A1594" s="202">
        <v>43946</v>
      </c>
      <c r="B1594" s="203" t="s">
        <v>176</v>
      </c>
      <c r="C1594" s="204">
        <f t="shared" si="108"/>
        <v>2020</v>
      </c>
      <c r="D1594" s="204">
        <f t="shared" si="109"/>
        <v>4</v>
      </c>
      <c r="E1594" s="205" t="str">
        <f t="shared" si="110"/>
        <v xml:space="preserve"> </v>
      </c>
      <c r="F1594" s="176">
        <f t="shared" si="111"/>
        <v>0</v>
      </c>
    </row>
    <row r="1595" spans="1:6" ht="15">
      <c r="A1595" s="202">
        <v>43947</v>
      </c>
      <c r="B1595" s="203" t="s">
        <v>176</v>
      </c>
      <c r="C1595" s="204">
        <f t="shared" si="108"/>
        <v>2020</v>
      </c>
      <c r="D1595" s="204">
        <f t="shared" si="109"/>
        <v>4</v>
      </c>
      <c r="E1595" s="205" t="str">
        <f t="shared" si="110"/>
        <v xml:space="preserve"> </v>
      </c>
      <c r="F1595" s="176">
        <f t="shared" si="111"/>
        <v>0</v>
      </c>
    </row>
    <row r="1596" spans="1:6" ht="15">
      <c r="A1596" s="202">
        <v>43948</v>
      </c>
      <c r="B1596" s="203">
        <v>6.2645</v>
      </c>
      <c r="C1596" s="204">
        <f t="shared" si="108"/>
        <v>2020</v>
      </c>
      <c r="D1596" s="204">
        <f t="shared" si="109"/>
        <v>4</v>
      </c>
      <c r="E1596" s="205">
        <f t="shared" si="110"/>
        <v>6.2645000000000006E-2</v>
      </c>
      <c r="F1596" s="176">
        <f t="shared" si="111"/>
        <v>1</v>
      </c>
    </row>
    <row r="1597" spans="1:6" ht="15">
      <c r="A1597" s="202">
        <v>43949</v>
      </c>
      <c r="B1597" s="203">
        <v>6.2606999999999999</v>
      </c>
      <c r="C1597" s="204">
        <f t="shared" si="108"/>
        <v>2020</v>
      </c>
      <c r="D1597" s="204">
        <f t="shared" si="109"/>
        <v>4</v>
      </c>
      <c r="E1597" s="205">
        <f t="shared" si="110"/>
        <v>6.2606999999999996E-2</v>
      </c>
      <c r="F1597" s="176">
        <f t="shared" si="111"/>
        <v>1</v>
      </c>
    </row>
    <row r="1598" spans="1:6" ht="15">
      <c r="A1598" s="202">
        <v>43950</v>
      </c>
      <c r="B1598" s="203">
        <v>6.2591999999999999</v>
      </c>
      <c r="C1598" s="204">
        <f t="shared" si="108"/>
        <v>2020</v>
      </c>
      <c r="D1598" s="204">
        <f t="shared" si="109"/>
        <v>4</v>
      </c>
      <c r="E1598" s="205">
        <f t="shared" si="110"/>
        <v>6.2591999999999995E-2</v>
      </c>
      <c r="F1598" s="176">
        <f t="shared" si="111"/>
        <v>1</v>
      </c>
    </row>
    <row r="1599" spans="1:6" ht="15">
      <c r="A1599" s="202">
        <v>43951</v>
      </c>
      <c r="B1599" s="203">
        <v>6.2560000000000002</v>
      </c>
      <c r="C1599" s="204">
        <f t="shared" si="108"/>
        <v>2020</v>
      </c>
      <c r="D1599" s="204">
        <f t="shared" si="109"/>
        <v>4</v>
      </c>
      <c r="E1599" s="205">
        <f t="shared" si="110"/>
        <v>6.2560000000000004E-2</v>
      </c>
      <c r="F1599" s="176">
        <f t="shared" si="111"/>
        <v>1</v>
      </c>
    </row>
    <row r="1600" spans="1:6" ht="15">
      <c r="A1600" s="202">
        <v>43952</v>
      </c>
      <c r="B1600" s="203" t="s">
        <v>176</v>
      </c>
      <c r="C1600" s="204">
        <f t="shared" si="108"/>
        <v>2020</v>
      </c>
      <c r="D1600" s="204">
        <f t="shared" si="109"/>
        <v>5</v>
      </c>
      <c r="E1600" s="205" t="str">
        <f t="shared" si="110"/>
        <v xml:space="preserve"> </v>
      </c>
      <c r="F1600" s="176">
        <f t="shared" si="111"/>
        <v>0</v>
      </c>
    </row>
    <row r="1601" spans="1:6" ht="15">
      <c r="A1601" s="202">
        <v>43953</v>
      </c>
      <c r="B1601" s="203" t="s">
        <v>176</v>
      </c>
      <c r="C1601" s="204">
        <f t="shared" si="108"/>
        <v>2020</v>
      </c>
      <c r="D1601" s="204">
        <f t="shared" si="109"/>
        <v>5</v>
      </c>
      <c r="E1601" s="205" t="str">
        <f t="shared" si="110"/>
        <v xml:space="preserve"> </v>
      </c>
      <c r="F1601" s="176">
        <f t="shared" si="111"/>
        <v>0</v>
      </c>
    </row>
    <row r="1602" spans="1:6" ht="15">
      <c r="A1602" s="202">
        <v>43954</v>
      </c>
      <c r="B1602" s="203" t="s">
        <v>176</v>
      </c>
      <c r="C1602" s="204">
        <f t="shared" si="108"/>
        <v>2020</v>
      </c>
      <c r="D1602" s="204">
        <f t="shared" si="109"/>
        <v>5</v>
      </c>
      <c r="E1602" s="205" t="str">
        <f t="shared" si="110"/>
        <v xml:space="preserve"> </v>
      </c>
      <c r="F1602" s="176">
        <f t="shared" si="111"/>
        <v>0</v>
      </c>
    </row>
    <row r="1603" spans="1:6" ht="15">
      <c r="A1603" s="202">
        <v>43955</v>
      </c>
      <c r="B1603" s="203">
        <v>6.2474999999999996</v>
      </c>
      <c r="C1603" s="204">
        <f t="shared" si="108"/>
        <v>2020</v>
      </c>
      <c r="D1603" s="204">
        <f t="shared" si="109"/>
        <v>5</v>
      </c>
      <c r="E1603" s="205">
        <f t="shared" si="110"/>
        <v>6.2474999999999996E-2</v>
      </c>
      <c r="F1603" s="176">
        <f t="shared" si="111"/>
        <v>1</v>
      </c>
    </row>
    <row r="1604" spans="1:6" ht="15">
      <c r="A1604" s="202">
        <v>43956</v>
      </c>
      <c r="B1604" s="203">
        <v>6.2450000000000001</v>
      </c>
      <c r="C1604" s="204">
        <f t="shared" si="108"/>
        <v>2020</v>
      </c>
      <c r="D1604" s="204">
        <f t="shared" si="109"/>
        <v>5</v>
      </c>
      <c r="E1604" s="205">
        <f t="shared" si="110"/>
        <v>6.2449999999999999E-2</v>
      </c>
      <c r="F1604" s="176">
        <f t="shared" si="111"/>
        <v>1</v>
      </c>
    </row>
    <row r="1605" spans="1:6" ht="15">
      <c r="A1605" s="202">
        <v>43957</v>
      </c>
      <c r="B1605" s="203">
        <v>6.2424999999999997</v>
      </c>
      <c r="C1605" s="204">
        <f t="shared" si="108"/>
        <v>2020</v>
      </c>
      <c r="D1605" s="204">
        <f t="shared" si="109"/>
        <v>5</v>
      </c>
      <c r="E1605" s="205">
        <f t="shared" si="110"/>
        <v>6.2424999999999994E-2</v>
      </c>
      <c r="F1605" s="176">
        <f t="shared" si="111"/>
        <v>1</v>
      </c>
    </row>
    <row r="1606" spans="1:6" ht="15">
      <c r="A1606" s="202">
        <v>43958</v>
      </c>
      <c r="B1606" s="203">
        <v>6.2409999999999997</v>
      </c>
      <c r="C1606" s="204">
        <f t="shared" si="108"/>
        <v>2020</v>
      </c>
      <c r="D1606" s="204">
        <f t="shared" si="109"/>
        <v>5</v>
      </c>
      <c r="E1606" s="205">
        <f t="shared" si="110"/>
        <v>6.2409999999999993E-2</v>
      </c>
      <c r="F1606" s="176">
        <f t="shared" si="111"/>
        <v>1</v>
      </c>
    </row>
    <row r="1607" spans="1:6" ht="15">
      <c r="A1607" s="202">
        <v>43959</v>
      </c>
      <c r="B1607" s="203">
        <v>6.2394999999999996</v>
      </c>
      <c r="C1607" s="204">
        <f t="shared" si="108"/>
        <v>2020</v>
      </c>
      <c r="D1607" s="204">
        <f t="shared" si="109"/>
        <v>5</v>
      </c>
      <c r="E1607" s="205">
        <f t="shared" si="110"/>
        <v>6.2394999999999999E-2</v>
      </c>
      <c r="F1607" s="176">
        <f t="shared" si="111"/>
        <v>1</v>
      </c>
    </row>
    <row r="1608" spans="1:6" ht="15">
      <c r="A1608" s="202">
        <v>43960</v>
      </c>
      <c r="B1608" s="203" t="s">
        <v>176</v>
      </c>
      <c r="C1608" s="204">
        <f t="shared" si="108"/>
        <v>2020</v>
      </c>
      <c r="D1608" s="204">
        <f t="shared" si="109"/>
        <v>5</v>
      </c>
      <c r="E1608" s="205" t="str">
        <f t="shared" si="110"/>
        <v xml:space="preserve"> </v>
      </c>
      <c r="F1608" s="176">
        <f t="shared" si="111"/>
        <v>0</v>
      </c>
    </row>
    <row r="1609" spans="1:6" ht="15">
      <c r="A1609" s="202">
        <v>43961</v>
      </c>
      <c r="B1609" s="203" t="s">
        <v>176</v>
      </c>
      <c r="C1609" s="204">
        <f t="shared" si="108"/>
        <v>2020</v>
      </c>
      <c r="D1609" s="204">
        <f t="shared" si="109"/>
        <v>5</v>
      </c>
      <c r="E1609" s="205" t="str">
        <f t="shared" si="110"/>
        <v xml:space="preserve"> </v>
      </c>
      <c r="F1609" s="176">
        <f t="shared" si="111"/>
        <v>0</v>
      </c>
    </row>
    <row r="1610" spans="1:6" ht="15">
      <c r="A1610" s="202">
        <v>43962</v>
      </c>
      <c r="B1610" s="203">
        <v>6.2356999999999996</v>
      </c>
      <c r="C1610" s="204">
        <f t="shared" si="108"/>
        <v>2020</v>
      </c>
      <c r="D1610" s="204">
        <f t="shared" si="109"/>
        <v>5</v>
      </c>
      <c r="E1610" s="205">
        <f t="shared" si="110"/>
        <v>6.2356999999999996E-2</v>
      </c>
      <c r="F1610" s="176">
        <f t="shared" si="111"/>
        <v>1</v>
      </c>
    </row>
    <row r="1611" spans="1:6" ht="15">
      <c r="A1611" s="202">
        <v>43963</v>
      </c>
      <c r="B1611" s="203">
        <v>6.2314999999999996</v>
      </c>
      <c r="C1611" s="204">
        <f t="shared" si="108"/>
        <v>2020</v>
      </c>
      <c r="D1611" s="204">
        <f t="shared" si="109"/>
        <v>5</v>
      </c>
      <c r="E1611" s="205">
        <f t="shared" si="110"/>
        <v>6.2314999999999995E-2</v>
      </c>
      <c r="F1611" s="176">
        <f t="shared" si="111"/>
        <v>1</v>
      </c>
    </row>
    <row r="1612" spans="1:6" ht="15">
      <c r="A1612" s="202">
        <v>43964</v>
      </c>
      <c r="B1612" s="203">
        <v>6.2276999999999996</v>
      </c>
      <c r="C1612" s="204">
        <f t="shared" si="108"/>
        <v>2020</v>
      </c>
      <c r="D1612" s="204">
        <f t="shared" si="109"/>
        <v>5</v>
      </c>
      <c r="E1612" s="205">
        <f t="shared" si="110"/>
        <v>6.2276999999999999E-2</v>
      </c>
      <c r="F1612" s="176">
        <f t="shared" si="111"/>
        <v>1</v>
      </c>
    </row>
    <row r="1613" spans="1:6" ht="15">
      <c r="A1613" s="202">
        <v>43965</v>
      </c>
      <c r="B1613" s="203">
        <v>6.1959999999999997</v>
      </c>
      <c r="C1613" s="204">
        <f t="shared" si="108"/>
        <v>2020</v>
      </c>
      <c r="D1613" s="204">
        <f t="shared" si="109"/>
        <v>5</v>
      </c>
      <c r="E1613" s="205">
        <f t="shared" si="110"/>
        <v>6.1959999999999994E-2</v>
      </c>
      <c r="F1613" s="176">
        <f t="shared" si="111"/>
        <v>1</v>
      </c>
    </row>
    <row r="1614" spans="1:6" ht="15">
      <c r="A1614" s="202">
        <v>43966</v>
      </c>
      <c r="B1614" s="203">
        <v>6.1772</v>
      </c>
      <c r="C1614" s="204">
        <f t="shared" si="108"/>
        <v>2020</v>
      </c>
      <c r="D1614" s="204">
        <f t="shared" si="109"/>
        <v>5</v>
      </c>
      <c r="E1614" s="205">
        <f t="shared" si="110"/>
        <v>6.1772000000000001E-2</v>
      </c>
      <c r="F1614" s="176">
        <f t="shared" si="111"/>
        <v>1</v>
      </c>
    </row>
    <row r="1615" spans="1:6" ht="15">
      <c r="A1615" s="202">
        <v>43967</v>
      </c>
      <c r="B1615" s="203" t="s">
        <v>176</v>
      </c>
      <c r="C1615" s="204">
        <f t="shared" si="108"/>
        <v>2020</v>
      </c>
      <c r="D1615" s="204">
        <f t="shared" si="109"/>
        <v>5</v>
      </c>
      <c r="E1615" s="205" t="str">
        <f t="shared" si="110"/>
        <v xml:space="preserve"> </v>
      </c>
      <c r="F1615" s="176">
        <f t="shared" si="111"/>
        <v>0</v>
      </c>
    </row>
    <row r="1616" spans="1:6" ht="15">
      <c r="A1616" s="202">
        <v>43968</v>
      </c>
      <c r="B1616" s="203" t="s">
        <v>176</v>
      </c>
      <c r="C1616" s="204">
        <f t="shared" si="108"/>
        <v>2020</v>
      </c>
      <c r="D1616" s="204">
        <f t="shared" si="109"/>
        <v>5</v>
      </c>
      <c r="E1616" s="205" t="str">
        <f t="shared" si="110"/>
        <v xml:space="preserve"> </v>
      </c>
      <c r="F1616" s="176">
        <f t="shared" si="111"/>
        <v>0</v>
      </c>
    </row>
    <row r="1617" spans="1:6" ht="15">
      <c r="A1617" s="202">
        <v>43969</v>
      </c>
      <c r="B1617" s="203">
        <v>5.78</v>
      </c>
      <c r="C1617" s="204">
        <f t="shared" si="108"/>
        <v>2020</v>
      </c>
      <c r="D1617" s="204">
        <f t="shared" si="109"/>
        <v>5</v>
      </c>
      <c r="E1617" s="205">
        <f t="shared" si="110"/>
        <v>5.7800000000000004E-2</v>
      </c>
      <c r="F1617" s="176">
        <f t="shared" si="111"/>
        <v>1</v>
      </c>
    </row>
    <row r="1618" spans="1:6" ht="15">
      <c r="A1618" s="202">
        <v>43970</v>
      </c>
      <c r="B1618" s="203">
        <v>5.7774999999999999</v>
      </c>
      <c r="C1618" s="204">
        <f t="shared" si="108"/>
        <v>2020</v>
      </c>
      <c r="D1618" s="204">
        <f t="shared" si="109"/>
        <v>5</v>
      </c>
      <c r="E1618" s="205">
        <f t="shared" si="110"/>
        <v>5.7775E-2</v>
      </c>
      <c r="F1618" s="176">
        <f t="shared" si="111"/>
        <v>1</v>
      </c>
    </row>
    <row r="1619" spans="1:6" ht="15">
      <c r="A1619" s="202">
        <v>43971</v>
      </c>
      <c r="B1619" s="203">
        <v>5.7727000000000004</v>
      </c>
      <c r="C1619" s="204">
        <f t="shared" si="108"/>
        <v>2020</v>
      </c>
      <c r="D1619" s="204">
        <f t="shared" si="109"/>
        <v>5</v>
      </c>
      <c r="E1619" s="205">
        <f t="shared" si="110"/>
        <v>5.7727000000000001E-2</v>
      </c>
      <c r="F1619" s="176">
        <f t="shared" si="111"/>
        <v>1</v>
      </c>
    </row>
    <row r="1620" spans="1:6" ht="15">
      <c r="A1620" s="202">
        <v>43972</v>
      </c>
      <c r="B1620" s="203">
        <v>5.7687999999999997</v>
      </c>
      <c r="C1620" s="204">
        <f t="shared" si="108"/>
        <v>2020</v>
      </c>
      <c r="D1620" s="204">
        <f t="shared" si="109"/>
        <v>5</v>
      </c>
      <c r="E1620" s="205">
        <f t="shared" si="110"/>
        <v>5.7687999999999996E-2</v>
      </c>
      <c r="F1620" s="176">
        <f t="shared" si="111"/>
        <v>1</v>
      </c>
    </row>
    <row r="1621" spans="1:6" ht="15">
      <c r="A1621" s="202">
        <v>43973</v>
      </c>
      <c r="B1621" s="203">
        <v>5.7644000000000002</v>
      </c>
      <c r="C1621" s="204">
        <f t="shared" si="108"/>
        <v>2020</v>
      </c>
      <c r="D1621" s="204">
        <f t="shared" si="109"/>
        <v>5</v>
      </c>
      <c r="E1621" s="205">
        <f t="shared" si="110"/>
        <v>5.7644000000000001E-2</v>
      </c>
      <c r="F1621" s="176">
        <f t="shared" si="111"/>
        <v>1</v>
      </c>
    </row>
    <row r="1622" spans="1:6" ht="15">
      <c r="A1622" s="202">
        <v>43974</v>
      </c>
      <c r="B1622" s="203" t="s">
        <v>176</v>
      </c>
      <c r="C1622" s="204">
        <f t="shared" ref="C1622:C1685" si="112">YEAR(A1622)</f>
        <v>2020</v>
      </c>
      <c r="D1622" s="204">
        <f t="shared" ref="D1622:D1685" si="113">MONTH(A1622)</f>
        <v>5</v>
      </c>
      <c r="E1622" s="205" t="str">
        <f t="shared" ref="E1622:E1685" si="114">IFERROR(B1622/100," ")</f>
        <v xml:space="preserve"> </v>
      </c>
      <c r="F1622" s="176">
        <f t="shared" ref="F1622:F1685" si="115">IF(E1622=" ",0,1)</f>
        <v>0</v>
      </c>
    </row>
    <row r="1623" spans="1:6" ht="15">
      <c r="A1623" s="202">
        <v>43975</v>
      </c>
      <c r="B1623" s="203" t="s">
        <v>176</v>
      </c>
      <c r="C1623" s="204">
        <f t="shared" si="112"/>
        <v>2020</v>
      </c>
      <c r="D1623" s="204">
        <f t="shared" si="113"/>
        <v>5</v>
      </c>
      <c r="E1623" s="205" t="str">
        <f t="shared" si="114"/>
        <v xml:space="preserve"> </v>
      </c>
      <c r="F1623" s="176">
        <f t="shared" si="115"/>
        <v>0</v>
      </c>
    </row>
    <row r="1624" spans="1:6" ht="15">
      <c r="A1624" s="202">
        <v>43976</v>
      </c>
      <c r="B1624" s="203">
        <v>5.7622</v>
      </c>
      <c r="C1624" s="204">
        <f t="shared" si="112"/>
        <v>2020</v>
      </c>
      <c r="D1624" s="204">
        <f t="shared" si="113"/>
        <v>5</v>
      </c>
      <c r="E1624" s="205">
        <f t="shared" si="114"/>
        <v>5.7622E-2</v>
      </c>
      <c r="F1624" s="176">
        <f t="shared" si="115"/>
        <v>1</v>
      </c>
    </row>
    <row r="1625" spans="1:6" ht="15">
      <c r="A1625" s="202">
        <v>43977</v>
      </c>
      <c r="B1625" s="203">
        <v>5.7549999999999999</v>
      </c>
      <c r="C1625" s="204">
        <f t="shared" si="112"/>
        <v>2020</v>
      </c>
      <c r="D1625" s="204">
        <f t="shared" si="113"/>
        <v>5</v>
      </c>
      <c r="E1625" s="205">
        <f t="shared" si="114"/>
        <v>5.7549999999999997E-2</v>
      </c>
      <c r="F1625" s="176">
        <f t="shared" si="115"/>
        <v>1</v>
      </c>
    </row>
    <row r="1626" spans="1:6" ht="15">
      <c r="A1626" s="202">
        <v>43978</v>
      </c>
      <c r="B1626" s="203">
        <v>5.7525000000000004</v>
      </c>
      <c r="C1626" s="204">
        <f t="shared" si="112"/>
        <v>2020</v>
      </c>
      <c r="D1626" s="204">
        <f t="shared" si="113"/>
        <v>5</v>
      </c>
      <c r="E1626" s="205">
        <f t="shared" si="114"/>
        <v>5.7525000000000007E-2</v>
      </c>
      <c r="F1626" s="176">
        <f t="shared" si="115"/>
        <v>1</v>
      </c>
    </row>
    <row r="1627" spans="1:6" ht="15">
      <c r="A1627" s="202">
        <v>43979</v>
      </c>
      <c r="B1627" s="203">
        <v>5.7481999999999998</v>
      </c>
      <c r="C1627" s="204">
        <f t="shared" si="112"/>
        <v>2020</v>
      </c>
      <c r="D1627" s="204">
        <f t="shared" si="113"/>
        <v>5</v>
      </c>
      <c r="E1627" s="205">
        <f t="shared" si="114"/>
        <v>5.7481999999999998E-2</v>
      </c>
      <c r="F1627" s="176">
        <f t="shared" si="115"/>
        <v>1</v>
      </c>
    </row>
    <row r="1628" spans="1:6" ht="15">
      <c r="A1628" s="202">
        <v>43980</v>
      </c>
      <c r="B1628" s="203">
        <v>5.7441000000000004</v>
      </c>
      <c r="C1628" s="204">
        <f t="shared" si="112"/>
        <v>2020</v>
      </c>
      <c r="D1628" s="204">
        <f t="shared" si="113"/>
        <v>5</v>
      </c>
      <c r="E1628" s="205">
        <f t="shared" si="114"/>
        <v>5.7441000000000006E-2</v>
      </c>
      <c r="F1628" s="176">
        <f t="shared" si="115"/>
        <v>1</v>
      </c>
    </row>
    <row r="1629" spans="1:6" ht="15">
      <c r="A1629" s="202">
        <v>43981</v>
      </c>
      <c r="B1629" s="203" t="s">
        <v>176</v>
      </c>
      <c r="C1629" s="204">
        <f t="shared" si="112"/>
        <v>2020</v>
      </c>
      <c r="D1629" s="204">
        <f t="shared" si="113"/>
        <v>5</v>
      </c>
      <c r="E1629" s="205" t="str">
        <f t="shared" si="114"/>
        <v xml:space="preserve"> </v>
      </c>
      <c r="F1629" s="176">
        <f t="shared" si="115"/>
        <v>0</v>
      </c>
    </row>
    <row r="1630" spans="1:6" ht="15">
      <c r="A1630" s="202">
        <v>43982</v>
      </c>
      <c r="B1630" s="203" t="s">
        <v>176</v>
      </c>
      <c r="C1630" s="204">
        <f t="shared" si="112"/>
        <v>2020</v>
      </c>
      <c r="D1630" s="204">
        <f t="shared" si="113"/>
        <v>5</v>
      </c>
      <c r="E1630" s="205" t="str">
        <f t="shared" si="114"/>
        <v xml:space="preserve"> </v>
      </c>
      <c r="F1630" s="176">
        <f t="shared" si="115"/>
        <v>0</v>
      </c>
    </row>
    <row r="1631" spans="1:6" ht="15">
      <c r="A1631" s="202">
        <v>43983</v>
      </c>
      <c r="B1631" s="203">
        <v>5.7394999999999996</v>
      </c>
      <c r="C1631" s="204">
        <f t="shared" si="112"/>
        <v>2020</v>
      </c>
      <c r="D1631" s="204">
        <f t="shared" si="113"/>
        <v>6</v>
      </c>
      <c r="E1631" s="205">
        <f t="shared" si="114"/>
        <v>5.7394999999999995E-2</v>
      </c>
      <c r="F1631" s="176">
        <f t="shared" si="115"/>
        <v>1</v>
      </c>
    </row>
    <row r="1632" spans="1:6" ht="15">
      <c r="A1632" s="202">
        <v>43984</v>
      </c>
      <c r="B1632" s="203">
        <v>5.7347000000000001</v>
      </c>
      <c r="C1632" s="204">
        <f t="shared" si="112"/>
        <v>2020</v>
      </c>
      <c r="D1632" s="204">
        <f t="shared" si="113"/>
        <v>6</v>
      </c>
      <c r="E1632" s="205">
        <f t="shared" si="114"/>
        <v>5.7347000000000002E-2</v>
      </c>
      <c r="F1632" s="176">
        <f t="shared" si="115"/>
        <v>1</v>
      </c>
    </row>
    <row r="1633" spans="1:6" ht="15">
      <c r="A1633" s="202">
        <v>43985</v>
      </c>
      <c r="B1633" s="203">
        <v>5.7324999999999999</v>
      </c>
      <c r="C1633" s="204">
        <f t="shared" si="112"/>
        <v>2020</v>
      </c>
      <c r="D1633" s="204">
        <f t="shared" si="113"/>
        <v>6</v>
      </c>
      <c r="E1633" s="205">
        <f t="shared" si="114"/>
        <v>5.7325000000000001E-2</v>
      </c>
      <c r="F1633" s="176">
        <f t="shared" si="115"/>
        <v>1</v>
      </c>
    </row>
    <row r="1634" spans="1:6" ht="15">
      <c r="A1634" s="202">
        <v>43986</v>
      </c>
      <c r="B1634" s="203">
        <v>5.7286000000000001</v>
      </c>
      <c r="C1634" s="204">
        <f t="shared" si="112"/>
        <v>2020</v>
      </c>
      <c r="D1634" s="204">
        <f t="shared" si="113"/>
        <v>6</v>
      </c>
      <c r="E1634" s="205">
        <f t="shared" si="114"/>
        <v>5.7286000000000004E-2</v>
      </c>
      <c r="F1634" s="176">
        <f t="shared" si="115"/>
        <v>1</v>
      </c>
    </row>
    <row r="1635" spans="1:6" ht="15">
      <c r="A1635" s="202">
        <v>43987</v>
      </c>
      <c r="B1635" s="203">
        <v>5.7229000000000001</v>
      </c>
      <c r="C1635" s="204">
        <f t="shared" si="112"/>
        <v>2020</v>
      </c>
      <c r="D1635" s="204">
        <f t="shared" si="113"/>
        <v>6</v>
      </c>
      <c r="E1635" s="205">
        <f t="shared" si="114"/>
        <v>5.7229000000000002E-2</v>
      </c>
      <c r="F1635" s="176">
        <f t="shared" si="115"/>
        <v>1</v>
      </c>
    </row>
    <row r="1636" spans="1:6" ht="15">
      <c r="A1636" s="202">
        <v>43988</v>
      </c>
      <c r="B1636" s="203" t="s">
        <v>176</v>
      </c>
      <c r="C1636" s="204">
        <f t="shared" si="112"/>
        <v>2020</v>
      </c>
      <c r="D1636" s="204">
        <f t="shared" si="113"/>
        <v>6</v>
      </c>
      <c r="E1636" s="205" t="str">
        <f t="shared" si="114"/>
        <v xml:space="preserve"> </v>
      </c>
      <c r="F1636" s="176">
        <f t="shared" si="115"/>
        <v>0</v>
      </c>
    </row>
    <row r="1637" spans="1:6" ht="15">
      <c r="A1637" s="202">
        <v>43989</v>
      </c>
      <c r="B1637" s="203" t="s">
        <v>176</v>
      </c>
      <c r="C1637" s="204">
        <f t="shared" si="112"/>
        <v>2020</v>
      </c>
      <c r="D1637" s="204">
        <f t="shared" si="113"/>
        <v>6</v>
      </c>
      <c r="E1637" s="205" t="str">
        <f t="shared" si="114"/>
        <v xml:space="preserve"> </v>
      </c>
      <c r="F1637" s="176">
        <f t="shared" si="115"/>
        <v>0</v>
      </c>
    </row>
    <row r="1638" spans="1:6" ht="15">
      <c r="A1638" s="202">
        <v>43990</v>
      </c>
      <c r="B1638" s="203">
        <v>5.7088999999999999</v>
      </c>
      <c r="C1638" s="204">
        <f t="shared" si="112"/>
        <v>2020</v>
      </c>
      <c r="D1638" s="204">
        <f t="shared" si="113"/>
        <v>6</v>
      </c>
      <c r="E1638" s="205">
        <f t="shared" si="114"/>
        <v>5.7089000000000001E-2</v>
      </c>
      <c r="F1638" s="176">
        <f t="shared" si="115"/>
        <v>1</v>
      </c>
    </row>
    <row r="1639" spans="1:6" ht="15">
      <c r="A1639" s="202">
        <v>43991</v>
      </c>
      <c r="B1639" s="203">
        <v>5.6959999999999997</v>
      </c>
      <c r="C1639" s="204">
        <f t="shared" si="112"/>
        <v>2020</v>
      </c>
      <c r="D1639" s="204">
        <f t="shared" si="113"/>
        <v>6</v>
      </c>
      <c r="E1639" s="205">
        <f t="shared" si="114"/>
        <v>5.6959999999999997E-2</v>
      </c>
      <c r="F1639" s="176">
        <f t="shared" si="115"/>
        <v>1</v>
      </c>
    </row>
    <row r="1640" spans="1:6" ht="15">
      <c r="A1640" s="202">
        <v>43992</v>
      </c>
      <c r="B1640" s="203">
        <v>5.6924000000000001</v>
      </c>
      <c r="C1640" s="204">
        <f t="shared" si="112"/>
        <v>2020</v>
      </c>
      <c r="D1640" s="204">
        <f t="shared" si="113"/>
        <v>6</v>
      </c>
      <c r="E1640" s="205">
        <f t="shared" si="114"/>
        <v>5.6924000000000002E-2</v>
      </c>
      <c r="F1640" s="176">
        <f t="shared" si="115"/>
        <v>1</v>
      </c>
    </row>
    <row r="1641" spans="1:6" ht="15">
      <c r="A1641" s="202">
        <v>43993</v>
      </c>
      <c r="B1641" s="203">
        <v>5.6849999999999996</v>
      </c>
      <c r="C1641" s="204">
        <f t="shared" si="112"/>
        <v>2020</v>
      </c>
      <c r="D1641" s="204">
        <f t="shared" si="113"/>
        <v>6</v>
      </c>
      <c r="E1641" s="205">
        <f t="shared" si="114"/>
        <v>5.6849999999999998E-2</v>
      </c>
      <c r="F1641" s="176">
        <f t="shared" si="115"/>
        <v>1</v>
      </c>
    </row>
    <row r="1642" spans="1:6" ht="15">
      <c r="A1642" s="202">
        <v>43994</v>
      </c>
      <c r="B1642" s="203">
        <v>5.681</v>
      </c>
      <c r="C1642" s="204">
        <f t="shared" si="112"/>
        <v>2020</v>
      </c>
      <c r="D1642" s="204">
        <f t="shared" si="113"/>
        <v>6</v>
      </c>
      <c r="E1642" s="205">
        <f t="shared" si="114"/>
        <v>5.6809999999999999E-2</v>
      </c>
      <c r="F1642" s="176">
        <f t="shared" si="115"/>
        <v>1</v>
      </c>
    </row>
    <row r="1643" spans="1:6" ht="15">
      <c r="A1643" s="202">
        <v>43995</v>
      </c>
      <c r="B1643" s="203" t="s">
        <v>176</v>
      </c>
      <c r="C1643" s="204">
        <f t="shared" si="112"/>
        <v>2020</v>
      </c>
      <c r="D1643" s="204">
        <f t="shared" si="113"/>
        <v>6</v>
      </c>
      <c r="E1643" s="205" t="str">
        <f t="shared" si="114"/>
        <v xml:space="preserve"> </v>
      </c>
      <c r="F1643" s="176">
        <f t="shared" si="115"/>
        <v>0</v>
      </c>
    </row>
    <row r="1644" spans="1:6" ht="15">
      <c r="A1644" s="202">
        <v>43996</v>
      </c>
      <c r="B1644" s="203" t="s">
        <v>176</v>
      </c>
      <c r="C1644" s="204">
        <f t="shared" si="112"/>
        <v>2020</v>
      </c>
      <c r="D1644" s="204">
        <f t="shared" si="113"/>
        <v>6</v>
      </c>
      <c r="E1644" s="205" t="str">
        <f t="shared" si="114"/>
        <v xml:space="preserve"> </v>
      </c>
      <c r="F1644" s="176">
        <f t="shared" si="115"/>
        <v>0</v>
      </c>
    </row>
    <row r="1645" spans="1:6" ht="15">
      <c r="A1645" s="202">
        <v>43997</v>
      </c>
      <c r="B1645" s="203">
        <v>5.6764999999999999</v>
      </c>
      <c r="C1645" s="204">
        <f t="shared" si="112"/>
        <v>2020</v>
      </c>
      <c r="D1645" s="204">
        <f t="shared" si="113"/>
        <v>6</v>
      </c>
      <c r="E1645" s="205">
        <f t="shared" si="114"/>
        <v>5.6764999999999996E-2</v>
      </c>
      <c r="F1645" s="176">
        <f t="shared" si="115"/>
        <v>1</v>
      </c>
    </row>
    <row r="1646" spans="1:6" ht="15">
      <c r="A1646" s="202">
        <v>43998</v>
      </c>
      <c r="B1646" s="203">
        <v>5.673</v>
      </c>
      <c r="C1646" s="204">
        <f t="shared" si="112"/>
        <v>2020</v>
      </c>
      <c r="D1646" s="204">
        <f t="shared" si="113"/>
        <v>6</v>
      </c>
      <c r="E1646" s="205">
        <f t="shared" si="114"/>
        <v>5.6730000000000003E-2</v>
      </c>
      <c r="F1646" s="176">
        <f t="shared" si="115"/>
        <v>1</v>
      </c>
    </row>
    <row r="1647" spans="1:6" ht="15">
      <c r="A1647" s="202">
        <v>43999</v>
      </c>
      <c r="B1647" s="203">
        <v>5.6710000000000003</v>
      </c>
      <c r="C1647" s="204">
        <f t="shared" si="112"/>
        <v>2020</v>
      </c>
      <c r="D1647" s="204">
        <f t="shared" si="113"/>
        <v>6</v>
      </c>
      <c r="E1647" s="205">
        <f t="shared" si="114"/>
        <v>5.6710000000000003E-2</v>
      </c>
      <c r="F1647" s="176">
        <f t="shared" si="115"/>
        <v>1</v>
      </c>
    </row>
    <row r="1648" spans="1:6" ht="15">
      <c r="A1648" s="202">
        <v>44000</v>
      </c>
      <c r="B1648" s="203">
        <v>5.6654999999999998</v>
      </c>
      <c r="C1648" s="204">
        <f t="shared" si="112"/>
        <v>2020</v>
      </c>
      <c r="D1648" s="204">
        <f t="shared" si="113"/>
        <v>6</v>
      </c>
      <c r="E1648" s="205">
        <f t="shared" si="114"/>
        <v>5.6654999999999997E-2</v>
      </c>
      <c r="F1648" s="176">
        <f t="shared" si="115"/>
        <v>1</v>
      </c>
    </row>
    <row r="1649" spans="1:6" ht="15">
      <c r="A1649" s="202">
        <v>44001</v>
      </c>
      <c r="B1649" s="203">
        <v>5.6609999999999996</v>
      </c>
      <c r="C1649" s="204">
        <f t="shared" si="112"/>
        <v>2020</v>
      </c>
      <c r="D1649" s="204">
        <f t="shared" si="113"/>
        <v>6</v>
      </c>
      <c r="E1649" s="205">
        <f t="shared" si="114"/>
        <v>5.6609999999999994E-2</v>
      </c>
      <c r="F1649" s="176">
        <f t="shared" si="115"/>
        <v>1</v>
      </c>
    </row>
    <row r="1650" spans="1:6" ht="15">
      <c r="A1650" s="202">
        <v>44002</v>
      </c>
      <c r="B1650" s="203" t="s">
        <v>176</v>
      </c>
      <c r="C1650" s="204">
        <f t="shared" si="112"/>
        <v>2020</v>
      </c>
      <c r="D1650" s="204">
        <f t="shared" si="113"/>
        <v>6</v>
      </c>
      <c r="E1650" s="205" t="str">
        <f t="shared" si="114"/>
        <v xml:space="preserve"> </v>
      </c>
      <c r="F1650" s="176">
        <f t="shared" si="115"/>
        <v>0</v>
      </c>
    </row>
    <row r="1651" spans="1:6" ht="15">
      <c r="A1651" s="202">
        <v>44003</v>
      </c>
      <c r="B1651" s="203" t="s">
        <v>176</v>
      </c>
      <c r="C1651" s="204">
        <f t="shared" si="112"/>
        <v>2020</v>
      </c>
      <c r="D1651" s="204">
        <f t="shared" si="113"/>
        <v>6</v>
      </c>
      <c r="E1651" s="205" t="str">
        <f t="shared" si="114"/>
        <v xml:space="preserve"> </v>
      </c>
      <c r="F1651" s="176">
        <f t="shared" si="115"/>
        <v>0</v>
      </c>
    </row>
    <row r="1652" spans="1:6" ht="15">
      <c r="A1652" s="202">
        <v>44004</v>
      </c>
      <c r="B1652" s="203">
        <v>5.6559999999999997</v>
      </c>
      <c r="C1652" s="204">
        <f t="shared" si="112"/>
        <v>2020</v>
      </c>
      <c r="D1652" s="204">
        <f t="shared" si="113"/>
        <v>6</v>
      </c>
      <c r="E1652" s="205">
        <f t="shared" si="114"/>
        <v>5.6559999999999999E-2</v>
      </c>
      <c r="F1652" s="176">
        <f t="shared" si="115"/>
        <v>1</v>
      </c>
    </row>
    <row r="1653" spans="1:6" ht="15">
      <c r="A1653" s="202">
        <v>44005</v>
      </c>
      <c r="B1653" s="203">
        <v>5.6550000000000002</v>
      </c>
      <c r="C1653" s="204">
        <f t="shared" si="112"/>
        <v>2020</v>
      </c>
      <c r="D1653" s="204">
        <f t="shared" si="113"/>
        <v>6</v>
      </c>
      <c r="E1653" s="205">
        <f t="shared" si="114"/>
        <v>5.6550000000000003E-2</v>
      </c>
      <c r="F1653" s="176">
        <f t="shared" si="115"/>
        <v>1</v>
      </c>
    </row>
    <row r="1654" spans="1:6" ht="15">
      <c r="A1654" s="202">
        <v>44006</v>
      </c>
      <c r="B1654" s="203">
        <v>5.6505000000000001</v>
      </c>
      <c r="C1654" s="204">
        <f t="shared" si="112"/>
        <v>2020</v>
      </c>
      <c r="D1654" s="204">
        <f t="shared" si="113"/>
        <v>6</v>
      </c>
      <c r="E1654" s="205">
        <f t="shared" si="114"/>
        <v>5.6505E-2</v>
      </c>
      <c r="F1654" s="176">
        <f t="shared" si="115"/>
        <v>1</v>
      </c>
    </row>
    <row r="1655" spans="1:6" ht="15">
      <c r="A1655" s="202">
        <v>44007</v>
      </c>
      <c r="B1655" s="203">
        <v>5.6452</v>
      </c>
      <c r="C1655" s="204">
        <f t="shared" si="112"/>
        <v>2020</v>
      </c>
      <c r="D1655" s="204">
        <f t="shared" si="113"/>
        <v>6</v>
      </c>
      <c r="E1655" s="205">
        <f t="shared" si="114"/>
        <v>5.6452000000000002E-2</v>
      </c>
      <c r="F1655" s="176">
        <f t="shared" si="115"/>
        <v>1</v>
      </c>
    </row>
    <row r="1656" spans="1:6" ht="15">
      <c r="A1656" s="202">
        <v>44008</v>
      </c>
      <c r="B1656" s="203">
        <v>5.6101000000000001</v>
      </c>
      <c r="C1656" s="204">
        <f t="shared" si="112"/>
        <v>2020</v>
      </c>
      <c r="D1656" s="204">
        <f t="shared" si="113"/>
        <v>6</v>
      </c>
      <c r="E1656" s="205">
        <f t="shared" si="114"/>
        <v>5.6100999999999998E-2</v>
      </c>
      <c r="F1656" s="176">
        <f t="shared" si="115"/>
        <v>1</v>
      </c>
    </row>
    <row r="1657" spans="1:6" ht="15">
      <c r="A1657" s="202">
        <v>44009</v>
      </c>
      <c r="B1657" s="203" t="s">
        <v>176</v>
      </c>
      <c r="C1657" s="204">
        <f t="shared" si="112"/>
        <v>2020</v>
      </c>
      <c r="D1657" s="204">
        <f t="shared" si="113"/>
        <v>6</v>
      </c>
      <c r="E1657" s="205" t="str">
        <f t="shared" si="114"/>
        <v xml:space="preserve"> </v>
      </c>
      <c r="F1657" s="176">
        <f t="shared" si="115"/>
        <v>0</v>
      </c>
    </row>
    <row r="1658" spans="1:6" ht="15">
      <c r="A1658" s="202">
        <v>44010</v>
      </c>
      <c r="B1658" s="203" t="s">
        <v>176</v>
      </c>
      <c r="C1658" s="204">
        <f t="shared" si="112"/>
        <v>2020</v>
      </c>
      <c r="D1658" s="204">
        <f t="shared" si="113"/>
        <v>6</v>
      </c>
      <c r="E1658" s="205" t="str">
        <f t="shared" si="114"/>
        <v xml:space="preserve"> </v>
      </c>
      <c r="F1658" s="176">
        <f t="shared" si="115"/>
        <v>0</v>
      </c>
    </row>
    <row r="1659" spans="1:6" ht="15">
      <c r="A1659" s="202">
        <v>44011</v>
      </c>
      <c r="B1659" s="203">
        <v>5.2975000000000003</v>
      </c>
      <c r="C1659" s="204">
        <f t="shared" si="112"/>
        <v>2020</v>
      </c>
      <c r="D1659" s="204">
        <f t="shared" si="113"/>
        <v>6</v>
      </c>
      <c r="E1659" s="205">
        <f t="shared" si="114"/>
        <v>5.2975000000000001E-2</v>
      </c>
      <c r="F1659" s="176">
        <f t="shared" si="115"/>
        <v>1</v>
      </c>
    </row>
    <row r="1660" spans="1:6" ht="15">
      <c r="A1660" s="202">
        <v>44012</v>
      </c>
      <c r="B1660" s="203">
        <v>5.2887000000000004</v>
      </c>
      <c r="C1660" s="204">
        <f t="shared" si="112"/>
        <v>2020</v>
      </c>
      <c r="D1660" s="204">
        <f t="shared" si="113"/>
        <v>6</v>
      </c>
      <c r="E1660" s="205">
        <f t="shared" si="114"/>
        <v>5.2887000000000003E-2</v>
      </c>
      <c r="F1660" s="176">
        <f t="shared" si="115"/>
        <v>1</v>
      </c>
    </row>
    <row r="1661" spans="1:6" ht="15">
      <c r="A1661" s="202">
        <v>44013</v>
      </c>
      <c r="B1661" s="203">
        <v>5.2843</v>
      </c>
      <c r="C1661" s="204">
        <f t="shared" si="112"/>
        <v>2020</v>
      </c>
      <c r="D1661" s="204">
        <f t="shared" si="113"/>
        <v>7</v>
      </c>
      <c r="E1661" s="205">
        <f t="shared" si="114"/>
        <v>5.2843000000000001E-2</v>
      </c>
      <c r="F1661" s="176">
        <f t="shared" si="115"/>
        <v>1</v>
      </c>
    </row>
    <row r="1662" spans="1:6" ht="15">
      <c r="A1662" s="202">
        <v>44014</v>
      </c>
      <c r="B1662" s="203">
        <v>5.2664999999999997</v>
      </c>
      <c r="C1662" s="204">
        <f t="shared" si="112"/>
        <v>2020</v>
      </c>
      <c r="D1662" s="204">
        <f t="shared" si="113"/>
        <v>7</v>
      </c>
      <c r="E1662" s="205">
        <f t="shared" si="114"/>
        <v>5.2664999999999997E-2</v>
      </c>
      <c r="F1662" s="176">
        <f t="shared" si="115"/>
        <v>1</v>
      </c>
    </row>
    <row r="1663" spans="1:6" ht="15">
      <c r="A1663" s="202">
        <v>44015</v>
      </c>
      <c r="B1663" s="203">
        <v>5.26</v>
      </c>
      <c r="C1663" s="204">
        <f t="shared" si="112"/>
        <v>2020</v>
      </c>
      <c r="D1663" s="204">
        <f t="shared" si="113"/>
        <v>7</v>
      </c>
      <c r="E1663" s="205">
        <f t="shared" si="114"/>
        <v>5.2600000000000001E-2</v>
      </c>
      <c r="F1663" s="176">
        <f t="shared" si="115"/>
        <v>1</v>
      </c>
    </row>
    <row r="1664" spans="1:6" ht="15">
      <c r="A1664" s="202">
        <v>44016</v>
      </c>
      <c r="B1664" s="203" t="s">
        <v>176</v>
      </c>
      <c r="C1664" s="204">
        <f t="shared" si="112"/>
        <v>2020</v>
      </c>
      <c r="D1664" s="204">
        <f t="shared" si="113"/>
        <v>7</v>
      </c>
      <c r="E1664" s="205" t="str">
        <f t="shared" si="114"/>
        <v xml:space="preserve"> </v>
      </c>
      <c r="F1664" s="176">
        <f t="shared" si="115"/>
        <v>0</v>
      </c>
    </row>
    <row r="1665" spans="1:6" ht="15">
      <c r="A1665" s="202">
        <v>44017</v>
      </c>
      <c r="B1665" s="203" t="s">
        <v>176</v>
      </c>
      <c r="C1665" s="204">
        <f t="shared" si="112"/>
        <v>2020</v>
      </c>
      <c r="D1665" s="204">
        <f t="shared" si="113"/>
        <v>7</v>
      </c>
      <c r="E1665" s="205" t="str">
        <f t="shared" si="114"/>
        <v xml:space="preserve"> </v>
      </c>
      <c r="F1665" s="176">
        <f t="shared" si="115"/>
        <v>0</v>
      </c>
    </row>
    <row r="1666" spans="1:6" ht="15">
      <c r="A1666" s="202">
        <v>44018</v>
      </c>
      <c r="B1666" s="203">
        <v>5.2561999999999998</v>
      </c>
      <c r="C1666" s="204">
        <f t="shared" si="112"/>
        <v>2020</v>
      </c>
      <c r="D1666" s="204">
        <f t="shared" si="113"/>
        <v>7</v>
      </c>
      <c r="E1666" s="205">
        <f t="shared" si="114"/>
        <v>5.2561999999999998E-2</v>
      </c>
      <c r="F1666" s="176">
        <f t="shared" si="115"/>
        <v>1</v>
      </c>
    </row>
    <row r="1667" spans="1:6" ht="15">
      <c r="A1667" s="202">
        <v>44019</v>
      </c>
      <c r="B1667" s="203">
        <v>5.2549999999999999</v>
      </c>
      <c r="C1667" s="204">
        <f t="shared" si="112"/>
        <v>2020</v>
      </c>
      <c r="D1667" s="204">
        <f t="shared" si="113"/>
        <v>7</v>
      </c>
      <c r="E1667" s="205">
        <f t="shared" si="114"/>
        <v>5.2549999999999999E-2</v>
      </c>
      <c r="F1667" s="176">
        <f t="shared" si="115"/>
        <v>1</v>
      </c>
    </row>
    <row r="1668" spans="1:6" ht="15">
      <c r="A1668" s="202">
        <v>44020</v>
      </c>
      <c r="B1668" s="203">
        <v>5.2504999999999997</v>
      </c>
      <c r="C1668" s="204">
        <f t="shared" si="112"/>
        <v>2020</v>
      </c>
      <c r="D1668" s="204">
        <f t="shared" si="113"/>
        <v>7</v>
      </c>
      <c r="E1668" s="205">
        <f t="shared" si="114"/>
        <v>5.2504999999999996E-2</v>
      </c>
      <c r="F1668" s="176">
        <f t="shared" si="115"/>
        <v>1</v>
      </c>
    </row>
    <row r="1669" spans="1:6" ht="15">
      <c r="A1669" s="202">
        <v>44021</v>
      </c>
      <c r="B1669" s="203">
        <v>5.2457000000000003</v>
      </c>
      <c r="C1669" s="204">
        <f t="shared" si="112"/>
        <v>2020</v>
      </c>
      <c r="D1669" s="204">
        <f t="shared" si="113"/>
        <v>7</v>
      </c>
      <c r="E1669" s="205">
        <f t="shared" si="114"/>
        <v>5.2457000000000004E-2</v>
      </c>
      <c r="F1669" s="176">
        <f t="shared" si="115"/>
        <v>1</v>
      </c>
    </row>
    <row r="1670" spans="1:6" ht="15">
      <c r="A1670" s="202">
        <v>44022</v>
      </c>
      <c r="B1670" s="203">
        <v>5.2430000000000003</v>
      </c>
      <c r="C1670" s="204">
        <f t="shared" si="112"/>
        <v>2020</v>
      </c>
      <c r="D1670" s="204">
        <f t="shared" si="113"/>
        <v>7</v>
      </c>
      <c r="E1670" s="205">
        <f t="shared" si="114"/>
        <v>5.2430000000000004E-2</v>
      </c>
      <c r="F1670" s="176">
        <f t="shared" si="115"/>
        <v>1</v>
      </c>
    </row>
    <row r="1671" spans="1:6" ht="15">
      <c r="A1671" s="202">
        <v>44023</v>
      </c>
      <c r="B1671" s="203" t="s">
        <v>176</v>
      </c>
      <c r="C1671" s="204">
        <f t="shared" si="112"/>
        <v>2020</v>
      </c>
      <c r="D1671" s="204">
        <f t="shared" si="113"/>
        <v>7</v>
      </c>
      <c r="E1671" s="205" t="str">
        <f t="shared" si="114"/>
        <v xml:space="preserve"> </v>
      </c>
      <c r="F1671" s="176">
        <f t="shared" si="115"/>
        <v>0</v>
      </c>
    </row>
    <row r="1672" spans="1:6" ht="15">
      <c r="A1672" s="202">
        <v>44024</v>
      </c>
      <c r="B1672" s="203" t="s">
        <v>176</v>
      </c>
      <c r="C1672" s="204">
        <f t="shared" si="112"/>
        <v>2020</v>
      </c>
      <c r="D1672" s="204">
        <f t="shared" si="113"/>
        <v>7</v>
      </c>
      <c r="E1672" s="205" t="str">
        <f t="shared" si="114"/>
        <v xml:space="preserve"> </v>
      </c>
      <c r="F1672" s="176">
        <f t="shared" si="115"/>
        <v>0</v>
      </c>
    </row>
    <row r="1673" spans="1:6" ht="15">
      <c r="A1673" s="202">
        <v>44025</v>
      </c>
      <c r="B1673" s="203">
        <v>5.2385000000000002</v>
      </c>
      <c r="C1673" s="204">
        <f t="shared" si="112"/>
        <v>2020</v>
      </c>
      <c r="D1673" s="204">
        <f t="shared" si="113"/>
        <v>7</v>
      </c>
      <c r="E1673" s="205">
        <f t="shared" si="114"/>
        <v>5.2385000000000001E-2</v>
      </c>
      <c r="F1673" s="176">
        <f t="shared" si="115"/>
        <v>1</v>
      </c>
    </row>
    <row r="1674" spans="1:6" ht="15">
      <c r="A1674" s="202">
        <v>44026</v>
      </c>
      <c r="B1674" s="203">
        <v>5.2371999999999996</v>
      </c>
      <c r="C1674" s="204">
        <f t="shared" si="112"/>
        <v>2020</v>
      </c>
      <c r="D1674" s="204">
        <f t="shared" si="113"/>
        <v>7</v>
      </c>
      <c r="E1674" s="205">
        <f t="shared" si="114"/>
        <v>5.2371999999999995E-2</v>
      </c>
      <c r="F1674" s="176">
        <f t="shared" si="115"/>
        <v>1</v>
      </c>
    </row>
    <row r="1675" spans="1:6" ht="15">
      <c r="A1675" s="202">
        <v>44027</v>
      </c>
      <c r="B1675" s="203">
        <v>5.2350000000000003</v>
      </c>
      <c r="C1675" s="204">
        <f t="shared" si="112"/>
        <v>2020</v>
      </c>
      <c r="D1675" s="204">
        <f t="shared" si="113"/>
        <v>7</v>
      </c>
      <c r="E1675" s="205">
        <f t="shared" si="114"/>
        <v>5.2350000000000001E-2</v>
      </c>
      <c r="F1675" s="176">
        <f t="shared" si="115"/>
        <v>1</v>
      </c>
    </row>
    <row r="1676" spans="1:6" ht="15">
      <c r="A1676" s="202">
        <v>44028</v>
      </c>
      <c r="B1676" s="203">
        <v>5.2305000000000001</v>
      </c>
      <c r="C1676" s="204">
        <f t="shared" si="112"/>
        <v>2020</v>
      </c>
      <c r="D1676" s="204">
        <f t="shared" si="113"/>
        <v>7</v>
      </c>
      <c r="E1676" s="205">
        <f t="shared" si="114"/>
        <v>5.2305000000000004E-2</v>
      </c>
      <c r="F1676" s="176">
        <f t="shared" si="115"/>
        <v>1</v>
      </c>
    </row>
    <row r="1677" spans="1:6" ht="15">
      <c r="A1677" s="202">
        <v>44029</v>
      </c>
      <c r="B1677" s="203">
        <v>5.2291999999999996</v>
      </c>
      <c r="C1677" s="204">
        <f t="shared" si="112"/>
        <v>2020</v>
      </c>
      <c r="D1677" s="204">
        <f t="shared" si="113"/>
        <v>7</v>
      </c>
      <c r="E1677" s="205">
        <f t="shared" si="114"/>
        <v>5.2291999999999998E-2</v>
      </c>
      <c r="F1677" s="176">
        <f t="shared" si="115"/>
        <v>1</v>
      </c>
    </row>
    <row r="1678" spans="1:6" ht="15">
      <c r="A1678" s="202">
        <v>44030</v>
      </c>
      <c r="B1678" s="203" t="s">
        <v>176</v>
      </c>
      <c r="C1678" s="204">
        <f t="shared" si="112"/>
        <v>2020</v>
      </c>
      <c r="D1678" s="204">
        <f t="shared" si="113"/>
        <v>7</v>
      </c>
      <c r="E1678" s="205" t="str">
        <f t="shared" si="114"/>
        <v xml:space="preserve"> </v>
      </c>
      <c r="F1678" s="176">
        <f t="shared" si="115"/>
        <v>0</v>
      </c>
    </row>
    <row r="1679" spans="1:6" ht="15">
      <c r="A1679" s="202">
        <v>44031</v>
      </c>
      <c r="B1679" s="203" t="s">
        <v>176</v>
      </c>
      <c r="C1679" s="204">
        <f t="shared" si="112"/>
        <v>2020</v>
      </c>
      <c r="D1679" s="204">
        <f t="shared" si="113"/>
        <v>7</v>
      </c>
      <c r="E1679" s="205" t="str">
        <f t="shared" si="114"/>
        <v xml:space="preserve"> </v>
      </c>
      <c r="F1679" s="176">
        <f t="shared" si="115"/>
        <v>0</v>
      </c>
    </row>
    <row r="1680" spans="1:6" ht="15">
      <c r="A1680" s="202">
        <v>44032</v>
      </c>
      <c r="B1680" s="203">
        <v>5.2249999999999996</v>
      </c>
      <c r="C1680" s="204">
        <f t="shared" si="112"/>
        <v>2020</v>
      </c>
      <c r="D1680" s="204">
        <f t="shared" si="113"/>
        <v>7</v>
      </c>
      <c r="E1680" s="205">
        <f t="shared" si="114"/>
        <v>5.2249999999999998E-2</v>
      </c>
      <c r="F1680" s="176">
        <f t="shared" si="115"/>
        <v>1</v>
      </c>
    </row>
    <row r="1681" spans="1:6" ht="15">
      <c r="A1681" s="202">
        <v>44033</v>
      </c>
      <c r="B1681" s="203">
        <v>5.2225000000000001</v>
      </c>
      <c r="C1681" s="204">
        <f t="shared" si="112"/>
        <v>2020</v>
      </c>
      <c r="D1681" s="204">
        <f t="shared" si="113"/>
        <v>7</v>
      </c>
      <c r="E1681" s="205">
        <f t="shared" si="114"/>
        <v>5.2225000000000001E-2</v>
      </c>
      <c r="F1681" s="176">
        <f t="shared" si="115"/>
        <v>1</v>
      </c>
    </row>
    <row r="1682" spans="1:6" ht="15">
      <c r="A1682" s="202">
        <v>44034</v>
      </c>
      <c r="B1682" s="203">
        <v>5.2190000000000003</v>
      </c>
      <c r="C1682" s="204">
        <f t="shared" si="112"/>
        <v>2020</v>
      </c>
      <c r="D1682" s="204">
        <f t="shared" si="113"/>
        <v>7</v>
      </c>
      <c r="E1682" s="205">
        <f t="shared" si="114"/>
        <v>5.219E-2</v>
      </c>
      <c r="F1682" s="176">
        <f t="shared" si="115"/>
        <v>1</v>
      </c>
    </row>
    <row r="1683" spans="1:6" ht="15">
      <c r="A1683" s="202">
        <v>44035</v>
      </c>
      <c r="B1683" s="203">
        <v>5.2175000000000002</v>
      </c>
      <c r="C1683" s="204">
        <f t="shared" si="112"/>
        <v>2020</v>
      </c>
      <c r="D1683" s="204">
        <f t="shared" si="113"/>
        <v>7</v>
      </c>
      <c r="E1683" s="205">
        <f t="shared" si="114"/>
        <v>5.2174999999999999E-2</v>
      </c>
      <c r="F1683" s="176">
        <f t="shared" si="115"/>
        <v>1</v>
      </c>
    </row>
    <row r="1684" spans="1:6" ht="15">
      <c r="A1684" s="202">
        <v>44036</v>
      </c>
      <c r="B1684" s="203">
        <v>5.2074999999999996</v>
      </c>
      <c r="C1684" s="204">
        <f t="shared" si="112"/>
        <v>2020</v>
      </c>
      <c r="D1684" s="204">
        <f t="shared" si="113"/>
        <v>7</v>
      </c>
      <c r="E1684" s="205">
        <f t="shared" si="114"/>
        <v>5.2074999999999996E-2</v>
      </c>
      <c r="F1684" s="176">
        <f t="shared" si="115"/>
        <v>1</v>
      </c>
    </row>
    <row r="1685" spans="1:6" ht="15">
      <c r="A1685" s="202">
        <v>44037</v>
      </c>
      <c r="B1685" s="203" t="s">
        <v>176</v>
      </c>
      <c r="C1685" s="204">
        <f t="shared" si="112"/>
        <v>2020</v>
      </c>
      <c r="D1685" s="204">
        <f t="shared" si="113"/>
        <v>7</v>
      </c>
      <c r="E1685" s="205" t="str">
        <f t="shared" si="114"/>
        <v xml:space="preserve"> </v>
      </c>
      <c r="F1685" s="176">
        <f t="shared" si="115"/>
        <v>0</v>
      </c>
    </row>
    <row r="1686" spans="1:6" ht="15">
      <c r="A1686" s="202">
        <v>44038</v>
      </c>
      <c r="B1686" s="203" t="s">
        <v>176</v>
      </c>
      <c r="C1686" s="204">
        <f t="shared" ref="C1686:C1749" si="116">YEAR(A1686)</f>
        <v>2020</v>
      </c>
      <c r="D1686" s="204">
        <f t="shared" ref="D1686:D1749" si="117">MONTH(A1686)</f>
        <v>7</v>
      </c>
      <c r="E1686" s="205" t="str">
        <f t="shared" ref="E1686:E1749" si="118">IFERROR(B1686/100," ")</f>
        <v xml:space="preserve"> </v>
      </c>
      <c r="F1686" s="176">
        <f t="shared" ref="F1686:F1749" si="119">IF(E1686=" ",0,1)</f>
        <v>0</v>
      </c>
    </row>
    <row r="1687" spans="1:6" ht="15">
      <c r="A1687" s="202">
        <v>44039</v>
      </c>
      <c r="B1687" s="203">
        <v>5.2039999999999997</v>
      </c>
      <c r="C1687" s="204">
        <f t="shared" si="116"/>
        <v>2020</v>
      </c>
      <c r="D1687" s="204">
        <f t="shared" si="117"/>
        <v>7</v>
      </c>
      <c r="E1687" s="205">
        <f t="shared" si="118"/>
        <v>5.2039999999999996E-2</v>
      </c>
      <c r="F1687" s="176">
        <f t="shared" si="119"/>
        <v>1</v>
      </c>
    </row>
    <row r="1688" spans="1:6" ht="15">
      <c r="A1688" s="202">
        <v>44040</v>
      </c>
      <c r="B1688" s="203">
        <v>5.2042000000000002</v>
      </c>
      <c r="C1688" s="204">
        <f t="shared" si="116"/>
        <v>2020</v>
      </c>
      <c r="D1688" s="204">
        <f t="shared" si="117"/>
        <v>7</v>
      </c>
      <c r="E1688" s="205">
        <f t="shared" si="118"/>
        <v>5.2042000000000005E-2</v>
      </c>
      <c r="F1688" s="176">
        <f t="shared" si="119"/>
        <v>1</v>
      </c>
    </row>
    <row r="1689" spans="1:6" ht="15">
      <c r="A1689" s="202">
        <v>44041</v>
      </c>
      <c r="B1689" s="203">
        <v>5.2</v>
      </c>
      <c r="C1689" s="204">
        <f t="shared" si="116"/>
        <v>2020</v>
      </c>
      <c r="D1689" s="204">
        <f t="shared" si="117"/>
        <v>7</v>
      </c>
      <c r="E1689" s="205">
        <f t="shared" si="118"/>
        <v>5.2000000000000005E-2</v>
      </c>
      <c r="F1689" s="176">
        <f t="shared" si="119"/>
        <v>1</v>
      </c>
    </row>
    <row r="1690" spans="1:6" ht="15">
      <c r="A1690" s="202">
        <v>44042</v>
      </c>
      <c r="B1690" s="203">
        <v>5.1974999999999998</v>
      </c>
      <c r="C1690" s="204">
        <f t="shared" si="116"/>
        <v>2020</v>
      </c>
      <c r="D1690" s="204">
        <f t="shared" si="117"/>
        <v>7</v>
      </c>
      <c r="E1690" s="205">
        <f t="shared" si="118"/>
        <v>5.1975E-2</v>
      </c>
      <c r="F1690" s="176">
        <f t="shared" si="119"/>
        <v>1</v>
      </c>
    </row>
    <row r="1691" spans="1:6" ht="15">
      <c r="A1691" s="202">
        <v>44043</v>
      </c>
      <c r="B1691" s="203">
        <v>5.1950000000000003</v>
      </c>
      <c r="C1691" s="204">
        <f t="shared" si="116"/>
        <v>2020</v>
      </c>
      <c r="D1691" s="204">
        <f t="shared" si="117"/>
        <v>7</v>
      </c>
      <c r="E1691" s="205">
        <f t="shared" si="118"/>
        <v>5.1950000000000003E-2</v>
      </c>
      <c r="F1691" s="176">
        <f t="shared" si="119"/>
        <v>1</v>
      </c>
    </row>
    <row r="1692" spans="1:6" ht="15">
      <c r="A1692" s="202">
        <v>44044</v>
      </c>
      <c r="B1692" s="203" t="s">
        <v>176</v>
      </c>
      <c r="C1692" s="204">
        <f t="shared" si="116"/>
        <v>2020</v>
      </c>
      <c r="D1692" s="204">
        <f t="shared" si="117"/>
        <v>8</v>
      </c>
      <c r="E1692" s="205" t="str">
        <f t="shared" si="118"/>
        <v xml:space="preserve"> </v>
      </c>
      <c r="F1692" s="176">
        <f t="shared" si="119"/>
        <v>0</v>
      </c>
    </row>
    <row r="1693" spans="1:6" ht="15">
      <c r="A1693" s="202">
        <v>44045</v>
      </c>
      <c r="B1693" s="203" t="s">
        <v>176</v>
      </c>
      <c r="C1693" s="204">
        <f t="shared" si="116"/>
        <v>2020</v>
      </c>
      <c r="D1693" s="204">
        <f t="shared" si="117"/>
        <v>8</v>
      </c>
      <c r="E1693" s="205" t="str">
        <f t="shared" si="118"/>
        <v xml:space="preserve"> </v>
      </c>
      <c r="F1693" s="176">
        <f t="shared" si="119"/>
        <v>0</v>
      </c>
    </row>
    <row r="1694" spans="1:6" ht="15">
      <c r="A1694" s="202">
        <v>44046</v>
      </c>
      <c r="B1694" s="203">
        <v>5.1924999999999999</v>
      </c>
      <c r="C1694" s="204">
        <f t="shared" si="116"/>
        <v>2020</v>
      </c>
      <c r="D1694" s="204">
        <f t="shared" si="117"/>
        <v>8</v>
      </c>
      <c r="E1694" s="205">
        <f t="shared" si="118"/>
        <v>5.1924999999999999E-2</v>
      </c>
      <c r="F1694" s="176">
        <f t="shared" si="119"/>
        <v>1</v>
      </c>
    </row>
    <row r="1695" spans="1:6" ht="15">
      <c r="A1695" s="202">
        <v>44047</v>
      </c>
      <c r="B1695" s="203">
        <v>5.1877000000000004</v>
      </c>
      <c r="C1695" s="204">
        <f t="shared" si="116"/>
        <v>2020</v>
      </c>
      <c r="D1695" s="204">
        <f t="shared" si="117"/>
        <v>8</v>
      </c>
      <c r="E1695" s="205">
        <f t="shared" si="118"/>
        <v>5.1877000000000006E-2</v>
      </c>
      <c r="F1695" s="176">
        <f t="shared" si="119"/>
        <v>1</v>
      </c>
    </row>
    <row r="1696" spans="1:6" ht="15">
      <c r="A1696" s="202">
        <v>44048</v>
      </c>
      <c r="B1696" s="203">
        <v>5.1840000000000002</v>
      </c>
      <c r="C1696" s="204">
        <f t="shared" si="116"/>
        <v>2020</v>
      </c>
      <c r="D1696" s="204">
        <f t="shared" si="117"/>
        <v>8</v>
      </c>
      <c r="E1696" s="205">
        <f t="shared" si="118"/>
        <v>5.1840000000000004E-2</v>
      </c>
      <c r="F1696" s="176">
        <f t="shared" si="119"/>
        <v>1</v>
      </c>
    </row>
    <row r="1697" spans="1:6" ht="15">
      <c r="A1697" s="202">
        <v>44049</v>
      </c>
      <c r="B1697" s="203">
        <v>5.1779999999999999</v>
      </c>
      <c r="C1697" s="204">
        <f t="shared" si="116"/>
        <v>2020</v>
      </c>
      <c r="D1697" s="204">
        <f t="shared" si="117"/>
        <v>8</v>
      </c>
      <c r="E1697" s="205">
        <f t="shared" si="118"/>
        <v>5.178E-2</v>
      </c>
      <c r="F1697" s="176">
        <f t="shared" si="119"/>
        <v>1</v>
      </c>
    </row>
    <row r="1698" spans="1:6" ht="15">
      <c r="A1698" s="202">
        <v>44050</v>
      </c>
      <c r="B1698" s="203">
        <v>5.1740000000000004</v>
      </c>
      <c r="C1698" s="204">
        <f t="shared" si="116"/>
        <v>2020</v>
      </c>
      <c r="D1698" s="204">
        <f t="shared" si="117"/>
        <v>8</v>
      </c>
      <c r="E1698" s="205">
        <f t="shared" si="118"/>
        <v>5.1740000000000001E-2</v>
      </c>
      <c r="F1698" s="176">
        <f t="shared" si="119"/>
        <v>1</v>
      </c>
    </row>
    <row r="1699" spans="1:6" ht="15">
      <c r="A1699" s="202">
        <v>44051</v>
      </c>
      <c r="B1699" s="203" t="s">
        <v>176</v>
      </c>
      <c r="C1699" s="204">
        <f t="shared" si="116"/>
        <v>2020</v>
      </c>
      <c r="D1699" s="204">
        <f t="shared" si="117"/>
        <v>8</v>
      </c>
      <c r="E1699" s="205" t="str">
        <f t="shared" si="118"/>
        <v xml:space="preserve"> </v>
      </c>
      <c r="F1699" s="176">
        <f t="shared" si="119"/>
        <v>0</v>
      </c>
    </row>
    <row r="1700" spans="1:6" ht="15">
      <c r="A1700" s="202">
        <v>44052</v>
      </c>
      <c r="B1700" s="203" t="s">
        <v>176</v>
      </c>
      <c r="C1700" s="204">
        <f t="shared" si="116"/>
        <v>2020</v>
      </c>
      <c r="D1700" s="204">
        <f t="shared" si="117"/>
        <v>8</v>
      </c>
      <c r="E1700" s="205" t="str">
        <f t="shared" si="118"/>
        <v xml:space="preserve"> </v>
      </c>
      <c r="F1700" s="176">
        <f t="shared" si="119"/>
        <v>0</v>
      </c>
    </row>
    <row r="1701" spans="1:6" ht="15">
      <c r="A1701" s="202">
        <v>44053</v>
      </c>
      <c r="B1701" s="203">
        <v>5.1702000000000004</v>
      </c>
      <c r="C1701" s="204">
        <f t="shared" si="116"/>
        <v>2020</v>
      </c>
      <c r="D1701" s="204">
        <f t="shared" si="117"/>
        <v>8</v>
      </c>
      <c r="E1701" s="205">
        <f t="shared" si="118"/>
        <v>5.1702000000000005E-2</v>
      </c>
      <c r="F1701" s="176">
        <f t="shared" si="119"/>
        <v>1</v>
      </c>
    </row>
    <row r="1702" spans="1:6" ht="15">
      <c r="A1702" s="202">
        <v>44054</v>
      </c>
      <c r="B1702" s="203">
        <v>5.1687000000000003</v>
      </c>
      <c r="C1702" s="204">
        <f t="shared" si="116"/>
        <v>2020</v>
      </c>
      <c r="D1702" s="204">
        <f t="shared" si="117"/>
        <v>8</v>
      </c>
      <c r="E1702" s="205">
        <f t="shared" si="118"/>
        <v>5.1687000000000004E-2</v>
      </c>
      <c r="F1702" s="176">
        <f t="shared" si="119"/>
        <v>1</v>
      </c>
    </row>
    <row r="1703" spans="1:6" ht="15">
      <c r="A1703" s="202">
        <v>44055</v>
      </c>
      <c r="B1703" s="203">
        <v>5.1668000000000003</v>
      </c>
      <c r="C1703" s="204">
        <f t="shared" si="116"/>
        <v>2020</v>
      </c>
      <c r="D1703" s="204">
        <f t="shared" si="117"/>
        <v>8</v>
      </c>
      <c r="E1703" s="205">
        <f t="shared" si="118"/>
        <v>5.1668000000000006E-2</v>
      </c>
      <c r="F1703" s="176">
        <f t="shared" si="119"/>
        <v>1</v>
      </c>
    </row>
    <row r="1704" spans="1:6" ht="15">
      <c r="A1704" s="202">
        <v>44056</v>
      </c>
      <c r="B1704" s="203">
        <v>5.1359000000000004</v>
      </c>
      <c r="C1704" s="204">
        <f t="shared" si="116"/>
        <v>2020</v>
      </c>
      <c r="D1704" s="204">
        <f t="shared" si="117"/>
        <v>8</v>
      </c>
      <c r="E1704" s="205">
        <f t="shared" si="118"/>
        <v>5.1359000000000002E-2</v>
      </c>
      <c r="F1704" s="176">
        <f t="shared" si="119"/>
        <v>1</v>
      </c>
    </row>
    <row r="1705" spans="1:6" ht="15">
      <c r="A1705" s="202">
        <v>44057</v>
      </c>
      <c r="B1705" s="203">
        <v>5.1292</v>
      </c>
      <c r="C1705" s="204">
        <f t="shared" si="116"/>
        <v>2020</v>
      </c>
      <c r="D1705" s="204">
        <f t="shared" si="117"/>
        <v>8</v>
      </c>
      <c r="E1705" s="205">
        <f t="shared" si="118"/>
        <v>5.1291999999999997E-2</v>
      </c>
      <c r="F1705" s="176">
        <f t="shared" si="119"/>
        <v>1</v>
      </c>
    </row>
    <row r="1706" spans="1:6" ht="15">
      <c r="A1706" s="202">
        <v>44058</v>
      </c>
      <c r="B1706" s="203" t="s">
        <v>176</v>
      </c>
      <c r="C1706" s="204">
        <f t="shared" si="116"/>
        <v>2020</v>
      </c>
      <c r="D1706" s="204">
        <f t="shared" si="117"/>
        <v>8</v>
      </c>
      <c r="E1706" s="205" t="str">
        <f t="shared" si="118"/>
        <v xml:space="preserve"> </v>
      </c>
      <c r="F1706" s="176">
        <f t="shared" si="119"/>
        <v>0</v>
      </c>
    </row>
    <row r="1707" spans="1:6" ht="15">
      <c r="A1707" s="202">
        <v>44059</v>
      </c>
      <c r="B1707" s="203" t="s">
        <v>176</v>
      </c>
      <c r="C1707" s="204">
        <f t="shared" si="116"/>
        <v>2020</v>
      </c>
      <c r="D1707" s="204">
        <f t="shared" si="117"/>
        <v>8</v>
      </c>
      <c r="E1707" s="205" t="str">
        <f t="shared" si="118"/>
        <v xml:space="preserve"> </v>
      </c>
      <c r="F1707" s="176">
        <f t="shared" si="119"/>
        <v>0</v>
      </c>
    </row>
    <row r="1708" spans="1:6" ht="15">
      <c r="A1708" s="202">
        <v>44060</v>
      </c>
      <c r="B1708" s="203">
        <v>4.8036000000000003</v>
      </c>
      <c r="C1708" s="204">
        <f t="shared" si="116"/>
        <v>2020</v>
      </c>
      <c r="D1708" s="204">
        <f t="shared" si="117"/>
        <v>8</v>
      </c>
      <c r="E1708" s="205">
        <f t="shared" si="118"/>
        <v>4.8036000000000002E-2</v>
      </c>
      <c r="F1708" s="176">
        <f t="shared" si="119"/>
        <v>1</v>
      </c>
    </row>
    <row r="1709" spans="1:6" ht="15">
      <c r="A1709" s="202">
        <v>44061</v>
      </c>
      <c r="B1709" s="203">
        <v>4.7969999999999997</v>
      </c>
      <c r="C1709" s="204">
        <f t="shared" si="116"/>
        <v>2020</v>
      </c>
      <c r="D1709" s="204">
        <f t="shared" si="117"/>
        <v>8</v>
      </c>
      <c r="E1709" s="205">
        <f t="shared" si="118"/>
        <v>4.7969999999999999E-2</v>
      </c>
      <c r="F1709" s="176">
        <f t="shared" si="119"/>
        <v>1</v>
      </c>
    </row>
    <row r="1710" spans="1:6" ht="15">
      <c r="A1710" s="202">
        <v>44062</v>
      </c>
      <c r="B1710" s="203">
        <v>4.7934999999999999</v>
      </c>
      <c r="C1710" s="204">
        <f t="shared" si="116"/>
        <v>2020</v>
      </c>
      <c r="D1710" s="204">
        <f t="shared" si="117"/>
        <v>8</v>
      </c>
      <c r="E1710" s="205">
        <f t="shared" si="118"/>
        <v>4.7934999999999998E-2</v>
      </c>
      <c r="F1710" s="176">
        <f t="shared" si="119"/>
        <v>1</v>
      </c>
    </row>
    <row r="1711" spans="1:6" ht="15">
      <c r="A1711" s="202">
        <v>44063</v>
      </c>
      <c r="B1711" s="203">
        <v>4.7895000000000003</v>
      </c>
      <c r="C1711" s="204">
        <f t="shared" si="116"/>
        <v>2020</v>
      </c>
      <c r="D1711" s="204">
        <f t="shared" si="117"/>
        <v>8</v>
      </c>
      <c r="E1711" s="205">
        <f t="shared" si="118"/>
        <v>4.7895E-2</v>
      </c>
      <c r="F1711" s="176">
        <f t="shared" si="119"/>
        <v>1</v>
      </c>
    </row>
    <row r="1712" spans="1:6" ht="15">
      <c r="A1712" s="202">
        <v>44064</v>
      </c>
      <c r="B1712" s="203">
        <v>4.7874999999999996</v>
      </c>
      <c r="C1712" s="204">
        <f t="shared" si="116"/>
        <v>2020</v>
      </c>
      <c r="D1712" s="204">
        <f t="shared" si="117"/>
        <v>8</v>
      </c>
      <c r="E1712" s="205">
        <f t="shared" si="118"/>
        <v>4.7874999999999994E-2</v>
      </c>
      <c r="F1712" s="176">
        <f t="shared" si="119"/>
        <v>1</v>
      </c>
    </row>
    <row r="1713" spans="1:6" ht="15">
      <c r="A1713" s="202">
        <v>44065</v>
      </c>
      <c r="B1713" s="203" t="s">
        <v>176</v>
      </c>
      <c r="C1713" s="204">
        <f t="shared" si="116"/>
        <v>2020</v>
      </c>
      <c r="D1713" s="204">
        <f t="shared" si="117"/>
        <v>8</v>
      </c>
      <c r="E1713" s="205" t="str">
        <f t="shared" si="118"/>
        <v xml:space="preserve"> </v>
      </c>
      <c r="F1713" s="176">
        <f t="shared" si="119"/>
        <v>0</v>
      </c>
    </row>
    <row r="1714" spans="1:6" ht="15">
      <c r="A1714" s="202">
        <v>44066</v>
      </c>
      <c r="B1714" s="203" t="s">
        <v>176</v>
      </c>
      <c r="C1714" s="204">
        <f t="shared" si="116"/>
        <v>2020</v>
      </c>
      <c r="D1714" s="204">
        <f t="shared" si="117"/>
        <v>8</v>
      </c>
      <c r="E1714" s="205" t="str">
        <f t="shared" si="118"/>
        <v xml:space="preserve"> </v>
      </c>
      <c r="F1714" s="176">
        <f t="shared" si="119"/>
        <v>0</v>
      </c>
    </row>
    <row r="1715" spans="1:6" ht="15">
      <c r="A1715" s="202">
        <v>44067</v>
      </c>
      <c r="B1715" s="203">
        <v>4.7845000000000004</v>
      </c>
      <c r="C1715" s="204">
        <f t="shared" si="116"/>
        <v>2020</v>
      </c>
      <c r="D1715" s="204">
        <f t="shared" si="117"/>
        <v>8</v>
      </c>
      <c r="E1715" s="205">
        <f t="shared" si="118"/>
        <v>4.7845000000000006E-2</v>
      </c>
      <c r="F1715" s="176">
        <f t="shared" si="119"/>
        <v>1</v>
      </c>
    </row>
    <row r="1716" spans="1:6" ht="15">
      <c r="A1716" s="202">
        <v>44068</v>
      </c>
      <c r="B1716" s="203">
        <v>4.7792000000000003</v>
      </c>
      <c r="C1716" s="204">
        <f t="shared" si="116"/>
        <v>2020</v>
      </c>
      <c r="D1716" s="204">
        <f t="shared" si="117"/>
        <v>8</v>
      </c>
      <c r="E1716" s="205">
        <f t="shared" si="118"/>
        <v>4.7792000000000001E-2</v>
      </c>
      <c r="F1716" s="176">
        <f t="shared" si="119"/>
        <v>1</v>
      </c>
    </row>
    <row r="1717" spans="1:6" ht="15">
      <c r="A1717" s="202">
        <v>44069</v>
      </c>
      <c r="B1717" s="203">
        <v>4.7774999999999999</v>
      </c>
      <c r="C1717" s="204">
        <f t="shared" si="116"/>
        <v>2020</v>
      </c>
      <c r="D1717" s="204">
        <f t="shared" si="117"/>
        <v>8</v>
      </c>
      <c r="E1717" s="205">
        <f t="shared" si="118"/>
        <v>4.7774999999999998E-2</v>
      </c>
      <c r="F1717" s="176">
        <f t="shared" si="119"/>
        <v>1</v>
      </c>
    </row>
    <row r="1718" spans="1:6" ht="15">
      <c r="A1718" s="202">
        <v>44070</v>
      </c>
      <c r="B1718" s="203">
        <v>4.7750000000000004</v>
      </c>
      <c r="C1718" s="204">
        <f t="shared" si="116"/>
        <v>2020</v>
      </c>
      <c r="D1718" s="204">
        <f t="shared" si="117"/>
        <v>8</v>
      </c>
      <c r="E1718" s="205">
        <f t="shared" si="118"/>
        <v>4.7750000000000001E-2</v>
      </c>
      <c r="F1718" s="176">
        <f t="shared" si="119"/>
        <v>1</v>
      </c>
    </row>
    <row r="1719" spans="1:6" ht="15">
      <c r="A1719" s="202">
        <v>44071</v>
      </c>
      <c r="B1719" s="203">
        <v>4.7725</v>
      </c>
      <c r="C1719" s="204">
        <f t="shared" si="116"/>
        <v>2020</v>
      </c>
      <c r="D1719" s="204">
        <f t="shared" si="117"/>
        <v>8</v>
      </c>
      <c r="E1719" s="205">
        <f t="shared" si="118"/>
        <v>4.7724999999999997E-2</v>
      </c>
      <c r="F1719" s="176">
        <f t="shared" si="119"/>
        <v>1</v>
      </c>
    </row>
    <row r="1720" spans="1:6" ht="15">
      <c r="A1720" s="202">
        <v>44073</v>
      </c>
      <c r="B1720" s="203" t="s">
        <v>176</v>
      </c>
      <c r="C1720" s="204">
        <f t="shared" si="116"/>
        <v>2020</v>
      </c>
      <c r="D1720" s="204">
        <f t="shared" si="117"/>
        <v>8</v>
      </c>
      <c r="E1720" s="205" t="str">
        <f t="shared" si="118"/>
        <v xml:space="preserve"> </v>
      </c>
      <c r="F1720" s="176">
        <f t="shared" si="119"/>
        <v>0</v>
      </c>
    </row>
    <row r="1721" spans="1:6" ht="15">
      <c r="A1721" s="202">
        <v>44074</v>
      </c>
      <c r="B1721" s="203">
        <v>4.7690000000000001</v>
      </c>
      <c r="C1721" s="204">
        <f t="shared" si="116"/>
        <v>2020</v>
      </c>
      <c r="D1721" s="204">
        <f t="shared" si="117"/>
        <v>8</v>
      </c>
      <c r="E1721" s="205">
        <f t="shared" si="118"/>
        <v>4.7690000000000003E-2</v>
      </c>
      <c r="F1721" s="176">
        <f t="shared" si="119"/>
        <v>1</v>
      </c>
    </row>
    <row r="1722" spans="1:6" ht="15">
      <c r="A1722" s="202">
        <v>44075</v>
      </c>
      <c r="B1722" s="203">
        <v>4.7676999999999996</v>
      </c>
      <c r="C1722" s="204">
        <f t="shared" si="116"/>
        <v>2020</v>
      </c>
      <c r="D1722" s="204">
        <f t="shared" si="117"/>
        <v>9</v>
      </c>
      <c r="E1722" s="205">
        <f t="shared" si="118"/>
        <v>4.7676999999999997E-2</v>
      </c>
      <c r="F1722" s="176">
        <f t="shared" si="119"/>
        <v>1</v>
      </c>
    </row>
    <row r="1723" spans="1:6" ht="15">
      <c r="A1723" s="202">
        <v>44076</v>
      </c>
      <c r="B1723" s="203">
        <v>4.7640000000000002</v>
      </c>
      <c r="C1723" s="204">
        <f t="shared" si="116"/>
        <v>2020</v>
      </c>
      <c r="D1723" s="204">
        <f t="shared" si="117"/>
        <v>9</v>
      </c>
      <c r="E1723" s="205">
        <f t="shared" si="118"/>
        <v>4.7640000000000002E-2</v>
      </c>
      <c r="F1723" s="176">
        <f t="shared" si="119"/>
        <v>1</v>
      </c>
    </row>
    <row r="1724" spans="1:6" ht="15">
      <c r="A1724" s="202">
        <v>44077</v>
      </c>
      <c r="B1724" s="203">
        <v>4.7619999999999996</v>
      </c>
      <c r="C1724" s="204">
        <f t="shared" si="116"/>
        <v>2020</v>
      </c>
      <c r="D1724" s="204">
        <f t="shared" si="117"/>
        <v>9</v>
      </c>
      <c r="E1724" s="205">
        <f t="shared" si="118"/>
        <v>4.7619999999999996E-2</v>
      </c>
      <c r="F1724" s="176">
        <f t="shared" si="119"/>
        <v>1</v>
      </c>
    </row>
    <row r="1725" spans="1:6" ht="15">
      <c r="A1725" s="202">
        <v>44078</v>
      </c>
      <c r="B1725" s="203">
        <v>4.7584999999999997</v>
      </c>
      <c r="C1725" s="204">
        <f t="shared" si="116"/>
        <v>2020</v>
      </c>
      <c r="D1725" s="204">
        <f t="shared" si="117"/>
        <v>9</v>
      </c>
      <c r="E1725" s="205">
        <f t="shared" si="118"/>
        <v>4.7584999999999995E-2</v>
      </c>
      <c r="F1725" s="176">
        <f t="shared" si="119"/>
        <v>1</v>
      </c>
    </row>
    <row r="1726" spans="1:6" ht="15">
      <c r="A1726" s="202">
        <v>44079</v>
      </c>
      <c r="B1726" s="203" t="s">
        <v>176</v>
      </c>
      <c r="C1726" s="204">
        <f t="shared" si="116"/>
        <v>2020</v>
      </c>
      <c r="D1726" s="204">
        <f t="shared" si="117"/>
        <v>9</v>
      </c>
      <c r="E1726" s="205" t="str">
        <f t="shared" si="118"/>
        <v xml:space="preserve"> </v>
      </c>
      <c r="F1726" s="176">
        <f t="shared" si="119"/>
        <v>0</v>
      </c>
    </row>
    <row r="1727" spans="1:6" ht="15">
      <c r="A1727" s="202">
        <v>44080</v>
      </c>
      <c r="B1727" s="203" t="s">
        <v>176</v>
      </c>
      <c r="C1727" s="204">
        <f t="shared" si="116"/>
        <v>2020</v>
      </c>
      <c r="D1727" s="204">
        <f t="shared" si="117"/>
        <v>9</v>
      </c>
      <c r="E1727" s="205" t="str">
        <f t="shared" si="118"/>
        <v xml:space="preserve"> </v>
      </c>
      <c r="F1727" s="176">
        <f t="shared" si="119"/>
        <v>0</v>
      </c>
    </row>
    <row r="1728" spans="1:6" ht="15">
      <c r="A1728" s="202">
        <v>44081</v>
      </c>
      <c r="B1728" s="203">
        <v>4.7602000000000002</v>
      </c>
      <c r="C1728" s="204">
        <f t="shared" si="116"/>
        <v>2020</v>
      </c>
      <c r="D1728" s="204">
        <f t="shared" si="117"/>
        <v>9</v>
      </c>
      <c r="E1728" s="205">
        <f t="shared" si="118"/>
        <v>4.7602000000000005E-2</v>
      </c>
      <c r="F1728" s="176">
        <f t="shared" si="119"/>
        <v>1</v>
      </c>
    </row>
    <row r="1729" spans="1:6" ht="15">
      <c r="A1729" s="202">
        <v>44082</v>
      </c>
      <c r="B1729" s="203">
        <v>4.7576000000000001</v>
      </c>
      <c r="C1729" s="204">
        <f t="shared" si="116"/>
        <v>2020</v>
      </c>
      <c r="D1729" s="204">
        <f t="shared" si="117"/>
        <v>9</v>
      </c>
      <c r="E1729" s="205">
        <f t="shared" si="118"/>
        <v>4.7576E-2</v>
      </c>
      <c r="F1729" s="176">
        <f t="shared" si="119"/>
        <v>1</v>
      </c>
    </row>
    <row r="1730" spans="1:6" ht="15">
      <c r="A1730" s="202">
        <v>44083</v>
      </c>
      <c r="B1730" s="203">
        <v>4.7530000000000001</v>
      </c>
      <c r="C1730" s="204">
        <f t="shared" si="116"/>
        <v>2020</v>
      </c>
      <c r="D1730" s="204">
        <f t="shared" si="117"/>
        <v>9</v>
      </c>
      <c r="E1730" s="205">
        <f t="shared" si="118"/>
        <v>4.7530000000000003E-2</v>
      </c>
      <c r="F1730" s="176">
        <f t="shared" si="119"/>
        <v>1</v>
      </c>
    </row>
    <row r="1731" spans="1:6" ht="15">
      <c r="A1731" s="202">
        <v>44084</v>
      </c>
      <c r="B1731" s="203">
        <v>4.7522000000000002</v>
      </c>
      <c r="C1731" s="204">
        <f t="shared" si="116"/>
        <v>2020</v>
      </c>
      <c r="D1731" s="204">
        <f t="shared" si="117"/>
        <v>9</v>
      </c>
      <c r="E1731" s="205">
        <f t="shared" si="118"/>
        <v>4.7522000000000002E-2</v>
      </c>
      <c r="F1731" s="176">
        <f t="shared" si="119"/>
        <v>1</v>
      </c>
    </row>
    <row r="1732" spans="1:6" ht="15">
      <c r="A1732" s="202">
        <v>44085</v>
      </c>
      <c r="B1732" s="203">
        <v>4.7511999999999999</v>
      </c>
      <c r="C1732" s="204">
        <f t="shared" si="116"/>
        <v>2020</v>
      </c>
      <c r="D1732" s="204">
        <f t="shared" si="117"/>
        <v>9</v>
      </c>
      <c r="E1732" s="205">
        <f t="shared" si="118"/>
        <v>4.7511999999999999E-2</v>
      </c>
      <c r="F1732" s="176">
        <f t="shared" si="119"/>
        <v>1</v>
      </c>
    </row>
    <row r="1733" spans="1:6" ht="15">
      <c r="A1733" s="202">
        <v>44086</v>
      </c>
      <c r="B1733" s="203" t="s">
        <v>176</v>
      </c>
      <c r="C1733" s="204">
        <f t="shared" si="116"/>
        <v>2020</v>
      </c>
      <c r="D1733" s="204">
        <f t="shared" si="117"/>
        <v>9</v>
      </c>
      <c r="E1733" s="205" t="str">
        <f t="shared" si="118"/>
        <v xml:space="preserve"> </v>
      </c>
      <c r="F1733" s="176">
        <f t="shared" si="119"/>
        <v>0</v>
      </c>
    </row>
    <row r="1734" spans="1:6" ht="15">
      <c r="A1734" s="202">
        <v>44087</v>
      </c>
      <c r="B1734" s="203" t="s">
        <v>176</v>
      </c>
      <c r="C1734" s="204">
        <f t="shared" si="116"/>
        <v>2020</v>
      </c>
      <c r="D1734" s="204">
        <f t="shared" si="117"/>
        <v>9</v>
      </c>
      <c r="E1734" s="205" t="str">
        <f t="shared" si="118"/>
        <v xml:space="preserve"> </v>
      </c>
      <c r="F1734" s="176">
        <f t="shared" si="119"/>
        <v>0</v>
      </c>
    </row>
    <row r="1735" spans="1:6" ht="15">
      <c r="A1735" s="202">
        <v>44088</v>
      </c>
      <c r="B1735" s="203">
        <v>4.7507000000000001</v>
      </c>
      <c r="C1735" s="204">
        <f t="shared" si="116"/>
        <v>2020</v>
      </c>
      <c r="D1735" s="204">
        <f t="shared" si="117"/>
        <v>9</v>
      </c>
      <c r="E1735" s="205">
        <f t="shared" si="118"/>
        <v>4.7507000000000001E-2</v>
      </c>
      <c r="F1735" s="176">
        <f t="shared" si="119"/>
        <v>1</v>
      </c>
    </row>
    <row r="1736" spans="1:6" ht="15">
      <c r="A1736" s="202">
        <v>44089</v>
      </c>
      <c r="B1736" s="203">
        <v>4.7460000000000004</v>
      </c>
      <c r="C1736" s="204">
        <f t="shared" si="116"/>
        <v>2020</v>
      </c>
      <c r="D1736" s="204">
        <f t="shared" si="117"/>
        <v>9</v>
      </c>
      <c r="E1736" s="205">
        <f t="shared" si="118"/>
        <v>4.7460000000000002E-2</v>
      </c>
      <c r="F1736" s="176">
        <f t="shared" si="119"/>
        <v>1</v>
      </c>
    </row>
    <row r="1737" spans="1:6" ht="15">
      <c r="A1737" s="202">
        <v>44090</v>
      </c>
      <c r="B1737" s="203" t="s">
        <v>176</v>
      </c>
      <c r="C1737" s="204">
        <f t="shared" si="116"/>
        <v>2020</v>
      </c>
      <c r="D1737" s="204">
        <f t="shared" si="117"/>
        <v>9</v>
      </c>
      <c r="E1737" s="205" t="str">
        <f t="shared" si="118"/>
        <v xml:space="preserve"> </v>
      </c>
      <c r="F1737" s="176">
        <f t="shared" si="119"/>
        <v>0</v>
      </c>
    </row>
    <row r="1738" spans="1:6" ht="15">
      <c r="A1738" s="202">
        <v>44091</v>
      </c>
      <c r="B1738" s="203">
        <v>4.7422000000000004</v>
      </c>
      <c r="C1738" s="204">
        <f t="shared" si="116"/>
        <v>2020</v>
      </c>
      <c r="D1738" s="204">
        <f t="shared" si="117"/>
        <v>9</v>
      </c>
      <c r="E1738" s="205">
        <f t="shared" si="118"/>
        <v>4.7422000000000006E-2</v>
      </c>
      <c r="F1738" s="176">
        <f t="shared" si="119"/>
        <v>1</v>
      </c>
    </row>
    <row r="1739" spans="1:6" ht="15">
      <c r="A1739" s="202">
        <v>44092</v>
      </c>
      <c r="B1739" s="203">
        <v>4.7415000000000003</v>
      </c>
      <c r="C1739" s="204">
        <f t="shared" si="116"/>
        <v>2020</v>
      </c>
      <c r="D1739" s="204">
        <f t="shared" si="117"/>
        <v>9</v>
      </c>
      <c r="E1739" s="205">
        <f t="shared" si="118"/>
        <v>4.7415000000000006E-2</v>
      </c>
      <c r="F1739" s="176">
        <f t="shared" si="119"/>
        <v>1</v>
      </c>
    </row>
    <row r="1740" spans="1:6" ht="15">
      <c r="A1740" s="202">
        <v>44093</v>
      </c>
      <c r="B1740" s="203" t="s">
        <v>176</v>
      </c>
      <c r="C1740" s="204">
        <f t="shared" si="116"/>
        <v>2020</v>
      </c>
      <c r="D1740" s="204">
        <f t="shared" si="117"/>
        <v>9</v>
      </c>
      <c r="E1740" s="205" t="str">
        <f t="shared" si="118"/>
        <v xml:space="preserve"> </v>
      </c>
      <c r="F1740" s="176">
        <f t="shared" si="119"/>
        <v>0</v>
      </c>
    </row>
    <row r="1741" spans="1:6" ht="15">
      <c r="A1741" s="202">
        <v>44094</v>
      </c>
      <c r="B1741" s="203" t="s">
        <v>176</v>
      </c>
      <c r="C1741" s="204">
        <f t="shared" si="116"/>
        <v>2020</v>
      </c>
      <c r="D1741" s="204">
        <f t="shared" si="117"/>
        <v>9</v>
      </c>
      <c r="E1741" s="205" t="str">
        <f t="shared" si="118"/>
        <v xml:space="preserve"> </v>
      </c>
      <c r="F1741" s="176">
        <f t="shared" si="119"/>
        <v>0</v>
      </c>
    </row>
    <row r="1742" spans="1:6" ht="15">
      <c r="A1742" s="202">
        <v>44095</v>
      </c>
      <c r="B1742" s="203">
        <v>4.7366999999999999</v>
      </c>
      <c r="C1742" s="204">
        <f t="shared" si="116"/>
        <v>2020</v>
      </c>
      <c r="D1742" s="204">
        <f t="shared" si="117"/>
        <v>9</v>
      </c>
      <c r="E1742" s="205">
        <f t="shared" si="118"/>
        <v>4.7366999999999999E-2</v>
      </c>
      <c r="F1742" s="176">
        <f t="shared" si="119"/>
        <v>1</v>
      </c>
    </row>
    <row r="1743" spans="1:6" ht="15">
      <c r="A1743" s="202">
        <v>44096</v>
      </c>
      <c r="B1743" s="203">
        <v>4.7335000000000003</v>
      </c>
      <c r="C1743" s="204">
        <f t="shared" si="116"/>
        <v>2020</v>
      </c>
      <c r="D1743" s="204">
        <f t="shared" si="117"/>
        <v>9</v>
      </c>
      <c r="E1743" s="205">
        <f t="shared" si="118"/>
        <v>4.7335000000000002E-2</v>
      </c>
      <c r="F1743" s="176">
        <f t="shared" si="119"/>
        <v>1</v>
      </c>
    </row>
    <row r="1744" spans="1:6" ht="15">
      <c r="A1744" s="202">
        <v>44097</v>
      </c>
      <c r="B1744" s="203">
        <v>4.7324999999999999</v>
      </c>
      <c r="C1744" s="204">
        <f t="shared" si="116"/>
        <v>2020</v>
      </c>
      <c r="D1744" s="204">
        <f t="shared" si="117"/>
        <v>9</v>
      </c>
      <c r="E1744" s="205">
        <f t="shared" si="118"/>
        <v>4.7324999999999999E-2</v>
      </c>
      <c r="F1744" s="176">
        <f t="shared" si="119"/>
        <v>1</v>
      </c>
    </row>
    <row r="1745" spans="1:6" ht="15">
      <c r="A1745" s="202">
        <v>44098</v>
      </c>
      <c r="B1745" s="203">
        <v>4.7290000000000001</v>
      </c>
      <c r="C1745" s="204">
        <f t="shared" si="116"/>
        <v>2020</v>
      </c>
      <c r="D1745" s="204">
        <f t="shared" si="117"/>
        <v>9</v>
      </c>
      <c r="E1745" s="205">
        <f t="shared" si="118"/>
        <v>4.7289999999999999E-2</v>
      </c>
      <c r="F1745" s="176">
        <f t="shared" si="119"/>
        <v>1</v>
      </c>
    </row>
    <row r="1746" spans="1:6" ht="15">
      <c r="A1746" s="202">
        <v>44099</v>
      </c>
      <c r="B1746" s="203">
        <v>4.7275</v>
      </c>
      <c r="C1746" s="204">
        <f t="shared" si="116"/>
        <v>2020</v>
      </c>
      <c r="D1746" s="204">
        <f t="shared" si="117"/>
        <v>9</v>
      </c>
      <c r="E1746" s="205">
        <f t="shared" si="118"/>
        <v>4.7274999999999998E-2</v>
      </c>
      <c r="F1746" s="176">
        <f t="shared" si="119"/>
        <v>1</v>
      </c>
    </row>
    <row r="1747" spans="1:6" ht="15">
      <c r="A1747" s="202">
        <v>44100</v>
      </c>
      <c r="B1747" s="203" t="s">
        <v>176</v>
      </c>
      <c r="C1747" s="204">
        <f t="shared" si="116"/>
        <v>2020</v>
      </c>
      <c r="D1747" s="204">
        <f t="shared" si="117"/>
        <v>9</v>
      </c>
      <c r="E1747" s="205" t="str">
        <f t="shared" si="118"/>
        <v xml:space="preserve"> </v>
      </c>
      <c r="F1747" s="176">
        <f t="shared" si="119"/>
        <v>0</v>
      </c>
    </row>
    <row r="1748" spans="1:6" ht="15">
      <c r="A1748" s="202">
        <v>44101</v>
      </c>
      <c r="B1748" s="203" t="s">
        <v>176</v>
      </c>
      <c r="C1748" s="204">
        <f t="shared" si="116"/>
        <v>2020</v>
      </c>
      <c r="D1748" s="204">
        <f t="shared" si="117"/>
        <v>9</v>
      </c>
      <c r="E1748" s="205" t="str">
        <f t="shared" si="118"/>
        <v xml:space="preserve"> </v>
      </c>
      <c r="F1748" s="176">
        <f t="shared" si="119"/>
        <v>0</v>
      </c>
    </row>
    <row r="1749" spans="1:6" ht="15">
      <c r="A1749" s="202">
        <v>44102</v>
      </c>
      <c r="B1749" s="203">
        <v>4.5605000000000002</v>
      </c>
      <c r="C1749" s="204">
        <f t="shared" si="116"/>
        <v>2020</v>
      </c>
      <c r="D1749" s="204">
        <f t="shared" si="117"/>
        <v>9</v>
      </c>
      <c r="E1749" s="205">
        <f t="shared" si="118"/>
        <v>4.5605E-2</v>
      </c>
      <c r="F1749" s="176">
        <f t="shared" si="119"/>
        <v>1</v>
      </c>
    </row>
    <row r="1750" spans="1:6" ht="15">
      <c r="A1750" s="202">
        <v>44103</v>
      </c>
      <c r="B1750" s="203">
        <v>4.55</v>
      </c>
      <c r="C1750" s="204">
        <f t="shared" ref="C1750:C1813" si="120">YEAR(A1750)</f>
        <v>2020</v>
      </c>
      <c r="D1750" s="204">
        <f t="shared" ref="D1750:D1813" si="121">MONTH(A1750)</f>
        <v>9</v>
      </c>
      <c r="E1750" s="205">
        <f t="shared" ref="E1750:E1813" si="122">IFERROR(B1750/100," ")</f>
        <v>4.5499999999999999E-2</v>
      </c>
      <c r="F1750" s="176">
        <f t="shared" ref="F1750:F1813" si="123">IF(E1750=" ",0,1)</f>
        <v>1</v>
      </c>
    </row>
    <row r="1751" spans="1:6" ht="15">
      <c r="A1751" s="202">
        <v>44104</v>
      </c>
      <c r="B1751" s="203">
        <v>4.5495000000000001</v>
      </c>
      <c r="C1751" s="204">
        <f t="shared" si="120"/>
        <v>2020</v>
      </c>
      <c r="D1751" s="204">
        <f t="shared" si="121"/>
        <v>9</v>
      </c>
      <c r="E1751" s="205">
        <f t="shared" si="122"/>
        <v>4.5495000000000001E-2</v>
      </c>
      <c r="F1751" s="176">
        <f t="shared" si="123"/>
        <v>1</v>
      </c>
    </row>
    <row r="1752" spans="1:6" ht="15">
      <c r="A1752" s="202">
        <v>44105</v>
      </c>
      <c r="B1752" s="203">
        <v>4.5484999999999998</v>
      </c>
      <c r="C1752" s="204">
        <f t="shared" si="120"/>
        <v>2020</v>
      </c>
      <c r="D1752" s="204">
        <f t="shared" si="121"/>
        <v>10</v>
      </c>
      <c r="E1752" s="205">
        <f t="shared" si="122"/>
        <v>4.5484999999999998E-2</v>
      </c>
      <c r="F1752" s="176">
        <f t="shared" si="123"/>
        <v>1</v>
      </c>
    </row>
    <row r="1753" spans="1:6" ht="15">
      <c r="A1753" s="202">
        <v>44106</v>
      </c>
      <c r="B1753" s="203">
        <v>4.5487000000000002</v>
      </c>
      <c r="C1753" s="204">
        <f t="shared" si="120"/>
        <v>2020</v>
      </c>
      <c r="D1753" s="204">
        <f t="shared" si="121"/>
        <v>10</v>
      </c>
      <c r="E1753" s="205">
        <f t="shared" si="122"/>
        <v>4.5487E-2</v>
      </c>
      <c r="F1753" s="176">
        <f t="shared" si="123"/>
        <v>1</v>
      </c>
    </row>
    <row r="1754" spans="1:6" ht="15">
      <c r="A1754" s="202">
        <v>44107</v>
      </c>
      <c r="B1754" s="203" t="s">
        <v>176</v>
      </c>
      <c r="C1754" s="204">
        <f t="shared" si="120"/>
        <v>2020</v>
      </c>
      <c r="D1754" s="204">
        <f t="shared" si="121"/>
        <v>10</v>
      </c>
      <c r="E1754" s="205" t="str">
        <f t="shared" si="122"/>
        <v xml:space="preserve"> </v>
      </c>
      <c r="F1754" s="176">
        <f t="shared" si="123"/>
        <v>0</v>
      </c>
    </row>
    <row r="1755" spans="1:6" ht="15">
      <c r="A1755" s="202">
        <v>44108</v>
      </c>
      <c r="B1755" s="203" t="s">
        <v>176</v>
      </c>
      <c r="C1755" s="204">
        <f t="shared" si="120"/>
        <v>2020</v>
      </c>
      <c r="D1755" s="204">
        <f t="shared" si="121"/>
        <v>10</v>
      </c>
      <c r="E1755" s="205" t="str">
        <f t="shared" si="122"/>
        <v xml:space="preserve"> </v>
      </c>
      <c r="F1755" s="176">
        <f t="shared" si="123"/>
        <v>0</v>
      </c>
    </row>
    <row r="1756" spans="1:6" ht="15">
      <c r="A1756" s="202">
        <v>44109</v>
      </c>
      <c r="B1756" s="203">
        <v>4.5445000000000002</v>
      </c>
      <c r="C1756" s="204">
        <f t="shared" si="120"/>
        <v>2020</v>
      </c>
      <c r="D1756" s="204">
        <f t="shared" si="121"/>
        <v>10</v>
      </c>
      <c r="E1756" s="205">
        <f t="shared" si="122"/>
        <v>4.5444999999999999E-2</v>
      </c>
      <c r="F1756" s="176">
        <f t="shared" si="123"/>
        <v>1</v>
      </c>
    </row>
    <row r="1757" spans="1:6" ht="15">
      <c r="A1757" s="202">
        <v>44110</v>
      </c>
      <c r="B1757" s="203">
        <v>4.5425000000000004</v>
      </c>
      <c r="C1757" s="204">
        <f t="shared" si="120"/>
        <v>2020</v>
      </c>
      <c r="D1757" s="204">
        <f t="shared" si="121"/>
        <v>10</v>
      </c>
      <c r="E1757" s="205">
        <f t="shared" si="122"/>
        <v>4.5425000000000007E-2</v>
      </c>
      <c r="F1757" s="176">
        <f t="shared" si="123"/>
        <v>1</v>
      </c>
    </row>
    <row r="1758" spans="1:6" ht="15">
      <c r="A1758" s="202">
        <v>44111</v>
      </c>
      <c r="B1758" s="203">
        <v>4.5430000000000001</v>
      </c>
      <c r="C1758" s="204">
        <f t="shared" si="120"/>
        <v>2020</v>
      </c>
      <c r="D1758" s="204">
        <f t="shared" si="121"/>
        <v>10</v>
      </c>
      <c r="E1758" s="205">
        <f t="shared" si="122"/>
        <v>4.5429999999999998E-2</v>
      </c>
      <c r="F1758" s="176">
        <f t="shared" si="123"/>
        <v>1</v>
      </c>
    </row>
    <row r="1759" spans="1:6" ht="15">
      <c r="A1759" s="202">
        <v>44112</v>
      </c>
      <c r="B1759" s="203">
        <v>4.5425000000000004</v>
      </c>
      <c r="C1759" s="204">
        <f t="shared" si="120"/>
        <v>2020</v>
      </c>
      <c r="D1759" s="204">
        <f t="shared" si="121"/>
        <v>10</v>
      </c>
      <c r="E1759" s="205">
        <f t="shared" si="122"/>
        <v>4.5425000000000007E-2</v>
      </c>
      <c r="F1759" s="176">
        <f t="shared" si="123"/>
        <v>1</v>
      </c>
    </row>
    <row r="1760" spans="1:6" ht="15">
      <c r="A1760" s="202">
        <v>44113</v>
      </c>
      <c r="B1760" s="203">
        <v>4.5425000000000004</v>
      </c>
      <c r="C1760" s="204">
        <f t="shared" si="120"/>
        <v>2020</v>
      </c>
      <c r="D1760" s="204">
        <f t="shared" si="121"/>
        <v>10</v>
      </c>
      <c r="E1760" s="205">
        <f t="shared" si="122"/>
        <v>4.5425000000000007E-2</v>
      </c>
      <c r="F1760" s="176">
        <f t="shared" si="123"/>
        <v>1</v>
      </c>
    </row>
    <row r="1761" spans="1:6" ht="15">
      <c r="A1761" s="202">
        <v>44114</v>
      </c>
      <c r="B1761" s="203" t="s">
        <v>176</v>
      </c>
      <c r="C1761" s="204">
        <f t="shared" si="120"/>
        <v>2020</v>
      </c>
      <c r="D1761" s="204">
        <f t="shared" si="121"/>
        <v>10</v>
      </c>
      <c r="E1761" s="205" t="str">
        <f t="shared" si="122"/>
        <v xml:space="preserve"> </v>
      </c>
      <c r="F1761" s="176">
        <f t="shared" si="123"/>
        <v>0</v>
      </c>
    </row>
    <row r="1762" spans="1:6" ht="15">
      <c r="A1762" s="202">
        <v>44115</v>
      </c>
      <c r="B1762" s="203" t="s">
        <v>176</v>
      </c>
      <c r="C1762" s="204">
        <f t="shared" si="120"/>
        <v>2020</v>
      </c>
      <c r="D1762" s="204">
        <f t="shared" si="121"/>
        <v>10</v>
      </c>
      <c r="E1762" s="205" t="str">
        <f t="shared" si="122"/>
        <v xml:space="preserve"> </v>
      </c>
      <c r="F1762" s="176">
        <f t="shared" si="123"/>
        <v>0</v>
      </c>
    </row>
    <row r="1763" spans="1:6" ht="15">
      <c r="A1763" s="202">
        <v>44116</v>
      </c>
      <c r="B1763" s="203">
        <v>4.5389999999999997</v>
      </c>
      <c r="C1763" s="204">
        <f t="shared" si="120"/>
        <v>2020</v>
      </c>
      <c r="D1763" s="204">
        <f t="shared" si="121"/>
        <v>10</v>
      </c>
      <c r="E1763" s="205">
        <f t="shared" si="122"/>
        <v>4.539E-2</v>
      </c>
      <c r="F1763" s="176">
        <f t="shared" si="123"/>
        <v>1</v>
      </c>
    </row>
    <row r="1764" spans="1:6" ht="15">
      <c r="A1764" s="202">
        <v>44117</v>
      </c>
      <c r="B1764" s="203">
        <v>4.5345000000000004</v>
      </c>
      <c r="C1764" s="204">
        <f t="shared" si="120"/>
        <v>2020</v>
      </c>
      <c r="D1764" s="204">
        <f t="shared" si="121"/>
        <v>10</v>
      </c>
      <c r="E1764" s="205">
        <f t="shared" si="122"/>
        <v>4.5345000000000003E-2</v>
      </c>
      <c r="F1764" s="176">
        <f t="shared" si="123"/>
        <v>1</v>
      </c>
    </row>
    <row r="1765" spans="1:6" ht="15">
      <c r="A1765" s="202">
        <v>44118</v>
      </c>
      <c r="B1765" s="203">
        <v>4.5369999999999999</v>
      </c>
      <c r="C1765" s="204">
        <f t="shared" si="120"/>
        <v>2020</v>
      </c>
      <c r="D1765" s="204">
        <f t="shared" si="121"/>
        <v>10</v>
      </c>
      <c r="E1765" s="205">
        <f t="shared" si="122"/>
        <v>4.5370000000000001E-2</v>
      </c>
      <c r="F1765" s="176">
        <f t="shared" si="123"/>
        <v>1</v>
      </c>
    </row>
    <row r="1766" spans="1:6" ht="15">
      <c r="A1766" s="202">
        <v>44119</v>
      </c>
      <c r="B1766" s="203">
        <v>4.5357000000000003</v>
      </c>
      <c r="C1766" s="204">
        <f t="shared" si="120"/>
        <v>2020</v>
      </c>
      <c r="D1766" s="204">
        <f t="shared" si="121"/>
        <v>10</v>
      </c>
      <c r="E1766" s="205">
        <f t="shared" si="122"/>
        <v>4.5357000000000001E-2</v>
      </c>
      <c r="F1766" s="176">
        <f t="shared" si="123"/>
        <v>1</v>
      </c>
    </row>
    <row r="1767" spans="1:6" ht="15">
      <c r="A1767" s="202">
        <v>44120</v>
      </c>
      <c r="B1767" s="203">
        <v>4.5309999999999997</v>
      </c>
      <c r="C1767" s="204">
        <f t="shared" si="120"/>
        <v>2020</v>
      </c>
      <c r="D1767" s="204">
        <f t="shared" si="121"/>
        <v>10</v>
      </c>
      <c r="E1767" s="205">
        <f t="shared" si="122"/>
        <v>4.5309999999999996E-2</v>
      </c>
      <c r="F1767" s="176">
        <f t="shared" si="123"/>
        <v>1</v>
      </c>
    </row>
    <row r="1768" spans="1:6" ht="15">
      <c r="A1768" s="202">
        <v>44121</v>
      </c>
      <c r="B1768" s="203" t="s">
        <v>176</v>
      </c>
      <c r="C1768" s="204">
        <f t="shared" si="120"/>
        <v>2020</v>
      </c>
      <c r="D1768" s="204">
        <f t="shared" si="121"/>
        <v>10</v>
      </c>
      <c r="E1768" s="205" t="str">
        <f t="shared" si="122"/>
        <v xml:space="preserve"> </v>
      </c>
      <c r="F1768" s="176">
        <f t="shared" si="123"/>
        <v>0</v>
      </c>
    </row>
    <row r="1769" spans="1:6" ht="15">
      <c r="A1769" s="202">
        <v>44122</v>
      </c>
      <c r="B1769" s="203" t="s">
        <v>176</v>
      </c>
      <c r="C1769" s="204">
        <f t="shared" si="120"/>
        <v>2020</v>
      </c>
      <c r="D1769" s="204">
        <f t="shared" si="121"/>
        <v>10</v>
      </c>
      <c r="E1769" s="205" t="str">
        <f t="shared" si="122"/>
        <v xml:space="preserve"> </v>
      </c>
      <c r="F1769" s="176">
        <f t="shared" si="123"/>
        <v>0</v>
      </c>
    </row>
    <row r="1770" spans="1:6" ht="15">
      <c r="A1770" s="202">
        <v>44123</v>
      </c>
      <c r="B1770" s="203">
        <v>4.5305999999999997</v>
      </c>
      <c r="C1770" s="204">
        <f t="shared" si="120"/>
        <v>2020</v>
      </c>
      <c r="D1770" s="204">
        <f t="shared" si="121"/>
        <v>10</v>
      </c>
      <c r="E1770" s="205">
        <f t="shared" si="122"/>
        <v>4.5305999999999999E-2</v>
      </c>
      <c r="F1770" s="176">
        <f t="shared" si="123"/>
        <v>1</v>
      </c>
    </row>
    <row r="1771" spans="1:6" ht="15">
      <c r="A1771" s="202">
        <v>44124</v>
      </c>
      <c r="B1771" s="203">
        <v>4.5255000000000001</v>
      </c>
      <c r="C1771" s="204">
        <f t="shared" si="120"/>
        <v>2020</v>
      </c>
      <c r="D1771" s="204">
        <f t="shared" si="121"/>
        <v>10</v>
      </c>
      <c r="E1771" s="205">
        <f t="shared" si="122"/>
        <v>4.5255000000000004E-2</v>
      </c>
      <c r="F1771" s="176">
        <f t="shared" si="123"/>
        <v>1</v>
      </c>
    </row>
    <row r="1772" spans="1:6" ht="15">
      <c r="A1772" s="202">
        <v>44125</v>
      </c>
      <c r="B1772" s="203">
        <v>4.5250000000000004</v>
      </c>
      <c r="C1772" s="204">
        <f t="shared" si="120"/>
        <v>2020</v>
      </c>
      <c r="D1772" s="204">
        <f t="shared" si="121"/>
        <v>10</v>
      </c>
      <c r="E1772" s="205">
        <f t="shared" si="122"/>
        <v>4.5250000000000005E-2</v>
      </c>
      <c r="F1772" s="176">
        <f t="shared" si="123"/>
        <v>1</v>
      </c>
    </row>
    <row r="1773" spans="1:6" ht="15">
      <c r="A1773" s="202">
        <v>44126</v>
      </c>
      <c r="B1773" s="203">
        <v>4.5250000000000004</v>
      </c>
      <c r="C1773" s="204">
        <f t="shared" si="120"/>
        <v>2020</v>
      </c>
      <c r="D1773" s="204">
        <f t="shared" si="121"/>
        <v>10</v>
      </c>
      <c r="E1773" s="205">
        <f t="shared" si="122"/>
        <v>4.5250000000000005E-2</v>
      </c>
      <c r="F1773" s="176">
        <f t="shared" si="123"/>
        <v>1</v>
      </c>
    </row>
    <row r="1774" spans="1:6" ht="15">
      <c r="A1774" s="202">
        <v>44127</v>
      </c>
      <c r="B1774" s="203">
        <v>4.5206999999999997</v>
      </c>
      <c r="C1774" s="204">
        <f t="shared" si="120"/>
        <v>2020</v>
      </c>
      <c r="D1774" s="204">
        <f t="shared" si="121"/>
        <v>10</v>
      </c>
      <c r="E1774" s="205">
        <f t="shared" si="122"/>
        <v>4.5206999999999997E-2</v>
      </c>
      <c r="F1774" s="176">
        <f t="shared" si="123"/>
        <v>1</v>
      </c>
    </row>
    <row r="1775" spans="1:6" ht="15">
      <c r="A1775" s="202">
        <v>44128</v>
      </c>
      <c r="B1775" s="203" t="s">
        <v>176</v>
      </c>
      <c r="C1775" s="204">
        <f t="shared" si="120"/>
        <v>2020</v>
      </c>
      <c r="D1775" s="204">
        <f t="shared" si="121"/>
        <v>10</v>
      </c>
      <c r="E1775" s="205" t="str">
        <f t="shared" si="122"/>
        <v xml:space="preserve"> </v>
      </c>
      <c r="F1775" s="176">
        <f t="shared" si="123"/>
        <v>0</v>
      </c>
    </row>
    <row r="1776" spans="1:6" ht="15">
      <c r="A1776" s="202">
        <v>44129</v>
      </c>
      <c r="B1776" s="203" t="s">
        <v>176</v>
      </c>
      <c r="C1776" s="204">
        <f t="shared" si="120"/>
        <v>2020</v>
      </c>
      <c r="D1776" s="204">
        <f t="shared" si="121"/>
        <v>10</v>
      </c>
      <c r="E1776" s="205" t="str">
        <f t="shared" si="122"/>
        <v xml:space="preserve"> </v>
      </c>
      <c r="F1776" s="176">
        <f t="shared" si="123"/>
        <v>0</v>
      </c>
    </row>
    <row r="1777" spans="1:6" ht="15">
      <c r="A1777" s="202">
        <v>44130</v>
      </c>
      <c r="B1777" s="203">
        <v>4.5221999999999998</v>
      </c>
      <c r="C1777" s="204">
        <f t="shared" si="120"/>
        <v>2020</v>
      </c>
      <c r="D1777" s="204">
        <f t="shared" si="121"/>
        <v>10</v>
      </c>
      <c r="E1777" s="205">
        <f t="shared" si="122"/>
        <v>4.5221999999999998E-2</v>
      </c>
      <c r="F1777" s="176">
        <f t="shared" si="123"/>
        <v>1</v>
      </c>
    </row>
    <row r="1778" spans="1:6" ht="15">
      <c r="A1778" s="202">
        <v>44131</v>
      </c>
      <c r="B1778" s="203">
        <v>4.5225</v>
      </c>
      <c r="C1778" s="204">
        <f t="shared" si="120"/>
        <v>2020</v>
      </c>
      <c r="D1778" s="204">
        <f t="shared" si="121"/>
        <v>10</v>
      </c>
      <c r="E1778" s="205">
        <f t="shared" si="122"/>
        <v>4.5225000000000001E-2</v>
      </c>
      <c r="F1778" s="176">
        <f t="shared" si="123"/>
        <v>1</v>
      </c>
    </row>
    <row r="1779" spans="1:6" ht="15">
      <c r="A1779" s="202">
        <v>44132</v>
      </c>
      <c r="B1779" s="203">
        <v>4.5214999999999996</v>
      </c>
      <c r="C1779" s="204">
        <f t="shared" si="120"/>
        <v>2020</v>
      </c>
      <c r="D1779" s="204">
        <f t="shared" si="121"/>
        <v>10</v>
      </c>
      <c r="E1779" s="205">
        <f t="shared" si="122"/>
        <v>4.5214999999999998E-2</v>
      </c>
      <c r="F1779" s="176">
        <f t="shared" si="123"/>
        <v>1</v>
      </c>
    </row>
    <row r="1780" spans="1:6" ht="15">
      <c r="A1780" s="202">
        <v>44133</v>
      </c>
      <c r="B1780" s="203">
        <v>4.5162000000000004</v>
      </c>
      <c r="C1780" s="204">
        <f t="shared" si="120"/>
        <v>2020</v>
      </c>
      <c r="D1780" s="204">
        <f t="shared" si="121"/>
        <v>10</v>
      </c>
      <c r="E1780" s="205">
        <f t="shared" si="122"/>
        <v>4.5162000000000008E-2</v>
      </c>
      <c r="F1780" s="176">
        <f t="shared" si="123"/>
        <v>1</v>
      </c>
    </row>
    <row r="1781" spans="1:6" ht="15">
      <c r="A1781" s="202">
        <v>44134</v>
      </c>
      <c r="B1781" s="203">
        <v>4.5155000000000003</v>
      </c>
      <c r="C1781" s="204">
        <f t="shared" si="120"/>
        <v>2020</v>
      </c>
      <c r="D1781" s="204">
        <f t="shared" si="121"/>
        <v>10</v>
      </c>
      <c r="E1781" s="205">
        <f t="shared" si="122"/>
        <v>4.5155000000000001E-2</v>
      </c>
      <c r="F1781" s="176">
        <f t="shared" si="123"/>
        <v>1</v>
      </c>
    </row>
    <row r="1782" spans="1:6" ht="15">
      <c r="A1782" s="202">
        <v>44135</v>
      </c>
      <c r="B1782" s="203" t="s">
        <v>176</v>
      </c>
      <c r="C1782" s="204">
        <f t="shared" si="120"/>
        <v>2020</v>
      </c>
      <c r="D1782" s="204">
        <f t="shared" si="121"/>
        <v>10</v>
      </c>
      <c r="E1782" s="205" t="str">
        <f t="shared" si="122"/>
        <v xml:space="preserve"> </v>
      </c>
      <c r="F1782" s="176">
        <f t="shared" si="123"/>
        <v>0</v>
      </c>
    </row>
    <row r="1783" spans="1:6" ht="15">
      <c r="A1783" s="202">
        <v>44136</v>
      </c>
      <c r="B1783" s="203" t="s">
        <v>176</v>
      </c>
      <c r="C1783" s="204">
        <f t="shared" si="120"/>
        <v>2020</v>
      </c>
      <c r="D1783" s="204">
        <f t="shared" si="121"/>
        <v>11</v>
      </c>
      <c r="E1783" s="205" t="str">
        <f t="shared" si="122"/>
        <v xml:space="preserve"> </v>
      </c>
      <c r="F1783" s="176">
        <f t="shared" si="123"/>
        <v>0</v>
      </c>
    </row>
    <row r="1784" spans="1:6" ht="15">
      <c r="A1784" s="202">
        <v>44137</v>
      </c>
      <c r="B1784" s="203" t="s">
        <v>176</v>
      </c>
      <c r="C1784" s="204">
        <f t="shared" si="120"/>
        <v>2020</v>
      </c>
      <c r="D1784" s="204">
        <f t="shared" si="121"/>
        <v>11</v>
      </c>
      <c r="E1784" s="205" t="str">
        <f t="shared" si="122"/>
        <v xml:space="preserve"> </v>
      </c>
      <c r="F1784" s="176">
        <f t="shared" si="123"/>
        <v>0</v>
      </c>
    </row>
    <row r="1785" spans="1:6" ht="15">
      <c r="A1785" s="202">
        <v>44138</v>
      </c>
      <c r="B1785" s="203">
        <v>4.5125000000000002</v>
      </c>
      <c r="C1785" s="204">
        <f t="shared" si="120"/>
        <v>2020</v>
      </c>
      <c r="D1785" s="204">
        <f t="shared" si="121"/>
        <v>11</v>
      </c>
      <c r="E1785" s="205">
        <f t="shared" si="122"/>
        <v>4.5124999999999998E-2</v>
      </c>
      <c r="F1785" s="176">
        <f t="shared" si="123"/>
        <v>1</v>
      </c>
    </row>
    <row r="1786" spans="1:6" ht="15">
      <c r="A1786" s="202">
        <v>44139</v>
      </c>
      <c r="B1786" s="203">
        <v>4.516</v>
      </c>
      <c r="C1786" s="204">
        <f t="shared" si="120"/>
        <v>2020</v>
      </c>
      <c r="D1786" s="204">
        <f t="shared" si="121"/>
        <v>11</v>
      </c>
      <c r="E1786" s="205">
        <f t="shared" si="122"/>
        <v>4.5159999999999999E-2</v>
      </c>
      <c r="F1786" s="176">
        <f t="shared" si="123"/>
        <v>1</v>
      </c>
    </row>
    <row r="1787" spans="1:6" ht="15">
      <c r="A1787" s="202">
        <v>44140</v>
      </c>
      <c r="B1787" s="203">
        <v>4.5110000000000001</v>
      </c>
      <c r="C1787" s="204">
        <f t="shared" si="120"/>
        <v>2020</v>
      </c>
      <c r="D1787" s="204">
        <f t="shared" si="121"/>
        <v>11</v>
      </c>
      <c r="E1787" s="205">
        <f t="shared" si="122"/>
        <v>4.5110000000000004E-2</v>
      </c>
      <c r="F1787" s="176">
        <f t="shared" si="123"/>
        <v>1</v>
      </c>
    </row>
    <row r="1788" spans="1:6" ht="15">
      <c r="A1788" s="202">
        <v>44141</v>
      </c>
      <c r="B1788" s="203">
        <v>4.5060000000000002</v>
      </c>
      <c r="C1788" s="204">
        <f t="shared" si="120"/>
        <v>2020</v>
      </c>
      <c r="D1788" s="204">
        <f t="shared" si="121"/>
        <v>11</v>
      </c>
      <c r="E1788" s="205">
        <f t="shared" si="122"/>
        <v>4.5060000000000003E-2</v>
      </c>
      <c r="F1788" s="176">
        <f t="shared" si="123"/>
        <v>1</v>
      </c>
    </row>
    <row r="1789" spans="1:6" ht="15">
      <c r="A1789" s="202">
        <v>44142</v>
      </c>
      <c r="B1789" s="203" t="s">
        <v>176</v>
      </c>
      <c r="C1789" s="204">
        <f t="shared" si="120"/>
        <v>2020</v>
      </c>
      <c r="D1789" s="204">
        <f t="shared" si="121"/>
        <v>11</v>
      </c>
      <c r="E1789" s="205" t="str">
        <f t="shared" si="122"/>
        <v xml:space="preserve"> </v>
      </c>
      <c r="F1789" s="176">
        <f t="shared" si="123"/>
        <v>0</v>
      </c>
    </row>
    <row r="1790" spans="1:6" ht="15">
      <c r="A1790" s="202">
        <v>44143</v>
      </c>
      <c r="B1790" s="203" t="s">
        <v>176</v>
      </c>
      <c r="C1790" s="204">
        <f t="shared" si="120"/>
        <v>2020</v>
      </c>
      <c r="D1790" s="204">
        <f t="shared" si="121"/>
        <v>11</v>
      </c>
      <c r="E1790" s="205" t="str">
        <f t="shared" si="122"/>
        <v xml:space="preserve"> </v>
      </c>
      <c r="F1790" s="176">
        <f t="shared" si="123"/>
        <v>0</v>
      </c>
    </row>
    <row r="1791" spans="1:6" ht="15">
      <c r="A1791" s="202">
        <v>44144</v>
      </c>
      <c r="B1791" s="203">
        <v>4.5030000000000001</v>
      </c>
      <c r="C1791" s="204">
        <f t="shared" si="120"/>
        <v>2020</v>
      </c>
      <c r="D1791" s="204">
        <f t="shared" si="121"/>
        <v>11</v>
      </c>
      <c r="E1791" s="205">
        <f t="shared" si="122"/>
        <v>4.5030000000000001E-2</v>
      </c>
      <c r="F1791" s="176">
        <f t="shared" si="123"/>
        <v>1</v>
      </c>
    </row>
    <row r="1792" spans="1:6" ht="15">
      <c r="A1792" s="202">
        <v>44145</v>
      </c>
      <c r="B1792" s="203">
        <v>4.5</v>
      </c>
      <c r="C1792" s="204">
        <f t="shared" si="120"/>
        <v>2020</v>
      </c>
      <c r="D1792" s="204">
        <f t="shared" si="121"/>
        <v>11</v>
      </c>
      <c r="E1792" s="205">
        <f t="shared" si="122"/>
        <v>4.4999999999999998E-2</v>
      </c>
      <c r="F1792" s="176">
        <f t="shared" si="123"/>
        <v>1</v>
      </c>
    </row>
    <row r="1793" spans="1:6" ht="15">
      <c r="A1793" s="202">
        <v>44146</v>
      </c>
      <c r="B1793" s="203">
        <v>4.5007000000000001</v>
      </c>
      <c r="C1793" s="204">
        <f t="shared" si="120"/>
        <v>2020</v>
      </c>
      <c r="D1793" s="204">
        <f t="shared" si="121"/>
        <v>11</v>
      </c>
      <c r="E1793" s="205">
        <f t="shared" si="122"/>
        <v>4.5006999999999998E-2</v>
      </c>
      <c r="F1793" s="176">
        <f t="shared" si="123"/>
        <v>1</v>
      </c>
    </row>
    <row r="1794" spans="1:6" ht="15">
      <c r="A1794" s="202">
        <v>44147</v>
      </c>
      <c r="B1794" s="203">
        <v>4.4987000000000004</v>
      </c>
      <c r="C1794" s="204">
        <f t="shared" si="120"/>
        <v>2020</v>
      </c>
      <c r="D1794" s="204">
        <f t="shared" si="121"/>
        <v>11</v>
      </c>
      <c r="E1794" s="205">
        <f t="shared" si="122"/>
        <v>4.4987000000000006E-2</v>
      </c>
      <c r="F1794" s="176">
        <f t="shared" si="123"/>
        <v>1</v>
      </c>
    </row>
    <row r="1795" spans="1:6" ht="15">
      <c r="A1795" s="202">
        <v>44148</v>
      </c>
      <c r="B1795" s="203">
        <v>4.4930000000000003</v>
      </c>
      <c r="C1795" s="204">
        <f t="shared" si="120"/>
        <v>2020</v>
      </c>
      <c r="D1795" s="204">
        <f t="shared" si="121"/>
        <v>11</v>
      </c>
      <c r="E1795" s="205">
        <f t="shared" si="122"/>
        <v>4.4930000000000005E-2</v>
      </c>
      <c r="F1795" s="176">
        <f t="shared" si="123"/>
        <v>1</v>
      </c>
    </row>
    <row r="1796" spans="1:6" ht="15">
      <c r="A1796" s="202">
        <v>44149</v>
      </c>
      <c r="B1796" s="203" t="s">
        <v>176</v>
      </c>
      <c r="C1796" s="204">
        <f t="shared" si="120"/>
        <v>2020</v>
      </c>
      <c r="D1796" s="204">
        <f t="shared" si="121"/>
        <v>11</v>
      </c>
      <c r="E1796" s="205" t="str">
        <f t="shared" si="122"/>
        <v xml:space="preserve"> </v>
      </c>
      <c r="F1796" s="176">
        <f t="shared" si="123"/>
        <v>0</v>
      </c>
    </row>
    <row r="1797" spans="1:6" ht="15">
      <c r="A1797" s="202">
        <v>44150</v>
      </c>
      <c r="B1797" s="203" t="s">
        <v>176</v>
      </c>
      <c r="C1797" s="204">
        <f t="shared" si="120"/>
        <v>2020</v>
      </c>
      <c r="D1797" s="204">
        <f t="shared" si="121"/>
        <v>11</v>
      </c>
      <c r="E1797" s="205" t="str">
        <f t="shared" si="122"/>
        <v xml:space="preserve"> </v>
      </c>
      <c r="F1797" s="176">
        <f t="shared" si="123"/>
        <v>0</v>
      </c>
    </row>
    <row r="1798" spans="1:6" ht="15">
      <c r="A1798" s="202">
        <v>44151</v>
      </c>
      <c r="B1798" s="203" t="s">
        <v>176</v>
      </c>
      <c r="C1798" s="204">
        <f t="shared" si="120"/>
        <v>2020</v>
      </c>
      <c r="D1798" s="204">
        <f t="shared" si="121"/>
        <v>11</v>
      </c>
      <c r="E1798" s="205" t="str">
        <f t="shared" si="122"/>
        <v xml:space="preserve"> </v>
      </c>
      <c r="F1798" s="176">
        <f t="shared" si="123"/>
        <v>0</v>
      </c>
    </row>
    <row r="1799" spans="1:6" ht="15">
      <c r="A1799" s="202">
        <v>44152</v>
      </c>
      <c r="B1799" s="203">
        <v>4.5049999999999999</v>
      </c>
      <c r="C1799" s="204">
        <f t="shared" si="120"/>
        <v>2020</v>
      </c>
      <c r="D1799" s="204">
        <f t="shared" si="121"/>
        <v>11</v>
      </c>
      <c r="E1799" s="205">
        <f t="shared" si="122"/>
        <v>4.505E-2</v>
      </c>
      <c r="F1799" s="176">
        <f t="shared" si="123"/>
        <v>1</v>
      </c>
    </row>
    <row r="1800" spans="1:6" ht="15">
      <c r="A1800" s="202">
        <v>44153</v>
      </c>
      <c r="B1800" s="203">
        <v>4.5025000000000004</v>
      </c>
      <c r="C1800" s="204">
        <f t="shared" si="120"/>
        <v>2020</v>
      </c>
      <c r="D1800" s="204">
        <f t="shared" si="121"/>
        <v>11</v>
      </c>
      <c r="E1800" s="205">
        <f t="shared" si="122"/>
        <v>4.5025000000000003E-2</v>
      </c>
      <c r="F1800" s="176">
        <f t="shared" si="123"/>
        <v>1</v>
      </c>
    </row>
    <row r="1801" spans="1:6" ht="15">
      <c r="A1801" s="202">
        <v>44154</v>
      </c>
      <c r="B1801" s="203">
        <v>4.4984999999999999</v>
      </c>
      <c r="C1801" s="204">
        <f t="shared" si="120"/>
        <v>2020</v>
      </c>
      <c r="D1801" s="204">
        <f t="shared" si="121"/>
        <v>11</v>
      </c>
      <c r="E1801" s="205">
        <f t="shared" si="122"/>
        <v>4.4984999999999997E-2</v>
      </c>
      <c r="F1801" s="176">
        <f t="shared" si="123"/>
        <v>1</v>
      </c>
    </row>
    <row r="1802" spans="1:6" ht="15">
      <c r="A1802" s="202">
        <v>44155</v>
      </c>
      <c r="B1802" s="203">
        <v>4.4951999999999996</v>
      </c>
      <c r="C1802" s="204">
        <f t="shared" si="120"/>
        <v>2020</v>
      </c>
      <c r="D1802" s="204">
        <f t="shared" si="121"/>
        <v>11</v>
      </c>
      <c r="E1802" s="205">
        <f t="shared" si="122"/>
        <v>4.4951999999999999E-2</v>
      </c>
      <c r="F1802" s="176">
        <f t="shared" si="123"/>
        <v>1</v>
      </c>
    </row>
    <row r="1803" spans="1:6" ht="15">
      <c r="A1803" s="202">
        <v>44156</v>
      </c>
      <c r="B1803" s="203" t="s">
        <v>176</v>
      </c>
      <c r="C1803" s="204">
        <f t="shared" si="120"/>
        <v>2020</v>
      </c>
      <c r="D1803" s="204">
        <f t="shared" si="121"/>
        <v>11</v>
      </c>
      <c r="E1803" s="205" t="str">
        <f t="shared" si="122"/>
        <v xml:space="preserve"> </v>
      </c>
      <c r="F1803" s="176">
        <f t="shared" si="123"/>
        <v>0</v>
      </c>
    </row>
    <row r="1804" spans="1:6" ht="15">
      <c r="A1804" s="202">
        <v>44157</v>
      </c>
      <c r="B1804" s="203" t="s">
        <v>176</v>
      </c>
      <c r="C1804" s="204">
        <f t="shared" si="120"/>
        <v>2020</v>
      </c>
      <c r="D1804" s="204">
        <f t="shared" si="121"/>
        <v>11</v>
      </c>
      <c r="E1804" s="205" t="str">
        <f t="shared" si="122"/>
        <v xml:space="preserve"> </v>
      </c>
      <c r="F1804" s="176">
        <f t="shared" si="123"/>
        <v>0</v>
      </c>
    </row>
    <row r="1805" spans="1:6" ht="15">
      <c r="A1805" s="202">
        <v>44158</v>
      </c>
      <c r="B1805" s="203">
        <v>4.4924999999999997</v>
      </c>
      <c r="C1805" s="204">
        <f t="shared" si="120"/>
        <v>2020</v>
      </c>
      <c r="D1805" s="204">
        <f t="shared" si="121"/>
        <v>11</v>
      </c>
      <c r="E1805" s="205">
        <f t="shared" si="122"/>
        <v>4.4925E-2</v>
      </c>
      <c r="F1805" s="176">
        <f t="shared" si="123"/>
        <v>1</v>
      </c>
    </row>
    <row r="1806" spans="1:6" ht="15">
      <c r="A1806" s="202">
        <v>44159</v>
      </c>
      <c r="B1806" s="203">
        <v>4.4924999999999997</v>
      </c>
      <c r="C1806" s="204">
        <f t="shared" si="120"/>
        <v>2020</v>
      </c>
      <c r="D1806" s="204">
        <f t="shared" si="121"/>
        <v>11</v>
      </c>
      <c r="E1806" s="205">
        <f t="shared" si="122"/>
        <v>4.4925E-2</v>
      </c>
      <c r="F1806" s="176">
        <f t="shared" si="123"/>
        <v>1</v>
      </c>
    </row>
    <row r="1807" spans="1:6" ht="15">
      <c r="A1807" s="202">
        <v>44160</v>
      </c>
      <c r="B1807" s="203">
        <v>4.49</v>
      </c>
      <c r="C1807" s="204">
        <f t="shared" si="120"/>
        <v>2020</v>
      </c>
      <c r="D1807" s="204">
        <f t="shared" si="121"/>
        <v>11</v>
      </c>
      <c r="E1807" s="205">
        <f t="shared" si="122"/>
        <v>4.4900000000000002E-2</v>
      </c>
      <c r="F1807" s="176">
        <f t="shared" si="123"/>
        <v>1</v>
      </c>
    </row>
    <row r="1808" spans="1:6" ht="15">
      <c r="A1808" s="202">
        <v>44161</v>
      </c>
      <c r="B1808" s="203">
        <v>4.4874999999999998</v>
      </c>
      <c r="C1808" s="204">
        <f t="shared" si="120"/>
        <v>2020</v>
      </c>
      <c r="D1808" s="204">
        <f t="shared" si="121"/>
        <v>11</v>
      </c>
      <c r="E1808" s="205">
        <f t="shared" si="122"/>
        <v>4.4874999999999998E-2</v>
      </c>
      <c r="F1808" s="176">
        <f t="shared" si="123"/>
        <v>1</v>
      </c>
    </row>
    <row r="1809" spans="1:6" ht="15">
      <c r="A1809" s="202">
        <v>44162</v>
      </c>
      <c r="B1809" s="203">
        <v>4.4835000000000003</v>
      </c>
      <c r="C1809" s="204">
        <f t="shared" si="120"/>
        <v>2020</v>
      </c>
      <c r="D1809" s="204">
        <f t="shared" si="121"/>
        <v>11</v>
      </c>
      <c r="E1809" s="205">
        <f t="shared" si="122"/>
        <v>4.4835E-2</v>
      </c>
      <c r="F1809" s="176">
        <f t="shared" si="123"/>
        <v>1</v>
      </c>
    </row>
    <row r="1810" spans="1:6" ht="15">
      <c r="A1810" s="202">
        <v>44163</v>
      </c>
      <c r="B1810" s="203" t="s">
        <v>176</v>
      </c>
      <c r="C1810" s="204">
        <f t="shared" si="120"/>
        <v>2020</v>
      </c>
      <c r="D1810" s="204">
        <f t="shared" si="121"/>
        <v>11</v>
      </c>
      <c r="E1810" s="205" t="str">
        <f t="shared" si="122"/>
        <v xml:space="preserve"> </v>
      </c>
      <c r="F1810" s="176">
        <f t="shared" si="123"/>
        <v>0</v>
      </c>
    </row>
    <row r="1811" spans="1:6" ht="15">
      <c r="A1811" s="202">
        <v>44164</v>
      </c>
      <c r="B1811" s="203" t="s">
        <v>176</v>
      </c>
      <c r="C1811" s="204">
        <f t="shared" si="120"/>
        <v>2020</v>
      </c>
      <c r="D1811" s="204">
        <f t="shared" si="121"/>
        <v>11</v>
      </c>
      <c r="E1811" s="205" t="str">
        <f t="shared" si="122"/>
        <v xml:space="preserve"> </v>
      </c>
      <c r="F1811" s="176">
        <f t="shared" si="123"/>
        <v>0</v>
      </c>
    </row>
    <row r="1812" spans="1:6" ht="15">
      <c r="A1812" s="202">
        <v>44165</v>
      </c>
      <c r="B1812" s="203">
        <v>4.4855</v>
      </c>
      <c r="C1812" s="204">
        <f t="shared" si="120"/>
        <v>2020</v>
      </c>
      <c r="D1812" s="204">
        <f t="shared" si="121"/>
        <v>11</v>
      </c>
      <c r="E1812" s="205">
        <f t="shared" si="122"/>
        <v>4.4854999999999999E-2</v>
      </c>
      <c r="F1812" s="176">
        <f t="shared" si="123"/>
        <v>1</v>
      </c>
    </row>
    <row r="1813" spans="1:6" ht="15">
      <c r="A1813" s="202">
        <v>44166</v>
      </c>
      <c r="B1813" s="203">
        <v>4.4871999999999996</v>
      </c>
      <c r="C1813" s="204">
        <f t="shared" si="120"/>
        <v>2020</v>
      </c>
      <c r="D1813" s="204">
        <f t="shared" si="121"/>
        <v>12</v>
      </c>
      <c r="E1813" s="205">
        <f t="shared" si="122"/>
        <v>4.4871999999999995E-2</v>
      </c>
      <c r="F1813" s="176">
        <f t="shared" si="123"/>
        <v>1</v>
      </c>
    </row>
    <row r="1814" spans="1:6" ht="15">
      <c r="A1814" s="202">
        <v>44167</v>
      </c>
      <c r="B1814" s="203">
        <v>4.4885000000000002</v>
      </c>
      <c r="C1814" s="204">
        <f t="shared" ref="C1814:C1877" si="124">YEAR(A1814)</f>
        <v>2020</v>
      </c>
      <c r="D1814" s="204">
        <f t="shared" ref="D1814:D1877" si="125">MONTH(A1814)</f>
        <v>12</v>
      </c>
      <c r="E1814" s="205">
        <f t="shared" ref="E1814:E1877" si="126">IFERROR(B1814/100," ")</f>
        <v>4.4885000000000001E-2</v>
      </c>
      <c r="F1814" s="176">
        <f t="shared" ref="F1814:F1877" si="127">IF(E1814=" ",0,1)</f>
        <v>1</v>
      </c>
    </row>
    <row r="1815" spans="1:6" ht="15">
      <c r="A1815" s="202">
        <v>44168</v>
      </c>
      <c r="B1815" s="203">
        <v>4.4889000000000001</v>
      </c>
      <c r="C1815" s="204">
        <f t="shared" si="124"/>
        <v>2020</v>
      </c>
      <c r="D1815" s="204">
        <f t="shared" si="125"/>
        <v>12</v>
      </c>
      <c r="E1815" s="205">
        <f t="shared" si="126"/>
        <v>4.4888999999999998E-2</v>
      </c>
      <c r="F1815" s="176">
        <f t="shared" si="127"/>
        <v>1</v>
      </c>
    </row>
    <row r="1816" spans="1:6" ht="15">
      <c r="A1816" s="202">
        <v>44169</v>
      </c>
      <c r="B1816" s="203">
        <v>4.4844999999999997</v>
      </c>
      <c r="C1816" s="204">
        <f t="shared" si="124"/>
        <v>2020</v>
      </c>
      <c r="D1816" s="204">
        <f t="shared" si="125"/>
        <v>12</v>
      </c>
      <c r="E1816" s="205">
        <f t="shared" si="126"/>
        <v>4.4844999999999996E-2</v>
      </c>
      <c r="F1816" s="176">
        <f t="shared" si="127"/>
        <v>1</v>
      </c>
    </row>
    <row r="1817" spans="1:6" ht="15">
      <c r="A1817" s="202">
        <v>44170</v>
      </c>
      <c r="B1817" s="203" t="s">
        <v>176</v>
      </c>
      <c r="C1817" s="204">
        <f t="shared" si="124"/>
        <v>2020</v>
      </c>
      <c r="D1817" s="204">
        <f t="shared" si="125"/>
        <v>12</v>
      </c>
      <c r="E1817" s="205" t="str">
        <f t="shared" si="126"/>
        <v xml:space="preserve"> </v>
      </c>
      <c r="F1817" s="176">
        <f t="shared" si="127"/>
        <v>0</v>
      </c>
    </row>
    <row r="1818" spans="1:6" ht="15">
      <c r="A1818" s="202">
        <v>44171</v>
      </c>
      <c r="B1818" s="203" t="s">
        <v>176</v>
      </c>
      <c r="C1818" s="204">
        <f t="shared" si="124"/>
        <v>2020</v>
      </c>
      <c r="D1818" s="204">
        <f t="shared" si="125"/>
        <v>12</v>
      </c>
      <c r="E1818" s="205" t="str">
        <f t="shared" si="126"/>
        <v xml:space="preserve"> </v>
      </c>
      <c r="F1818" s="176">
        <f t="shared" si="127"/>
        <v>0</v>
      </c>
    </row>
    <row r="1819" spans="1:6" ht="15">
      <c r="A1819" s="202">
        <v>44172</v>
      </c>
      <c r="B1819" s="203">
        <v>4.4824999999999999</v>
      </c>
      <c r="C1819" s="204">
        <f t="shared" si="124"/>
        <v>2020</v>
      </c>
      <c r="D1819" s="204">
        <f t="shared" si="125"/>
        <v>12</v>
      </c>
      <c r="E1819" s="205">
        <f t="shared" si="126"/>
        <v>4.4824999999999997E-2</v>
      </c>
      <c r="F1819" s="176">
        <f t="shared" si="127"/>
        <v>1</v>
      </c>
    </row>
    <row r="1820" spans="1:6" ht="15">
      <c r="A1820" s="202">
        <v>44173</v>
      </c>
      <c r="B1820" s="203">
        <v>4.4824999999999999</v>
      </c>
      <c r="C1820" s="204">
        <f t="shared" si="124"/>
        <v>2020</v>
      </c>
      <c r="D1820" s="204">
        <f t="shared" si="125"/>
        <v>12</v>
      </c>
      <c r="E1820" s="205">
        <f t="shared" si="126"/>
        <v>4.4824999999999997E-2</v>
      </c>
      <c r="F1820" s="176">
        <f t="shared" si="127"/>
        <v>1</v>
      </c>
    </row>
    <row r="1821" spans="1:6" ht="15">
      <c r="A1821" s="202">
        <v>44174</v>
      </c>
      <c r="B1821" s="203">
        <v>4.4819000000000004</v>
      </c>
      <c r="C1821" s="204">
        <f t="shared" si="124"/>
        <v>2020</v>
      </c>
      <c r="D1821" s="204">
        <f t="shared" si="125"/>
        <v>12</v>
      </c>
      <c r="E1821" s="205">
        <f t="shared" si="126"/>
        <v>4.4819000000000005E-2</v>
      </c>
      <c r="F1821" s="176">
        <f t="shared" si="127"/>
        <v>1</v>
      </c>
    </row>
    <row r="1822" spans="1:6" ht="15">
      <c r="A1822" s="202">
        <v>44175</v>
      </c>
      <c r="B1822" s="203">
        <v>4.4775</v>
      </c>
      <c r="C1822" s="204">
        <f t="shared" si="124"/>
        <v>2020</v>
      </c>
      <c r="D1822" s="204">
        <f t="shared" si="125"/>
        <v>12</v>
      </c>
      <c r="E1822" s="205">
        <f t="shared" si="126"/>
        <v>4.4775000000000002E-2</v>
      </c>
      <c r="F1822" s="176">
        <f t="shared" si="127"/>
        <v>1</v>
      </c>
    </row>
    <row r="1823" spans="1:6" ht="15">
      <c r="A1823" s="202">
        <v>44176</v>
      </c>
      <c r="B1823" s="203">
        <v>4.4782000000000002</v>
      </c>
      <c r="C1823" s="204">
        <f t="shared" si="124"/>
        <v>2020</v>
      </c>
      <c r="D1823" s="204">
        <f t="shared" si="125"/>
        <v>12</v>
      </c>
      <c r="E1823" s="205">
        <f t="shared" si="126"/>
        <v>4.4782000000000002E-2</v>
      </c>
      <c r="F1823" s="176">
        <f t="shared" si="127"/>
        <v>1</v>
      </c>
    </row>
    <row r="1824" spans="1:6" ht="15">
      <c r="A1824" s="202">
        <v>44177</v>
      </c>
      <c r="B1824" s="203" t="s">
        <v>176</v>
      </c>
      <c r="C1824" s="204">
        <f t="shared" si="124"/>
        <v>2020</v>
      </c>
      <c r="D1824" s="204">
        <f t="shared" si="125"/>
        <v>12</v>
      </c>
      <c r="E1824" s="205" t="str">
        <f t="shared" si="126"/>
        <v xml:space="preserve"> </v>
      </c>
      <c r="F1824" s="176">
        <f t="shared" si="127"/>
        <v>0</v>
      </c>
    </row>
    <row r="1825" spans="1:6" ht="15">
      <c r="A1825" s="202">
        <v>44178</v>
      </c>
      <c r="B1825" s="203" t="s">
        <v>176</v>
      </c>
      <c r="C1825" s="204">
        <f t="shared" si="124"/>
        <v>2020</v>
      </c>
      <c r="D1825" s="204">
        <f t="shared" si="125"/>
        <v>12</v>
      </c>
      <c r="E1825" s="205" t="str">
        <f t="shared" si="126"/>
        <v xml:space="preserve"> </v>
      </c>
      <c r="F1825" s="176">
        <f t="shared" si="127"/>
        <v>0</v>
      </c>
    </row>
    <row r="1826" spans="1:6" ht="15">
      <c r="A1826" s="202">
        <v>44179</v>
      </c>
      <c r="B1826" s="203">
        <v>4.4775</v>
      </c>
      <c r="C1826" s="204">
        <f t="shared" si="124"/>
        <v>2020</v>
      </c>
      <c r="D1826" s="204">
        <f t="shared" si="125"/>
        <v>12</v>
      </c>
      <c r="E1826" s="205">
        <f t="shared" si="126"/>
        <v>4.4775000000000002E-2</v>
      </c>
      <c r="F1826" s="176">
        <f t="shared" si="127"/>
        <v>1</v>
      </c>
    </row>
    <row r="1827" spans="1:6" ht="15">
      <c r="A1827" s="202">
        <v>44180</v>
      </c>
      <c r="B1827" s="203">
        <v>4.4744999999999999</v>
      </c>
      <c r="C1827" s="204">
        <f t="shared" si="124"/>
        <v>2020</v>
      </c>
      <c r="D1827" s="204">
        <f t="shared" si="125"/>
        <v>12</v>
      </c>
      <c r="E1827" s="205">
        <f t="shared" si="126"/>
        <v>4.4745E-2</v>
      </c>
      <c r="F1827" s="176">
        <f t="shared" si="127"/>
        <v>1</v>
      </c>
    </row>
    <row r="1828" spans="1:6" ht="15">
      <c r="A1828" s="202">
        <v>44181</v>
      </c>
      <c r="B1828" s="203">
        <v>4.4710000000000001</v>
      </c>
      <c r="C1828" s="204">
        <f t="shared" si="124"/>
        <v>2020</v>
      </c>
      <c r="D1828" s="204">
        <f t="shared" si="125"/>
        <v>12</v>
      </c>
      <c r="E1828" s="205">
        <f t="shared" si="126"/>
        <v>4.471E-2</v>
      </c>
      <c r="F1828" s="176">
        <f t="shared" si="127"/>
        <v>1</v>
      </c>
    </row>
    <row r="1829" spans="1:6" ht="15">
      <c r="A1829" s="202">
        <v>44182</v>
      </c>
      <c r="B1829" s="203">
        <v>4.5</v>
      </c>
      <c r="C1829" s="204">
        <f t="shared" si="124"/>
        <v>2020</v>
      </c>
      <c r="D1829" s="204">
        <f t="shared" si="125"/>
        <v>12</v>
      </c>
      <c r="E1829" s="205">
        <f t="shared" si="126"/>
        <v>4.4999999999999998E-2</v>
      </c>
      <c r="F1829" s="176">
        <f t="shared" si="127"/>
        <v>1</v>
      </c>
    </row>
    <row r="1830" spans="1:6" ht="15">
      <c r="A1830" s="202">
        <v>44183</v>
      </c>
      <c r="B1830" s="203">
        <v>4.4965000000000002</v>
      </c>
      <c r="C1830" s="204">
        <f t="shared" si="124"/>
        <v>2020</v>
      </c>
      <c r="D1830" s="204">
        <f t="shared" si="125"/>
        <v>12</v>
      </c>
      <c r="E1830" s="205">
        <f t="shared" si="126"/>
        <v>4.4965000000000005E-2</v>
      </c>
      <c r="F1830" s="176">
        <f t="shared" si="127"/>
        <v>1</v>
      </c>
    </row>
    <row r="1831" spans="1:6" ht="15">
      <c r="A1831" s="202">
        <v>44184</v>
      </c>
      <c r="B1831" s="203" t="s">
        <v>176</v>
      </c>
      <c r="C1831" s="204">
        <f t="shared" si="124"/>
        <v>2020</v>
      </c>
      <c r="D1831" s="204">
        <f t="shared" si="125"/>
        <v>12</v>
      </c>
      <c r="E1831" s="205" t="str">
        <f t="shared" si="126"/>
        <v xml:space="preserve"> </v>
      </c>
      <c r="F1831" s="176">
        <f t="shared" si="127"/>
        <v>0</v>
      </c>
    </row>
    <row r="1832" spans="1:6" ht="15">
      <c r="A1832" s="202">
        <v>44185</v>
      </c>
      <c r="B1832" s="203" t="s">
        <v>176</v>
      </c>
      <c r="C1832" s="204">
        <f t="shared" si="124"/>
        <v>2020</v>
      </c>
      <c r="D1832" s="204">
        <f t="shared" si="125"/>
        <v>12</v>
      </c>
      <c r="E1832" s="205" t="str">
        <f t="shared" si="126"/>
        <v xml:space="preserve"> </v>
      </c>
      <c r="F1832" s="176">
        <f t="shared" si="127"/>
        <v>0</v>
      </c>
    </row>
    <row r="1833" spans="1:6" ht="15">
      <c r="A1833" s="202">
        <v>44186</v>
      </c>
      <c r="B1833" s="203">
        <v>4.4939999999999998</v>
      </c>
      <c r="C1833" s="204">
        <f t="shared" si="124"/>
        <v>2020</v>
      </c>
      <c r="D1833" s="204">
        <f t="shared" si="125"/>
        <v>12</v>
      </c>
      <c r="E1833" s="205">
        <f t="shared" si="126"/>
        <v>4.4940000000000001E-2</v>
      </c>
      <c r="F1833" s="176">
        <f t="shared" si="127"/>
        <v>1</v>
      </c>
    </row>
    <row r="1834" spans="1:6" ht="15">
      <c r="A1834" s="202">
        <v>44187</v>
      </c>
      <c r="B1834" s="203">
        <v>4.4950000000000001</v>
      </c>
      <c r="C1834" s="204">
        <f t="shared" si="124"/>
        <v>2020</v>
      </c>
      <c r="D1834" s="204">
        <f t="shared" si="125"/>
        <v>12</v>
      </c>
      <c r="E1834" s="205">
        <f t="shared" si="126"/>
        <v>4.4950000000000004E-2</v>
      </c>
      <c r="F1834" s="176">
        <f t="shared" si="127"/>
        <v>1</v>
      </c>
    </row>
    <row r="1835" spans="1:6" ht="15">
      <c r="A1835" s="202">
        <v>44188</v>
      </c>
      <c r="B1835" s="203">
        <v>4.4922000000000004</v>
      </c>
      <c r="C1835" s="204">
        <f t="shared" si="124"/>
        <v>2020</v>
      </c>
      <c r="D1835" s="204">
        <f t="shared" si="125"/>
        <v>12</v>
      </c>
      <c r="E1835" s="205">
        <f t="shared" si="126"/>
        <v>4.4922000000000004E-2</v>
      </c>
      <c r="F1835" s="176">
        <f t="shared" si="127"/>
        <v>1</v>
      </c>
    </row>
    <row r="1836" spans="1:6" ht="15">
      <c r="A1836" s="202">
        <v>44189</v>
      </c>
      <c r="B1836" s="203">
        <v>4.4882</v>
      </c>
      <c r="C1836" s="204">
        <f t="shared" si="124"/>
        <v>2020</v>
      </c>
      <c r="D1836" s="204">
        <f t="shared" si="125"/>
        <v>12</v>
      </c>
      <c r="E1836" s="205">
        <f t="shared" si="126"/>
        <v>4.4881999999999998E-2</v>
      </c>
      <c r="F1836" s="176">
        <f t="shared" si="127"/>
        <v>1</v>
      </c>
    </row>
    <row r="1837" spans="1:6" ht="15">
      <c r="A1837" s="202">
        <v>44190</v>
      </c>
      <c r="B1837" s="203" t="s">
        <v>176</v>
      </c>
      <c r="C1837" s="204">
        <f t="shared" si="124"/>
        <v>2020</v>
      </c>
      <c r="D1837" s="204">
        <f t="shared" si="125"/>
        <v>12</v>
      </c>
      <c r="E1837" s="205" t="str">
        <f t="shared" si="126"/>
        <v xml:space="preserve"> </v>
      </c>
      <c r="F1837" s="176">
        <f t="shared" si="127"/>
        <v>0</v>
      </c>
    </row>
    <row r="1838" spans="1:6" ht="15">
      <c r="A1838" s="202">
        <v>44191</v>
      </c>
      <c r="B1838" s="203" t="s">
        <v>176</v>
      </c>
      <c r="C1838" s="204">
        <f t="shared" si="124"/>
        <v>2020</v>
      </c>
      <c r="D1838" s="204">
        <f t="shared" si="125"/>
        <v>12</v>
      </c>
      <c r="E1838" s="205" t="str">
        <f t="shared" si="126"/>
        <v xml:space="preserve"> </v>
      </c>
      <c r="F1838" s="176">
        <f t="shared" si="127"/>
        <v>0</v>
      </c>
    </row>
    <row r="1839" spans="1:6" ht="15">
      <c r="A1839" s="202">
        <v>44192</v>
      </c>
      <c r="B1839" s="203" t="s">
        <v>176</v>
      </c>
      <c r="C1839" s="204">
        <f t="shared" si="124"/>
        <v>2020</v>
      </c>
      <c r="D1839" s="204">
        <f t="shared" si="125"/>
        <v>12</v>
      </c>
      <c r="E1839" s="205" t="str">
        <f t="shared" si="126"/>
        <v xml:space="preserve"> </v>
      </c>
      <c r="F1839" s="176">
        <f t="shared" si="127"/>
        <v>0</v>
      </c>
    </row>
    <row r="1840" spans="1:6" ht="15">
      <c r="A1840" s="202">
        <v>44193</v>
      </c>
      <c r="B1840" s="203">
        <v>4.4878</v>
      </c>
      <c r="C1840" s="204">
        <f t="shared" si="124"/>
        <v>2020</v>
      </c>
      <c r="D1840" s="204">
        <f t="shared" si="125"/>
        <v>12</v>
      </c>
      <c r="E1840" s="205">
        <f t="shared" si="126"/>
        <v>4.4878000000000001E-2</v>
      </c>
      <c r="F1840" s="176">
        <f t="shared" si="127"/>
        <v>1</v>
      </c>
    </row>
    <row r="1841" spans="1:6" ht="15">
      <c r="A1841" s="202">
        <v>44194</v>
      </c>
      <c r="B1841" s="203">
        <v>4.4874999999999998</v>
      </c>
      <c r="C1841" s="204">
        <f t="shared" si="124"/>
        <v>2020</v>
      </c>
      <c r="D1841" s="204">
        <f t="shared" si="125"/>
        <v>12</v>
      </c>
      <c r="E1841" s="205">
        <f t="shared" si="126"/>
        <v>4.4874999999999998E-2</v>
      </c>
      <c r="F1841" s="176">
        <f t="shared" si="127"/>
        <v>1</v>
      </c>
    </row>
    <row r="1842" spans="1:6" ht="15">
      <c r="A1842" s="202">
        <v>44195</v>
      </c>
      <c r="B1842" s="203">
        <v>4.4850000000000003</v>
      </c>
      <c r="C1842" s="204">
        <f t="shared" si="124"/>
        <v>2020</v>
      </c>
      <c r="D1842" s="204">
        <f t="shared" si="125"/>
        <v>12</v>
      </c>
      <c r="E1842" s="205">
        <f t="shared" si="126"/>
        <v>4.4850000000000001E-2</v>
      </c>
      <c r="F1842" s="176">
        <f t="shared" si="127"/>
        <v>1</v>
      </c>
    </row>
    <row r="1843" spans="1:6" ht="15">
      <c r="A1843" s="202">
        <v>44196</v>
      </c>
      <c r="B1843" s="203">
        <v>4.4842000000000004</v>
      </c>
      <c r="C1843" s="204">
        <f t="shared" si="124"/>
        <v>2020</v>
      </c>
      <c r="D1843" s="204">
        <f t="shared" si="125"/>
        <v>12</v>
      </c>
      <c r="E1843" s="205">
        <f t="shared" si="126"/>
        <v>4.4842000000000007E-2</v>
      </c>
      <c r="F1843" s="176">
        <f t="shared" si="127"/>
        <v>1</v>
      </c>
    </row>
    <row r="1844" spans="1:6" ht="15">
      <c r="A1844" s="202">
        <v>44197</v>
      </c>
      <c r="B1844" s="203" t="s">
        <v>176</v>
      </c>
      <c r="C1844" s="204">
        <f t="shared" si="124"/>
        <v>2021</v>
      </c>
      <c r="D1844" s="204">
        <f t="shared" si="125"/>
        <v>1</v>
      </c>
      <c r="E1844" s="205" t="str">
        <f t="shared" si="126"/>
        <v xml:space="preserve"> </v>
      </c>
      <c r="F1844" s="176">
        <f t="shared" si="127"/>
        <v>0</v>
      </c>
    </row>
    <row r="1845" spans="1:6" ht="15">
      <c r="A1845" s="202">
        <v>44198</v>
      </c>
      <c r="B1845" s="203" t="s">
        <v>176</v>
      </c>
      <c r="C1845" s="204">
        <f t="shared" si="124"/>
        <v>2021</v>
      </c>
      <c r="D1845" s="204">
        <f t="shared" si="125"/>
        <v>1</v>
      </c>
      <c r="E1845" s="205" t="str">
        <f t="shared" si="126"/>
        <v xml:space="preserve"> </v>
      </c>
      <c r="F1845" s="176">
        <f t="shared" si="127"/>
        <v>0</v>
      </c>
    </row>
    <row r="1846" spans="1:6" ht="15">
      <c r="A1846" s="202">
        <v>44199</v>
      </c>
      <c r="B1846" s="203" t="s">
        <v>176</v>
      </c>
      <c r="C1846" s="204">
        <f t="shared" si="124"/>
        <v>2021</v>
      </c>
      <c r="D1846" s="204">
        <f t="shared" si="125"/>
        <v>1</v>
      </c>
      <c r="E1846" s="205" t="str">
        <f t="shared" si="126"/>
        <v xml:space="preserve"> </v>
      </c>
      <c r="F1846" s="176">
        <f t="shared" si="127"/>
        <v>0</v>
      </c>
    </row>
    <row r="1847" spans="1:6" ht="15">
      <c r="A1847" s="202">
        <v>44200</v>
      </c>
      <c r="B1847" s="203">
        <v>4.4805000000000001</v>
      </c>
      <c r="C1847" s="204">
        <f t="shared" si="124"/>
        <v>2021</v>
      </c>
      <c r="D1847" s="204">
        <f t="shared" si="125"/>
        <v>1</v>
      </c>
      <c r="E1847" s="205">
        <f t="shared" si="126"/>
        <v>4.4805000000000005E-2</v>
      </c>
      <c r="F1847" s="176">
        <f t="shared" si="127"/>
        <v>1</v>
      </c>
    </row>
    <row r="1848" spans="1:6" ht="15">
      <c r="A1848" s="202">
        <v>44201</v>
      </c>
      <c r="B1848" s="203">
        <v>4.4809999999999999</v>
      </c>
      <c r="C1848" s="204">
        <f t="shared" si="124"/>
        <v>2021</v>
      </c>
      <c r="D1848" s="204">
        <f t="shared" si="125"/>
        <v>1</v>
      </c>
      <c r="E1848" s="205">
        <f t="shared" si="126"/>
        <v>4.4809999999999996E-2</v>
      </c>
      <c r="F1848" s="176">
        <f t="shared" si="127"/>
        <v>1</v>
      </c>
    </row>
    <row r="1849" spans="1:6" ht="15">
      <c r="A1849" s="202">
        <v>44202</v>
      </c>
      <c r="B1849" s="203">
        <v>4.4812000000000003</v>
      </c>
      <c r="C1849" s="204">
        <f t="shared" si="124"/>
        <v>2021</v>
      </c>
      <c r="D1849" s="204">
        <f t="shared" si="125"/>
        <v>1</v>
      </c>
      <c r="E1849" s="205">
        <f t="shared" si="126"/>
        <v>4.4812000000000005E-2</v>
      </c>
      <c r="F1849" s="176">
        <f t="shared" si="127"/>
        <v>1</v>
      </c>
    </row>
    <row r="1850" spans="1:6" ht="15">
      <c r="A1850" s="202">
        <v>44203</v>
      </c>
      <c r="B1850" s="203">
        <v>4.4775999999999998</v>
      </c>
      <c r="C1850" s="204">
        <f t="shared" si="124"/>
        <v>2021</v>
      </c>
      <c r="D1850" s="204">
        <f t="shared" si="125"/>
        <v>1</v>
      </c>
      <c r="E1850" s="205">
        <f t="shared" si="126"/>
        <v>4.4775999999999996E-2</v>
      </c>
      <c r="F1850" s="176">
        <f t="shared" si="127"/>
        <v>1</v>
      </c>
    </row>
    <row r="1851" spans="1:6" ht="15">
      <c r="A1851" s="202">
        <v>44204</v>
      </c>
      <c r="B1851" s="203">
        <v>4.4775</v>
      </c>
      <c r="C1851" s="204">
        <f t="shared" si="124"/>
        <v>2021</v>
      </c>
      <c r="D1851" s="204">
        <f t="shared" si="125"/>
        <v>1</v>
      </c>
      <c r="E1851" s="205">
        <f t="shared" si="126"/>
        <v>4.4775000000000002E-2</v>
      </c>
      <c r="F1851" s="176">
        <f t="shared" si="127"/>
        <v>1</v>
      </c>
    </row>
    <row r="1852" spans="1:6" ht="15">
      <c r="A1852" s="202">
        <v>44205</v>
      </c>
      <c r="B1852" s="203" t="s">
        <v>176</v>
      </c>
      <c r="C1852" s="204">
        <f t="shared" si="124"/>
        <v>2021</v>
      </c>
      <c r="D1852" s="204">
        <f t="shared" si="125"/>
        <v>1</v>
      </c>
      <c r="E1852" s="205" t="str">
        <f t="shared" si="126"/>
        <v xml:space="preserve"> </v>
      </c>
      <c r="F1852" s="176">
        <f t="shared" si="127"/>
        <v>0</v>
      </c>
    </row>
    <row r="1853" spans="1:6" ht="15">
      <c r="A1853" s="202">
        <v>44206</v>
      </c>
      <c r="B1853" s="203" t="s">
        <v>176</v>
      </c>
      <c r="C1853" s="204">
        <f t="shared" si="124"/>
        <v>2021</v>
      </c>
      <c r="D1853" s="204">
        <f t="shared" si="125"/>
        <v>1</v>
      </c>
      <c r="E1853" s="205" t="str">
        <f t="shared" si="126"/>
        <v xml:space="preserve"> </v>
      </c>
      <c r="F1853" s="176">
        <f t="shared" si="127"/>
        <v>0</v>
      </c>
    </row>
    <row r="1854" spans="1:6" ht="15">
      <c r="A1854" s="202">
        <v>44207</v>
      </c>
      <c r="B1854" s="203">
        <v>4.4775</v>
      </c>
      <c r="C1854" s="204">
        <f t="shared" si="124"/>
        <v>2021</v>
      </c>
      <c r="D1854" s="204">
        <f t="shared" si="125"/>
        <v>1</v>
      </c>
      <c r="E1854" s="205">
        <f t="shared" si="126"/>
        <v>4.4775000000000002E-2</v>
      </c>
      <c r="F1854" s="176">
        <f t="shared" si="127"/>
        <v>1</v>
      </c>
    </row>
    <row r="1855" spans="1:6" ht="15">
      <c r="A1855" s="202">
        <v>44208</v>
      </c>
      <c r="B1855" s="203">
        <v>4.4749999999999996</v>
      </c>
      <c r="C1855" s="204">
        <f t="shared" si="124"/>
        <v>2021</v>
      </c>
      <c r="D1855" s="204">
        <f t="shared" si="125"/>
        <v>1</v>
      </c>
      <c r="E1855" s="205">
        <f t="shared" si="126"/>
        <v>4.4749999999999998E-2</v>
      </c>
      <c r="F1855" s="176">
        <f t="shared" si="127"/>
        <v>1</v>
      </c>
    </row>
    <row r="1856" spans="1:6" ht="15">
      <c r="A1856" s="202">
        <v>44209</v>
      </c>
      <c r="B1856" s="203">
        <v>4.4715999999999996</v>
      </c>
      <c r="C1856" s="204">
        <f t="shared" si="124"/>
        <v>2021</v>
      </c>
      <c r="D1856" s="204">
        <f t="shared" si="125"/>
        <v>1</v>
      </c>
      <c r="E1856" s="205">
        <f t="shared" si="126"/>
        <v>4.4715999999999999E-2</v>
      </c>
      <c r="F1856" s="176">
        <f t="shared" si="127"/>
        <v>1</v>
      </c>
    </row>
    <row r="1857" spans="1:6" ht="15">
      <c r="A1857" s="202">
        <v>44210</v>
      </c>
      <c r="B1857" s="203">
        <v>4.47</v>
      </c>
      <c r="C1857" s="204">
        <f t="shared" si="124"/>
        <v>2021</v>
      </c>
      <c r="D1857" s="204">
        <f t="shared" si="125"/>
        <v>1</v>
      </c>
      <c r="E1857" s="205">
        <f t="shared" si="126"/>
        <v>4.4699999999999997E-2</v>
      </c>
      <c r="F1857" s="176">
        <f t="shared" si="127"/>
        <v>1</v>
      </c>
    </row>
    <row r="1858" spans="1:6" ht="15">
      <c r="A1858" s="202">
        <v>44211</v>
      </c>
      <c r="B1858" s="203">
        <v>4.4676999999999998</v>
      </c>
      <c r="C1858" s="204">
        <f t="shared" si="124"/>
        <v>2021</v>
      </c>
      <c r="D1858" s="204">
        <f t="shared" si="125"/>
        <v>1</v>
      </c>
      <c r="E1858" s="205">
        <f t="shared" si="126"/>
        <v>4.4676999999999994E-2</v>
      </c>
      <c r="F1858" s="176">
        <f t="shared" si="127"/>
        <v>1</v>
      </c>
    </row>
    <row r="1859" spans="1:6" ht="15">
      <c r="A1859" s="202">
        <v>44212</v>
      </c>
      <c r="B1859" s="203" t="s">
        <v>176</v>
      </c>
      <c r="C1859" s="204">
        <f t="shared" si="124"/>
        <v>2021</v>
      </c>
      <c r="D1859" s="204">
        <f t="shared" si="125"/>
        <v>1</v>
      </c>
      <c r="E1859" s="205" t="str">
        <f t="shared" si="126"/>
        <v xml:space="preserve"> </v>
      </c>
      <c r="F1859" s="176">
        <f t="shared" si="127"/>
        <v>0</v>
      </c>
    </row>
    <row r="1860" spans="1:6" ht="15">
      <c r="A1860" s="202">
        <v>44213</v>
      </c>
      <c r="B1860" s="203" t="s">
        <v>176</v>
      </c>
      <c r="C1860" s="204">
        <f t="shared" si="124"/>
        <v>2021</v>
      </c>
      <c r="D1860" s="204">
        <f t="shared" si="125"/>
        <v>1</v>
      </c>
      <c r="E1860" s="205" t="str">
        <f t="shared" si="126"/>
        <v xml:space="preserve"> </v>
      </c>
      <c r="F1860" s="176">
        <f t="shared" si="127"/>
        <v>0</v>
      </c>
    </row>
    <row r="1861" spans="1:6" ht="15">
      <c r="A1861" s="202">
        <v>44214</v>
      </c>
      <c r="B1861" s="203">
        <v>4.4675000000000002</v>
      </c>
      <c r="C1861" s="204">
        <f t="shared" si="124"/>
        <v>2021</v>
      </c>
      <c r="D1861" s="204">
        <f t="shared" si="125"/>
        <v>1</v>
      </c>
      <c r="E1861" s="205">
        <f t="shared" si="126"/>
        <v>4.4674999999999999E-2</v>
      </c>
      <c r="F1861" s="176">
        <f t="shared" si="127"/>
        <v>1</v>
      </c>
    </row>
    <row r="1862" spans="1:6" ht="15">
      <c r="A1862" s="202">
        <v>44215</v>
      </c>
      <c r="B1862" s="203">
        <v>4.4654999999999996</v>
      </c>
      <c r="C1862" s="204">
        <f t="shared" si="124"/>
        <v>2021</v>
      </c>
      <c r="D1862" s="204">
        <f t="shared" si="125"/>
        <v>1</v>
      </c>
      <c r="E1862" s="205">
        <f t="shared" si="126"/>
        <v>4.4654999999999993E-2</v>
      </c>
      <c r="F1862" s="176">
        <f t="shared" si="127"/>
        <v>1</v>
      </c>
    </row>
    <row r="1863" spans="1:6" ht="15">
      <c r="A1863" s="202">
        <v>44216</v>
      </c>
      <c r="B1863" s="203">
        <v>4.4667000000000003</v>
      </c>
      <c r="C1863" s="204">
        <f t="shared" si="124"/>
        <v>2021</v>
      </c>
      <c r="D1863" s="204">
        <f t="shared" si="125"/>
        <v>1</v>
      </c>
      <c r="E1863" s="205">
        <f t="shared" si="126"/>
        <v>4.4667000000000005E-2</v>
      </c>
      <c r="F1863" s="176">
        <f t="shared" si="127"/>
        <v>1</v>
      </c>
    </row>
    <row r="1864" spans="1:6" ht="15">
      <c r="A1864" s="202">
        <v>44217</v>
      </c>
      <c r="B1864" s="203">
        <v>4.4637000000000002</v>
      </c>
      <c r="C1864" s="204">
        <f t="shared" si="124"/>
        <v>2021</v>
      </c>
      <c r="D1864" s="204">
        <f t="shared" si="125"/>
        <v>1</v>
      </c>
      <c r="E1864" s="205">
        <f t="shared" si="126"/>
        <v>4.4637000000000003E-2</v>
      </c>
      <c r="F1864" s="176">
        <f t="shared" si="127"/>
        <v>1</v>
      </c>
    </row>
    <row r="1865" spans="1:6" ht="15">
      <c r="A1865" s="202">
        <v>44218</v>
      </c>
      <c r="B1865" s="203">
        <v>4.4615</v>
      </c>
      <c r="C1865" s="204">
        <f t="shared" si="124"/>
        <v>2021</v>
      </c>
      <c r="D1865" s="204">
        <f t="shared" si="125"/>
        <v>1</v>
      </c>
      <c r="E1865" s="205">
        <f t="shared" si="126"/>
        <v>4.4615000000000002E-2</v>
      </c>
      <c r="F1865" s="176">
        <f t="shared" si="127"/>
        <v>1</v>
      </c>
    </row>
    <row r="1866" spans="1:6" ht="15">
      <c r="A1866" s="202">
        <v>44219</v>
      </c>
      <c r="B1866" s="203" t="s">
        <v>176</v>
      </c>
      <c r="C1866" s="204">
        <f t="shared" si="124"/>
        <v>2021</v>
      </c>
      <c r="D1866" s="204">
        <f t="shared" si="125"/>
        <v>1</v>
      </c>
      <c r="E1866" s="205" t="str">
        <f t="shared" si="126"/>
        <v xml:space="preserve"> </v>
      </c>
      <c r="F1866" s="176">
        <f t="shared" si="127"/>
        <v>0</v>
      </c>
    </row>
    <row r="1867" spans="1:6" ht="15">
      <c r="A1867" s="202">
        <v>44220</v>
      </c>
      <c r="B1867" s="203" t="s">
        <v>176</v>
      </c>
      <c r="C1867" s="204">
        <f t="shared" si="124"/>
        <v>2021</v>
      </c>
      <c r="D1867" s="204">
        <f t="shared" si="125"/>
        <v>1</v>
      </c>
      <c r="E1867" s="205" t="str">
        <f t="shared" si="126"/>
        <v xml:space="preserve"> </v>
      </c>
      <c r="F1867" s="176">
        <f t="shared" si="127"/>
        <v>0</v>
      </c>
    </row>
    <row r="1868" spans="1:6" ht="15">
      <c r="A1868" s="202">
        <v>44221</v>
      </c>
      <c r="B1868" s="203">
        <v>4.4615</v>
      </c>
      <c r="C1868" s="204">
        <f t="shared" si="124"/>
        <v>2021</v>
      </c>
      <c r="D1868" s="204">
        <f t="shared" si="125"/>
        <v>1</v>
      </c>
      <c r="E1868" s="205">
        <f t="shared" si="126"/>
        <v>4.4615000000000002E-2</v>
      </c>
      <c r="F1868" s="176">
        <f t="shared" si="127"/>
        <v>1</v>
      </c>
    </row>
    <row r="1869" spans="1:6" ht="15">
      <c r="A1869" s="202">
        <v>44222</v>
      </c>
      <c r="B1869" s="203">
        <v>4.4592000000000001</v>
      </c>
      <c r="C1869" s="204">
        <f t="shared" si="124"/>
        <v>2021</v>
      </c>
      <c r="D1869" s="204">
        <f t="shared" si="125"/>
        <v>1</v>
      </c>
      <c r="E1869" s="205">
        <f t="shared" si="126"/>
        <v>4.4592E-2</v>
      </c>
      <c r="F1869" s="176">
        <f t="shared" si="127"/>
        <v>1</v>
      </c>
    </row>
    <row r="1870" spans="1:6" ht="15">
      <c r="A1870" s="202">
        <v>44223</v>
      </c>
      <c r="B1870" s="203">
        <v>4.4565000000000001</v>
      </c>
      <c r="C1870" s="204">
        <f t="shared" si="124"/>
        <v>2021</v>
      </c>
      <c r="D1870" s="204">
        <f t="shared" si="125"/>
        <v>1</v>
      </c>
      <c r="E1870" s="205">
        <f t="shared" si="126"/>
        <v>4.4565E-2</v>
      </c>
      <c r="F1870" s="176">
        <f t="shared" si="127"/>
        <v>1</v>
      </c>
    </row>
    <row r="1871" spans="1:6" ht="15">
      <c r="A1871" s="202">
        <v>44224</v>
      </c>
      <c r="B1871" s="203">
        <v>4.4542000000000002</v>
      </c>
      <c r="C1871" s="204">
        <f t="shared" si="124"/>
        <v>2021</v>
      </c>
      <c r="D1871" s="204">
        <f t="shared" si="125"/>
        <v>1</v>
      </c>
      <c r="E1871" s="205">
        <f t="shared" si="126"/>
        <v>4.4541999999999998E-2</v>
      </c>
      <c r="F1871" s="176">
        <f t="shared" si="127"/>
        <v>1</v>
      </c>
    </row>
    <row r="1872" spans="1:6" ht="15">
      <c r="A1872" s="202">
        <v>44225</v>
      </c>
      <c r="B1872" s="203">
        <v>4.452</v>
      </c>
      <c r="C1872" s="204">
        <f t="shared" si="124"/>
        <v>2021</v>
      </c>
      <c r="D1872" s="204">
        <f t="shared" si="125"/>
        <v>1</v>
      </c>
      <c r="E1872" s="205">
        <f t="shared" si="126"/>
        <v>4.4519999999999997E-2</v>
      </c>
      <c r="F1872" s="176">
        <f t="shared" si="127"/>
        <v>1</v>
      </c>
    </row>
    <row r="1873" spans="1:6" ht="15">
      <c r="A1873" s="202">
        <v>44226</v>
      </c>
      <c r="B1873" s="203" t="s">
        <v>176</v>
      </c>
      <c r="C1873" s="204">
        <f t="shared" si="124"/>
        <v>2021</v>
      </c>
      <c r="D1873" s="204">
        <f t="shared" si="125"/>
        <v>1</v>
      </c>
      <c r="E1873" s="205" t="str">
        <f t="shared" si="126"/>
        <v xml:space="preserve"> </v>
      </c>
      <c r="F1873" s="176">
        <f t="shared" si="127"/>
        <v>0</v>
      </c>
    </row>
    <row r="1874" spans="1:6" ht="15">
      <c r="A1874" s="202">
        <v>44227</v>
      </c>
      <c r="B1874" s="203" t="s">
        <v>176</v>
      </c>
      <c r="C1874" s="204">
        <f t="shared" si="124"/>
        <v>2021</v>
      </c>
      <c r="D1874" s="204">
        <f t="shared" si="125"/>
        <v>1</v>
      </c>
      <c r="E1874" s="205" t="str">
        <f t="shared" si="126"/>
        <v xml:space="preserve"> </v>
      </c>
      <c r="F1874" s="176">
        <f t="shared" si="127"/>
        <v>0</v>
      </c>
    </row>
    <row r="1875" spans="1:6" ht="15">
      <c r="A1875" s="202">
        <v>44228</v>
      </c>
      <c r="B1875" s="203" t="s">
        <v>176</v>
      </c>
      <c r="C1875" s="204">
        <f t="shared" si="124"/>
        <v>2021</v>
      </c>
      <c r="D1875" s="204">
        <f t="shared" si="125"/>
        <v>2</v>
      </c>
      <c r="E1875" s="205" t="str">
        <f t="shared" si="126"/>
        <v xml:space="preserve"> </v>
      </c>
      <c r="F1875" s="176">
        <f t="shared" si="127"/>
        <v>0</v>
      </c>
    </row>
    <row r="1876" spans="1:6" ht="15">
      <c r="A1876" s="202">
        <v>44229</v>
      </c>
      <c r="B1876" s="203">
        <v>4.45</v>
      </c>
      <c r="C1876" s="204">
        <f t="shared" si="124"/>
        <v>2021</v>
      </c>
      <c r="D1876" s="204">
        <f t="shared" si="125"/>
        <v>2</v>
      </c>
      <c r="E1876" s="205">
        <f t="shared" si="126"/>
        <v>4.4500000000000005E-2</v>
      </c>
      <c r="F1876" s="176">
        <f t="shared" si="127"/>
        <v>1</v>
      </c>
    </row>
    <row r="1877" spans="1:6" ht="15">
      <c r="A1877" s="202">
        <v>44230</v>
      </c>
      <c r="B1877" s="203">
        <v>4.4504000000000001</v>
      </c>
      <c r="C1877" s="204">
        <f t="shared" si="124"/>
        <v>2021</v>
      </c>
      <c r="D1877" s="204">
        <f t="shared" si="125"/>
        <v>2</v>
      </c>
      <c r="E1877" s="205">
        <f t="shared" si="126"/>
        <v>4.4504000000000002E-2</v>
      </c>
      <c r="F1877" s="176">
        <f t="shared" si="127"/>
        <v>1</v>
      </c>
    </row>
    <row r="1878" spans="1:6" ht="15">
      <c r="A1878" s="202">
        <v>44231</v>
      </c>
      <c r="B1878" s="203">
        <v>4.4477000000000002</v>
      </c>
      <c r="C1878" s="204">
        <f t="shared" ref="C1878:C1941" si="128">YEAR(A1878)</f>
        <v>2021</v>
      </c>
      <c r="D1878" s="204">
        <f t="shared" ref="D1878:D1941" si="129">MONTH(A1878)</f>
        <v>2</v>
      </c>
      <c r="E1878" s="205">
        <f t="shared" ref="E1878:E1941" si="130">IFERROR(B1878/100," ")</f>
        <v>4.4477000000000003E-2</v>
      </c>
      <c r="F1878" s="176">
        <f t="shared" ref="F1878:F1941" si="131">IF(E1878=" ",0,1)</f>
        <v>1</v>
      </c>
    </row>
    <row r="1879" spans="1:6" ht="15">
      <c r="A1879" s="202">
        <v>44232</v>
      </c>
      <c r="B1879" s="203">
        <v>4.4465000000000003</v>
      </c>
      <c r="C1879" s="204">
        <f t="shared" si="128"/>
        <v>2021</v>
      </c>
      <c r="D1879" s="204">
        <f t="shared" si="129"/>
        <v>2</v>
      </c>
      <c r="E1879" s="205">
        <f t="shared" si="130"/>
        <v>4.4465000000000005E-2</v>
      </c>
      <c r="F1879" s="176">
        <f t="shared" si="131"/>
        <v>1</v>
      </c>
    </row>
    <row r="1880" spans="1:6" ht="15">
      <c r="A1880" s="202">
        <v>44233</v>
      </c>
      <c r="B1880" s="203" t="s">
        <v>176</v>
      </c>
      <c r="C1880" s="204">
        <f t="shared" si="128"/>
        <v>2021</v>
      </c>
      <c r="D1880" s="204">
        <f t="shared" si="129"/>
        <v>2</v>
      </c>
      <c r="E1880" s="205" t="str">
        <f t="shared" si="130"/>
        <v xml:space="preserve"> </v>
      </c>
      <c r="F1880" s="176">
        <f t="shared" si="131"/>
        <v>0</v>
      </c>
    </row>
    <row r="1881" spans="1:6" ht="15">
      <c r="A1881" s="202">
        <v>44234</v>
      </c>
      <c r="B1881" s="203" t="s">
        <v>176</v>
      </c>
      <c r="C1881" s="204">
        <f t="shared" si="128"/>
        <v>2021</v>
      </c>
      <c r="D1881" s="204">
        <f t="shared" si="129"/>
        <v>2</v>
      </c>
      <c r="E1881" s="205" t="str">
        <f t="shared" si="130"/>
        <v xml:space="preserve"> </v>
      </c>
      <c r="F1881" s="176">
        <f t="shared" si="131"/>
        <v>0</v>
      </c>
    </row>
    <row r="1882" spans="1:6" ht="15">
      <c r="A1882" s="202">
        <v>44235</v>
      </c>
      <c r="B1882" s="203">
        <v>4.4436999999999998</v>
      </c>
      <c r="C1882" s="204">
        <f t="shared" si="128"/>
        <v>2021</v>
      </c>
      <c r="D1882" s="204">
        <f t="shared" si="129"/>
        <v>2</v>
      </c>
      <c r="E1882" s="205">
        <f t="shared" si="130"/>
        <v>4.4436999999999997E-2</v>
      </c>
      <c r="F1882" s="176">
        <f t="shared" si="131"/>
        <v>1</v>
      </c>
    </row>
    <row r="1883" spans="1:6" ht="15">
      <c r="A1883" s="202">
        <v>44236</v>
      </c>
      <c r="B1883" s="203">
        <v>4.4424999999999999</v>
      </c>
      <c r="C1883" s="204">
        <f t="shared" si="128"/>
        <v>2021</v>
      </c>
      <c r="D1883" s="204">
        <f t="shared" si="129"/>
        <v>2</v>
      </c>
      <c r="E1883" s="205">
        <f t="shared" si="130"/>
        <v>4.4424999999999999E-2</v>
      </c>
      <c r="F1883" s="176">
        <f t="shared" si="131"/>
        <v>1</v>
      </c>
    </row>
    <row r="1884" spans="1:6" ht="15">
      <c r="A1884" s="202">
        <v>44237</v>
      </c>
      <c r="B1884" s="203">
        <v>4.4420000000000002</v>
      </c>
      <c r="C1884" s="204">
        <f t="shared" si="128"/>
        <v>2021</v>
      </c>
      <c r="D1884" s="204">
        <f t="shared" si="129"/>
        <v>2</v>
      </c>
      <c r="E1884" s="205">
        <f t="shared" si="130"/>
        <v>4.4420000000000001E-2</v>
      </c>
      <c r="F1884" s="176">
        <f t="shared" si="131"/>
        <v>1</v>
      </c>
    </row>
    <row r="1885" spans="1:6" ht="15">
      <c r="A1885" s="202">
        <v>44238</v>
      </c>
      <c r="B1885" s="203">
        <v>4.4414999999999996</v>
      </c>
      <c r="C1885" s="204">
        <f t="shared" si="128"/>
        <v>2021</v>
      </c>
      <c r="D1885" s="204">
        <f t="shared" si="129"/>
        <v>2</v>
      </c>
      <c r="E1885" s="205">
        <f t="shared" si="130"/>
        <v>4.4414999999999996E-2</v>
      </c>
      <c r="F1885" s="176">
        <f t="shared" si="131"/>
        <v>1</v>
      </c>
    </row>
    <row r="1886" spans="1:6" ht="15">
      <c r="A1886" s="202">
        <v>44239</v>
      </c>
      <c r="B1886" s="203">
        <v>4.4489999999999998</v>
      </c>
      <c r="C1886" s="204">
        <f t="shared" si="128"/>
        <v>2021</v>
      </c>
      <c r="D1886" s="204">
        <f t="shared" si="129"/>
        <v>2</v>
      </c>
      <c r="E1886" s="205">
        <f t="shared" si="130"/>
        <v>4.4490000000000002E-2</v>
      </c>
      <c r="F1886" s="176">
        <f t="shared" si="131"/>
        <v>1</v>
      </c>
    </row>
    <row r="1887" spans="1:6" ht="15">
      <c r="A1887" s="202">
        <v>44240</v>
      </c>
      <c r="B1887" s="203" t="s">
        <v>176</v>
      </c>
      <c r="C1887" s="204">
        <f t="shared" si="128"/>
        <v>2021</v>
      </c>
      <c r="D1887" s="204">
        <f t="shared" si="129"/>
        <v>2</v>
      </c>
      <c r="E1887" s="205" t="str">
        <f t="shared" si="130"/>
        <v xml:space="preserve"> </v>
      </c>
      <c r="F1887" s="176">
        <f t="shared" si="131"/>
        <v>0</v>
      </c>
    </row>
    <row r="1888" spans="1:6" ht="15">
      <c r="A1888" s="202">
        <v>44241</v>
      </c>
      <c r="B1888" s="203" t="s">
        <v>176</v>
      </c>
      <c r="C1888" s="204">
        <f t="shared" si="128"/>
        <v>2021</v>
      </c>
      <c r="D1888" s="204">
        <f t="shared" si="129"/>
        <v>2</v>
      </c>
      <c r="E1888" s="205" t="str">
        <f t="shared" si="130"/>
        <v xml:space="preserve"> </v>
      </c>
      <c r="F1888" s="176">
        <f t="shared" si="131"/>
        <v>0</v>
      </c>
    </row>
    <row r="1889" spans="1:6" ht="15">
      <c r="A1889" s="202">
        <v>44242</v>
      </c>
      <c r="B1889" s="203">
        <v>4.2948000000000004</v>
      </c>
      <c r="C1889" s="204">
        <f t="shared" si="128"/>
        <v>2021</v>
      </c>
      <c r="D1889" s="204">
        <f t="shared" si="129"/>
        <v>2</v>
      </c>
      <c r="E1889" s="205">
        <f t="shared" si="130"/>
        <v>4.2948000000000007E-2</v>
      </c>
      <c r="F1889" s="176">
        <f t="shared" si="131"/>
        <v>1</v>
      </c>
    </row>
    <row r="1890" spans="1:6" ht="15">
      <c r="A1890" s="202">
        <v>44243</v>
      </c>
      <c r="B1890" s="203">
        <v>4.2925000000000004</v>
      </c>
      <c r="C1890" s="204">
        <f t="shared" si="128"/>
        <v>2021</v>
      </c>
      <c r="D1890" s="204">
        <f t="shared" si="129"/>
        <v>2</v>
      </c>
      <c r="E1890" s="205">
        <f t="shared" si="130"/>
        <v>4.2925000000000005E-2</v>
      </c>
      <c r="F1890" s="176">
        <f t="shared" si="131"/>
        <v>1</v>
      </c>
    </row>
    <row r="1891" spans="1:6" ht="15">
      <c r="A1891" s="202">
        <v>44244</v>
      </c>
      <c r="B1891" s="203">
        <v>4.2915000000000001</v>
      </c>
      <c r="C1891" s="204">
        <f t="shared" si="128"/>
        <v>2021</v>
      </c>
      <c r="D1891" s="204">
        <f t="shared" si="129"/>
        <v>2</v>
      </c>
      <c r="E1891" s="205">
        <f t="shared" si="130"/>
        <v>4.2915000000000002E-2</v>
      </c>
      <c r="F1891" s="176">
        <f t="shared" si="131"/>
        <v>1</v>
      </c>
    </row>
    <row r="1892" spans="1:6" ht="15">
      <c r="A1892" s="202">
        <v>44245</v>
      </c>
      <c r="B1892" s="203">
        <v>4.2889999999999997</v>
      </c>
      <c r="C1892" s="204">
        <f t="shared" si="128"/>
        <v>2021</v>
      </c>
      <c r="D1892" s="204">
        <f t="shared" si="129"/>
        <v>2</v>
      </c>
      <c r="E1892" s="205">
        <f t="shared" si="130"/>
        <v>4.2889999999999998E-2</v>
      </c>
      <c r="F1892" s="176">
        <f t="shared" si="131"/>
        <v>1</v>
      </c>
    </row>
    <row r="1893" spans="1:6" ht="15">
      <c r="A1893" s="202">
        <v>44246</v>
      </c>
      <c r="B1893" s="203">
        <v>4.2874999999999996</v>
      </c>
      <c r="C1893" s="204">
        <f t="shared" si="128"/>
        <v>2021</v>
      </c>
      <c r="D1893" s="204">
        <f t="shared" si="129"/>
        <v>2</v>
      </c>
      <c r="E1893" s="205">
        <f t="shared" si="130"/>
        <v>4.2874999999999996E-2</v>
      </c>
      <c r="F1893" s="176">
        <f t="shared" si="131"/>
        <v>1</v>
      </c>
    </row>
    <row r="1894" spans="1:6" ht="15">
      <c r="A1894" s="202">
        <v>44247</v>
      </c>
      <c r="B1894" s="203" t="s">
        <v>176</v>
      </c>
      <c r="C1894" s="204">
        <f t="shared" si="128"/>
        <v>2021</v>
      </c>
      <c r="D1894" s="204">
        <f t="shared" si="129"/>
        <v>2</v>
      </c>
      <c r="E1894" s="205" t="str">
        <f t="shared" si="130"/>
        <v xml:space="preserve"> </v>
      </c>
      <c r="F1894" s="176">
        <f t="shared" si="131"/>
        <v>0</v>
      </c>
    </row>
    <row r="1895" spans="1:6" ht="15">
      <c r="A1895" s="202">
        <v>44248</v>
      </c>
      <c r="B1895" s="203" t="s">
        <v>176</v>
      </c>
      <c r="C1895" s="204">
        <f t="shared" si="128"/>
        <v>2021</v>
      </c>
      <c r="D1895" s="204">
        <f t="shared" si="129"/>
        <v>2</v>
      </c>
      <c r="E1895" s="205" t="str">
        <f t="shared" si="130"/>
        <v xml:space="preserve"> </v>
      </c>
      <c r="F1895" s="176">
        <f t="shared" si="131"/>
        <v>0</v>
      </c>
    </row>
    <row r="1896" spans="1:6" ht="15">
      <c r="A1896" s="202">
        <v>44249</v>
      </c>
      <c r="B1896" s="203">
        <v>4.2865000000000002</v>
      </c>
      <c r="C1896" s="204">
        <f t="shared" si="128"/>
        <v>2021</v>
      </c>
      <c r="D1896" s="204">
        <f t="shared" si="129"/>
        <v>2</v>
      </c>
      <c r="E1896" s="205">
        <f t="shared" si="130"/>
        <v>4.2865E-2</v>
      </c>
      <c r="F1896" s="176">
        <f t="shared" si="131"/>
        <v>1</v>
      </c>
    </row>
    <row r="1897" spans="1:6" ht="15">
      <c r="A1897" s="202">
        <v>44250</v>
      </c>
      <c r="B1897" s="203">
        <v>4.2874999999999996</v>
      </c>
      <c r="C1897" s="204">
        <f t="shared" si="128"/>
        <v>2021</v>
      </c>
      <c r="D1897" s="204">
        <f t="shared" si="129"/>
        <v>2</v>
      </c>
      <c r="E1897" s="205">
        <f t="shared" si="130"/>
        <v>4.2874999999999996E-2</v>
      </c>
      <c r="F1897" s="176">
        <f t="shared" si="131"/>
        <v>1</v>
      </c>
    </row>
    <row r="1898" spans="1:6" ht="15">
      <c r="A1898" s="202">
        <v>44251</v>
      </c>
      <c r="B1898" s="203">
        <v>4.2862</v>
      </c>
      <c r="C1898" s="204">
        <f t="shared" si="128"/>
        <v>2021</v>
      </c>
      <c r="D1898" s="204">
        <f t="shared" si="129"/>
        <v>2</v>
      </c>
      <c r="E1898" s="205">
        <f t="shared" si="130"/>
        <v>4.2861999999999997E-2</v>
      </c>
      <c r="F1898" s="176">
        <f t="shared" si="131"/>
        <v>1</v>
      </c>
    </row>
    <row r="1899" spans="1:6" ht="15">
      <c r="A1899" s="202">
        <v>44252</v>
      </c>
      <c r="B1899" s="203">
        <v>4.2831000000000001</v>
      </c>
      <c r="C1899" s="204">
        <f t="shared" si="128"/>
        <v>2021</v>
      </c>
      <c r="D1899" s="204">
        <f t="shared" si="129"/>
        <v>2</v>
      </c>
      <c r="E1899" s="205">
        <f t="shared" si="130"/>
        <v>4.2831000000000001E-2</v>
      </c>
      <c r="F1899" s="176">
        <f t="shared" si="131"/>
        <v>1</v>
      </c>
    </row>
    <row r="1900" spans="1:6" ht="15">
      <c r="A1900" s="202">
        <v>44253</v>
      </c>
      <c r="B1900" s="203">
        <v>4.2824999999999998</v>
      </c>
      <c r="C1900" s="204">
        <f t="shared" si="128"/>
        <v>2021</v>
      </c>
      <c r="D1900" s="204">
        <f t="shared" si="129"/>
        <v>2</v>
      </c>
      <c r="E1900" s="205">
        <f t="shared" si="130"/>
        <v>4.2824999999999995E-2</v>
      </c>
      <c r="F1900" s="176">
        <f t="shared" si="131"/>
        <v>1</v>
      </c>
    </row>
    <row r="1901" spans="1:6" ht="15">
      <c r="A1901" s="202">
        <v>44254</v>
      </c>
      <c r="B1901" s="203" t="s">
        <v>176</v>
      </c>
      <c r="C1901" s="204">
        <f t="shared" si="128"/>
        <v>2021</v>
      </c>
      <c r="D1901" s="204">
        <f t="shared" si="129"/>
        <v>2</v>
      </c>
      <c r="E1901" s="205" t="str">
        <f t="shared" si="130"/>
        <v xml:space="preserve"> </v>
      </c>
      <c r="F1901" s="176">
        <f t="shared" si="131"/>
        <v>0</v>
      </c>
    </row>
    <row r="1902" spans="1:6" ht="15">
      <c r="A1902" s="202">
        <v>44255</v>
      </c>
      <c r="B1902" s="203" t="s">
        <v>176</v>
      </c>
      <c r="C1902" s="204">
        <f t="shared" si="128"/>
        <v>2021</v>
      </c>
      <c r="D1902" s="204">
        <f t="shared" si="129"/>
        <v>2</v>
      </c>
      <c r="E1902" s="205" t="str">
        <f t="shared" si="130"/>
        <v xml:space="preserve"> </v>
      </c>
      <c r="F1902" s="176">
        <f t="shared" si="131"/>
        <v>0</v>
      </c>
    </row>
    <row r="1903" spans="1:6" ht="15">
      <c r="A1903" s="202">
        <v>44256</v>
      </c>
      <c r="B1903" s="203">
        <v>4.2812000000000001</v>
      </c>
      <c r="C1903" s="204">
        <f t="shared" si="128"/>
        <v>2021</v>
      </c>
      <c r="D1903" s="204">
        <f t="shared" si="129"/>
        <v>3</v>
      </c>
      <c r="E1903" s="205">
        <f t="shared" si="130"/>
        <v>4.2812000000000003E-2</v>
      </c>
      <c r="F1903" s="176">
        <f t="shared" si="131"/>
        <v>1</v>
      </c>
    </row>
    <row r="1904" spans="1:6" ht="15">
      <c r="A1904" s="202">
        <v>44257</v>
      </c>
      <c r="B1904" s="203">
        <v>4.2824999999999998</v>
      </c>
      <c r="C1904" s="204">
        <f t="shared" si="128"/>
        <v>2021</v>
      </c>
      <c r="D1904" s="204">
        <f t="shared" si="129"/>
        <v>3</v>
      </c>
      <c r="E1904" s="205">
        <f t="shared" si="130"/>
        <v>4.2824999999999995E-2</v>
      </c>
      <c r="F1904" s="176">
        <f t="shared" si="131"/>
        <v>1</v>
      </c>
    </row>
    <row r="1905" spans="1:6" ht="15">
      <c r="A1905" s="202">
        <v>44258</v>
      </c>
      <c r="B1905" s="203">
        <v>4.2812999999999999</v>
      </c>
      <c r="C1905" s="204">
        <f t="shared" si="128"/>
        <v>2021</v>
      </c>
      <c r="D1905" s="204">
        <f t="shared" si="129"/>
        <v>3</v>
      </c>
      <c r="E1905" s="205">
        <f t="shared" si="130"/>
        <v>4.2812999999999997E-2</v>
      </c>
      <c r="F1905" s="176">
        <f t="shared" si="131"/>
        <v>1</v>
      </c>
    </row>
    <row r="1906" spans="1:6" ht="15">
      <c r="A1906" s="202">
        <v>44259</v>
      </c>
      <c r="B1906" s="203">
        <v>4.2824999999999998</v>
      </c>
      <c r="C1906" s="204">
        <f t="shared" si="128"/>
        <v>2021</v>
      </c>
      <c r="D1906" s="204">
        <f t="shared" si="129"/>
        <v>3</v>
      </c>
      <c r="E1906" s="205">
        <f t="shared" si="130"/>
        <v>4.2824999999999995E-2</v>
      </c>
      <c r="F1906" s="176">
        <f t="shared" si="131"/>
        <v>1</v>
      </c>
    </row>
    <row r="1907" spans="1:6" ht="15">
      <c r="A1907" s="202">
        <v>44260</v>
      </c>
      <c r="B1907" s="203">
        <v>4.2824999999999998</v>
      </c>
      <c r="C1907" s="204">
        <f t="shared" si="128"/>
        <v>2021</v>
      </c>
      <c r="D1907" s="204">
        <f t="shared" si="129"/>
        <v>3</v>
      </c>
      <c r="E1907" s="205">
        <f t="shared" si="130"/>
        <v>4.2824999999999995E-2</v>
      </c>
      <c r="F1907" s="176">
        <f t="shared" si="131"/>
        <v>1</v>
      </c>
    </row>
    <row r="1908" spans="1:6" ht="15">
      <c r="A1908" s="202">
        <v>44261</v>
      </c>
      <c r="B1908" s="203" t="s">
        <v>176</v>
      </c>
      <c r="C1908" s="204">
        <f t="shared" si="128"/>
        <v>2021</v>
      </c>
      <c r="D1908" s="204">
        <f t="shared" si="129"/>
        <v>3</v>
      </c>
      <c r="E1908" s="205" t="str">
        <f t="shared" si="130"/>
        <v xml:space="preserve"> </v>
      </c>
      <c r="F1908" s="176">
        <f t="shared" si="131"/>
        <v>0</v>
      </c>
    </row>
    <row r="1909" spans="1:6" ht="15">
      <c r="A1909" s="202">
        <v>44262</v>
      </c>
      <c r="B1909" s="203" t="s">
        <v>176</v>
      </c>
      <c r="C1909" s="204">
        <f t="shared" si="128"/>
        <v>2021</v>
      </c>
      <c r="D1909" s="204">
        <f t="shared" si="129"/>
        <v>3</v>
      </c>
      <c r="E1909" s="205" t="str">
        <f t="shared" si="130"/>
        <v xml:space="preserve"> </v>
      </c>
      <c r="F1909" s="176">
        <f t="shared" si="131"/>
        <v>0</v>
      </c>
    </row>
    <row r="1910" spans="1:6" ht="15">
      <c r="A1910" s="202">
        <v>44263</v>
      </c>
      <c r="B1910" s="203">
        <v>4.282</v>
      </c>
      <c r="C1910" s="204">
        <f t="shared" si="128"/>
        <v>2021</v>
      </c>
      <c r="D1910" s="204">
        <f t="shared" si="129"/>
        <v>3</v>
      </c>
      <c r="E1910" s="205">
        <f t="shared" si="130"/>
        <v>4.2819999999999997E-2</v>
      </c>
      <c r="F1910" s="176">
        <f t="shared" si="131"/>
        <v>1</v>
      </c>
    </row>
    <row r="1911" spans="1:6" ht="15">
      <c r="A1911" s="202">
        <v>44264</v>
      </c>
      <c r="B1911" s="203">
        <v>4.2850000000000001</v>
      </c>
      <c r="C1911" s="204">
        <f t="shared" si="128"/>
        <v>2021</v>
      </c>
      <c r="D1911" s="204">
        <f t="shared" si="129"/>
        <v>3</v>
      </c>
      <c r="E1911" s="205">
        <f t="shared" si="130"/>
        <v>4.2849999999999999E-2</v>
      </c>
      <c r="F1911" s="176">
        <f t="shared" si="131"/>
        <v>1</v>
      </c>
    </row>
    <row r="1912" spans="1:6" ht="15">
      <c r="A1912" s="202">
        <v>44265</v>
      </c>
      <c r="B1912" s="203">
        <v>4.2839999999999998</v>
      </c>
      <c r="C1912" s="204">
        <f t="shared" si="128"/>
        <v>2021</v>
      </c>
      <c r="D1912" s="204">
        <f t="shared" si="129"/>
        <v>3</v>
      </c>
      <c r="E1912" s="205">
        <f t="shared" si="130"/>
        <v>4.2839999999999996E-2</v>
      </c>
      <c r="F1912" s="176">
        <f t="shared" si="131"/>
        <v>1</v>
      </c>
    </row>
    <row r="1913" spans="1:6" ht="15">
      <c r="A1913" s="202">
        <v>44266</v>
      </c>
      <c r="B1913" s="203">
        <v>4.2845000000000004</v>
      </c>
      <c r="C1913" s="204">
        <f t="shared" si="128"/>
        <v>2021</v>
      </c>
      <c r="D1913" s="204">
        <f t="shared" si="129"/>
        <v>3</v>
      </c>
      <c r="E1913" s="205">
        <f t="shared" si="130"/>
        <v>4.2845000000000001E-2</v>
      </c>
      <c r="F1913" s="176">
        <f t="shared" si="131"/>
        <v>1</v>
      </c>
    </row>
    <row r="1914" spans="1:6" ht="15">
      <c r="A1914" s="202">
        <v>44267</v>
      </c>
      <c r="B1914" s="203">
        <v>4.2845000000000004</v>
      </c>
      <c r="C1914" s="204">
        <f t="shared" si="128"/>
        <v>2021</v>
      </c>
      <c r="D1914" s="204">
        <f t="shared" si="129"/>
        <v>3</v>
      </c>
      <c r="E1914" s="205">
        <f t="shared" si="130"/>
        <v>4.2845000000000001E-2</v>
      </c>
      <c r="F1914" s="176">
        <f t="shared" si="131"/>
        <v>1</v>
      </c>
    </row>
    <row r="1915" spans="1:6" ht="15">
      <c r="A1915" s="202">
        <v>44268</v>
      </c>
      <c r="B1915" s="203" t="s">
        <v>176</v>
      </c>
      <c r="C1915" s="204">
        <f t="shared" si="128"/>
        <v>2021</v>
      </c>
      <c r="D1915" s="204">
        <f t="shared" si="129"/>
        <v>3</v>
      </c>
      <c r="E1915" s="205" t="str">
        <f t="shared" si="130"/>
        <v xml:space="preserve"> </v>
      </c>
      <c r="F1915" s="176">
        <f t="shared" si="131"/>
        <v>0</v>
      </c>
    </row>
    <row r="1916" spans="1:6" ht="15">
      <c r="A1916" s="202">
        <v>44269</v>
      </c>
      <c r="B1916" s="203" t="s">
        <v>176</v>
      </c>
      <c r="C1916" s="204">
        <f t="shared" si="128"/>
        <v>2021</v>
      </c>
      <c r="D1916" s="204">
        <f t="shared" si="129"/>
        <v>3</v>
      </c>
      <c r="E1916" s="205" t="str">
        <f t="shared" si="130"/>
        <v xml:space="preserve"> </v>
      </c>
      <c r="F1916" s="176">
        <f t="shared" si="131"/>
        <v>0</v>
      </c>
    </row>
    <row r="1917" spans="1:6" ht="15">
      <c r="A1917" s="202">
        <v>44270</v>
      </c>
      <c r="B1917" s="203" t="s">
        <v>176</v>
      </c>
      <c r="C1917" s="204">
        <f t="shared" si="128"/>
        <v>2021</v>
      </c>
      <c r="D1917" s="204">
        <f t="shared" si="129"/>
        <v>3</v>
      </c>
      <c r="E1917" s="205" t="str">
        <f t="shared" si="130"/>
        <v xml:space="preserve"> </v>
      </c>
      <c r="F1917" s="176">
        <f t="shared" si="131"/>
        <v>0</v>
      </c>
    </row>
    <row r="1918" spans="1:6" ht="15">
      <c r="A1918" s="202">
        <v>44271</v>
      </c>
      <c r="B1918" s="203">
        <v>4.2830000000000004</v>
      </c>
      <c r="C1918" s="204">
        <f t="shared" si="128"/>
        <v>2021</v>
      </c>
      <c r="D1918" s="204">
        <f t="shared" si="129"/>
        <v>3</v>
      </c>
      <c r="E1918" s="205">
        <f t="shared" si="130"/>
        <v>4.2830000000000007E-2</v>
      </c>
      <c r="F1918" s="176">
        <f t="shared" si="131"/>
        <v>1</v>
      </c>
    </row>
    <row r="1919" spans="1:6" ht="15">
      <c r="A1919" s="202">
        <v>44272</v>
      </c>
      <c r="B1919" s="203">
        <v>4.2824999999999998</v>
      </c>
      <c r="C1919" s="204">
        <f t="shared" si="128"/>
        <v>2021</v>
      </c>
      <c r="D1919" s="204">
        <f t="shared" si="129"/>
        <v>3</v>
      </c>
      <c r="E1919" s="205">
        <f t="shared" si="130"/>
        <v>4.2824999999999995E-2</v>
      </c>
      <c r="F1919" s="176">
        <f t="shared" si="131"/>
        <v>1</v>
      </c>
    </row>
    <row r="1920" spans="1:6" ht="15">
      <c r="A1920" s="202">
        <v>44273</v>
      </c>
      <c r="B1920" s="203">
        <v>4.2812000000000001</v>
      </c>
      <c r="C1920" s="204">
        <f t="shared" si="128"/>
        <v>2021</v>
      </c>
      <c r="D1920" s="204">
        <f t="shared" si="129"/>
        <v>3</v>
      </c>
      <c r="E1920" s="205">
        <f t="shared" si="130"/>
        <v>4.2812000000000003E-2</v>
      </c>
      <c r="F1920" s="176">
        <f t="shared" si="131"/>
        <v>1</v>
      </c>
    </row>
    <row r="1921" spans="1:6" ht="15">
      <c r="A1921" s="202">
        <v>44274</v>
      </c>
      <c r="B1921" s="203">
        <v>4.2812000000000001</v>
      </c>
      <c r="C1921" s="204">
        <f t="shared" si="128"/>
        <v>2021</v>
      </c>
      <c r="D1921" s="204">
        <f t="shared" si="129"/>
        <v>3</v>
      </c>
      <c r="E1921" s="205">
        <f t="shared" si="130"/>
        <v>4.2812000000000003E-2</v>
      </c>
      <c r="F1921" s="176">
        <f t="shared" si="131"/>
        <v>1</v>
      </c>
    </row>
    <row r="1922" spans="1:6" ht="15">
      <c r="A1922" s="202">
        <v>44275</v>
      </c>
      <c r="B1922" s="203" t="s">
        <v>176</v>
      </c>
      <c r="C1922" s="204">
        <f t="shared" si="128"/>
        <v>2021</v>
      </c>
      <c r="D1922" s="204">
        <f t="shared" si="129"/>
        <v>3</v>
      </c>
      <c r="E1922" s="205" t="str">
        <f t="shared" si="130"/>
        <v xml:space="preserve"> </v>
      </c>
      <c r="F1922" s="176">
        <f t="shared" si="131"/>
        <v>0</v>
      </c>
    </row>
    <row r="1923" spans="1:6" ht="15">
      <c r="A1923" s="202">
        <v>44276</v>
      </c>
      <c r="B1923" s="203" t="s">
        <v>176</v>
      </c>
      <c r="C1923" s="204">
        <f t="shared" si="128"/>
        <v>2021</v>
      </c>
      <c r="D1923" s="204">
        <f t="shared" si="129"/>
        <v>3</v>
      </c>
      <c r="E1923" s="205" t="str">
        <f t="shared" si="130"/>
        <v xml:space="preserve"> </v>
      </c>
      <c r="F1923" s="176">
        <f t="shared" si="131"/>
        <v>0</v>
      </c>
    </row>
    <row r="1924" spans="1:6" ht="15">
      <c r="A1924" s="202">
        <v>44277</v>
      </c>
      <c r="B1924" s="203">
        <v>4.2850000000000001</v>
      </c>
      <c r="C1924" s="204">
        <f t="shared" si="128"/>
        <v>2021</v>
      </c>
      <c r="D1924" s="204">
        <f t="shared" si="129"/>
        <v>3</v>
      </c>
      <c r="E1924" s="205">
        <f t="shared" si="130"/>
        <v>4.2849999999999999E-2</v>
      </c>
      <c r="F1924" s="176">
        <f t="shared" si="131"/>
        <v>1</v>
      </c>
    </row>
    <row r="1925" spans="1:6" ht="15">
      <c r="A1925" s="202">
        <v>44278</v>
      </c>
      <c r="B1925" s="203">
        <v>4.2836999999999996</v>
      </c>
      <c r="C1925" s="204">
        <f t="shared" si="128"/>
        <v>2021</v>
      </c>
      <c r="D1925" s="204">
        <f t="shared" si="129"/>
        <v>3</v>
      </c>
      <c r="E1925" s="205">
        <f t="shared" si="130"/>
        <v>4.2836999999999993E-2</v>
      </c>
      <c r="F1925" s="176">
        <f t="shared" si="131"/>
        <v>1</v>
      </c>
    </row>
    <row r="1926" spans="1:6" ht="15">
      <c r="A1926" s="202">
        <v>44279</v>
      </c>
      <c r="B1926" s="203">
        <v>4.2824999999999998</v>
      </c>
      <c r="C1926" s="204">
        <f t="shared" si="128"/>
        <v>2021</v>
      </c>
      <c r="D1926" s="204">
        <f t="shared" si="129"/>
        <v>3</v>
      </c>
      <c r="E1926" s="205">
        <f t="shared" si="130"/>
        <v>4.2824999999999995E-2</v>
      </c>
      <c r="F1926" s="176">
        <f t="shared" si="131"/>
        <v>1</v>
      </c>
    </row>
    <row r="1927" spans="1:6" ht="15">
      <c r="A1927" s="202">
        <v>44280</v>
      </c>
      <c r="B1927" s="203">
        <v>4.2824999999999998</v>
      </c>
      <c r="C1927" s="204">
        <f t="shared" si="128"/>
        <v>2021</v>
      </c>
      <c r="D1927" s="204">
        <f t="shared" si="129"/>
        <v>3</v>
      </c>
      <c r="E1927" s="205">
        <f t="shared" si="130"/>
        <v>4.2824999999999995E-2</v>
      </c>
      <c r="F1927" s="176">
        <f t="shared" si="131"/>
        <v>1</v>
      </c>
    </row>
    <row r="1928" spans="1:6" ht="15">
      <c r="A1928" s="202">
        <v>44281</v>
      </c>
      <c r="B1928" s="203">
        <v>4.2830000000000004</v>
      </c>
      <c r="C1928" s="204">
        <f t="shared" si="128"/>
        <v>2021</v>
      </c>
      <c r="D1928" s="204">
        <f t="shared" si="129"/>
        <v>3</v>
      </c>
      <c r="E1928" s="205">
        <f t="shared" si="130"/>
        <v>4.2830000000000007E-2</v>
      </c>
      <c r="F1928" s="176">
        <f t="shared" si="131"/>
        <v>1</v>
      </c>
    </row>
    <row r="1929" spans="1:6" ht="15">
      <c r="A1929" s="202">
        <v>44282</v>
      </c>
      <c r="B1929" s="203" t="s">
        <v>176</v>
      </c>
      <c r="C1929" s="204">
        <f t="shared" si="128"/>
        <v>2021</v>
      </c>
      <c r="D1929" s="204">
        <f t="shared" si="129"/>
        <v>3</v>
      </c>
      <c r="E1929" s="205" t="str">
        <f t="shared" si="130"/>
        <v xml:space="preserve"> </v>
      </c>
      <c r="F1929" s="176">
        <f t="shared" si="131"/>
        <v>0</v>
      </c>
    </row>
    <row r="1930" spans="1:6" ht="15">
      <c r="A1930" s="202">
        <v>44283</v>
      </c>
      <c r="B1930" s="203" t="s">
        <v>176</v>
      </c>
      <c r="C1930" s="204">
        <f t="shared" si="128"/>
        <v>2021</v>
      </c>
      <c r="D1930" s="204">
        <f t="shared" si="129"/>
        <v>3</v>
      </c>
      <c r="E1930" s="205" t="str">
        <f t="shared" si="130"/>
        <v xml:space="preserve"> </v>
      </c>
      <c r="F1930" s="176">
        <f t="shared" si="131"/>
        <v>0</v>
      </c>
    </row>
    <row r="1931" spans="1:6" ht="15">
      <c r="A1931" s="202">
        <v>44284</v>
      </c>
      <c r="B1931" s="203">
        <v>4.2862</v>
      </c>
      <c r="C1931" s="204">
        <f t="shared" si="128"/>
        <v>2021</v>
      </c>
      <c r="D1931" s="204">
        <f t="shared" si="129"/>
        <v>3</v>
      </c>
      <c r="E1931" s="205">
        <f t="shared" si="130"/>
        <v>4.2861999999999997E-2</v>
      </c>
      <c r="F1931" s="176">
        <f t="shared" si="131"/>
        <v>1</v>
      </c>
    </row>
    <row r="1932" spans="1:6" ht="15">
      <c r="A1932" s="202">
        <v>44285</v>
      </c>
      <c r="B1932" s="203">
        <v>4.2850000000000001</v>
      </c>
      <c r="C1932" s="204">
        <f t="shared" si="128"/>
        <v>2021</v>
      </c>
      <c r="D1932" s="204">
        <f t="shared" si="129"/>
        <v>3</v>
      </c>
      <c r="E1932" s="205">
        <f t="shared" si="130"/>
        <v>4.2849999999999999E-2</v>
      </c>
      <c r="F1932" s="176">
        <f t="shared" si="131"/>
        <v>1</v>
      </c>
    </row>
    <row r="1933" spans="1:6" ht="15">
      <c r="A1933" s="202">
        <v>44286</v>
      </c>
      <c r="B1933" s="203">
        <v>4.2874999999999996</v>
      </c>
      <c r="C1933" s="204">
        <f t="shared" si="128"/>
        <v>2021</v>
      </c>
      <c r="D1933" s="204">
        <f t="shared" si="129"/>
        <v>3</v>
      </c>
      <c r="E1933" s="205">
        <f t="shared" si="130"/>
        <v>4.2874999999999996E-2</v>
      </c>
      <c r="F1933" s="176">
        <f t="shared" si="131"/>
        <v>1</v>
      </c>
    </row>
    <row r="1934" spans="1:6" ht="15">
      <c r="A1934" s="202">
        <v>44287</v>
      </c>
      <c r="B1934" s="203" t="s">
        <v>176</v>
      </c>
      <c r="C1934" s="204">
        <f t="shared" si="128"/>
        <v>2021</v>
      </c>
      <c r="D1934" s="204">
        <f t="shared" si="129"/>
        <v>4</v>
      </c>
      <c r="E1934" s="205" t="str">
        <f t="shared" si="130"/>
        <v xml:space="preserve"> </v>
      </c>
      <c r="F1934" s="176">
        <f t="shared" si="131"/>
        <v>0</v>
      </c>
    </row>
    <row r="1935" spans="1:6" ht="15">
      <c r="A1935" s="202">
        <v>44288</v>
      </c>
      <c r="B1935" s="203" t="s">
        <v>176</v>
      </c>
      <c r="C1935" s="204">
        <f t="shared" si="128"/>
        <v>2021</v>
      </c>
      <c r="D1935" s="204">
        <f t="shared" si="129"/>
        <v>4</v>
      </c>
      <c r="E1935" s="205" t="str">
        <f t="shared" si="130"/>
        <v xml:space="preserve"> </v>
      </c>
      <c r="F1935" s="176">
        <f t="shared" si="131"/>
        <v>0</v>
      </c>
    </row>
    <row r="1936" spans="1:6" ht="15">
      <c r="A1936" s="202">
        <v>44289</v>
      </c>
      <c r="B1936" s="203" t="s">
        <v>176</v>
      </c>
      <c r="C1936" s="204">
        <f t="shared" si="128"/>
        <v>2021</v>
      </c>
      <c r="D1936" s="204">
        <f t="shared" si="129"/>
        <v>4</v>
      </c>
      <c r="E1936" s="205" t="str">
        <f t="shared" si="130"/>
        <v xml:space="preserve"> </v>
      </c>
      <c r="F1936" s="176">
        <f t="shared" si="131"/>
        <v>0</v>
      </c>
    </row>
    <row r="1937" spans="1:6" ht="15">
      <c r="A1937" s="202">
        <v>44290</v>
      </c>
      <c r="B1937" s="203" t="s">
        <v>176</v>
      </c>
      <c r="C1937" s="204">
        <f t="shared" si="128"/>
        <v>2021</v>
      </c>
      <c r="D1937" s="204">
        <f t="shared" si="129"/>
        <v>4</v>
      </c>
      <c r="E1937" s="205" t="str">
        <f t="shared" si="130"/>
        <v xml:space="preserve"> </v>
      </c>
      <c r="F1937" s="176">
        <f t="shared" si="131"/>
        <v>0</v>
      </c>
    </row>
    <row r="1938" spans="1:6" ht="15">
      <c r="A1938" s="202">
        <v>44291</v>
      </c>
      <c r="B1938" s="203">
        <v>4.2874999999999996</v>
      </c>
      <c r="C1938" s="204">
        <f t="shared" si="128"/>
        <v>2021</v>
      </c>
      <c r="D1938" s="204">
        <f t="shared" si="129"/>
        <v>4</v>
      </c>
      <c r="E1938" s="205">
        <f t="shared" si="130"/>
        <v>4.2874999999999996E-2</v>
      </c>
      <c r="F1938" s="176">
        <f t="shared" si="131"/>
        <v>1</v>
      </c>
    </row>
    <row r="1939" spans="1:6" ht="15">
      <c r="A1939" s="202">
        <v>44292</v>
      </c>
      <c r="B1939" s="203">
        <v>4.2880000000000003</v>
      </c>
      <c r="C1939" s="204">
        <f t="shared" si="128"/>
        <v>2021</v>
      </c>
      <c r="D1939" s="204">
        <f t="shared" si="129"/>
        <v>4</v>
      </c>
      <c r="E1939" s="205">
        <f t="shared" si="130"/>
        <v>4.2880000000000001E-2</v>
      </c>
      <c r="F1939" s="176">
        <f t="shared" si="131"/>
        <v>1</v>
      </c>
    </row>
    <row r="1940" spans="1:6" ht="15">
      <c r="A1940" s="202">
        <v>44293</v>
      </c>
      <c r="B1940" s="203">
        <v>4.2885</v>
      </c>
      <c r="C1940" s="204">
        <f t="shared" si="128"/>
        <v>2021</v>
      </c>
      <c r="D1940" s="204">
        <f t="shared" si="129"/>
        <v>4</v>
      </c>
      <c r="E1940" s="205">
        <f t="shared" si="130"/>
        <v>4.2885E-2</v>
      </c>
      <c r="F1940" s="176">
        <f t="shared" si="131"/>
        <v>1</v>
      </c>
    </row>
    <row r="1941" spans="1:6" ht="15">
      <c r="A1941" s="202">
        <v>44294</v>
      </c>
      <c r="B1941" s="203">
        <v>4.2874999999999996</v>
      </c>
      <c r="C1941" s="204">
        <f t="shared" si="128"/>
        <v>2021</v>
      </c>
      <c r="D1941" s="204">
        <f t="shared" si="129"/>
        <v>4</v>
      </c>
      <c r="E1941" s="205">
        <f t="shared" si="130"/>
        <v>4.2874999999999996E-2</v>
      </c>
      <c r="F1941" s="176">
        <f t="shared" si="131"/>
        <v>1</v>
      </c>
    </row>
    <row r="1942" spans="1:6" ht="15">
      <c r="A1942" s="202">
        <v>44295</v>
      </c>
      <c r="B1942" s="203">
        <v>4.2874999999999996</v>
      </c>
      <c r="C1942" s="204">
        <f t="shared" ref="C1942:C2005" si="132">YEAR(A1942)</f>
        <v>2021</v>
      </c>
      <c r="D1942" s="204">
        <f t="shared" ref="D1942:D2005" si="133">MONTH(A1942)</f>
        <v>4</v>
      </c>
      <c r="E1942" s="205">
        <f t="shared" ref="E1942:E2005" si="134">IFERROR(B1942/100," ")</f>
        <v>4.2874999999999996E-2</v>
      </c>
      <c r="F1942" s="176">
        <f t="shared" ref="F1942:F2005" si="135">IF(E1942=" ",0,1)</f>
        <v>1</v>
      </c>
    </row>
    <row r="1943" spans="1:6" ht="15">
      <c r="A1943" s="202">
        <v>44296</v>
      </c>
      <c r="B1943" s="203" t="s">
        <v>176</v>
      </c>
      <c r="C1943" s="204">
        <f t="shared" si="132"/>
        <v>2021</v>
      </c>
      <c r="D1943" s="204">
        <f t="shared" si="133"/>
        <v>4</v>
      </c>
      <c r="E1943" s="205" t="str">
        <f t="shared" si="134"/>
        <v xml:space="preserve"> </v>
      </c>
      <c r="F1943" s="176">
        <f t="shared" si="135"/>
        <v>0</v>
      </c>
    </row>
    <row r="1944" spans="1:6" ht="15">
      <c r="A1944" s="202">
        <v>44297</v>
      </c>
      <c r="B1944" s="203" t="s">
        <v>176</v>
      </c>
      <c r="C1944" s="204">
        <f t="shared" si="132"/>
        <v>2021</v>
      </c>
      <c r="D1944" s="204">
        <f t="shared" si="133"/>
        <v>4</v>
      </c>
      <c r="E1944" s="205" t="str">
        <f t="shared" si="134"/>
        <v xml:space="preserve"> </v>
      </c>
      <c r="F1944" s="176">
        <f t="shared" si="135"/>
        <v>0</v>
      </c>
    </row>
    <row r="1945" spans="1:6" ht="15">
      <c r="A1945" s="202">
        <v>44298</v>
      </c>
      <c r="B1945" s="203">
        <v>4.2885</v>
      </c>
      <c r="C1945" s="204">
        <f t="shared" si="132"/>
        <v>2021</v>
      </c>
      <c r="D1945" s="204">
        <f t="shared" si="133"/>
        <v>4</v>
      </c>
      <c r="E1945" s="205">
        <f t="shared" si="134"/>
        <v>4.2885E-2</v>
      </c>
      <c r="F1945" s="176">
        <f t="shared" si="135"/>
        <v>1</v>
      </c>
    </row>
    <row r="1946" spans="1:6" ht="15">
      <c r="A1946" s="202">
        <v>44299</v>
      </c>
      <c r="B1946" s="203">
        <v>4.2874999999999996</v>
      </c>
      <c r="C1946" s="204">
        <f t="shared" si="132"/>
        <v>2021</v>
      </c>
      <c r="D1946" s="204">
        <f t="shared" si="133"/>
        <v>4</v>
      </c>
      <c r="E1946" s="205">
        <f t="shared" si="134"/>
        <v>4.2874999999999996E-2</v>
      </c>
      <c r="F1946" s="176">
        <f t="shared" si="135"/>
        <v>1</v>
      </c>
    </row>
    <row r="1947" spans="1:6" ht="15">
      <c r="A1947" s="202">
        <v>44300</v>
      </c>
      <c r="B1947" s="203">
        <v>4.2885</v>
      </c>
      <c r="C1947" s="204">
        <f t="shared" si="132"/>
        <v>2021</v>
      </c>
      <c r="D1947" s="204">
        <f t="shared" si="133"/>
        <v>4</v>
      </c>
      <c r="E1947" s="205">
        <f t="shared" si="134"/>
        <v>4.2885E-2</v>
      </c>
      <c r="F1947" s="176">
        <f t="shared" si="135"/>
        <v>1</v>
      </c>
    </row>
    <row r="1948" spans="1:6" ht="15">
      <c r="A1948" s="202">
        <v>44301</v>
      </c>
      <c r="B1948" s="203">
        <v>4.2850000000000001</v>
      </c>
      <c r="C1948" s="204">
        <f t="shared" si="132"/>
        <v>2021</v>
      </c>
      <c r="D1948" s="204">
        <f t="shared" si="133"/>
        <v>4</v>
      </c>
      <c r="E1948" s="205">
        <f t="shared" si="134"/>
        <v>4.2849999999999999E-2</v>
      </c>
      <c r="F1948" s="176">
        <f t="shared" si="135"/>
        <v>1</v>
      </c>
    </row>
    <row r="1949" spans="1:6" ht="15">
      <c r="A1949" s="202">
        <v>44302</v>
      </c>
      <c r="B1949" s="203">
        <v>4.2831000000000001</v>
      </c>
      <c r="C1949" s="204">
        <f t="shared" si="132"/>
        <v>2021</v>
      </c>
      <c r="D1949" s="204">
        <f t="shared" si="133"/>
        <v>4</v>
      </c>
      <c r="E1949" s="205">
        <f t="shared" si="134"/>
        <v>4.2831000000000001E-2</v>
      </c>
      <c r="F1949" s="176">
        <f t="shared" si="135"/>
        <v>1</v>
      </c>
    </row>
    <row r="1950" spans="1:6" ht="15">
      <c r="A1950" s="202">
        <v>44303</v>
      </c>
      <c r="B1950" s="203" t="s">
        <v>176</v>
      </c>
      <c r="C1950" s="204">
        <f t="shared" si="132"/>
        <v>2021</v>
      </c>
      <c r="D1950" s="204">
        <f t="shared" si="133"/>
        <v>4</v>
      </c>
      <c r="E1950" s="205" t="str">
        <f t="shared" si="134"/>
        <v xml:space="preserve"> </v>
      </c>
      <c r="F1950" s="176">
        <f t="shared" si="135"/>
        <v>0</v>
      </c>
    </row>
    <row r="1951" spans="1:6" ht="15">
      <c r="A1951" s="202">
        <v>44304</v>
      </c>
      <c r="B1951" s="203" t="s">
        <v>176</v>
      </c>
      <c r="C1951" s="204">
        <f t="shared" si="132"/>
        <v>2021</v>
      </c>
      <c r="D1951" s="204">
        <f t="shared" si="133"/>
        <v>4</v>
      </c>
      <c r="E1951" s="205" t="str">
        <f t="shared" si="134"/>
        <v xml:space="preserve"> </v>
      </c>
      <c r="F1951" s="176">
        <f t="shared" si="135"/>
        <v>0</v>
      </c>
    </row>
    <row r="1952" spans="1:6" ht="15">
      <c r="A1952" s="202">
        <v>44305</v>
      </c>
      <c r="B1952" s="203">
        <v>4.2815000000000003</v>
      </c>
      <c r="C1952" s="204">
        <f t="shared" si="132"/>
        <v>2021</v>
      </c>
      <c r="D1952" s="204">
        <f t="shared" si="133"/>
        <v>4</v>
      </c>
      <c r="E1952" s="205">
        <f t="shared" si="134"/>
        <v>4.2815000000000006E-2</v>
      </c>
      <c r="F1952" s="176">
        <f t="shared" si="135"/>
        <v>1</v>
      </c>
    </row>
    <row r="1953" spans="1:6" ht="15">
      <c r="A1953" s="202">
        <v>44306</v>
      </c>
      <c r="B1953" s="203">
        <v>4.2824999999999998</v>
      </c>
      <c r="C1953" s="204">
        <f t="shared" si="132"/>
        <v>2021</v>
      </c>
      <c r="D1953" s="204">
        <f t="shared" si="133"/>
        <v>4</v>
      </c>
      <c r="E1953" s="205">
        <f t="shared" si="134"/>
        <v>4.2824999999999995E-2</v>
      </c>
      <c r="F1953" s="176">
        <f t="shared" si="135"/>
        <v>1</v>
      </c>
    </row>
    <row r="1954" spans="1:6" ht="15">
      <c r="A1954" s="202">
        <v>44307</v>
      </c>
      <c r="B1954" s="203">
        <v>4.2828999999999997</v>
      </c>
      <c r="C1954" s="204">
        <f t="shared" si="132"/>
        <v>2021</v>
      </c>
      <c r="D1954" s="204">
        <f t="shared" si="133"/>
        <v>4</v>
      </c>
      <c r="E1954" s="205">
        <f t="shared" si="134"/>
        <v>4.2828999999999999E-2</v>
      </c>
      <c r="F1954" s="176">
        <f t="shared" si="135"/>
        <v>1</v>
      </c>
    </row>
    <row r="1955" spans="1:6" ht="15">
      <c r="A1955" s="202">
        <v>44308</v>
      </c>
      <c r="B1955" s="203">
        <v>4.2809999999999997</v>
      </c>
      <c r="C1955" s="204">
        <f t="shared" si="132"/>
        <v>2021</v>
      </c>
      <c r="D1955" s="204">
        <f t="shared" si="133"/>
        <v>4</v>
      </c>
      <c r="E1955" s="205">
        <f t="shared" si="134"/>
        <v>4.2809999999999994E-2</v>
      </c>
      <c r="F1955" s="176">
        <f t="shared" si="135"/>
        <v>1</v>
      </c>
    </row>
    <row r="1956" spans="1:6" ht="15">
      <c r="A1956" s="202">
        <v>44309</v>
      </c>
      <c r="B1956" s="203">
        <v>4.2809999999999997</v>
      </c>
      <c r="C1956" s="204">
        <f t="shared" si="132"/>
        <v>2021</v>
      </c>
      <c r="D1956" s="204">
        <f t="shared" si="133"/>
        <v>4</v>
      </c>
      <c r="E1956" s="205">
        <f t="shared" si="134"/>
        <v>4.2809999999999994E-2</v>
      </c>
      <c r="F1956" s="176">
        <f t="shared" si="135"/>
        <v>1</v>
      </c>
    </row>
    <row r="1957" spans="1:6" ht="15">
      <c r="A1957" s="202">
        <v>44310</v>
      </c>
      <c r="B1957" s="203" t="s">
        <v>176</v>
      </c>
      <c r="C1957" s="204">
        <f t="shared" si="132"/>
        <v>2021</v>
      </c>
      <c r="D1957" s="204">
        <f t="shared" si="133"/>
        <v>4</v>
      </c>
      <c r="E1957" s="205" t="str">
        <f t="shared" si="134"/>
        <v xml:space="preserve"> </v>
      </c>
      <c r="F1957" s="176">
        <f t="shared" si="135"/>
        <v>0</v>
      </c>
    </row>
    <row r="1958" spans="1:6" ht="15">
      <c r="A1958" s="202">
        <v>44311</v>
      </c>
      <c r="B1958" s="203" t="s">
        <v>176</v>
      </c>
      <c r="C1958" s="204">
        <f t="shared" si="132"/>
        <v>2021</v>
      </c>
      <c r="D1958" s="204">
        <f t="shared" si="133"/>
        <v>4</v>
      </c>
      <c r="E1958" s="205" t="str">
        <f t="shared" si="134"/>
        <v xml:space="preserve"> </v>
      </c>
      <c r="F1958" s="176">
        <f t="shared" si="135"/>
        <v>0</v>
      </c>
    </row>
    <row r="1959" spans="1:6" ht="15">
      <c r="A1959" s="202">
        <v>44312</v>
      </c>
      <c r="B1959" s="203">
        <v>4.2824999999999998</v>
      </c>
      <c r="C1959" s="204">
        <f t="shared" si="132"/>
        <v>2021</v>
      </c>
      <c r="D1959" s="204">
        <f t="shared" si="133"/>
        <v>4</v>
      </c>
      <c r="E1959" s="205">
        <f t="shared" si="134"/>
        <v>4.2824999999999995E-2</v>
      </c>
      <c r="F1959" s="176">
        <f t="shared" si="135"/>
        <v>1</v>
      </c>
    </row>
    <row r="1960" spans="1:6" ht="15">
      <c r="A1960" s="202">
        <v>44313</v>
      </c>
      <c r="B1960" s="203">
        <v>4.2809999999999997</v>
      </c>
      <c r="C1960" s="204">
        <f t="shared" si="132"/>
        <v>2021</v>
      </c>
      <c r="D1960" s="204">
        <f t="shared" si="133"/>
        <v>4</v>
      </c>
      <c r="E1960" s="205">
        <f t="shared" si="134"/>
        <v>4.2809999999999994E-2</v>
      </c>
      <c r="F1960" s="176">
        <f t="shared" si="135"/>
        <v>1</v>
      </c>
    </row>
    <row r="1961" spans="1:6" ht="15">
      <c r="A1961" s="202">
        <v>44314</v>
      </c>
      <c r="B1961" s="203">
        <v>4.2809999999999997</v>
      </c>
      <c r="C1961" s="204">
        <f t="shared" si="132"/>
        <v>2021</v>
      </c>
      <c r="D1961" s="204">
        <f t="shared" si="133"/>
        <v>4</v>
      </c>
      <c r="E1961" s="205">
        <f t="shared" si="134"/>
        <v>4.2809999999999994E-2</v>
      </c>
      <c r="F1961" s="176">
        <f t="shared" si="135"/>
        <v>1</v>
      </c>
    </row>
    <row r="1962" spans="1:6" ht="15">
      <c r="A1962" s="202">
        <v>44315</v>
      </c>
      <c r="B1962" s="203">
        <v>4.2809999999999997</v>
      </c>
      <c r="C1962" s="204">
        <f t="shared" si="132"/>
        <v>2021</v>
      </c>
      <c r="D1962" s="204">
        <f t="shared" si="133"/>
        <v>4</v>
      </c>
      <c r="E1962" s="205">
        <f t="shared" si="134"/>
        <v>4.2809999999999994E-2</v>
      </c>
      <c r="F1962" s="176">
        <f t="shared" si="135"/>
        <v>1</v>
      </c>
    </row>
    <row r="1963" spans="1:6" ht="15">
      <c r="A1963" s="202">
        <v>44316</v>
      </c>
      <c r="B1963" s="203">
        <v>4.2830000000000004</v>
      </c>
      <c r="C1963" s="204">
        <f t="shared" si="132"/>
        <v>2021</v>
      </c>
      <c r="D1963" s="204">
        <f t="shared" si="133"/>
        <v>4</v>
      </c>
      <c r="E1963" s="205">
        <f t="shared" si="134"/>
        <v>4.2830000000000007E-2</v>
      </c>
      <c r="F1963" s="176">
        <f t="shared" si="135"/>
        <v>1</v>
      </c>
    </row>
    <row r="1964" spans="1:6" ht="15">
      <c r="A1964" s="202">
        <v>44317</v>
      </c>
      <c r="B1964" s="203" t="s">
        <v>176</v>
      </c>
      <c r="C1964" s="204">
        <f t="shared" si="132"/>
        <v>2021</v>
      </c>
      <c r="D1964" s="204">
        <f t="shared" si="133"/>
        <v>5</v>
      </c>
      <c r="E1964" s="205" t="str">
        <f t="shared" si="134"/>
        <v xml:space="preserve"> </v>
      </c>
      <c r="F1964" s="176">
        <f t="shared" si="135"/>
        <v>0</v>
      </c>
    </row>
    <row r="1965" spans="1:6" ht="15">
      <c r="A1965" s="202">
        <v>44318</v>
      </c>
      <c r="B1965" s="203" t="s">
        <v>176</v>
      </c>
      <c r="C1965" s="204">
        <f t="shared" si="132"/>
        <v>2021</v>
      </c>
      <c r="D1965" s="204">
        <f t="shared" si="133"/>
        <v>5</v>
      </c>
      <c r="E1965" s="205" t="str">
        <f t="shared" si="134"/>
        <v xml:space="preserve"> </v>
      </c>
      <c r="F1965" s="176">
        <f t="shared" si="135"/>
        <v>0</v>
      </c>
    </row>
    <row r="1966" spans="1:6" ht="15">
      <c r="A1966" s="202">
        <v>44319</v>
      </c>
      <c r="B1966" s="203">
        <v>4.2850000000000001</v>
      </c>
      <c r="C1966" s="204">
        <f t="shared" si="132"/>
        <v>2021</v>
      </c>
      <c r="D1966" s="204">
        <f t="shared" si="133"/>
        <v>5</v>
      </c>
      <c r="E1966" s="205">
        <f t="shared" si="134"/>
        <v>4.2849999999999999E-2</v>
      </c>
      <c r="F1966" s="176">
        <f t="shared" si="135"/>
        <v>1</v>
      </c>
    </row>
    <row r="1967" spans="1:6" ht="15">
      <c r="A1967" s="202">
        <v>44320</v>
      </c>
      <c r="B1967" s="203">
        <v>4.2851999999999997</v>
      </c>
      <c r="C1967" s="204">
        <f t="shared" si="132"/>
        <v>2021</v>
      </c>
      <c r="D1967" s="204">
        <f t="shared" si="133"/>
        <v>5</v>
      </c>
      <c r="E1967" s="205">
        <f t="shared" si="134"/>
        <v>4.2851999999999994E-2</v>
      </c>
      <c r="F1967" s="176">
        <f t="shared" si="135"/>
        <v>1</v>
      </c>
    </row>
    <row r="1968" spans="1:6" ht="15">
      <c r="A1968" s="202">
        <v>44321</v>
      </c>
      <c r="B1968" s="203">
        <v>4.2859999999999996</v>
      </c>
      <c r="C1968" s="204">
        <f t="shared" si="132"/>
        <v>2021</v>
      </c>
      <c r="D1968" s="204">
        <f t="shared" si="133"/>
        <v>5</v>
      </c>
      <c r="E1968" s="205">
        <f t="shared" si="134"/>
        <v>4.2859999999999995E-2</v>
      </c>
      <c r="F1968" s="176">
        <f t="shared" si="135"/>
        <v>1</v>
      </c>
    </row>
    <row r="1969" spans="1:6" ht="15">
      <c r="A1969" s="202">
        <v>44322</v>
      </c>
      <c r="B1969" s="203">
        <v>4.2839999999999998</v>
      </c>
      <c r="C1969" s="204">
        <f t="shared" si="132"/>
        <v>2021</v>
      </c>
      <c r="D1969" s="204">
        <f t="shared" si="133"/>
        <v>5</v>
      </c>
      <c r="E1969" s="205">
        <f t="shared" si="134"/>
        <v>4.2839999999999996E-2</v>
      </c>
      <c r="F1969" s="176">
        <f t="shared" si="135"/>
        <v>1</v>
      </c>
    </row>
    <row r="1970" spans="1:6" ht="15">
      <c r="A1970" s="202">
        <v>44323</v>
      </c>
      <c r="B1970" s="203">
        <v>4.2836999999999996</v>
      </c>
      <c r="C1970" s="204">
        <f t="shared" si="132"/>
        <v>2021</v>
      </c>
      <c r="D1970" s="204">
        <f t="shared" si="133"/>
        <v>5</v>
      </c>
      <c r="E1970" s="205">
        <f t="shared" si="134"/>
        <v>4.2836999999999993E-2</v>
      </c>
      <c r="F1970" s="176">
        <f t="shared" si="135"/>
        <v>1</v>
      </c>
    </row>
    <row r="1971" spans="1:6" ht="15">
      <c r="A1971" s="202">
        <v>44324</v>
      </c>
      <c r="B1971" s="203" t="s">
        <v>176</v>
      </c>
      <c r="C1971" s="204">
        <f t="shared" si="132"/>
        <v>2021</v>
      </c>
      <c r="D1971" s="204">
        <f t="shared" si="133"/>
        <v>5</v>
      </c>
      <c r="E1971" s="205" t="str">
        <f t="shared" si="134"/>
        <v xml:space="preserve"> </v>
      </c>
      <c r="F1971" s="176">
        <f t="shared" si="135"/>
        <v>0</v>
      </c>
    </row>
    <row r="1972" spans="1:6" ht="15">
      <c r="A1972" s="202">
        <v>44326</v>
      </c>
      <c r="B1972" s="203">
        <v>4.2836999999999996</v>
      </c>
      <c r="C1972" s="204">
        <f t="shared" si="132"/>
        <v>2021</v>
      </c>
      <c r="D1972" s="204">
        <f t="shared" si="133"/>
        <v>5</v>
      </c>
      <c r="E1972" s="205">
        <f t="shared" si="134"/>
        <v>4.2836999999999993E-2</v>
      </c>
      <c r="F1972" s="176">
        <f t="shared" si="135"/>
        <v>1</v>
      </c>
    </row>
    <row r="1973" spans="1:6" ht="15">
      <c r="A1973" s="202">
        <v>44327</v>
      </c>
      <c r="B1973" s="203">
        <v>4.2850000000000001</v>
      </c>
      <c r="C1973" s="204">
        <f t="shared" si="132"/>
        <v>2021</v>
      </c>
      <c r="D1973" s="204">
        <f t="shared" si="133"/>
        <v>5</v>
      </c>
      <c r="E1973" s="205">
        <f t="shared" si="134"/>
        <v>4.2849999999999999E-2</v>
      </c>
      <c r="F1973" s="176">
        <f t="shared" si="135"/>
        <v>1</v>
      </c>
    </row>
    <row r="1974" spans="1:6" ht="15">
      <c r="A1974" s="202">
        <v>44328</v>
      </c>
      <c r="B1974" s="203">
        <v>4.2874999999999996</v>
      </c>
      <c r="C1974" s="204">
        <f t="shared" si="132"/>
        <v>2021</v>
      </c>
      <c r="D1974" s="204">
        <f t="shared" si="133"/>
        <v>5</v>
      </c>
      <c r="E1974" s="205">
        <f t="shared" si="134"/>
        <v>4.2874999999999996E-2</v>
      </c>
      <c r="F1974" s="176">
        <f t="shared" si="135"/>
        <v>1</v>
      </c>
    </row>
    <row r="1975" spans="1:6" ht="15">
      <c r="A1975" s="202">
        <v>44329</v>
      </c>
      <c r="B1975" s="203">
        <v>4.2872000000000003</v>
      </c>
      <c r="C1975" s="204">
        <f t="shared" si="132"/>
        <v>2021</v>
      </c>
      <c r="D1975" s="204">
        <f t="shared" si="133"/>
        <v>5</v>
      </c>
      <c r="E1975" s="205">
        <f t="shared" si="134"/>
        <v>4.2872E-2</v>
      </c>
      <c r="F1975" s="176">
        <f t="shared" si="135"/>
        <v>1</v>
      </c>
    </row>
    <row r="1976" spans="1:6" ht="15">
      <c r="A1976" s="202">
        <v>44330</v>
      </c>
      <c r="B1976" s="203">
        <v>4.2896999999999998</v>
      </c>
      <c r="C1976" s="204">
        <f t="shared" si="132"/>
        <v>2021</v>
      </c>
      <c r="D1976" s="204">
        <f t="shared" si="133"/>
        <v>5</v>
      </c>
      <c r="E1976" s="205">
        <f t="shared" si="134"/>
        <v>4.2896999999999998E-2</v>
      </c>
      <c r="F1976" s="176">
        <f t="shared" si="135"/>
        <v>1</v>
      </c>
    </row>
    <row r="1977" spans="1:6" ht="15">
      <c r="A1977" s="202">
        <v>44331</v>
      </c>
      <c r="B1977" s="203" t="s">
        <v>176</v>
      </c>
      <c r="C1977" s="204">
        <f t="shared" si="132"/>
        <v>2021</v>
      </c>
      <c r="D1977" s="204">
        <f t="shared" si="133"/>
        <v>5</v>
      </c>
      <c r="E1977" s="205" t="str">
        <f t="shared" si="134"/>
        <v xml:space="preserve"> </v>
      </c>
      <c r="F1977" s="176">
        <f t="shared" si="135"/>
        <v>0</v>
      </c>
    </row>
    <row r="1978" spans="1:6" ht="15">
      <c r="A1978" s="202">
        <v>44332</v>
      </c>
      <c r="B1978" s="203" t="s">
        <v>176</v>
      </c>
      <c r="C1978" s="204">
        <f t="shared" si="132"/>
        <v>2021</v>
      </c>
      <c r="D1978" s="204">
        <f t="shared" si="133"/>
        <v>5</v>
      </c>
      <c r="E1978" s="205" t="str">
        <f t="shared" si="134"/>
        <v xml:space="preserve"> </v>
      </c>
      <c r="F1978" s="176">
        <f t="shared" si="135"/>
        <v>0</v>
      </c>
    </row>
    <row r="1979" spans="1:6" ht="15">
      <c r="A1979" s="202">
        <v>44333</v>
      </c>
      <c r="B1979" s="203">
        <v>4.29</v>
      </c>
      <c r="C1979" s="204">
        <f t="shared" si="132"/>
        <v>2021</v>
      </c>
      <c r="D1979" s="204">
        <f t="shared" si="133"/>
        <v>5</v>
      </c>
      <c r="E1979" s="205">
        <f t="shared" si="134"/>
        <v>4.2900000000000001E-2</v>
      </c>
      <c r="F1979" s="176">
        <f t="shared" si="135"/>
        <v>1</v>
      </c>
    </row>
    <row r="1980" spans="1:6" ht="15">
      <c r="A1980" s="202">
        <v>44334</v>
      </c>
      <c r="B1980" s="203">
        <v>4.2892000000000001</v>
      </c>
      <c r="C1980" s="204">
        <f t="shared" si="132"/>
        <v>2021</v>
      </c>
      <c r="D1980" s="204">
        <f t="shared" si="133"/>
        <v>5</v>
      </c>
      <c r="E1980" s="205">
        <f t="shared" si="134"/>
        <v>4.2892E-2</v>
      </c>
      <c r="F1980" s="176">
        <f t="shared" si="135"/>
        <v>1</v>
      </c>
    </row>
    <row r="1981" spans="1:6" ht="15">
      <c r="A1981" s="202">
        <v>44335</v>
      </c>
      <c r="B1981" s="203">
        <v>4.2889999999999997</v>
      </c>
      <c r="C1981" s="204">
        <f t="shared" si="132"/>
        <v>2021</v>
      </c>
      <c r="D1981" s="204">
        <f t="shared" si="133"/>
        <v>5</v>
      </c>
      <c r="E1981" s="205">
        <f t="shared" si="134"/>
        <v>4.2889999999999998E-2</v>
      </c>
      <c r="F1981" s="176">
        <f t="shared" si="135"/>
        <v>1</v>
      </c>
    </row>
    <row r="1982" spans="1:6" ht="15">
      <c r="A1982" s="202">
        <v>44336</v>
      </c>
      <c r="B1982" s="203">
        <v>4.2885</v>
      </c>
      <c r="C1982" s="204">
        <f t="shared" si="132"/>
        <v>2021</v>
      </c>
      <c r="D1982" s="204">
        <f t="shared" si="133"/>
        <v>5</v>
      </c>
      <c r="E1982" s="205">
        <f t="shared" si="134"/>
        <v>4.2885E-2</v>
      </c>
      <c r="F1982" s="176">
        <f t="shared" si="135"/>
        <v>1</v>
      </c>
    </row>
    <row r="1983" spans="1:6" ht="15">
      <c r="A1983" s="202">
        <v>44337</v>
      </c>
      <c r="B1983" s="203">
        <v>4.2744999999999997</v>
      </c>
      <c r="C1983" s="204">
        <f t="shared" si="132"/>
        <v>2021</v>
      </c>
      <c r="D1983" s="204">
        <f t="shared" si="133"/>
        <v>5</v>
      </c>
      <c r="E1983" s="205">
        <f t="shared" si="134"/>
        <v>4.2744999999999998E-2</v>
      </c>
      <c r="F1983" s="176">
        <f t="shared" si="135"/>
        <v>1</v>
      </c>
    </row>
    <row r="1984" spans="1:6" ht="15">
      <c r="A1984" s="202">
        <v>44338</v>
      </c>
      <c r="B1984" s="203" t="s">
        <v>176</v>
      </c>
      <c r="C1984" s="204">
        <f t="shared" si="132"/>
        <v>2021</v>
      </c>
      <c r="D1984" s="204">
        <f t="shared" si="133"/>
        <v>5</v>
      </c>
      <c r="E1984" s="205" t="str">
        <f t="shared" si="134"/>
        <v xml:space="preserve"> </v>
      </c>
      <c r="F1984" s="176">
        <f t="shared" si="135"/>
        <v>0</v>
      </c>
    </row>
    <row r="1985" spans="1:6" ht="15">
      <c r="A1985" s="202">
        <v>44339</v>
      </c>
      <c r="B1985" s="203" t="s">
        <v>176</v>
      </c>
      <c r="C1985" s="204">
        <f t="shared" si="132"/>
        <v>2021</v>
      </c>
      <c r="D1985" s="204">
        <f t="shared" si="133"/>
        <v>5</v>
      </c>
      <c r="E1985" s="205" t="str">
        <f t="shared" si="134"/>
        <v xml:space="preserve"> </v>
      </c>
      <c r="F1985" s="176">
        <f t="shared" si="135"/>
        <v>0</v>
      </c>
    </row>
    <row r="1986" spans="1:6" ht="15">
      <c r="A1986" s="202">
        <v>44340</v>
      </c>
      <c r="B1986" s="203">
        <v>4.2815000000000003</v>
      </c>
      <c r="C1986" s="204">
        <f t="shared" si="132"/>
        <v>2021</v>
      </c>
      <c r="D1986" s="204">
        <f t="shared" si="133"/>
        <v>5</v>
      </c>
      <c r="E1986" s="205">
        <f t="shared" si="134"/>
        <v>4.2815000000000006E-2</v>
      </c>
      <c r="F1986" s="176">
        <f t="shared" si="135"/>
        <v>1</v>
      </c>
    </row>
    <row r="1987" spans="1:6" ht="15">
      <c r="A1987" s="202">
        <v>44341</v>
      </c>
      <c r="B1987" s="203">
        <v>4.2824</v>
      </c>
      <c r="C1987" s="204">
        <f t="shared" si="132"/>
        <v>2021</v>
      </c>
      <c r="D1987" s="204">
        <f t="shared" si="133"/>
        <v>5</v>
      </c>
      <c r="E1987" s="205">
        <f t="shared" si="134"/>
        <v>4.2824000000000001E-2</v>
      </c>
      <c r="F1987" s="176">
        <f t="shared" si="135"/>
        <v>1</v>
      </c>
    </row>
    <row r="1988" spans="1:6" ht="15">
      <c r="A1988" s="202">
        <v>44342</v>
      </c>
      <c r="B1988" s="203">
        <v>4.2815000000000003</v>
      </c>
      <c r="C1988" s="204">
        <f t="shared" si="132"/>
        <v>2021</v>
      </c>
      <c r="D1988" s="204">
        <f t="shared" si="133"/>
        <v>5</v>
      </c>
      <c r="E1988" s="205">
        <f t="shared" si="134"/>
        <v>4.2815000000000006E-2</v>
      </c>
      <c r="F1988" s="176">
        <f t="shared" si="135"/>
        <v>1</v>
      </c>
    </row>
    <row r="1989" spans="1:6" ht="15">
      <c r="A1989" s="202">
        <v>44343</v>
      </c>
      <c r="B1989" s="203">
        <v>4.2850000000000001</v>
      </c>
      <c r="C1989" s="204">
        <f t="shared" si="132"/>
        <v>2021</v>
      </c>
      <c r="D1989" s="204">
        <f t="shared" si="133"/>
        <v>5</v>
      </c>
      <c r="E1989" s="205">
        <f t="shared" si="134"/>
        <v>4.2849999999999999E-2</v>
      </c>
      <c r="F1989" s="176">
        <f t="shared" si="135"/>
        <v>1</v>
      </c>
    </row>
    <row r="1990" spans="1:6" ht="15">
      <c r="A1990" s="202">
        <v>44344</v>
      </c>
      <c r="B1990" s="203">
        <v>4.2850000000000001</v>
      </c>
      <c r="C1990" s="204">
        <f t="shared" si="132"/>
        <v>2021</v>
      </c>
      <c r="D1990" s="204">
        <f t="shared" si="133"/>
        <v>5</v>
      </c>
      <c r="E1990" s="205">
        <f t="shared" si="134"/>
        <v>4.2849999999999999E-2</v>
      </c>
      <c r="F1990" s="176">
        <f t="shared" si="135"/>
        <v>1</v>
      </c>
    </row>
    <row r="1991" spans="1:6" ht="15">
      <c r="A1991" s="202">
        <v>44345</v>
      </c>
      <c r="B1991" s="203" t="s">
        <v>176</v>
      </c>
      <c r="C1991" s="204">
        <f t="shared" si="132"/>
        <v>2021</v>
      </c>
      <c r="D1991" s="204">
        <f t="shared" si="133"/>
        <v>5</v>
      </c>
      <c r="E1991" s="205" t="str">
        <f t="shared" si="134"/>
        <v xml:space="preserve"> </v>
      </c>
      <c r="F1991" s="176">
        <f t="shared" si="135"/>
        <v>0</v>
      </c>
    </row>
    <row r="1992" spans="1:6" ht="15">
      <c r="A1992" s="202">
        <v>44346</v>
      </c>
      <c r="B1992" s="203" t="s">
        <v>176</v>
      </c>
      <c r="C1992" s="204">
        <f t="shared" si="132"/>
        <v>2021</v>
      </c>
      <c r="D1992" s="204">
        <f t="shared" si="133"/>
        <v>5</v>
      </c>
      <c r="E1992" s="205" t="str">
        <f t="shared" si="134"/>
        <v xml:space="preserve"> </v>
      </c>
      <c r="F1992" s="176">
        <f t="shared" si="135"/>
        <v>0</v>
      </c>
    </row>
    <row r="1993" spans="1:6" ht="15">
      <c r="A1993" s="202">
        <v>44347</v>
      </c>
      <c r="B1993" s="203">
        <v>4.2839999999999998</v>
      </c>
      <c r="C1993" s="204">
        <f t="shared" si="132"/>
        <v>2021</v>
      </c>
      <c r="D1993" s="204">
        <f t="shared" si="133"/>
        <v>5</v>
      </c>
      <c r="E1993" s="205">
        <f t="shared" si="134"/>
        <v>4.2839999999999996E-2</v>
      </c>
      <c r="F1993" s="176">
        <f t="shared" si="135"/>
        <v>1</v>
      </c>
    </row>
    <row r="1994" spans="1:6" ht="15">
      <c r="A1994" s="202">
        <v>44348</v>
      </c>
      <c r="B1994" s="203">
        <v>4.2830000000000004</v>
      </c>
      <c r="C1994" s="204">
        <f t="shared" si="132"/>
        <v>2021</v>
      </c>
      <c r="D1994" s="204">
        <f t="shared" si="133"/>
        <v>6</v>
      </c>
      <c r="E1994" s="205">
        <f t="shared" si="134"/>
        <v>4.2830000000000007E-2</v>
      </c>
      <c r="F1994" s="176">
        <f t="shared" si="135"/>
        <v>1</v>
      </c>
    </row>
    <row r="1995" spans="1:6" ht="15">
      <c r="A1995" s="202">
        <v>44349</v>
      </c>
      <c r="B1995" s="203">
        <v>4.2824999999999998</v>
      </c>
      <c r="C1995" s="204">
        <f t="shared" si="132"/>
        <v>2021</v>
      </c>
      <c r="D1995" s="204">
        <f t="shared" si="133"/>
        <v>6</v>
      </c>
      <c r="E1995" s="205">
        <f t="shared" si="134"/>
        <v>4.2824999999999995E-2</v>
      </c>
      <c r="F1995" s="176">
        <f t="shared" si="135"/>
        <v>1</v>
      </c>
    </row>
    <row r="1996" spans="1:6" ht="15">
      <c r="A1996" s="202">
        <v>44350</v>
      </c>
      <c r="B1996" s="203">
        <v>4.2824999999999998</v>
      </c>
      <c r="C1996" s="204">
        <f t="shared" si="132"/>
        <v>2021</v>
      </c>
      <c r="D1996" s="204">
        <f t="shared" si="133"/>
        <v>6</v>
      </c>
      <c r="E1996" s="205">
        <f t="shared" si="134"/>
        <v>4.2824999999999995E-2</v>
      </c>
      <c r="F1996" s="176">
        <f t="shared" si="135"/>
        <v>1</v>
      </c>
    </row>
    <row r="1997" spans="1:6" ht="15">
      <c r="A1997" s="202">
        <v>44351</v>
      </c>
      <c r="B1997" s="203">
        <v>4.2809999999999997</v>
      </c>
      <c r="C1997" s="204">
        <f t="shared" si="132"/>
        <v>2021</v>
      </c>
      <c r="D1997" s="204">
        <f t="shared" si="133"/>
        <v>6</v>
      </c>
      <c r="E1997" s="205">
        <f t="shared" si="134"/>
        <v>4.2809999999999994E-2</v>
      </c>
      <c r="F1997" s="176">
        <f t="shared" si="135"/>
        <v>1</v>
      </c>
    </row>
    <row r="1998" spans="1:6" ht="15">
      <c r="A1998" s="202">
        <v>44352</v>
      </c>
      <c r="B1998" s="203" t="s">
        <v>176</v>
      </c>
      <c r="C1998" s="204">
        <f t="shared" si="132"/>
        <v>2021</v>
      </c>
      <c r="D1998" s="204">
        <f t="shared" si="133"/>
        <v>6</v>
      </c>
      <c r="E1998" s="205" t="str">
        <f t="shared" si="134"/>
        <v xml:space="preserve"> </v>
      </c>
      <c r="F1998" s="176">
        <f t="shared" si="135"/>
        <v>0</v>
      </c>
    </row>
    <row r="1999" spans="1:6" ht="15">
      <c r="A1999" s="202">
        <v>44353</v>
      </c>
      <c r="B1999" s="203" t="s">
        <v>176</v>
      </c>
      <c r="C1999" s="204">
        <f t="shared" si="132"/>
        <v>2021</v>
      </c>
      <c r="D1999" s="204">
        <f t="shared" si="133"/>
        <v>6</v>
      </c>
      <c r="E1999" s="205" t="str">
        <f t="shared" si="134"/>
        <v xml:space="preserve"> </v>
      </c>
      <c r="F1999" s="176">
        <f t="shared" si="135"/>
        <v>0</v>
      </c>
    </row>
    <row r="2000" spans="1:6" ht="15">
      <c r="A2000" s="202">
        <v>44354</v>
      </c>
      <c r="B2000" s="203">
        <v>4.2821999999999996</v>
      </c>
      <c r="C2000" s="204">
        <f t="shared" si="132"/>
        <v>2021</v>
      </c>
      <c r="D2000" s="204">
        <f t="shared" si="133"/>
        <v>6</v>
      </c>
      <c r="E2000" s="205">
        <f t="shared" si="134"/>
        <v>4.2821999999999999E-2</v>
      </c>
      <c r="F2000" s="176">
        <f t="shared" si="135"/>
        <v>1</v>
      </c>
    </row>
    <row r="2001" spans="1:6" ht="15">
      <c r="A2001" s="202">
        <v>44355</v>
      </c>
      <c r="B2001" s="203">
        <v>4.2815000000000003</v>
      </c>
      <c r="C2001" s="204">
        <f t="shared" si="132"/>
        <v>2021</v>
      </c>
      <c r="D2001" s="204">
        <f t="shared" si="133"/>
        <v>6</v>
      </c>
      <c r="E2001" s="205">
        <f t="shared" si="134"/>
        <v>4.2815000000000006E-2</v>
      </c>
      <c r="F2001" s="176">
        <f t="shared" si="135"/>
        <v>1</v>
      </c>
    </row>
    <row r="2002" spans="1:6" ht="15">
      <c r="A2002" s="202">
        <v>44356</v>
      </c>
      <c r="B2002" s="203">
        <v>4.2850000000000001</v>
      </c>
      <c r="C2002" s="204">
        <f t="shared" si="132"/>
        <v>2021</v>
      </c>
      <c r="D2002" s="204">
        <f t="shared" si="133"/>
        <v>6</v>
      </c>
      <c r="E2002" s="205">
        <f t="shared" si="134"/>
        <v>4.2849999999999999E-2</v>
      </c>
      <c r="F2002" s="176">
        <f t="shared" si="135"/>
        <v>1</v>
      </c>
    </row>
    <row r="2003" spans="1:6" ht="15">
      <c r="A2003" s="202">
        <v>44357</v>
      </c>
      <c r="B2003" s="203">
        <v>4.2827000000000002</v>
      </c>
      <c r="C2003" s="204">
        <f t="shared" si="132"/>
        <v>2021</v>
      </c>
      <c r="D2003" s="204">
        <f t="shared" si="133"/>
        <v>6</v>
      </c>
      <c r="E2003" s="205">
        <f t="shared" si="134"/>
        <v>4.2827000000000004E-2</v>
      </c>
      <c r="F2003" s="176">
        <f t="shared" si="135"/>
        <v>1</v>
      </c>
    </row>
    <row r="2004" spans="1:6" ht="15">
      <c r="A2004" s="202">
        <v>44358</v>
      </c>
      <c r="B2004" s="203">
        <v>4.282</v>
      </c>
      <c r="C2004" s="204">
        <f t="shared" si="132"/>
        <v>2021</v>
      </c>
      <c r="D2004" s="204">
        <f t="shared" si="133"/>
        <v>6</v>
      </c>
      <c r="E2004" s="205">
        <f t="shared" si="134"/>
        <v>4.2819999999999997E-2</v>
      </c>
      <c r="F2004" s="176">
        <f t="shared" si="135"/>
        <v>1</v>
      </c>
    </row>
    <row r="2005" spans="1:6" ht="15">
      <c r="A2005" s="202">
        <v>44359</v>
      </c>
      <c r="B2005" s="203" t="s">
        <v>176</v>
      </c>
      <c r="C2005" s="204">
        <f t="shared" si="132"/>
        <v>2021</v>
      </c>
      <c r="D2005" s="204">
        <f t="shared" si="133"/>
        <v>6</v>
      </c>
      <c r="E2005" s="205" t="str">
        <f t="shared" si="134"/>
        <v xml:space="preserve"> </v>
      </c>
      <c r="F2005" s="176">
        <f t="shared" si="135"/>
        <v>0</v>
      </c>
    </row>
    <row r="2006" spans="1:6" ht="15">
      <c r="A2006" s="202">
        <v>44360</v>
      </c>
      <c r="B2006" s="203" t="s">
        <v>176</v>
      </c>
      <c r="C2006" s="204">
        <f t="shared" ref="C2006:C2069" si="136">YEAR(A2006)</f>
        <v>2021</v>
      </c>
      <c r="D2006" s="204">
        <f t="shared" ref="D2006:D2069" si="137">MONTH(A2006)</f>
        <v>6</v>
      </c>
      <c r="E2006" s="205" t="str">
        <f t="shared" ref="E2006:E2069" si="138">IFERROR(B2006/100," ")</f>
        <v xml:space="preserve"> </v>
      </c>
      <c r="F2006" s="176">
        <f t="shared" ref="F2006:F2069" si="139">IF(E2006=" ",0,1)</f>
        <v>0</v>
      </c>
    </row>
    <row r="2007" spans="1:6" ht="15">
      <c r="A2007" s="202">
        <v>44361</v>
      </c>
      <c r="B2007" s="203">
        <v>4.2850000000000001</v>
      </c>
      <c r="C2007" s="204">
        <f t="shared" si="136"/>
        <v>2021</v>
      </c>
      <c r="D2007" s="204">
        <f t="shared" si="137"/>
        <v>6</v>
      </c>
      <c r="E2007" s="205">
        <f t="shared" si="138"/>
        <v>4.2849999999999999E-2</v>
      </c>
      <c r="F2007" s="176">
        <f t="shared" si="139"/>
        <v>1</v>
      </c>
    </row>
    <row r="2008" spans="1:6" ht="15">
      <c r="A2008" s="202">
        <v>44362</v>
      </c>
      <c r="B2008" s="203">
        <v>4.2858999999999998</v>
      </c>
      <c r="C2008" s="204">
        <f t="shared" si="136"/>
        <v>2021</v>
      </c>
      <c r="D2008" s="204">
        <f t="shared" si="137"/>
        <v>6</v>
      </c>
      <c r="E2008" s="205">
        <f t="shared" si="138"/>
        <v>4.2859000000000001E-2</v>
      </c>
      <c r="F2008" s="176">
        <f t="shared" si="139"/>
        <v>1</v>
      </c>
    </row>
    <row r="2009" spans="1:6" ht="15">
      <c r="A2009" s="202">
        <v>44363</v>
      </c>
      <c r="B2009" s="203">
        <v>4.2874999999999996</v>
      </c>
      <c r="C2009" s="204">
        <f t="shared" si="136"/>
        <v>2021</v>
      </c>
      <c r="D2009" s="204">
        <f t="shared" si="137"/>
        <v>6</v>
      </c>
      <c r="E2009" s="205">
        <f t="shared" si="138"/>
        <v>4.2874999999999996E-2</v>
      </c>
      <c r="F2009" s="176">
        <f t="shared" si="139"/>
        <v>1</v>
      </c>
    </row>
    <row r="2010" spans="1:6" ht="15">
      <c r="A2010" s="202">
        <v>44364</v>
      </c>
      <c r="B2010" s="203">
        <v>4.2850000000000001</v>
      </c>
      <c r="C2010" s="204">
        <f t="shared" si="136"/>
        <v>2021</v>
      </c>
      <c r="D2010" s="204">
        <f t="shared" si="137"/>
        <v>6</v>
      </c>
      <c r="E2010" s="205">
        <f t="shared" si="138"/>
        <v>4.2849999999999999E-2</v>
      </c>
      <c r="F2010" s="176">
        <f t="shared" si="139"/>
        <v>1</v>
      </c>
    </row>
    <row r="2011" spans="1:6" ht="15">
      <c r="A2011" s="202">
        <v>44365</v>
      </c>
      <c r="B2011" s="203">
        <v>4.2854999999999999</v>
      </c>
      <c r="C2011" s="204">
        <f t="shared" si="136"/>
        <v>2021</v>
      </c>
      <c r="D2011" s="204">
        <f t="shared" si="137"/>
        <v>6</v>
      </c>
      <c r="E2011" s="205">
        <f t="shared" si="138"/>
        <v>4.2854999999999997E-2</v>
      </c>
      <c r="F2011" s="176">
        <f t="shared" si="139"/>
        <v>1</v>
      </c>
    </row>
    <row r="2012" spans="1:6" ht="15">
      <c r="A2012" s="202">
        <v>44366</v>
      </c>
      <c r="B2012" s="203" t="s">
        <v>176</v>
      </c>
      <c r="C2012" s="204">
        <f t="shared" si="136"/>
        <v>2021</v>
      </c>
      <c r="D2012" s="204">
        <f t="shared" si="137"/>
        <v>6</v>
      </c>
      <c r="E2012" s="205" t="str">
        <f t="shared" si="138"/>
        <v xml:space="preserve"> </v>
      </c>
      <c r="F2012" s="176">
        <f t="shared" si="139"/>
        <v>0</v>
      </c>
    </row>
    <row r="2013" spans="1:6" ht="15">
      <c r="A2013" s="202">
        <v>44367</v>
      </c>
      <c r="B2013" s="203" t="s">
        <v>176</v>
      </c>
      <c r="C2013" s="204">
        <f t="shared" si="136"/>
        <v>2021</v>
      </c>
      <c r="D2013" s="204">
        <f t="shared" si="137"/>
        <v>6</v>
      </c>
      <c r="E2013" s="205" t="str">
        <f t="shared" si="138"/>
        <v xml:space="preserve"> </v>
      </c>
      <c r="F2013" s="176">
        <f t="shared" si="139"/>
        <v>0</v>
      </c>
    </row>
    <row r="2014" spans="1:6" ht="15">
      <c r="A2014" s="202">
        <v>44368</v>
      </c>
      <c r="B2014" s="203">
        <v>4.2855999999999996</v>
      </c>
      <c r="C2014" s="204">
        <f t="shared" si="136"/>
        <v>2021</v>
      </c>
      <c r="D2014" s="204">
        <f t="shared" si="137"/>
        <v>6</v>
      </c>
      <c r="E2014" s="205">
        <f t="shared" si="138"/>
        <v>4.2855999999999998E-2</v>
      </c>
      <c r="F2014" s="176">
        <f t="shared" si="139"/>
        <v>1</v>
      </c>
    </row>
    <row r="2015" spans="1:6" ht="15">
      <c r="A2015" s="202">
        <v>44369</v>
      </c>
      <c r="B2015" s="203">
        <v>4.2850000000000001</v>
      </c>
      <c r="C2015" s="204">
        <f t="shared" si="136"/>
        <v>2021</v>
      </c>
      <c r="D2015" s="204">
        <f t="shared" si="137"/>
        <v>6</v>
      </c>
      <c r="E2015" s="205">
        <f t="shared" si="138"/>
        <v>4.2849999999999999E-2</v>
      </c>
      <c r="F2015" s="176">
        <f t="shared" si="139"/>
        <v>1</v>
      </c>
    </row>
    <row r="2016" spans="1:6" ht="15">
      <c r="A2016" s="202">
        <v>44370</v>
      </c>
      <c r="B2016" s="203">
        <v>4.2850000000000001</v>
      </c>
      <c r="C2016" s="204">
        <f t="shared" si="136"/>
        <v>2021</v>
      </c>
      <c r="D2016" s="204">
        <f t="shared" si="137"/>
        <v>6</v>
      </c>
      <c r="E2016" s="205">
        <f t="shared" si="138"/>
        <v>4.2849999999999999E-2</v>
      </c>
      <c r="F2016" s="176">
        <f t="shared" si="139"/>
        <v>1</v>
      </c>
    </row>
    <row r="2017" spans="1:6" ht="15">
      <c r="A2017" s="202">
        <v>44371</v>
      </c>
      <c r="B2017" s="203">
        <v>4.2827000000000002</v>
      </c>
      <c r="C2017" s="204">
        <f t="shared" si="136"/>
        <v>2021</v>
      </c>
      <c r="D2017" s="204">
        <f t="shared" si="137"/>
        <v>6</v>
      </c>
      <c r="E2017" s="205">
        <f t="shared" si="138"/>
        <v>4.2827000000000004E-2</v>
      </c>
      <c r="F2017" s="176">
        <f t="shared" si="139"/>
        <v>1</v>
      </c>
    </row>
    <row r="2018" spans="1:6" ht="15">
      <c r="A2018" s="202">
        <v>44372</v>
      </c>
      <c r="B2018" s="203">
        <v>4.2862999999999998</v>
      </c>
      <c r="C2018" s="204">
        <f t="shared" si="136"/>
        <v>2021</v>
      </c>
      <c r="D2018" s="204">
        <f t="shared" si="137"/>
        <v>6</v>
      </c>
      <c r="E2018" s="205">
        <f t="shared" si="138"/>
        <v>4.2862999999999998E-2</v>
      </c>
      <c r="F2018" s="176">
        <f t="shared" si="139"/>
        <v>1</v>
      </c>
    </row>
    <row r="2019" spans="1:6" ht="15">
      <c r="A2019" s="202">
        <v>44373</v>
      </c>
      <c r="B2019" s="203" t="s">
        <v>176</v>
      </c>
      <c r="C2019" s="204">
        <f t="shared" si="136"/>
        <v>2021</v>
      </c>
      <c r="D2019" s="204">
        <f t="shared" si="137"/>
        <v>6</v>
      </c>
      <c r="E2019" s="205" t="str">
        <f t="shared" si="138"/>
        <v xml:space="preserve"> </v>
      </c>
      <c r="F2019" s="176">
        <f t="shared" si="139"/>
        <v>0</v>
      </c>
    </row>
    <row r="2020" spans="1:6" ht="15">
      <c r="A2020" s="202">
        <v>44374</v>
      </c>
      <c r="B2020" s="203" t="s">
        <v>176</v>
      </c>
      <c r="C2020" s="204">
        <f t="shared" si="136"/>
        <v>2021</v>
      </c>
      <c r="D2020" s="204">
        <f t="shared" si="137"/>
        <v>6</v>
      </c>
      <c r="E2020" s="205" t="str">
        <f t="shared" si="138"/>
        <v xml:space="preserve"> </v>
      </c>
      <c r="F2020" s="176">
        <f t="shared" si="139"/>
        <v>0</v>
      </c>
    </row>
    <row r="2021" spans="1:6" ht="15">
      <c r="A2021" s="202">
        <v>44375</v>
      </c>
      <c r="B2021" s="203">
        <v>4.5199999999999996</v>
      </c>
      <c r="C2021" s="204">
        <f t="shared" si="136"/>
        <v>2021</v>
      </c>
      <c r="D2021" s="204">
        <f t="shared" si="137"/>
        <v>6</v>
      </c>
      <c r="E2021" s="205">
        <f t="shared" si="138"/>
        <v>4.5199999999999997E-2</v>
      </c>
      <c r="F2021" s="176">
        <f t="shared" si="139"/>
        <v>1</v>
      </c>
    </row>
    <row r="2022" spans="1:6" ht="15">
      <c r="A2022" s="202">
        <v>44376</v>
      </c>
      <c r="B2022" s="203">
        <v>4.53</v>
      </c>
      <c r="C2022" s="204">
        <f t="shared" si="136"/>
        <v>2021</v>
      </c>
      <c r="D2022" s="204">
        <f t="shared" si="137"/>
        <v>6</v>
      </c>
      <c r="E2022" s="205">
        <f t="shared" si="138"/>
        <v>4.53E-2</v>
      </c>
      <c r="F2022" s="176">
        <f t="shared" si="139"/>
        <v>1</v>
      </c>
    </row>
    <row r="2023" spans="1:6" ht="15">
      <c r="A2023" s="202">
        <v>44377</v>
      </c>
      <c r="B2023" s="203">
        <v>4.5292000000000003</v>
      </c>
      <c r="C2023" s="204">
        <f t="shared" si="136"/>
        <v>2021</v>
      </c>
      <c r="D2023" s="204">
        <f t="shared" si="137"/>
        <v>6</v>
      </c>
      <c r="E2023" s="205">
        <f t="shared" si="138"/>
        <v>4.5292000000000006E-2</v>
      </c>
      <c r="F2023" s="176">
        <f t="shared" si="139"/>
        <v>1</v>
      </c>
    </row>
    <row r="2024" spans="1:6" ht="15">
      <c r="A2024" s="202">
        <v>44378</v>
      </c>
      <c r="B2024" s="203">
        <v>4.5289999999999999</v>
      </c>
      <c r="C2024" s="204">
        <f t="shared" si="136"/>
        <v>2021</v>
      </c>
      <c r="D2024" s="204">
        <f t="shared" si="137"/>
        <v>7</v>
      </c>
      <c r="E2024" s="205">
        <f t="shared" si="138"/>
        <v>4.5289999999999997E-2</v>
      </c>
      <c r="F2024" s="176">
        <f t="shared" si="139"/>
        <v>1</v>
      </c>
    </row>
    <row r="2025" spans="1:6" ht="15">
      <c r="A2025" s="202">
        <v>44379</v>
      </c>
      <c r="B2025" s="203">
        <v>4.5289999999999999</v>
      </c>
      <c r="C2025" s="204">
        <f t="shared" si="136"/>
        <v>2021</v>
      </c>
      <c r="D2025" s="204">
        <f t="shared" si="137"/>
        <v>7</v>
      </c>
      <c r="E2025" s="205">
        <f t="shared" si="138"/>
        <v>4.5289999999999997E-2</v>
      </c>
      <c r="F2025" s="176">
        <f t="shared" si="139"/>
        <v>1</v>
      </c>
    </row>
    <row r="2026" spans="1:6" ht="15">
      <c r="A2026" s="202">
        <v>44380</v>
      </c>
      <c r="B2026" s="203" t="s">
        <v>176</v>
      </c>
      <c r="C2026" s="204">
        <f t="shared" si="136"/>
        <v>2021</v>
      </c>
      <c r="D2026" s="204">
        <f t="shared" si="137"/>
        <v>7</v>
      </c>
      <c r="E2026" s="205" t="str">
        <f t="shared" si="138"/>
        <v xml:space="preserve"> </v>
      </c>
      <c r="F2026" s="176">
        <f t="shared" si="139"/>
        <v>0</v>
      </c>
    </row>
    <row r="2027" spans="1:6" ht="15">
      <c r="A2027" s="202">
        <v>44381</v>
      </c>
      <c r="B2027" s="203" t="s">
        <v>176</v>
      </c>
      <c r="C2027" s="204">
        <f t="shared" si="136"/>
        <v>2021</v>
      </c>
      <c r="D2027" s="204">
        <f t="shared" si="137"/>
        <v>7</v>
      </c>
      <c r="E2027" s="205" t="str">
        <f t="shared" si="138"/>
        <v xml:space="preserve"> </v>
      </c>
      <c r="F2027" s="176">
        <f t="shared" si="139"/>
        <v>0</v>
      </c>
    </row>
    <row r="2028" spans="1:6" ht="15">
      <c r="A2028" s="202">
        <v>44382</v>
      </c>
      <c r="B2028" s="203">
        <v>4.5265000000000004</v>
      </c>
      <c r="C2028" s="204">
        <f t="shared" si="136"/>
        <v>2021</v>
      </c>
      <c r="D2028" s="204">
        <f t="shared" si="137"/>
        <v>7</v>
      </c>
      <c r="E2028" s="205">
        <f t="shared" si="138"/>
        <v>4.5265000000000007E-2</v>
      </c>
      <c r="F2028" s="176">
        <f t="shared" si="139"/>
        <v>1</v>
      </c>
    </row>
    <row r="2029" spans="1:6" ht="15">
      <c r="A2029" s="202">
        <v>44383</v>
      </c>
      <c r="B2029" s="203">
        <v>4.5265000000000004</v>
      </c>
      <c r="C2029" s="204">
        <f t="shared" si="136"/>
        <v>2021</v>
      </c>
      <c r="D2029" s="204">
        <f t="shared" si="137"/>
        <v>7</v>
      </c>
      <c r="E2029" s="205">
        <f t="shared" si="138"/>
        <v>4.5265000000000007E-2</v>
      </c>
      <c r="F2029" s="176">
        <f t="shared" si="139"/>
        <v>1</v>
      </c>
    </row>
    <row r="2030" spans="1:6" ht="15">
      <c r="A2030" s="202">
        <v>44384</v>
      </c>
      <c r="B2030" s="203">
        <v>4.5244999999999997</v>
      </c>
      <c r="C2030" s="204">
        <f t="shared" si="136"/>
        <v>2021</v>
      </c>
      <c r="D2030" s="204">
        <f t="shared" si="137"/>
        <v>7</v>
      </c>
      <c r="E2030" s="205">
        <f t="shared" si="138"/>
        <v>4.5245E-2</v>
      </c>
      <c r="F2030" s="176">
        <f t="shared" si="139"/>
        <v>1</v>
      </c>
    </row>
    <row r="2031" spans="1:6" ht="15">
      <c r="A2031" s="202">
        <v>44385</v>
      </c>
      <c r="B2031" s="203">
        <v>4.524</v>
      </c>
      <c r="C2031" s="204">
        <f t="shared" si="136"/>
        <v>2021</v>
      </c>
      <c r="D2031" s="204">
        <f t="shared" si="137"/>
        <v>7</v>
      </c>
      <c r="E2031" s="205">
        <f t="shared" si="138"/>
        <v>4.5240000000000002E-2</v>
      </c>
      <c r="F2031" s="176">
        <f t="shared" si="139"/>
        <v>1</v>
      </c>
    </row>
    <row r="2032" spans="1:6" ht="15">
      <c r="A2032" s="202">
        <v>44386</v>
      </c>
      <c r="B2032" s="203">
        <v>4.5235000000000003</v>
      </c>
      <c r="C2032" s="204">
        <f t="shared" si="136"/>
        <v>2021</v>
      </c>
      <c r="D2032" s="204">
        <f t="shared" si="137"/>
        <v>7</v>
      </c>
      <c r="E2032" s="205">
        <f t="shared" si="138"/>
        <v>4.5235000000000004E-2</v>
      </c>
      <c r="F2032" s="176">
        <f t="shared" si="139"/>
        <v>1</v>
      </c>
    </row>
    <row r="2033" spans="1:6" ht="15">
      <c r="A2033" s="202">
        <v>44387</v>
      </c>
      <c r="B2033" s="203" t="s">
        <v>176</v>
      </c>
      <c r="C2033" s="204">
        <f t="shared" si="136"/>
        <v>2021</v>
      </c>
      <c r="D2033" s="204">
        <f t="shared" si="137"/>
        <v>7</v>
      </c>
      <c r="E2033" s="205" t="str">
        <f t="shared" si="138"/>
        <v xml:space="preserve"> </v>
      </c>
      <c r="F2033" s="176">
        <f t="shared" si="139"/>
        <v>0</v>
      </c>
    </row>
    <row r="2034" spans="1:6" ht="15">
      <c r="A2034" s="202">
        <v>44388</v>
      </c>
      <c r="B2034" s="203" t="s">
        <v>176</v>
      </c>
      <c r="C2034" s="204">
        <f t="shared" si="136"/>
        <v>2021</v>
      </c>
      <c r="D2034" s="204">
        <f t="shared" si="137"/>
        <v>7</v>
      </c>
      <c r="E2034" s="205" t="str">
        <f t="shared" si="138"/>
        <v xml:space="preserve"> </v>
      </c>
      <c r="F2034" s="176">
        <f t="shared" si="139"/>
        <v>0</v>
      </c>
    </row>
    <row r="2035" spans="1:6" ht="15">
      <c r="A2035" s="202">
        <v>44389</v>
      </c>
      <c r="B2035" s="203">
        <v>4.5250000000000004</v>
      </c>
      <c r="C2035" s="204">
        <f t="shared" si="136"/>
        <v>2021</v>
      </c>
      <c r="D2035" s="204">
        <f t="shared" si="137"/>
        <v>7</v>
      </c>
      <c r="E2035" s="205">
        <f t="shared" si="138"/>
        <v>4.5250000000000005E-2</v>
      </c>
      <c r="F2035" s="176">
        <f t="shared" si="139"/>
        <v>1</v>
      </c>
    </row>
    <row r="2036" spans="1:6" ht="15">
      <c r="A2036" s="202">
        <v>44390</v>
      </c>
      <c r="B2036" s="203">
        <v>4.524</v>
      </c>
      <c r="C2036" s="204">
        <f t="shared" si="136"/>
        <v>2021</v>
      </c>
      <c r="D2036" s="204">
        <f t="shared" si="137"/>
        <v>7</v>
      </c>
      <c r="E2036" s="205">
        <f t="shared" si="138"/>
        <v>4.5240000000000002E-2</v>
      </c>
      <c r="F2036" s="176">
        <f t="shared" si="139"/>
        <v>1</v>
      </c>
    </row>
    <row r="2037" spans="1:6" ht="15">
      <c r="A2037" s="202">
        <v>44391</v>
      </c>
      <c r="B2037" s="203">
        <v>4.5225</v>
      </c>
      <c r="C2037" s="204">
        <f t="shared" si="136"/>
        <v>2021</v>
      </c>
      <c r="D2037" s="204">
        <f t="shared" si="137"/>
        <v>7</v>
      </c>
      <c r="E2037" s="205">
        <f t="shared" si="138"/>
        <v>4.5225000000000001E-2</v>
      </c>
      <c r="F2037" s="176">
        <f t="shared" si="139"/>
        <v>1</v>
      </c>
    </row>
    <row r="2038" spans="1:6" ht="15">
      <c r="A2038" s="202">
        <v>44392</v>
      </c>
      <c r="B2038" s="203">
        <v>4.5244999999999997</v>
      </c>
      <c r="C2038" s="204">
        <f t="shared" si="136"/>
        <v>2021</v>
      </c>
      <c r="D2038" s="204">
        <f t="shared" si="137"/>
        <v>7</v>
      </c>
      <c r="E2038" s="205">
        <f t="shared" si="138"/>
        <v>4.5245E-2</v>
      </c>
      <c r="F2038" s="176">
        <f t="shared" si="139"/>
        <v>1</v>
      </c>
    </row>
    <row r="2039" spans="1:6" ht="15">
      <c r="A2039" s="202">
        <v>44393</v>
      </c>
      <c r="B2039" s="203">
        <v>4.5227000000000004</v>
      </c>
      <c r="C2039" s="204">
        <f t="shared" si="136"/>
        <v>2021</v>
      </c>
      <c r="D2039" s="204">
        <f t="shared" si="137"/>
        <v>7</v>
      </c>
      <c r="E2039" s="205">
        <f t="shared" si="138"/>
        <v>4.5227000000000003E-2</v>
      </c>
      <c r="F2039" s="176">
        <f t="shared" si="139"/>
        <v>1</v>
      </c>
    </row>
    <row r="2040" spans="1:6" ht="15">
      <c r="A2040" s="202">
        <v>44394</v>
      </c>
      <c r="B2040" s="203" t="s">
        <v>176</v>
      </c>
      <c r="C2040" s="204">
        <f t="shared" si="136"/>
        <v>2021</v>
      </c>
      <c r="D2040" s="204">
        <f t="shared" si="137"/>
        <v>7</v>
      </c>
      <c r="E2040" s="205" t="str">
        <f t="shared" si="138"/>
        <v xml:space="preserve"> </v>
      </c>
      <c r="F2040" s="176">
        <f t="shared" si="139"/>
        <v>0</v>
      </c>
    </row>
    <row r="2041" spans="1:6" ht="15">
      <c r="A2041" s="202">
        <v>44395</v>
      </c>
      <c r="B2041" s="203" t="s">
        <v>176</v>
      </c>
      <c r="C2041" s="204">
        <f t="shared" si="136"/>
        <v>2021</v>
      </c>
      <c r="D2041" s="204">
        <f t="shared" si="137"/>
        <v>7</v>
      </c>
      <c r="E2041" s="205" t="str">
        <f t="shared" si="138"/>
        <v xml:space="preserve"> </v>
      </c>
      <c r="F2041" s="176">
        <f t="shared" si="139"/>
        <v>0</v>
      </c>
    </row>
    <row r="2042" spans="1:6" ht="15">
      <c r="A2042" s="202">
        <v>44396</v>
      </c>
      <c r="B2042" s="203">
        <v>4.5214999999999996</v>
      </c>
      <c r="C2042" s="204">
        <f t="shared" si="136"/>
        <v>2021</v>
      </c>
      <c r="D2042" s="204">
        <f t="shared" si="137"/>
        <v>7</v>
      </c>
      <c r="E2042" s="205">
        <f t="shared" si="138"/>
        <v>4.5214999999999998E-2</v>
      </c>
      <c r="F2042" s="176">
        <f t="shared" si="139"/>
        <v>1</v>
      </c>
    </row>
    <row r="2043" spans="1:6" ht="15">
      <c r="A2043" s="202">
        <v>44397</v>
      </c>
      <c r="B2043" s="203">
        <v>4.5214999999999996</v>
      </c>
      <c r="C2043" s="204">
        <f t="shared" si="136"/>
        <v>2021</v>
      </c>
      <c r="D2043" s="204">
        <f t="shared" si="137"/>
        <v>7</v>
      </c>
      <c r="E2043" s="205">
        <f t="shared" si="138"/>
        <v>4.5214999999999998E-2</v>
      </c>
      <c r="F2043" s="176">
        <f t="shared" si="139"/>
        <v>1</v>
      </c>
    </row>
    <row r="2044" spans="1:6" ht="15">
      <c r="A2044" s="202">
        <v>44398</v>
      </c>
      <c r="B2044" s="203">
        <v>4.4922000000000004</v>
      </c>
      <c r="C2044" s="204">
        <f t="shared" si="136"/>
        <v>2021</v>
      </c>
      <c r="D2044" s="204">
        <f t="shared" si="137"/>
        <v>7</v>
      </c>
      <c r="E2044" s="205">
        <f t="shared" si="138"/>
        <v>4.4922000000000004E-2</v>
      </c>
      <c r="F2044" s="176">
        <f t="shared" si="139"/>
        <v>1</v>
      </c>
    </row>
    <row r="2045" spans="1:6" ht="15">
      <c r="A2045" s="202">
        <v>44399</v>
      </c>
      <c r="B2045" s="203">
        <v>4.5054999999999996</v>
      </c>
      <c r="C2045" s="204">
        <f t="shared" si="136"/>
        <v>2021</v>
      </c>
      <c r="D2045" s="204">
        <f t="shared" si="137"/>
        <v>7</v>
      </c>
      <c r="E2045" s="205">
        <f t="shared" si="138"/>
        <v>4.5054999999999998E-2</v>
      </c>
      <c r="F2045" s="176">
        <f t="shared" si="139"/>
        <v>1</v>
      </c>
    </row>
    <row r="2046" spans="1:6" ht="15">
      <c r="A2046" s="202">
        <v>44400</v>
      </c>
      <c r="B2046" s="203">
        <v>4.5140000000000002</v>
      </c>
      <c r="C2046" s="204">
        <f t="shared" si="136"/>
        <v>2021</v>
      </c>
      <c r="D2046" s="204">
        <f t="shared" si="137"/>
        <v>7</v>
      </c>
      <c r="E2046" s="205">
        <f t="shared" si="138"/>
        <v>4.514E-2</v>
      </c>
      <c r="F2046" s="176">
        <f t="shared" si="139"/>
        <v>1</v>
      </c>
    </row>
    <row r="2047" spans="1:6" ht="15">
      <c r="A2047" s="202">
        <v>44401</v>
      </c>
      <c r="B2047" s="203" t="s">
        <v>176</v>
      </c>
      <c r="C2047" s="204">
        <f t="shared" si="136"/>
        <v>2021</v>
      </c>
      <c r="D2047" s="204">
        <f t="shared" si="137"/>
        <v>7</v>
      </c>
      <c r="E2047" s="205" t="str">
        <f t="shared" si="138"/>
        <v xml:space="preserve"> </v>
      </c>
      <c r="F2047" s="176">
        <f t="shared" si="139"/>
        <v>0</v>
      </c>
    </row>
    <row r="2048" spans="1:6" ht="15">
      <c r="A2048" s="202">
        <v>44402</v>
      </c>
      <c r="B2048" s="203" t="s">
        <v>176</v>
      </c>
      <c r="C2048" s="204">
        <f t="shared" si="136"/>
        <v>2021</v>
      </c>
      <c r="D2048" s="204">
        <f t="shared" si="137"/>
        <v>7</v>
      </c>
      <c r="E2048" s="205" t="str">
        <f t="shared" si="138"/>
        <v xml:space="preserve"> </v>
      </c>
      <c r="F2048" s="176">
        <f t="shared" si="139"/>
        <v>0</v>
      </c>
    </row>
    <row r="2049" spans="1:6" ht="15">
      <c r="A2049" s="202">
        <v>44403</v>
      </c>
      <c r="B2049" s="203">
        <v>4.5140000000000002</v>
      </c>
      <c r="C2049" s="204">
        <f t="shared" si="136"/>
        <v>2021</v>
      </c>
      <c r="D2049" s="204">
        <f t="shared" si="137"/>
        <v>7</v>
      </c>
      <c r="E2049" s="205">
        <f t="shared" si="138"/>
        <v>4.514E-2</v>
      </c>
      <c r="F2049" s="176">
        <f t="shared" si="139"/>
        <v>1</v>
      </c>
    </row>
    <row r="2050" spans="1:6" ht="15">
      <c r="A2050" s="202">
        <v>44404</v>
      </c>
      <c r="B2050" s="203">
        <v>4.5129999999999999</v>
      </c>
      <c r="C2050" s="204">
        <f t="shared" si="136"/>
        <v>2021</v>
      </c>
      <c r="D2050" s="204">
        <f t="shared" si="137"/>
        <v>7</v>
      </c>
      <c r="E2050" s="205">
        <f t="shared" si="138"/>
        <v>4.5129999999999997E-2</v>
      </c>
      <c r="F2050" s="176">
        <f t="shared" si="139"/>
        <v>1</v>
      </c>
    </row>
    <row r="2051" spans="1:6" ht="15">
      <c r="A2051" s="202">
        <v>44405</v>
      </c>
      <c r="B2051" s="203">
        <v>4.5125000000000002</v>
      </c>
      <c r="C2051" s="204">
        <f t="shared" si="136"/>
        <v>2021</v>
      </c>
      <c r="D2051" s="204">
        <f t="shared" si="137"/>
        <v>7</v>
      </c>
      <c r="E2051" s="205">
        <f t="shared" si="138"/>
        <v>4.5124999999999998E-2</v>
      </c>
      <c r="F2051" s="176">
        <f t="shared" si="139"/>
        <v>1</v>
      </c>
    </row>
    <row r="2052" spans="1:6" ht="15">
      <c r="A2052" s="202">
        <v>44406</v>
      </c>
      <c r="B2052" s="203">
        <v>4.5149999999999997</v>
      </c>
      <c r="C2052" s="204">
        <f t="shared" si="136"/>
        <v>2021</v>
      </c>
      <c r="D2052" s="204">
        <f t="shared" si="137"/>
        <v>7</v>
      </c>
      <c r="E2052" s="205">
        <f t="shared" si="138"/>
        <v>4.5149999999999996E-2</v>
      </c>
      <c r="F2052" s="176">
        <f t="shared" si="139"/>
        <v>1</v>
      </c>
    </row>
    <row r="2053" spans="1:6" ht="15">
      <c r="A2053" s="202">
        <v>44407</v>
      </c>
      <c r="B2053" s="203">
        <v>4.5141999999999998</v>
      </c>
      <c r="C2053" s="204">
        <f t="shared" si="136"/>
        <v>2021</v>
      </c>
      <c r="D2053" s="204">
        <f t="shared" si="137"/>
        <v>7</v>
      </c>
      <c r="E2053" s="205">
        <f t="shared" si="138"/>
        <v>4.5141999999999995E-2</v>
      </c>
      <c r="F2053" s="176">
        <f t="shared" si="139"/>
        <v>1</v>
      </c>
    </row>
    <row r="2054" spans="1:6" ht="15">
      <c r="A2054" s="202">
        <v>44408</v>
      </c>
      <c r="B2054" s="203" t="s">
        <v>176</v>
      </c>
      <c r="C2054" s="204">
        <f t="shared" si="136"/>
        <v>2021</v>
      </c>
      <c r="D2054" s="204">
        <f t="shared" si="137"/>
        <v>7</v>
      </c>
      <c r="E2054" s="205" t="str">
        <f t="shared" si="138"/>
        <v xml:space="preserve"> </v>
      </c>
      <c r="F2054" s="176">
        <f t="shared" si="139"/>
        <v>0</v>
      </c>
    </row>
    <row r="2055" spans="1:6" ht="15">
      <c r="A2055" s="202">
        <v>44409</v>
      </c>
      <c r="B2055" s="203" t="s">
        <v>176</v>
      </c>
      <c r="C2055" s="204">
        <f t="shared" si="136"/>
        <v>2021</v>
      </c>
      <c r="D2055" s="204">
        <f t="shared" si="137"/>
        <v>8</v>
      </c>
      <c r="E2055" s="205" t="str">
        <f t="shared" si="138"/>
        <v xml:space="preserve"> </v>
      </c>
      <c r="F2055" s="176">
        <f t="shared" si="139"/>
        <v>0</v>
      </c>
    </row>
    <row r="2056" spans="1:6" ht="15">
      <c r="A2056" s="202">
        <v>44410</v>
      </c>
      <c r="B2056" s="203">
        <v>4.5134999999999996</v>
      </c>
      <c r="C2056" s="204">
        <f t="shared" si="136"/>
        <v>2021</v>
      </c>
      <c r="D2056" s="204">
        <f t="shared" si="137"/>
        <v>8</v>
      </c>
      <c r="E2056" s="205">
        <f t="shared" si="138"/>
        <v>4.5134999999999995E-2</v>
      </c>
      <c r="F2056" s="176">
        <f t="shared" si="139"/>
        <v>1</v>
      </c>
    </row>
    <row r="2057" spans="1:6" ht="15">
      <c r="A2057" s="202">
        <v>44411</v>
      </c>
      <c r="B2057" s="203">
        <v>4.5125000000000002</v>
      </c>
      <c r="C2057" s="204">
        <f t="shared" si="136"/>
        <v>2021</v>
      </c>
      <c r="D2057" s="204">
        <f t="shared" si="137"/>
        <v>8</v>
      </c>
      <c r="E2057" s="205">
        <f t="shared" si="138"/>
        <v>4.5124999999999998E-2</v>
      </c>
      <c r="F2057" s="176">
        <f t="shared" si="139"/>
        <v>1</v>
      </c>
    </row>
    <row r="2058" spans="1:6" ht="15">
      <c r="A2058" s="202">
        <v>44412</v>
      </c>
      <c r="B2058" s="203">
        <v>4.5140000000000002</v>
      </c>
      <c r="C2058" s="204">
        <f t="shared" si="136"/>
        <v>2021</v>
      </c>
      <c r="D2058" s="204">
        <f t="shared" si="137"/>
        <v>8</v>
      </c>
      <c r="E2058" s="205">
        <f t="shared" si="138"/>
        <v>4.514E-2</v>
      </c>
      <c r="F2058" s="176">
        <f t="shared" si="139"/>
        <v>1</v>
      </c>
    </row>
    <row r="2059" spans="1:6" ht="15">
      <c r="A2059" s="202">
        <v>44413</v>
      </c>
      <c r="B2059" s="203">
        <v>4.5125000000000002</v>
      </c>
      <c r="C2059" s="204">
        <f t="shared" si="136"/>
        <v>2021</v>
      </c>
      <c r="D2059" s="204">
        <f t="shared" si="137"/>
        <v>8</v>
      </c>
      <c r="E2059" s="205">
        <f t="shared" si="138"/>
        <v>4.5124999999999998E-2</v>
      </c>
      <c r="F2059" s="176">
        <f t="shared" si="139"/>
        <v>1</v>
      </c>
    </row>
    <row r="2060" spans="1:6" ht="15">
      <c r="A2060" s="202">
        <v>44414</v>
      </c>
      <c r="B2060" s="203">
        <v>4.5133000000000001</v>
      </c>
      <c r="C2060" s="204">
        <f t="shared" si="136"/>
        <v>2021</v>
      </c>
      <c r="D2060" s="204">
        <f t="shared" si="137"/>
        <v>8</v>
      </c>
      <c r="E2060" s="205">
        <f t="shared" si="138"/>
        <v>4.5133E-2</v>
      </c>
      <c r="F2060" s="176">
        <f t="shared" si="139"/>
        <v>1</v>
      </c>
    </row>
    <row r="2061" spans="1:6" ht="15">
      <c r="A2061" s="202">
        <v>44415</v>
      </c>
      <c r="B2061" s="203" t="s">
        <v>176</v>
      </c>
      <c r="C2061" s="204">
        <f t="shared" si="136"/>
        <v>2021</v>
      </c>
      <c r="D2061" s="204">
        <f t="shared" si="137"/>
        <v>8</v>
      </c>
      <c r="E2061" s="205" t="str">
        <f t="shared" si="138"/>
        <v xml:space="preserve"> </v>
      </c>
      <c r="F2061" s="176">
        <f t="shared" si="139"/>
        <v>0</v>
      </c>
    </row>
    <row r="2062" spans="1:6" ht="15">
      <c r="A2062" s="202">
        <v>44416</v>
      </c>
      <c r="B2062" s="203" t="s">
        <v>176</v>
      </c>
      <c r="C2062" s="204">
        <f t="shared" si="136"/>
        <v>2021</v>
      </c>
      <c r="D2062" s="204">
        <f t="shared" si="137"/>
        <v>8</v>
      </c>
      <c r="E2062" s="205" t="str">
        <f t="shared" si="138"/>
        <v xml:space="preserve"> </v>
      </c>
      <c r="F2062" s="176">
        <f t="shared" si="139"/>
        <v>0</v>
      </c>
    </row>
    <row r="2063" spans="1:6" ht="15">
      <c r="A2063" s="202">
        <v>44417</v>
      </c>
      <c r="B2063" s="203">
        <v>4.5114999999999998</v>
      </c>
      <c r="C2063" s="204">
        <f t="shared" si="136"/>
        <v>2021</v>
      </c>
      <c r="D2063" s="204">
        <f t="shared" si="137"/>
        <v>8</v>
      </c>
      <c r="E2063" s="205">
        <f t="shared" si="138"/>
        <v>4.5114999999999995E-2</v>
      </c>
      <c r="F2063" s="176">
        <f t="shared" si="139"/>
        <v>1</v>
      </c>
    </row>
    <row r="2064" spans="1:6" ht="15">
      <c r="A2064" s="202">
        <v>44418</v>
      </c>
      <c r="B2064" s="203">
        <v>4.5125000000000002</v>
      </c>
      <c r="C2064" s="204">
        <f t="shared" si="136"/>
        <v>2021</v>
      </c>
      <c r="D2064" s="204">
        <f t="shared" si="137"/>
        <v>8</v>
      </c>
      <c r="E2064" s="205">
        <f t="shared" si="138"/>
        <v>4.5124999999999998E-2</v>
      </c>
      <c r="F2064" s="176">
        <f t="shared" si="139"/>
        <v>1</v>
      </c>
    </row>
    <row r="2065" spans="1:6" ht="15">
      <c r="A2065" s="202">
        <v>44419</v>
      </c>
      <c r="B2065" s="203">
        <v>4.5147000000000004</v>
      </c>
      <c r="C2065" s="204">
        <f t="shared" si="136"/>
        <v>2021</v>
      </c>
      <c r="D2065" s="204">
        <f t="shared" si="137"/>
        <v>8</v>
      </c>
      <c r="E2065" s="205">
        <f t="shared" si="138"/>
        <v>4.5147000000000007E-2</v>
      </c>
      <c r="F2065" s="176">
        <f t="shared" si="139"/>
        <v>1</v>
      </c>
    </row>
    <row r="2066" spans="1:6" ht="15">
      <c r="A2066" s="202">
        <v>44420</v>
      </c>
      <c r="B2066" s="203">
        <v>4.5199999999999996</v>
      </c>
      <c r="C2066" s="204">
        <f t="shared" si="136"/>
        <v>2021</v>
      </c>
      <c r="D2066" s="204">
        <f t="shared" si="137"/>
        <v>8</v>
      </c>
      <c r="E2066" s="205">
        <f t="shared" si="138"/>
        <v>4.5199999999999997E-2</v>
      </c>
      <c r="F2066" s="176">
        <f t="shared" si="139"/>
        <v>1</v>
      </c>
    </row>
    <row r="2067" spans="1:6" ht="15">
      <c r="A2067" s="202">
        <v>44421</v>
      </c>
      <c r="B2067" s="203">
        <v>4.5315000000000003</v>
      </c>
      <c r="C2067" s="204">
        <f t="shared" si="136"/>
        <v>2021</v>
      </c>
      <c r="D2067" s="204">
        <f t="shared" si="137"/>
        <v>8</v>
      </c>
      <c r="E2067" s="205">
        <f t="shared" si="138"/>
        <v>4.5315000000000001E-2</v>
      </c>
      <c r="F2067" s="176">
        <f t="shared" si="139"/>
        <v>1</v>
      </c>
    </row>
    <row r="2068" spans="1:6" ht="15">
      <c r="A2068" s="202">
        <v>44422</v>
      </c>
      <c r="B2068" s="203" t="s">
        <v>176</v>
      </c>
      <c r="C2068" s="204">
        <f t="shared" si="136"/>
        <v>2021</v>
      </c>
      <c r="D2068" s="204">
        <f t="shared" si="137"/>
        <v>8</v>
      </c>
      <c r="E2068" s="205" t="str">
        <f t="shared" si="138"/>
        <v xml:space="preserve"> </v>
      </c>
      <c r="F2068" s="176">
        <f t="shared" si="139"/>
        <v>0</v>
      </c>
    </row>
    <row r="2069" spans="1:6" ht="15">
      <c r="A2069" s="202">
        <v>44423</v>
      </c>
      <c r="B2069" s="203" t="s">
        <v>176</v>
      </c>
      <c r="C2069" s="204">
        <f t="shared" si="136"/>
        <v>2021</v>
      </c>
      <c r="D2069" s="204">
        <f t="shared" si="137"/>
        <v>8</v>
      </c>
      <c r="E2069" s="205" t="str">
        <f t="shared" si="138"/>
        <v xml:space="preserve"> </v>
      </c>
      <c r="F2069" s="176">
        <f t="shared" si="139"/>
        <v>0</v>
      </c>
    </row>
    <row r="2070" spans="1:6" ht="15">
      <c r="A2070" s="202">
        <v>44424</v>
      </c>
      <c r="B2070" s="203">
        <v>4.7525000000000004</v>
      </c>
      <c r="C2070" s="204">
        <f t="shared" ref="C2070:C2133" si="140">YEAR(A2070)</f>
        <v>2021</v>
      </c>
      <c r="D2070" s="204">
        <f t="shared" ref="D2070:D2133" si="141">MONTH(A2070)</f>
        <v>8</v>
      </c>
      <c r="E2070" s="205">
        <f t="shared" ref="E2070:E2133" si="142">IFERROR(B2070/100," ")</f>
        <v>4.7525000000000005E-2</v>
      </c>
      <c r="F2070" s="176">
        <f t="shared" ref="F2070:F2133" si="143">IF(E2070=" ",0,1)</f>
        <v>1</v>
      </c>
    </row>
    <row r="2071" spans="1:6" ht="15">
      <c r="A2071" s="202">
        <v>44425</v>
      </c>
      <c r="B2071" s="203">
        <v>4.7531999999999996</v>
      </c>
      <c r="C2071" s="204">
        <f t="shared" si="140"/>
        <v>2021</v>
      </c>
      <c r="D2071" s="204">
        <f t="shared" si="141"/>
        <v>8</v>
      </c>
      <c r="E2071" s="205">
        <f t="shared" si="142"/>
        <v>4.7531999999999998E-2</v>
      </c>
      <c r="F2071" s="176">
        <f t="shared" si="143"/>
        <v>1</v>
      </c>
    </row>
    <row r="2072" spans="1:6" ht="15">
      <c r="A2072" s="202">
        <v>44426</v>
      </c>
      <c r="B2072" s="203">
        <v>4.7527999999999997</v>
      </c>
      <c r="C2072" s="204">
        <f t="shared" si="140"/>
        <v>2021</v>
      </c>
      <c r="D2072" s="204">
        <f t="shared" si="141"/>
        <v>8</v>
      </c>
      <c r="E2072" s="205">
        <f t="shared" si="142"/>
        <v>4.7527999999999994E-2</v>
      </c>
      <c r="F2072" s="176">
        <f t="shared" si="143"/>
        <v>1</v>
      </c>
    </row>
    <row r="2073" spans="1:6" ht="15">
      <c r="A2073" s="202">
        <v>44427</v>
      </c>
      <c r="B2073" s="203">
        <v>4.7549999999999999</v>
      </c>
      <c r="C2073" s="204">
        <f t="shared" si="140"/>
        <v>2021</v>
      </c>
      <c r="D2073" s="204">
        <f t="shared" si="141"/>
        <v>8</v>
      </c>
      <c r="E2073" s="205">
        <f t="shared" si="142"/>
        <v>4.7550000000000002E-2</v>
      </c>
      <c r="F2073" s="176">
        <f t="shared" si="143"/>
        <v>1</v>
      </c>
    </row>
    <row r="2074" spans="1:6" ht="15">
      <c r="A2074" s="202">
        <v>44428</v>
      </c>
      <c r="B2074" s="203">
        <v>4.7575000000000003</v>
      </c>
      <c r="C2074" s="204">
        <f t="shared" si="140"/>
        <v>2021</v>
      </c>
      <c r="D2074" s="204">
        <f t="shared" si="141"/>
        <v>8</v>
      </c>
      <c r="E2074" s="205">
        <f t="shared" si="142"/>
        <v>4.7575000000000006E-2</v>
      </c>
      <c r="F2074" s="176">
        <f t="shared" si="143"/>
        <v>1</v>
      </c>
    </row>
    <row r="2075" spans="1:6" ht="15">
      <c r="A2075" s="202">
        <v>44429</v>
      </c>
      <c r="B2075" s="203" t="s">
        <v>176</v>
      </c>
      <c r="C2075" s="204">
        <f t="shared" si="140"/>
        <v>2021</v>
      </c>
      <c r="D2075" s="204">
        <f t="shared" si="141"/>
        <v>8</v>
      </c>
      <c r="E2075" s="205" t="str">
        <f t="shared" si="142"/>
        <v xml:space="preserve"> </v>
      </c>
      <c r="F2075" s="176">
        <f t="shared" si="143"/>
        <v>0</v>
      </c>
    </row>
    <row r="2076" spans="1:6" ht="15">
      <c r="A2076" s="202">
        <v>44430</v>
      </c>
      <c r="B2076" s="203" t="s">
        <v>176</v>
      </c>
      <c r="C2076" s="204">
        <f t="shared" si="140"/>
        <v>2021</v>
      </c>
      <c r="D2076" s="204">
        <f t="shared" si="141"/>
        <v>8</v>
      </c>
      <c r="E2076" s="205" t="str">
        <f t="shared" si="142"/>
        <v xml:space="preserve"> </v>
      </c>
      <c r="F2076" s="176">
        <f t="shared" si="143"/>
        <v>0</v>
      </c>
    </row>
    <row r="2077" spans="1:6" ht="15">
      <c r="A2077" s="202">
        <v>44431</v>
      </c>
      <c r="B2077" s="203">
        <v>4.7587000000000002</v>
      </c>
      <c r="C2077" s="204">
        <f t="shared" si="140"/>
        <v>2021</v>
      </c>
      <c r="D2077" s="204">
        <f t="shared" si="141"/>
        <v>8</v>
      </c>
      <c r="E2077" s="205">
        <f t="shared" si="142"/>
        <v>4.7587000000000004E-2</v>
      </c>
      <c r="F2077" s="176">
        <f t="shared" si="143"/>
        <v>1</v>
      </c>
    </row>
    <row r="2078" spans="1:6" ht="15">
      <c r="A2078" s="202">
        <v>44432</v>
      </c>
      <c r="B2078" s="203">
        <v>4.7549999999999999</v>
      </c>
      <c r="C2078" s="204">
        <f t="shared" si="140"/>
        <v>2021</v>
      </c>
      <c r="D2078" s="204">
        <f t="shared" si="141"/>
        <v>8</v>
      </c>
      <c r="E2078" s="205">
        <f t="shared" si="142"/>
        <v>4.7550000000000002E-2</v>
      </c>
      <c r="F2078" s="176">
        <f t="shared" si="143"/>
        <v>1</v>
      </c>
    </row>
    <row r="2079" spans="1:6" ht="15">
      <c r="A2079" s="202">
        <v>44433</v>
      </c>
      <c r="B2079" s="203">
        <v>4.7544000000000004</v>
      </c>
      <c r="C2079" s="204">
        <f t="shared" si="140"/>
        <v>2021</v>
      </c>
      <c r="D2079" s="204">
        <f t="shared" si="141"/>
        <v>8</v>
      </c>
      <c r="E2079" s="205">
        <f t="shared" si="142"/>
        <v>4.7544000000000003E-2</v>
      </c>
      <c r="F2079" s="176">
        <f t="shared" si="143"/>
        <v>1</v>
      </c>
    </row>
    <row r="2080" spans="1:6" ht="15">
      <c r="A2080" s="202">
        <v>44434</v>
      </c>
      <c r="B2080" s="203">
        <v>4.7545000000000002</v>
      </c>
      <c r="C2080" s="204">
        <f t="shared" si="140"/>
        <v>2021</v>
      </c>
      <c r="D2080" s="204">
        <f t="shared" si="141"/>
        <v>8</v>
      </c>
      <c r="E2080" s="205">
        <f t="shared" si="142"/>
        <v>4.7545000000000004E-2</v>
      </c>
      <c r="F2080" s="176">
        <f t="shared" si="143"/>
        <v>1</v>
      </c>
    </row>
    <row r="2081" spans="1:6" ht="15">
      <c r="A2081" s="202">
        <v>44435</v>
      </c>
      <c r="B2081" s="203">
        <v>4.7502000000000004</v>
      </c>
      <c r="C2081" s="204">
        <f t="shared" si="140"/>
        <v>2021</v>
      </c>
      <c r="D2081" s="204">
        <f t="shared" si="141"/>
        <v>8</v>
      </c>
      <c r="E2081" s="205">
        <f t="shared" si="142"/>
        <v>4.7502000000000003E-2</v>
      </c>
      <c r="F2081" s="176">
        <f t="shared" si="143"/>
        <v>1</v>
      </c>
    </row>
    <row r="2082" spans="1:6" ht="15">
      <c r="A2082" s="202">
        <v>44436</v>
      </c>
      <c r="B2082" s="203" t="s">
        <v>176</v>
      </c>
      <c r="C2082" s="204">
        <f t="shared" si="140"/>
        <v>2021</v>
      </c>
      <c r="D2082" s="204">
        <f t="shared" si="141"/>
        <v>8</v>
      </c>
      <c r="E2082" s="205" t="str">
        <f t="shared" si="142"/>
        <v xml:space="preserve"> </v>
      </c>
      <c r="F2082" s="176">
        <f t="shared" si="143"/>
        <v>0</v>
      </c>
    </row>
    <row r="2083" spans="1:6" ht="15">
      <c r="A2083" s="202">
        <v>44437</v>
      </c>
      <c r="B2083" s="203" t="s">
        <v>176</v>
      </c>
      <c r="C2083" s="204">
        <f t="shared" si="140"/>
        <v>2021</v>
      </c>
      <c r="D2083" s="204">
        <f t="shared" si="141"/>
        <v>8</v>
      </c>
      <c r="E2083" s="205" t="str">
        <f t="shared" si="142"/>
        <v xml:space="preserve"> </v>
      </c>
      <c r="F2083" s="176">
        <f t="shared" si="143"/>
        <v>0</v>
      </c>
    </row>
    <row r="2084" spans="1:6" ht="15">
      <c r="A2084" s="202">
        <v>44438</v>
      </c>
      <c r="B2084" s="203">
        <v>4.75</v>
      </c>
      <c r="C2084" s="204">
        <f t="shared" si="140"/>
        <v>2021</v>
      </c>
      <c r="D2084" s="204">
        <f t="shared" si="141"/>
        <v>8</v>
      </c>
      <c r="E2084" s="205">
        <f t="shared" si="142"/>
        <v>4.7500000000000001E-2</v>
      </c>
      <c r="F2084" s="176">
        <f t="shared" si="143"/>
        <v>1</v>
      </c>
    </row>
    <row r="2085" spans="1:6" ht="15">
      <c r="A2085" s="202">
        <v>44439</v>
      </c>
      <c r="B2085" s="203">
        <v>4.7510000000000003</v>
      </c>
      <c r="C2085" s="204">
        <f t="shared" si="140"/>
        <v>2021</v>
      </c>
      <c r="D2085" s="204">
        <f t="shared" si="141"/>
        <v>8</v>
      </c>
      <c r="E2085" s="205">
        <f t="shared" si="142"/>
        <v>4.7510000000000004E-2</v>
      </c>
      <c r="F2085" s="176">
        <f t="shared" si="143"/>
        <v>1</v>
      </c>
    </row>
    <row r="2086" spans="1:6" ht="15">
      <c r="A2086" s="202">
        <v>44440</v>
      </c>
      <c r="B2086" s="203">
        <v>4.7489999999999997</v>
      </c>
      <c r="C2086" s="204">
        <f t="shared" si="140"/>
        <v>2021</v>
      </c>
      <c r="D2086" s="204">
        <f t="shared" si="141"/>
        <v>9</v>
      </c>
      <c r="E2086" s="205">
        <f t="shared" si="142"/>
        <v>4.7489999999999997E-2</v>
      </c>
      <c r="F2086" s="176">
        <f t="shared" si="143"/>
        <v>1</v>
      </c>
    </row>
    <row r="2087" spans="1:6" ht="15">
      <c r="A2087" s="202">
        <v>44441</v>
      </c>
      <c r="B2087" s="203">
        <v>4.7502000000000004</v>
      </c>
      <c r="C2087" s="204">
        <f t="shared" si="140"/>
        <v>2021</v>
      </c>
      <c r="D2087" s="204">
        <f t="shared" si="141"/>
        <v>9</v>
      </c>
      <c r="E2087" s="205">
        <f t="shared" si="142"/>
        <v>4.7502000000000003E-2</v>
      </c>
      <c r="F2087" s="176">
        <f t="shared" si="143"/>
        <v>1</v>
      </c>
    </row>
    <row r="2088" spans="1:6" ht="15">
      <c r="A2088" s="202">
        <v>44442</v>
      </c>
      <c r="B2088" s="203">
        <v>4.7454999999999998</v>
      </c>
      <c r="C2088" s="204">
        <f t="shared" si="140"/>
        <v>2021</v>
      </c>
      <c r="D2088" s="204">
        <f t="shared" si="141"/>
        <v>9</v>
      </c>
      <c r="E2088" s="205">
        <f t="shared" si="142"/>
        <v>4.7454999999999997E-2</v>
      </c>
      <c r="F2088" s="176">
        <f t="shared" si="143"/>
        <v>1</v>
      </c>
    </row>
    <row r="2089" spans="1:6" ht="15">
      <c r="A2089" s="202">
        <v>44443</v>
      </c>
      <c r="B2089" s="203" t="s">
        <v>176</v>
      </c>
      <c r="C2089" s="204">
        <f t="shared" si="140"/>
        <v>2021</v>
      </c>
      <c r="D2089" s="204">
        <f t="shared" si="141"/>
        <v>9</v>
      </c>
      <c r="E2089" s="205" t="str">
        <f t="shared" si="142"/>
        <v xml:space="preserve"> </v>
      </c>
      <c r="F2089" s="176">
        <f t="shared" si="143"/>
        <v>0</v>
      </c>
    </row>
    <row r="2090" spans="1:6" ht="15">
      <c r="A2090" s="202">
        <v>44444</v>
      </c>
      <c r="B2090" s="203" t="s">
        <v>176</v>
      </c>
      <c r="C2090" s="204">
        <f t="shared" si="140"/>
        <v>2021</v>
      </c>
      <c r="D2090" s="204">
        <f t="shared" si="141"/>
        <v>9</v>
      </c>
      <c r="E2090" s="205" t="str">
        <f t="shared" si="142"/>
        <v xml:space="preserve"> </v>
      </c>
      <c r="F2090" s="176">
        <f t="shared" si="143"/>
        <v>0</v>
      </c>
    </row>
    <row r="2091" spans="1:6" ht="15">
      <c r="A2091" s="202">
        <v>44445</v>
      </c>
      <c r="B2091" s="203">
        <v>4.7424999999999997</v>
      </c>
      <c r="C2091" s="204">
        <f t="shared" si="140"/>
        <v>2021</v>
      </c>
      <c r="D2091" s="204">
        <f t="shared" si="141"/>
        <v>9</v>
      </c>
      <c r="E2091" s="205">
        <f t="shared" si="142"/>
        <v>4.7424999999999995E-2</v>
      </c>
      <c r="F2091" s="176">
        <f t="shared" si="143"/>
        <v>1</v>
      </c>
    </row>
    <row r="2092" spans="1:6" ht="15">
      <c r="A2092" s="202">
        <v>44446</v>
      </c>
      <c r="B2092" s="203">
        <v>4.7435999999999998</v>
      </c>
      <c r="C2092" s="204">
        <f t="shared" si="140"/>
        <v>2021</v>
      </c>
      <c r="D2092" s="204">
        <f t="shared" si="141"/>
        <v>9</v>
      </c>
      <c r="E2092" s="205">
        <f t="shared" si="142"/>
        <v>4.7435999999999999E-2</v>
      </c>
      <c r="F2092" s="176">
        <f t="shared" si="143"/>
        <v>1</v>
      </c>
    </row>
    <row r="2093" spans="1:6" ht="15">
      <c r="A2093" s="202">
        <v>44447</v>
      </c>
      <c r="B2093" s="203">
        <v>4.7470999999999997</v>
      </c>
      <c r="C2093" s="204">
        <f t="shared" si="140"/>
        <v>2021</v>
      </c>
      <c r="D2093" s="204">
        <f t="shared" si="141"/>
        <v>9</v>
      </c>
      <c r="E2093" s="205">
        <f t="shared" si="142"/>
        <v>4.7470999999999999E-2</v>
      </c>
      <c r="F2093" s="176">
        <f t="shared" si="143"/>
        <v>1</v>
      </c>
    </row>
    <row r="2094" spans="1:6" ht="15">
      <c r="A2094" s="202">
        <v>44448</v>
      </c>
      <c r="B2094" s="203">
        <v>4.7484999999999999</v>
      </c>
      <c r="C2094" s="204">
        <f t="shared" si="140"/>
        <v>2021</v>
      </c>
      <c r="D2094" s="204">
        <f t="shared" si="141"/>
        <v>9</v>
      </c>
      <c r="E2094" s="205">
        <f t="shared" si="142"/>
        <v>4.7484999999999999E-2</v>
      </c>
      <c r="F2094" s="176">
        <f t="shared" si="143"/>
        <v>1</v>
      </c>
    </row>
    <row r="2095" spans="1:6" ht="15">
      <c r="A2095" s="202">
        <v>44449</v>
      </c>
      <c r="B2095" s="203">
        <v>4.7445000000000004</v>
      </c>
      <c r="C2095" s="204">
        <f t="shared" si="140"/>
        <v>2021</v>
      </c>
      <c r="D2095" s="204">
        <f t="shared" si="141"/>
        <v>9</v>
      </c>
      <c r="E2095" s="205">
        <f t="shared" si="142"/>
        <v>4.7445000000000001E-2</v>
      </c>
      <c r="F2095" s="176">
        <f t="shared" si="143"/>
        <v>1</v>
      </c>
    </row>
    <row r="2096" spans="1:6" ht="15">
      <c r="A2096" s="202">
        <v>44450</v>
      </c>
      <c r="B2096" s="203" t="s">
        <v>176</v>
      </c>
      <c r="C2096" s="204">
        <f t="shared" si="140"/>
        <v>2021</v>
      </c>
      <c r="D2096" s="204">
        <f t="shared" si="141"/>
        <v>9</v>
      </c>
      <c r="E2096" s="205" t="str">
        <f t="shared" si="142"/>
        <v xml:space="preserve"> </v>
      </c>
      <c r="F2096" s="176">
        <f t="shared" si="143"/>
        <v>0</v>
      </c>
    </row>
    <row r="2097" spans="1:6" ht="15">
      <c r="A2097" s="202">
        <v>44451</v>
      </c>
      <c r="B2097" s="203" t="s">
        <v>176</v>
      </c>
      <c r="C2097" s="204">
        <f t="shared" si="140"/>
        <v>2021</v>
      </c>
      <c r="D2097" s="204">
        <f t="shared" si="141"/>
        <v>9</v>
      </c>
      <c r="E2097" s="205" t="str">
        <f t="shared" si="142"/>
        <v xml:space="preserve"> </v>
      </c>
      <c r="F2097" s="176">
        <f t="shared" si="143"/>
        <v>0</v>
      </c>
    </row>
    <row r="2098" spans="1:6" ht="15">
      <c r="A2098" s="202">
        <v>44452</v>
      </c>
      <c r="B2098" s="203">
        <v>4.7450000000000001</v>
      </c>
      <c r="C2098" s="204">
        <f t="shared" si="140"/>
        <v>2021</v>
      </c>
      <c r="D2098" s="204">
        <f t="shared" si="141"/>
        <v>9</v>
      </c>
      <c r="E2098" s="205">
        <f t="shared" si="142"/>
        <v>4.7449999999999999E-2</v>
      </c>
      <c r="F2098" s="176">
        <f t="shared" si="143"/>
        <v>1</v>
      </c>
    </row>
    <row r="2099" spans="1:6" ht="15">
      <c r="A2099" s="202">
        <v>44453</v>
      </c>
      <c r="B2099" s="203">
        <v>4.7424999999999997</v>
      </c>
      <c r="C2099" s="204">
        <f t="shared" si="140"/>
        <v>2021</v>
      </c>
      <c r="D2099" s="204">
        <f t="shared" si="141"/>
        <v>9</v>
      </c>
      <c r="E2099" s="205">
        <f t="shared" si="142"/>
        <v>4.7424999999999995E-2</v>
      </c>
      <c r="F2099" s="176">
        <f t="shared" si="143"/>
        <v>1</v>
      </c>
    </row>
    <row r="2100" spans="1:6" ht="15">
      <c r="A2100" s="202">
        <v>44454</v>
      </c>
      <c r="B2100" s="203">
        <v>4.7450000000000001</v>
      </c>
      <c r="C2100" s="204">
        <f t="shared" si="140"/>
        <v>2021</v>
      </c>
      <c r="D2100" s="204">
        <f t="shared" si="141"/>
        <v>9</v>
      </c>
      <c r="E2100" s="205">
        <f t="shared" si="142"/>
        <v>4.7449999999999999E-2</v>
      </c>
      <c r="F2100" s="176">
        <f t="shared" si="143"/>
        <v>1</v>
      </c>
    </row>
    <row r="2101" spans="1:6" ht="15">
      <c r="A2101" s="202">
        <v>44455</v>
      </c>
      <c r="B2101" s="203" t="s">
        <v>176</v>
      </c>
      <c r="C2101" s="204">
        <f t="shared" si="140"/>
        <v>2021</v>
      </c>
      <c r="D2101" s="204">
        <f t="shared" si="141"/>
        <v>9</v>
      </c>
      <c r="E2101" s="205" t="str">
        <f t="shared" si="142"/>
        <v xml:space="preserve"> </v>
      </c>
      <c r="F2101" s="176">
        <f t="shared" si="143"/>
        <v>0</v>
      </c>
    </row>
    <row r="2102" spans="1:6" ht="15">
      <c r="A2102" s="202">
        <v>44456</v>
      </c>
      <c r="B2102" s="203">
        <v>4.7450000000000001</v>
      </c>
      <c r="C2102" s="204">
        <f t="shared" si="140"/>
        <v>2021</v>
      </c>
      <c r="D2102" s="204">
        <f t="shared" si="141"/>
        <v>9</v>
      </c>
      <c r="E2102" s="205">
        <f t="shared" si="142"/>
        <v>4.7449999999999999E-2</v>
      </c>
      <c r="F2102" s="176">
        <f t="shared" si="143"/>
        <v>1</v>
      </c>
    </row>
    <row r="2103" spans="1:6" ht="15">
      <c r="A2103" s="202">
        <v>44457</v>
      </c>
      <c r="B2103" s="203" t="s">
        <v>176</v>
      </c>
      <c r="C2103" s="204">
        <f t="shared" si="140"/>
        <v>2021</v>
      </c>
      <c r="D2103" s="204">
        <f t="shared" si="141"/>
        <v>9</v>
      </c>
      <c r="E2103" s="205" t="str">
        <f t="shared" si="142"/>
        <v xml:space="preserve"> </v>
      </c>
      <c r="F2103" s="176">
        <f t="shared" si="143"/>
        <v>0</v>
      </c>
    </row>
    <row r="2104" spans="1:6" ht="15">
      <c r="A2104" s="202">
        <v>44458</v>
      </c>
      <c r="B2104" s="203" t="s">
        <v>176</v>
      </c>
      <c r="C2104" s="204">
        <f t="shared" si="140"/>
        <v>2021</v>
      </c>
      <c r="D2104" s="204">
        <f t="shared" si="141"/>
        <v>9</v>
      </c>
      <c r="E2104" s="205" t="str">
        <f t="shared" si="142"/>
        <v xml:space="preserve"> </v>
      </c>
      <c r="F2104" s="176">
        <f t="shared" si="143"/>
        <v>0</v>
      </c>
    </row>
    <row r="2105" spans="1:6" ht="15">
      <c r="A2105" s="202">
        <v>44459</v>
      </c>
      <c r="B2105" s="203">
        <v>4.7450000000000001</v>
      </c>
      <c r="C2105" s="204">
        <f t="shared" si="140"/>
        <v>2021</v>
      </c>
      <c r="D2105" s="204">
        <f t="shared" si="141"/>
        <v>9</v>
      </c>
      <c r="E2105" s="205">
        <f t="shared" si="142"/>
        <v>4.7449999999999999E-2</v>
      </c>
      <c r="F2105" s="176">
        <f t="shared" si="143"/>
        <v>1</v>
      </c>
    </row>
    <row r="2106" spans="1:6" ht="15">
      <c r="A2106" s="202">
        <v>44460</v>
      </c>
      <c r="B2106" s="203">
        <v>4.7439999999999998</v>
      </c>
      <c r="C2106" s="204">
        <f t="shared" si="140"/>
        <v>2021</v>
      </c>
      <c r="D2106" s="204">
        <f t="shared" si="141"/>
        <v>9</v>
      </c>
      <c r="E2106" s="205">
        <f t="shared" si="142"/>
        <v>4.7439999999999996E-2</v>
      </c>
      <c r="F2106" s="176">
        <f t="shared" si="143"/>
        <v>1</v>
      </c>
    </row>
    <row r="2107" spans="1:6" ht="15">
      <c r="A2107" s="202">
        <v>44461</v>
      </c>
      <c r="B2107" s="203">
        <v>4.7445000000000004</v>
      </c>
      <c r="C2107" s="204">
        <f t="shared" si="140"/>
        <v>2021</v>
      </c>
      <c r="D2107" s="204">
        <f t="shared" si="141"/>
        <v>9</v>
      </c>
      <c r="E2107" s="205">
        <f t="shared" si="142"/>
        <v>4.7445000000000001E-2</v>
      </c>
      <c r="F2107" s="176">
        <f t="shared" si="143"/>
        <v>1</v>
      </c>
    </row>
    <row r="2108" spans="1:6" ht="15">
      <c r="A2108" s="202">
        <v>44462</v>
      </c>
      <c r="B2108" s="203">
        <v>4.7474999999999996</v>
      </c>
      <c r="C2108" s="204">
        <f t="shared" si="140"/>
        <v>2021</v>
      </c>
      <c r="D2108" s="204">
        <f t="shared" si="141"/>
        <v>9</v>
      </c>
      <c r="E2108" s="205">
        <f t="shared" si="142"/>
        <v>4.7474999999999996E-2</v>
      </c>
      <c r="F2108" s="176">
        <f t="shared" si="143"/>
        <v>1</v>
      </c>
    </row>
    <row r="2109" spans="1:6" ht="15">
      <c r="A2109" s="202">
        <v>44463</v>
      </c>
      <c r="B2109" s="203">
        <v>4.7474999999999996</v>
      </c>
      <c r="C2109" s="204">
        <f t="shared" si="140"/>
        <v>2021</v>
      </c>
      <c r="D2109" s="204">
        <f t="shared" si="141"/>
        <v>9</v>
      </c>
      <c r="E2109" s="205">
        <f t="shared" si="142"/>
        <v>4.7474999999999996E-2</v>
      </c>
      <c r="F2109" s="176">
        <f t="shared" si="143"/>
        <v>1</v>
      </c>
    </row>
    <row r="2110" spans="1:6" ht="15">
      <c r="A2110" s="202">
        <v>44464</v>
      </c>
      <c r="B2110" s="203" t="s">
        <v>176</v>
      </c>
      <c r="C2110" s="204">
        <f t="shared" si="140"/>
        <v>2021</v>
      </c>
      <c r="D2110" s="204">
        <f t="shared" si="141"/>
        <v>9</v>
      </c>
      <c r="E2110" s="205" t="str">
        <f t="shared" si="142"/>
        <v xml:space="preserve"> </v>
      </c>
      <c r="F2110" s="176">
        <f t="shared" si="143"/>
        <v>0</v>
      </c>
    </row>
    <row r="2111" spans="1:6" ht="15">
      <c r="A2111" s="202">
        <v>44465</v>
      </c>
      <c r="B2111" s="203" t="s">
        <v>176</v>
      </c>
      <c r="C2111" s="204">
        <f t="shared" si="140"/>
        <v>2021</v>
      </c>
      <c r="D2111" s="204">
        <f t="shared" si="141"/>
        <v>9</v>
      </c>
      <c r="E2111" s="205" t="str">
        <f t="shared" si="142"/>
        <v xml:space="preserve"> </v>
      </c>
      <c r="F2111" s="176">
        <f t="shared" si="143"/>
        <v>0</v>
      </c>
    </row>
    <row r="2112" spans="1:6" ht="15">
      <c r="A2112" s="202">
        <v>44466</v>
      </c>
      <c r="B2112" s="203">
        <v>4.7465000000000002</v>
      </c>
      <c r="C2112" s="204">
        <f t="shared" si="140"/>
        <v>2021</v>
      </c>
      <c r="D2112" s="204">
        <f t="shared" si="141"/>
        <v>9</v>
      </c>
      <c r="E2112" s="205">
        <f t="shared" si="142"/>
        <v>4.7465E-2</v>
      </c>
      <c r="F2112" s="176">
        <f t="shared" si="143"/>
        <v>1</v>
      </c>
    </row>
    <row r="2113" spans="1:6" ht="15">
      <c r="A2113" s="202">
        <v>44467</v>
      </c>
      <c r="B2113" s="203">
        <v>4.7474999999999996</v>
      </c>
      <c r="C2113" s="204">
        <f t="shared" si="140"/>
        <v>2021</v>
      </c>
      <c r="D2113" s="204">
        <f t="shared" si="141"/>
        <v>9</v>
      </c>
      <c r="E2113" s="205">
        <f t="shared" si="142"/>
        <v>4.7474999999999996E-2</v>
      </c>
      <c r="F2113" s="176">
        <f t="shared" si="143"/>
        <v>1</v>
      </c>
    </row>
    <row r="2114" spans="1:6" ht="15">
      <c r="A2114" s="202">
        <v>44468</v>
      </c>
      <c r="B2114" s="203">
        <v>4.7487000000000004</v>
      </c>
      <c r="C2114" s="204">
        <f t="shared" si="140"/>
        <v>2021</v>
      </c>
      <c r="D2114" s="204">
        <f t="shared" si="141"/>
        <v>9</v>
      </c>
      <c r="E2114" s="205">
        <f t="shared" si="142"/>
        <v>4.7487000000000001E-2</v>
      </c>
      <c r="F2114" s="176">
        <f t="shared" si="143"/>
        <v>1</v>
      </c>
    </row>
    <row r="2115" spans="1:6" ht="15">
      <c r="A2115" s="202">
        <v>44469</v>
      </c>
      <c r="B2115" s="203">
        <v>4.7489999999999997</v>
      </c>
      <c r="C2115" s="204">
        <f t="shared" si="140"/>
        <v>2021</v>
      </c>
      <c r="D2115" s="204">
        <f t="shared" si="141"/>
        <v>9</v>
      </c>
      <c r="E2115" s="205">
        <f t="shared" si="142"/>
        <v>4.7489999999999997E-2</v>
      </c>
      <c r="F2115" s="176">
        <f t="shared" si="143"/>
        <v>1</v>
      </c>
    </row>
    <row r="2116" spans="1:6" ht="15">
      <c r="A2116" s="202">
        <v>44470</v>
      </c>
      <c r="B2116" s="203">
        <v>4.7515000000000001</v>
      </c>
      <c r="C2116" s="204">
        <f t="shared" si="140"/>
        <v>2021</v>
      </c>
      <c r="D2116" s="204">
        <f t="shared" si="141"/>
        <v>10</v>
      </c>
      <c r="E2116" s="205">
        <f t="shared" si="142"/>
        <v>4.7515000000000002E-2</v>
      </c>
      <c r="F2116" s="176">
        <f t="shared" si="143"/>
        <v>1</v>
      </c>
    </row>
    <row r="2117" spans="1:6" ht="15">
      <c r="A2117" s="202">
        <v>44471</v>
      </c>
      <c r="B2117" s="203" t="s">
        <v>176</v>
      </c>
      <c r="C2117" s="204">
        <f t="shared" si="140"/>
        <v>2021</v>
      </c>
      <c r="D2117" s="204">
        <f t="shared" si="141"/>
        <v>10</v>
      </c>
      <c r="E2117" s="205" t="str">
        <f t="shared" si="142"/>
        <v xml:space="preserve"> </v>
      </c>
      <c r="F2117" s="176">
        <f t="shared" si="143"/>
        <v>0</v>
      </c>
    </row>
    <row r="2118" spans="1:6" ht="15">
      <c r="A2118" s="202">
        <v>44472</v>
      </c>
      <c r="B2118" s="203" t="s">
        <v>176</v>
      </c>
      <c r="C2118" s="204">
        <f t="shared" si="140"/>
        <v>2021</v>
      </c>
      <c r="D2118" s="204">
        <f t="shared" si="141"/>
        <v>10</v>
      </c>
      <c r="E2118" s="205" t="str">
        <f t="shared" si="142"/>
        <v xml:space="preserve"> </v>
      </c>
      <c r="F2118" s="176">
        <f t="shared" si="143"/>
        <v>0</v>
      </c>
    </row>
    <row r="2119" spans="1:6" ht="15">
      <c r="A2119" s="202">
        <v>44473</v>
      </c>
      <c r="B2119" s="203">
        <v>4.9649999999999999</v>
      </c>
      <c r="C2119" s="204">
        <f t="shared" si="140"/>
        <v>2021</v>
      </c>
      <c r="D2119" s="204">
        <f t="shared" si="141"/>
        <v>10</v>
      </c>
      <c r="E2119" s="205">
        <f t="shared" si="142"/>
        <v>4.965E-2</v>
      </c>
      <c r="F2119" s="176">
        <f t="shared" si="143"/>
        <v>1</v>
      </c>
    </row>
    <row r="2120" spans="1:6" ht="15">
      <c r="A2120" s="202">
        <v>44474</v>
      </c>
      <c r="B2120" s="203">
        <v>4.9824999999999999</v>
      </c>
      <c r="C2120" s="204">
        <f t="shared" si="140"/>
        <v>2021</v>
      </c>
      <c r="D2120" s="204">
        <f t="shared" si="141"/>
        <v>10</v>
      </c>
      <c r="E2120" s="205">
        <f t="shared" si="142"/>
        <v>4.9825000000000001E-2</v>
      </c>
      <c r="F2120" s="176">
        <f t="shared" si="143"/>
        <v>1</v>
      </c>
    </row>
    <row r="2121" spans="1:6" ht="15">
      <c r="A2121" s="202">
        <v>44475</v>
      </c>
      <c r="B2121" s="203">
        <v>4.9850000000000003</v>
      </c>
      <c r="C2121" s="204">
        <f t="shared" si="140"/>
        <v>2021</v>
      </c>
      <c r="D2121" s="204">
        <f t="shared" si="141"/>
        <v>10</v>
      </c>
      <c r="E2121" s="205">
        <f t="shared" si="142"/>
        <v>4.9850000000000005E-2</v>
      </c>
      <c r="F2121" s="176">
        <f t="shared" si="143"/>
        <v>1</v>
      </c>
    </row>
    <row r="2122" spans="1:6" ht="15">
      <c r="A2122" s="202">
        <v>44476</v>
      </c>
      <c r="B2122" s="203">
        <v>4.9874999999999998</v>
      </c>
      <c r="C2122" s="204">
        <f t="shared" si="140"/>
        <v>2021</v>
      </c>
      <c r="D2122" s="204">
        <f t="shared" si="141"/>
        <v>10</v>
      </c>
      <c r="E2122" s="205">
        <f t="shared" si="142"/>
        <v>4.9874999999999996E-2</v>
      </c>
      <c r="F2122" s="176">
        <f t="shared" si="143"/>
        <v>1</v>
      </c>
    </row>
    <row r="2123" spans="1:6" ht="15">
      <c r="A2123" s="202">
        <v>44477</v>
      </c>
      <c r="B2123" s="203">
        <v>4.9824999999999999</v>
      </c>
      <c r="C2123" s="204">
        <f t="shared" si="140"/>
        <v>2021</v>
      </c>
      <c r="D2123" s="204">
        <f t="shared" si="141"/>
        <v>10</v>
      </c>
      <c r="E2123" s="205">
        <f t="shared" si="142"/>
        <v>4.9825000000000001E-2</v>
      </c>
      <c r="F2123" s="176">
        <f t="shared" si="143"/>
        <v>1</v>
      </c>
    </row>
    <row r="2124" spans="1:6" ht="15">
      <c r="A2124" s="202">
        <v>44478</v>
      </c>
      <c r="B2124" s="203" t="s">
        <v>176</v>
      </c>
      <c r="C2124" s="204">
        <f t="shared" si="140"/>
        <v>2021</v>
      </c>
      <c r="D2124" s="204">
        <f t="shared" si="141"/>
        <v>10</v>
      </c>
      <c r="E2124" s="205" t="str">
        <f t="shared" si="142"/>
        <v xml:space="preserve"> </v>
      </c>
      <c r="F2124" s="176">
        <f t="shared" si="143"/>
        <v>0</v>
      </c>
    </row>
    <row r="2125" spans="1:6" ht="15">
      <c r="A2125" s="202">
        <v>44479</v>
      </c>
      <c r="B2125" s="203" t="s">
        <v>176</v>
      </c>
      <c r="C2125" s="204">
        <f t="shared" si="140"/>
        <v>2021</v>
      </c>
      <c r="D2125" s="204">
        <f t="shared" si="141"/>
        <v>10</v>
      </c>
      <c r="E2125" s="205" t="str">
        <f t="shared" si="142"/>
        <v xml:space="preserve"> </v>
      </c>
      <c r="F2125" s="176">
        <f t="shared" si="143"/>
        <v>0</v>
      </c>
    </row>
    <row r="2126" spans="1:6" ht="15">
      <c r="A2126" s="202">
        <v>44480</v>
      </c>
      <c r="B2126" s="203">
        <v>4.9850000000000003</v>
      </c>
      <c r="C2126" s="204">
        <f t="shared" si="140"/>
        <v>2021</v>
      </c>
      <c r="D2126" s="204">
        <f t="shared" si="141"/>
        <v>10</v>
      </c>
      <c r="E2126" s="205">
        <f t="shared" si="142"/>
        <v>4.9850000000000005E-2</v>
      </c>
      <c r="F2126" s="176">
        <f t="shared" si="143"/>
        <v>1</v>
      </c>
    </row>
    <row r="2127" spans="1:6" ht="15">
      <c r="A2127" s="202">
        <v>44481</v>
      </c>
      <c r="B2127" s="203">
        <v>4.9862000000000002</v>
      </c>
      <c r="C2127" s="204">
        <f t="shared" si="140"/>
        <v>2021</v>
      </c>
      <c r="D2127" s="204">
        <f t="shared" si="141"/>
        <v>10</v>
      </c>
      <c r="E2127" s="205">
        <f t="shared" si="142"/>
        <v>4.9862000000000004E-2</v>
      </c>
      <c r="F2127" s="176">
        <f t="shared" si="143"/>
        <v>1</v>
      </c>
    </row>
    <row r="2128" spans="1:6" ht="15">
      <c r="A2128" s="202">
        <v>44482</v>
      </c>
      <c r="B2128" s="203">
        <v>4.9824999999999999</v>
      </c>
      <c r="C2128" s="204">
        <f t="shared" si="140"/>
        <v>2021</v>
      </c>
      <c r="D2128" s="204">
        <f t="shared" si="141"/>
        <v>10</v>
      </c>
      <c r="E2128" s="205">
        <f t="shared" si="142"/>
        <v>4.9825000000000001E-2</v>
      </c>
      <c r="F2128" s="176">
        <f t="shared" si="143"/>
        <v>1</v>
      </c>
    </row>
    <row r="2129" spans="1:6" ht="15">
      <c r="A2129" s="202">
        <v>44483</v>
      </c>
      <c r="B2129" s="203">
        <v>4.9856999999999996</v>
      </c>
      <c r="C2129" s="204">
        <f t="shared" si="140"/>
        <v>2021</v>
      </c>
      <c r="D2129" s="204">
        <f t="shared" si="141"/>
        <v>10</v>
      </c>
      <c r="E2129" s="205">
        <f t="shared" si="142"/>
        <v>4.9856999999999999E-2</v>
      </c>
      <c r="F2129" s="176">
        <f t="shared" si="143"/>
        <v>1</v>
      </c>
    </row>
    <row r="2130" spans="1:6" ht="15">
      <c r="A2130" s="202">
        <v>44484</v>
      </c>
      <c r="B2130" s="203">
        <v>4.9805999999999999</v>
      </c>
      <c r="C2130" s="204">
        <f t="shared" si="140"/>
        <v>2021</v>
      </c>
      <c r="D2130" s="204">
        <f t="shared" si="141"/>
        <v>10</v>
      </c>
      <c r="E2130" s="205">
        <f t="shared" si="142"/>
        <v>4.9805999999999996E-2</v>
      </c>
      <c r="F2130" s="176">
        <f t="shared" si="143"/>
        <v>1</v>
      </c>
    </row>
    <row r="2131" spans="1:6" ht="15">
      <c r="A2131" s="202">
        <v>44485</v>
      </c>
      <c r="B2131" s="203" t="s">
        <v>176</v>
      </c>
      <c r="C2131" s="204">
        <f t="shared" si="140"/>
        <v>2021</v>
      </c>
      <c r="D2131" s="204">
        <f t="shared" si="141"/>
        <v>10</v>
      </c>
      <c r="E2131" s="205" t="str">
        <f t="shared" si="142"/>
        <v xml:space="preserve"> </v>
      </c>
      <c r="F2131" s="176">
        <f t="shared" si="143"/>
        <v>0</v>
      </c>
    </row>
    <row r="2132" spans="1:6" ht="15">
      <c r="A2132" s="202">
        <v>44486</v>
      </c>
      <c r="B2132" s="203" t="s">
        <v>176</v>
      </c>
      <c r="C2132" s="204">
        <f t="shared" si="140"/>
        <v>2021</v>
      </c>
      <c r="D2132" s="204">
        <f t="shared" si="141"/>
        <v>10</v>
      </c>
      <c r="E2132" s="205" t="str">
        <f t="shared" si="142"/>
        <v xml:space="preserve"> </v>
      </c>
      <c r="F2132" s="176">
        <f t="shared" si="143"/>
        <v>0</v>
      </c>
    </row>
    <row r="2133" spans="1:6" ht="15">
      <c r="A2133" s="202">
        <v>44487</v>
      </c>
      <c r="B2133" s="203">
        <v>4.9855</v>
      </c>
      <c r="C2133" s="204">
        <f t="shared" si="140"/>
        <v>2021</v>
      </c>
      <c r="D2133" s="204">
        <f t="shared" si="141"/>
        <v>10</v>
      </c>
      <c r="E2133" s="205">
        <f t="shared" si="142"/>
        <v>4.9855000000000003E-2</v>
      </c>
      <c r="F2133" s="176">
        <f t="shared" si="143"/>
        <v>1</v>
      </c>
    </row>
    <row r="2134" spans="1:6" ht="15">
      <c r="A2134" s="202">
        <v>44488</v>
      </c>
      <c r="B2134" s="203">
        <v>4.9874999999999998</v>
      </c>
      <c r="C2134" s="204">
        <f t="shared" ref="C2134:C2197" si="144">YEAR(A2134)</f>
        <v>2021</v>
      </c>
      <c r="D2134" s="204">
        <f t="shared" ref="D2134:D2197" si="145">MONTH(A2134)</f>
        <v>10</v>
      </c>
      <c r="E2134" s="205">
        <f t="shared" ref="E2134:E2197" si="146">IFERROR(B2134/100," ")</f>
        <v>4.9874999999999996E-2</v>
      </c>
      <c r="F2134" s="176">
        <f t="shared" ref="F2134:F2197" si="147">IF(E2134=" ",0,1)</f>
        <v>1</v>
      </c>
    </row>
    <row r="2135" spans="1:6" ht="15">
      <c r="A2135" s="202">
        <v>44489</v>
      </c>
      <c r="B2135" s="203">
        <v>4.9824999999999999</v>
      </c>
      <c r="C2135" s="204">
        <f t="shared" si="144"/>
        <v>2021</v>
      </c>
      <c r="D2135" s="204">
        <f t="shared" si="145"/>
        <v>10</v>
      </c>
      <c r="E2135" s="205">
        <f t="shared" si="146"/>
        <v>4.9825000000000001E-2</v>
      </c>
      <c r="F2135" s="176">
        <f t="shared" si="147"/>
        <v>1</v>
      </c>
    </row>
    <row r="2136" spans="1:6" ht="15">
      <c r="A2136" s="202">
        <v>44490</v>
      </c>
      <c r="B2136" s="203">
        <v>4.9824999999999999</v>
      </c>
      <c r="C2136" s="204">
        <f t="shared" si="144"/>
        <v>2021</v>
      </c>
      <c r="D2136" s="204">
        <f t="shared" si="145"/>
        <v>10</v>
      </c>
      <c r="E2136" s="205">
        <f t="shared" si="146"/>
        <v>4.9825000000000001E-2</v>
      </c>
      <c r="F2136" s="176">
        <f t="shared" si="147"/>
        <v>1</v>
      </c>
    </row>
    <row r="2137" spans="1:6" ht="15">
      <c r="A2137" s="202">
        <v>44491</v>
      </c>
      <c r="B2137" s="203">
        <v>4.9912000000000001</v>
      </c>
      <c r="C2137" s="204">
        <f t="shared" si="144"/>
        <v>2021</v>
      </c>
      <c r="D2137" s="204">
        <f t="shared" si="145"/>
        <v>10</v>
      </c>
      <c r="E2137" s="205">
        <f t="shared" si="146"/>
        <v>4.9911999999999998E-2</v>
      </c>
      <c r="F2137" s="176">
        <f t="shared" si="147"/>
        <v>1</v>
      </c>
    </row>
    <row r="2138" spans="1:6" ht="15">
      <c r="A2138" s="202">
        <v>44492</v>
      </c>
      <c r="B2138" s="203" t="s">
        <v>176</v>
      </c>
      <c r="C2138" s="204">
        <f t="shared" si="144"/>
        <v>2021</v>
      </c>
      <c r="D2138" s="204">
        <f t="shared" si="145"/>
        <v>10</v>
      </c>
      <c r="E2138" s="205" t="str">
        <f t="shared" si="146"/>
        <v xml:space="preserve"> </v>
      </c>
      <c r="F2138" s="176">
        <f t="shared" si="147"/>
        <v>0</v>
      </c>
    </row>
    <row r="2139" spans="1:6" ht="15">
      <c r="A2139" s="202">
        <v>44493</v>
      </c>
      <c r="B2139" s="203" t="s">
        <v>176</v>
      </c>
      <c r="C2139" s="204">
        <f t="shared" si="144"/>
        <v>2021</v>
      </c>
      <c r="D2139" s="204">
        <f t="shared" si="145"/>
        <v>10</v>
      </c>
      <c r="E2139" s="205" t="str">
        <f t="shared" si="146"/>
        <v xml:space="preserve"> </v>
      </c>
      <c r="F2139" s="176">
        <f t="shared" si="147"/>
        <v>0</v>
      </c>
    </row>
    <row r="2140" spans="1:6" ht="15">
      <c r="A2140" s="202">
        <v>44494</v>
      </c>
      <c r="B2140" s="203">
        <v>4.9924999999999997</v>
      </c>
      <c r="C2140" s="204">
        <f t="shared" si="144"/>
        <v>2021</v>
      </c>
      <c r="D2140" s="204">
        <f t="shared" si="145"/>
        <v>10</v>
      </c>
      <c r="E2140" s="205">
        <f t="shared" si="146"/>
        <v>4.9924999999999997E-2</v>
      </c>
      <c r="F2140" s="176">
        <f t="shared" si="147"/>
        <v>1</v>
      </c>
    </row>
    <row r="2141" spans="1:6" ht="15">
      <c r="A2141" s="202">
        <v>44495</v>
      </c>
      <c r="B2141" s="203">
        <v>4.9950000000000001</v>
      </c>
      <c r="C2141" s="204">
        <f t="shared" si="144"/>
        <v>2021</v>
      </c>
      <c r="D2141" s="204">
        <f t="shared" si="145"/>
        <v>10</v>
      </c>
      <c r="E2141" s="205">
        <f t="shared" si="146"/>
        <v>4.9950000000000001E-2</v>
      </c>
      <c r="F2141" s="176">
        <f t="shared" si="147"/>
        <v>1</v>
      </c>
    </row>
    <row r="2142" spans="1:6" ht="15">
      <c r="A2142" s="202">
        <v>44496</v>
      </c>
      <c r="B2142" s="203">
        <v>4.9950000000000001</v>
      </c>
      <c r="C2142" s="204">
        <f t="shared" si="144"/>
        <v>2021</v>
      </c>
      <c r="D2142" s="204">
        <f t="shared" si="145"/>
        <v>10</v>
      </c>
      <c r="E2142" s="205">
        <f t="shared" si="146"/>
        <v>4.9950000000000001E-2</v>
      </c>
      <c r="F2142" s="176">
        <f t="shared" si="147"/>
        <v>1</v>
      </c>
    </row>
    <row r="2143" spans="1:6" ht="15">
      <c r="A2143" s="202">
        <v>44497</v>
      </c>
      <c r="B2143" s="203">
        <v>4.9950000000000001</v>
      </c>
      <c r="C2143" s="204">
        <f t="shared" si="144"/>
        <v>2021</v>
      </c>
      <c r="D2143" s="204">
        <f t="shared" si="145"/>
        <v>10</v>
      </c>
      <c r="E2143" s="205">
        <f t="shared" si="146"/>
        <v>4.9950000000000001E-2</v>
      </c>
      <c r="F2143" s="176">
        <f t="shared" si="147"/>
        <v>1</v>
      </c>
    </row>
    <row r="2144" spans="1:6" ht="15">
      <c r="A2144" s="202">
        <v>44498</v>
      </c>
      <c r="B2144" s="203">
        <v>4.9962</v>
      </c>
      <c r="C2144" s="204">
        <f t="shared" si="144"/>
        <v>2021</v>
      </c>
      <c r="D2144" s="204">
        <f t="shared" si="145"/>
        <v>10</v>
      </c>
      <c r="E2144" s="205">
        <f t="shared" si="146"/>
        <v>4.9961999999999999E-2</v>
      </c>
      <c r="F2144" s="176">
        <f t="shared" si="147"/>
        <v>1</v>
      </c>
    </row>
    <row r="2145" spans="1:6" ht="15">
      <c r="A2145" s="202">
        <v>44499</v>
      </c>
      <c r="B2145" s="203" t="s">
        <v>176</v>
      </c>
      <c r="C2145" s="204">
        <f t="shared" si="144"/>
        <v>2021</v>
      </c>
      <c r="D2145" s="204">
        <f t="shared" si="145"/>
        <v>10</v>
      </c>
      <c r="E2145" s="205" t="str">
        <f t="shared" si="146"/>
        <v xml:space="preserve"> </v>
      </c>
      <c r="F2145" s="176">
        <f t="shared" si="147"/>
        <v>0</v>
      </c>
    </row>
    <row r="2146" spans="1:6" ht="15">
      <c r="A2146" s="202">
        <v>44500</v>
      </c>
      <c r="B2146" s="203" t="s">
        <v>176</v>
      </c>
      <c r="C2146" s="204">
        <f t="shared" si="144"/>
        <v>2021</v>
      </c>
      <c r="D2146" s="204">
        <f t="shared" si="145"/>
        <v>10</v>
      </c>
      <c r="E2146" s="205" t="str">
        <f t="shared" si="146"/>
        <v xml:space="preserve"> </v>
      </c>
      <c r="F2146" s="176">
        <f t="shared" si="147"/>
        <v>0</v>
      </c>
    </row>
    <row r="2147" spans="1:6" ht="15">
      <c r="A2147" s="202">
        <v>44501</v>
      </c>
      <c r="B2147" s="203">
        <v>4.9974999999999996</v>
      </c>
      <c r="C2147" s="204">
        <f t="shared" si="144"/>
        <v>2021</v>
      </c>
      <c r="D2147" s="204">
        <f t="shared" si="145"/>
        <v>11</v>
      </c>
      <c r="E2147" s="205">
        <f t="shared" si="146"/>
        <v>4.9974999999999999E-2</v>
      </c>
      <c r="F2147" s="176">
        <f t="shared" si="147"/>
        <v>1</v>
      </c>
    </row>
    <row r="2148" spans="1:6" ht="15">
      <c r="A2148" s="202">
        <v>44502</v>
      </c>
      <c r="B2148" s="203" t="s">
        <v>176</v>
      </c>
      <c r="C2148" s="204">
        <f t="shared" si="144"/>
        <v>2021</v>
      </c>
      <c r="D2148" s="204">
        <f t="shared" si="145"/>
        <v>11</v>
      </c>
      <c r="E2148" s="205" t="str">
        <f t="shared" si="146"/>
        <v xml:space="preserve"> </v>
      </c>
      <c r="F2148" s="176">
        <f t="shared" si="147"/>
        <v>0</v>
      </c>
    </row>
    <row r="2149" spans="1:6" ht="15">
      <c r="A2149" s="202">
        <v>44503</v>
      </c>
      <c r="B2149" s="203">
        <v>5.0004</v>
      </c>
      <c r="C2149" s="204">
        <f t="shared" si="144"/>
        <v>2021</v>
      </c>
      <c r="D2149" s="204">
        <f t="shared" si="145"/>
        <v>11</v>
      </c>
      <c r="E2149" s="205">
        <f t="shared" si="146"/>
        <v>5.0004E-2</v>
      </c>
      <c r="F2149" s="176">
        <f t="shared" si="147"/>
        <v>1</v>
      </c>
    </row>
    <row r="2150" spans="1:6" ht="15">
      <c r="A2150" s="202">
        <v>44504</v>
      </c>
      <c r="B2150" s="203">
        <v>5.0022000000000002</v>
      </c>
      <c r="C2150" s="204">
        <f t="shared" si="144"/>
        <v>2021</v>
      </c>
      <c r="D2150" s="204">
        <f t="shared" si="145"/>
        <v>11</v>
      </c>
      <c r="E2150" s="205">
        <f t="shared" si="146"/>
        <v>5.0022000000000004E-2</v>
      </c>
      <c r="F2150" s="176">
        <f t="shared" si="147"/>
        <v>1</v>
      </c>
    </row>
    <row r="2151" spans="1:6" ht="15">
      <c r="A2151" s="202">
        <v>44505</v>
      </c>
      <c r="B2151" s="203">
        <v>4.9753999999999996</v>
      </c>
      <c r="C2151" s="204">
        <f t="shared" si="144"/>
        <v>2021</v>
      </c>
      <c r="D2151" s="204">
        <f t="shared" si="145"/>
        <v>11</v>
      </c>
      <c r="E2151" s="205">
        <f t="shared" si="146"/>
        <v>4.9753999999999993E-2</v>
      </c>
      <c r="F2151" s="176">
        <f t="shared" si="147"/>
        <v>1</v>
      </c>
    </row>
    <row r="2152" spans="1:6" ht="15">
      <c r="A2152" s="202">
        <v>44506</v>
      </c>
      <c r="B2152" s="203" t="s">
        <v>176</v>
      </c>
      <c r="C2152" s="204">
        <f t="shared" si="144"/>
        <v>2021</v>
      </c>
      <c r="D2152" s="204">
        <f t="shared" si="145"/>
        <v>11</v>
      </c>
      <c r="E2152" s="205" t="str">
        <f t="shared" si="146"/>
        <v xml:space="preserve"> </v>
      </c>
      <c r="F2152" s="176">
        <f t="shared" si="147"/>
        <v>0</v>
      </c>
    </row>
    <row r="2153" spans="1:6" ht="15">
      <c r="A2153" s="202">
        <v>44507</v>
      </c>
      <c r="B2153" s="203" t="s">
        <v>176</v>
      </c>
      <c r="C2153" s="204">
        <f t="shared" si="144"/>
        <v>2021</v>
      </c>
      <c r="D2153" s="204">
        <f t="shared" si="145"/>
        <v>11</v>
      </c>
      <c r="E2153" s="205" t="str">
        <f t="shared" si="146"/>
        <v xml:space="preserve"> </v>
      </c>
      <c r="F2153" s="176">
        <f t="shared" si="147"/>
        <v>0</v>
      </c>
    </row>
    <row r="2154" spans="1:6" ht="15">
      <c r="A2154" s="202">
        <v>44508</v>
      </c>
      <c r="B2154" s="203">
        <v>4.9901999999999997</v>
      </c>
      <c r="C2154" s="204">
        <f t="shared" si="144"/>
        <v>2021</v>
      </c>
      <c r="D2154" s="204">
        <f t="shared" si="145"/>
        <v>11</v>
      </c>
      <c r="E2154" s="205">
        <f t="shared" si="146"/>
        <v>4.9901999999999995E-2</v>
      </c>
      <c r="F2154" s="176">
        <f t="shared" si="147"/>
        <v>1</v>
      </c>
    </row>
    <row r="2155" spans="1:6" ht="15">
      <c r="A2155" s="202">
        <v>44509</v>
      </c>
      <c r="B2155" s="203">
        <v>4.9950000000000001</v>
      </c>
      <c r="C2155" s="204">
        <f t="shared" si="144"/>
        <v>2021</v>
      </c>
      <c r="D2155" s="204">
        <f t="shared" si="145"/>
        <v>11</v>
      </c>
      <c r="E2155" s="205">
        <f t="shared" si="146"/>
        <v>4.9950000000000001E-2</v>
      </c>
      <c r="F2155" s="176">
        <f t="shared" si="147"/>
        <v>1</v>
      </c>
    </row>
    <row r="2156" spans="1:6" ht="15">
      <c r="A2156" s="202">
        <v>44510</v>
      </c>
      <c r="B2156" s="203">
        <v>4.9974999999999996</v>
      </c>
      <c r="C2156" s="204">
        <f t="shared" si="144"/>
        <v>2021</v>
      </c>
      <c r="D2156" s="204">
        <f t="shared" si="145"/>
        <v>11</v>
      </c>
      <c r="E2156" s="205">
        <f t="shared" si="146"/>
        <v>4.9974999999999999E-2</v>
      </c>
      <c r="F2156" s="176">
        <f t="shared" si="147"/>
        <v>1</v>
      </c>
    </row>
    <row r="2157" spans="1:6" ht="15">
      <c r="A2157" s="202">
        <v>44511</v>
      </c>
      <c r="B2157" s="203">
        <v>4.9987000000000004</v>
      </c>
      <c r="C2157" s="204">
        <f t="shared" si="144"/>
        <v>2021</v>
      </c>
      <c r="D2157" s="204">
        <f t="shared" si="145"/>
        <v>11</v>
      </c>
      <c r="E2157" s="205">
        <f t="shared" si="146"/>
        <v>4.9987000000000004E-2</v>
      </c>
      <c r="F2157" s="176">
        <f t="shared" si="147"/>
        <v>1</v>
      </c>
    </row>
    <row r="2158" spans="1:6" ht="15">
      <c r="A2158" s="202">
        <v>44512</v>
      </c>
      <c r="B2158" s="203">
        <v>5.0010000000000003</v>
      </c>
      <c r="C2158" s="204">
        <f t="shared" si="144"/>
        <v>2021</v>
      </c>
      <c r="D2158" s="204">
        <f t="shared" si="145"/>
        <v>11</v>
      </c>
      <c r="E2158" s="205">
        <f t="shared" si="146"/>
        <v>5.0010000000000006E-2</v>
      </c>
      <c r="F2158" s="176">
        <f t="shared" si="147"/>
        <v>1</v>
      </c>
    </row>
    <row r="2159" spans="1:6" ht="15">
      <c r="A2159" s="202">
        <v>44513</v>
      </c>
      <c r="B2159" s="203" t="s">
        <v>176</v>
      </c>
      <c r="C2159" s="204">
        <f t="shared" si="144"/>
        <v>2021</v>
      </c>
      <c r="D2159" s="204">
        <f t="shared" si="145"/>
        <v>11</v>
      </c>
      <c r="E2159" s="205" t="str">
        <f t="shared" si="146"/>
        <v xml:space="preserve"> </v>
      </c>
      <c r="F2159" s="176">
        <f t="shared" si="147"/>
        <v>0</v>
      </c>
    </row>
    <row r="2160" spans="1:6" ht="15">
      <c r="A2160" s="202">
        <v>44514</v>
      </c>
      <c r="B2160" s="203" t="s">
        <v>176</v>
      </c>
      <c r="C2160" s="204">
        <f t="shared" si="144"/>
        <v>2021</v>
      </c>
      <c r="D2160" s="204">
        <f t="shared" si="145"/>
        <v>11</v>
      </c>
      <c r="E2160" s="205" t="str">
        <f t="shared" si="146"/>
        <v xml:space="preserve"> </v>
      </c>
      <c r="F2160" s="176">
        <f t="shared" si="147"/>
        <v>0</v>
      </c>
    </row>
    <row r="2161" spans="1:6" ht="15">
      <c r="A2161" s="202">
        <v>44515</v>
      </c>
      <c r="B2161" s="203" t="s">
        <v>176</v>
      </c>
      <c r="C2161" s="204">
        <f t="shared" si="144"/>
        <v>2021</v>
      </c>
      <c r="D2161" s="204">
        <f t="shared" si="145"/>
        <v>11</v>
      </c>
      <c r="E2161" s="205" t="str">
        <f t="shared" si="146"/>
        <v xml:space="preserve"> </v>
      </c>
      <c r="F2161" s="176">
        <f t="shared" si="147"/>
        <v>0</v>
      </c>
    </row>
    <row r="2162" spans="1:6" ht="15">
      <c r="A2162" s="202">
        <v>44516</v>
      </c>
      <c r="B2162" s="203">
        <v>5.22</v>
      </c>
      <c r="C2162" s="204">
        <f t="shared" si="144"/>
        <v>2021</v>
      </c>
      <c r="D2162" s="204">
        <f t="shared" si="145"/>
        <v>11</v>
      </c>
      <c r="E2162" s="205">
        <f t="shared" si="146"/>
        <v>5.2199999999999996E-2</v>
      </c>
      <c r="F2162" s="176">
        <f t="shared" si="147"/>
        <v>1</v>
      </c>
    </row>
    <row r="2163" spans="1:6" ht="15">
      <c r="A2163" s="202">
        <v>44517</v>
      </c>
      <c r="B2163" s="203">
        <v>5.23</v>
      </c>
      <c r="C2163" s="204">
        <f t="shared" si="144"/>
        <v>2021</v>
      </c>
      <c r="D2163" s="204">
        <f t="shared" si="145"/>
        <v>11</v>
      </c>
      <c r="E2163" s="205">
        <f t="shared" si="146"/>
        <v>5.2300000000000006E-2</v>
      </c>
      <c r="F2163" s="176">
        <f t="shared" si="147"/>
        <v>1</v>
      </c>
    </row>
    <row r="2164" spans="1:6" ht="15">
      <c r="A2164" s="202">
        <v>44518</v>
      </c>
      <c r="B2164" s="203">
        <v>5.2290000000000001</v>
      </c>
      <c r="C2164" s="204">
        <f t="shared" si="144"/>
        <v>2021</v>
      </c>
      <c r="D2164" s="204">
        <f t="shared" si="145"/>
        <v>11</v>
      </c>
      <c r="E2164" s="205">
        <f t="shared" si="146"/>
        <v>5.2290000000000003E-2</v>
      </c>
      <c r="F2164" s="176">
        <f t="shared" si="147"/>
        <v>1</v>
      </c>
    </row>
    <row r="2165" spans="1:6" ht="15">
      <c r="A2165" s="202">
        <v>44519</v>
      </c>
      <c r="B2165" s="203">
        <v>5.2335000000000003</v>
      </c>
      <c r="C2165" s="204">
        <f t="shared" si="144"/>
        <v>2021</v>
      </c>
      <c r="D2165" s="204">
        <f t="shared" si="145"/>
        <v>11</v>
      </c>
      <c r="E2165" s="205">
        <f t="shared" si="146"/>
        <v>5.2335E-2</v>
      </c>
      <c r="F2165" s="176">
        <f t="shared" si="147"/>
        <v>1</v>
      </c>
    </row>
    <row r="2166" spans="1:6" ht="15">
      <c r="A2166" s="202">
        <v>44520</v>
      </c>
      <c r="B2166" s="203" t="s">
        <v>176</v>
      </c>
      <c r="C2166" s="204">
        <f t="shared" si="144"/>
        <v>2021</v>
      </c>
      <c r="D2166" s="204">
        <f t="shared" si="145"/>
        <v>11</v>
      </c>
      <c r="E2166" s="205" t="str">
        <f t="shared" si="146"/>
        <v xml:space="preserve"> </v>
      </c>
      <c r="F2166" s="176">
        <f t="shared" si="147"/>
        <v>0</v>
      </c>
    </row>
    <row r="2167" spans="1:6" ht="15">
      <c r="A2167" s="202">
        <v>44521</v>
      </c>
      <c r="B2167" s="203" t="s">
        <v>176</v>
      </c>
      <c r="C2167" s="204">
        <f t="shared" si="144"/>
        <v>2021</v>
      </c>
      <c r="D2167" s="204">
        <f t="shared" si="145"/>
        <v>11</v>
      </c>
      <c r="E2167" s="205" t="str">
        <f t="shared" si="146"/>
        <v xml:space="preserve"> </v>
      </c>
      <c r="F2167" s="176">
        <f t="shared" si="147"/>
        <v>0</v>
      </c>
    </row>
    <row r="2168" spans="1:6" ht="15">
      <c r="A2168" s="202">
        <v>44522</v>
      </c>
      <c r="B2168" s="203">
        <v>5.2362000000000002</v>
      </c>
      <c r="C2168" s="204">
        <f t="shared" si="144"/>
        <v>2021</v>
      </c>
      <c r="D2168" s="204">
        <f t="shared" si="145"/>
        <v>11</v>
      </c>
      <c r="E2168" s="205">
        <f t="shared" si="146"/>
        <v>5.2361999999999999E-2</v>
      </c>
      <c r="F2168" s="176">
        <f t="shared" si="147"/>
        <v>1</v>
      </c>
    </row>
    <row r="2169" spans="1:6" ht="15">
      <c r="A2169" s="202">
        <v>44523</v>
      </c>
      <c r="B2169" s="203">
        <v>5.2367999999999997</v>
      </c>
      <c r="C2169" s="204">
        <f t="shared" si="144"/>
        <v>2021</v>
      </c>
      <c r="D2169" s="204">
        <f t="shared" si="145"/>
        <v>11</v>
      </c>
      <c r="E2169" s="205">
        <f t="shared" si="146"/>
        <v>5.2367999999999998E-2</v>
      </c>
      <c r="F2169" s="176">
        <f t="shared" si="147"/>
        <v>1</v>
      </c>
    </row>
    <row r="2170" spans="1:6" ht="15">
      <c r="A2170" s="202">
        <v>44524</v>
      </c>
      <c r="B2170" s="203">
        <v>5.2374999999999998</v>
      </c>
      <c r="C2170" s="204">
        <f t="shared" si="144"/>
        <v>2021</v>
      </c>
      <c r="D2170" s="204">
        <f t="shared" si="145"/>
        <v>11</v>
      </c>
      <c r="E2170" s="205">
        <f t="shared" si="146"/>
        <v>5.2374999999999998E-2</v>
      </c>
      <c r="F2170" s="176">
        <f t="shared" si="147"/>
        <v>1</v>
      </c>
    </row>
    <row r="2171" spans="1:6" ht="15">
      <c r="A2171" s="202">
        <v>44525</v>
      </c>
      <c r="B2171" s="203">
        <v>5.2350000000000003</v>
      </c>
      <c r="C2171" s="204">
        <f t="shared" si="144"/>
        <v>2021</v>
      </c>
      <c r="D2171" s="204">
        <f t="shared" si="145"/>
        <v>11</v>
      </c>
      <c r="E2171" s="205">
        <f t="shared" si="146"/>
        <v>5.2350000000000001E-2</v>
      </c>
      <c r="F2171" s="176">
        <f t="shared" si="147"/>
        <v>1</v>
      </c>
    </row>
    <row r="2172" spans="1:6" ht="15">
      <c r="A2172" s="202">
        <v>44526</v>
      </c>
      <c r="B2172" s="203">
        <v>5.2350000000000003</v>
      </c>
      <c r="C2172" s="204">
        <f t="shared" si="144"/>
        <v>2021</v>
      </c>
      <c r="D2172" s="204">
        <f t="shared" si="145"/>
        <v>11</v>
      </c>
      <c r="E2172" s="205">
        <f t="shared" si="146"/>
        <v>5.2350000000000001E-2</v>
      </c>
      <c r="F2172" s="176">
        <f t="shared" si="147"/>
        <v>1</v>
      </c>
    </row>
    <row r="2173" spans="1:6" ht="15">
      <c r="A2173" s="202">
        <v>44527</v>
      </c>
      <c r="B2173" s="203" t="s">
        <v>176</v>
      </c>
      <c r="C2173" s="204">
        <f t="shared" si="144"/>
        <v>2021</v>
      </c>
      <c r="D2173" s="204">
        <f t="shared" si="145"/>
        <v>11</v>
      </c>
      <c r="E2173" s="205" t="str">
        <f t="shared" si="146"/>
        <v xml:space="preserve"> </v>
      </c>
      <c r="F2173" s="176">
        <f t="shared" si="147"/>
        <v>0</v>
      </c>
    </row>
    <row r="2174" spans="1:6" ht="15">
      <c r="A2174" s="202">
        <v>44528</v>
      </c>
      <c r="B2174" s="203" t="s">
        <v>176</v>
      </c>
      <c r="C2174" s="204">
        <f t="shared" si="144"/>
        <v>2021</v>
      </c>
      <c r="D2174" s="204">
        <f t="shared" si="145"/>
        <v>11</v>
      </c>
      <c r="E2174" s="205" t="str">
        <f t="shared" si="146"/>
        <v xml:space="preserve"> </v>
      </c>
      <c r="F2174" s="176">
        <f t="shared" si="147"/>
        <v>0</v>
      </c>
    </row>
    <row r="2175" spans="1:6" ht="15">
      <c r="A2175" s="202">
        <v>44529</v>
      </c>
      <c r="B2175" s="203">
        <v>5.2324999999999999</v>
      </c>
      <c r="C2175" s="204">
        <f t="shared" si="144"/>
        <v>2021</v>
      </c>
      <c r="D2175" s="204">
        <f t="shared" si="145"/>
        <v>11</v>
      </c>
      <c r="E2175" s="205">
        <f t="shared" si="146"/>
        <v>5.2324999999999997E-2</v>
      </c>
      <c r="F2175" s="176">
        <f t="shared" si="147"/>
        <v>1</v>
      </c>
    </row>
    <row r="2176" spans="1:6" ht="15">
      <c r="A2176" s="202">
        <v>44530</v>
      </c>
      <c r="B2176" s="203">
        <v>5.2275</v>
      </c>
      <c r="C2176" s="204">
        <f t="shared" si="144"/>
        <v>2021</v>
      </c>
      <c r="D2176" s="204">
        <f t="shared" si="145"/>
        <v>11</v>
      </c>
      <c r="E2176" s="205">
        <f t="shared" si="146"/>
        <v>5.2275000000000002E-2</v>
      </c>
      <c r="F2176" s="176">
        <f t="shared" si="147"/>
        <v>1</v>
      </c>
    </row>
    <row r="2177" spans="1:6" ht="15">
      <c r="A2177" s="202">
        <v>44531</v>
      </c>
      <c r="B2177" s="203">
        <v>5.2275</v>
      </c>
      <c r="C2177" s="204">
        <f t="shared" si="144"/>
        <v>2021</v>
      </c>
      <c r="D2177" s="204">
        <f t="shared" si="145"/>
        <v>12</v>
      </c>
      <c r="E2177" s="205">
        <f t="shared" si="146"/>
        <v>5.2275000000000002E-2</v>
      </c>
      <c r="F2177" s="176">
        <f t="shared" si="147"/>
        <v>1</v>
      </c>
    </row>
    <row r="2178" spans="1:6" ht="15">
      <c r="A2178" s="202">
        <v>44532</v>
      </c>
      <c r="B2178" s="203">
        <v>5.2309999999999999</v>
      </c>
      <c r="C2178" s="204">
        <f t="shared" si="144"/>
        <v>2021</v>
      </c>
      <c r="D2178" s="204">
        <f t="shared" si="145"/>
        <v>12</v>
      </c>
      <c r="E2178" s="205">
        <f t="shared" si="146"/>
        <v>5.2309999999999995E-2</v>
      </c>
      <c r="F2178" s="176">
        <f t="shared" si="147"/>
        <v>1</v>
      </c>
    </row>
    <row r="2179" spans="1:6" ht="15">
      <c r="A2179" s="202">
        <v>44533</v>
      </c>
      <c r="B2179" s="203">
        <v>5.2314999999999996</v>
      </c>
      <c r="C2179" s="204">
        <f t="shared" si="144"/>
        <v>2021</v>
      </c>
      <c r="D2179" s="204">
        <f t="shared" si="145"/>
        <v>12</v>
      </c>
      <c r="E2179" s="205">
        <f t="shared" si="146"/>
        <v>5.2314999999999993E-2</v>
      </c>
      <c r="F2179" s="176">
        <f t="shared" si="147"/>
        <v>1</v>
      </c>
    </row>
    <row r="2180" spans="1:6" ht="15">
      <c r="A2180" s="202">
        <v>44534</v>
      </c>
      <c r="B2180" s="203" t="s">
        <v>176</v>
      </c>
      <c r="C2180" s="204">
        <f t="shared" si="144"/>
        <v>2021</v>
      </c>
      <c r="D2180" s="204">
        <f t="shared" si="145"/>
        <v>12</v>
      </c>
      <c r="E2180" s="205" t="str">
        <f t="shared" si="146"/>
        <v xml:space="preserve"> </v>
      </c>
      <c r="F2180" s="176">
        <f t="shared" si="147"/>
        <v>0</v>
      </c>
    </row>
    <row r="2181" spans="1:6" ht="15">
      <c r="A2181" s="202">
        <v>44535</v>
      </c>
      <c r="B2181" s="203" t="s">
        <v>176</v>
      </c>
      <c r="C2181" s="204">
        <f t="shared" si="144"/>
        <v>2021</v>
      </c>
      <c r="D2181" s="204">
        <f t="shared" si="145"/>
        <v>12</v>
      </c>
      <c r="E2181" s="205" t="str">
        <f t="shared" si="146"/>
        <v xml:space="preserve"> </v>
      </c>
      <c r="F2181" s="176">
        <f t="shared" si="147"/>
        <v>0</v>
      </c>
    </row>
    <row r="2182" spans="1:6" ht="15">
      <c r="A2182" s="202">
        <v>44536</v>
      </c>
      <c r="B2182" s="203">
        <v>5.2270000000000003</v>
      </c>
      <c r="C2182" s="204">
        <f t="shared" si="144"/>
        <v>2021</v>
      </c>
      <c r="D2182" s="204">
        <f t="shared" si="145"/>
        <v>12</v>
      </c>
      <c r="E2182" s="205">
        <f t="shared" si="146"/>
        <v>5.2270000000000004E-2</v>
      </c>
      <c r="F2182" s="176">
        <f t="shared" si="147"/>
        <v>1</v>
      </c>
    </row>
    <row r="2183" spans="1:6" ht="15">
      <c r="A2183" s="202">
        <v>44537</v>
      </c>
      <c r="B2183" s="203">
        <v>5.2324999999999999</v>
      </c>
      <c r="C2183" s="204">
        <f t="shared" si="144"/>
        <v>2021</v>
      </c>
      <c r="D2183" s="204">
        <f t="shared" si="145"/>
        <v>12</v>
      </c>
      <c r="E2183" s="205">
        <f t="shared" si="146"/>
        <v>5.2324999999999997E-2</v>
      </c>
      <c r="F2183" s="176">
        <f t="shared" si="147"/>
        <v>1</v>
      </c>
    </row>
    <row r="2184" spans="1:6" ht="15">
      <c r="A2184" s="202">
        <v>44538</v>
      </c>
      <c r="B2184" s="203">
        <v>5.2371999999999996</v>
      </c>
      <c r="C2184" s="204">
        <f t="shared" si="144"/>
        <v>2021</v>
      </c>
      <c r="D2184" s="204">
        <f t="shared" si="145"/>
        <v>12</v>
      </c>
      <c r="E2184" s="205">
        <f t="shared" si="146"/>
        <v>5.2371999999999995E-2</v>
      </c>
      <c r="F2184" s="176">
        <f t="shared" si="147"/>
        <v>1</v>
      </c>
    </row>
    <row r="2185" spans="1:6" ht="15">
      <c r="A2185" s="202">
        <v>44539</v>
      </c>
      <c r="B2185" s="203">
        <v>5.2350000000000003</v>
      </c>
      <c r="C2185" s="204">
        <f t="shared" si="144"/>
        <v>2021</v>
      </c>
      <c r="D2185" s="204">
        <f t="shared" si="145"/>
        <v>12</v>
      </c>
      <c r="E2185" s="205">
        <f t="shared" si="146"/>
        <v>5.2350000000000001E-2</v>
      </c>
      <c r="F2185" s="176">
        <f t="shared" si="147"/>
        <v>1</v>
      </c>
    </row>
    <row r="2186" spans="1:6" ht="15">
      <c r="A2186" s="202">
        <v>44540</v>
      </c>
      <c r="B2186" s="203">
        <v>5.24</v>
      </c>
      <c r="C2186" s="204">
        <f t="shared" si="144"/>
        <v>2021</v>
      </c>
      <c r="D2186" s="204">
        <f t="shared" si="145"/>
        <v>12</v>
      </c>
      <c r="E2186" s="205">
        <f t="shared" si="146"/>
        <v>5.2400000000000002E-2</v>
      </c>
      <c r="F2186" s="176">
        <f t="shared" si="147"/>
        <v>1</v>
      </c>
    </row>
    <row r="2187" spans="1:6" ht="15">
      <c r="A2187" s="202">
        <v>44541</v>
      </c>
      <c r="B2187" s="203" t="s">
        <v>176</v>
      </c>
      <c r="C2187" s="204">
        <f t="shared" si="144"/>
        <v>2021</v>
      </c>
      <c r="D2187" s="204">
        <f t="shared" si="145"/>
        <v>12</v>
      </c>
      <c r="E2187" s="205" t="str">
        <f t="shared" si="146"/>
        <v xml:space="preserve"> </v>
      </c>
      <c r="F2187" s="176">
        <f t="shared" si="147"/>
        <v>0</v>
      </c>
    </row>
    <row r="2188" spans="1:6" ht="15">
      <c r="A2188" s="202">
        <v>44542</v>
      </c>
      <c r="B2188" s="203" t="s">
        <v>176</v>
      </c>
      <c r="C2188" s="204">
        <f t="shared" si="144"/>
        <v>2021</v>
      </c>
      <c r="D2188" s="204">
        <f t="shared" si="145"/>
        <v>12</v>
      </c>
      <c r="E2188" s="205" t="str">
        <f t="shared" si="146"/>
        <v xml:space="preserve"> </v>
      </c>
      <c r="F2188" s="176">
        <f t="shared" si="147"/>
        <v>0</v>
      </c>
    </row>
    <row r="2189" spans="1:6" ht="15">
      <c r="A2189" s="202">
        <v>44543</v>
      </c>
      <c r="B2189" s="203">
        <v>5.2362000000000002</v>
      </c>
      <c r="C2189" s="204">
        <f t="shared" si="144"/>
        <v>2021</v>
      </c>
      <c r="D2189" s="204">
        <f t="shared" si="145"/>
        <v>12</v>
      </c>
      <c r="E2189" s="205">
        <f t="shared" si="146"/>
        <v>5.2361999999999999E-2</v>
      </c>
      <c r="F2189" s="176">
        <f t="shared" si="147"/>
        <v>1</v>
      </c>
    </row>
    <row r="2190" spans="1:6" ht="15">
      <c r="A2190" s="202">
        <v>44544</v>
      </c>
      <c r="B2190" s="203">
        <v>5.2377000000000002</v>
      </c>
      <c r="C2190" s="204">
        <f t="shared" si="144"/>
        <v>2021</v>
      </c>
      <c r="D2190" s="204">
        <f t="shared" si="145"/>
        <v>12</v>
      </c>
      <c r="E2190" s="205">
        <f t="shared" si="146"/>
        <v>5.2377E-2</v>
      </c>
      <c r="F2190" s="176">
        <f t="shared" si="147"/>
        <v>1</v>
      </c>
    </row>
    <row r="2191" spans="1:6" ht="15">
      <c r="A2191" s="202">
        <v>44545</v>
      </c>
      <c r="B2191" s="203">
        <v>5.2389000000000001</v>
      </c>
      <c r="C2191" s="204">
        <f t="shared" si="144"/>
        <v>2021</v>
      </c>
      <c r="D2191" s="204">
        <f t="shared" si="145"/>
        <v>12</v>
      </c>
      <c r="E2191" s="205">
        <f t="shared" si="146"/>
        <v>5.2388999999999998E-2</v>
      </c>
      <c r="F2191" s="176">
        <f t="shared" si="147"/>
        <v>1</v>
      </c>
    </row>
    <row r="2192" spans="1:6" ht="15">
      <c r="A2192" s="202">
        <v>44546</v>
      </c>
      <c r="B2192" s="203">
        <v>5.2382</v>
      </c>
      <c r="C2192" s="204">
        <f t="shared" si="144"/>
        <v>2021</v>
      </c>
      <c r="D2192" s="204">
        <f t="shared" si="145"/>
        <v>12</v>
      </c>
      <c r="E2192" s="205">
        <f t="shared" si="146"/>
        <v>5.2381999999999998E-2</v>
      </c>
      <c r="F2192" s="176">
        <f t="shared" si="147"/>
        <v>1</v>
      </c>
    </row>
    <row r="2193" spans="1:6" ht="15">
      <c r="A2193" s="202">
        <v>44547</v>
      </c>
      <c r="B2193" s="203">
        <v>5.2491000000000003</v>
      </c>
      <c r="C2193" s="204">
        <f t="shared" si="144"/>
        <v>2021</v>
      </c>
      <c r="D2193" s="204">
        <f t="shared" si="145"/>
        <v>12</v>
      </c>
      <c r="E2193" s="205">
        <f t="shared" si="146"/>
        <v>5.2491000000000003E-2</v>
      </c>
      <c r="F2193" s="176">
        <f t="shared" si="147"/>
        <v>1</v>
      </c>
    </row>
    <row r="2194" spans="1:6" ht="15">
      <c r="A2194" s="202">
        <v>44548</v>
      </c>
      <c r="B2194" s="203" t="s">
        <v>176</v>
      </c>
      <c r="C2194" s="204">
        <f t="shared" si="144"/>
        <v>2021</v>
      </c>
      <c r="D2194" s="204">
        <f t="shared" si="145"/>
        <v>12</v>
      </c>
      <c r="E2194" s="205" t="str">
        <f t="shared" si="146"/>
        <v xml:space="preserve"> </v>
      </c>
      <c r="F2194" s="176">
        <f t="shared" si="147"/>
        <v>0</v>
      </c>
    </row>
    <row r="2195" spans="1:6" ht="15">
      <c r="A2195" s="202">
        <v>44549</v>
      </c>
      <c r="B2195" s="203" t="s">
        <v>176</v>
      </c>
      <c r="C2195" s="204">
        <f t="shared" si="144"/>
        <v>2021</v>
      </c>
      <c r="D2195" s="204">
        <f t="shared" si="145"/>
        <v>12</v>
      </c>
      <c r="E2195" s="205" t="str">
        <f t="shared" si="146"/>
        <v xml:space="preserve"> </v>
      </c>
      <c r="F2195" s="176">
        <f t="shared" si="147"/>
        <v>0</v>
      </c>
    </row>
    <row r="2196" spans="1:6" ht="15">
      <c r="A2196" s="202">
        <v>44550</v>
      </c>
      <c r="B2196" s="203">
        <v>5.7</v>
      </c>
      <c r="C2196" s="204">
        <f t="shared" si="144"/>
        <v>2021</v>
      </c>
      <c r="D2196" s="204">
        <f t="shared" si="145"/>
        <v>12</v>
      </c>
      <c r="E2196" s="205">
        <f t="shared" si="146"/>
        <v>5.7000000000000002E-2</v>
      </c>
      <c r="F2196" s="176">
        <f t="shared" si="147"/>
        <v>1</v>
      </c>
    </row>
    <row r="2197" spans="1:6" ht="15">
      <c r="A2197" s="202">
        <v>44551</v>
      </c>
      <c r="B2197" s="203">
        <v>5.71</v>
      </c>
      <c r="C2197" s="204">
        <f t="shared" si="144"/>
        <v>2021</v>
      </c>
      <c r="D2197" s="204">
        <f t="shared" si="145"/>
        <v>12</v>
      </c>
      <c r="E2197" s="205">
        <f t="shared" si="146"/>
        <v>5.7099999999999998E-2</v>
      </c>
      <c r="F2197" s="176">
        <f t="shared" si="147"/>
        <v>1</v>
      </c>
    </row>
    <row r="2198" spans="1:6" ht="15">
      <c r="A2198" s="202">
        <v>44552</v>
      </c>
      <c r="B2198" s="203">
        <v>5.71</v>
      </c>
      <c r="C2198" s="204">
        <f t="shared" ref="C2198:C2261" si="148">YEAR(A2198)</f>
        <v>2021</v>
      </c>
      <c r="D2198" s="204">
        <f t="shared" ref="D2198:D2261" si="149">MONTH(A2198)</f>
        <v>12</v>
      </c>
      <c r="E2198" s="205">
        <f t="shared" ref="E2198:E2261" si="150">IFERROR(B2198/100," ")</f>
        <v>5.7099999999999998E-2</v>
      </c>
      <c r="F2198" s="176">
        <f t="shared" ref="F2198:F2261" si="151">IF(E2198=" ",0,1)</f>
        <v>1</v>
      </c>
    </row>
    <row r="2199" spans="1:6" ht="15">
      <c r="A2199" s="202">
        <v>44553</v>
      </c>
      <c r="B2199" s="203">
        <v>5.7119999999999997</v>
      </c>
      <c r="C2199" s="204">
        <f t="shared" si="148"/>
        <v>2021</v>
      </c>
      <c r="D2199" s="204">
        <f t="shared" si="149"/>
        <v>12</v>
      </c>
      <c r="E2199" s="205">
        <f t="shared" si="150"/>
        <v>5.7119999999999997E-2</v>
      </c>
      <c r="F2199" s="176">
        <f t="shared" si="151"/>
        <v>1</v>
      </c>
    </row>
    <row r="2200" spans="1:6" ht="15">
      <c r="A2200" s="202">
        <v>44554</v>
      </c>
      <c r="B2200" s="203">
        <v>5.7122000000000002</v>
      </c>
      <c r="C2200" s="204">
        <f t="shared" si="148"/>
        <v>2021</v>
      </c>
      <c r="D2200" s="204">
        <f t="shared" si="149"/>
        <v>12</v>
      </c>
      <c r="E2200" s="205">
        <f t="shared" si="150"/>
        <v>5.7121999999999999E-2</v>
      </c>
      <c r="F2200" s="176">
        <f t="shared" si="151"/>
        <v>1</v>
      </c>
    </row>
    <row r="2201" spans="1:6" ht="15">
      <c r="A2201" s="202">
        <v>44555</v>
      </c>
      <c r="B2201" s="203" t="s">
        <v>176</v>
      </c>
      <c r="C2201" s="204">
        <f t="shared" si="148"/>
        <v>2021</v>
      </c>
      <c r="D2201" s="204">
        <f t="shared" si="149"/>
        <v>12</v>
      </c>
      <c r="E2201" s="205" t="str">
        <f t="shared" si="150"/>
        <v xml:space="preserve"> </v>
      </c>
      <c r="F2201" s="176">
        <f t="shared" si="151"/>
        <v>0</v>
      </c>
    </row>
    <row r="2202" spans="1:6" ht="15">
      <c r="A2202" s="202">
        <v>44556</v>
      </c>
      <c r="B2202" s="203" t="s">
        <v>176</v>
      </c>
      <c r="C2202" s="204">
        <f t="shared" si="148"/>
        <v>2021</v>
      </c>
      <c r="D2202" s="204">
        <f t="shared" si="149"/>
        <v>12</v>
      </c>
      <c r="E2202" s="205" t="str">
        <f t="shared" si="150"/>
        <v xml:space="preserve"> </v>
      </c>
      <c r="F2202" s="176">
        <f t="shared" si="151"/>
        <v>0</v>
      </c>
    </row>
    <row r="2203" spans="1:6" ht="15">
      <c r="A2203" s="202">
        <v>44557</v>
      </c>
      <c r="B2203" s="203">
        <v>5.7134999999999998</v>
      </c>
      <c r="C2203" s="204">
        <f t="shared" si="148"/>
        <v>2021</v>
      </c>
      <c r="D2203" s="204">
        <f t="shared" si="149"/>
        <v>12</v>
      </c>
      <c r="E2203" s="205">
        <f t="shared" si="150"/>
        <v>5.7134999999999998E-2</v>
      </c>
      <c r="F2203" s="176">
        <f t="shared" si="151"/>
        <v>1</v>
      </c>
    </row>
    <row r="2204" spans="1:6" ht="15">
      <c r="A2204" s="202">
        <v>44558</v>
      </c>
      <c r="B2204" s="203">
        <v>5.7140000000000004</v>
      </c>
      <c r="C2204" s="204">
        <f t="shared" si="148"/>
        <v>2021</v>
      </c>
      <c r="D2204" s="204">
        <f t="shared" si="149"/>
        <v>12</v>
      </c>
      <c r="E2204" s="205">
        <f t="shared" si="150"/>
        <v>5.7140000000000003E-2</v>
      </c>
      <c r="F2204" s="176">
        <f t="shared" si="151"/>
        <v>1</v>
      </c>
    </row>
    <row r="2205" spans="1:6" ht="15">
      <c r="A2205" s="202">
        <v>44559</v>
      </c>
      <c r="B2205" s="203">
        <v>5.7157</v>
      </c>
      <c r="C2205" s="204">
        <f t="shared" si="148"/>
        <v>2021</v>
      </c>
      <c r="D2205" s="204">
        <f t="shared" si="149"/>
        <v>12</v>
      </c>
      <c r="E2205" s="205">
        <f t="shared" si="150"/>
        <v>5.7156999999999999E-2</v>
      </c>
      <c r="F2205" s="176">
        <f t="shared" si="151"/>
        <v>1</v>
      </c>
    </row>
    <row r="2206" spans="1:6" ht="15">
      <c r="A2206" s="202">
        <v>44560</v>
      </c>
      <c r="B2206" s="203">
        <v>5.7149999999999999</v>
      </c>
      <c r="C2206" s="204">
        <f t="shared" si="148"/>
        <v>2021</v>
      </c>
      <c r="D2206" s="204">
        <f t="shared" si="149"/>
        <v>12</v>
      </c>
      <c r="E2206" s="205">
        <f t="shared" si="150"/>
        <v>5.7149999999999999E-2</v>
      </c>
      <c r="F2206" s="176">
        <f t="shared" si="151"/>
        <v>1</v>
      </c>
    </row>
    <row r="2207" spans="1:6" ht="15">
      <c r="A2207" s="202">
        <v>44561</v>
      </c>
      <c r="B2207" s="203">
        <v>5.7149999999999999</v>
      </c>
      <c r="C2207" s="204">
        <f t="shared" si="148"/>
        <v>2021</v>
      </c>
      <c r="D2207" s="204">
        <f t="shared" si="149"/>
        <v>12</v>
      </c>
      <c r="E2207" s="205">
        <f t="shared" si="150"/>
        <v>5.7149999999999999E-2</v>
      </c>
      <c r="F2207" s="176">
        <f t="shared" si="151"/>
        <v>1</v>
      </c>
    </row>
    <row r="2208" spans="1:6" ht="15">
      <c r="A2208" s="202">
        <v>44562</v>
      </c>
      <c r="B2208" s="203" t="s">
        <v>176</v>
      </c>
      <c r="C2208" s="204">
        <f t="shared" si="148"/>
        <v>2022</v>
      </c>
      <c r="D2208" s="204">
        <f t="shared" si="149"/>
        <v>1</v>
      </c>
      <c r="E2208" s="205" t="str">
        <f t="shared" si="150"/>
        <v xml:space="preserve"> </v>
      </c>
      <c r="F2208" s="176">
        <f t="shared" si="151"/>
        <v>0</v>
      </c>
    </row>
    <row r="2209" spans="1:6" ht="15">
      <c r="A2209" s="202">
        <v>44563</v>
      </c>
      <c r="B2209" s="203" t="s">
        <v>176</v>
      </c>
      <c r="C2209" s="204">
        <f t="shared" si="148"/>
        <v>2022</v>
      </c>
      <c r="D2209" s="204">
        <f t="shared" si="149"/>
        <v>1</v>
      </c>
      <c r="E2209" s="205" t="str">
        <f t="shared" si="150"/>
        <v xml:space="preserve"> </v>
      </c>
      <c r="F2209" s="176">
        <f t="shared" si="151"/>
        <v>0</v>
      </c>
    </row>
    <row r="2210" spans="1:6" ht="15">
      <c r="A2210" s="202">
        <v>44564</v>
      </c>
      <c r="B2210" s="203">
        <v>5.7149999999999999</v>
      </c>
      <c r="C2210" s="204">
        <f t="shared" si="148"/>
        <v>2022</v>
      </c>
      <c r="D2210" s="204">
        <f t="shared" si="149"/>
        <v>1</v>
      </c>
      <c r="E2210" s="205">
        <f t="shared" si="150"/>
        <v>5.7149999999999999E-2</v>
      </c>
      <c r="F2210" s="176">
        <f t="shared" si="151"/>
        <v>1</v>
      </c>
    </row>
    <row r="2211" spans="1:6" ht="15">
      <c r="A2211" s="202">
        <v>44565</v>
      </c>
      <c r="B2211" s="203">
        <v>5.7175000000000002</v>
      </c>
      <c r="C2211" s="204">
        <f t="shared" si="148"/>
        <v>2022</v>
      </c>
      <c r="D2211" s="204">
        <f t="shared" si="149"/>
        <v>1</v>
      </c>
      <c r="E2211" s="205">
        <f t="shared" si="150"/>
        <v>5.7175000000000004E-2</v>
      </c>
      <c r="F2211" s="176">
        <f t="shared" si="151"/>
        <v>1</v>
      </c>
    </row>
    <row r="2212" spans="1:6" ht="15">
      <c r="A2212" s="202">
        <v>44566</v>
      </c>
      <c r="B2212" s="203">
        <v>5.7164999999999999</v>
      </c>
      <c r="C2212" s="204">
        <f t="shared" si="148"/>
        <v>2022</v>
      </c>
      <c r="D2212" s="204">
        <f t="shared" si="149"/>
        <v>1</v>
      </c>
      <c r="E2212" s="205">
        <f t="shared" si="150"/>
        <v>5.7165000000000001E-2</v>
      </c>
      <c r="F2212" s="176">
        <f t="shared" si="151"/>
        <v>1</v>
      </c>
    </row>
    <row r="2213" spans="1:6" ht="15">
      <c r="A2213" s="202">
        <v>44567</v>
      </c>
      <c r="B2213" s="203">
        <v>5.718</v>
      </c>
      <c r="C2213" s="204">
        <f t="shared" si="148"/>
        <v>2022</v>
      </c>
      <c r="D2213" s="204">
        <f t="shared" si="149"/>
        <v>1</v>
      </c>
      <c r="E2213" s="205">
        <f t="shared" si="150"/>
        <v>5.7180000000000002E-2</v>
      </c>
      <c r="F2213" s="176">
        <f t="shared" si="151"/>
        <v>1</v>
      </c>
    </row>
    <row r="2214" spans="1:6" ht="15">
      <c r="A2214" s="202">
        <v>44568</v>
      </c>
      <c r="B2214" s="203">
        <v>5.7184999999999997</v>
      </c>
      <c r="C2214" s="204">
        <f t="shared" si="148"/>
        <v>2022</v>
      </c>
      <c r="D2214" s="204">
        <f t="shared" si="149"/>
        <v>1</v>
      </c>
      <c r="E2214" s="205">
        <f t="shared" si="150"/>
        <v>5.7185E-2</v>
      </c>
      <c r="F2214" s="176">
        <f t="shared" si="151"/>
        <v>1</v>
      </c>
    </row>
    <row r="2215" spans="1:6" ht="15">
      <c r="A2215" s="202">
        <v>44569</v>
      </c>
      <c r="B2215" s="203" t="s">
        <v>176</v>
      </c>
      <c r="C2215" s="204">
        <f t="shared" si="148"/>
        <v>2022</v>
      </c>
      <c r="D2215" s="204">
        <f t="shared" si="149"/>
        <v>1</v>
      </c>
      <c r="E2215" s="205" t="str">
        <f t="shared" si="150"/>
        <v xml:space="preserve"> </v>
      </c>
      <c r="F2215" s="176">
        <f t="shared" si="151"/>
        <v>0</v>
      </c>
    </row>
    <row r="2216" spans="1:6" ht="15">
      <c r="A2216" s="202">
        <v>44570</v>
      </c>
      <c r="B2216" s="203" t="s">
        <v>176</v>
      </c>
      <c r="C2216" s="204">
        <f t="shared" si="148"/>
        <v>2022</v>
      </c>
      <c r="D2216" s="204">
        <f t="shared" si="149"/>
        <v>1</v>
      </c>
      <c r="E2216" s="205" t="str">
        <f t="shared" si="150"/>
        <v xml:space="preserve"> </v>
      </c>
      <c r="F2216" s="176">
        <f t="shared" si="151"/>
        <v>0</v>
      </c>
    </row>
    <row r="2217" spans="1:6" ht="15">
      <c r="A2217" s="202">
        <v>44571</v>
      </c>
      <c r="B2217" s="203">
        <v>5.7190000000000003</v>
      </c>
      <c r="C2217" s="204">
        <f t="shared" si="148"/>
        <v>2022</v>
      </c>
      <c r="D2217" s="204">
        <f t="shared" si="149"/>
        <v>1</v>
      </c>
      <c r="E2217" s="205">
        <f t="shared" si="150"/>
        <v>5.7190000000000005E-2</v>
      </c>
      <c r="F2217" s="176">
        <f t="shared" si="151"/>
        <v>1</v>
      </c>
    </row>
    <row r="2218" spans="1:6" ht="15">
      <c r="A2218" s="202">
        <v>44572</v>
      </c>
      <c r="B2218" s="203">
        <v>5.7190000000000003</v>
      </c>
      <c r="C2218" s="204">
        <f t="shared" si="148"/>
        <v>2022</v>
      </c>
      <c r="D2218" s="204">
        <f t="shared" si="149"/>
        <v>1</v>
      </c>
      <c r="E2218" s="205">
        <f t="shared" si="150"/>
        <v>5.7190000000000005E-2</v>
      </c>
      <c r="F2218" s="176">
        <f t="shared" si="151"/>
        <v>1</v>
      </c>
    </row>
    <row r="2219" spans="1:6" ht="15">
      <c r="A2219" s="202">
        <v>44573</v>
      </c>
      <c r="B2219" s="203">
        <v>5.7210000000000001</v>
      </c>
      <c r="C2219" s="204">
        <f t="shared" si="148"/>
        <v>2022</v>
      </c>
      <c r="D2219" s="204">
        <f t="shared" si="149"/>
        <v>1</v>
      </c>
      <c r="E2219" s="205">
        <f t="shared" si="150"/>
        <v>5.7210000000000004E-2</v>
      </c>
      <c r="F2219" s="176">
        <f t="shared" si="151"/>
        <v>1</v>
      </c>
    </row>
    <row r="2220" spans="1:6" ht="15">
      <c r="A2220" s="202">
        <v>44574</v>
      </c>
      <c r="B2220" s="203">
        <v>5.7225000000000001</v>
      </c>
      <c r="C2220" s="204">
        <f t="shared" si="148"/>
        <v>2022</v>
      </c>
      <c r="D2220" s="204">
        <f t="shared" si="149"/>
        <v>1</v>
      </c>
      <c r="E2220" s="205">
        <f t="shared" si="150"/>
        <v>5.7224999999999998E-2</v>
      </c>
      <c r="F2220" s="176">
        <f t="shared" si="151"/>
        <v>1</v>
      </c>
    </row>
    <row r="2221" spans="1:6" ht="15">
      <c r="A2221" s="202">
        <v>44575</v>
      </c>
      <c r="B2221" s="203">
        <v>5.7225000000000001</v>
      </c>
      <c r="C2221" s="204">
        <f t="shared" si="148"/>
        <v>2022</v>
      </c>
      <c r="D2221" s="204">
        <f t="shared" si="149"/>
        <v>1</v>
      </c>
      <c r="E2221" s="205">
        <f t="shared" si="150"/>
        <v>5.7224999999999998E-2</v>
      </c>
      <c r="F2221" s="176">
        <f t="shared" si="151"/>
        <v>1</v>
      </c>
    </row>
    <row r="2222" spans="1:6" ht="15">
      <c r="A2222" s="202">
        <v>44576</v>
      </c>
      <c r="B2222" s="203" t="s">
        <v>176</v>
      </c>
      <c r="C2222" s="204">
        <f t="shared" si="148"/>
        <v>2022</v>
      </c>
      <c r="D2222" s="204">
        <f t="shared" si="149"/>
        <v>1</v>
      </c>
      <c r="E2222" s="205" t="str">
        <f t="shared" si="150"/>
        <v xml:space="preserve"> </v>
      </c>
      <c r="F2222" s="176">
        <f t="shared" si="151"/>
        <v>0</v>
      </c>
    </row>
    <row r="2223" spans="1:6" ht="15">
      <c r="A2223" s="202">
        <v>44577</v>
      </c>
      <c r="B2223" s="203" t="s">
        <v>176</v>
      </c>
      <c r="C2223" s="204">
        <f t="shared" si="148"/>
        <v>2022</v>
      </c>
      <c r="D2223" s="204">
        <f t="shared" si="149"/>
        <v>1</v>
      </c>
      <c r="E2223" s="205" t="str">
        <f t="shared" si="150"/>
        <v xml:space="preserve"> </v>
      </c>
      <c r="F2223" s="176">
        <f t="shared" si="151"/>
        <v>0</v>
      </c>
    </row>
    <row r="2224" spans="1:6" ht="15">
      <c r="A2224" s="202">
        <v>44578</v>
      </c>
      <c r="B2224" s="203">
        <v>5.7214999999999998</v>
      </c>
      <c r="C2224" s="204">
        <f t="shared" si="148"/>
        <v>2022</v>
      </c>
      <c r="D2224" s="204">
        <f t="shared" si="149"/>
        <v>1</v>
      </c>
      <c r="E2224" s="205">
        <f t="shared" si="150"/>
        <v>5.7214999999999995E-2</v>
      </c>
      <c r="F2224" s="176">
        <f t="shared" si="151"/>
        <v>1</v>
      </c>
    </row>
    <row r="2225" spans="1:6" ht="15">
      <c r="A2225" s="202">
        <v>44579</v>
      </c>
      <c r="B2225" s="203">
        <v>5.7220000000000004</v>
      </c>
      <c r="C2225" s="204">
        <f t="shared" si="148"/>
        <v>2022</v>
      </c>
      <c r="D2225" s="204">
        <f t="shared" si="149"/>
        <v>1</v>
      </c>
      <c r="E2225" s="205">
        <f t="shared" si="150"/>
        <v>5.7220000000000007E-2</v>
      </c>
      <c r="F2225" s="176">
        <f t="shared" si="151"/>
        <v>1</v>
      </c>
    </row>
    <row r="2226" spans="1:6" ht="15">
      <c r="A2226" s="202">
        <v>44580</v>
      </c>
      <c r="B2226" s="203">
        <v>5.7225000000000001</v>
      </c>
      <c r="C2226" s="204">
        <f t="shared" si="148"/>
        <v>2022</v>
      </c>
      <c r="D2226" s="204">
        <f t="shared" si="149"/>
        <v>1</v>
      </c>
      <c r="E2226" s="205">
        <f t="shared" si="150"/>
        <v>5.7224999999999998E-2</v>
      </c>
      <c r="F2226" s="176">
        <f t="shared" si="151"/>
        <v>1</v>
      </c>
    </row>
    <row r="2227" spans="1:6" ht="15">
      <c r="A2227" s="202">
        <v>44581</v>
      </c>
      <c r="B2227" s="203">
        <v>5.7262000000000004</v>
      </c>
      <c r="C2227" s="204">
        <f t="shared" si="148"/>
        <v>2022</v>
      </c>
      <c r="D2227" s="204">
        <f t="shared" si="149"/>
        <v>1</v>
      </c>
      <c r="E2227" s="205">
        <f t="shared" si="150"/>
        <v>5.7262000000000007E-2</v>
      </c>
      <c r="F2227" s="176">
        <f t="shared" si="151"/>
        <v>1</v>
      </c>
    </row>
    <row r="2228" spans="1:6" ht="15">
      <c r="A2228" s="202">
        <v>44582</v>
      </c>
      <c r="B2228" s="203">
        <v>5.7279999999999998</v>
      </c>
      <c r="C2228" s="204">
        <f t="shared" si="148"/>
        <v>2022</v>
      </c>
      <c r="D2228" s="204">
        <f t="shared" si="149"/>
        <v>1</v>
      </c>
      <c r="E2228" s="205">
        <f t="shared" si="150"/>
        <v>5.7279999999999998E-2</v>
      </c>
      <c r="F2228" s="176">
        <f t="shared" si="151"/>
        <v>1</v>
      </c>
    </row>
    <row r="2229" spans="1:6" ht="15">
      <c r="A2229" s="202">
        <v>44583</v>
      </c>
      <c r="B2229" s="203" t="s">
        <v>176</v>
      </c>
      <c r="C2229" s="204">
        <f t="shared" si="148"/>
        <v>2022</v>
      </c>
      <c r="D2229" s="204">
        <f t="shared" si="149"/>
        <v>1</v>
      </c>
      <c r="E2229" s="205" t="str">
        <f t="shared" si="150"/>
        <v xml:space="preserve"> </v>
      </c>
      <c r="F2229" s="176">
        <f t="shared" si="151"/>
        <v>0</v>
      </c>
    </row>
    <row r="2230" spans="1:6" ht="15">
      <c r="A2230" s="202">
        <v>44584</v>
      </c>
      <c r="B2230" s="203" t="s">
        <v>176</v>
      </c>
      <c r="C2230" s="204">
        <f t="shared" si="148"/>
        <v>2022</v>
      </c>
      <c r="D2230" s="204">
        <f t="shared" si="149"/>
        <v>1</v>
      </c>
      <c r="E2230" s="205" t="str">
        <f t="shared" si="150"/>
        <v xml:space="preserve"> </v>
      </c>
      <c r="F2230" s="176">
        <f t="shared" si="151"/>
        <v>0</v>
      </c>
    </row>
    <row r="2231" spans="1:6" ht="15">
      <c r="A2231" s="202">
        <v>44585</v>
      </c>
      <c r="B2231" s="203">
        <v>5.7276999999999996</v>
      </c>
      <c r="C2231" s="204">
        <f t="shared" si="148"/>
        <v>2022</v>
      </c>
      <c r="D2231" s="204">
        <f t="shared" si="149"/>
        <v>1</v>
      </c>
      <c r="E2231" s="205">
        <f t="shared" si="150"/>
        <v>5.7276999999999995E-2</v>
      </c>
      <c r="F2231" s="176">
        <f t="shared" si="151"/>
        <v>1</v>
      </c>
    </row>
    <row r="2232" spans="1:6" ht="15">
      <c r="A2232" s="202">
        <v>44586</v>
      </c>
      <c r="B2232" s="203">
        <v>5.7298</v>
      </c>
      <c r="C2232" s="204">
        <f t="shared" si="148"/>
        <v>2022</v>
      </c>
      <c r="D2232" s="204">
        <f t="shared" si="149"/>
        <v>1</v>
      </c>
      <c r="E2232" s="205">
        <f t="shared" si="150"/>
        <v>5.7298000000000002E-2</v>
      </c>
      <c r="F2232" s="176">
        <f t="shared" si="151"/>
        <v>1</v>
      </c>
    </row>
    <row r="2233" spans="1:6" ht="15">
      <c r="A2233" s="202">
        <v>44587</v>
      </c>
      <c r="B2233" s="203">
        <v>5.7319000000000004</v>
      </c>
      <c r="C2233" s="204">
        <f t="shared" si="148"/>
        <v>2022</v>
      </c>
      <c r="D2233" s="204">
        <f t="shared" si="149"/>
        <v>1</v>
      </c>
      <c r="E2233" s="205">
        <f t="shared" si="150"/>
        <v>5.7319000000000002E-2</v>
      </c>
      <c r="F2233" s="176">
        <f t="shared" si="151"/>
        <v>1</v>
      </c>
    </row>
    <row r="2234" spans="1:6" ht="15">
      <c r="A2234" s="202">
        <v>44588</v>
      </c>
      <c r="B2234" s="203">
        <v>5.7329999999999997</v>
      </c>
      <c r="C2234" s="204">
        <f t="shared" si="148"/>
        <v>2022</v>
      </c>
      <c r="D2234" s="204">
        <f t="shared" si="149"/>
        <v>1</v>
      </c>
      <c r="E2234" s="205">
        <f t="shared" si="150"/>
        <v>5.7329999999999999E-2</v>
      </c>
      <c r="F2234" s="176">
        <f t="shared" si="151"/>
        <v>1</v>
      </c>
    </row>
    <row r="2235" spans="1:6" ht="15">
      <c r="A2235" s="202">
        <v>44589</v>
      </c>
      <c r="B2235" s="203">
        <v>5.7329999999999997</v>
      </c>
      <c r="C2235" s="204">
        <f t="shared" si="148"/>
        <v>2022</v>
      </c>
      <c r="D2235" s="204">
        <f t="shared" si="149"/>
        <v>1</v>
      </c>
      <c r="E2235" s="205">
        <f t="shared" si="150"/>
        <v>5.7329999999999999E-2</v>
      </c>
      <c r="F2235" s="176">
        <f t="shared" si="151"/>
        <v>1</v>
      </c>
    </row>
    <row r="2236" spans="1:6" ht="15">
      <c r="A2236" s="202">
        <v>44590</v>
      </c>
      <c r="B2236" s="203" t="s">
        <v>176</v>
      </c>
      <c r="C2236" s="204">
        <f t="shared" si="148"/>
        <v>2022</v>
      </c>
      <c r="D2236" s="204">
        <f t="shared" si="149"/>
        <v>1</v>
      </c>
      <c r="E2236" s="205" t="str">
        <f t="shared" si="150"/>
        <v xml:space="preserve"> </v>
      </c>
      <c r="F2236" s="176">
        <f t="shared" si="151"/>
        <v>0</v>
      </c>
    </row>
    <row r="2237" spans="1:6" ht="15">
      <c r="A2237" s="202">
        <v>44591</v>
      </c>
      <c r="B2237" s="203" t="s">
        <v>176</v>
      </c>
      <c r="C2237" s="204">
        <f t="shared" si="148"/>
        <v>2022</v>
      </c>
      <c r="D2237" s="204">
        <f t="shared" si="149"/>
        <v>1</v>
      </c>
      <c r="E2237" s="205" t="str">
        <f t="shared" si="150"/>
        <v xml:space="preserve"> </v>
      </c>
      <c r="F2237" s="176">
        <f t="shared" si="151"/>
        <v>0</v>
      </c>
    </row>
    <row r="2238" spans="1:6" ht="15">
      <c r="A2238" s="202">
        <v>44592</v>
      </c>
      <c r="B2238" s="203">
        <v>5.734</v>
      </c>
      <c r="C2238" s="204">
        <f t="shared" si="148"/>
        <v>2022</v>
      </c>
      <c r="D2238" s="204">
        <f t="shared" si="149"/>
        <v>1</v>
      </c>
      <c r="E2238" s="205">
        <f t="shared" si="150"/>
        <v>5.7340000000000002E-2</v>
      </c>
      <c r="F2238" s="176">
        <f t="shared" si="151"/>
        <v>1</v>
      </c>
    </row>
    <row r="2239" spans="1:6" ht="15">
      <c r="A2239" s="202">
        <v>44593</v>
      </c>
      <c r="B2239" s="203">
        <v>5.7365000000000004</v>
      </c>
      <c r="C2239" s="204">
        <f t="shared" si="148"/>
        <v>2022</v>
      </c>
      <c r="D2239" s="204">
        <f t="shared" si="149"/>
        <v>2</v>
      </c>
      <c r="E2239" s="205">
        <f t="shared" si="150"/>
        <v>5.7365000000000006E-2</v>
      </c>
      <c r="F2239" s="176">
        <f t="shared" si="151"/>
        <v>1</v>
      </c>
    </row>
    <row r="2240" spans="1:6" ht="15">
      <c r="A2240" s="202">
        <v>44594</v>
      </c>
      <c r="B2240" s="203">
        <v>5.7380000000000004</v>
      </c>
      <c r="C2240" s="204">
        <f t="shared" si="148"/>
        <v>2022</v>
      </c>
      <c r="D2240" s="204">
        <f t="shared" si="149"/>
        <v>2</v>
      </c>
      <c r="E2240" s="205">
        <f t="shared" si="150"/>
        <v>5.7380000000000007E-2</v>
      </c>
      <c r="F2240" s="176">
        <f t="shared" si="151"/>
        <v>1</v>
      </c>
    </row>
    <row r="2241" spans="1:6" ht="15">
      <c r="A2241" s="202">
        <v>44595</v>
      </c>
      <c r="B2241" s="203">
        <v>5.7389999999999999</v>
      </c>
      <c r="C2241" s="204">
        <f t="shared" si="148"/>
        <v>2022</v>
      </c>
      <c r="D2241" s="204">
        <f t="shared" si="149"/>
        <v>2</v>
      </c>
      <c r="E2241" s="205">
        <f t="shared" si="150"/>
        <v>5.7389999999999997E-2</v>
      </c>
      <c r="F2241" s="176">
        <f t="shared" si="151"/>
        <v>1</v>
      </c>
    </row>
    <row r="2242" spans="1:6" ht="15">
      <c r="A2242" s="202">
        <v>44596</v>
      </c>
      <c r="B2242" s="203">
        <v>5.7415000000000003</v>
      </c>
      <c r="C2242" s="204">
        <f t="shared" si="148"/>
        <v>2022</v>
      </c>
      <c r="D2242" s="204">
        <f t="shared" si="149"/>
        <v>2</v>
      </c>
      <c r="E2242" s="205">
        <f t="shared" si="150"/>
        <v>5.7415000000000001E-2</v>
      </c>
      <c r="F2242" s="176">
        <f t="shared" si="151"/>
        <v>1</v>
      </c>
    </row>
    <row r="2243" spans="1:6" ht="15">
      <c r="A2243" s="202">
        <v>44597</v>
      </c>
      <c r="B2243" s="203" t="s">
        <v>176</v>
      </c>
      <c r="C2243" s="204">
        <f t="shared" si="148"/>
        <v>2022</v>
      </c>
      <c r="D2243" s="204">
        <f t="shared" si="149"/>
        <v>2</v>
      </c>
      <c r="E2243" s="205" t="str">
        <f t="shared" si="150"/>
        <v xml:space="preserve"> </v>
      </c>
      <c r="F2243" s="176">
        <f t="shared" si="151"/>
        <v>0</v>
      </c>
    </row>
    <row r="2244" spans="1:6" ht="15">
      <c r="A2244" s="202">
        <v>44598</v>
      </c>
      <c r="B2244" s="203" t="s">
        <v>176</v>
      </c>
      <c r="C2244" s="204">
        <f t="shared" si="148"/>
        <v>2022</v>
      </c>
      <c r="D2244" s="204">
        <f t="shared" si="149"/>
        <v>2</v>
      </c>
      <c r="E2244" s="205" t="str">
        <f t="shared" si="150"/>
        <v xml:space="preserve"> </v>
      </c>
      <c r="F2244" s="176">
        <f t="shared" si="151"/>
        <v>0</v>
      </c>
    </row>
    <row r="2245" spans="1:6" ht="15">
      <c r="A2245" s="202">
        <v>44599</v>
      </c>
      <c r="B2245" s="203" t="s">
        <v>176</v>
      </c>
      <c r="C2245" s="204">
        <f t="shared" si="148"/>
        <v>2022</v>
      </c>
      <c r="D2245" s="204">
        <f t="shared" si="149"/>
        <v>2</v>
      </c>
      <c r="E2245" s="205" t="str">
        <f t="shared" si="150"/>
        <v xml:space="preserve"> </v>
      </c>
      <c r="F2245" s="176">
        <f t="shared" si="151"/>
        <v>0</v>
      </c>
    </row>
    <row r="2246" spans="1:6" ht="15">
      <c r="A2246" s="202">
        <v>44600</v>
      </c>
      <c r="B2246" s="203">
        <v>5.742</v>
      </c>
      <c r="C2246" s="204">
        <f t="shared" si="148"/>
        <v>2022</v>
      </c>
      <c r="D2246" s="204">
        <f t="shared" si="149"/>
        <v>2</v>
      </c>
      <c r="E2246" s="205">
        <f t="shared" si="150"/>
        <v>5.7419999999999999E-2</v>
      </c>
      <c r="F2246" s="176">
        <f t="shared" si="151"/>
        <v>1</v>
      </c>
    </row>
    <row r="2247" spans="1:6" ht="15">
      <c r="A2247" s="202">
        <v>44601</v>
      </c>
      <c r="B2247" s="203">
        <v>5.7450000000000001</v>
      </c>
      <c r="C2247" s="204">
        <f t="shared" si="148"/>
        <v>2022</v>
      </c>
      <c r="D2247" s="204">
        <f t="shared" si="149"/>
        <v>2</v>
      </c>
      <c r="E2247" s="205">
        <f t="shared" si="150"/>
        <v>5.7450000000000001E-2</v>
      </c>
      <c r="F2247" s="176">
        <f t="shared" si="151"/>
        <v>1</v>
      </c>
    </row>
    <row r="2248" spans="1:6" ht="15">
      <c r="A2248" s="202">
        <v>44602</v>
      </c>
      <c r="B2248" s="203">
        <v>5.7450000000000001</v>
      </c>
      <c r="C2248" s="204">
        <f t="shared" si="148"/>
        <v>2022</v>
      </c>
      <c r="D2248" s="204">
        <f t="shared" si="149"/>
        <v>2</v>
      </c>
      <c r="E2248" s="205">
        <f t="shared" si="150"/>
        <v>5.7450000000000001E-2</v>
      </c>
      <c r="F2248" s="176">
        <f t="shared" si="151"/>
        <v>1</v>
      </c>
    </row>
    <row r="2249" spans="1:6" ht="15">
      <c r="A2249" s="202">
        <v>44603</v>
      </c>
      <c r="B2249" s="203">
        <v>5.7537000000000003</v>
      </c>
      <c r="C2249" s="204">
        <f t="shared" si="148"/>
        <v>2022</v>
      </c>
      <c r="D2249" s="204">
        <f t="shared" si="149"/>
        <v>2</v>
      </c>
      <c r="E2249" s="205">
        <f t="shared" si="150"/>
        <v>5.7537000000000005E-2</v>
      </c>
      <c r="F2249" s="176">
        <f t="shared" si="151"/>
        <v>1</v>
      </c>
    </row>
    <row r="2250" spans="1:6" ht="15">
      <c r="A2250" s="202">
        <v>44604</v>
      </c>
      <c r="B2250" s="203" t="s">
        <v>176</v>
      </c>
      <c r="C2250" s="204">
        <f t="shared" si="148"/>
        <v>2022</v>
      </c>
      <c r="D2250" s="204">
        <f t="shared" si="149"/>
        <v>2</v>
      </c>
      <c r="E2250" s="205" t="str">
        <f t="shared" si="150"/>
        <v xml:space="preserve"> </v>
      </c>
      <c r="F2250" s="176">
        <f t="shared" si="151"/>
        <v>0</v>
      </c>
    </row>
    <row r="2251" spans="1:6" ht="15">
      <c r="A2251" s="202">
        <v>44605</v>
      </c>
      <c r="B2251" s="203" t="s">
        <v>176</v>
      </c>
      <c r="C2251" s="204">
        <f t="shared" si="148"/>
        <v>2022</v>
      </c>
      <c r="D2251" s="204">
        <f t="shared" si="149"/>
        <v>2</v>
      </c>
      <c r="E2251" s="205" t="str">
        <f t="shared" si="150"/>
        <v xml:space="preserve"> </v>
      </c>
      <c r="F2251" s="176">
        <f t="shared" si="151"/>
        <v>0</v>
      </c>
    </row>
    <row r="2252" spans="1:6" ht="15">
      <c r="A2252" s="202">
        <v>44606</v>
      </c>
      <c r="B2252" s="203">
        <v>6.2012</v>
      </c>
      <c r="C2252" s="204">
        <f t="shared" si="148"/>
        <v>2022</v>
      </c>
      <c r="D2252" s="204">
        <f t="shared" si="149"/>
        <v>2</v>
      </c>
      <c r="E2252" s="205">
        <f t="shared" si="150"/>
        <v>6.2011999999999998E-2</v>
      </c>
      <c r="F2252" s="176">
        <f t="shared" si="151"/>
        <v>1</v>
      </c>
    </row>
    <row r="2253" spans="1:6" ht="15">
      <c r="A2253" s="202">
        <v>44607</v>
      </c>
      <c r="B2253" s="203">
        <v>6.2256</v>
      </c>
      <c r="C2253" s="204">
        <f t="shared" si="148"/>
        <v>2022</v>
      </c>
      <c r="D2253" s="204">
        <f t="shared" si="149"/>
        <v>2</v>
      </c>
      <c r="E2253" s="205">
        <f t="shared" si="150"/>
        <v>6.2255999999999999E-2</v>
      </c>
      <c r="F2253" s="176">
        <f t="shared" si="151"/>
        <v>1</v>
      </c>
    </row>
    <row r="2254" spans="1:6" ht="15">
      <c r="A2254" s="202">
        <v>44608</v>
      </c>
      <c r="B2254" s="203">
        <v>6.2324999999999999</v>
      </c>
      <c r="C2254" s="204">
        <f t="shared" si="148"/>
        <v>2022</v>
      </c>
      <c r="D2254" s="204">
        <f t="shared" si="149"/>
        <v>2</v>
      </c>
      <c r="E2254" s="205">
        <f t="shared" si="150"/>
        <v>6.2324999999999998E-2</v>
      </c>
      <c r="F2254" s="176">
        <f t="shared" si="151"/>
        <v>1</v>
      </c>
    </row>
    <row r="2255" spans="1:6" ht="15">
      <c r="A2255" s="202">
        <v>44609</v>
      </c>
      <c r="B2255" s="203">
        <v>6.2374999999999998</v>
      </c>
      <c r="C2255" s="204">
        <f t="shared" si="148"/>
        <v>2022</v>
      </c>
      <c r="D2255" s="204">
        <f t="shared" si="149"/>
        <v>2</v>
      </c>
      <c r="E2255" s="205">
        <f t="shared" si="150"/>
        <v>6.2375E-2</v>
      </c>
      <c r="F2255" s="176">
        <f t="shared" si="151"/>
        <v>1</v>
      </c>
    </row>
    <row r="2256" spans="1:6" ht="15">
      <c r="A2256" s="202">
        <v>44610</v>
      </c>
      <c r="B2256" s="203">
        <v>6.2324999999999999</v>
      </c>
      <c r="C2256" s="204">
        <f t="shared" si="148"/>
        <v>2022</v>
      </c>
      <c r="D2256" s="204">
        <f t="shared" si="149"/>
        <v>2</v>
      </c>
      <c r="E2256" s="205">
        <f t="shared" si="150"/>
        <v>6.2324999999999998E-2</v>
      </c>
      <c r="F2256" s="176">
        <f t="shared" si="151"/>
        <v>1</v>
      </c>
    </row>
    <row r="2257" spans="1:6" ht="15">
      <c r="A2257" s="202">
        <v>44611</v>
      </c>
      <c r="B2257" s="203" t="s">
        <v>176</v>
      </c>
      <c r="C2257" s="204">
        <f t="shared" si="148"/>
        <v>2022</v>
      </c>
      <c r="D2257" s="204">
        <f t="shared" si="149"/>
        <v>2</v>
      </c>
      <c r="E2257" s="205" t="str">
        <f t="shared" si="150"/>
        <v xml:space="preserve"> </v>
      </c>
      <c r="F2257" s="176">
        <f t="shared" si="151"/>
        <v>0</v>
      </c>
    </row>
    <row r="2258" spans="1:6" ht="15">
      <c r="A2258" s="202">
        <v>44612</v>
      </c>
      <c r="B2258" s="203" t="s">
        <v>176</v>
      </c>
      <c r="C2258" s="204">
        <f t="shared" si="148"/>
        <v>2022</v>
      </c>
      <c r="D2258" s="204">
        <f t="shared" si="149"/>
        <v>2</v>
      </c>
      <c r="E2258" s="205" t="str">
        <f t="shared" si="150"/>
        <v xml:space="preserve"> </v>
      </c>
      <c r="F2258" s="176">
        <f t="shared" si="151"/>
        <v>0</v>
      </c>
    </row>
    <row r="2259" spans="1:6" ht="15">
      <c r="A2259" s="202">
        <v>44613</v>
      </c>
      <c r="B2259" s="203">
        <v>6.2275</v>
      </c>
      <c r="C2259" s="204">
        <f t="shared" si="148"/>
        <v>2022</v>
      </c>
      <c r="D2259" s="204">
        <f t="shared" si="149"/>
        <v>2</v>
      </c>
      <c r="E2259" s="205">
        <f t="shared" si="150"/>
        <v>6.2274999999999997E-2</v>
      </c>
      <c r="F2259" s="176">
        <f t="shared" si="151"/>
        <v>1</v>
      </c>
    </row>
    <row r="2260" spans="1:6" ht="15">
      <c r="A2260" s="202">
        <v>44614</v>
      </c>
      <c r="B2260" s="203">
        <v>6.2249999999999996</v>
      </c>
      <c r="C2260" s="204">
        <f t="shared" si="148"/>
        <v>2022</v>
      </c>
      <c r="D2260" s="204">
        <f t="shared" si="149"/>
        <v>2</v>
      </c>
      <c r="E2260" s="205">
        <f t="shared" si="150"/>
        <v>6.225E-2</v>
      </c>
      <c r="F2260" s="176">
        <f t="shared" si="151"/>
        <v>1</v>
      </c>
    </row>
    <row r="2261" spans="1:6" ht="15">
      <c r="A2261" s="202">
        <v>44615</v>
      </c>
      <c r="B2261" s="203">
        <v>6.2249999999999996</v>
      </c>
      <c r="C2261" s="204">
        <f t="shared" si="148"/>
        <v>2022</v>
      </c>
      <c r="D2261" s="204">
        <f t="shared" si="149"/>
        <v>2</v>
      </c>
      <c r="E2261" s="205">
        <f t="shared" si="150"/>
        <v>6.225E-2</v>
      </c>
      <c r="F2261" s="176">
        <f t="shared" si="151"/>
        <v>1</v>
      </c>
    </row>
    <row r="2262" spans="1:6" ht="15">
      <c r="A2262" s="202">
        <v>44616</v>
      </c>
      <c r="B2262" s="203">
        <v>6.2210000000000001</v>
      </c>
      <c r="C2262" s="204">
        <f t="shared" ref="C2262:C2325" si="152">YEAR(A2262)</f>
        <v>2022</v>
      </c>
      <c r="D2262" s="204">
        <f t="shared" ref="D2262:D2325" si="153">MONTH(A2262)</f>
        <v>2</v>
      </c>
      <c r="E2262" s="205">
        <f t="shared" ref="E2262:E2325" si="154">IFERROR(B2262/100," ")</f>
        <v>6.2210000000000001E-2</v>
      </c>
      <c r="F2262" s="176">
        <f t="shared" ref="F2262:F2325" si="155">IF(E2262=" ",0,1)</f>
        <v>1</v>
      </c>
    </row>
    <row r="2263" spans="1:6" ht="15">
      <c r="A2263" s="202">
        <v>44617</v>
      </c>
      <c r="B2263" s="203">
        <v>6.2279999999999998</v>
      </c>
      <c r="C2263" s="204">
        <f t="shared" si="152"/>
        <v>2022</v>
      </c>
      <c r="D2263" s="204">
        <f t="shared" si="153"/>
        <v>2</v>
      </c>
      <c r="E2263" s="205">
        <f t="shared" si="154"/>
        <v>6.2279999999999995E-2</v>
      </c>
      <c r="F2263" s="176">
        <f t="shared" si="155"/>
        <v>1</v>
      </c>
    </row>
    <row r="2264" spans="1:6" ht="15">
      <c r="A2264" s="202">
        <v>44618</v>
      </c>
      <c r="B2264" s="203" t="s">
        <v>176</v>
      </c>
      <c r="C2264" s="204">
        <f t="shared" si="152"/>
        <v>2022</v>
      </c>
      <c r="D2264" s="204">
        <f t="shared" si="153"/>
        <v>2</v>
      </c>
      <c r="E2264" s="205" t="str">
        <f t="shared" si="154"/>
        <v xml:space="preserve"> </v>
      </c>
      <c r="F2264" s="176">
        <f t="shared" si="155"/>
        <v>0</v>
      </c>
    </row>
    <row r="2265" spans="1:6" ht="15">
      <c r="A2265" s="202">
        <v>44619</v>
      </c>
      <c r="B2265" s="203" t="s">
        <v>176</v>
      </c>
      <c r="C2265" s="204">
        <f t="shared" si="152"/>
        <v>2022</v>
      </c>
      <c r="D2265" s="204">
        <f t="shared" si="153"/>
        <v>2</v>
      </c>
      <c r="E2265" s="205" t="str">
        <f t="shared" si="154"/>
        <v xml:space="preserve"> </v>
      </c>
      <c r="F2265" s="176">
        <f t="shared" si="155"/>
        <v>0</v>
      </c>
    </row>
    <row r="2266" spans="1:6" ht="15">
      <c r="A2266" s="202">
        <v>44620</v>
      </c>
      <c r="B2266" s="203">
        <v>6.234</v>
      </c>
      <c r="C2266" s="204">
        <f t="shared" si="152"/>
        <v>2022</v>
      </c>
      <c r="D2266" s="204">
        <f t="shared" si="153"/>
        <v>2</v>
      </c>
      <c r="E2266" s="205">
        <f t="shared" si="154"/>
        <v>6.234E-2</v>
      </c>
      <c r="F2266" s="176">
        <f t="shared" si="155"/>
        <v>1</v>
      </c>
    </row>
    <row r="2267" spans="1:6" ht="15">
      <c r="A2267" s="202">
        <v>44621</v>
      </c>
      <c r="B2267" s="203">
        <v>6.2366999999999999</v>
      </c>
      <c r="C2267" s="204">
        <f t="shared" si="152"/>
        <v>2022</v>
      </c>
      <c r="D2267" s="204">
        <f t="shared" si="153"/>
        <v>3</v>
      </c>
      <c r="E2267" s="205">
        <f t="shared" si="154"/>
        <v>6.2366999999999999E-2</v>
      </c>
      <c r="F2267" s="176">
        <f t="shared" si="155"/>
        <v>1</v>
      </c>
    </row>
    <row r="2268" spans="1:6" ht="15">
      <c r="A2268" s="202">
        <v>44622</v>
      </c>
      <c r="B2268" s="203">
        <v>6.2394999999999996</v>
      </c>
      <c r="C2268" s="204">
        <f t="shared" si="152"/>
        <v>2022</v>
      </c>
      <c r="D2268" s="204">
        <f t="shared" si="153"/>
        <v>3</v>
      </c>
      <c r="E2268" s="205">
        <f t="shared" si="154"/>
        <v>6.2394999999999999E-2</v>
      </c>
      <c r="F2268" s="176">
        <f t="shared" si="155"/>
        <v>1</v>
      </c>
    </row>
    <row r="2269" spans="1:6" ht="15">
      <c r="A2269" s="202">
        <v>44623</v>
      </c>
      <c r="B2269" s="203">
        <v>6.2409999999999997</v>
      </c>
      <c r="C2269" s="204">
        <f t="shared" si="152"/>
        <v>2022</v>
      </c>
      <c r="D2269" s="204">
        <f t="shared" si="153"/>
        <v>3</v>
      </c>
      <c r="E2269" s="205">
        <f t="shared" si="154"/>
        <v>6.2409999999999993E-2</v>
      </c>
      <c r="F2269" s="176">
        <f t="shared" si="155"/>
        <v>1</v>
      </c>
    </row>
    <row r="2270" spans="1:6" ht="15">
      <c r="A2270" s="202">
        <v>44624</v>
      </c>
      <c r="B2270" s="203">
        <v>6.2362000000000002</v>
      </c>
      <c r="C2270" s="204">
        <f t="shared" si="152"/>
        <v>2022</v>
      </c>
      <c r="D2270" s="204">
        <f t="shared" si="153"/>
        <v>3</v>
      </c>
      <c r="E2270" s="205">
        <f t="shared" si="154"/>
        <v>6.2362000000000001E-2</v>
      </c>
      <c r="F2270" s="176">
        <f t="shared" si="155"/>
        <v>1</v>
      </c>
    </row>
    <row r="2271" spans="1:6" ht="15">
      <c r="A2271" s="202">
        <v>44625</v>
      </c>
      <c r="B2271" s="203" t="s">
        <v>176</v>
      </c>
      <c r="C2271" s="204">
        <f t="shared" si="152"/>
        <v>2022</v>
      </c>
      <c r="D2271" s="204">
        <f t="shared" si="153"/>
        <v>3</v>
      </c>
      <c r="E2271" s="205" t="str">
        <f t="shared" si="154"/>
        <v xml:space="preserve"> </v>
      </c>
      <c r="F2271" s="176">
        <f t="shared" si="155"/>
        <v>0</v>
      </c>
    </row>
    <row r="2272" spans="1:6" ht="15">
      <c r="A2272" s="202">
        <v>44626</v>
      </c>
      <c r="B2272" s="203" t="s">
        <v>176</v>
      </c>
      <c r="C2272" s="204">
        <f t="shared" si="152"/>
        <v>2022</v>
      </c>
      <c r="D2272" s="204">
        <f t="shared" si="153"/>
        <v>3</v>
      </c>
      <c r="E2272" s="205" t="str">
        <f t="shared" si="154"/>
        <v xml:space="preserve"> </v>
      </c>
      <c r="F2272" s="176">
        <f t="shared" si="155"/>
        <v>0</v>
      </c>
    </row>
    <row r="2273" spans="1:6" ht="15">
      <c r="A2273" s="202">
        <v>44627</v>
      </c>
      <c r="B2273" s="203">
        <v>6.2314999999999996</v>
      </c>
      <c r="C2273" s="204">
        <f t="shared" si="152"/>
        <v>2022</v>
      </c>
      <c r="D2273" s="204">
        <f t="shared" si="153"/>
        <v>3</v>
      </c>
      <c r="E2273" s="205">
        <f t="shared" si="154"/>
        <v>6.2314999999999995E-2</v>
      </c>
      <c r="F2273" s="176">
        <f t="shared" si="155"/>
        <v>1</v>
      </c>
    </row>
    <row r="2274" spans="1:6" ht="15">
      <c r="A2274" s="202">
        <v>44628</v>
      </c>
      <c r="B2274" s="203">
        <v>6.23</v>
      </c>
      <c r="C2274" s="204">
        <f t="shared" si="152"/>
        <v>2022</v>
      </c>
      <c r="D2274" s="204">
        <f t="shared" si="153"/>
        <v>3</v>
      </c>
      <c r="E2274" s="205">
        <f t="shared" si="154"/>
        <v>6.2300000000000001E-2</v>
      </c>
      <c r="F2274" s="176">
        <f t="shared" si="155"/>
        <v>1</v>
      </c>
    </row>
    <row r="2275" spans="1:6" ht="15">
      <c r="A2275" s="202">
        <v>44629</v>
      </c>
      <c r="B2275" s="203">
        <v>6.23</v>
      </c>
      <c r="C2275" s="204">
        <f t="shared" si="152"/>
        <v>2022</v>
      </c>
      <c r="D2275" s="204">
        <f t="shared" si="153"/>
        <v>3</v>
      </c>
      <c r="E2275" s="205">
        <f t="shared" si="154"/>
        <v>6.2300000000000001E-2</v>
      </c>
      <c r="F2275" s="176">
        <f t="shared" si="155"/>
        <v>1</v>
      </c>
    </row>
    <row r="2276" spans="1:6" ht="15">
      <c r="A2276" s="202">
        <v>44630</v>
      </c>
      <c r="B2276" s="203">
        <v>6.2350000000000003</v>
      </c>
      <c r="C2276" s="204">
        <f t="shared" si="152"/>
        <v>2022</v>
      </c>
      <c r="D2276" s="204">
        <f t="shared" si="153"/>
        <v>3</v>
      </c>
      <c r="E2276" s="205">
        <f t="shared" si="154"/>
        <v>6.2350000000000003E-2</v>
      </c>
      <c r="F2276" s="176">
        <f t="shared" si="155"/>
        <v>1</v>
      </c>
    </row>
    <row r="2277" spans="1:6" ht="15">
      <c r="A2277" s="202">
        <v>44631</v>
      </c>
      <c r="B2277" s="203">
        <v>6.2374999999999998</v>
      </c>
      <c r="C2277" s="204">
        <f t="shared" si="152"/>
        <v>2022</v>
      </c>
      <c r="D2277" s="204">
        <f t="shared" si="153"/>
        <v>3</v>
      </c>
      <c r="E2277" s="205">
        <f t="shared" si="154"/>
        <v>6.2375E-2</v>
      </c>
      <c r="F2277" s="176">
        <f t="shared" si="155"/>
        <v>1</v>
      </c>
    </row>
    <row r="2278" spans="1:6" ht="15">
      <c r="A2278" s="202">
        <v>44632</v>
      </c>
      <c r="B2278" s="203" t="s">
        <v>176</v>
      </c>
      <c r="C2278" s="204">
        <f t="shared" si="152"/>
        <v>2022</v>
      </c>
      <c r="D2278" s="204">
        <f t="shared" si="153"/>
        <v>3</v>
      </c>
      <c r="E2278" s="205" t="str">
        <f t="shared" si="154"/>
        <v xml:space="preserve"> </v>
      </c>
      <c r="F2278" s="176">
        <f t="shared" si="155"/>
        <v>0</v>
      </c>
    </row>
    <row r="2279" spans="1:6" ht="15">
      <c r="A2279" s="202">
        <v>44633</v>
      </c>
      <c r="B2279" s="203" t="s">
        <v>176</v>
      </c>
      <c r="C2279" s="204">
        <f t="shared" si="152"/>
        <v>2022</v>
      </c>
      <c r="D2279" s="204">
        <f t="shared" si="153"/>
        <v>3</v>
      </c>
      <c r="E2279" s="205" t="str">
        <f t="shared" si="154"/>
        <v xml:space="preserve"> </v>
      </c>
      <c r="F2279" s="176">
        <f t="shared" si="155"/>
        <v>0</v>
      </c>
    </row>
    <row r="2280" spans="1:6" ht="15">
      <c r="A2280" s="202">
        <v>44634</v>
      </c>
      <c r="B2280" s="203">
        <v>6.2374999999999998</v>
      </c>
      <c r="C2280" s="204">
        <f t="shared" si="152"/>
        <v>2022</v>
      </c>
      <c r="D2280" s="204">
        <f t="shared" si="153"/>
        <v>3</v>
      </c>
      <c r="E2280" s="205">
        <f t="shared" si="154"/>
        <v>6.2375E-2</v>
      </c>
      <c r="F2280" s="176">
        <f t="shared" si="155"/>
        <v>1</v>
      </c>
    </row>
    <row r="2281" spans="1:6" ht="15">
      <c r="A2281" s="202">
        <v>44635</v>
      </c>
      <c r="B2281" s="203">
        <v>6.2424999999999997</v>
      </c>
      <c r="C2281" s="204">
        <f t="shared" si="152"/>
        <v>2022</v>
      </c>
      <c r="D2281" s="204">
        <f t="shared" si="153"/>
        <v>3</v>
      </c>
      <c r="E2281" s="205">
        <f t="shared" si="154"/>
        <v>6.2424999999999994E-2</v>
      </c>
      <c r="F2281" s="176">
        <f t="shared" si="155"/>
        <v>1</v>
      </c>
    </row>
    <row r="2282" spans="1:6" ht="15">
      <c r="A2282" s="202">
        <v>44636</v>
      </c>
      <c r="B2282" s="203">
        <v>6.2487000000000004</v>
      </c>
      <c r="C2282" s="204">
        <f t="shared" si="152"/>
        <v>2022</v>
      </c>
      <c r="D2282" s="204">
        <f t="shared" si="153"/>
        <v>3</v>
      </c>
      <c r="E2282" s="205">
        <f t="shared" si="154"/>
        <v>6.2487000000000001E-2</v>
      </c>
      <c r="F2282" s="176">
        <f t="shared" si="155"/>
        <v>1</v>
      </c>
    </row>
    <row r="2283" spans="1:6" ht="15">
      <c r="A2283" s="202">
        <v>44637</v>
      </c>
      <c r="B2283" s="203">
        <v>6.2523</v>
      </c>
      <c r="C2283" s="204">
        <f t="shared" si="152"/>
        <v>2022</v>
      </c>
      <c r="D2283" s="204">
        <f t="shared" si="153"/>
        <v>3</v>
      </c>
      <c r="E2283" s="205">
        <f t="shared" si="154"/>
        <v>6.2522999999999995E-2</v>
      </c>
      <c r="F2283" s="176">
        <f t="shared" si="155"/>
        <v>1</v>
      </c>
    </row>
    <row r="2284" spans="1:6" ht="15">
      <c r="A2284" s="202">
        <v>44638</v>
      </c>
      <c r="B2284" s="203">
        <v>6.26</v>
      </c>
      <c r="C2284" s="204">
        <f t="shared" si="152"/>
        <v>2022</v>
      </c>
      <c r="D2284" s="204">
        <f t="shared" si="153"/>
        <v>3</v>
      </c>
      <c r="E2284" s="205">
        <f t="shared" si="154"/>
        <v>6.2600000000000003E-2</v>
      </c>
      <c r="F2284" s="176">
        <f t="shared" si="155"/>
        <v>1</v>
      </c>
    </row>
    <row r="2285" spans="1:6" ht="15">
      <c r="A2285" s="202">
        <v>44639</v>
      </c>
      <c r="B2285" s="203" t="s">
        <v>176</v>
      </c>
      <c r="C2285" s="204">
        <f t="shared" si="152"/>
        <v>2022</v>
      </c>
      <c r="D2285" s="204">
        <f t="shared" si="153"/>
        <v>3</v>
      </c>
      <c r="E2285" s="205" t="str">
        <f t="shared" si="154"/>
        <v xml:space="preserve"> </v>
      </c>
      <c r="F2285" s="176">
        <f t="shared" si="155"/>
        <v>0</v>
      </c>
    </row>
    <row r="2286" spans="1:6" ht="15">
      <c r="A2286" s="202">
        <v>44640</v>
      </c>
      <c r="B2286" s="203" t="s">
        <v>176</v>
      </c>
      <c r="C2286" s="204">
        <f t="shared" si="152"/>
        <v>2022</v>
      </c>
      <c r="D2286" s="204">
        <f t="shared" si="153"/>
        <v>3</v>
      </c>
      <c r="E2286" s="205" t="str">
        <f t="shared" si="154"/>
        <v xml:space="preserve"> </v>
      </c>
      <c r="F2286" s="176">
        <f t="shared" si="155"/>
        <v>0</v>
      </c>
    </row>
    <row r="2287" spans="1:6" ht="15">
      <c r="A2287" s="202">
        <v>44641</v>
      </c>
      <c r="B2287" s="203" t="s">
        <v>176</v>
      </c>
      <c r="C2287" s="204">
        <f t="shared" si="152"/>
        <v>2022</v>
      </c>
      <c r="D2287" s="204">
        <f t="shared" si="153"/>
        <v>3</v>
      </c>
      <c r="E2287" s="205" t="str">
        <f t="shared" si="154"/>
        <v xml:space="preserve"> </v>
      </c>
      <c r="F2287" s="176">
        <f t="shared" si="155"/>
        <v>0</v>
      </c>
    </row>
    <row r="2288" spans="1:6" ht="15">
      <c r="A2288" s="202">
        <v>44642</v>
      </c>
      <c r="B2288" s="203">
        <v>6.2625000000000002</v>
      </c>
      <c r="C2288" s="204">
        <f t="shared" si="152"/>
        <v>2022</v>
      </c>
      <c r="D2288" s="204">
        <f t="shared" si="153"/>
        <v>3</v>
      </c>
      <c r="E2288" s="205">
        <f t="shared" si="154"/>
        <v>6.2625E-2</v>
      </c>
      <c r="F2288" s="176">
        <f t="shared" si="155"/>
        <v>1</v>
      </c>
    </row>
    <row r="2289" spans="1:6" ht="15">
      <c r="A2289" s="202">
        <v>44643</v>
      </c>
      <c r="B2289" s="203">
        <v>6.2750000000000004</v>
      </c>
      <c r="C2289" s="204">
        <f t="shared" si="152"/>
        <v>2022</v>
      </c>
      <c r="D2289" s="204">
        <f t="shared" si="153"/>
        <v>3</v>
      </c>
      <c r="E2289" s="205">
        <f t="shared" si="154"/>
        <v>6.275E-2</v>
      </c>
      <c r="F2289" s="176">
        <f t="shared" si="155"/>
        <v>1</v>
      </c>
    </row>
    <row r="2290" spans="1:6" ht="15">
      <c r="A2290" s="202">
        <v>44644</v>
      </c>
      <c r="B2290" s="203">
        <v>6.2824999999999998</v>
      </c>
      <c r="C2290" s="204">
        <f t="shared" si="152"/>
        <v>2022</v>
      </c>
      <c r="D2290" s="204">
        <f t="shared" si="153"/>
        <v>3</v>
      </c>
      <c r="E2290" s="205">
        <f t="shared" si="154"/>
        <v>6.2824999999999992E-2</v>
      </c>
      <c r="F2290" s="176">
        <f t="shared" si="155"/>
        <v>1</v>
      </c>
    </row>
    <row r="2291" spans="1:6" ht="15">
      <c r="A2291" s="202">
        <v>44645</v>
      </c>
      <c r="B2291" s="203">
        <v>6.2911999999999999</v>
      </c>
      <c r="C2291" s="204">
        <f t="shared" si="152"/>
        <v>2022</v>
      </c>
      <c r="D2291" s="204">
        <f t="shared" si="153"/>
        <v>3</v>
      </c>
      <c r="E2291" s="205">
        <f t="shared" si="154"/>
        <v>6.2911999999999996E-2</v>
      </c>
      <c r="F2291" s="176">
        <f t="shared" si="155"/>
        <v>1</v>
      </c>
    </row>
    <row r="2292" spans="1:6" ht="15">
      <c r="A2292" s="202">
        <v>44646</v>
      </c>
      <c r="B2292" s="203" t="s">
        <v>176</v>
      </c>
      <c r="C2292" s="204">
        <f t="shared" si="152"/>
        <v>2022</v>
      </c>
      <c r="D2292" s="204">
        <f t="shared" si="153"/>
        <v>3</v>
      </c>
      <c r="E2292" s="205" t="str">
        <f t="shared" si="154"/>
        <v xml:space="preserve"> </v>
      </c>
      <c r="F2292" s="176">
        <f t="shared" si="155"/>
        <v>0</v>
      </c>
    </row>
    <row r="2293" spans="1:6" ht="15">
      <c r="A2293" s="202">
        <v>44647</v>
      </c>
      <c r="B2293" s="203" t="s">
        <v>176</v>
      </c>
      <c r="C2293" s="204">
        <f t="shared" si="152"/>
        <v>2022</v>
      </c>
      <c r="D2293" s="204">
        <f t="shared" si="153"/>
        <v>3</v>
      </c>
      <c r="E2293" s="205" t="str">
        <f t="shared" si="154"/>
        <v xml:space="preserve"> </v>
      </c>
      <c r="F2293" s="176">
        <f t="shared" si="155"/>
        <v>0</v>
      </c>
    </row>
    <row r="2294" spans="1:6" ht="15">
      <c r="A2294" s="202">
        <v>44648</v>
      </c>
      <c r="B2294" s="203">
        <v>6.7175000000000002</v>
      </c>
      <c r="C2294" s="204">
        <f t="shared" si="152"/>
        <v>2022</v>
      </c>
      <c r="D2294" s="204">
        <f t="shared" si="153"/>
        <v>3</v>
      </c>
      <c r="E2294" s="205">
        <f t="shared" si="154"/>
        <v>6.7174999999999999E-2</v>
      </c>
      <c r="F2294" s="176">
        <f t="shared" si="155"/>
        <v>1</v>
      </c>
    </row>
    <row r="2295" spans="1:6" ht="15">
      <c r="A2295" s="202">
        <v>44649</v>
      </c>
      <c r="B2295" s="203">
        <v>6.7237</v>
      </c>
      <c r="C2295" s="204">
        <f t="shared" si="152"/>
        <v>2022</v>
      </c>
      <c r="D2295" s="204">
        <f t="shared" si="153"/>
        <v>3</v>
      </c>
      <c r="E2295" s="205">
        <f t="shared" si="154"/>
        <v>6.7237000000000005E-2</v>
      </c>
      <c r="F2295" s="176">
        <f t="shared" si="155"/>
        <v>1</v>
      </c>
    </row>
    <row r="2296" spans="1:6" ht="15">
      <c r="A2296" s="202">
        <v>44650</v>
      </c>
      <c r="B2296" s="203">
        <v>6.7264999999999997</v>
      </c>
      <c r="C2296" s="204">
        <f t="shared" si="152"/>
        <v>2022</v>
      </c>
      <c r="D2296" s="204">
        <f t="shared" si="153"/>
        <v>3</v>
      </c>
      <c r="E2296" s="205">
        <f t="shared" si="154"/>
        <v>6.7264999999999991E-2</v>
      </c>
      <c r="F2296" s="176">
        <f t="shared" si="155"/>
        <v>1</v>
      </c>
    </row>
    <row r="2297" spans="1:6" ht="15">
      <c r="A2297" s="202">
        <v>44651</v>
      </c>
      <c r="B2297" s="203">
        <v>6.7264999999999997</v>
      </c>
      <c r="C2297" s="204">
        <f t="shared" si="152"/>
        <v>2022</v>
      </c>
      <c r="D2297" s="204">
        <f t="shared" si="153"/>
        <v>3</v>
      </c>
      <c r="E2297" s="205">
        <f t="shared" si="154"/>
        <v>6.7264999999999991E-2</v>
      </c>
      <c r="F2297" s="176">
        <f t="shared" si="155"/>
        <v>1</v>
      </c>
    </row>
    <row r="2298" spans="1:6" ht="15">
      <c r="A2298" s="202">
        <v>44652</v>
      </c>
      <c r="B2298" s="203">
        <v>6.7225000000000001</v>
      </c>
      <c r="C2298" s="204">
        <f t="shared" si="152"/>
        <v>2022</v>
      </c>
      <c r="D2298" s="204">
        <f t="shared" si="153"/>
        <v>4</v>
      </c>
      <c r="E2298" s="205">
        <f t="shared" si="154"/>
        <v>6.7225000000000007E-2</v>
      </c>
      <c r="F2298" s="176">
        <f t="shared" si="155"/>
        <v>1</v>
      </c>
    </row>
    <row r="2299" spans="1:6" ht="15">
      <c r="A2299" s="202">
        <v>44653</v>
      </c>
      <c r="B2299" s="203" t="s">
        <v>176</v>
      </c>
      <c r="C2299" s="204">
        <f t="shared" si="152"/>
        <v>2022</v>
      </c>
      <c r="D2299" s="204">
        <f t="shared" si="153"/>
        <v>4</v>
      </c>
      <c r="E2299" s="205" t="str">
        <f t="shared" si="154"/>
        <v xml:space="preserve"> </v>
      </c>
      <c r="F2299" s="176">
        <f t="shared" si="155"/>
        <v>0</v>
      </c>
    </row>
    <row r="2300" spans="1:6" ht="15">
      <c r="A2300" s="202">
        <v>44654</v>
      </c>
      <c r="B2300" s="203" t="s">
        <v>176</v>
      </c>
      <c r="C2300" s="204">
        <f t="shared" si="152"/>
        <v>2022</v>
      </c>
      <c r="D2300" s="204">
        <f t="shared" si="153"/>
        <v>4</v>
      </c>
      <c r="E2300" s="205" t="str">
        <f t="shared" si="154"/>
        <v xml:space="preserve"> </v>
      </c>
      <c r="F2300" s="176">
        <f t="shared" si="155"/>
        <v>0</v>
      </c>
    </row>
    <row r="2301" spans="1:6" ht="15">
      <c r="A2301" s="202">
        <v>44655</v>
      </c>
      <c r="B2301" s="203">
        <v>6.7210000000000001</v>
      </c>
      <c r="C2301" s="204">
        <f t="shared" si="152"/>
        <v>2022</v>
      </c>
      <c r="D2301" s="204">
        <f t="shared" si="153"/>
        <v>4</v>
      </c>
      <c r="E2301" s="205">
        <f t="shared" si="154"/>
        <v>6.7210000000000006E-2</v>
      </c>
      <c r="F2301" s="176">
        <f t="shared" si="155"/>
        <v>1</v>
      </c>
    </row>
    <row r="2302" spans="1:6" ht="15">
      <c r="A2302" s="202">
        <v>44656</v>
      </c>
      <c r="B2302" s="203">
        <v>6.7225000000000001</v>
      </c>
      <c r="C2302" s="204">
        <f t="shared" si="152"/>
        <v>2022</v>
      </c>
      <c r="D2302" s="204">
        <f t="shared" si="153"/>
        <v>4</v>
      </c>
      <c r="E2302" s="205">
        <f t="shared" si="154"/>
        <v>6.7225000000000007E-2</v>
      </c>
      <c r="F2302" s="176">
        <f t="shared" si="155"/>
        <v>1</v>
      </c>
    </row>
    <row r="2303" spans="1:6" ht="15">
      <c r="A2303" s="202">
        <v>44657</v>
      </c>
      <c r="B2303" s="203">
        <v>6.7210000000000001</v>
      </c>
      <c r="C2303" s="204">
        <f t="shared" si="152"/>
        <v>2022</v>
      </c>
      <c r="D2303" s="204">
        <f t="shared" si="153"/>
        <v>4</v>
      </c>
      <c r="E2303" s="205">
        <f t="shared" si="154"/>
        <v>6.7210000000000006E-2</v>
      </c>
      <c r="F2303" s="176">
        <f t="shared" si="155"/>
        <v>1</v>
      </c>
    </row>
    <row r="2304" spans="1:6" ht="15">
      <c r="A2304" s="202">
        <v>44658</v>
      </c>
      <c r="B2304" s="203">
        <v>6.7255000000000003</v>
      </c>
      <c r="C2304" s="204">
        <f t="shared" si="152"/>
        <v>2022</v>
      </c>
      <c r="D2304" s="204">
        <f t="shared" si="153"/>
        <v>4</v>
      </c>
      <c r="E2304" s="205">
        <f t="shared" si="154"/>
        <v>6.7255000000000009E-2</v>
      </c>
      <c r="F2304" s="176">
        <f t="shared" si="155"/>
        <v>1</v>
      </c>
    </row>
    <row r="2305" spans="1:6" ht="15">
      <c r="A2305" s="202">
        <v>44659</v>
      </c>
      <c r="B2305" s="203">
        <v>6.7276999999999996</v>
      </c>
      <c r="C2305" s="204">
        <f t="shared" si="152"/>
        <v>2022</v>
      </c>
      <c r="D2305" s="204">
        <f t="shared" si="153"/>
        <v>4</v>
      </c>
      <c r="E2305" s="205">
        <f t="shared" si="154"/>
        <v>6.727699999999999E-2</v>
      </c>
      <c r="F2305" s="176">
        <f t="shared" si="155"/>
        <v>1</v>
      </c>
    </row>
    <row r="2306" spans="1:6" ht="15">
      <c r="A2306" s="202">
        <v>44660</v>
      </c>
      <c r="B2306" s="203" t="s">
        <v>176</v>
      </c>
      <c r="C2306" s="204">
        <f t="shared" si="152"/>
        <v>2022</v>
      </c>
      <c r="D2306" s="204">
        <f t="shared" si="153"/>
        <v>4</v>
      </c>
      <c r="E2306" s="205" t="str">
        <f t="shared" si="154"/>
        <v xml:space="preserve"> </v>
      </c>
      <c r="F2306" s="176">
        <f t="shared" si="155"/>
        <v>0</v>
      </c>
    </row>
    <row r="2307" spans="1:6" ht="15">
      <c r="A2307" s="202">
        <v>44662</v>
      </c>
      <c r="B2307" s="203">
        <v>6.7285000000000004</v>
      </c>
      <c r="C2307" s="204">
        <f t="shared" si="152"/>
        <v>2022</v>
      </c>
      <c r="D2307" s="204">
        <f t="shared" si="153"/>
        <v>4</v>
      </c>
      <c r="E2307" s="205">
        <f t="shared" si="154"/>
        <v>6.7284999999999998E-2</v>
      </c>
      <c r="F2307" s="176">
        <f t="shared" si="155"/>
        <v>1</v>
      </c>
    </row>
    <row r="2308" spans="1:6" ht="15">
      <c r="A2308" s="202">
        <v>44663</v>
      </c>
      <c r="B2308" s="203">
        <v>6.726</v>
      </c>
      <c r="C2308" s="204">
        <f t="shared" si="152"/>
        <v>2022</v>
      </c>
      <c r="D2308" s="204">
        <f t="shared" si="153"/>
        <v>4</v>
      </c>
      <c r="E2308" s="205">
        <f t="shared" si="154"/>
        <v>6.726E-2</v>
      </c>
      <c r="F2308" s="176">
        <f t="shared" si="155"/>
        <v>1</v>
      </c>
    </row>
    <row r="2309" spans="1:6" ht="15">
      <c r="A2309" s="202">
        <v>44664</v>
      </c>
      <c r="B2309" s="203">
        <v>6.73</v>
      </c>
      <c r="C2309" s="204">
        <f t="shared" si="152"/>
        <v>2022</v>
      </c>
      <c r="D2309" s="204">
        <f t="shared" si="153"/>
        <v>4</v>
      </c>
      <c r="E2309" s="205">
        <f t="shared" si="154"/>
        <v>6.7299999999999999E-2</v>
      </c>
      <c r="F2309" s="176">
        <f t="shared" si="155"/>
        <v>1</v>
      </c>
    </row>
    <row r="2310" spans="1:6" ht="15">
      <c r="A2310" s="202">
        <v>44665</v>
      </c>
      <c r="B2310" s="203" t="s">
        <v>176</v>
      </c>
      <c r="C2310" s="204">
        <f t="shared" si="152"/>
        <v>2022</v>
      </c>
      <c r="D2310" s="204">
        <f t="shared" si="153"/>
        <v>4</v>
      </c>
      <c r="E2310" s="205" t="str">
        <f t="shared" si="154"/>
        <v xml:space="preserve"> </v>
      </c>
      <c r="F2310" s="176">
        <f t="shared" si="155"/>
        <v>0</v>
      </c>
    </row>
    <row r="2311" spans="1:6" ht="15">
      <c r="A2311" s="202">
        <v>44666</v>
      </c>
      <c r="B2311" s="203" t="s">
        <v>176</v>
      </c>
      <c r="C2311" s="204">
        <f t="shared" si="152"/>
        <v>2022</v>
      </c>
      <c r="D2311" s="204">
        <f t="shared" si="153"/>
        <v>4</v>
      </c>
      <c r="E2311" s="205" t="str">
        <f t="shared" si="154"/>
        <v xml:space="preserve"> </v>
      </c>
      <c r="F2311" s="176">
        <f t="shared" si="155"/>
        <v>0</v>
      </c>
    </row>
    <row r="2312" spans="1:6" ht="15">
      <c r="A2312" s="202">
        <v>44667</v>
      </c>
      <c r="B2312" s="203" t="s">
        <v>176</v>
      </c>
      <c r="C2312" s="204">
        <f t="shared" si="152"/>
        <v>2022</v>
      </c>
      <c r="D2312" s="204">
        <f t="shared" si="153"/>
        <v>4</v>
      </c>
      <c r="E2312" s="205" t="str">
        <f t="shared" si="154"/>
        <v xml:space="preserve"> </v>
      </c>
      <c r="F2312" s="176">
        <f t="shared" si="155"/>
        <v>0</v>
      </c>
    </row>
    <row r="2313" spans="1:6" ht="15">
      <c r="A2313" s="202">
        <v>44668</v>
      </c>
      <c r="B2313" s="203" t="s">
        <v>176</v>
      </c>
      <c r="C2313" s="204">
        <f t="shared" si="152"/>
        <v>2022</v>
      </c>
      <c r="D2313" s="204">
        <f t="shared" si="153"/>
        <v>4</v>
      </c>
      <c r="E2313" s="205" t="str">
        <f t="shared" si="154"/>
        <v xml:space="preserve"> </v>
      </c>
      <c r="F2313" s="176">
        <f t="shared" si="155"/>
        <v>0</v>
      </c>
    </row>
    <row r="2314" spans="1:6" ht="15">
      <c r="A2314" s="202">
        <v>44669</v>
      </c>
      <c r="B2314" s="203">
        <v>6.7344999999999997</v>
      </c>
      <c r="C2314" s="204">
        <f t="shared" si="152"/>
        <v>2022</v>
      </c>
      <c r="D2314" s="204">
        <f t="shared" si="153"/>
        <v>4</v>
      </c>
      <c r="E2314" s="205">
        <f t="shared" si="154"/>
        <v>6.7345000000000002E-2</v>
      </c>
      <c r="F2314" s="176">
        <f t="shared" si="155"/>
        <v>1</v>
      </c>
    </row>
    <row r="2315" spans="1:6" ht="15">
      <c r="A2315" s="202">
        <v>44670</v>
      </c>
      <c r="B2315" s="203">
        <v>6.7370000000000001</v>
      </c>
      <c r="C2315" s="204">
        <f t="shared" si="152"/>
        <v>2022</v>
      </c>
      <c r="D2315" s="204">
        <f t="shared" si="153"/>
        <v>4</v>
      </c>
      <c r="E2315" s="205">
        <f t="shared" si="154"/>
        <v>6.7369999999999999E-2</v>
      </c>
      <c r="F2315" s="176">
        <f t="shared" si="155"/>
        <v>1</v>
      </c>
    </row>
    <row r="2316" spans="1:6" ht="15">
      <c r="A2316" s="202">
        <v>44671</v>
      </c>
      <c r="B2316" s="203">
        <v>6.7304000000000004</v>
      </c>
      <c r="C2316" s="204">
        <f t="shared" si="152"/>
        <v>2022</v>
      </c>
      <c r="D2316" s="204">
        <f t="shared" si="153"/>
        <v>4</v>
      </c>
      <c r="E2316" s="205">
        <f t="shared" si="154"/>
        <v>6.7304000000000003E-2</v>
      </c>
      <c r="F2316" s="176">
        <f t="shared" si="155"/>
        <v>1</v>
      </c>
    </row>
    <row r="2317" spans="1:6" ht="15">
      <c r="A2317" s="202">
        <v>44672</v>
      </c>
      <c r="B2317" s="203">
        <v>6.73</v>
      </c>
      <c r="C2317" s="204">
        <f t="shared" si="152"/>
        <v>2022</v>
      </c>
      <c r="D2317" s="204">
        <f t="shared" si="153"/>
        <v>4</v>
      </c>
      <c r="E2317" s="205">
        <f t="shared" si="154"/>
        <v>6.7299999999999999E-2</v>
      </c>
      <c r="F2317" s="176">
        <f t="shared" si="155"/>
        <v>1</v>
      </c>
    </row>
    <row r="2318" spans="1:6" ht="15">
      <c r="A2318" s="202">
        <v>44673</v>
      </c>
      <c r="B2318" s="203">
        <v>6.7350000000000003</v>
      </c>
      <c r="C2318" s="204">
        <f t="shared" si="152"/>
        <v>2022</v>
      </c>
      <c r="D2318" s="204">
        <f t="shared" si="153"/>
        <v>4</v>
      </c>
      <c r="E2318" s="205">
        <f t="shared" si="154"/>
        <v>6.7350000000000007E-2</v>
      </c>
      <c r="F2318" s="176">
        <f t="shared" si="155"/>
        <v>1</v>
      </c>
    </row>
    <row r="2319" spans="1:6" ht="15">
      <c r="A2319" s="202">
        <v>44674</v>
      </c>
      <c r="B2319" s="203" t="s">
        <v>176</v>
      </c>
      <c r="C2319" s="204">
        <f t="shared" si="152"/>
        <v>2022</v>
      </c>
      <c r="D2319" s="204">
        <f t="shared" si="153"/>
        <v>4</v>
      </c>
      <c r="E2319" s="205" t="str">
        <f t="shared" si="154"/>
        <v xml:space="preserve"> </v>
      </c>
      <c r="F2319" s="176">
        <f t="shared" si="155"/>
        <v>0</v>
      </c>
    </row>
    <row r="2320" spans="1:6" ht="15">
      <c r="A2320" s="202">
        <v>44675</v>
      </c>
      <c r="B2320" s="203" t="s">
        <v>176</v>
      </c>
      <c r="C2320" s="204">
        <f t="shared" si="152"/>
        <v>2022</v>
      </c>
      <c r="D2320" s="204">
        <f t="shared" si="153"/>
        <v>4</v>
      </c>
      <c r="E2320" s="205" t="str">
        <f t="shared" si="154"/>
        <v xml:space="preserve"> </v>
      </c>
      <c r="F2320" s="176">
        <f t="shared" si="155"/>
        <v>0</v>
      </c>
    </row>
    <row r="2321" spans="1:6" ht="15">
      <c r="A2321" s="202">
        <v>44676</v>
      </c>
      <c r="B2321" s="203">
        <v>6.7324999999999999</v>
      </c>
      <c r="C2321" s="204">
        <f t="shared" si="152"/>
        <v>2022</v>
      </c>
      <c r="D2321" s="204">
        <f t="shared" si="153"/>
        <v>4</v>
      </c>
      <c r="E2321" s="205">
        <f t="shared" si="154"/>
        <v>6.7324999999999996E-2</v>
      </c>
      <c r="F2321" s="176">
        <f t="shared" si="155"/>
        <v>1</v>
      </c>
    </row>
    <row r="2322" spans="1:6" ht="15">
      <c r="A2322" s="202">
        <v>44677</v>
      </c>
      <c r="B2322" s="203">
        <v>6.74</v>
      </c>
      <c r="C2322" s="204">
        <f t="shared" si="152"/>
        <v>2022</v>
      </c>
      <c r="D2322" s="204">
        <f t="shared" si="153"/>
        <v>4</v>
      </c>
      <c r="E2322" s="205">
        <f t="shared" si="154"/>
        <v>6.7400000000000002E-2</v>
      </c>
      <c r="F2322" s="176">
        <f t="shared" si="155"/>
        <v>1</v>
      </c>
    </row>
    <row r="2323" spans="1:6" ht="15">
      <c r="A2323" s="202">
        <v>44678</v>
      </c>
      <c r="B2323" s="203">
        <v>6.7450000000000001</v>
      </c>
      <c r="C2323" s="204">
        <f t="shared" si="152"/>
        <v>2022</v>
      </c>
      <c r="D2323" s="204">
        <f t="shared" si="153"/>
        <v>4</v>
      </c>
      <c r="E2323" s="205">
        <f t="shared" si="154"/>
        <v>6.7449999999999996E-2</v>
      </c>
      <c r="F2323" s="176">
        <f t="shared" si="155"/>
        <v>1</v>
      </c>
    </row>
    <row r="2324" spans="1:6" ht="15">
      <c r="A2324" s="202">
        <v>44679</v>
      </c>
      <c r="B2324" s="203">
        <v>6.7450000000000001</v>
      </c>
      <c r="C2324" s="204">
        <f t="shared" si="152"/>
        <v>2022</v>
      </c>
      <c r="D2324" s="204">
        <f t="shared" si="153"/>
        <v>4</v>
      </c>
      <c r="E2324" s="205">
        <f t="shared" si="154"/>
        <v>6.7449999999999996E-2</v>
      </c>
      <c r="F2324" s="176">
        <f t="shared" si="155"/>
        <v>1</v>
      </c>
    </row>
    <row r="2325" spans="1:6" ht="15">
      <c r="A2325" s="202">
        <v>44680</v>
      </c>
      <c r="B2325" s="203">
        <v>6.7506000000000004</v>
      </c>
      <c r="C2325" s="204">
        <f t="shared" si="152"/>
        <v>2022</v>
      </c>
      <c r="D2325" s="204">
        <f t="shared" si="153"/>
        <v>4</v>
      </c>
      <c r="E2325" s="205">
        <f t="shared" si="154"/>
        <v>6.750600000000001E-2</v>
      </c>
      <c r="F2325" s="176">
        <f t="shared" si="155"/>
        <v>1</v>
      </c>
    </row>
    <row r="2326" spans="1:6" ht="15">
      <c r="A2326" s="202">
        <v>44681</v>
      </c>
      <c r="B2326" s="203" t="s">
        <v>176</v>
      </c>
      <c r="C2326" s="204">
        <f t="shared" ref="C2326:C2389" si="156">YEAR(A2326)</f>
        <v>2022</v>
      </c>
      <c r="D2326" s="204">
        <f t="shared" ref="D2326:D2389" si="157">MONTH(A2326)</f>
        <v>4</v>
      </c>
      <c r="E2326" s="205" t="str">
        <f t="shared" ref="E2326:E2389" si="158">IFERROR(B2326/100," ")</f>
        <v xml:space="preserve"> </v>
      </c>
      <c r="F2326" s="176">
        <f t="shared" ref="F2326:F2389" si="159">IF(E2326=" ",0,1)</f>
        <v>0</v>
      </c>
    </row>
    <row r="2327" spans="1:6" ht="15">
      <c r="A2327" s="202">
        <v>44682</v>
      </c>
      <c r="B2327" s="203" t="s">
        <v>176</v>
      </c>
      <c r="C2327" s="204">
        <f t="shared" si="156"/>
        <v>2022</v>
      </c>
      <c r="D2327" s="204">
        <f t="shared" si="157"/>
        <v>5</v>
      </c>
      <c r="E2327" s="205" t="str">
        <f t="shared" si="158"/>
        <v xml:space="preserve"> </v>
      </c>
      <c r="F2327" s="176">
        <f t="shared" si="159"/>
        <v>0</v>
      </c>
    </row>
    <row r="2328" spans="1:6" ht="15">
      <c r="A2328" s="202">
        <v>44683</v>
      </c>
      <c r="B2328" s="203">
        <v>6.7525000000000004</v>
      </c>
      <c r="C2328" s="204">
        <f t="shared" si="156"/>
        <v>2022</v>
      </c>
      <c r="D2328" s="204">
        <f t="shared" si="157"/>
        <v>5</v>
      </c>
      <c r="E2328" s="205">
        <f t="shared" si="158"/>
        <v>6.7525000000000002E-2</v>
      </c>
      <c r="F2328" s="176">
        <f t="shared" si="159"/>
        <v>1</v>
      </c>
    </row>
    <row r="2329" spans="1:6" ht="15">
      <c r="A2329" s="202">
        <v>44684</v>
      </c>
      <c r="B2329" s="203">
        <v>6.7569999999999997</v>
      </c>
      <c r="C2329" s="204">
        <f t="shared" si="156"/>
        <v>2022</v>
      </c>
      <c r="D2329" s="204">
        <f t="shared" si="157"/>
        <v>5</v>
      </c>
      <c r="E2329" s="205">
        <f t="shared" si="158"/>
        <v>6.7569999999999991E-2</v>
      </c>
      <c r="F2329" s="176">
        <f t="shared" si="159"/>
        <v>1</v>
      </c>
    </row>
    <row r="2330" spans="1:6" ht="15">
      <c r="A2330" s="202">
        <v>44685</v>
      </c>
      <c r="B2330" s="203">
        <v>6.7556000000000003</v>
      </c>
      <c r="C2330" s="204">
        <f t="shared" si="156"/>
        <v>2022</v>
      </c>
      <c r="D2330" s="204">
        <f t="shared" si="157"/>
        <v>5</v>
      </c>
      <c r="E2330" s="205">
        <f t="shared" si="158"/>
        <v>6.7556000000000005E-2</v>
      </c>
      <c r="F2330" s="176">
        <f t="shared" si="159"/>
        <v>1</v>
      </c>
    </row>
    <row r="2331" spans="1:6" ht="15">
      <c r="A2331" s="202">
        <v>44686</v>
      </c>
      <c r="B2331" s="203">
        <v>6.7603</v>
      </c>
      <c r="C2331" s="204">
        <f t="shared" si="156"/>
        <v>2022</v>
      </c>
      <c r="D2331" s="204">
        <f t="shared" si="157"/>
        <v>5</v>
      </c>
      <c r="E2331" s="205">
        <f t="shared" si="158"/>
        <v>6.7602999999999996E-2</v>
      </c>
      <c r="F2331" s="176">
        <f t="shared" si="159"/>
        <v>1</v>
      </c>
    </row>
    <row r="2332" spans="1:6" ht="15">
      <c r="A2332" s="202">
        <v>44687</v>
      </c>
      <c r="B2332" s="203">
        <v>6.7649999999999997</v>
      </c>
      <c r="C2332" s="204">
        <f t="shared" si="156"/>
        <v>2022</v>
      </c>
      <c r="D2332" s="204">
        <f t="shared" si="157"/>
        <v>5</v>
      </c>
      <c r="E2332" s="205">
        <f t="shared" si="158"/>
        <v>6.7650000000000002E-2</v>
      </c>
      <c r="F2332" s="176">
        <f t="shared" si="159"/>
        <v>1</v>
      </c>
    </row>
    <row r="2333" spans="1:6" ht="15">
      <c r="A2333" s="202">
        <v>44688</v>
      </c>
      <c r="B2333" s="203" t="s">
        <v>176</v>
      </c>
      <c r="C2333" s="204">
        <f t="shared" si="156"/>
        <v>2022</v>
      </c>
      <c r="D2333" s="204">
        <f t="shared" si="157"/>
        <v>5</v>
      </c>
      <c r="E2333" s="205" t="str">
        <f t="shared" si="158"/>
        <v xml:space="preserve"> </v>
      </c>
      <c r="F2333" s="176">
        <f t="shared" si="159"/>
        <v>0</v>
      </c>
    </row>
    <row r="2334" spans="1:6" ht="15">
      <c r="A2334" s="202">
        <v>44689</v>
      </c>
      <c r="B2334" s="203" t="s">
        <v>176</v>
      </c>
      <c r="C2334" s="204">
        <f t="shared" si="156"/>
        <v>2022</v>
      </c>
      <c r="D2334" s="204">
        <f t="shared" si="157"/>
        <v>5</v>
      </c>
      <c r="E2334" s="205" t="str">
        <f t="shared" si="158"/>
        <v xml:space="preserve"> </v>
      </c>
      <c r="F2334" s="176">
        <f t="shared" si="159"/>
        <v>0</v>
      </c>
    </row>
    <row r="2335" spans="1:6" ht="15">
      <c r="A2335" s="202">
        <v>44690</v>
      </c>
      <c r="B2335" s="203">
        <v>6.7649999999999997</v>
      </c>
      <c r="C2335" s="204">
        <f t="shared" si="156"/>
        <v>2022</v>
      </c>
      <c r="D2335" s="204">
        <f t="shared" si="157"/>
        <v>5</v>
      </c>
      <c r="E2335" s="205">
        <f t="shared" si="158"/>
        <v>6.7650000000000002E-2</v>
      </c>
      <c r="F2335" s="176">
        <f t="shared" si="159"/>
        <v>1</v>
      </c>
    </row>
    <row r="2336" spans="1:6" ht="15">
      <c r="A2336" s="202">
        <v>44691</v>
      </c>
      <c r="B2336" s="203">
        <v>6.7725</v>
      </c>
      <c r="C2336" s="204">
        <f t="shared" si="156"/>
        <v>2022</v>
      </c>
      <c r="D2336" s="204">
        <f t="shared" si="157"/>
        <v>5</v>
      </c>
      <c r="E2336" s="205">
        <f t="shared" si="158"/>
        <v>6.7724999999999994E-2</v>
      </c>
      <c r="F2336" s="176">
        <f t="shared" si="159"/>
        <v>1</v>
      </c>
    </row>
    <row r="2337" spans="1:6" ht="15">
      <c r="A2337" s="202">
        <v>44692</v>
      </c>
      <c r="B2337" s="203">
        <v>6.7949999999999999</v>
      </c>
      <c r="C2337" s="204">
        <f t="shared" si="156"/>
        <v>2022</v>
      </c>
      <c r="D2337" s="204">
        <f t="shared" si="157"/>
        <v>5</v>
      </c>
      <c r="E2337" s="205">
        <f t="shared" si="158"/>
        <v>6.7949999999999997E-2</v>
      </c>
      <c r="F2337" s="176">
        <f t="shared" si="159"/>
        <v>1</v>
      </c>
    </row>
    <row r="2338" spans="1:6" ht="15">
      <c r="A2338" s="202">
        <v>44693</v>
      </c>
      <c r="B2338" s="203">
        <v>6.8075000000000001</v>
      </c>
      <c r="C2338" s="204">
        <f t="shared" si="156"/>
        <v>2022</v>
      </c>
      <c r="D2338" s="204">
        <f t="shared" si="157"/>
        <v>5</v>
      </c>
      <c r="E2338" s="205">
        <f t="shared" si="158"/>
        <v>6.8074999999999997E-2</v>
      </c>
      <c r="F2338" s="176">
        <f t="shared" si="159"/>
        <v>1</v>
      </c>
    </row>
    <row r="2339" spans="1:6" ht="15">
      <c r="A2339" s="202">
        <v>44694</v>
      </c>
      <c r="B2339" s="203">
        <v>6.8198999999999996</v>
      </c>
      <c r="C2339" s="204">
        <f t="shared" si="156"/>
        <v>2022</v>
      </c>
      <c r="D2339" s="204">
        <f t="shared" si="157"/>
        <v>5</v>
      </c>
      <c r="E2339" s="205">
        <f t="shared" si="158"/>
        <v>6.8198999999999996E-2</v>
      </c>
      <c r="F2339" s="176">
        <f t="shared" si="159"/>
        <v>1</v>
      </c>
    </row>
    <row r="2340" spans="1:6" ht="15">
      <c r="A2340" s="202">
        <v>44695</v>
      </c>
      <c r="B2340" s="203" t="s">
        <v>176</v>
      </c>
      <c r="C2340" s="204">
        <f t="shared" si="156"/>
        <v>2022</v>
      </c>
      <c r="D2340" s="204">
        <f t="shared" si="157"/>
        <v>5</v>
      </c>
      <c r="E2340" s="205" t="str">
        <f t="shared" si="158"/>
        <v xml:space="preserve"> </v>
      </c>
      <c r="F2340" s="176">
        <f t="shared" si="159"/>
        <v>0</v>
      </c>
    </row>
    <row r="2341" spans="1:6" ht="15">
      <c r="A2341" s="202">
        <v>44696</v>
      </c>
      <c r="B2341" s="203" t="s">
        <v>176</v>
      </c>
      <c r="C2341" s="204">
        <f t="shared" si="156"/>
        <v>2022</v>
      </c>
      <c r="D2341" s="204">
        <f t="shared" si="157"/>
        <v>5</v>
      </c>
      <c r="E2341" s="205" t="str">
        <f t="shared" si="158"/>
        <v xml:space="preserve"> </v>
      </c>
      <c r="F2341" s="176">
        <f t="shared" si="159"/>
        <v>0</v>
      </c>
    </row>
    <row r="2342" spans="1:6" ht="15">
      <c r="A2342" s="202">
        <v>44697</v>
      </c>
      <c r="B2342" s="203">
        <v>7.2350000000000003</v>
      </c>
      <c r="C2342" s="204">
        <f t="shared" si="156"/>
        <v>2022</v>
      </c>
      <c r="D2342" s="204">
        <f t="shared" si="157"/>
        <v>5</v>
      </c>
      <c r="E2342" s="205">
        <f t="shared" si="158"/>
        <v>7.2349999999999998E-2</v>
      </c>
      <c r="F2342" s="176">
        <f t="shared" si="159"/>
        <v>1</v>
      </c>
    </row>
    <row r="2343" spans="1:6" ht="15">
      <c r="A2343" s="202">
        <v>44698</v>
      </c>
      <c r="B2343" s="203">
        <v>7.218</v>
      </c>
      <c r="C2343" s="204">
        <f t="shared" si="156"/>
        <v>2022</v>
      </c>
      <c r="D2343" s="204">
        <f t="shared" si="157"/>
        <v>5</v>
      </c>
      <c r="E2343" s="205">
        <f t="shared" si="158"/>
        <v>7.2179999999999994E-2</v>
      </c>
      <c r="F2343" s="176">
        <f t="shared" si="159"/>
        <v>1</v>
      </c>
    </row>
    <row r="2344" spans="1:6" ht="15">
      <c r="A2344" s="202">
        <v>44699</v>
      </c>
      <c r="B2344" s="203">
        <v>7.2087000000000003</v>
      </c>
      <c r="C2344" s="204">
        <f t="shared" si="156"/>
        <v>2022</v>
      </c>
      <c r="D2344" s="204">
        <f t="shared" si="157"/>
        <v>5</v>
      </c>
      <c r="E2344" s="205">
        <f t="shared" si="158"/>
        <v>7.2086999999999998E-2</v>
      </c>
      <c r="F2344" s="176">
        <f t="shared" si="159"/>
        <v>1</v>
      </c>
    </row>
    <row r="2345" spans="1:6" ht="15">
      <c r="A2345" s="202">
        <v>44700</v>
      </c>
      <c r="B2345" s="203">
        <v>7.2050000000000001</v>
      </c>
      <c r="C2345" s="204">
        <f t="shared" si="156"/>
        <v>2022</v>
      </c>
      <c r="D2345" s="204">
        <f t="shared" si="157"/>
        <v>5</v>
      </c>
      <c r="E2345" s="205">
        <f t="shared" si="158"/>
        <v>7.2050000000000003E-2</v>
      </c>
      <c r="F2345" s="176">
        <f t="shared" si="159"/>
        <v>1</v>
      </c>
    </row>
    <row r="2346" spans="1:6" ht="15">
      <c r="A2346" s="202">
        <v>44701</v>
      </c>
      <c r="B2346" s="203">
        <v>7.2030000000000003</v>
      </c>
      <c r="C2346" s="204">
        <f t="shared" si="156"/>
        <v>2022</v>
      </c>
      <c r="D2346" s="204">
        <f t="shared" si="157"/>
        <v>5</v>
      </c>
      <c r="E2346" s="205">
        <f t="shared" si="158"/>
        <v>7.2029999999999997E-2</v>
      </c>
      <c r="F2346" s="176">
        <f t="shared" si="159"/>
        <v>1</v>
      </c>
    </row>
    <row r="2347" spans="1:6" ht="15">
      <c r="A2347" s="202">
        <v>44702</v>
      </c>
      <c r="B2347" s="203" t="s">
        <v>176</v>
      </c>
      <c r="C2347" s="204">
        <f t="shared" si="156"/>
        <v>2022</v>
      </c>
      <c r="D2347" s="204">
        <f t="shared" si="157"/>
        <v>5</v>
      </c>
      <c r="E2347" s="205" t="str">
        <f t="shared" si="158"/>
        <v xml:space="preserve"> </v>
      </c>
      <c r="F2347" s="176">
        <f t="shared" si="159"/>
        <v>0</v>
      </c>
    </row>
    <row r="2348" spans="1:6" ht="15">
      <c r="A2348" s="202">
        <v>44703</v>
      </c>
      <c r="B2348" s="203" t="s">
        <v>176</v>
      </c>
      <c r="C2348" s="204">
        <f t="shared" si="156"/>
        <v>2022</v>
      </c>
      <c r="D2348" s="204">
        <f t="shared" si="157"/>
        <v>5</v>
      </c>
      <c r="E2348" s="205" t="str">
        <f t="shared" si="158"/>
        <v xml:space="preserve"> </v>
      </c>
      <c r="F2348" s="176">
        <f t="shared" si="159"/>
        <v>0</v>
      </c>
    </row>
    <row r="2349" spans="1:6" ht="15">
      <c r="A2349" s="202">
        <v>44704</v>
      </c>
      <c r="B2349" s="203">
        <v>7.202</v>
      </c>
      <c r="C2349" s="204">
        <f t="shared" si="156"/>
        <v>2022</v>
      </c>
      <c r="D2349" s="204">
        <f t="shared" si="157"/>
        <v>5</v>
      </c>
      <c r="E2349" s="205">
        <f t="shared" si="158"/>
        <v>7.2020000000000001E-2</v>
      </c>
      <c r="F2349" s="176">
        <f t="shared" si="159"/>
        <v>1</v>
      </c>
    </row>
    <row r="2350" spans="1:6" ht="15">
      <c r="A2350" s="202">
        <v>44705</v>
      </c>
      <c r="B2350" s="203">
        <v>7.2074999999999996</v>
      </c>
      <c r="C2350" s="204">
        <f t="shared" si="156"/>
        <v>2022</v>
      </c>
      <c r="D2350" s="204">
        <f t="shared" si="157"/>
        <v>5</v>
      </c>
      <c r="E2350" s="205">
        <f t="shared" si="158"/>
        <v>7.2075E-2</v>
      </c>
      <c r="F2350" s="176">
        <f t="shared" si="159"/>
        <v>1</v>
      </c>
    </row>
    <row r="2351" spans="1:6" ht="15">
      <c r="A2351" s="202">
        <v>44706</v>
      </c>
      <c r="B2351" s="203">
        <v>7.2187000000000001</v>
      </c>
      <c r="C2351" s="204">
        <f t="shared" si="156"/>
        <v>2022</v>
      </c>
      <c r="D2351" s="204">
        <f t="shared" si="157"/>
        <v>5</v>
      </c>
      <c r="E2351" s="205">
        <f t="shared" si="158"/>
        <v>7.2187000000000001E-2</v>
      </c>
      <c r="F2351" s="176">
        <f t="shared" si="159"/>
        <v>1</v>
      </c>
    </row>
    <row r="2352" spans="1:6" ht="15">
      <c r="A2352" s="202">
        <v>44707</v>
      </c>
      <c r="B2352" s="203">
        <v>7.2107000000000001</v>
      </c>
      <c r="C2352" s="204">
        <f t="shared" si="156"/>
        <v>2022</v>
      </c>
      <c r="D2352" s="204">
        <f t="shared" si="157"/>
        <v>5</v>
      </c>
      <c r="E2352" s="205">
        <f t="shared" si="158"/>
        <v>7.2107000000000004E-2</v>
      </c>
      <c r="F2352" s="176">
        <f t="shared" si="159"/>
        <v>1</v>
      </c>
    </row>
    <row r="2353" spans="1:6" ht="15">
      <c r="A2353" s="202">
        <v>44708</v>
      </c>
      <c r="B2353" s="203">
        <v>7.2069999999999999</v>
      </c>
      <c r="C2353" s="204">
        <f t="shared" si="156"/>
        <v>2022</v>
      </c>
      <c r="D2353" s="204">
        <f t="shared" si="157"/>
        <v>5</v>
      </c>
      <c r="E2353" s="205">
        <f t="shared" si="158"/>
        <v>7.2069999999999995E-2</v>
      </c>
      <c r="F2353" s="176">
        <f t="shared" si="159"/>
        <v>1</v>
      </c>
    </row>
    <row r="2354" spans="1:6" ht="15">
      <c r="A2354" s="202">
        <v>44709</v>
      </c>
      <c r="B2354" s="203" t="s">
        <v>176</v>
      </c>
      <c r="C2354" s="204">
        <f t="shared" si="156"/>
        <v>2022</v>
      </c>
      <c r="D2354" s="204">
        <f t="shared" si="157"/>
        <v>5</v>
      </c>
      <c r="E2354" s="205" t="str">
        <f t="shared" si="158"/>
        <v xml:space="preserve"> </v>
      </c>
      <c r="F2354" s="176">
        <f t="shared" si="159"/>
        <v>0</v>
      </c>
    </row>
    <row r="2355" spans="1:6" ht="15">
      <c r="A2355" s="202">
        <v>44710</v>
      </c>
      <c r="B2355" s="203" t="s">
        <v>176</v>
      </c>
      <c r="C2355" s="204">
        <f t="shared" si="156"/>
        <v>2022</v>
      </c>
      <c r="D2355" s="204">
        <f t="shared" si="157"/>
        <v>5</v>
      </c>
      <c r="E2355" s="205" t="str">
        <f t="shared" si="158"/>
        <v xml:space="preserve"> </v>
      </c>
      <c r="F2355" s="176">
        <f t="shared" si="159"/>
        <v>0</v>
      </c>
    </row>
    <row r="2356" spans="1:6" ht="15">
      <c r="A2356" s="202">
        <v>44711</v>
      </c>
      <c r="B2356" s="203">
        <v>7.2149999999999999</v>
      </c>
      <c r="C2356" s="204">
        <f t="shared" si="156"/>
        <v>2022</v>
      </c>
      <c r="D2356" s="204">
        <f t="shared" si="157"/>
        <v>5</v>
      </c>
      <c r="E2356" s="205">
        <f t="shared" si="158"/>
        <v>7.2149999999999992E-2</v>
      </c>
      <c r="F2356" s="176">
        <f t="shared" si="159"/>
        <v>1</v>
      </c>
    </row>
    <row r="2357" spans="1:6" ht="15">
      <c r="A2357" s="202">
        <v>44712</v>
      </c>
      <c r="B2357" s="203">
        <v>7.2225000000000001</v>
      </c>
      <c r="C2357" s="204">
        <f t="shared" si="156"/>
        <v>2022</v>
      </c>
      <c r="D2357" s="204">
        <f t="shared" si="157"/>
        <v>5</v>
      </c>
      <c r="E2357" s="205">
        <f t="shared" si="158"/>
        <v>7.2224999999999998E-2</v>
      </c>
      <c r="F2357" s="176">
        <f t="shared" si="159"/>
        <v>1</v>
      </c>
    </row>
    <row r="2358" spans="1:6" ht="15">
      <c r="A2358" s="202">
        <v>44713</v>
      </c>
      <c r="B2358" s="203">
        <v>7.2249999999999996</v>
      </c>
      <c r="C2358" s="204">
        <f t="shared" si="156"/>
        <v>2022</v>
      </c>
      <c r="D2358" s="204">
        <f t="shared" si="157"/>
        <v>6</v>
      </c>
      <c r="E2358" s="205">
        <f t="shared" si="158"/>
        <v>7.2249999999999995E-2</v>
      </c>
      <c r="F2358" s="176">
        <f t="shared" si="159"/>
        <v>1</v>
      </c>
    </row>
    <row r="2359" spans="1:6" ht="15">
      <c r="A2359" s="202">
        <v>44714</v>
      </c>
      <c r="B2359" s="203">
        <v>7.23</v>
      </c>
      <c r="C2359" s="204">
        <f t="shared" si="156"/>
        <v>2022</v>
      </c>
      <c r="D2359" s="204">
        <f t="shared" si="157"/>
        <v>6</v>
      </c>
      <c r="E2359" s="205">
        <f t="shared" si="158"/>
        <v>7.2300000000000003E-2</v>
      </c>
      <c r="F2359" s="176">
        <f t="shared" si="159"/>
        <v>1</v>
      </c>
    </row>
    <row r="2360" spans="1:6" ht="15">
      <c r="A2360" s="202">
        <v>44715</v>
      </c>
      <c r="B2360" s="203">
        <v>7.2355</v>
      </c>
      <c r="C2360" s="204">
        <f t="shared" si="156"/>
        <v>2022</v>
      </c>
      <c r="D2360" s="204">
        <f t="shared" si="157"/>
        <v>6</v>
      </c>
      <c r="E2360" s="205">
        <f t="shared" si="158"/>
        <v>7.2355000000000003E-2</v>
      </c>
      <c r="F2360" s="176">
        <f t="shared" si="159"/>
        <v>1</v>
      </c>
    </row>
    <row r="2361" spans="1:6" ht="15">
      <c r="A2361" s="202">
        <v>44716</v>
      </c>
      <c r="B2361" s="203" t="s">
        <v>176</v>
      </c>
      <c r="C2361" s="204">
        <f t="shared" si="156"/>
        <v>2022</v>
      </c>
      <c r="D2361" s="204">
        <f t="shared" si="157"/>
        <v>6</v>
      </c>
      <c r="E2361" s="205" t="str">
        <f t="shared" si="158"/>
        <v xml:space="preserve"> </v>
      </c>
      <c r="F2361" s="176">
        <f t="shared" si="159"/>
        <v>0</v>
      </c>
    </row>
    <row r="2362" spans="1:6" ht="15">
      <c r="A2362" s="202">
        <v>44717</v>
      </c>
      <c r="B2362" s="203" t="s">
        <v>176</v>
      </c>
      <c r="C2362" s="204">
        <f t="shared" si="156"/>
        <v>2022</v>
      </c>
      <c r="D2362" s="204">
        <f t="shared" si="157"/>
        <v>6</v>
      </c>
      <c r="E2362" s="205" t="str">
        <f t="shared" si="158"/>
        <v xml:space="preserve"> </v>
      </c>
      <c r="F2362" s="176">
        <f t="shared" si="159"/>
        <v>0</v>
      </c>
    </row>
    <row r="2363" spans="1:6" ht="15">
      <c r="A2363" s="202">
        <v>44718</v>
      </c>
      <c r="B2363" s="203">
        <v>7.2335000000000003</v>
      </c>
      <c r="C2363" s="204">
        <f t="shared" si="156"/>
        <v>2022</v>
      </c>
      <c r="D2363" s="204">
        <f t="shared" si="157"/>
        <v>6</v>
      </c>
      <c r="E2363" s="205">
        <f t="shared" si="158"/>
        <v>7.2334999999999997E-2</v>
      </c>
      <c r="F2363" s="176">
        <f t="shared" si="159"/>
        <v>1</v>
      </c>
    </row>
    <row r="2364" spans="1:6" ht="15">
      <c r="A2364" s="202">
        <v>44719</v>
      </c>
      <c r="B2364" s="203">
        <v>7.242</v>
      </c>
      <c r="C2364" s="204">
        <f t="shared" si="156"/>
        <v>2022</v>
      </c>
      <c r="D2364" s="204">
        <f t="shared" si="157"/>
        <v>6</v>
      </c>
      <c r="E2364" s="205">
        <f t="shared" si="158"/>
        <v>7.2419999999999998E-2</v>
      </c>
      <c r="F2364" s="176">
        <f t="shared" si="159"/>
        <v>1</v>
      </c>
    </row>
    <row r="2365" spans="1:6" ht="15">
      <c r="A2365" s="202">
        <v>44720</v>
      </c>
      <c r="B2365" s="203">
        <v>7.2465000000000002</v>
      </c>
      <c r="C2365" s="204">
        <f t="shared" si="156"/>
        <v>2022</v>
      </c>
      <c r="D2365" s="204">
        <f t="shared" si="157"/>
        <v>6</v>
      </c>
      <c r="E2365" s="205">
        <f t="shared" si="158"/>
        <v>7.2465000000000002E-2</v>
      </c>
      <c r="F2365" s="176">
        <f t="shared" si="159"/>
        <v>1</v>
      </c>
    </row>
    <row r="2366" spans="1:6" ht="15">
      <c r="A2366" s="202">
        <v>44721</v>
      </c>
      <c r="B2366" s="203">
        <v>7.2626999999999997</v>
      </c>
      <c r="C2366" s="204">
        <f t="shared" si="156"/>
        <v>2022</v>
      </c>
      <c r="D2366" s="204">
        <f t="shared" si="157"/>
        <v>6</v>
      </c>
      <c r="E2366" s="205">
        <f t="shared" si="158"/>
        <v>7.2626999999999997E-2</v>
      </c>
      <c r="F2366" s="176">
        <f t="shared" si="159"/>
        <v>1</v>
      </c>
    </row>
    <row r="2367" spans="1:6" ht="15">
      <c r="A2367" s="202">
        <v>44722</v>
      </c>
      <c r="B2367" s="203">
        <v>7.2670000000000003</v>
      </c>
      <c r="C2367" s="204">
        <f t="shared" si="156"/>
        <v>2022</v>
      </c>
      <c r="D2367" s="204">
        <f t="shared" si="157"/>
        <v>6</v>
      </c>
      <c r="E2367" s="205">
        <f t="shared" si="158"/>
        <v>7.2669999999999998E-2</v>
      </c>
      <c r="F2367" s="176">
        <f t="shared" si="159"/>
        <v>1</v>
      </c>
    </row>
    <row r="2368" spans="1:6" ht="15">
      <c r="A2368" s="202">
        <v>44723</v>
      </c>
      <c r="B2368" s="203" t="s">
        <v>176</v>
      </c>
      <c r="C2368" s="204">
        <f t="shared" si="156"/>
        <v>2022</v>
      </c>
      <c r="D2368" s="204">
        <f t="shared" si="157"/>
        <v>6</v>
      </c>
      <c r="E2368" s="205" t="str">
        <f t="shared" si="158"/>
        <v xml:space="preserve"> </v>
      </c>
      <c r="F2368" s="176">
        <f t="shared" si="159"/>
        <v>0</v>
      </c>
    </row>
    <row r="2369" spans="1:6" ht="15">
      <c r="A2369" s="202">
        <v>44724</v>
      </c>
      <c r="B2369" s="203" t="s">
        <v>176</v>
      </c>
      <c r="C2369" s="204">
        <f t="shared" si="156"/>
        <v>2022</v>
      </c>
      <c r="D2369" s="204">
        <f t="shared" si="157"/>
        <v>6</v>
      </c>
      <c r="E2369" s="205" t="str">
        <f t="shared" si="158"/>
        <v xml:space="preserve"> </v>
      </c>
      <c r="F2369" s="176">
        <f t="shared" si="159"/>
        <v>0</v>
      </c>
    </row>
    <row r="2370" spans="1:6" ht="15">
      <c r="A2370" s="202">
        <v>44725</v>
      </c>
      <c r="B2370" s="203">
        <v>7.2714999999999996</v>
      </c>
      <c r="C2370" s="204">
        <f t="shared" si="156"/>
        <v>2022</v>
      </c>
      <c r="D2370" s="204">
        <f t="shared" si="157"/>
        <v>6</v>
      </c>
      <c r="E2370" s="205">
        <f t="shared" si="158"/>
        <v>7.2715000000000002E-2</v>
      </c>
      <c r="F2370" s="176">
        <f t="shared" si="159"/>
        <v>1</v>
      </c>
    </row>
    <row r="2371" spans="1:6" ht="15">
      <c r="A2371" s="202">
        <v>44726</v>
      </c>
      <c r="B2371" s="203">
        <v>7.28</v>
      </c>
      <c r="C2371" s="204">
        <f t="shared" si="156"/>
        <v>2022</v>
      </c>
      <c r="D2371" s="204">
        <f t="shared" si="157"/>
        <v>6</v>
      </c>
      <c r="E2371" s="205">
        <f t="shared" si="158"/>
        <v>7.2800000000000004E-2</v>
      </c>
      <c r="F2371" s="176">
        <f t="shared" si="159"/>
        <v>1</v>
      </c>
    </row>
    <row r="2372" spans="1:6" ht="15">
      <c r="A2372" s="202">
        <v>44727</v>
      </c>
      <c r="B2372" s="203">
        <v>7.2854999999999999</v>
      </c>
      <c r="C2372" s="204">
        <f t="shared" si="156"/>
        <v>2022</v>
      </c>
      <c r="D2372" s="204">
        <f t="shared" si="157"/>
        <v>6</v>
      </c>
      <c r="E2372" s="205">
        <f t="shared" si="158"/>
        <v>7.2855000000000003E-2</v>
      </c>
      <c r="F2372" s="176">
        <f t="shared" si="159"/>
        <v>1</v>
      </c>
    </row>
    <row r="2373" spans="1:6" ht="15">
      <c r="A2373" s="202">
        <v>44728</v>
      </c>
      <c r="B2373" s="203">
        <v>7.3025000000000002</v>
      </c>
      <c r="C2373" s="204">
        <f t="shared" si="156"/>
        <v>2022</v>
      </c>
      <c r="D2373" s="204">
        <f t="shared" si="157"/>
        <v>6</v>
      </c>
      <c r="E2373" s="205">
        <f t="shared" si="158"/>
        <v>7.3025000000000007E-2</v>
      </c>
      <c r="F2373" s="176">
        <f t="shared" si="159"/>
        <v>1</v>
      </c>
    </row>
    <row r="2374" spans="1:6" ht="15">
      <c r="A2374" s="202">
        <v>44729</v>
      </c>
      <c r="B2374" s="203">
        <v>7.3224999999999998</v>
      </c>
      <c r="C2374" s="204">
        <f t="shared" si="156"/>
        <v>2022</v>
      </c>
      <c r="D2374" s="204">
        <f t="shared" si="157"/>
        <v>6</v>
      </c>
      <c r="E2374" s="205">
        <f t="shared" si="158"/>
        <v>7.3224999999999998E-2</v>
      </c>
      <c r="F2374" s="176">
        <f t="shared" si="159"/>
        <v>1</v>
      </c>
    </row>
    <row r="2375" spans="1:6" ht="15">
      <c r="A2375" s="202">
        <v>44730</v>
      </c>
      <c r="B2375" s="203" t="s">
        <v>176</v>
      </c>
      <c r="C2375" s="204">
        <f t="shared" si="156"/>
        <v>2022</v>
      </c>
      <c r="D2375" s="204">
        <f t="shared" si="157"/>
        <v>6</v>
      </c>
      <c r="E2375" s="205" t="str">
        <f t="shared" si="158"/>
        <v xml:space="preserve"> </v>
      </c>
      <c r="F2375" s="176">
        <f t="shared" si="159"/>
        <v>0</v>
      </c>
    </row>
    <row r="2376" spans="1:6" ht="15">
      <c r="A2376" s="202">
        <v>44731</v>
      </c>
      <c r="B2376" s="203" t="s">
        <v>176</v>
      </c>
      <c r="C2376" s="204">
        <f t="shared" si="156"/>
        <v>2022</v>
      </c>
      <c r="D2376" s="204">
        <f t="shared" si="157"/>
        <v>6</v>
      </c>
      <c r="E2376" s="205" t="str">
        <f t="shared" si="158"/>
        <v xml:space="preserve"> </v>
      </c>
      <c r="F2376" s="176">
        <f t="shared" si="159"/>
        <v>0</v>
      </c>
    </row>
    <row r="2377" spans="1:6" ht="15">
      <c r="A2377" s="202">
        <v>44732</v>
      </c>
      <c r="B2377" s="203">
        <v>7.33</v>
      </c>
      <c r="C2377" s="204">
        <f t="shared" si="156"/>
        <v>2022</v>
      </c>
      <c r="D2377" s="204">
        <f t="shared" si="157"/>
        <v>6</v>
      </c>
      <c r="E2377" s="205">
        <f t="shared" si="158"/>
        <v>7.3300000000000004E-2</v>
      </c>
      <c r="F2377" s="176">
        <f t="shared" si="159"/>
        <v>1</v>
      </c>
    </row>
    <row r="2378" spans="1:6" ht="15">
      <c r="A2378" s="202">
        <v>44733</v>
      </c>
      <c r="B2378" s="203">
        <v>7.3375000000000004</v>
      </c>
      <c r="C2378" s="204">
        <f t="shared" si="156"/>
        <v>2022</v>
      </c>
      <c r="D2378" s="204">
        <f t="shared" si="157"/>
        <v>6</v>
      </c>
      <c r="E2378" s="205">
        <f t="shared" si="158"/>
        <v>7.337500000000001E-2</v>
      </c>
      <c r="F2378" s="176">
        <f t="shared" si="159"/>
        <v>1</v>
      </c>
    </row>
    <row r="2379" spans="1:6" ht="15">
      <c r="A2379" s="202">
        <v>44734</v>
      </c>
      <c r="B2379" s="203">
        <v>7.3550000000000004</v>
      </c>
      <c r="C2379" s="204">
        <f t="shared" si="156"/>
        <v>2022</v>
      </c>
      <c r="D2379" s="204">
        <f t="shared" si="157"/>
        <v>6</v>
      </c>
      <c r="E2379" s="205">
        <f t="shared" si="158"/>
        <v>7.3550000000000004E-2</v>
      </c>
      <c r="F2379" s="176">
        <f t="shared" si="159"/>
        <v>1</v>
      </c>
    </row>
    <row r="2380" spans="1:6" ht="15">
      <c r="A2380" s="202">
        <v>44735</v>
      </c>
      <c r="B2380" s="203">
        <v>7.3775000000000004</v>
      </c>
      <c r="C2380" s="204">
        <f t="shared" si="156"/>
        <v>2022</v>
      </c>
      <c r="D2380" s="204">
        <f t="shared" si="157"/>
        <v>6</v>
      </c>
      <c r="E2380" s="205">
        <f t="shared" si="158"/>
        <v>7.3775000000000007E-2</v>
      </c>
      <c r="F2380" s="176">
        <f t="shared" si="159"/>
        <v>1</v>
      </c>
    </row>
    <row r="2381" spans="1:6" ht="15">
      <c r="A2381" s="202">
        <v>44736</v>
      </c>
      <c r="B2381" s="203">
        <v>7.3913000000000002</v>
      </c>
      <c r="C2381" s="204">
        <f t="shared" si="156"/>
        <v>2022</v>
      </c>
      <c r="D2381" s="204">
        <f t="shared" si="157"/>
        <v>6</v>
      </c>
      <c r="E2381" s="205">
        <f t="shared" si="158"/>
        <v>7.3913000000000006E-2</v>
      </c>
      <c r="F2381" s="176">
        <f t="shared" si="159"/>
        <v>1</v>
      </c>
    </row>
    <row r="2382" spans="1:6" ht="15">
      <c r="A2382" s="202">
        <v>44737</v>
      </c>
      <c r="B2382" s="203" t="s">
        <v>176</v>
      </c>
      <c r="C2382" s="204">
        <f t="shared" si="156"/>
        <v>2022</v>
      </c>
      <c r="D2382" s="204">
        <f t="shared" si="157"/>
        <v>6</v>
      </c>
      <c r="E2382" s="205" t="str">
        <f t="shared" si="158"/>
        <v xml:space="preserve"> </v>
      </c>
      <c r="F2382" s="176">
        <f t="shared" si="159"/>
        <v>0</v>
      </c>
    </row>
    <row r="2383" spans="1:6" ht="15">
      <c r="A2383" s="202">
        <v>44738</v>
      </c>
      <c r="B2383" s="203" t="s">
        <v>176</v>
      </c>
      <c r="C2383" s="204">
        <f t="shared" si="156"/>
        <v>2022</v>
      </c>
      <c r="D2383" s="204">
        <f t="shared" si="157"/>
        <v>6</v>
      </c>
      <c r="E2383" s="205" t="str">
        <f t="shared" si="158"/>
        <v xml:space="preserve"> </v>
      </c>
      <c r="F2383" s="176">
        <f t="shared" si="159"/>
        <v>0</v>
      </c>
    </row>
    <row r="2384" spans="1:6" ht="15">
      <c r="A2384" s="202">
        <v>44739</v>
      </c>
      <c r="B2384" s="203">
        <v>8.0124999999999993</v>
      </c>
      <c r="C2384" s="204">
        <f t="shared" si="156"/>
        <v>2022</v>
      </c>
      <c r="D2384" s="204">
        <f t="shared" si="157"/>
        <v>6</v>
      </c>
      <c r="E2384" s="205">
        <f t="shared" si="158"/>
        <v>8.0124999999999988E-2</v>
      </c>
      <c r="F2384" s="176">
        <f t="shared" si="159"/>
        <v>1</v>
      </c>
    </row>
    <row r="2385" spans="1:6" ht="15">
      <c r="A2385" s="202">
        <v>44740</v>
      </c>
      <c r="B2385" s="203">
        <v>8.0180000000000007</v>
      </c>
      <c r="C2385" s="204">
        <f t="shared" si="156"/>
        <v>2022</v>
      </c>
      <c r="D2385" s="204">
        <f t="shared" si="157"/>
        <v>6</v>
      </c>
      <c r="E2385" s="205">
        <f t="shared" si="158"/>
        <v>8.0180000000000001E-2</v>
      </c>
      <c r="F2385" s="176">
        <f t="shared" si="159"/>
        <v>1</v>
      </c>
    </row>
    <row r="2386" spans="1:6" ht="15">
      <c r="A2386" s="202">
        <v>44741</v>
      </c>
      <c r="B2386" s="203">
        <v>8.0254999999999992</v>
      </c>
      <c r="C2386" s="204">
        <f t="shared" si="156"/>
        <v>2022</v>
      </c>
      <c r="D2386" s="204">
        <f t="shared" si="157"/>
        <v>6</v>
      </c>
      <c r="E2386" s="205">
        <f t="shared" si="158"/>
        <v>8.0254999999999993E-2</v>
      </c>
      <c r="F2386" s="176">
        <f t="shared" si="159"/>
        <v>1</v>
      </c>
    </row>
    <row r="2387" spans="1:6" ht="15">
      <c r="A2387" s="202">
        <v>44742</v>
      </c>
      <c r="B2387" s="203">
        <v>8.0244999999999997</v>
      </c>
      <c r="C2387" s="204">
        <f t="shared" si="156"/>
        <v>2022</v>
      </c>
      <c r="D2387" s="204">
        <f t="shared" si="157"/>
        <v>6</v>
      </c>
      <c r="E2387" s="205">
        <f t="shared" si="158"/>
        <v>8.0244999999999997E-2</v>
      </c>
      <c r="F2387" s="176">
        <f t="shared" si="159"/>
        <v>1</v>
      </c>
    </row>
    <row r="2388" spans="1:6" ht="15">
      <c r="A2388" s="202">
        <v>44743</v>
      </c>
      <c r="B2388" s="203">
        <v>8.0303000000000004</v>
      </c>
      <c r="C2388" s="204">
        <f t="shared" si="156"/>
        <v>2022</v>
      </c>
      <c r="D2388" s="204">
        <f t="shared" si="157"/>
        <v>7</v>
      </c>
      <c r="E2388" s="205">
        <f t="shared" si="158"/>
        <v>8.0302999999999999E-2</v>
      </c>
      <c r="F2388" s="176">
        <f t="shared" si="159"/>
        <v>1</v>
      </c>
    </row>
    <row r="2389" spans="1:6" ht="15">
      <c r="A2389" s="202">
        <v>44744</v>
      </c>
      <c r="B2389" s="203" t="s">
        <v>176</v>
      </c>
      <c r="C2389" s="204">
        <f t="shared" si="156"/>
        <v>2022</v>
      </c>
      <c r="D2389" s="204">
        <f t="shared" si="157"/>
        <v>7</v>
      </c>
      <c r="E2389" s="205" t="str">
        <f t="shared" si="158"/>
        <v xml:space="preserve"> </v>
      </c>
      <c r="F2389" s="176">
        <f t="shared" si="159"/>
        <v>0</v>
      </c>
    </row>
    <row r="2390" spans="1:6" ht="15">
      <c r="A2390" s="202">
        <v>44745</v>
      </c>
      <c r="B2390" s="203" t="s">
        <v>176</v>
      </c>
      <c r="C2390" s="204">
        <f t="shared" ref="C2390:C2453" si="160">YEAR(A2390)</f>
        <v>2022</v>
      </c>
      <c r="D2390" s="204">
        <f t="shared" ref="D2390:D2453" si="161">MONTH(A2390)</f>
        <v>7</v>
      </c>
      <c r="E2390" s="205" t="str">
        <f t="shared" ref="E2390:E2453" si="162">IFERROR(B2390/100," ")</f>
        <v xml:space="preserve"> </v>
      </c>
      <c r="F2390" s="176">
        <f t="shared" ref="F2390:F2453" si="163">IF(E2390=" ",0,1)</f>
        <v>0</v>
      </c>
    </row>
    <row r="2391" spans="1:6" ht="15">
      <c r="A2391" s="202">
        <v>44746</v>
      </c>
      <c r="B2391" s="203">
        <v>8.032</v>
      </c>
      <c r="C2391" s="204">
        <f t="shared" si="160"/>
        <v>2022</v>
      </c>
      <c r="D2391" s="204">
        <f t="shared" si="161"/>
        <v>7</v>
      </c>
      <c r="E2391" s="205">
        <f t="shared" si="162"/>
        <v>8.0320000000000003E-2</v>
      </c>
      <c r="F2391" s="176">
        <f t="shared" si="163"/>
        <v>1</v>
      </c>
    </row>
    <row r="2392" spans="1:6" ht="15">
      <c r="A2392" s="202">
        <v>44747</v>
      </c>
      <c r="B2392" s="203">
        <v>8.0250000000000004</v>
      </c>
      <c r="C2392" s="204">
        <f t="shared" si="160"/>
        <v>2022</v>
      </c>
      <c r="D2392" s="204">
        <f t="shared" si="161"/>
        <v>7</v>
      </c>
      <c r="E2392" s="205">
        <f t="shared" si="162"/>
        <v>8.0250000000000002E-2</v>
      </c>
      <c r="F2392" s="176">
        <f t="shared" si="163"/>
        <v>1</v>
      </c>
    </row>
    <row r="2393" spans="1:6" ht="15">
      <c r="A2393" s="202">
        <v>44748</v>
      </c>
      <c r="B2393" s="203">
        <v>8.0303000000000004</v>
      </c>
      <c r="C2393" s="204">
        <f t="shared" si="160"/>
        <v>2022</v>
      </c>
      <c r="D2393" s="204">
        <f t="shared" si="161"/>
        <v>7</v>
      </c>
      <c r="E2393" s="205">
        <f t="shared" si="162"/>
        <v>8.0302999999999999E-2</v>
      </c>
      <c r="F2393" s="176">
        <f t="shared" si="163"/>
        <v>1</v>
      </c>
    </row>
    <row r="2394" spans="1:6" ht="15">
      <c r="A2394" s="202">
        <v>44749</v>
      </c>
      <c r="B2394" s="203">
        <v>8.032</v>
      </c>
      <c r="C2394" s="204">
        <f t="shared" si="160"/>
        <v>2022</v>
      </c>
      <c r="D2394" s="204">
        <f t="shared" si="161"/>
        <v>7</v>
      </c>
      <c r="E2394" s="205">
        <f t="shared" si="162"/>
        <v>8.0320000000000003E-2</v>
      </c>
      <c r="F2394" s="176">
        <f t="shared" si="163"/>
        <v>1</v>
      </c>
    </row>
    <row r="2395" spans="1:6" ht="15">
      <c r="A2395" s="202">
        <v>44750</v>
      </c>
      <c r="B2395" s="203">
        <v>8.0299999999999994</v>
      </c>
      <c r="C2395" s="204">
        <f t="shared" si="160"/>
        <v>2022</v>
      </c>
      <c r="D2395" s="204">
        <f t="shared" si="161"/>
        <v>7</v>
      </c>
      <c r="E2395" s="205">
        <f t="shared" si="162"/>
        <v>8.0299999999999996E-2</v>
      </c>
      <c r="F2395" s="176">
        <f t="shared" si="163"/>
        <v>1</v>
      </c>
    </row>
    <row r="2396" spans="1:6" ht="15">
      <c r="A2396" s="202">
        <v>44751</v>
      </c>
      <c r="B2396" s="203" t="s">
        <v>176</v>
      </c>
      <c r="C2396" s="204">
        <f t="shared" si="160"/>
        <v>2022</v>
      </c>
      <c r="D2396" s="204">
        <f t="shared" si="161"/>
        <v>7</v>
      </c>
      <c r="E2396" s="205" t="str">
        <f t="shared" si="162"/>
        <v xml:space="preserve"> </v>
      </c>
      <c r="F2396" s="176">
        <f t="shared" si="163"/>
        <v>0</v>
      </c>
    </row>
    <row r="2397" spans="1:6" ht="15">
      <c r="A2397" s="202">
        <v>44752</v>
      </c>
      <c r="B2397" s="203" t="s">
        <v>176</v>
      </c>
      <c r="C2397" s="204">
        <f t="shared" si="160"/>
        <v>2022</v>
      </c>
      <c r="D2397" s="204">
        <f t="shared" si="161"/>
        <v>7</v>
      </c>
      <c r="E2397" s="205" t="str">
        <f t="shared" si="162"/>
        <v xml:space="preserve"> </v>
      </c>
      <c r="F2397" s="176">
        <f t="shared" si="163"/>
        <v>0</v>
      </c>
    </row>
    <row r="2398" spans="1:6" ht="15">
      <c r="A2398" s="202">
        <v>44753</v>
      </c>
      <c r="B2398" s="203">
        <v>8.0314999999999994</v>
      </c>
      <c r="C2398" s="204">
        <f t="shared" si="160"/>
        <v>2022</v>
      </c>
      <c r="D2398" s="204">
        <f t="shared" si="161"/>
        <v>7</v>
      </c>
      <c r="E2398" s="205">
        <f t="shared" si="162"/>
        <v>8.0314999999999998E-2</v>
      </c>
      <c r="F2398" s="176">
        <f t="shared" si="163"/>
        <v>1</v>
      </c>
    </row>
    <row r="2399" spans="1:6" ht="15">
      <c r="A2399" s="202">
        <v>44754</v>
      </c>
      <c r="B2399" s="203">
        <v>8.0374999999999996</v>
      </c>
      <c r="C2399" s="204">
        <f t="shared" si="160"/>
        <v>2022</v>
      </c>
      <c r="D2399" s="204">
        <f t="shared" si="161"/>
        <v>7</v>
      </c>
      <c r="E2399" s="205">
        <f t="shared" si="162"/>
        <v>8.0375000000000002E-2</v>
      </c>
      <c r="F2399" s="176">
        <f t="shared" si="163"/>
        <v>1</v>
      </c>
    </row>
    <row r="2400" spans="1:6" ht="15">
      <c r="A2400" s="202">
        <v>44755</v>
      </c>
      <c r="B2400" s="203">
        <v>8.0299999999999994</v>
      </c>
      <c r="C2400" s="204">
        <f t="shared" si="160"/>
        <v>2022</v>
      </c>
      <c r="D2400" s="204">
        <f t="shared" si="161"/>
        <v>7</v>
      </c>
      <c r="E2400" s="205">
        <f t="shared" si="162"/>
        <v>8.0299999999999996E-2</v>
      </c>
      <c r="F2400" s="176">
        <f t="shared" si="163"/>
        <v>1</v>
      </c>
    </row>
    <row r="2401" spans="1:6" ht="15">
      <c r="A2401" s="202">
        <v>44756</v>
      </c>
      <c r="B2401" s="203">
        <v>8.0365000000000002</v>
      </c>
      <c r="C2401" s="204">
        <f t="shared" si="160"/>
        <v>2022</v>
      </c>
      <c r="D2401" s="204">
        <f t="shared" si="161"/>
        <v>7</v>
      </c>
      <c r="E2401" s="205">
        <f t="shared" si="162"/>
        <v>8.0365000000000006E-2</v>
      </c>
      <c r="F2401" s="176">
        <f t="shared" si="163"/>
        <v>1</v>
      </c>
    </row>
    <row r="2402" spans="1:6" ht="15">
      <c r="A2402" s="202">
        <v>44757</v>
      </c>
      <c r="B2402" s="203">
        <v>8.0350000000000001</v>
      </c>
      <c r="C2402" s="204">
        <f t="shared" si="160"/>
        <v>2022</v>
      </c>
      <c r="D2402" s="204">
        <f t="shared" si="161"/>
        <v>7</v>
      </c>
      <c r="E2402" s="205">
        <f t="shared" si="162"/>
        <v>8.0350000000000005E-2</v>
      </c>
      <c r="F2402" s="176">
        <f t="shared" si="163"/>
        <v>1</v>
      </c>
    </row>
    <row r="2403" spans="1:6" ht="15">
      <c r="A2403" s="202">
        <v>44758</v>
      </c>
      <c r="B2403" s="203" t="s">
        <v>176</v>
      </c>
      <c r="C2403" s="204">
        <f t="shared" si="160"/>
        <v>2022</v>
      </c>
      <c r="D2403" s="204">
        <f t="shared" si="161"/>
        <v>7</v>
      </c>
      <c r="E2403" s="205" t="str">
        <f t="shared" si="162"/>
        <v xml:space="preserve"> </v>
      </c>
      <c r="F2403" s="176">
        <f t="shared" si="163"/>
        <v>0</v>
      </c>
    </row>
    <row r="2404" spans="1:6" ht="15">
      <c r="A2404" s="202">
        <v>44759</v>
      </c>
      <c r="B2404" s="203" t="s">
        <v>176</v>
      </c>
      <c r="C2404" s="204">
        <f t="shared" si="160"/>
        <v>2022</v>
      </c>
      <c r="D2404" s="204">
        <f t="shared" si="161"/>
        <v>7</v>
      </c>
      <c r="E2404" s="205" t="str">
        <f t="shared" si="162"/>
        <v xml:space="preserve"> </v>
      </c>
      <c r="F2404" s="176">
        <f t="shared" si="163"/>
        <v>0</v>
      </c>
    </row>
    <row r="2405" spans="1:6" ht="15">
      <c r="A2405" s="202">
        <v>44760</v>
      </c>
      <c r="B2405" s="203">
        <v>8.0244999999999997</v>
      </c>
      <c r="C2405" s="204">
        <f t="shared" si="160"/>
        <v>2022</v>
      </c>
      <c r="D2405" s="204">
        <f t="shared" si="161"/>
        <v>7</v>
      </c>
      <c r="E2405" s="205">
        <f t="shared" si="162"/>
        <v>8.0244999999999997E-2</v>
      </c>
      <c r="F2405" s="176">
        <f t="shared" si="163"/>
        <v>1</v>
      </c>
    </row>
    <row r="2406" spans="1:6" ht="15">
      <c r="A2406" s="202">
        <v>44761</v>
      </c>
      <c r="B2406" s="203">
        <v>8.02</v>
      </c>
      <c r="C2406" s="204">
        <f t="shared" si="160"/>
        <v>2022</v>
      </c>
      <c r="D2406" s="204">
        <f t="shared" si="161"/>
        <v>7</v>
      </c>
      <c r="E2406" s="205">
        <f t="shared" si="162"/>
        <v>8.0199999999999994E-2</v>
      </c>
      <c r="F2406" s="176">
        <f t="shared" si="163"/>
        <v>1</v>
      </c>
    </row>
    <row r="2407" spans="1:6" ht="15">
      <c r="A2407" s="202">
        <v>44762</v>
      </c>
      <c r="B2407" s="203">
        <v>8.0299999999999994</v>
      </c>
      <c r="C2407" s="204">
        <f t="shared" si="160"/>
        <v>2022</v>
      </c>
      <c r="D2407" s="204">
        <f t="shared" si="161"/>
        <v>7</v>
      </c>
      <c r="E2407" s="205">
        <f t="shared" si="162"/>
        <v>8.0299999999999996E-2</v>
      </c>
      <c r="F2407" s="176">
        <f t="shared" si="163"/>
        <v>1</v>
      </c>
    </row>
    <row r="2408" spans="1:6" ht="15">
      <c r="A2408" s="202">
        <v>44763</v>
      </c>
      <c r="B2408" s="203">
        <v>8.0399999999999991</v>
      </c>
      <c r="C2408" s="204">
        <f t="shared" si="160"/>
        <v>2022</v>
      </c>
      <c r="D2408" s="204">
        <f t="shared" si="161"/>
        <v>7</v>
      </c>
      <c r="E2408" s="205">
        <f t="shared" si="162"/>
        <v>8.0399999999999985E-2</v>
      </c>
      <c r="F2408" s="176">
        <f t="shared" si="163"/>
        <v>1</v>
      </c>
    </row>
    <row r="2409" spans="1:6" ht="15">
      <c r="A2409" s="202">
        <v>44764</v>
      </c>
      <c r="B2409" s="203">
        <v>8.0449999999999999</v>
      </c>
      <c r="C2409" s="204">
        <f t="shared" si="160"/>
        <v>2022</v>
      </c>
      <c r="D2409" s="204">
        <f t="shared" si="161"/>
        <v>7</v>
      </c>
      <c r="E2409" s="205">
        <f t="shared" si="162"/>
        <v>8.0449999999999994E-2</v>
      </c>
      <c r="F2409" s="176">
        <f t="shared" si="163"/>
        <v>1</v>
      </c>
    </row>
    <row r="2410" spans="1:6" ht="15">
      <c r="A2410" s="202">
        <v>44765</v>
      </c>
      <c r="B2410" s="203" t="s">
        <v>176</v>
      </c>
      <c r="C2410" s="204">
        <f t="shared" si="160"/>
        <v>2022</v>
      </c>
      <c r="D2410" s="204">
        <f t="shared" si="161"/>
        <v>7</v>
      </c>
      <c r="E2410" s="205" t="str">
        <f t="shared" si="162"/>
        <v xml:space="preserve"> </v>
      </c>
      <c r="F2410" s="176">
        <f t="shared" si="163"/>
        <v>0</v>
      </c>
    </row>
    <row r="2411" spans="1:6" ht="15">
      <c r="A2411" s="202">
        <v>44766</v>
      </c>
      <c r="B2411" s="203" t="s">
        <v>176</v>
      </c>
      <c r="C2411" s="204">
        <f t="shared" si="160"/>
        <v>2022</v>
      </c>
      <c r="D2411" s="204">
        <f t="shared" si="161"/>
        <v>7</v>
      </c>
      <c r="E2411" s="205" t="str">
        <f t="shared" si="162"/>
        <v xml:space="preserve"> </v>
      </c>
      <c r="F2411" s="176">
        <f t="shared" si="163"/>
        <v>0</v>
      </c>
    </row>
    <row r="2412" spans="1:6" ht="15">
      <c r="A2412" s="202">
        <v>44767</v>
      </c>
      <c r="B2412" s="203">
        <v>8.0444999999999993</v>
      </c>
      <c r="C2412" s="204">
        <f t="shared" si="160"/>
        <v>2022</v>
      </c>
      <c r="D2412" s="204">
        <f t="shared" si="161"/>
        <v>7</v>
      </c>
      <c r="E2412" s="205">
        <f t="shared" si="162"/>
        <v>8.0444999999999989E-2</v>
      </c>
      <c r="F2412" s="176">
        <f t="shared" si="163"/>
        <v>1</v>
      </c>
    </row>
    <row r="2413" spans="1:6" ht="15">
      <c r="A2413" s="202">
        <v>44768</v>
      </c>
      <c r="B2413" s="203">
        <v>8.0440000000000005</v>
      </c>
      <c r="C2413" s="204">
        <f t="shared" si="160"/>
        <v>2022</v>
      </c>
      <c r="D2413" s="204">
        <f t="shared" si="161"/>
        <v>7</v>
      </c>
      <c r="E2413" s="205">
        <f t="shared" si="162"/>
        <v>8.0440000000000011E-2</v>
      </c>
      <c r="F2413" s="176">
        <f t="shared" si="163"/>
        <v>1</v>
      </c>
    </row>
    <row r="2414" spans="1:6" ht="15">
      <c r="A2414" s="202">
        <v>44769</v>
      </c>
      <c r="B2414" s="203">
        <v>8.0500000000000007</v>
      </c>
      <c r="C2414" s="204">
        <f t="shared" si="160"/>
        <v>2022</v>
      </c>
      <c r="D2414" s="204">
        <f t="shared" si="161"/>
        <v>7</v>
      </c>
      <c r="E2414" s="205">
        <f t="shared" si="162"/>
        <v>8.0500000000000002E-2</v>
      </c>
      <c r="F2414" s="176">
        <f t="shared" si="163"/>
        <v>1</v>
      </c>
    </row>
    <row r="2415" spans="1:6" ht="15">
      <c r="A2415" s="202">
        <v>44770</v>
      </c>
      <c r="B2415" s="203">
        <v>8.06</v>
      </c>
      <c r="C2415" s="204">
        <f t="shared" si="160"/>
        <v>2022</v>
      </c>
      <c r="D2415" s="204">
        <f t="shared" si="161"/>
        <v>7</v>
      </c>
      <c r="E2415" s="205">
        <f t="shared" si="162"/>
        <v>8.0600000000000005E-2</v>
      </c>
      <c r="F2415" s="176">
        <f t="shared" si="163"/>
        <v>1</v>
      </c>
    </row>
    <row r="2416" spans="1:6" ht="15">
      <c r="A2416" s="202">
        <v>44771</v>
      </c>
      <c r="B2416" s="203">
        <v>8.0749999999999993</v>
      </c>
      <c r="C2416" s="204">
        <f t="shared" si="160"/>
        <v>2022</v>
      </c>
      <c r="D2416" s="204">
        <f t="shared" si="161"/>
        <v>7</v>
      </c>
      <c r="E2416" s="205">
        <f t="shared" si="162"/>
        <v>8.0749999999999988E-2</v>
      </c>
      <c r="F2416" s="176">
        <f t="shared" si="163"/>
        <v>1</v>
      </c>
    </row>
    <row r="2417" spans="1:6" ht="15">
      <c r="A2417" s="202">
        <v>44772</v>
      </c>
      <c r="B2417" s="203" t="s">
        <v>176</v>
      </c>
      <c r="C2417" s="204">
        <f t="shared" si="160"/>
        <v>2022</v>
      </c>
      <c r="D2417" s="204">
        <f t="shared" si="161"/>
        <v>7</v>
      </c>
      <c r="E2417" s="205" t="str">
        <f t="shared" si="162"/>
        <v xml:space="preserve"> </v>
      </c>
      <c r="F2417" s="176">
        <f t="shared" si="163"/>
        <v>0</v>
      </c>
    </row>
    <row r="2418" spans="1:6" ht="15">
      <c r="A2418" s="202">
        <v>44773</v>
      </c>
      <c r="B2418" s="203" t="s">
        <v>176</v>
      </c>
      <c r="C2418" s="204">
        <f t="shared" si="160"/>
        <v>2022</v>
      </c>
      <c r="D2418" s="204">
        <f t="shared" si="161"/>
        <v>7</v>
      </c>
      <c r="E2418" s="205" t="str">
        <f t="shared" si="162"/>
        <v xml:space="preserve"> </v>
      </c>
      <c r="F2418" s="176">
        <f t="shared" si="163"/>
        <v>0</v>
      </c>
    </row>
    <row r="2419" spans="1:6" ht="15">
      <c r="A2419" s="202">
        <v>44774</v>
      </c>
      <c r="B2419" s="203">
        <v>8.08</v>
      </c>
      <c r="C2419" s="204">
        <f t="shared" si="160"/>
        <v>2022</v>
      </c>
      <c r="D2419" s="204">
        <f t="shared" si="161"/>
        <v>8</v>
      </c>
      <c r="E2419" s="205">
        <f t="shared" si="162"/>
        <v>8.0799999999999997E-2</v>
      </c>
      <c r="F2419" s="176">
        <f t="shared" si="163"/>
        <v>1</v>
      </c>
    </row>
    <row r="2420" spans="1:6" ht="15">
      <c r="A2420" s="202">
        <v>44775</v>
      </c>
      <c r="B2420" s="203">
        <v>8.0912000000000006</v>
      </c>
      <c r="C2420" s="204">
        <f t="shared" si="160"/>
        <v>2022</v>
      </c>
      <c r="D2420" s="204">
        <f t="shared" si="161"/>
        <v>8</v>
      </c>
      <c r="E2420" s="205">
        <f t="shared" si="162"/>
        <v>8.0912000000000012E-2</v>
      </c>
      <c r="F2420" s="176">
        <f t="shared" si="163"/>
        <v>1</v>
      </c>
    </row>
    <row r="2421" spans="1:6" ht="15">
      <c r="A2421" s="202">
        <v>44776</v>
      </c>
      <c r="B2421" s="203">
        <v>8.1050000000000004</v>
      </c>
      <c r="C2421" s="204">
        <f t="shared" si="160"/>
        <v>2022</v>
      </c>
      <c r="D2421" s="204">
        <f t="shared" si="161"/>
        <v>8</v>
      </c>
      <c r="E2421" s="205">
        <f t="shared" si="162"/>
        <v>8.1050000000000011E-2</v>
      </c>
      <c r="F2421" s="176">
        <f t="shared" si="163"/>
        <v>1</v>
      </c>
    </row>
    <row r="2422" spans="1:6" ht="15">
      <c r="A2422" s="202">
        <v>44777</v>
      </c>
      <c r="B2422" s="203">
        <v>8.1074000000000002</v>
      </c>
      <c r="C2422" s="204">
        <f t="shared" si="160"/>
        <v>2022</v>
      </c>
      <c r="D2422" s="204">
        <f t="shared" si="161"/>
        <v>8</v>
      </c>
      <c r="E2422" s="205">
        <f t="shared" si="162"/>
        <v>8.1074000000000007E-2</v>
      </c>
      <c r="F2422" s="176">
        <f t="shared" si="163"/>
        <v>1</v>
      </c>
    </row>
    <row r="2423" spans="1:6" ht="15">
      <c r="A2423" s="202">
        <v>44778</v>
      </c>
      <c r="B2423" s="203">
        <v>8.1187000000000005</v>
      </c>
      <c r="C2423" s="204">
        <f t="shared" si="160"/>
        <v>2022</v>
      </c>
      <c r="D2423" s="204">
        <f t="shared" si="161"/>
        <v>8</v>
      </c>
      <c r="E2423" s="205">
        <f t="shared" si="162"/>
        <v>8.1187000000000009E-2</v>
      </c>
      <c r="F2423" s="176">
        <f t="shared" si="163"/>
        <v>1</v>
      </c>
    </row>
    <row r="2424" spans="1:6" ht="15">
      <c r="A2424" s="202">
        <v>44779</v>
      </c>
      <c r="B2424" s="203" t="s">
        <v>176</v>
      </c>
      <c r="C2424" s="204">
        <f t="shared" si="160"/>
        <v>2022</v>
      </c>
      <c r="D2424" s="204">
        <f t="shared" si="161"/>
        <v>8</v>
      </c>
      <c r="E2424" s="205" t="str">
        <f t="shared" si="162"/>
        <v xml:space="preserve"> </v>
      </c>
      <c r="F2424" s="176">
        <f t="shared" si="163"/>
        <v>0</v>
      </c>
    </row>
    <row r="2425" spans="1:6" ht="15">
      <c r="A2425" s="202">
        <v>44780</v>
      </c>
      <c r="B2425" s="203" t="s">
        <v>176</v>
      </c>
      <c r="C2425" s="204">
        <f t="shared" si="160"/>
        <v>2022</v>
      </c>
      <c r="D2425" s="204">
        <f t="shared" si="161"/>
        <v>8</v>
      </c>
      <c r="E2425" s="205" t="str">
        <f t="shared" si="162"/>
        <v xml:space="preserve"> </v>
      </c>
      <c r="F2425" s="176">
        <f t="shared" si="163"/>
        <v>0</v>
      </c>
    </row>
    <row r="2426" spans="1:6" ht="15">
      <c r="A2426" s="202">
        <v>44781</v>
      </c>
      <c r="B2426" s="203">
        <v>8.1189999999999998</v>
      </c>
      <c r="C2426" s="204">
        <f t="shared" si="160"/>
        <v>2022</v>
      </c>
      <c r="D2426" s="204">
        <f t="shared" si="161"/>
        <v>8</v>
      </c>
      <c r="E2426" s="205">
        <f t="shared" si="162"/>
        <v>8.1189999999999998E-2</v>
      </c>
      <c r="F2426" s="176">
        <f t="shared" si="163"/>
        <v>1</v>
      </c>
    </row>
    <row r="2427" spans="1:6" ht="15">
      <c r="A2427" s="202">
        <v>44782</v>
      </c>
      <c r="B2427" s="203">
        <v>8.1225000000000005</v>
      </c>
      <c r="C2427" s="204">
        <f t="shared" si="160"/>
        <v>2022</v>
      </c>
      <c r="D2427" s="204">
        <f t="shared" si="161"/>
        <v>8</v>
      </c>
      <c r="E2427" s="205">
        <f t="shared" si="162"/>
        <v>8.1225000000000006E-2</v>
      </c>
      <c r="F2427" s="176">
        <f t="shared" si="163"/>
        <v>1</v>
      </c>
    </row>
    <row r="2428" spans="1:6" ht="15">
      <c r="A2428" s="202">
        <v>44783</v>
      </c>
      <c r="B2428" s="203">
        <v>8.1311999999999998</v>
      </c>
      <c r="C2428" s="204">
        <f t="shared" si="160"/>
        <v>2022</v>
      </c>
      <c r="D2428" s="204">
        <f t="shared" si="161"/>
        <v>8</v>
      </c>
      <c r="E2428" s="205">
        <f t="shared" si="162"/>
        <v>8.1311999999999995E-2</v>
      </c>
      <c r="F2428" s="176">
        <f t="shared" si="163"/>
        <v>1</v>
      </c>
    </row>
    <row r="2429" spans="1:6" ht="15">
      <c r="A2429" s="202">
        <v>44784</v>
      </c>
      <c r="B2429" s="203">
        <v>8.1623999999999999</v>
      </c>
      <c r="C2429" s="204">
        <f t="shared" si="160"/>
        <v>2022</v>
      </c>
      <c r="D2429" s="204">
        <f t="shared" si="161"/>
        <v>8</v>
      </c>
      <c r="E2429" s="205">
        <f t="shared" si="162"/>
        <v>8.1624000000000002E-2</v>
      </c>
      <c r="F2429" s="176">
        <f t="shared" si="163"/>
        <v>1</v>
      </c>
    </row>
    <row r="2430" spans="1:6" ht="15">
      <c r="A2430" s="202">
        <v>44785</v>
      </c>
      <c r="B2430" s="203">
        <v>8.1786999999999992</v>
      </c>
      <c r="C2430" s="204">
        <f t="shared" si="160"/>
        <v>2022</v>
      </c>
      <c r="D2430" s="204">
        <f t="shared" si="161"/>
        <v>8</v>
      </c>
      <c r="E2430" s="205">
        <f t="shared" si="162"/>
        <v>8.1786999999999999E-2</v>
      </c>
      <c r="F2430" s="176">
        <f t="shared" si="163"/>
        <v>1</v>
      </c>
    </row>
    <row r="2431" spans="1:6" ht="15">
      <c r="A2431" s="202">
        <v>44786</v>
      </c>
      <c r="B2431" s="203" t="s">
        <v>176</v>
      </c>
      <c r="C2431" s="204">
        <f t="shared" si="160"/>
        <v>2022</v>
      </c>
      <c r="D2431" s="204">
        <f t="shared" si="161"/>
        <v>8</v>
      </c>
      <c r="E2431" s="205" t="str">
        <f t="shared" si="162"/>
        <v xml:space="preserve"> </v>
      </c>
      <c r="F2431" s="176">
        <f t="shared" si="163"/>
        <v>0</v>
      </c>
    </row>
    <row r="2432" spans="1:6" ht="15">
      <c r="A2432" s="202">
        <v>44787</v>
      </c>
      <c r="B2432" s="203" t="s">
        <v>176</v>
      </c>
      <c r="C2432" s="204">
        <f t="shared" si="160"/>
        <v>2022</v>
      </c>
      <c r="D2432" s="204">
        <f t="shared" si="161"/>
        <v>8</v>
      </c>
      <c r="E2432" s="205" t="str">
        <f t="shared" si="162"/>
        <v xml:space="preserve"> </v>
      </c>
      <c r="F2432" s="176">
        <f t="shared" si="163"/>
        <v>0</v>
      </c>
    </row>
    <row r="2433" spans="1:6" ht="15">
      <c r="A2433" s="202">
        <v>44788</v>
      </c>
      <c r="B2433" s="203">
        <v>8.7750000000000004</v>
      </c>
      <c r="C2433" s="204">
        <f t="shared" si="160"/>
        <v>2022</v>
      </c>
      <c r="D2433" s="204">
        <f t="shared" si="161"/>
        <v>8</v>
      </c>
      <c r="E2433" s="205">
        <f t="shared" si="162"/>
        <v>8.7750000000000009E-2</v>
      </c>
      <c r="F2433" s="176">
        <f t="shared" si="163"/>
        <v>1</v>
      </c>
    </row>
    <row r="2434" spans="1:6" ht="15">
      <c r="A2434" s="202">
        <v>44789</v>
      </c>
      <c r="B2434" s="203">
        <v>8.7612000000000005</v>
      </c>
      <c r="C2434" s="204">
        <f t="shared" si="160"/>
        <v>2022</v>
      </c>
      <c r="D2434" s="204">
        <f t="shared" si="161"/>
        <v>8</v>
      </c>
      <c r="E2434" s="205">
        <f t="shared" si="162"/>
        <v>8.7612000000000009E-2</v>
      </c>
      <c r="F2434" s="176">
        <f t="shared" si="163"/>
        <v>1</v>
      </c>
    </row>
    <row r="2435" spans="1:6" ht="15">
      <c r="A2435" s="202">
        <v>44790</v>
      </c>
      <c r="B2435" s="203">
        <v>8.7706</v>
      </c>
      <c r="C2435" s="204">
        <f t="shared" si="160"/>
        <v>2022</v>
      </c>
      <c r="D2435" s="204">
        <f t="shared" si="161"/>
        <v>8</v>
      </c>
      <c r="E2435" s="205">
        <f t="shared" si="162"/>
        <v>8.7706000000000006E-2</v>
      </c>
      <c r="F2435" s="176">
        <f t="shared" si="163"/>
        <v>1</v>
      </c>
    </row>
    <row r="2436" spans="1:6" ht="15">
      <c r="A2436" s="202">
        <v>44791</v>
      </c>
      <c r="B2436" s="203">
        <v>8.7680000000000007</v>
      </c>
      <c r="C2436" s="204">
        <f t="shared" si="160"/>
        <v>2022</v>
      </c>
      <c r="D2436" s="204">
        <f t="shared" si="161"/>
        <v>8</v>
      </c>
      <c r="E2436" s="205">
        <f t="shared" si="162"/>
        <v>8.7680000000000008E-2</v>
      </c>
      <c r="F2436" s="176">
        <f t="shared" si="163"/>
        <v>1</v>
      </c>
    </row>
    <row r="2437" spans="1:6" ht="15">
      <c r="A2437" s="202">
        <v>44792</v>
      </c>
      <c r="B2437" s="203">
        <v>8.7728000000000002</v>
      </c>
      <c r="C2437" s="204">
        <f t="shared" si="160"/>
        <v>2022</v>
      </c>
      <c r="D2437" s="204">
        <f t="shared" si="161"/>
        <v>8</v>
      </c>
      <c r="E2437" s="205">
        <f t="shared" si="162"/>
        <v>8.7728E-2</v>
      </c>
      <c r="F2437" s="176">
        <f t="shared" si="163"/>
        <v>1</v>
      </c>
    </row>
    <row r="2438" spans="1:6" ht="15">
      <c r="A2438" s="202">
        <v>44793</v>
      </c>
      <c r="B2438" s="203" t="s">
        <v>176</v>
      </c>
      <c r="C2438" s="204">
        <f t="shared" si="160"/>
        <v>2022</v>
      </c>
      <c r="D2438" s="204">
        <f t="shared" si="161"/>
        <v>8</v>
      </c>
      <c r="E2438" s="205" t="str">
        <f t="shared" si="162"/>
        <v xml:space="preserve"> </v>
      </c>
      <c r="F2438" s="176">
        <f t="shared" si="163"/>
        <v>0</v>
      </c>
    </row>
    <row r="2439" spans="1:6" ht="15">
      <c r="A2439" s="202">
        <v>44794</v>
      </c>
      <c r="B2439" s="203" t="s">
        <v>176</v>
      </c>
      <c r="C2439" s="204">
        <f t="shared" si="160"/>
        <v>2022</v>
      </c>
      <c r="D2439" s="204">
        <f t="shared" si="161"/>
        <v>8</v>
      </c>
      <c r="E2439" s="205" t="str">
        <f t="shared" si="162"/>
        <v xml:space="preserve"> </v>
      </c>
      <c r="F2439" s="176">
        <f t="shared" si="163"/>
        <v>0</v>
      </c>
    </row>
    <row r="2440" spans="1:6" ht="15">
      <c r="A2440" s="202">
        <v>44795</v>
      </c>
      <c r="B2440" s="203">
        <v>8.7763000000000009</v>
      </c>
      <c r="C2440" s="204">
        <f t="shared" si="160"/>
        <v>2022</v>
      </c>
      <c r="D2440" s="204">
        <f t="shared" si="161"/>
        <v>8</v>
      </c>
      <c r="E2440" s="205">
        <f t="shared" si="162"/>
        <v>8.7763000000000008E-2</v>
      </c>
      <c r="F2440" s="176">
        <f t="shared" si="163"/>
        <v>1</v>
      </c>
    </row>
    <row r="2441" spans="1:6" ht="15">
      <c r="A2441" s="202">
        <v>44796</v>
      </c>
      <c r="B2441" s="203">
        <v>8.7810000000000006</v>
      </c>
      <c r="C2441" s="204">
        <f t="shared" si="160"/>
        <v>2022</v>
      </c>
      <c r="D2441" s="204">
        <f t="shared" si="161"/>
        <v>8</v>
      </c>
      <c r="E2441" s="205">
        <f t="shared" si="162"/>
        <v>8.7809999999999999E-2</v>
      </c>
      <c r="F2441" s="176">
        <f t="shared" si="163"/>
        <v>1</v>
      </c>
    </row>
    <row r="2442" spans="1:6" ht="15">
      <c r="A2442" s="202">
        <v>44797</v>
      </c>
      <c r="B2442" s="203">
        <v>8.7829999999999995</v>
      </c>
      <c r="C2442" s="204">
        <f t="shared" si="160"/>
        <v>2022</v>
      </c>
      <c r="D2442" s="204">
        <f t="shared" si="161"/>
        <v>8</v>
      </c>
      <c r="E2442" s="205">
        <f t="shared" si="162"/>
        <v>8.7829999999999991E-2</v>
      </c>
      <c r="F2442" s="176">
        <f t="shared" si="163"/>
        <v>1</v>
      </c>
    </row>
    <row r="2443" spans="1:6" ht="15">
      <c r="A2443" s="202">
        <v>44798</v>
      </c>
      <c r="B2443" s="203">
        <v>8.8000000000000007</v>
      </c>
      <c r="C2443" s="204">
        <f t="shared" si="160"/>
        <v>2022</v>
      </c>
      <c r="D2443" s="204">
        <f t="shared" si="161"/>
        <v>8</v>
      </c>
      <c r="E2443" s="205">
        <f t="shared" si="162"/>
        <v>8.8000000000000009E-2</v>
      </c>
      <c r="F2443" s="176">
        <f t="shared" si="163"/>
        <v>1</v>
      </c>
    </row>
    <row r="2444" spans="1:6" ht="15">
      <c r="A2444" s="202">
        <v>44799</v>
      </c>
      <c r="B2444" s="203">
        <v>8.8079999999999998</v>
      </c>
      <c r="C2444" s="204">
        <f t="shared" si="160"/>
        <v>2022</v>
      </c>
      <c r="D2444" s="204">
        <f t="shared" si="161"/>
        <v>8</v>
      </c>
      <c r="E2444" s="205">
        <f t="shared" si="162"/>
        <v>8.8079999999999992E-2</v>
      </c>
      <c r="F2444" s="176">
        <f t="shared" si="163"/>
        <v>1</v>
      </c>
    </row>
    <row r="2445" spans="1:6" ht="15">
      <c r="A2445" s="202">
        <v>44800</v>
      </c>
      <c r="B2445" s="203" t="s">
        <v>176</v>
      </c>
      <c r="C2445" s="204">
        <f t="shared" si="160"/>
        <v>2022</v>
      </c>
      <c r="D2445" s="204">
        <f t="shared" si="161"/>
        <v>8</v>
      </c>
      <c r="E2445" s="205" t="str">
        <f t="shared" si="162"/>
        <v xml:space="preserve"> </v>
      </c>
      <c r="F2445" s="176">
        <f t="shared" si="163"/>
        <v>0</v>
      </c>
    </row>
    <row r="2446" spans="1:6" ht="15">
      <c r="A2446" s="202">
        <v>44801</v>
      </c>
      <c r="B2446" s="203" t="s">
        <v>176</v>
      </c>
      <c r="C2446" s="204">
        <f t="shared" si="160"/>
        <v>2022</v>
      </c>
      <c r="D2446" s="204">
        <f t="shared" si="161"/>
        <v>8</v>
      </c>
      <c r="E2446" s="205" t="str">
        <f t="shared" si="162"/>
        <v xml:space="preserve"> </v>
      </c>
      <c r="F2446" s="176">
        <f t="shared" si="163"/>
        <v>0</v>
      </c>
    </row>
    <row r="2447" spans="1:6" ht="15">
      <c r="A2447" s="202">
        <v>44802</v>
      </c>
      <c r="B2447" s="203">
        <v>8.8119999999999994</v>
      </c>
      <c r="C2447" s="204">
        <f t="shared" si="160"/>
        <v>2022</v>
      </c>
      <c r="D2447" s="204">
        <f t="shared" si="161"/>
        <v>8</v>
      </c>
      <c r="E2447" s="205">
        <f t="shared" si="162"/>
        <v>8.811999999999999E-2</v>
      </c>
      <c r="F2447" s="176">
        <f t="shared" si="163"/>
        <v>1</v>
      </c>
    </row>
    <row r="2448" spans="1:6" ht="15">
      <c r="A2448" s="202">
        <v>44803</v>
      </c>
      <c r="B2448" s="203">
        <v>8.8148</v>
      </c>
      <c r="C2448" s="204">
        <f t="shared" si="160"/>
        <v>2022</v>
      </c>
      <c r="D2448" s="204">
        <f t="shared" si="161"/>
        <v>8</v>
      </c>
      <c r="E2448" s="205">
        <f t="shared" si="162"/>
        <v>8.8148000000000004E-2</v>
      </c>
      <c r="F2448" s="176">
        <f t="shared" si="163"/>
        <v>1</v>
      </c>
    </row>
    <row r="2449" spans="1:6" ht="15">
      <c r="A2449" s="202">
        <v>44804</v>
      </c>
      <c r="B2449" s="203">
        <v>8.8163</v>
      </c>
      <c r="C2449" s="204">
        <f t="shared" si="160"/>
        <v>2022</v>
      </c>
      <c r="D2449" s="204">
        <f t="shared" si="161"/>
        <v>8</v>
      </c>
      <c r="E2449" s="205">
        <f t="shared" si="162"/>
        <v>8.8163000000000005E-2</v>
      </c>
      <c r="F2449" s="176">
        <f t="shared" si="163"/>
        <v>1</v>
      </c>
    </row>
    <row r="2450" spans="1:6" ht="15">
      <c r="A2450" s="202">
        <v>44805</v>
      </c>
      <c r="B2450" s="203">
        <v>8.8209999999999997</v>
      </c>
      <c r="C2450" s="204">
        <f t="shared" si="160"/>
        <v>2022</v>
      </c>
      <c r="D2450" s="204">
        <f t="shared" si="161"/>
        <v>9</v>
      </c>
      <c r="E2450" s="205">
        <f t="shared" si="162"/>
        <v>8.8209999999999997E-2</v>
      </c>
      <c r="F2450" s="176">
        <f t="shared" si="163"/>
        <v>1</v>
      </c>
    </row>
    <row r="2451" spans="1:6" ht="15">
      <c r="A2451" s="202">
        <v>44806</v>
      </c>
      <c r="B2451" s="203">
        <v>8.8234999999999992</v>
      </c>
      <c r="C2451" s="204">
        <f t="shared" si="160"/>
        <v>2022</v>
      </c>
      <c r="D2451" s="204">
        <f t="shared" si="161"/>
        <v>9</v>
      </c>
      <c r="E2451" s="205">
        <f t="shared" si="162"/>
        <v>8.8234999999999994E-2</v>
      </c>
      <c r="F2451" s="176">
        <f t="shared" si="163"/>
        <v>1</v>
      </c>
    </row>
    <row r="2452" spans="1:6" ht="15">
      <c r="A2452" s="202">
        <v>44807</v>
      </c>
      <c r="B2452" s="203" t="s">
        <v>176</v>
      </c>
      <c r="C2452" s="204">
        <f t="shared" si="160"/>
        <v>2022</v>
      </c>
      <c r="D2452" s="204">
        <f t="shared" si="161"/>
        <v>9</v>
      </c>
      <c r="E2452" s="205" t="str">
        <f t="shared" si="162"/>
        <v xml:space="preserve"> </v>
      </c>
      <c r="F2452" s="176">
        <f t="shared" si="163"/>
        <v>0</v>
      </c>
    </row>
    <row r="2453" spans="1:6" ht="15">
      <c r="A2453" s="202">
        <v>44808</v>
      </c>
      <c r="B2453" s="203" t="s">
        <v>176</v>
      </c>
      <c r="C2453" s="204">
        <f t="shared" si="160"/>
        <v>2022</v>
      </c>
      <c r="D2453" s="204">
        <f t="shared" si="161"/>
        <v>9</v>
      </c>
      <c r="E2453" s="205" t="str">
        <f t="shared" si="162"/>
        <v xml:space="preserve"> </v>
      </c>
      <c r="F2453" s="176">
        <f t="shared" si="163"/>
        <v>0</v>
      </c>
    </row>
    <row r="2454" spans="1:6" ht="15">
      <c r="A2454" s="202">
        <v>44809</v>
      </c>
      <c r="B2454" s="203">
        <v>8.82</v>
      </c>
      <c r="C2454" s="204">
        <f t="shared" ref="C2454:C2517" si="164">YEAR(A2454)</f>
        <v>2022</v>
      </c>
      <c r="D2454" s="204">
        <f t="shared" ref="D2454:D2517" si="165">MONTH(A2454)</f>
        <v>9</v>
      </c>
      <c r="E2454" s="205">
        <f t="shared" ref="E2454:E2517" si="166">IFERROR(B2454/100," ")</f>
        <v>8.8200000000000001E-2</v>
      </c>
      <c r="F2454" s="176">
        <f t="shared" ref="F2454:F2517" si="167">IF(E2454=" ",0,1)</f>
        <v>1</v>
      </c>
    </row>
    <row r="2455" spans="1:6" ht="15">
      <c r="A2455" s="202">
        <v>44810</v>
      </c>
      <c r="B2455" s="203">
        <v>8.8177000000000003</v>
      </c>
      <c r="C2455" s="204">
        <f t="shared" si="164"/>
        <v>2022</v>
      </c>
      <c r="D2455" s="204">
        <f t="shared" si="165"/>
        <v>9</v>
      </c>
      <c r="E2455" s="205">
        <f t="shared" si="166"/>
        <v>8.8177000000000005E-2</v>
      </c>
      <c r="F2455" s="176">
        <f t="shared" si="167"/>
        <v>1</v>
      </c>
    </row>
    <row r="2456" spans="1:6" ht="15">
      <c r="A2456" s="202">
        <v>44811</v>
      </c>
      <c r="B2456" s="203">
        <v>8.8195999999999994</v>
      </c>
      <c r="C2456" s="204">
        <f t="shared" si="164"/>
        <v>2022</v>
      </c>
      <c r="D2456" s="204">
        <f t="shared" si="165"/>
        <v>9</v>
      </c>
      <c r="E2456" s="205">
        <f t="shared" si="166"/>
        <v>8.8195999999999997E-2</v>
      </c>
      <c r="F2456" s="176">
        <f t="shared" si="167"/>
        <v>1</v>
      </c>
    </row>
    <row r="2457" spans="1:6" ht="15">
      <c r="A2457" s="202">
        <v>44812</v>
      </c>
      <c r="B2457" s="203">
        <v>8.8350000000000009</v>
      </c>
      <c r="C2457" s="204">
        <f t="shared" si="164"/>
        <v>2022</v>
      </c>
      <c r="D2457" s="204">
        <f t="shared" si="165"/>
        <v>9</v>
      </c>
      <c r="E2457" s="205">
        <f t="shared" si="166"/>
        <v>8.8350000000000012E-2</v>
      </c>
      <c r="F2457" s="176">
        <f t="shared" si="167"/>
        <v>1</v>
      </c>
    </row>
    <row r="2458" spans="1:6" ht="15">
      <c r="A2458" s="202">
        <v>44813</v>
      </c>
      <c r="B2458" s="203">
        <v>8.843</v>
      </c>
      <c r="C2458" s="204">
        <f t="shared" si="164"/>
        <v>2022</v>
      </c>
      <c r="D2458" s="204">
        <f t="shared" si="165"/>
        <v>9</v>
      </c>
      <c r="E2458" s="205">
        <f t="shared" si="166"/>
        <v>8.8429999999999995E-2</v>
      </c>
      <c r="F2458" s="176">
        <f t="shared" si="167"/>
        <v>1</v>
      </c>
    </row>
    <row r="2459" spans="1:6" ht="15">
      <c r="A2459" s="202">
        <v>44814</v>
      </c>
      <c r="B2459" s="203" t="s">
        <v>176</v>
      </c>
      <c r="C2459" s="204">
        <f t="shared" si="164"/>
        <v>2022</v>
      </c>
      <c r="D2459" s="204">
        <f t="shared" si="165"/>
        <v>9</v>
      </c>
      <c r="E2459" s="205" t="str">
        <f t="shared" si="166"/>
        <v xml:space="preserve"> </v>
      </c>
      <c r="F2459" s="176">
        <f t="shared" si="167"/>
        <v>0</v>
      </c>
    </row>
    <row r="2460" spans="1:6" ht="15">
      <c r="A2460" s="202">
        <v>44815</v>
      </c>
      <c r="B2460" s="203" t="s">
        <v>176</v>
      </c>
      <c r="C2460" s="204">
        <f t="shared" si="164"/>
        <v>2022</v>
      </c>
      <c r="D2460" s="204">
        <f t="shared" si="165"/>
        <v>9</v>
      </c>
      <c r="E2460" s="205" t="str">
        <f t="shared" si="166"/>
        <v xml:space="preserve"> </v>
      </c>
      <c r="F2460" s="176">
        <f t="shared" si="167"/>
        <v>0</v>
      </c>
    </row>
    <row r="2461" spans="1:6" ht="15">
      <c r="A2461" s="202">
        <v>44816</v>
      </c>
      <c r="B2461" s="203">
        <v>8.8527000000000005</v>
      </c>
      <c r="C2461" s="204">
        <f t="shared" si="164"/>
        <v>2022</v>
      </c>
      <c r="D2461" s="204">
        <f t="shared" si="165"/>
        <v>9</v>
      </c>
      <c r="E2461" s="205">
        <f t="shared" si="166"/>
        <v>8.8527000000000008E-2</v>
      </c>
      <c r="F2461" s="176">
        <f t="shared" si="167"/>
        <v>1</v>
      </c>
    </row>
    <row r="2462" spans="1:6" ht="15">
      <c r="A2462" s="202">
        <v>44817</v>
      </c>
      <c r="B2462" s="203">
        <v>8.8598999999999997</v>
      </c>
      <c r="C2462" s="204">
        <f t="shared" si="164"/>
        <v>2022</v>
      </c>
      <c r="D2462" s="204">
        <f t="shared" si="165"/>
        <v>9</v>
      </c>
      <c r="E2462" s="205">
        <f t="shared" si="166"/>
        <v>8.8598999999999997E-2</v>
      </c>
      <c r="F2462" s="176">
        <f t="shared" si="167"/>
        <v>1</v>
      </c>
    </row>
    <row r="2463" spans="1:6" ht="15">
      <c r="A2463" s="202">
        <v>44818</v>
      </c>
      <c r="B2463" s="203">
        <v>8.8698999999999995</v>
      </c>
      <c r="C2463" s="204">
        <f t="shared" si="164"/>
        <v>2022</v>
      </c>
      <c r="D2463" s="204">
        <f t="shared" si="165"/>
        <v>9</v>
      </c>
      <c r="E2463" s="205">
        <f t="shared" si="166"/>
        <v>8.8699E-2</v>
      </c>
      <c r="F2463" s="176">
        <f t="shared" si="167"/>
        <v>1</v>
      </c>
    </row>
    <row r="2464" spans="1:6" ht="15">
      <c r="A2464" s="202">
        <v>44819</v>
      </c>
      <c r="B2464" s="203">
        <v>8.8787000000000003</v>
      </c>
      <c r="C2464" s="204">
        <f t="shared" si="164"/>
        <v>2022</v>
      </c>
      <c r="D2464" s="204">
        <f t="shared" si="165"/>
        <v>9</v>
      </c>
      <c r="E2464" s="205">
        <f t="shared" si="166"/>
        <v>8.8787000000000005E-2</v>
      </c>
      <c r="F2464" s="176">
        <f t="shared" si="167"/>
        <v>1</v>
      </c>
    </row>
    <row r="2465" spans="1:6" ht="15">
      <c r="A2465" s="202">
        <v>44820</v>
      </c>
      <c r="B2465" s="203" t="s">
        <v>176</v>
      </c>
      <c r="C2465" s="204">
        <f t="shared" si="164"/>
        <v>2022</v>
      </c>
      <c r="D2465" s="204">
        <f t="shared" si="165"/>
        <v>9</v>
      </c>
      <c r="E2465" s="205" t="str">
        <f t="shared" si="166"/>
        <v xml:space="preserve"> </v>
      </c>
      <c r="F2465" s="176">
        <f t="shared" si="167"/>
        <v>0</v>
      </c>
    </row>
    <row r="2466" spans="1:6" ht="15">
      <c r="A2466" s="202">
        <v>44821</v>
      </c>
      <c r="B2466" s="203" t="s">
        <v>176</v>
      </c>
      <c r="C2466" s="204">
        <f t="shared" si="164"/>
        <v>2022</v>
      </c>
      <c r="D2466" s="204">
        <f t="shared" si="165"/>
        <v>9</v>
      </c>
      <c r="E2466" s="205" t="str">
        <f t="shared" si="166"/>
        <v xml:space="preserve"> </v>
      </c>
      <c r="F2466" s="176">
        <f t="shared" si="167"/>
        <v>0</v>
      </c>
    </row>
    <row r="2467" spans="1:6" ht="15">
      <c r="A2467" s="202">
        <v>44822</v>
      </c>
      <c r="B2467" s="203" t="s">
        <v>176</v>
      </c>
      <c r="C2467" s="204">
        <f t="shared" si="164"/>
        <v>2022</v>
      </c>
      <c r="D2467" s="204">
        <f t="shared" si="165"/>
        <v>9</v>
      </c>
      <c r="E2467" s="205" t="str">
        <f t="shared" si="166"/>
        <v xml:space="preserve"> </v>
      </c>
      <c r="F2467" s="176">
        <f t="shared" si="167"/>
        <v>0</v>
      </c>
    </row>
    <row r="2468" spans="1:6" ht="15">
      <c r="A2468" s="202">
        <v>44823</v>
      </c>
      <c r="B2468" s="203">
        <v>8.8911999999999995</v>
      </c>
      <c r="C2468" s="204">
        <f t="shared" si="164"/>
        <v>2022</v>
      </c>
      <c r="D2468" s="204">
        <f t="shared" si="165"/>
        <v>9</v>
      </c>
      <c r="E2468" s="205">
        <f t="shared" si="166"/>
        <v>8.8911999999999991E-2</v>
      </c>
      <c r="F2468" s="176">
        <f t="shared" si="167"/>
        <v>1</v>
      </c>
    </row>
    <row r="2469" spans="1:6" ht="15">
      <c r="A2469" s="202">
        <v>44824</v>
      </c>
      <c r="B2469" s="203">
        <v>8.9006000000000007</v>
      </c>
      <c r="C2469" s="204">
        <f t="shared" si="164"/>
        <v>2022</v>
      </c>
      <c r="D2469" s="204">
        <f t="shared" si="165"/>
        <v>9</v>
      </c>
      <c r="E2469" s="205">
        <f t="shared" si="166"/>
        <v>8.9006000000000002E-2</v>
      </c>
      <c r="F2469" s="176">
        <f t="shared" si="167"/>
        <v>1</v>
      </c>
    </row>
    <row r="2470" spans="1:6" ht="15">
      <c r="A2470" s="202">
        <v>44825</v>
      </c>
      <c r="B2470" s="203">
        <v>8.9149999999999991</v>
      </c>
      <c r="C2470" s="204">
        <f t="shared" si="164"/>
        <v>2022</v>
      </c>
      <c r="D2470" s="204">
        <f t="shared" si="165"/>
        <v>9</v>
      </c>
      <c r="E2470" s="205">
        <f t="shared" si="166"/>
        <v>8.9149999999999993E-2</v>
      </c>
      <c r="F2470" s="176">
        <f t="shared" si="167"/>
        <v>1</v>
      </c>
    </row>
    <row r="2471" spans="1:6" ht="15">
      <c r="A2471" s="202">
        <v>44826</v>
      </c>
      <c r="B2471" s="203">
        <v>8.9275000000000002</v>
      </c>
      <c r="C2471" s="204">
        <f t="shared" si="164"/>
        <v>2022</v>
      </c>
      <c r="D2471" s="204">
        <f t="shared" si="165"/>
        <v>9</v>
      </c>
      <c r="E2471" s="205">
        <f t="shared" si="166"/>
        <v>8.9275000000000007E-2</v>
      </c>
      <c r="F2471" s="176">
        <f t="shared" si="167"/>
        <v>1</v>
      </c>
    </row>
    <row r="2472" spans="1:6" ht="15">
      <c r="A2472" s="202">
        <v>44827</v>
      </c>
      <c r="B2472" s="203">
        <v>8.9395000000000007</v>
      </c>
      <c r="C2472" s="204">
        <f t="shared" si="164"/>
        <v>2022</v>
      </c>
      <c r="D2472" s="204">
        <f t="shared" si="165"/>
        <v>9</v>
      </c>
      <c r="E2472" s="205">
        <f t="shared" si="166"/>
        <v>8.9395000000000002E-2</v>
      </c>
      <c r="F2472" s="176">
        <f t="shared" si="167"/>
        <v>1</v>
      </c>
    </row>
    <row r="2473" spans="1:6" ht="15">
      <c r="A2473" s="202">
        <v>44828</v>
      </c>
      <c r="B2473" s="203" t="s">
        <v>176</v>
      </c>
      <c r="C2473" s="204">
        <f t="shared" si="164"/>
        <v>2022</v>
      </c>
      <c r="D2473" s="204">
        <f t="shared" si="165"/>
        <v>9</v>
      </c>
      <c r="E2473" s="205" t="str">
        <f t="shared" si="166"/>
        <v xml:space="preserve"> </v>
      </c>
      <c r="F2473" s="176">
        <f t="shared" si="167"/>
        <v>0</v>
      </c>
    </row>
    <row r="2474" spans="1:6" ht="15">
      <c r="A2474" s="202">
        <v>44830</v>
      </c>
      <c r="B2474" s="203">
        <v>8.9509000000000007</v>
      </c>
      <c r="C2474" s="204">
        <f t="shared" si="164"/>
        <v>2022</v>
      </c>
      <c r="D2474" s="204">
        <f t="shared" si="165"/>
        <v>9</v>
      </c>
      <c r="E2474" s="205">
        <f t="shared" si="166"/>
        <v>8.9509000000000005E-2</v>
      </c>
      <c r="F2474" s="176">
        <f t="shared" si="167"/>
        <v>1</v>
      </c>
    </row>
    <row r="2475" spans="1:6" ht="15">
      <c r="A2475" s="202">
        <v>44831</v>
      </c>
      <c r="B2475" s="203">
        <v>8.9585000000000008</v>
      </c>
      <c r="C2475" s="204">
        <f t="shared" si="164"/>
        <v>2022</v>
      </c>
      <c r="D2475" s="204">
        <f t="shared" si="165"/>
        <v>9</v>
      </c>
      <c r="E2475" s="205">
        <f t="shared" si="166"/>
        <v>8.9585000000000012E-2</v>
      </c>
      <c r="F2475" s="176">
        <f t="shared" si="167"/>
        <v>1</v>
      </c>
    </row>
    <row r="2476" spans="1:6" ht="15">
      <c r="A2476" s="202">
        <v>44832</v>
      </c>
      <c r="B2476" s="203">
        <v>8.9792000000000005</v>
      </c>
      <c r="C2476" s="204">
        <f t="shared" si="164"/>
        <v>2022</v>
      </c>
      <c r="D2476" s="204">
        <f t="shared" si="165"/>
        <v>9</v>
      </c>
      <c r="E2476" s="205">
        <f t="shared" si="166"/>
        <v>8.9792000000000011E-2</v>
      </c>
      <c r="F2476" s="176">
        <f t="shared" si="167"/>
        <v>1</v>
      </c>
    </row>
    <row r="2477" spans="1:6" ht="15">
      <c r="A2477" s="202">
        <v>44833</v>
      </c>
      <c r="B2477" s="203">
        <v>8.9895999999999994</v>
      </c>
      <c r="C2477" s="204">
        <f t="shared" si="164"/>
        <v>2022</v>
      </c>
      <c r="D2477" s="204">
        <f t="shared" si="165"/>
        <v>9</v>
      </c>
      <c r="E2477" s="205">
        <f t="shared" si="166"/>
        <v>8.989599999999999E-2</v>
      </c>
      <c r="F2477" s="176">
        <f t="shared" si="167"/>
        <v>1</v>
      </c>
    </row>
    <row r="2478" spans="1:6" ht="15">
      <c r="A2478" s="202">
        <v>44834</v>
      </c>
      <c r="B2478" s="203">
        <v>9.02</v>
      </c>
      <c r="C2478" s="204">
        <f t="shared" si="164"/>
        <v>2022</v>
      </c>
      <c r="D2478" s="204">
        <f t="shared" si="165"/>
        <v>9</v>
      </c>
      <c r="E2478" s="205">
        <f t="shared" si="166"/>
        <v>9.0200000000000002E-2</v>
      </c>
      <c r="F2478" s="176">
        <f t="shared" si="167"/>
        <v>1</v>
      </c>
    </row>
    <row r="2479" spans="1:6" ht="15">
      <c r="A2479" s="202">
        <v>44835</v>
      </c>
      <c r="B2479" s="203" t="s">
        <v>176</v>
      </c>
      <c r="C2479" s="204">
        <f t="shared" si="164"/>
        <v>2022</v>
      </c>
      <c r="D2479" s="204">
        <f t="shared" si="165"/>
        <v>10</v>
      </c>
      <c r="E2479" s="205" t="str">
        <f t="shared" si="166"/>
        <v xml:space="preserve"> </v>
      </c>
      <c r="F2479" s="176">
        <f t="shared" si="167"/>
        <v>0</v>
      </c>
    </row>
    <row r="2480" spans="1:6" ht="15">
      <c r="A2480" s="202">
        <v>44836</v>
      </c>
      <c r="B2480" s="203" t="s">
        <v>176</v>
      </c>
      <c r="C2480" s="204">
        <f t="shared" si="164"/>
        <v>2022</v>
      </c>
      <c r="D2480" s="204">
        <f t="shared" si="165"/>
        <v>10</v>
      </c>
      <c r="E2480" s="205" t="str">
        <f t="shared" si="166"/>
        <v xml:space="preserve"> </v>
      </c>
      <c r="F2480" s="176">
        <f t="shared" si="167"/>
        <v>0</v>
      </c>
    </row>
    <row r="2481" spans="1:6" ht="15">
      <c r="A2481" s="202">
        <v>44837</v>
      </c>
      <c r="B2481" s="203">
        <v>9.5350000000000001</v>
      </c>
      <c r="C2481" s="204">
        <f t="shared" si="164"/>
        <v>2022</v>
      </c>
      <c r="D2481" s="204">
        <f t="shared" si="165"/>
        <v>10</v>
      </c>
      <c r="E2481" s="205">
        <f t="shared" si="166"/>
        <v>9.5350000000000004E-2</v>
      </c>
      <c r="F2481" s="176">
        <f t="shared" si="167"/>
        <v>1</v>
      </c>
    </row>
    <row r="2482" spans="1:6" ht="15">
      <c r="A2482" s="202">
        <v>44838</v>
      </c>
      <c r="B2482" s="203">
        <v>9.5366</v>
      </c>
      <c r="C2482" s="204">
        <f t="shared" si="164"/>
        <v>2022</v>
      </c>
      <c r="D2482" s="204">
        <f t="shared" si="165"/>
        <v>10</v>
      </c>
      <c r="E2482" s="205">
        <f t="shared" si="166"/>
        <v>9.5366000000000006E-2</v>
      </c>
      <c r="F2482" s="176">
        <f t="shared" si="167"/>
        <v>1</v>
      </c>
    </row>
    <row r="2483" spans="1:6" ht="15">
      <c r="A2483" s="202">
        <v>44839</v>
      </c>
      <c r="B2483" s="203">
        <v>9.5452999999999992</v>
      </c>
      <c r="C2483" s="204">
        <f t="shared" si="164"/>
        <v>2022</v>
      </c>
      <c r="D2483" s="204">
        <f t="shared" si="165"/>
        <v>10</v>
      </c>
      <c r="E2483" s="205">
        <f t="shared" si="166"/>
        <v>9.5452999999999996E-2</v>
      </c>
      <c r="F2483" s="176">
        <f t="shared" si="167"/>
        <v>1</v>
      </c>
    </row>
    <row r="2484" spans="1:6" ht="15">
      <c r="A2484" s="202">
        <v>44840</v>
      </c>
      <c r="B2484" s="203">
        <v>9.5515000000000008</v>
      </c>
      <c r="C2484" s="204">
        <f t="shared" si="164"/>
        <v>2022</v>
      </c>
      <c r="D2484" s="204">
        <f t="shared" si="165"/>
        <v>10</v>
      </c>
      <c r="E2484" s="205">
        <f t="shared" si="166"/>
        <v>9.5515000000000003E-2</v>
      </c>
      <c r="F2484" s="176">
        <f t="shared" si="167"/>
        <v>1</v>
      </c>
    </row>
    <row r="2485" spans="1:6" ht="15">
      <c r="A2485" s="202">
        <v>44841</v>
      </c>
      <c r="B2485" s="203">
        <v>9.5450999999999997</v>
      </c>
      <c r="C2485" s="204">
        <f t="shared" si="164"/>
        <v>2022</v>
      </c>
      <c r="D2485" s="204">
        <f t="shared" si="165"/>
        <v>10</v>
      </c>
      <c r="E2485" s="205">
        <f t="shared" si="166"/>
        <v>9.5450999999999994E-2</v>
      </c>
      <c r="F2485" s="176">
        <f t="shared" si="167"/>
        <v>1</v>
      </c>
    </row>
    <row r="2486" spans="1:6" ht="15">
      <c r="A2486" s="202">
        <v>44842</v>
      </c>
      <c r="B2486" s="203" t="s">
        <v>176</v>
      </c>
      <c r="C2486" s="204">
        <f t="shared" si="164"/>
        <v>2022</v>
      </c>
      <c r="D2486" s="204">
        <f t="shared" si="165"/>
        <v>10</v>
      </c>
      <c r="E2486" s="205" t="str">
        <f t="shared" si="166"/>
        <v xml:space="preserve"> </v>
      </c>
      <c r="F2486" s="176">
        <f t="shared" si="167"/>
        <v>0</v>
      </c>
    </row>
    <row r="2487" spans="1:6" ht="15">
      <c r="A2487" s="202">
        <v>44843</v>
      </c>
      <c r="B2487" s="203" t="s">
        <v>176</v>
      </c>
      <c r="C2487" s="204">
        <f t="shared" si="164"/>
        <v>2022</v>
      </c>
      <c r="D2487" s="204">
        <f t="shared" si="165"/>
        <v>10</v>
      </c>
      <c r="E2487" s="205" t="str">
        <f t="shared" si="166"/>
        <v xml:space="preserve"> </v>
      </c>
      <c r="F2487" s="176">
        <f t="shared" si="167"/>
        <v>0</v>
      </c>
    </row>
    <row r="2488" spans="1:6" ht="15">
      <c r="A2488" s="202">
        <v>44844</v>
      </c>
      <c r="B2488" s="203">
        <v>9.5465</v>
      </c>
      <c r="C2488" s="204">
        <f t="shared" si="164"/>
        <v>2022</v>
      </c>
      <c r="D2488" s="204">
        <f t="shared" si="165"/>
        <v>10</v>
      </c>
      <c r="E2488" s="205">
        <f t="shared" si="166"/>
        <v>9.5464999999999994E-2</v>
      </c>
      <c r="F2488" s="176">
        <f t="shared" si="167"/>
        <v>1</v>
      </c>
    </row>
    <row r="2489" spans="1:6" ht="15">
      <c r="A2489" s="202">
        <v>44845</v>
      </c>
      <c r="B2489" s="203">
        <v>9.5449999999999999</v>
      </c>
      <c r="C2489" s="204">
        <f t="shared" si="164"/>
        <v>2022</v>
      </c>
      <c r="D2489" s="204">
        <f t="shared" si="165"/>
        <v>10</v>
      </c>
      <c r="E2489" s="205">
        <f t="shared" si="166"/>
        <v>9.5449999999999993E-2</v>
      </c>
      <c r="F2489" s="176">
        <f t="shared" si="167"/>
        <v>1</v>
      </c>
    </row>
    <row r="2490" spans="1:6" ht="15">
      <c r="A2490" s="202">
        <v>44846</v>
      </c>
      <c r="B2490" s="203">
        <v>9.5515000000000008</v>
      </c>
      <c r="C2490" s="204">
        <f t="shared" si="164"/>
        <v>2022</v>
      </c>
      <c r="D2490" s="204">
        <f t="shared" si="165"/>
        <v>10</v>
      </c>
      <c r="E2490" s="205">
        <f t="shared" si="166"/>
        <v>9.5515000000000003E-2</v>
      </c>
      <c r="F2490" s="176">
        <f t="shared" si="167"/>
        <v>1</v>
      </c>
    </row>
    <row r="2491" spans="1:6" ht="15">
      <c r="A2491" s="202">
        <v>44847</v>
      </c>
      <c r="B2491" s="203">
        <v>9.5594999999999999</v>
      </c>
      <c r="C2491" s="204">
        <f t="shared" si="164"/>
        <v>2022</v>
      </c>
      <c r="D2491" s="204">
        <f t="shared" si="165"/>
        <v>10</v>
      </c>
      <c r="E2491" s="205">
        <f t="shared" si="166"/>
        <v>9.5594999999999999E-2</v>
      </c>
      <c r="F2491" s="176">
        <f t="shared" si="167"/>
        <v>1</v>
      </c>
    </row>
    <row r="2492" spans="1:6" ht="15">
      <c r="A2492" s="202">
        <v>44848</v>
      </c>
      <c r="B2492" s="203">
        <v>9.5634999999999994</v>
      </c>
      <c r="C2492" s="204">
        <f t="shared" si="164"/>
        <v>2022</v>
      </c>
      <c r="D2492" s="204">
        <f t="shared" si="165"/>
        <v>10</v>
      </c>
      <c r="E2492" s="205">
        <f t="shared" si="166"/>
        <v>9.5634999999999998E-2</v>
      </c>
      <c r="F2492" s="176">
        <f t="shared" si="167"/>
        <v>1</v>
      </c>
    </row>
    <row r="2493" spans="1:6" ht="15">
      <c r="A2493" s="202">
        <v>44849</v>
      </c>
      <c r="B2493" s="203" t="s">
        <v>176</v>
      </c>
      <c r="C2493" s="204">
        <f t="shared" si="164"/>
        <v>2022</v>
      </c>
      <c r="D2493" s="204">
        <f t="shared" si="165"/>
        <v>10</v>
      </c>
      <c r="E2493" s="205" t="str">
        <f t="shared" si="166"/>
        <v xml:space="preserve"> </v>
      </c>
      <c r="F2493" s="176">
        <f t="shared" si="167"/>
        <v>0</v>
      </c>
    </row>
    <row r="2494" spans="1:6" ht="15">
      <c r="A2494" s="202">
        <v>44850</v>
      </c>
      <c r="B2494" s="203" t="s">
        <v>176</v>
      </c>
      <c r="C2494" s="204">
        <f t="shared" si="164"/>
        <v>2022</v>
      </c>
      <c r="D2494" s="204">
        <f t="shared" si="165"/>
        <v>10</v>
      </c>
      <c r="E2494" s="205" t="str">
        <f t="shared" si="166"/>
        <v xml:space="preserve"> </v>
      </c>
      <c r="F2494" s="176">
        <f t="shared" si="167"/>
        <v>0</v>
      </c>
    </row>
    <row r="2495" spans="1:6" ht="15">
      <c r="A2495" s="202">
        <v>44851</v>
      </c>
      <c r="B2495" s="203">
        <v>9.5655000000000001</v>
      </c>
      <c r="C2495" s="204">
        <f t="shared" si="164"/>
        <v>2022</v>
      </c>
      <c r="D2495" s="204">
        <f t="shared" si="165"/>
        <v>10</v>
      </c>
      <c r="E2495" s="205">
        <f t="shared" si="166"/>
        <v>9.5655000000000004E-2</v>
      </c>
      <c r="F2495" s="176">
        <f t="shared" si="167"/>
        <v>1</v>
      </c>
    </row>
    <row r="2496" spans="1:6" ht="15">
      <c r="A2496" s="202">
        <v>44852</v>
      </c>
      <c r="B2496" s="203">
        <v>9.5664999999999996</v>
      </c>
      <c r="C2496" s="204">
        <f t="shared" si="164"/>
        <v>2022</v>
      </c>
      <c r="D2496" s="204">
        <f t="shared" si="165"/>
        <v>10</v>
      </c>
      <c r="E2496" s="205">
        <f t="shared" si="166"/>
        <v>9.5665E-2</v>
      </c>
      <c r="F2496" s="176">
        <f t="shared" si="167"/>
        <v>1</v>
      </c>
    </row>
    <row r="2497" spans="1:6" ht="15">
      <c r="A2497" s="202">
        <v>44853</v>
      </c>
      <c r="B2497" s="203">
        <v>9.5670000000000002</v>
      </c>
      <c r="C2497" s="204">
        <f t="shared" si="164"/>
        <v>2022</v>
      </c>
      <c r="D2497" s="204">
        <f t="shared" si="165"/>
        <v>10</v>
      </c>
      <c r="E2497" s="205">
        <f t="shared" si="166"/>
        <v>9.5670000000000005E-2</v>
      </c>
      <c r="F2497" s="176">
        <f t="shared" si="167"/>
        <v>1</v>
      </c>
    </row>
    <row r="2498" spans="1:6" ht="15">
      <c r="A2498" s="202">
        <v>44854</v>
      </c>
      <c r="B2498" s="203">
        <v>9.5663</v>
      </c>
      <c r="C2498" s="204">
        <f t="shared" si="164"/>
        <v>2022</v>
      </c>
      <c r="D2498" s="204">
        <f t="shared" si="165"/>
        <v>10</v>
      </c>
      <c r="E2498" s="205">
        <f t="shared" si="166"/>
        <v>9.5662999999999998E-2</v>
      </c>
      <c r="F2498" s="176">
        <f t="shared" si="167"/>
        <v>1</v>
      </c>
    </row>
    <row r="2499" spans="1:6" ht="15">
      <c r="A2499" s="202">
        <v>44855</v>
      </c>
      <c r="B2499" s="203">
        <v>9.5670000000000002</v>
      </c>
      <c r="C2499" s="204">
        <f t="shared" si="164"/>
        <v>2022</v>
      </c>
      <c r="D2499" s="204">
        <f t="shared" si="165"/>
        <v>10</v>
      </c>
      <c r="E2499" s="205">
        <f t="shared" si="166"/>
        <v>9.5670000000000005E-2</v>
      </c>
      <c r="F2499" s="176">
        <f t="shared" si="167"/>
        <v>1</v>
      </c>
    </row>
    <row r="2500" spans="1:6" ht="15">
      <c r="A2500" s="202">
        <v>44856</v>
      </c>
      <c r="B2500" s="203" t="s">
        <v>176</v>
      </c>
      <c r="C2500" s="204">
        <f t="shared" si="164"/>
        <v>2022</v>
      </c>
      <c r="D2500" s="204">
        <f t="shared" si="165"/>
        <v>10</v>
      </c>
      <c r="E2500" s="205" t="str">
        <f t="shared" si="166"/>
        <v xml:space="preserve"> </v>
      </c>
      <c r="F2500" s="176">
        <f t="shared" si="167"/>
        <v>0</v>
      </c>
    </row>
    <row r="2501" spans="1:6" ht="15">
      <c r="A2501" s="202">
        <v>44857</v>
      </c>
      <c r="B2501" s="203" t="s">
        <v>176</v>
      </c>
      <c r="C2501" s="204">
        <f t="shared" si="164"/>
        <v>2022</v>
      </c>
      <c r="D2501" s="204">
        <f t="shared" si="165"/>
        <v>10</v>
      </c>
      <c r="E2501" s="205" t="str">
        <f t="shared" si="166"/>
        <v xml:space="preserve"> </v>
      </c>
      <c r="F2501" s="176">
        <f t="shared" si="167"/>
        <v>0</v>
      </c>
    </row>
    <row r="2502" spans="1:6" ht="15">
      <c r="A2502" s="202">
        <v>44858</v>
      </c>
      <c r="B2502" s="203">
        <v>9.5675000000000008</v>
      </c>
      <c r="C2502" s="204">
        <f t="shared" si="164"/>
        <v>2022</v>
      </c>
      <c r="D2502" s="204">
        <f t="shared" si="165"/>
        <v>10</v>
      </c>
      <c r="E2502" s="205">
        <f t="shared" si="166"/>
        <v>9.567500000000001E-2</v>
      </c>
      <c r="F2502" s="176">
        <f t="shared" si="167"/>
        <v>1</v>
      </c>
    </row>
    <row r="2503" spans="1:6" ht="15">
      <c r="A2503" s="202">
        <v>44859</v>
      </c>
      <c r="B2503" s="203">
        <v>9.5749999999999993</v>
      </c>
      <c r="C2503" s="204">
        <f t="shared" si="164"/>
        <v>2022</v>
      </c>
      <c r="D2503" s="204">
        <f t="shared" si="165"/>
        <v>10</v>
      </c>
      <c r="E2503" s="205">
        <f t="shared" si="166"/>
        <v>9.5749999999999988E-2</v>
      </c>
      <c r="F2503" s="176">
        <f t="shared" si="167"/>
        <v>1</v>
      </c>
    </row>
    <row r="2504" spans="1:6" ht="15">
      <c r="A2504" s="202">
        <v>44860</v>
      </c>
      <c r="B2504" s="203">
        <v>9.5839999999999996</v>
      </c>
      <c r="C2504" s="204">
        <f t="shared" si="164"/>
        <v>2022</v>
      </c>
      <c r="D2504" s="204">
        <f t="shared" si="165"/>
        <v>10</v>
      </c>
      <c r="E2504" s="205">
        <f t="shared" si="166"/>
        <v>9.5839999999999995E-2</v>
      </c>
      <c r="F2504" s="176">
        <f t="shared" si="167"/>
        <v>1</v>
      </c>
    </row>
    <row r="2505" spans="1:6" ht="15">
      <c r="A2505" s="202">
        <v>44861</v>
      </c>
      <c r="B2505" s="203">
        <v>9.5909999999999993</v>
      </c>
      <c r="C2505" s="204">
        <f t="shared" si="164"/>
        <v>2022</v>
      </c>
      <c r="D2505" s="204">
        <f t="shared" si="165"/>
        <v>10</v>
      </c>
      <c r="E2505" s="205">
        <f t="shared" si="166"/>
        <v>9.5909999999999995E-2</v>
      </c>
      <c r="F2505" s="176">
        <f t="shared" si="167"/>
        <v>1</v>
      </c>
    </row>
    <row r="2506" spans="1:6" ht="15">
      <c r="A2506" s="202">
        <v>44862</v>
      </c>
      <c r="B2506" s="203">
        <v>9.59</v>
      </c>
      <c r="C2506" s="204">
        <f t="shared" si="164"/>
        <v>2022</v>
      </c>
      <c r="D2506" s="204">
        <f t="shared" si="165"/>
        <v>10</v>
      </c>
      <c r="E2506" s="205">
        <f t="shared" si="166"/>
        <v>9.5899999999999999E-2</v>
      </c>
      <c r="F2506" s="176">
        <f t="shared" si="167"/>
        <v>1</v>
      </c>
    </row>
    <row r="2507" spans="1:6" ht="15">
      <c r="A2507" s="202">
        <v>44863</v>
      </c>
      <c r="B2507" s="203" t="s">
        <v>176</v>
      </c>
      <c r="C2507" s="204">
        <f t="shared" si="164"/>
        <v>2022</v>
      </c>
      <c r="D2507" s="204">
        <f t="shared" si="165"/>
        <v>10</v>
      </c>
      <c r="E2507" s="205" t="str">
        <f t="shared" si="166"/>
        <v xml:space="preserve"> </v>
      </c>
      <c r="F2507" s="176">
        <f t="shared" si="167"/>
        <v>0</v>
      </c>
    </row>
    <row r="2508" spans="1:6" ht="15">
      <c r="A2508" s="202">
        <v>44864</v>
      </c>
      <c r="B2508" s="203" t="s">
        <v>176</v>
      </c>
      <c r="C2508" s="204">
        <f t="shared" si="164"/>
        <v>2022</v>
      </c>
      <c r="D2508" s="204">
        <f t="shared" si="165"/>
        <v>10</v>
      </c>
      <c r="E2508" s="205" t="str">
        <f t="shared" si="166"/>
        <v xml:space="preserve"> </v>
      </c>
      <c r="F2508" s="176">
        <f t="shared" si="167"/>
        <v>0</v>
      </c>
    </row>
    <row r="2509" spans="1:6" ht="15">
      <c r="A2509" s="202">
        <v>44865</v>
      </c>
      <c r="B2509" s="203">
        <v>9.5939999999999994</v>
      </c>
      <c r="C2509" s="204">
        <f t="shared" si="164"/>
        <v>2022</v>
      </c>
      <c r="D2509" s="204">
        <f t="shared" si="165"/>
        <v>10</v>
      </c>
      <c r="E2509" s="205">
        <f t="shared" si="166"/>
        <v>9.5939999999999998E-2</v>
      </c>
      <c r="F2509" s="176">
        <f t="shared" si="167"/>
        <v>1</v>
      </c>
    </row>
    <row r="2510" spans="1:6" ht="15">
      <c r="A2510" s="202">
        <v>44866</v>
      </c>
      <c r="B2510" s="203">
        <v>9.5960000000000001</v>
      </c>
      <c r="C2510" s="204">
        <f t="shared" si="164"/>
        <v>2022</v>
      </c>
      <c r="D2510" s="204">
        <f t="shared" si="165"/>
        <v>11</v>
      </c>
      <c r="E2510" s="205">
        <f t="shared" si="166"/>
        <v>9.5960000000000004E-2</v>
      </c>
      <c r="F2510" s="176">
        <f t="shared" si="167"/>
        <v>1</v>
      </c>
    </row>
    <row r="2511" spans="1:6" ht="15">
      <c r="A2511" s="202">
        <v>44867</v>
      </c>
      <c r="B2511" s="203" t="s">
        <v>176</v>
      </c>
      <c r="C2511" s="204">
        <f t="shared" si="164"/>
        <v>2022</v>
      </c>
      <c r="D2511" s="204">
        <f t="shared" si="165"/>
        <v>11</v>
      </c>
      <c r="E2511" s="205" t="str">
        <f t="shared" si="166"/>
        <v xml:space="preserve"> </v>
      </c>
      <c r="F2511" s="176">
        <f t="shared" si="167"/>
        <v>0</v>
      </c>
    </row>
    <row r="2512" spans="1:6" ht="15">
      <c r="A2512" s="202">
        <v>44868</v>
      </c>
      <c r="B2512" s="203">
        <v>9.5969999999999995</v>
      </c>
      <c r="C2512" s="204">
        <f t="shared" si="164"/>
        <v>2022</v>
      </c>
      <c r="D2512" s="204">
        <f t="shared" si="165"/>
        <v>11</v>
      </c>
      <c r="E2512" s="205">
        <f t="shared" si="166"/>
        <v>9.597E-2</v>
      </c>
      <c r="F2512" s="176">
        <f t="shared" si="167"/>
        <v>1</v>
      </c>
    </row>
    <row r="2513" spans="1:6" ht="15">
      <c r="A2513" s="202">
        <v>44869</v>
      </c>
      <c r="B2513" s="203">
        <v>9.6059999999999999</v>
      </c>
      <c r="C2513" s="204">
        <f t="shared" si="164"/>
        <v>2022</v>
      </c>
      <c r="D2513" s="204">
        <f t="shared" si="165"/>
        <v>11</v>
      </c>
      <c r="E2513" s="205">
        <f t="shared" si="166"/>
        <v>9.6059999999999993E-2</v>
      </c>
      <c r="F2513" s="176">
        <f t="shared" si="167"/>
        <v>1</v>
      </c>
    </row>
    <row r="2514" spans="1:6" ht="15">
      <c r="A2514" s="202">
        <v>44870</v>
      </c>
      <c r="B2514" s="203" t="s">
        <v>176</v>
      </c>
      <c r="C2514" s="204">
        <f t="shared" si="164"/>
        <v>2022</v>
      </c>
      <c r="D2514" s="204">
        <f t="shared" si="165"/>
        <v>11</v>
      </c>
      <c r="E2514" s="205" t="str">
        <f t="shared" si="166"/>
        <v xml:space="preserve"> </v>
      </c>
      <c r="F2514" s="176">
        <f t="shared" si="167"/>
        <v>0</v>
      </c>
    </row>
    <row r="2515" spans="1:6" ht="15">
      <c r="A2515" s="202">
        <v>44871</v>
      </c>
      <c r="B2515" s="203" t="s">
        <v>176</v>
      </c>
      <c r="C2515" s="204">
        <f t="shared" si="164"/>
        <v>2022</v>
      </c>
      <c r="D2515" s="204">
        <f t="shared" si="165"/>
        <v>11</v>
      </c>
      <c r="E2515" s="205" t="str">
        <f t="shared" si="166"/>
        <v xml:space="preserve"> </v>
      </c>
      <c r="F2515" s="176">
        <f t="shared" si="167"/>
        <v>0</v>
      </c>
    </row>
    <row r="2516" spans="1:6" ht="15">
      <c r="A2516" s="202">
        <v>44872</v>
      </c>
      <c r="B2516" s="203">
        <v>9.6120000000000001</v>
      </c>
      <c r="C2516" s="204">
        <f t="shared" si="164"/>
        <v>2022</v>
      </c>
      <c r="D2516" s="204">
        <f t="shared" si="165"/>
        <v>11</v>
      </c>
      <c r="E2516" s="205">
        <f t="shared" si="166"/>
        <v>9.6119999999999997E-2</v>
      </c>
      <c r="F2516" s="176">
        <f t="shared" si="167"/>
        <v>1</v>
      </c>
    </row>
    <row r="2517" spans="1:6" ht="15">
      <c r="A2517" s="202">
        <v>44873</v>
      </c>
      <c r="B2517" s="203">
        <v>9.6125000000000007</v>
      </c>
      <c r="C2517" s="204">
        <f t="shared" si="164"/>
        <v>2022</v>
      </c>
      <c r="D2517" s="204">
        <f t="shared" si="165"/>
        <v>11</v>
      </c>
      <c r="E2517" s="205">
        <f t="shared" si="166"/>
        <v>9.6125000000000002E-2</v>
      </c>
      <c r="F2517" s="176">
        <f t="shared" si="167"/>
        <v>1</v>
      </c>
    </row>
    <row r="2518" spans="1:6" ht="15">
      <c r="A2518" s="202">
        <v>44874</v>
      </c>
      <c r="B2518" s="203">
        <v>9.6199999999999992</v>
      </c>
      <c r="C2518" s="204">
        <f t="shared" ref="C2518:C2581" si="168">YEAR(A2518)</f>
        <v>2022</v>
      </c>
      <c r="D2518" s="204">
        <f t="shared" ref="D2518:D2581" si="169">MONTH(A2518)</f>
        <v>11</v>
      </c>
      <c r="E2518" s="205">
        <f t="shared" ref="E2518:E2581" si="170">IFERROR(B2518/100," ")</f>
        <v>9.6199999999999994E-2</v>
      </c>
      <c r="F2518" s="176">
        <f t="shared" ref="F2518:F2581" si="171">IF(E2518=" ",0,1)</f>
        <v>1</v>
      </c>
    </row>
    <row r="2519" spans="1:6" ht="15">
      <c r="A2519" s="202">
        <v>44875</v>
      </c>
      <c r="B2519" s="203">
        <v>9.6300000000000008</v>
      </c>
      <c r="C2519" s="204">
        <f t="shared" si="168"/>
        <v>2022</v>
      </c>
      <c r="D2519" s="204">
        <f t="shared" si="169"/>
        <v>11</v>
      </c>
      <c r="E2519" s="205">
        <f t="shared" si="170"/>
        <v>9.6300000000000011E-2</v>
      </c>
      <c r="F2519" s="176">
        <f t="shared" si="171"/>
        <v>1</v>
      </c>
    </row>
    <row r="2520" spans="1:6" ht="15">
      <c r="A2520" s="202">
        <v>44876</v>
      </c>
      <c r="B2520" s="203">
        <v>9.65</v>
      </c>
      <c r="C2520" s="204">
        <f t="shared" si="168"/>
        <v>2022</v>
      </c>
      <c r="D2520" s="204">
        <f t="shared" si="169"/>
        <v>11</v>
      </c>
      <c r="E2520" s="205">
        <f t="shared" si="170"/>
        <v>9.6500000000000002E-2</v>
      </c>
      <c r="F2520" s="176">
        <f t="shared" si="171"/>
        <v>1</v>
      </c>
    </row>
    <row r="2521" spans="1:6" ht="15">
      <c r="A2521" s="202">
        <v>44877</v>
      </c>
      <c r="B2521" s="203" t="s">
        <v>176</v>
      </c>
      <c r="C2521" s="204">
        <f t="shared" si="168"/>
        <v>2022</v>
      </c>
      <c r="D2521" s="204">
        <f t="shared" si="169"/>
        <v>11</v>
      </c>
      <c r="E2521" s="205" t="str">
        <f t="shared" si="170"/>
        <v xml:space="preserve"> </v>
      </c>
      <c r="F2521" s="176">
        <f t="shared" si="171"/>
        <v>0</v>
      </c>
    </row>
    <row r="2522" spans="1:6" ht="15">
      <c r="A2522" s="202">
        <v>44878</v>
      </c>
      <c r="B2522" s="203" t="s">
        <v>176</v>
      </c>
      <c r="C2522" s="204">
        <f t="shared" si="168"/>
        <v>2022</v>
      </c>
      <c r="D2522" s="204">
        <f t="shared" si="169"/>
        <v>11</v>
      </c>
      <c r="E2522" s="205" t="str">
        <f t="shared" si="170"/>
        <v xml:space="preserve"> </v>
      </c>
      <c r="F2522" s="176">
        <f t="shared" si="171"/>
        <v>0</v>
      </c>
    </row>
    <row r="2523" spans="1:6" ht="15">
      <c r="A2523" s="202">
        <v>44879</v>
      </c>
      <c r="B2523" s="203">
        <v>10.220000000000001</v>
      </c>
      <c r="C2523" s="204">
        <f t="shared" si="168"/>
        <v>2022</v>
      </c>
      <c r="D2523" s="204">
        <f t="shared" si="169"/>
        <v>11</v>
      </c>
      <c r="E2523" s="205">
        <f t="shared" si="170"/>
        <v>0.10220000000000001</v>
      </c>
      <c r="F2523" s="176">
        <f t="shared" si="171"/>
        <v>1</v>
      </c>
    </row>
    <row r="2524" spans="1:6" ht="15">
      <c r="A2524" s="202">
        <v>44880</v>
      </c>
      <c r="B2524" s="203">
        <v>10.234999999999999</v>
      </c>
      <c r="C2524" s="204">
        <f t="shared" si="168"/>
        <v>2022</v>
      </c>
      <c r="D2524" s="204">
        <f t="shared" si="169"/>
        <v>11</v>
      </c>
      <c r="E2524" s="205">
        <f t="shared" si="170"/>
        <v>0.10235</v>
      </c>
      <c r="F2524" s="176">
        <f t="shared" si="171"/>
        <v>1</v>
      </c>
    </row>
    <row r="2525" spans="1:6" ht="15">
      <c r="A2525" s="202">
        <v>44881</v>
      </c>
      <c r="B2525" s="203">
        <v>10.245699999999999</v>
      </c>
      <c r="C2525" s="204">
        <f t="shared" si="168"/>
        <v>2022</v>
      </c>
      <c r="D2525" s="204">
        <f t="shared" si="169"/>
        <v>11</v>
      </c>
      <c r="E2525" s="205">
        <f t="shared" si="170"/>
        <v>0.10245699999999999</v>
      </c>
      <c r="F2525" s="176">
        <f t="shared" si="171"/>
        <v>1</v>
      </c>
    </row>
    <row r="2526" spans="1:6" ht="15">
      <c r="A2526" s="202">
        <v>44882</v>
      </c>
      <c r="B2526" s="203">
        <v>10.24</v>
      </c>
      <c r="C2526" s="204">
        <f t="shared" si="168"/>
        <v>2022</v>
      </c>
      <c r="D2526" s="204">
        <f t="shared" si="169"/>
        <v>11</v>
      </c>
      <c r="E2526" s="205">
        <f t="shared" si="170"/>
        <v>0.1024</v>
      </c>
      <c r="F2526" s="176">
        <f t="shared" si="171"/>
        <v>1</v>
      </c>
    </row>
    <row r="2527" spans="1:6" ht="15">
      <c r="A2527" s="202">
        <v>44883</v>
      </c>
      <c r="B2527" s="203">
        <v>10.2395</v>
      </c>
      <c r="C2527" s="204">
        <f t="shared" si="168"/>
        <v>2022</v>
      </c>
      <c r="D2527" s="204">
        <f t="shared" si="169"/>
        <v>11</v>
      </c>
      <c r="E2527" s="205">
        <f t="shared" si="170"/>
        <v>0.102395</v>
      </c>
      <c r="F2527" s="176">
        <f t="shared" si="171"/>
        <v>1</v>
      </c>
    </row>
    <row r="2528" spans="1:6" ht="15">
      <c r="A2528" s="202">
        <v>44884</v>
      </c>
      <c r="B2528" s="203" t="s">
        <v>176</v>
      </c>
      <c r="C2528" s="204">
        <f t="shared" si="168"/>
        <v>2022</v>
      </c>
      <c r="D2528" s="204">
        <f t="shared" si="169"/>
        <v>11</v>
      </c>
      <c r="E2528" s="205" t="str">
        <f t="shared" si="170"/>
        <v xml:space="preserve"> </v>
      </c>
      <c r="F2528" s="176">
        <f t="shared" si="171"/>
        <v>0</v>
      </c>
    </row>
    <row r="2529" spans="1:6" ht="15">
      <c r="A2529" s="202">
        <v>44885</v>
      </c>
      <c r="B2529" s="203" t="s">
        <v>176</v>
      </c>
      <c r="C2529" s="204">
        <f t="shared" si="168"/>
        <v>2022</v>
      </c>
      <c r="D2529" s="204">
        <f t="shared" si="169"/>
        <v>11</v>
      </c>
      <c r="E2529" s="205" t="str">
        <f t="shared" si="170"/>
        <v xml:space="preserve"> </v>
      </c>
      <c r="F2529" s="176">
        <f t="shared" si="171"/>
        <v>0</v>
      </c>
    </row>
    <row r="2530" spans="1:6" ht="15">
      <c r="A2530" s="202">
        <v>44886</v>
      </c>
      <c r="B2530" s="203" t="s">
        <v>176</v>
      </c>
      <c r="C2530" s="204">
        <f t="shared" si="168"/>
        <v>2022</v>
      </c>
      <c r="D2530" s="204">
        <f t="shared" si="169"/>
        <v>11</v>
      </c>
      <c r="E2530" s="205" t="str">
        <f t="shared" si="170"/>
        <v xml:space="preserve"> </v>
      </c>
      <c r="F2530" s="176">
        <f t="shared" si="171"/>
        <v>0</v>
      </c>
    </row>
    <row r="2531" spans="1:6" ht="15">
      <c r="A2531" s="202">
        <v>44887</v>
      </c>
      <c r="B2531" s="203">
        <v>10.249499999999999</v>
      </c>
      <c r="C2531" s="204">
        <f t="shared" si="168"/>
        <v>2022</v>
      </c>
      <c r="D2531" s="204">
        <f t="shared" si="169"/>
        <v>11</v>
      </c>
      <c r="E2531" s="205">
        <f t="shared" si="170"/>
        <v>0.10249499999999999</v>
      </c>
      <c r="F2531" s="176">
        <f t="shared" si="171"/>
        <v>1</v>
      </c>
    </row>
    <row r="2532" spans="1:6" ht="15">
      <c r="A2532" s="202">
        <v>44888</v>
      </c>
      <c r="B2532" s="203">
        <v>10.248699999999999</v>
      </c>
      <c r="C2532" s="204">
        <f t="shared" si="168"/>
        <v>2022</v>
      </c>
      <c r="D2532" s="204">
        <f t="shared" si="169"/>
        <v>11</v>
      </c>
      <c r="E2532" s="205">
        <f t="shared" si="170"/>
        <v>0.10248699999999999</v>
      </c>
      <c r="F2532" s="176">
        <f t="shared" si="171"/>
        <v>1</v>
      </c>
    </row>
    <row r="2533" spans="1:6" ht="15">
      <c r="A2533" s="202">
        <v>44889</v>
      </c>
      <c r="B2533" s="203">
        <v>10.2599</v>
      </c>
      <c r="C2533" s="204">
        <f t="shared" si="168"/>
        <v>2022</v>
      </c>
      <c r="D2533" s="204">
        <f t="shared" si="169"/>
        <v>11</v>
      </c>
      <c r="E2533" s="205">
        <f t="shared" si="170"/>
        <v>0.102599</v>
      </c>
      <c r="F2533" s="176">
        <f t="shared" si="171"/>
        <v>1</v>
      </c>
    </row>
    <row r="2534" spans="1:6" ht="15">
      <c r="A2534" s="202">
        <v>44890</v>
      </c>
      <c r="B2534" s="203">
        <v>10.269399999999999</v>
      </c>
      <c r="C2534" s="204">
        <f t="shared" si="168"/>
        <v>2022</v>
      </c>
      <c r="D2534" s="204">
        <f t="shared" si="169"/>
        <v>11</v>
      </c>
      <c r="E2534" s="205">
        <f t="shared" si="170"/>
        <v>0.10269399999999999</v>
      </c>
      <c r="F2534" s="176">
        <f t="shared" si="171"/>
        <v>1</v>
      </c>
    </row>
    <row r="2535" spans="1:6" ht="15">
      <c r="A2535" s="202">
        <v>44891</v>
      </c>
      <c r="B2535" s="203" t="s">
        <v>176</v>
      </c>
      <c r="C2535" s="204">
        <f t="shared" si="168"/>
        <v>2022</v>
      </c>
      <c r="D2535" s="204">
        <f t="shared" si="169"/>
        <v>11</v>
      </c>
      <c r="E2535" s="205" t="str">
        <f t="shared" si="170"/>
        <v xml:space="preserve"> </v>
      </c>
      <c r="F2535" s="176">
        <f t="shared" si="171"/>
        <v>0</v>
      </c>
    </row>
    <row r="2536" spans="1:6" ht="15">
      <c r="A2536" s="202">
        <v>44892</v>
      </c>
      <c r="B2536" s="203" t="s">
        <v>176</v>
      </c>
      <c r="C2536" s="204">
        <f t="shared" si="168"/>
        <v>2022</v>
      </c>
      <c r="D2536" s="204">
        <f t="shared" si="169"/>
        <v>11</v>
      </c>
      <c r="E2536" s="205" t="str">
        <f t="shared" si="170"/>
        <v xml:space="preserve"> </v>
      </c>
      <c r="F2536" s="176">
        <f t="shared" si="171"/>
        <v>0</v>
      </c>
    </row>
    <row r="2537" spans="1:6" ht="15">
      <c r="A2537" s="202">
        <v>44893</v>
      </c>
      <c r="B2537" s="203">
        <v>10.274900000000001</v>
      </c>
      <c r="C2537" s="204">
        <f t="shared" si="168"/>
        <v>2022</v>
      </c>
      <c r="D2537" s="204">
        <f t="shared" si="169"/>
        <v>11</v>
      </c>
      <c r="E2537" s="205">
        <f t="shared" si="170"/>
        <v>0.10274900000000001</v>
      </c>
      <c r="F2537" s="176">
        <f t="shared" si="171"/>
        <v>1</v>
      </c>
    </row>
    <row r="2538" spans="1:6" ht="15">
      <c r="A2538" s="202">
        <v>44894</v>
      </c>
      <c r="B2538" s="203">
        <v>10.2857</v>
      </c>
      <c r="C2538" s="204">
        <f t="shared" si="168"/>
        <v>2022</v>
      </c>
      <c r="D2538" s="204">
        <f t="shared" si="169"/>
        <v>11</v>
      </c>
      <c r="E2538" s="205">
        <f t="shared" si="170"/>
        <v>0.102857</v>
      </c>
      <c r="F2538" s="176">
        <f t="shared" si="171"/>
        <v>1</v>
      </c>
    </row>
    <row r="2539" spans="1:6" ht="15">
      <c r="A2539" s="202">
        <v>44895</v>
      </c>
      <c r="B2539" s="203">
        <v>10.2875</v>
      </c>
      <c r="C2539" s="204">
        <f t="shared" si="168"/>
        <v>2022</v>
      </c>
      <c r="D2539" s="204">
        <f t="shared" si="169"/>
        <v>11</v>
      </c>
      <c r="E2539" s="205">
        <f t="shared" si="170"/>
        <v>0.10287499999999999</v>
      </c>
      <c r="F2539" s="176">
        <f t="shared" si="171"/>
        <v>1</v>
      </c>
    </row>
    <row r="2540" spans="1:6" ht="15">
      <c r="A2540" s="202">
        <v>44896</v>
      </c>
      <c r="B2540" s="203">
        <v>10.2935</v>
      </c>
      <c r="C2540" s="204">
        <f t="shared" si="168"/>
        <v>2022</v>
      </c>
      <c r="D2540" s="204">
        <f t="shared" si="169"/>
        <v>12</v>
      </c>
      <c r="E2540" s="205">
        <f t="shared" si="170"/>
        <v>0.102935</v>
      </c>
      <c r="F2540" s="176">
        <f t="shared" si="171"/>
        <v>1</v>
      </c>
    </row>
    <row r="2541" spans="1:6" ht="15">
      <c r="A2541" s="202">
        <v>44897</v>
      </c>
      <c r="B2541" s="203">
        <v>10.2987</v>
      </c>
      <c r="C2541" s="204">
        <f t="shared" si="168"/>
        <v>2022</v>
      </c>
      <c r="D2541" s="204">
        <f t="shared" si="169"/>
        <v>12</v>
      </c>
      <c r="E2541" s="205">
        <f t="shared" si="170"/>
        <v>0.102987</v>
      </c>
      <c r="F2541" s="176">
        <f t="shared" si="171"/>
        <v>1</v>
      </c>
    </row>
    <row r="2542" spans="1:6" ht="15">
      <c r="A2542" s="202">
        <v>44898</v>
      </c>
      <c r="B2542" s="203" t="s">
        <v>176</v>
      </c>
      <c r="C2542" s="204">
        <f t="shared" si="168"/>
        <v>2022</v>
      </c>
      <c r="D2542" s="204">
        <f t="shared" si="169"/>
        <v>12</v>
      </c>
      <c r="E2542" s="205" t="str">
        <f t="shared" si="170"/>
        <v xml:space="preserve"> </v>
      </c>
      <c r="F2542" s="176">
        <f t="shared" si="171"/>
        <v>0</v>
      </c>
    </row>
    <row r="2543" spans="1:6" ht="15">
      <c r="A2543" s="202">
        <v>44899</v>
      </c>
      <c r="B2543" s="203" t="s">
        <v>176</v>
      </c>
      <c r="C2543" s="204">
        <f t="shared" si="168"/>
        <v>2022</v>
      </c>
      <c r="D2543" s="204">
        <f t="shared" si="169"/>
        <v>12</v>
      </c>
      <c r="E2543" s="205" t="str">
        <f t="shared" si="170"/>
        <v xml:space="preserve"> </v>
      </c>
      <c r="F2543" s="176">
        <f t="shared" si="171"/>
        <v>0</v>
      </c>
    </row>
    <row r="2544" spans="1:6" ht="15">
      <c r="A2544" s="202">
        <v>44900</v>
      </c>
      <c r="B2544" s="203">
        <v>10.308999999999999</v>
      </c>
      <c r="C2544" s="204">
        <f t="shared" si="168"/>
        <v>2022</v>
      </c>
      <c r="D2544" s="204">
        <f t="shared" si="169"/>
        <v>12</v>
      </c>
      <c r="E2544" s="205">
        <f t="shared" si="170"/>
        <v>0.10308999999999999</v>
      </c>
      <c r="F2544" s="176">
        <f t="shared" si="171"/>
        <v>1</v>
      </c>
    </row>
    <row r="2545" spans="1:6" ht="15">
      <c r="A2545" s="202">
        <v>44901</v>
      </c>
      <c r="B2545" s="203">
        <v>10.3162</v>
      </c>
      <c r="C2545" s="204">
        <f t="shared" si="168"/>
        <v>2022</v>
      </c>
      <c r="D2545" s="204">
        <f t="shared" si="169"/>
        <v>12</v>
      </c>
      <c r="E2545" s="205">
        <f t="shared" si="170"/>
        <v>0.103162</v>
      </c>
      <c r="F2545" s="176">
        <f t="shared" si="171"/>
        <v>1</v>
      </c>
    </row>
    <row r="2546" spans="1:6" ht="15">
      <c r="A2546" s="202">
        <v>44902</v>
      </c>
      <c r="B2546" s="203">
        <v>10.3249</v>
      </c>
      <c r="C2546" s="204">
        <f t="shared" si="168"/>
        <v>2022</v>
      </c>
      <c r="D2546" s="204">
        <f t="shared" si="169"/>
        <v>12</v>
      </c>
      <c r="E2546" s="205">
        <f t="shared" si="170"/>
        <v>0.10324899999999999</v>
      </c>
      <c r="F2546" s="176">
        <f t="shared" si="171"/>
        <v>1</v>
      </c>
    </row>
    <row r="2547" spans="1:6" ht="15">
      <c r="A2547" s="202">
        <v>44903</v>
      </c>
      <c r="B2547" s="203">
        <v>10.3287</v>
      </c>
      <c r="C2547" s="204">
        <f t="shared" si="168"/>
        <v>2022</v>
      </c>
      <c r="D2547" s="204">
        <f t="shared" si="169"/>
        <v>12</v>
      </c>
      <c r="E2547" s="205">
        <f t="shared" si="170"/>
        <v>0.10328699999999999</v>
      </c>
      <c r="F2547" s="176">
        <f t="shared" si="171"/>
        <v>1</v>
      </c>
    </row>
    <row r="2548" spans="1:6" ht="15">
      <c r="A2548" s="202">
        <v>44904</v>
      </c>
      <c r="B2548" s="203">
        <v>10.334300000000001</v>
      </c>
      <c r="C2548" s="204">
        <f t="shared" si="168"/>
        <v>2022</v>
      </c>
      <c r="D2548" s="204">
        <f t="shared" si="169"/>
        <v>12</v>
      </c>
      <c r="E2548" s="205">
        <f t="shared" si="170"/>
        <v>0.103343</v>
      </c>
      <c r="F2548" s="176">
        <f t="shared" si="171"/>
        <v>1</v>
      </c>
    </row>
    <row r="2549" spans="1:6" ht="15">
      <c r="A2549" s="202">
        <v>44905</v>
      </c>
      <c r="B2549" s="203" t="s">
        <v>176</v>
      </c>
      <c r="C2549" s="204">
        <f t="shared" si="168"/>
        <v>2022</v>
      </c>
      <c r="D2549" s="204">
        <f t="shared" si="169"/>
        <v>12</v>
      </c>
      <c r="E2549" s="205" t="str">
        <f t="shared" si="170"/>
        <v xml:space="preserve"> </v>
      </c>
      <c r="F2549" s="176">
        <f t="shared" si="171"/>
        <v>0</v>
      </c>
    </row>
    <row r="2550" spans="1:6" ht="15">
      <c r="A2550" s="202">
        <v>44906</v>
      </c>
      <c r="B2550" s="203" t="s">
        <v>176</v>
      </c>
      <c r="C2550" s="204">
        <f t="shared" si="168"/>
        <v>2022</v>
      </c>
      <c r="D2550" s="204">
        <f t="shared" si="169"/>
        <v>12</v>
      </c>
      <c r="E2550" s="205" t="str">
        <f t="shared" si="170"/>
        <v xml:space="preserve"> </v>
      </c>
      <c r="F2550" s="176">
        <f t="shared" si="171"/>
        <v>0</v>
      </c>
    </row>
    <row r="2551" spans="1:6" ht="15">
      <c r="A2551" s="202">
        <v>44907</v>
      </c>
      <c r="B2551" s="203" t="s">
        <v>176</v>
      </c>
      <c r="C2551" s="204">
        <f t="shared" si="168"/>
        <v>2022</v>
      </c>
      <c r="D2551" s="204">
        <f t="shared" si="169"/>
        <v>12</v>
      </c>
      <c r="E2551" s="205" t="str">
        <f t="shared" si="170"/>
        <v xml:space="preserve"> </v>
      </c>
      <c r="F2551" s="176">
        <f t="shared" si="171"/>
        <v>0</v>
      </c>
    </row>
    <row r="2552" spans="1:6" ht="15">
      <c r="A2552" s="202">
        <v>44908</v>
      </c>
      <c r="B2552" s="203">
        <v>10.347099999999999</v>
      </c>
      <c r="C2552" s="204">
        <f t="shared" si="168"/>
        <v>2022</v>
      </c>
      <c r="D2552" s="204">
        <f t="shared" si="169"/>
        <v>12</v>
      </c>
      <c r="E2552" s="205">
        <f t="shared" si="170"/>
        <v>0.10347099999999999</v>
      </c>
      <c r="F2552" s="176">
        <f t="shared" si="171"/>
        <v>1</v>
      </c>
    </row>
    <row r="2553" spans="1:6" ht="15">
      <c r="A2553" s="202">
        <v>44909</v>
      </c>
      <c r="B2553" s="203">
        <v>10.3535</v>
      </c>
      <c r="C2553" s="204">
        <f t="shared" si="168"/>
        <v>2022</v>
      </c>
      <c r="D2553" s="204">
        <f t="shared" si="169"/>
        <v>12</v>
      </c>
      <c r="E2553" s="205">
        <f t="shared" si="170"/>
        <v>0.103535</v>
      </c>
      <c r="F2553" s="176">
        <f t="shared" si="171"/>
        <v>1</v>
      </c>
    </row>
    <row r="2554" spans="1:6" ht="15">
      <c r="A2554" s="202">
        <v>44910</v>
      </c>
      <c r="B2554" s="203">
        <v>10.3612</v>
      </c>
      <c r="C2554" s="204">
        <f t="shared" si="168"/>
        <v>2022</v>
      </c>
      <c r="D2554" s="204">
        <f t="shared" si="169"/>
        <v>12</v>
      </c>
      <c r="E2554" s="205">
        <f t="shared" si="170"/>
        <v>0.103612</v>
      </c>
      <c r="F2554" s="176">
        <f t="shared" si="171"/>
        <v>1</v>
      </c>
    </row>
    <row r="2555" spans="1:6" ht="15">
      <c r="A2555" s="202">
        <v>44911</v>
      </c>
      <c r="B2555" s="203">
        <v>10.373699999999999</v>
      </c>
      <c r="C2555" s="204">
        <f t="shared" si="168"/>
        <v>2022</v>
      </c>
      <c r="D2555" s="204">
        <f t="shared" si="169"/>
        <v>12</v>
      </c>
      <c r="E2555" s="205">
        <f t="shared" si="170"/>
        <v>0.103737</v>
      </c>
      <c r="F2555" s="176">
        <f t="shared" si="171"/>
        <v>1</v>
      </c>
    </row>
    <row r="2556" spans="1:6" ht="15">
      <c r="A2556" s="202">
        <v>44912</v>
      </c>
      <c r="B2556" s="203" t="s">
        <v>176</v>
      </c>
      <c r="C2556" s="204">
        <f t="shared" si="168"/>
        <v>2022</v>
      </c>
      <c r="D2556" s="204">
        <f t="shared" si="169"/>
        <v>12</v>
      </c>
      <c r="E2556" s="205" t="str">
        <f t="shared" si="170"/>
        <v xml:space="preserve"> </v>
      </c>
      <c r="F2556" s="176">
        <f t="shared" si="171"/>
        <v>0</v>
      </c>
    </row>
    <row r="2557" spans="1:6" ht="15">
      <c r="A2557" s="202">
        <v>44913</v>
      </c>
      <c r="B2557" s="203" t="s">
        <v>176</v>
      </c>
      <c r="C2557" s="204">
        <f t="shared" si="168"/>
        <v>2022</v>
      </c>
      <c r="D2557" s="204">
        <f t="shared" si="169"/>
        <v>12</v>
      </c>
      <c r="E2557" s="205" t="str">
        <f t="shared" si="170"/>
        <v xml:space="preserve"> </v>
      </c>
      <c r="F2557" s="176">
        <f t="shared" si="171"/>
        <v>0</v>
      </c>
    </row>
    <row r="2558" spans="1:6" ht="15">
      <c r="A2558" s="202">
        <v>44914</v>
      </c>
      <c r="B2558" s="203">
        <v>10.7125</v>
      </c>
      <c r="C2558" s="204">
        <f t="shared" si="168"/>
        <v>2022</v>
      </c>
      <c r="D2558" s="204">
        <f t="shared" si="169"/>
        <v>12</v>
      </c>
      <c r="E2558" s="205">
        <f t="shared" si="170"/>
        <v>0.107125</v>
      </c>
      <c r="F2558" s="176">
        <f t="shared" si="171"/>
        <v>1</v>
      </c>
    </row>
    <row r="2559" spans="1:6" ht="15">
      <c r="A2559" s="202">
        <v>44915</v>
      </c>
      <c r="B2559" s="203">
        <v>10.715</v>
      </c>
      <c r="C2559" s="204">
        <f t="shared" si="168"/>
        <v>2022</v>
      </c>
      <c r="D2559" s="204">
        <f t="shared" si="169"/>
        <v>12</v>
      </c>
      <c r="E2559" s="205">
        <f t="shared" si="170"/>
        <v>0.10715</v>
      </c>
      <c r="F2559" s="176">
        <f t="shared" si="171"/>
        <v>1</v>
      </c>
    </row>
    <row r="2560" spans="1:6" ht="15">
      <c r="A2560" s="202">
        <v>44916</v>
      </c>
      <c r="B2560" s="203">
        <v>10.722</v>
      </c>
      <c r="C2560" s="204">
        <f t="shared" si="168"/>
        <v>2022</v>
      </c>
      <c r="D2560" s="204">
        <f t="shared" si="169"/>
        <v>12</v>
      </c>
      <c r="E2560" s="205">
        <f t="shared" si="170"/>
        <v>0.10722</v>
      </c>
      <c r="F2560" s="176">
        <f t="shared" si="171"/>
        <v>1</v>
      </c>
    </row>
    <row r="2561" spans="1:6" ht="15">
      <c r="A2561" s="202">
        <v>44917</v>
      </c>
      <c r="B2561" s="203">
        <v>10.735900000000001</v>
      </c>
      <c r="C2561" s="204">
        <f t="shared" si="168"/>
        <v>2022</v>
      </c>
      <c r="D2561" s="204">
        <f t="shared" si="169"/>
        <v>12</v>
      </c>
      <c r="E2561" s="205">
        <f t="shared" si="170"/>
        <v>0.10735900000000001</v>
      </c>
      <c r="F2561" s="176">
        <f t="shared" si="171"/>
        <v>1</v>
      </c>
    </row>
    <row r="2562" spans="1:6" ht="15">
      <c r="A2562" s="202">
        <v>44918</v>
      </c>
      <c r="B2562" s="203">
        <v>10.737500000000001</v>
      </c>
      <c r="C2562" s="204">
        <f t="shared" si="168"/>
        <v>2022</v>
      </c>
      <c r="D2562" s="204">
        <f t="shared" si="169"/>
        <v>12</v>
      </c>
      <c r="E2562" s="205">
        <f t="shared" si="170"/>
        <v>0.10737500000000001</v>
      </c>
      <c r="F2562" s="176">
        <f t="shared" si="171"/>
        <v>1</v>
      </c>
    </row>
    <row r="2563" spans="1:6" ht="15">
      <c r="A2563" s="202">
        <v>44919</v>
      </c>
      <c r="B2563" s="203" t="s">
        <v>176</v>
      </c>
      <c r="C2563" s="204">
        <f t="shared" si="168"/>
        <v>2022</v>
      </c>
      <c r="D2563" s="204">
        <f t="shared" si="169"/>
        <v>12</v>
      </c>
      <c r="E2563" s="205" t="str">
        <f t="shared" si="170"/>
        <v xml:space="preserve"> </v>
      </c>
      <c r="F2563" s="176">
        <f t="shared" si="171"/>
        <v>0</v>
      </c>
    </row>
    <row r="2564" spans="1:6" ht="15">
      <c r="A2564" s="202">
        <v>44920</v>
      </c>
      <c r="B2564" s="203" t="s">
        <v>176</v>
      </c>
      <c r="C2564" s="204">
        <f t="shared" si="168"/>
        <v>2022</v>
      </c>
      <c r="D2564" s="204">
        <f t="shared" si="169"/>
        <v>12</v>
      </c>
      <c r="E2564" s="205" t="str">
        <f t="shared" si="170"/>
        <v xml:space="preserve"> </v>
      </c>
      <c r="F2564" s="176">
        <f t="shared" si="171"/>
        <v>0</v>
      </c>
    </row>
    <row r="2565" spans="1:6" ht="15">
      <c r="A2565" s="202">
        <v>44921</v>
      </c>
      <c r="B2565" s="203">
        <v>10.747199999999999</v>
      </c>
      <c r="C2565" s="204">
        <f t="shared" si="168"/>
        <v>2022</v>
      </c>
      <c r="D2565" s="204">
        <f t="shared" si="169"/>
        <v>12</v>
      </c>
      <c r="E2565" s="205">
        <f t="shared" si="170"/>
        <v>0.107472</v>
      </c>
      <c r="F2565" s="176">
        <f t="shared" si="171"/>
        <v>1</v>
      </c>
    </row>
    <row r="2566" spans="1:6" ht="15">
      <c r="A2566" s="202">
        <v>44922</v>
      </c>
      <c r="B2566" s="203">
        <v>10.744999999999999</v>
      </c>
      <c r="C2566" s="204">
        <f t="shared" si="168"/>
        <v>2022</v>
      </c>
      <c r="D2566" s="204">
        <f t="shared" si="169"/>
        <v>12</v>
      </c>
      <c r="E2566" s="205">
        <f t="shared" si="170"/>
        <v>0.10744999999999999</v>
      </c>
      <c r="F2566" s="176">
        <f t="shared" si="171"/>
        <v>1</v>
      </c>
    </row>
    <row r="2567" spans="1:6" ht="15">
      <c r="A2567" s="202">
        <v>44923</v>
      </c>
      <c r="B2567" s="203">
        <v>10.7545</v>
      </c>
      <c r="C2567" s="204">
        <f t="shared" si="168"/>
        <v>2022</v>
      </c>
      <c r="D2567" s="204">
        <f t="shared" si="169"/>
        <v>12</v>
      </c>
      <c r="E2567" s="205">
        <f t="shared" si="170"/>
        <v>0.107545</v>
      </c>
      <c r="F2567" s="176">
        <f t="shared" si="171"/>
        <v>1</v>
      </c>
    </row>
    <row r="2568" spans="1:6" ht="15">
      <c r="A2568" s="202">
        <v>44924</v>
      </c>
      <c r="B2568" s="203">
        <v>10.762</v>
      </c>
      <c r="C2568" s="204">
        <f t="shared" si="168"/>
        <v>2022</v>
      </c>
      <c r="D2568" s="204">
        <f t="shared" si="169"/>
        <v>12</v>
      </c>
      <c r="E2568" s="205">
        <f t="shared" si="170"/>
        <v>0.10762000000000001</v>
      </c>
      <c r="F2568" s="176">
        <f t="shared" si="171"/>
        <v>1</v>
      </c>
    </row>
    <row r="2569" spans="1:6" ht="15">
      <c r="A2569" s="202">
        <v>44925</v>
      </c>
      <c r="B2569" s="203">
        <v>10.7605</v>
      </c>
      <c r="C2569" s="204">
        <f t="shared" si="168"/>
        <v>2022</v>
      </c>
      <c r="D2569" s="204">
        <f t="shared" si="169"/>
        <v>12</v>
      </c>
      <c r="E2569" s="205">
        <f t="shared" si="170"/>
        <v>0.10760500000000001</v>
      </c>
      <c r="F2569" s="176">
        <f t="shared" si="171"/>
        <v>1</v>
      </c>
    </row>
    <row r="2570" spans="1:6" ht="15">
      <c r="A2570" s="202">
        <v>44926</v>
      </c>
      <c r="B2570" s="203" t="s">
        <v>176</v>
      </c>
      <c r="C2570" s="204">
        <f t="shared" si="168"/>
        <v>2022</v>
      </c>
      <c r="D2570" s="204">
        <f t="shared" si="169"/>
        <v>12</v>
      </c>
      <c r="E2570" s="205" t="str">
        <f t="shared" si="170"/>
        <v xml:space="preserve"> </v>
      </c>
      <c r="F2570" s="176">
        <f t="shared" si="171"/>
        <v>0</v>
      </c>
    </row>
    <row r="2571" spans="1:6" ht="15">
      <c r="A2571" s="202">
        <v>44927</v>
      </c>
      <c r="B2571" s="203" t="s">
        <v>176</v>
      </c>
      <c r="C2571" s="204">
        <f t="shared" si="168"/>
        <v>2023</v>
      </c>
      <c r="D2571" s="204">
        <f t="shared" si="169"/>
        <v>1</v>
      </c>
      <c r="E2571" s="205" t="str">
        <f t="shared" si="170"/>
        <v xml:space="preserve"> </v>
      </c>
      <c r="F2571" s="176">
        <f t="shared" si="171"/>
        <v>0</v>
      </c>
    </row>
    <row r="2572" spans="1:6" ht="15">
      <c r="A2572" s="202">
        <v>44928</v>
      </c>
      <c r="B2572" s="203">
        <v>10.77</v>
      </c>
      <c r="C2572" s="204">
        <f t="shared" si="168"/>
        <v>2023</v>
      </c>
      <c r="D2572" s="204">
        <f t="shared" si="169"/>
        <v>1</v>
      </c>
      <c r="E2572" s="205">
        <f t="shared" si="170"/>
        <v>0.10769999999999999</v>
      </c>
      <c r="F2572" s="176">
        <f t="shared" si="171"/>
        <v>1</v>
      </c>
    </row>
    <row r="2573" spans="1:6" ht="15">
      <c r="A2573" s="202">
        <v>44929</v>
      </c>
      <c r="B2573" s="203">
        <v>10.7775</v>
      </c>
      <c r="C2573" s="204">
        <f t="shared" si="168"/>
        <v>2023</v>
      </c>
      <c r="D2573" s="204">
        <f t="shared" si="169"/>
        <v>1</v>
      </c>
      <c r="E2573" s="205">
        <f t="shared" si="170"/>
        <v>0.107775</v>
      </c>
      <c r="F2573" s="176">
        <f t="shared" si="171"/>
        <v>1</v>
      </c>
    </row>
    <row r="2574" spans="1:6" ht="15">
      <c r="A2574" s="202">
        <v>44930</v>
      </c>
      <c r="B2574" s="203">
        <v>10.776999999999999</v>
      </c>
      <c r="C2574" s="204">
        <f t="shared" si="168"/>
        <v>2023</v>
      </c>
      <c r="D2574" s="204">
        <f t="shared" si="169"/>
        <v>1</v>
      </c>
      <c r="E2574" s="205">
        <f t="shared" si="170"/>
        <v>0.10776999999999999</v>
      </c>
      <c r="F2574" s="176">
        <f t="shared" si="171"/>
        <v>1</v>
      </c>
    </row>
    <row r="2575" spans="1:6" ht="15">
      <c r="A2575" s="202">
        <v>44931</v>
      </c>
      <c r="B2575" s="203">
        <v>10.766299999999999</v>
      </c>
      <c r="C2575" s="204">
        <f t="shared" si="168"/>
        <v>2023</v>
      </c>
      <c r="D2575" s="204">
        <f t="shared" si="169"/>
        <v>1</v>
      </c>
      <c r="E2575" s="205">
        <f t="shared" si="170"/>
        <v>0.10766299999999999</v>
      </c>
      <c r="F2575" s="176">
        <f t="shared" si="171"/>
        <v>1</v>
      </c>
    </row>
    <row r="2576" spans="1:6" ht="15">
      <c r="A2576" s="202">
        <v>44932</v>
      </c>
      <c r="B2576" s="203">
        <v>10.768000000000001</v>
      </c>
      <c r="C2576" s="204">
        <f t="shared" si="168"/>
        <v>2023</v>
      </c>
      <c r="D2576" s="204">
        <f t="shared" si="169"/>
        <v>1</v>
      </c>
      <c r="E2576" s="205">
        <f t="shared" si="170"/>
        <v>0.10768000000000001</v>
      </c>
      <c r="F2576" s="176">
        <f t="shared" si="171"/>
        <v>1</v>
      </c>
    </row>
    <row r="2577" spans="1:6" ht="15">
      <c r="A2577" s="202">
        <v>44933</v>
      </c>
      <c r="B2577" s="203" t="s">
        <v>176</v>
      </c>
      <c r="C2577" s="204">
        <f t="shared" si="168"/>
        <v>2023</v>
      </c>
      <c r="D2577" s="204">
        <f t="shared" si="169"/>
        <v>1</v>
      </c>
      <c r="E2577" s="205" t="str">
        <f t="shared" si="170"/>
        <v xml:space="preserve"> </v>
      </c>
      <c r="F2577" s="176">
        <f t="shared" si="171"/>
        <v>0</v>
      </c>
    </row>
    <row r="2578" spans="1:6" ht="15">
      <c r="A2578" s="202">
        <v>44934</v>
      </c>
      <c r="B2578" s="203" t="s">
        <v>176</v>
      </c>
      <c r="C2578" s="204">
        <f t="shared" si="168"/>
        <v>2023</v>
      </c>
      <c r="D2578" s="204">
        <f t="shared" si="169"/>
        <v>1</v>
      </c>
      <c r="E2578" s="205" t="str">
        <f t="shared" si="170"/>
        <v xml:space="preserve"> </v>
      </c>
      <c r="F2578" s="176">
        <f t="shared" si="171"/>
        <v>0</v>
      </c>
    </row>
    <row r="2579" spans="1:6" ht="15">
      <c r="A2579" s="202">
        <v>44935</v>
      </c>
      <c r="B2579" s="203">
        <v>10.769</v>
      </c>
      <c r="C2579" s="204">
        <f t="shared" si="168"/>
        <v>2023</v>
      </c>
      <c r="D2579" s="204">
        <f t="shared" si="169"/>
        <v>1</v>
      </c>
      <c r="E2579" s="205">
        <f t="shared" si="170"/>
        <v>0.10769000000000001</v>
      </c>
      <c r="F2579" s="176">
        <f t="shared" si="171"/>
        <v>1</v>
      </c>
    </row>
    <row r="2580" spans="1:6" ht="15">
      <c r="A2580" s="202">
        <v>44936</v>
      </c>
      <c r="B2580" s="203">
        <v>10.7745</v>
      </c>
      <c r="C2580" s="204">
        <f t="shared" si="168"/>
        <v>2023</v>
      </c>
      <c r="D2580" s="204">
        <f t="shared" si="169"/>
        <v>1</v>
      </c>
      <c r="E2580" s="205">
        <f t="shared" si="170"/>
        <v>0.10774499999999999</v>
      </c>
      <c r="F2580" s="176">
        <f t="shared" si="171"/>
        <v>1</v>
      </c>
    </row>
    <row r="2581" spans="1:6" ht="15">
      <c r="A2581" s="202">
        <v>44937</v>
      </c>
      <c r="B2581" s="203">
        <v>10.7675</v>
      </c>
      <c r="C2581" s="204">
        <f t="shared" si="168"/>
        <v>2023</v>
      </c>
      <c r="D2581" s="204">
        <f t="shared" si="169"/>
        <v>1</v>
      </c>
      <c r="E2581" s="205">
        <f t="shared" si="170"/>
        <v>0.10767500000000001</v>
      </c>
      <c r="F2581" s="176">
        <f t="shared" si="171"/>
        <v>1</v>
      </c>
    </row>
    <row r="2582" spans="1:6" ht="15">
      <c r="A2582" s="202">
        <v>44938</v>
      </c>
      <c r="B2582" s="203">
        <v>10.7675</v>
      </c>
      <c r="C2582" s="204">
        <f t="shared" ref="C2582:C2645" si="172">YEAR(A2582)</f>
        <v>2023</v>
      </c>
      <c r="D2582" s="204">
        <f t="shared" ref="D2582:D2645" si="173">MONTH(A2582)</f>
        <v>1</v>
      </c>
      <c r="E2582" s="205">
        <f t="shared" ref="E2582:E2645" si="174">IFERROR(B2582/100," ")</f>
        <v>0.10767500000000001</v>
      </c>
      <c r="F2582" s="176">
        <f t="shared" ref="F2582:F2645" si="175">IF(E2582=" ",0,1)</f>
        <v>1</v>
      </c>
    </row>
    <row r="2583" spans="1:6" ht="15">
      <c r="A2583" s="202">
        <v>44939</v>
      </c>
      <c r="B2583" s="203">
        <v>10.7675</v>
      </c>
      <c r="C2583" s="204">
        <f t="shared" si="172"/>
        <v>2023</v>
      </c>
      <c r="D2583" s="204">
        <f t="shared" si="173"/>
        <v>1</v>
      </c>
      <c r="E2583" s="205">
        <f t="shared" si="174"/>
        <v>0.10767500000000001</v>
      </c>
      <c r="F2583" s="176">
        <f t="shared" si="175"/>
        <v>1</v>
      </c>
    </row>
    <row r="2584" spans="1:6" ht="15">
      <c r="A2584" s="202">
        <v>44940</v>
      </c>
      <c r="B2584" s="203" t="s">
        <v>176</v>
      </c>
      <c r="C2584" s="204">
        <f t="shared" si="172"/>
        <v>2023</v>
      </c>
      <c r="D2584" s="204">
        <f t="shared" si="173"/>
        <v>1</v>
      </c>
      <c r="E2584" s="205" t="str">
        <f t="shared" si="174"/>
        <v xml:space="preserve"> </v>
      </c>
      <c r="F2584" s="176">
        <f t="shared" si="175"/>
        <v>0</v>
      </c>
    </row>
    <row r="2585" spans="1:6" ht="15">
      <c r="A2585" s="202">
        <v>44941</v>
      </c>
      <c r="B2585" s="203" t="s">
        <v>176</v>
      </c>
      <c r="C2585" s="204">
        <f t="shared" si="172"/>
        <v>2023</v>
      </c>
      <c r="D2585" s="204">
        <f t="shared" si="173"/>
        <v>1</v>
      </c>
      <c r="E2585" s="205" t="str">
        <f t="shared" si="174"/>
        <v xml:space="preserve"> </v>
      </c>
      <c r="F2585" s="176">
        <f t="shared" si="175"/>
        <v>0</v>
      </c>
    </row>
    <row r="2586" spans="1:6" ht="15">
      <c r="A2586" s="202">
        <v>44942</v>
      </c>
      <c r="B2586" s="203">
        <v>10.76</v>
      </c>
      <c r="C2586" s="204">
        <f t="shared" si="172"/>
        <v>2023</v>
      </c>
      <c r="D2586" s="204">
        <f t="shared" si="173"/>
        <v>1</v>
      </c>
      <c r="E2586" s="205">
        <f t="shared" si="174"/>
        <v>0.1076</v>
      </c>
      <c r="F2586" s="176">
        <f t="shared" si="175"/>
        <v>1</v>
      </c>
    </row>
    <row r="2587" spans="1:6" ht="15">
      <c r="A2587" s="202">
        <v>44943</v>
      </c>
      <c r="B2587" s="203">
        <v>10.775</v>
      </c>
      <c r="C2587" s="204">
        <f t="shared" si="172"/>
        <v>2023</v>
      </c>
      <c r="D2587" s="204">
        <f t="shared" si="173"/>
        <v>1</v>
      </c>
      <c r="E2587" s="205">
        <f t="shared" si="174"/>
        <v>0.10775</v>
      </c>
      <c r="F2587" s="176">
        <f t="shared" si="175"/>
        <v>1</v>
      </c>
    </row>
    <row r="2588" spans="1:6" ht="15">
      <c r="A2588" s="202">
        <v>44944</v>
      </c>
      <c r="B2588" s="203">
        <v>10.7775</v>
      </c>
      <c r="C2588" s="204">
        <f t="shared" si="172"/>
        <v>2023</v>
      </c>
      <c r="D2588" s="204">
        <f t="shared" si="173"/>
        <v>1</v>
      </c>
      <c r="E2588" s="205">
        <f t="shared" si="174"/>
        <v>0.107775</v>
      </c>
      <c r="F2588" s="176">
        <f t="shared" si="175"/>
        <v>1</v>
      </c>
    </row>
    <row r="2589" spans="1:6" ht="15">
      <c r="A2589" s="202">
        <v>44945</v>
      </c>
      <c r="B2589" s="203">
        <v>10.7872</v>
      </c>
      <c r="C2589" s="204">
        <f t="shared" si="172"/>
        <v>2023</v>
      </c>
      <c r="D2589" s="204">
        <f t="shared" si="173"/>
        <v>1</v>
      </c>
      <c r="E2589" s="205">
        <f t="shared" si="174"/>
        <v>0.10787200000000001</v>
      </c>
      <c r="F2589" s="176">
        <f t="shared" si="175"/>
        <v>1</v>
      </c>
    </row>
    <row r="2590" spans="1:6" ht="15">
      <c r="A2590" s="202">
        <v>44946</v>
      </c>
      <c r="B2590" s="203">
        <v>10.788500000000001</v>
      </c>
      <c r="C2590" s="204">
        <f t="shared" si="172"/>
        <v>2023</v>
      </c>
      <c r="D2590" s="204">
        <f t="shared" si="173"/>
        <v>1</v>
      </c>
      <c r="E2590" s="205">
        <f t="shared" si="174"/>
        <v>0.10788500000000001</v>
      </c>
      <c r="F2590" s="176">
        <f t="shared" si="175"/>
        <v>1</v>
      </c>
    </row>
    <row r="2591" spans="1:6" ht="15">
      <c r="A2591" s="202">
        <v>44947</v>
      </c>
      <c r="B2591" s="203" t="s">
        <v>176</v>
      </c>
      <c r="C2591" s="204">
        <f t="shared" si="172"/>
        <v>2023</v>
      </c>
      <c r="D2591" s="204">
        <f t="shared" si="173"/>
        <v>1</v>
      </c>
      <c r="E2591" s="205" t="str">
        <f t="shared" si="174"/>
        <v xml:space="preserve"> </v>
      </c>
      <c r="F2591" s="176">
        <f t="shared" si="175"/>
        <v>0</v>
      </c>
    </row>
    <row r="2592" spans="1:6" ht="15">
      <c r="A2592" s="202">
        <v>44948</v>
      </c>
      <c r="B2592" s="203" t="s">
        <v>176</v>
      </c>
      <c r="C2592" s="204">
        <f t="shared" si="172"/>
        <v>2023</v>
      </c>
      <c r="D2592" s="204">
        <f t="shared" si="173"/>
        <v>1</v>
      </c>
      <c r="E2592" s="205" t="str">
        <f t="shared" si="174"/>
        <v xml:space="preserve"> </v>
      </c>
      <c r="F2592" s="176">
        <f t="shared" si="175"/>
        <v>0</v>
      </c>
    </row>
    <row r="2593" spans="1:6" ht="15">
      <c r="A2593" s="202">
        <v>44949</v>
      </c>
      <c r="B2593" s="203">
        <v>10.789899999999999</v>
      </c>
      <c r="C2593" s="204">
        <f t="shared" si="172"/>
        <v>2023</v>
      </c>
      <c r="D2593" s="204">
        <f t="shared" si="173"/>
        <v>1</v>
      </c>
      <c r="E2593" s="205">
        <f t="shared" si="174"/>
        <v>0.10789899999999999</v>
      </c>
      <c r="F2593" s="176">
        <f t="shared" si="175"/>
        <v>1</v>
      </c>
    </row>
    <row r="2594" spans="1:6" ht="15">
      <c r="A2594" s="202">
        <v>44950</v>
      </c>
      <c r="B2594" s="203">
        <v>10.792400000000001</v>
      </c>
      <c r="C2594" s="204">
        <f t="shared" si="172"/>
        <v>2023</v>
      </c>
      <c r="D2594" s="204">
        <f t="shared" si="173"/>
        <v>1</v>
      </c>
      <c r="E2594" s="205">
        <f t="shared" si="174"/>
        <v>0.10792400000000001</v>
      </c>
      <c r="F2594" s="176">
        <f t="shared" si="175"/>
        <v>1</v>
      </c>
    </row>
    <row r="2595" spans="1:6" ht="15">
      <c r="A2595" s="202">
        <v>44951</v>
      </c>
      <c r="B2595" s="203">
        <v>10.791</v>
      </c>
      <c r="C2595" s="204">
        <f t="shared" si="172"/>
        <v>2023</v>
      </c>
      <c r="D2595" s="204">
        <f t="shared" si="173"/>
        <v>1</v>
      </c>
      <c r="E2595" s="205">
        <f t="shared" si="174"/>
        <v>0.10791000000000001</v>
      </c>
      <c r="F2595" s="176">
        <f t="shared" si="175"/>
        <v>1</v>
      </c>
    </row>
    <row r="2596" spans="1:6" ht="15">
      <c r="A2596" s="202">
        <v>44952</v>
      </c>
      <c r="B2596" s="203">
        <v>10.7965</v>
      </c>
      <c r="C2596" s="204">
        <f t="shared" si="172"/>
        <v>2023</v>
      </c>
      <c r="D2596" s="204">
        <f t="shared" si="173"/>
        <v>1</v>
      </c>
      <c r="E2596" s="205">
        <f t="shared" si="174"/>
        <v>0.10796500000000001</v>
      </c>
      <c r="F2596" s="176">
        <f t="shared" si="175"/>
        <v>1</v>
      </c>
    </row>
    <row r="2597" spans="1:6" ht="15">
      <c r="A2597" s="202">
        <v>44953</v>
      </c>
      <c r="B2597" s="203">
        <v>10.795500000000001</v>
      </c>
      <c r="C2597" s="204">
        <f t="shared" si="172"/>
        <v>2023</v>
      </c>
      <c r="D2597" s="204">
        <f t="shared" si="173"/>
        <v>1</v>
      </c>
      <c r="E2597" s="205">
        <f t="shared" si="174"/>
        <v>0.10795500000000001</v>
      </c>
      <c r="F2597" s="176">
        <f t="shared" si="175"/>
        <v>1</v>
      </c>
    </row>
    <row r="2598" spans="1:6" ht="15">
      <c r="A2598" s="202">
        <v>44954</v>
      </c>
      <c r="B2598" s="203" t="s">
        <v>176</v>
      </c>
      <c r="C2598" s="204">
        <f t="shared" si="172"/>
        <v>2023</v>
      </c>
      <c r="D2598" s="204">
        <f t="shared" si="173"/>
        <v>1</v>
      </c>
      <c r="E2598" s="205" t="str">
        <f t="shared" si="174"/>
        <v xml:space="preserve"> </v>
      </c>
      <c r="F2598" s="176">
        <f t="shared" si="175"/>
        <v>0</v>
      </c>
    </row>
    <row r="2599" spans="1:6" ht="15">
      <c r="A2599" s="202">
        <v>44955</v>
      </c>
      <c r="B2599" s="203" t="s">
        <v>176</v>
      </c>
      <c r="C2599" s="204">
        <f t="shared" si="172"/>
        <v>2023</v>
      </c>
      <c r="D2599" s="204">
        <f t="shared" si="173"/>
        <v>1</v>
      </c>
      <c r="E2599" s="205" t="str">
        <f t="shared" si="174"/>
        <v xml:space="preserve"> </v>
      </c>
      <c r="F2599" s="176">
        <f t="shared" si="175"/>
        <v>0</v>
      </c>
    </row>
    <row r="2600" spans="1:6" ht="15">
      <c r="A2600" s="202">
        <v>44956</v>
      </c>
      <c r="B2600" s="203">
        <v>10.805</v>
      </c>
      <c r="C2600" s="204">
        <f t="shared" si="172"/>
        <v>2023</v>
      </c>
      <c r="D2600" s="204">
        <f t="shared" si="173"/>
        <v>1</v>
      </c>
      <c r="E2600" s="205">
        <f t="shared" si="174"/>
        <v>0.10804999999999999</v>
      </c>
      <c r="F2600" s="176">
        <f t="shared" si="175"/>
        <v>1</v>
      </c>
    </row>
    <row r="2601" spans="1:6" ht="15">
      <c r="A2601" s="202">
        <v>44957</v>
      </c>
      <c r="B2601" s="203">
        <v>10.8162</v>
      </c>
      <c r="C2601" s="204">
        <f t="shared" si="172"/>
        <v>2023</v>
      </c>
      <c r="D2601" s="204">
        <f t="shared" si="173"/>
        <v>1</v>
      </c>
      <c r="E2601" s="205">
        <f t="shared" si="174"/>
        <v>0.10816200000000001</v>
      </c>
      <c r="F2601" s="176">
        <f t="shared" si="175"/>
        <v>1</v>
      </c>
    </row>
    <row r="2602" spans="1:6" ht="15">
      <c r="A2602" s="202">
        <v>44958</v>
      </c>
      <c r="B2602" s="203">
        <v>10.8125</v>
      </c>
      <c r="C2602" s="204">
        <f t="shared" si="172"/>
        <v>2023</v>
      </c>
      <c r="D2602" s="204">
        <f t="shared" si="173"/>
        <v>2</v>
      </c>
      <c r="E2602" s="205">
        <f t="shared" si="174"/>
        <v>0.108125</v>
      </c>
      <c r="F2602" s="176">
        <f t="shared" si="175"/>
        <v>1</v>
      </c>
    </row>
    <row r="2603" spans="1:6" ht="15">
      <c r="A2603" s="202">
        <v>44959</v>
      </c>
      <c r="B2603" s="203">
        <v>10.827400000000001</v>
      </c>
      <c r="C2603" s="204">
        <f t="shared" si="172"/>
        <v>2023</v>
      </c>
      <c r="D2603" s="204">
        <f t="shared" si="173"/>
        <v>2</v>
      </c>
      <c r="E2603" s="205">
        <f t="shared" si="174"/>
        <v>0.10827400000000001</v>
      </c>
      <c r="F2603" s="176">
        <f t="shared" si="175"/>
        <v>1</v>
      </c>
    </row>
    <row r="2604" spans="1:6" ht="15">
      <c r="A2604" s="202">
        <v>44960</v>
      </c>
      <c r="B2604" s="203">
        <v>10.833500000000001</v>
      </c>
      <c r="C2604" s="204">
        <f t="shared" si="172"/>
        <v>2023</v>
      </c>
      <c r="D2604" s="204">
        <f t="shared" si="173"/>
        <v>2</v>
      </c>
      <c r="E2604" s="205">
        <f t="shared" si="174"/>
        <v>0.10833500000000001</v>
      </c>
      <c r="F2604" s="176">
        <f t="shared" si="175"/>
        <v>1</v>
      </c>
    </row>
    <row r="2605" spans="1:6" ht="15">
      <c r="A2605" s="202">
        <v>44961</v>
      </c>
      <c r="B2605" s="203" t="s">
        <v>176</v>
      </c>
      <c r="C2605" s="204">
        <f t="shared" si="172"/>
        <v>2023</v>
      </c>
      <c r="D2605" s="204">
        <f t="shared" si="173"/>
        <v>2</v>
      </c>
      <c r="E2605" s="205" t="str">
        <f t="shared" si="174"/>
        <v xml:space="preserve"> </v>
      </c>
      <c r="F2605" s="176">
        <f t="shared" si="175"/>
        <v>0</v>
      </c>
    </row>
    <row r="2606" spans="1:6" ht="15">
      <c r="A2606" s="202">
        <v>44962</v>
      </c>
      <c r="B2606" s="203" t="s">
        <v>176</v>
      </c>
      <c r="C2606" s="204">
        <f t="shared" si="172"/>
        <v>2023</v>
      </c>
      <c r="D2606" s="204">
        <f t="shared" si="173"/>
        <v>2</v>
      </c>
      <c r="E2606" s="205" t="str">
        <f t="shared" si="174"/>
        <v xml:space="preserve"> </v>
      </c>
      <c r="F2606" s="176">
        <f t="shared" si="175"/>
        <v>0</v>
      </c>
    </row>
    <row r="2607" spans="1:6" ht="15">
      <c r="A2607" s="202">
        <v>44963</v>
      </c>
      <c r="B2607" s="203" t="s">
        <v>176</v>
      </c>
      <c r="C2607" s="204">
        <f t="shared" si="172"/>
        <v>2023</v>
      </c>
      <c r="D2607" s="204">
        <f t="shared" si="173"/>
        <v>2</v>
      </c>
      <c r="E2607" s="205" t="str">
        <f t="shared" si="174"/>
        <v xml:space="preserve"> </v>
      </c>
      <c r="F2607" s="176">
        <f t="shared" si="175"/>
        <v>0</v>
      </c>
    </row>
    <row r="2608" spans="1:6" ht="15">
      <c r="A2608" s="202">
        <v>44964</v>
      </c>
      <c r="B2608" s="203">
        <v>10.844900000000001</v>
      </c>
      <c r="C2608" s="204">
        <f t="shared" si="172"/>
        <v>2023</v>
      </c>
      <c r="D2608" s="204">
        <f t="shared" si="173"/>
        <v>2</v>
      </c>
      <c r="E2608" s="205">
        <f t="shared" si="174"/>
        <v>0.108449</v>
      </c>
      <c r="F2608" s="176">
        <f t="shared" si="175"/>
        <v>1</v>
      </c>
    </row>
    <row r="2609" spans="1:6" ht="15">
      <c r="A2609" s="202">
        <v>44965</v>
      </c>
      <c r="B2609" s="203">
        <v>10.8512</v>
      </c>
      <c r="C2609" s="204">
        <f t="shared" si="172"/>
        <v>2023</v>
      </c>
      <c r="D2609" s="204">
        <f t="shared" si="173"/>
        <v>2</v>
      </c>
      <c r="E2609" s="205">
        <f t="shared" si="174"/>
        <v>0.108512</v>
      </c>
      <c r="F2609" s="176">
        <f t="shared" si="175"/>
        <v>1</v>
      </c>
    </row>
    <row r="2610" spans="1:6" ht="15">
      <c r="A2610" s="202">
        <v>44966</v>
      </c>
      <c r="B2610" s="203">
        <v>10.8605</v>
      </c>
      <c r="C2610" s="204">
        <f t="shared" si="172"/>
        <v>2023</v>
      </c>
      <c r="D2610" s="204">
        <f t="shared" si="173"/>
        <v>2</v>
      </c>
      <c r="E2610" s="205">
        <f t="shared" si="174"/>
        <v>0.10860500000000001</v>
      </c>
      <c r="F2610" s="176">
        <f t="shared" si="175"/>
        <v>1</v>
      </c>
    </row>
    <row r="2611" spans="1:6" ht="15">
      <c r="A2611" s="202">
        <v>44967</v>
      </c>
      <c r="B2611" s="203">
        <v>10.88</v>
      </c>
      <c r="C2611" s="204">
        <f t="shared" si="172"/>
        <v>2023</v>
      </c>
      <c r="D2611" s="204">
        <f t="shared" si="173"/>
        <v>2</v>
      </c>
      <c r="E2611" s="205">
        <f t="shared" si="174"/>
        <v>0.10880000000000001</v>
      </c>
      <c r="F2611" s="176">
        <f t="shared" si="175"/>
        <v>1</v>
      </c>
    </row>
    <row r="2612" spans="1:6" ht="15">
      <c r="A2612" s="202">
        <v>44968</v>
      </c>
      <c r="B2612" s="203" t="s">
        <v>176</v>
      </c>
      <c r="C2612" s="204">
        <f t="shared" si="172"/>
        <v>2023</v>
      </c>
      <c r="D2612" s="204">
        <f t="shared" si="173"/>
        <v>2</v>
      </c>
      <c r="E2612" s="205" t="str">
        <f t="shared" si="174"/>
        <v xml:space="preserve"> </v>
      </c>
      <c r="F2612" s="176">
        <f t="shared" si="175"/>
        <v>0</v>
      </c>
    </row>
    <row r="2613" spans="1:6" ht="15">
      <c r="A2613" s="202">
        <v>44969</v>
      </c>
      <c r="B2613" s="203" t="s">
        <v>176</v>
      </c>
      <c r="C2613" s="204">
        <f t="shared" si="172"/>
        <v>2023</v>
      </c>
      <c r="D2613" s="204">
        <f t="shared" si="173"/>
        <v>2</v>
      </c>
      <c r="E2613" s="205" t="str">
        <f t="shared" si="174"/>
        <v xml:space="preserve"> </v>
      </c>
      <c r="F2613" s="176">
        <f t="shared" si="175"/>
        <v>0</v>
      </c>
    </row>
    <row r="2614" spans="1:6" ht="15">
      <c r="A2614" s="202">
        <v>44970</v>
      </c>
      <c r="B2614" s="203">
        <v>11.227499999999999</v>
      </c>
      <c r="C2614" s="204">
        <f t="shared" si="172"/>
        <v>2023</v>
      </c>
      <c r="D2614" s="204">
        <f t="shared" si="173"/>
        <v>2</v>
      </c>
      <c r="E2614" s="205">
        <f t="shared" si="174"/>
        <v>0.11227499999999999</v>
      </c>
      <c r="F2614" s="176">
        <f t="shared" si="175"/>
        <v>1</v>
      </c>
    </row>
    <row r="2615" spans="1:6" ht="15">
      <c r="A2615" s="202">
        <v>44971</v>
      </c>
      <c r="B2615" s="203">
        <v>11.2349</v>
      </c>
      <c r="C2615" s="204">
        <f t="shared" si="172"/>
        <v>2023</v>
      </c>
      <c r="D2615" s="204">
        <f t="shared" si="173"/>
        <v>2</v>
      </c>
      <c r="E2615" s="205">
        <f t="shared" si="174"/>
        <v>0.11234899999999999</v>
      </c>
      <c r="F2615" s="176">
        <f t="shared" si="175"/>
        <v>1</v>
      </c>
    </row>
    <row r="2616" spans="1:6" ht="15">
      <c r="A2616" s="202">
        <v>44972</v>
      </c>
      <c r="B2616" s="203">
        <v>11.237</v>
      </c>
      <c r="C2616" s="204">
        <f t="shared" si="172"/>
        <v>2023</v>
      </c>
      <c r="D2616" s="204">
        <f t="shared" si="173"/>
        <v>2</v>
      </c>
      <c r="E2616" s="205">
        <f t="shared" si="174"/>
        <v>0.11237</v>
      </c>
      <c r="F2616" s="176">
        <f t="shared" si="175"/>
        <v>1</v>
      </c>
    </row>
    <row r="2617" spans="1:6" ht="15">
      <c r="A2617" s="202">
        <v>44973</v>
      </c>
      <c r="B2617" s="203">
        <v>11.243</v>
      </c>
      <c r="C2617" s="204">
        <f t="shared" si="172"/>
        <v>2023</v>
      </c>
      <c r="D2617" s="204">
        <f t="shared" si="173"/>
        <v>2</v>
      </c>
      <c r="E2617" s="205">
        <f t="shared" si="174"/>
        <v>0.11243</v>
      </c>
      <c r="F2617" s="176">
        <f t="shared" si="175"/>
        <v>1</v>
      </c>
    </row>
    <row r="2618" spans="1:6" ht="15">
      <c r="A2618" s="202">
        <v>44974</v>
      </c>
      <c r="B2618" s="203">
        <v>11.241</v>
      </c>
      <c r="C2618" s="204">
        <f t="shared" si="172"/>
        <v>2023</v>
      </c>
      <c r="D2618" s="204">
        <f t="shared" si="173"/>
        <v>2</v>
      </c>
      <c r="E2618" s="205">
        <f t="shared" si="174"/>
        <v>0.11241</v>
      </c>
      <c r="F2618" s="176">
        <f t="shared" si="175"/>
        <v>1</v>
      </c>
    </row>
    <row r="2619" spans="1:6" ht="15">
      <c r="A2619" s="202">
        <v>44975</v>
      </c>
      <c r="B2619" s="203" t="s">
        <v>176</v>
      </c>
      <c r="C2619" s="204">
        <f t="shared" si="172"/>
        <v>2023</v>
      </c>
      <c r="D2619" s="204">
        <f t="shared" si="173"/>
        <v>2</v>
      </c>
      <c r="E2619" s="205" t="str">
        <f t="shared" si="174"/>
        <v xml:space="preserve"> </v>
      </c>
      <c r="F2619" s="176">
        <f t="shared" si="175"/>
        <v>0</v>
      </c>
    </row>
    <row r="2620" spans="1:6" ht="15">
      <c r="A2620" s="202">
        <v>44976</v>
      </c>
      <c r="B2620" s="203" t="s">
        <v>176</v>
      </c>
      <c r="C2620" s="204">
        <f t="shared" si="172"/>
        <v>2023</v>
      </c>
      <c r="D2620" s="204">
        <f t="shared" si="173"/>
        <v>2</v>
      </c>
      <c r="E2620" s="205" t="str">
        <f t="shared" si="174"/>
        <v xml:space="preserve"> </v>
      </c>
      <c r="F2620" s="176">
        <f t="shared" si="175"/>
        <v>0</v>
      </c>
    </row>
    <row r="2621" spans="1:6" ht="15">
      <c r="A2621" s="202">
        <v>44977</v>
      </c>
      <c r="B2621" s="203">
        <v>11.244999999999999</v>
      </c>
      <c r="C2621" s="204">
        <f t="shared" si="172"/>
        <v>2023</v>
      </c>
      <c r="D2621" s="204">
        <f t="shared" si="173"/>
        <v>2</v>
      </c>
      <c r="E2621" s="205">
        <f t="shared" si="174"/>
        <v>0.11244999999999999</v>
      </c>
      <c r="F2621" s="176">
        <f t="shared" si="175"/>
        <v>1</v>
      </c>
    </row>
    <row r="2622" spans="1:6" ht="15">
      <c r="A2622" s="202">
        <v>44978</v>
      </c>
      <c r="B2622" s="203">
        <v>11.2545</v>
      </c>
      <c r="C2622" s="204">
        <f t="shared" si="172"/>
        <v>2023</v>
      </c>
      <c r="D2622" s="204">
        <f t="shared" si="173"/>
        <v>2</v>
      </c>
      <c r="E2622" s="205">
        <f t="shared" si="174"/>
        <v>0.11254500000000001</v>
      </c>
      <c r="F2622" s="176">
        <f t="shared" si="175"/>
        <v>1</v>
      </c>
    </row>
    <row r="2623" spans="1:6" ht="15">
      <c r="A2623" s="202">
        <v>44979</v>
      </c>
      <c r="B2623" s="203">
        <v>11.264200000000001</v>
      </c>
      <c r="C2623" s="204">
        <f t="shared" si="172"/>
        <v>2023</v>
      </c>
      <c r="D2623" s="204">
        <f t="shared" si="173"/>
        <v>2</v>
      </c>
      <c r="E2623" s="205">
        <f t="shared" si="174"/>
        <v>0.11264200000000001</v>
      </c>
      <c r="F2623" s="176">
        <f t="shared" si="175"/>
        <v>1</v>
      </c>
    </row>
    <row r="2624" spans="1:6" ht="15">
      <c r="A2624" s="202">
        <v>44980</v>
      </c>
      <c r="B2624" s="203">
        <v>11.260400000000001</v>
      </c>
      <c r="C2624" s="204">
        <f t="shared" si="172"/>
        <v>2023</v>
      </c>
      <c r="D2624" s="204">
        <f t="shared" si="173"/>
        <v>2</v>
      </c>
      <c r="E2624" s="205">
        <f t="shared" si="174"/>
        <v>0.11260400000000001</v>
      </c>
      <c r="F2624" s="176">
        <f t="shared" si="175"/>
        <v>1</v>
      </c>
    </row>
    <row r="2625" spans="1:6" ht="15">
      <c r="A2625" s="202">
        <v>44981</v>
      </c>
      <c r="B2625" s="203">
        <v>11.27</v>
      </c>
      <c r="C2625" s="204">
        <f t="shared" si="172"/>
        <v>2023</v>
      </c>
      <c r="D2625" s="204">
        <f t="shared" si="173"/>
        <v>2</v>
      </c>
      <c r="E2625" s="205">
        <f t="shared" si="174"/>
        <v>0.11269999999999999</v>
      </c>
      <c r="F2625" s="176">
        <f t="shared" si="175"/>
        <v>1</v>
      </c>
    </row>
    <row r="2626" spans="1:6" ht="15">
      <c r="A2626" s="202">
        <v>44982</v>
      </c>
      <c r="B2626" s="203" t="s">
        <v>176</v>
      </c>
      <c r="C2626" s="204">
        <f t="shared" si="172"/>
        <v>2023</v>
      </c>
      <c r="D2626" s="204">
        <f t="shared" si="173"/>
        <v>2</v>
      </c>
      <c r="E2626" s="205" t="str">
        <f t="shared" si="174"/>
        <v xml:space="preserve"> </v>
      </c>
      <c r="F2626" s="176">
        <f t="shared" si="175"/>
        <v>0</v>
      </c>
    </row>
    <row r="2627" spans="1:6" ht="15">
      <c r="A2627" s="202">
        <v>44983</v>
      </c>
      <c r="B2627" s="203" t="s">
        <v>176</v>
      </c>
      <c r="C2627" s="204">
        <f t="shared" si="172"/>
        <v>2023</v>
      </c>
      <c r="D2627" s="204">
        <f t="shared" si="173"/>
        <v>2</v>
      </c>
      <c r="E2627" s="205" t="str">
        <f t="shared" si="174"/>
        <v xml:space="preserve"> </v>
      </c>
      <c r="F2627" s="176">
        <f t="shared" si="175"/>
        <v>0</v>
      </c>
    </row>
    <row r="2628" spans="1:6" ht="15">
      <c r="A2628" s="202">
        <v>44984</v>
      </c>
      <c r="B2628" s="203">
        <v>11.275</v>
      </c>
      <c r="C2628" s="204">
        <f t="shared" si="172"/>
        <v>2023</v>
      </c>
      <c r="D2628" s="204">
        <f t="shared" si="173"/>
        <v>2</v>
      </c>
      <c r="E2628" s="205">
        <f t="shared" si="174"/>
        <v>0.11275</v>
      </c>
      <c r="F2628" s="176">
        <f t="shared" si="175"/>
        <v>1</v>
      </c>
    </row>
    <row r="2629" spans="1:6" ht="15">
      <c r="A2629" s="202">
        <v>44985</v>
      </c>
      <c r="B2629" s="203">
        <v>11.265499999999999</v>
      </c>
      <c r="C2629" s="204">
        <f t="shared" si="172"/>
        <v>2023</v>
      </c>
      <c r="D2629" s="204">
        <f t="shared" si="173"/>
        <v>2</v>
      </c>
      <c r="E2629" s="205">
        <f t="shared" si="174"/>
        <v>0.11265499999999999</v>
      </c>
      <c r="F2629" s="176">
        <f t="shared" si="175"/>
        <v>1</v>
      </c>
    </row>
    <row r="2630" spans="1:6" ht="15">
      <c r="A2630" s="202">
        <v>44986</v>
      </c>
      <c r="B2630" s="203">
        <v>11.273999999999999</v>
      </c>
      <c r="C2630" s="204">
        <f t="shared" si="172"/>
        <v>2023</v>
      </c>
      <c r="D2630" s="204">
        <f t="shared" si="173"/>
        <v>3</v>
      </c>
      <c r="E2630" s="205">
        <f t="shared" si="174"/>
        <v>0.11273999999999999</v>
      </c>
      <c r="F2630" s="176">
        <f t="shared" si="175"/>
        <v>1</v>
      </c>
    </row>
    <row r="2631" spans="1:6" ht="15">
      <c r="A2631" s="202">
        <v>44987</v>
      </c>
      <c r="B2631" s="203">
        <v>11.2675</v>
      </c>
      <c r="C2631" s="204">
        <f t="shared" si="172"/>
        <v>2023</v>
      </c>
      <c r="D2631" s="204">
        <f t="shared" si="173"/>
        <v>3</v>
      </c>
      <c r="E2631" s="205">
        <f t="shared" si="174"/>
        <v>0.112675</v>
      </c>
      <c r="F2631" s="176">
        <f t="shared" si="175"/>
        <v>1</v>
      </c>
    </row>
    <row r="2632" spans="1:6" ht="15">
      <c r="A2632" s="202">
        <v>44988</v>
      </c>
      <c r="B2632" s="203">
        <v>11.2775</v>
      </c>
      <c r="C2632" s="204">
        <f t="shared" si="172"/>
        <v>2023</v>
      </c>
      <c r="D2632" s="204">
        <f t="shared" si="173"/>
        <v>3</v>
      </c>
      <c r="E2632" s="205">
        <f t="shared" si="174"/>
        <v>0.112775</v>
      </c>
      <c r="F2632" s="176">
        <f t="shared" si="175"/>
        <v>1</v>
      </c>
    </row>
    <row r="2633" spans="1:6" ht="15">
      <c r="A2633" s="202">
        <v>44989</v>
      </c>
      <c r="B2633" s="203" t="s">
        <v>176</v>
      </c>
      <c r="C2633" s="204">
        <f t="shared" si="172"/>
        <v>2023</v>
      </c>
      <c r="D2633" s="204">
        <f t="shared" si="173"/>
        <v>3</v>
      </c>
      <c r="E2633" s="205" t="str">
        <f t="shared" si="174"/>
        <v xml:space="preserve"> </v>
      </c>
      <c r="F2633" s="176">
        <f t="shared" si="175"/>
        <v>0</v>
      </c>
    </row>
    <row r="2634" spans="1:6" ht="15">
      <c r="A2634" s="202">
        <v>44990</v>
      </c>
      <c r="B2634" s="203" t="s">
        <v>176</v>
      </c>
      <c r="C2634" s="204">
        <f t="shared" si="172"/>
        <v>2023</v>
      </c>
      <c r="D2634" s="204">
        <f t="shared" si="173"/>
        <v>3</v>
      </c>
      <c r="E2634" s="205" t="str">
        <f t="shared" si="174"/>
        <v xml:space="preserve"> </v>
      </c>
      <c r="F2634" s="176">
        <f t="shared" si="175"/>
        <v>0</v>
      </c>
    </row>
    <row r="2635" spans="1:6" ht="15">
      <c r="A2635" s="202">
        <v>44991</v>
      </c>
      <c r="B2635" s="203">
        <v>11.282299999999999</v>
      </c>
      <c r="C2635" s="204">
        <f t="shared" si="172"/>
        <v>2023</v>
      </c>
      <c r="D2635" s="204">
        <f t="shared" si="173"/>
        <v>3</v>
      </c>
      <c r="E2635" s="205">
        <f t="shared" si="174"/>
        <v>0.11282299999999999</v>
      </c>
      <c r="F2635" s="176">
        <f t="shared" si="175"/>
        <v>1</v>
      </c>
    </row>
    <row r="2636" spans="1:6" ht="15">
      <c r="A2636" s="202">
        <v>44992</v>
      </c>
      <c r="B2636" s="203">
        <v>11.285</v>
      </c>
      <c r="C2636" s="204">
        <f t="shared" si="172"/>
        <v>2023</v>
      </c>
      <c r="D2636" s="204">
        <f t="shared" si="173"/>
        <v>3</v>
      </c>
      <c r="E2636" s="205">
        <f t="shared" si="174"/>
        <v>0.11285000000000001</v>
      </c>
      <c r="F2636" s="176">
        <f t="shared" si="175"/>
        <v>1</v>
      </c>
    </row>
    <row r="2637" spans="1:6" ht="15">
      <c r="A2637" s="202">
        <v>44993</v>
      </c>
      <c r="B2637" s="203">
        <v>11.295999999999999</v>
      </c>
      <c r="C2637" s="204">
        <f t="shared" si="172"/>
        <v>2023</v>
      </c>
      <c r="D2637" s="204">
        <f t="shared" si="173"/>
        <v>3</v>
      </c>
      <c r="E2637" s="205">
        <f t="shared" si="174"/>
        <v>0.11295999999999999</v>
      </c>
      <c r="F2637" s="176">
        <f t="shared" si="175"/>
        <v>1</v>
      </c>
    </row>
    <row r="2638" spans="1:6" ht="15">
      <c r="A2638" s="202">
        <v>44994</v>
      </c>
      <c r="B2638" s="203">
        <v>11.296200000000001</v>
      </c>
      <c r="C2638" s="204">
        <f t="shared" si="172"/>
        <v>2023</v>
      </c>
      <c r="D2638" s="204">
        <f t="shared" si="173"/>
        <v>3</v>
      </c>
      <c r="E2638" s="205">
        <f t="shared" si="174"/>
        <v>0.11296200000000001</v>
      </c>
      <c r="F2638" s="176">
        <f t="shared" si="175"/>
        <v>1</v>
      </c>
    </row>
    <row r="2639" spans="1:6" ht="15">
      <c r="A2639" s="202">
        <v>44995</v>
      </c>
      <c r="B2639" s="203">
        <v>11.308</v>
      </c>
      <c r="C2639" s="204">
        <f t="shared" si="172"/>
        <v>2023</v>
      </c>
      <c r="D2639" s="204">
        <f t="shared" si="173"/>
        <v>3</v>
      </c>
      <c r="E2639" s="205">
        <f t="shared" si="174"/>
        <v>0.11308</v>
      </c>
      <c r="F2639" s="176">
        <f t="shared" si="175"/>
        <v>1</v>
      </c>
    </row>
    <row r="2640" spans="1:6" ht="15">
      <c r="A2640" s="202">
        <v>44996</v>
      </c>
      <c r="B2640" s="203" t="s">
        <v>176</v>
      </c>
      <c r="C2640" s="204">
        <f t="shared" si="172"/>
        <v>2023</v>
      </c>
      <c r="D2640" s="204">
        <f t="shared" si="173"/>
        <v>3</v>
      </c>
      <c r="E2640" s="205" t="str">
        <f t="shared" si="174"/>
        <v xml:space="preserve"> </v>
      </c>
      <c r="F2640" s="176">
        <f t="shared" si="175"/>
        <v>0</v>
      </c>
    </row>
    <row r="2641" spans="1:6" ht="15">
      <c r="A2641" s="202">
        <v>44997</v>
      </c>
      <c r="B2641" s="203" t="s">
        <v>176</v>
      </c>
      <c r="C2641" s="204">
        <f t="shared" si="172"/>
        <v>2023</v>
      </c>
      <c r="D2641" s="204">
        <f t="shared" si="173"/>
        <v>3</v>
      </c>
      <c r="E2641" s="205" t="str">
        <f t="shared" si="174"/>
        <v xml:space="preserve"> </v>
      </c>
      <c r="F2641" s="176">
        <f t="shared" si="175"/>
        <v>0</v>
      </c>
    </row>
    <row r="2642" spans="1:6" ht="15">
      <c r="A2642" s="202">
        <v>44998</v>
      </c>
      <c r="B2642" s="203">
        <v>11.314</v>
      </c>
      <c r="C2642" s="204">
        <f t="shared" si="172"/>
        <v>2023</v>
      </c>
      <c r="D2642" s="204">
        <f t="shared" si="173"/>
        <v>3</v>
      </c>
      <c r="E2642" s="205">
        <f t="shared" si="174"/>
        <v>0.11314</v>
      </c>
      <c r="F2642" s="176">
        <f t="shared" si="175"/>
        <v>1</v>
      </c>
    </row>
    <row r="2643" spans="1:6" ht="15">
      <c r="A2643" s="202">
        <v>44999</v>
      </c>
      <c r="B2643" s="203">
        <v>11.3195</v>
      </c>
      <c r="C2643" s="204">
        <f t="shared" si="172"/>
        <v>2023</v>
      </c>
      <c r="D2643" s="204">
        <f t="shared" si="173"/>
        <v>3</v>
      </c>
      <c r="E2643" s="205">
        <f t="shared" si="174"/>
        <v>0.11319499999999999</v>
      </c>
      <c r="F2643" s="176">
        <f t="shared" si="175"/>
        <v>1</v>
      </c>
    </row>
    <row r="2644" spans="1:6" ht="15">
      <c r="A2644" s="202">
        <v>45000</v>
      </c>
      <c r="B2644" s="203">
        <v>11.3245</v>
      </c>
      <c r="C2644" s="204">
        <f t="shared" si="172"/>
        <v>2023</v>
      </c>
      <c r="D2644" s="204">
        <f t="shared" si="173"/>
        <v>3</v>
      </c>
      <c r="E2644" s="205">
        <f t="shared" si="174"/>
        <v>0.113245</v>
      </c>
      <c r="F2644" s="176">
        <f t="shared" si="175"/>
        <v>1</v>
      </c>
    </row>
    <row r="2645" spans="1:6" ht="15">
      <c r="A2645" s="202">
        <v>45001</v>
      </c>
      <c r="B2645" s="203">
        <v>11.337199999999999</v>
      </c>
      <c r="C2645" s="204">
        <f t="shared" si="172"/>
        <v>2023</v>
      </c>
      <c r="D2645" s="204">
        <f t="shared" si="173"/>
        <v>3</v>
      </c>
      <c r="E2645" s="205">
        <f t="shared" si="174"/>
        <v>0.11337199999999999</v>
      </c>
      <c r="F2645" s="176">
        <f t="shared" si="175"/>
        <v>1</v>
      </c>
    </row>
    <row r="2646" spans="1:6" ht="15">
      <c r="A2646" s="202">
        <v>45002</v>
      </c>
      <c r="B2646" s="203">
        <v>11.3474</v>
      </c>
      <c r="C2646" s="204">
        <f t="shared" ref="C2646:C2709" si="176">YEAR(A2646)</f>
        <v>2023</v>
      </c>
      <c r="D2646" s="204">
        <f t="shared" ref="D2646:D2709" si="177">MONTH(A2646)</f>
        <v>3</v>
      </c>
      <c r="E2646" s="205">
        <f t="shared" ref="E2646:E2709" si="178">IFERROR(B2646/100," ")</f>
        <v>0.11347400000000001</v>
      </c>
      <c r="F2646" s="176">
        <f t="shared" ref="F2646:F2709" si="179">IF(E2646=" ",0,1)</f>
        <v>1</v>
      </c>
    </row>
    <row r="2647" spans="1:6" ht="15">
      <c r="A2647" s="202">
        <v>45003</v>
      </c>
      <c r="B2647" s="203" t="s">
        <v>176</v>
      </c>
      <c r="C2647" s="204">
        <f t="shared" si="176"/>
        <v>2023</v>
      </c>
      <c r="D2647" s="204">
        <f t="shared" si="177"/>
        <v>3</v>
      </c>
      <c r="E2647" s="205" t="str">
        <f t="shared" si="178"/>
        <v xml:space="preserve"> </v>
      </c>
      <c r="F2647" s="176">
        <f t="shared" si="179"/>
        <v>0</v>
      </c>
    </row>
    <row r="2648" spans="1:6" ht="15">
      <c r="A2648" s="202">
        <v>45004</v>
      </c>
      <c r="B2648" s="203" t="s">
        <v>176</v>
      </c>
      <c r="C2648" s="204">
        <f t="shared" si="176"/>
        <v>2023</v>
      </c>
      <c r="D2648" s="204">
        <f t="shared" si="177"/>
        <v>3</v>
      </c>
      <c r="E2648" s="205" t="str">
        <f t="shared" si="178"/>
        <v xml:space="preserve"> </v>
      </c>
      <c r="F2648" s="176">
        <f t="shared" si="179"/>
        <v>0</v>
      </c>
    </row>
    <row r="2649" spans="1:6" ht="15">
      <c r="A2649" s="202">
        <v>45005</v>
      </c>
      <c r="B2649" s="203" t="s">
        <v>176</v>
      </c>
      <c r="C2649" s="204">
        <f t="shared" si="176"/>
        <v>2023</v>
      </c>
      <c r="D2649" s="204">
        <f t="shared" si="177"/>
        <v>3</v>
      </c>
      <c r="E2649" s="205" t="str">
        <f t="shared" si="178"/>
        <v xml:space="preserve"> </v>
      </c>
      <c r="F2649" s="176">
        <f t="shared" si="179"/>
        <v>0</v>
      </c>
    </row>
    <row r="2650" spans="1:6" ht="15">
      <c r="A2650" s="202">
        <v>45006</v>
      </c>
      <c r="B2650" s="203">
        <v>11.35</v>
      </c>
      <c r="C2650" s="204">
        <f t="shared" si="176"/>
        <v>2023</v>
      </c>
      <c r="D2650" s="204">
        <f t="shared" si="177"/>
        <v>3</v>
      </c>
      <c r="E2650" s="205">
        <f t="shared" si="178"/>
        <v>0.11349999999999999</v>
      </c>
      <c r="F2650" s="176">
        <f t="shared" si="179"/>
        <v>1</v>
      </c>
    </row>
    <row r="2651" spans="1:6" ht="15">
      <c r="A2651" s="202">
        <v>45007</v>
      </c>
      <c r="B2651" s="203">
        <v>11.355</v>
      </c>
      <c r="C2651" s="204">
        <f t="shared" si="176"/>
        <v>2023</v>
      </c>
      <c r="D2651" s="204">
        <f t="shared" si="177"/>
        <v>3</v>
      </c>
      <c r="E2651" s="205">
        <f t="shared" si="178"/>
        <v>0.11355</v>
      </c>
      <c r="F2651" s="176">
        <f t="shared" si="179"/>
        <v>1</v>
      </c>
    </row>
    <row r="2652" spans="1:6" ht="15">
      <c r="A2652" s="202">
        <v>45008</v>
      </c>
      <c r="B2652" s="203">
        <v>11.365</v>
      </c>
      <c r="C2652" s="204">
        <f t="shared" si="176"/>
        <v>2023</v>
      </c>
      <c r="D2652" s="204">
        <f t="shared" si="177"/>
        <v>3</v>
      </c>
      <c r="E2652" s="205">
        <f t="shared" si="178"/>
        <v>0.11365</v>
      </c>
      <c r="F2652" s="176">
        <f t="shared" si="179"/>
        <v>1</v>
      </c>
    </row>
    <row r="2653" spans="1:6" ht="15">
      <c r="A2653" s="202">
        <v>45009</v>
      </c>
      <c r="B2653" s="203">
        <v>11.3749</v>
      </c>
      <c r="C2653" s="204">
        <f t="shared" si="176"/>
        <v>2023</v>
      </c>
      <c r="D2653" s="204">
        <f t="shared" si="177"/>
        <v>3</v>
      </c>
      <c r="E2653" s="205">
        <f t="shared" si="178"/>
        <v>0.113749</v>
      </c>
      <c r="F2653" s="176">
        <f t="shared" si="179"/>
        <v>1</v>
      </c>
    </row>
    <row r="2654" spans="1:6" ht="15">
      <c r="A2654" s="202">
        <v>45010</v>
      </c>
      <c r="B2654" s="203" t="s">
        <v>176</v>
      </c>
      <c r="C2654" s="204">
        <f t="shared" si="176"/>
        <v>2023</v>
      </c>
      <c r="D2654" s="204">
        <f t="shared" si="177"/>
        <v>3</v>
      </c>
      <c r="E2654" s="205" t="str">
        <f t="shared" si="178"/>
        <v xml:space="preserve"> </v>
      </c>
      <c r="F2654" s="176">
        <f t="shared" si="179"/>
        <v>0</v>
      </c>
    </row>
    <row r="2655" spans="1:6" ht="15">
      <c r="A2655" s="202">
        <v>45011</v>
      </c>
      <c r="B2655" s="203" t="s">
        <v>176</v>
      </c>
      <c r="C2655" s="204">
        <f t="shared" si="176"/>
        <v>2023</v>
      </c>
      <c r="D2655" s="204">
        <f t="shared" si="177"/>
        <v>3</v>
      </c>
      <c r="E2655" s="205" t="str">
        <f t="shared" si="178"/>
        <v xml:space="preserve"> </v>
      </c>
      <c r="F2655" s="176">
        <f t="shared" si="179"/>
        <v>0</v>
      </c>
    </row>
    <row r="2656" spans="1:6" ht="15">
      <c r="A2656" s="202">
        <v>45012</v>
      </c>
      <c r="B2656" s="203">
        <v>11.3874</v>
      </c>
      <c r="C2656" s="204">
        <f t="shared" si="176"/>
        <v>2023</v>
      </c>
      <c r="D2656" s="204">
        <f t="shared" si="177"/>
        <v>3</v>
      </c>
      <c r="E2656" s="205">
        <f t="shared" si="178"/>
        <v>0.11387399999999999</v>
      </c>
      <c r="F2656" s="176">
        <f t="shared" si="179"/>
        <v>1</v>
      </c>
    </row>
    <row r="2657" spans="1:6" ht="15">
      <c r="A2657" s="202">
        <v>45013</v>
      </c>
      <c r="B2657" s="203">
        <v>11.3986</v>
      </c>
      <c r="C2657" s="204">
        <f t="shared" si="176"/>
        <v>2023</v>
      </c>
      <c r="D2657" s="204">
        <f t="shared" si="177"/>
        <v>3</v>
      </c>
      <c r="E2657" s="205">
        <f t="shared" si="178"/>
        <v>0.113986</v>
      </c>
      <c r="F2657" s="176">
        <f t="shared" si="179"/>
        <v>1</v>
      </c>
    </row>
    <row r="2658" spans="1:6" ht="15">
      <c r="A2658" s="202">
        <v>45014</v>
      </c>
      <c r="B2658" s="203">
        <v>11.403499999999999</v>
      </c>
      <c r="C2658" s="204">
        <f t="shared" si="176"/>
        <v>2023</v>
      </c>
      <c r="D2658" s="204">
        <f t="shared" si="177"/>
        <v>3</v>
      </c>
      <c r="E2658" s="205">
        <f t="shared" si="178"/>
        <v>0.114035</v>
      </c>
      <c r="F2658" s="176">
        <f t="shared" si="179"/>
        <v>1</v>
      </c>
    </row>
    <row r="2659" spans="1:6" ht="15">
      <c r="A2659" s="202">
        <v>45015</v>
      </c>
      <c r="B2659" s="203">
        <v>11.414899999999999</v>
      </c>
      <c r="C2659" s="204">
        <f t="shared" si="176"/>
        <v>2023</v>
      </c>
      <c r="D2659" s="204">
        <f t="shared" si="177"/>
        <v>3</v>
      </c>
      <c r="E2659" s="205">
        <f t="shared" si="178"/>
        <v>0.114149</v>
      </c>
      <c r="F2659" s="176">
        <f t="shared" si="179"/>
        <v>1</v>
      </c>
    </row>
    <row r="2660" spans="1:6" ht="15">
      <c r="A2660" s="202">
        <v>45016</v>
      </c>
      <c r="B2660" s="203">
        <v>11.4274</v>
      </c>
      <c r="C2660" s="204">
        <f t="shared" si="176"/>
        <v>2023</v>
      </c>
      <c r="D2660" s="204">
        <f t="shared" si="177"/>
        <v>3</v>
      </c>
      <c r="E2660" s="205">
        <f t="shared" si="178"/>
        <v>0.114274</v>
      </c>
      <c r="F2660" s="176">
        <f t="shared" si="179"/>
        <v>1</v>
      </c>
    </row>
    <row r="2661" spans="1:6" ht="15">
      <c r="A2661" s="202">
        <v>45017</v>
      </c>
      <c r="B2661" s="203" t="s">
        <v>176</v>
      </c>
      <c r="C2661" s="204">
        <f t="shared" si="176"/>
        <v>2023</v>
      </c>
      <c r="D2661" s="204">
        <f t="shared" si="177"/>
        <v>4</v>
      </c>
      <c r="E2661" s="205" t="str">
        <f t="shared" si="178"/>
        <v xml:space="preserve"> </v>
      </c>
      <c r="F2661" s="176">
        <f t="shared" si="179"/>
        <v>0</v>
      </c>
    </row>
    <row r="2662" spans="1:6" ht="15">
      <c r="A2662" s="202">
        <v>45018</v>
      </c>
      <c r="B2662" s="203" t="s">
        <v>176</v>
      </c>
      <c r="C2662" s="204">
        <f t="shared" si="176"/>
        <v>2023</v>
      </c>
      <c r="D2662" s="204">
        <f t="shared" si="177"/>
        <v>4</v>
      </c>
      <c r="E2662" s="205" t="str">
        <f t="shared" si="178"/>
        <v xml:space="preserve"> </v>
      </c>
      <c r="F2662" s="176">
        <f t="shared" si="179"/>
        <v>0</v>
      </c>
    </row>
    <row r="2663" spans="1:6" ht="15">
      <c r="A2663" s="202">
        <v>45019</v>
      </c>
      <c r="B2663" s="203">
        <v>11.52</v>
      </c>
      <c r="C2663" s="204">
        <f t="shared" si="176"/>
        <v>2023</v>
      </c>
      <c r="D2663" s="204">
        <f t="shared" si="177"/>
        <v>4</v>
      </c>
      <c r="E2663" s="205">
        <f t="shared" si="178"/>
        <v>0.1152</v>
      </c>
      <c r="F2663" s="176">
        <f t="shared" si="179"/>
        <v>1</v>
      </c>
    </row>
    <row r="2664" spans="1:6" ht="15">
      <c r="A2664" s="202">
        <v>45020</v>
      </c>
      <c r="B2664" s="203">
        <v>11.519500000000001</v>
      </c>
      <c r="C2664" s="204">
        <f t="shared" si="176"/>
        <v>2023</v>
      </c>
      <c r="D2664" s="204">
        <f t="shared" si="177"/>
        <v>4</v>
      </c>
      <c r="E2664" s="205">
        <f t="shared" si="178"/>
        <v>0.11519500000000001</v>
      </c>
      <c r="F2664" s="176">
        <f t="shared" si="179"/>
        <v>1</v>
      </c>
    </row>
    <row r="2665" spans="1:6" ht="15">
      <c r="A2665" s="202">
        <v>45021</v>
      </c>
      <c r="B2665" s="203">
        <v>11.5175</v>
      </c>
      <c r="C2665" s="204">
        <f t="shared" si="176"/>
        <v>2023</v>
      </c>
      <c r="D2665" s="204">
        <f t="shared" si="177"/>
        <v>4</v>
      </c>
      <c r="E2665" s="205">
        <f t="shared" si="178"/>
        <v>0.115175</v>
      </c>
      <c r="F2665" s="176">
        <f t="shared" si="179"/>
        <v>1</v>
      </c>
    </row>
    <row r="2666" spans="1:6" ht="15">
      <c r="A2666" s="202">
        <v>45022</v>
      </c>
      <c r="B2666" s="203" t="s">
        <v>176</v>
      </c>
      <c r="C2666" s="204">
        <f t="shared" si="176"/>
        <v>2023</v>
      </c>
      <c r="D2666" s="204">
        <f t="shared" si="177"/>
        <v>4</v>
      </c>
      <c r="E2666" s="205" t="str">
        <f t="shared" si="178"/>
        <v xml:space="preserve"> </v>
      </c>
      <c r="F2666" s="176">
        <f t="shared" si="179"/>
        <v>0</v>
      </c>
    </row>
    <row r="2667" spans="1:6" ht="15">
      <c r="A2667" s="202">
        <v>45023</v>
      </c>
      <c r="B2667" s="203" t="s">
        <v>176</v>
      </c>
      <c r="C2667" s="204">
        <f t="shared" si="176"/>
        <v>2023</v>
      </c>
      <c r="D2667" s="204">
        <f t="shared" si="177"/>
        <v>4</v>
      </c>
      <c r="E2667" s="205" t="str">
        <f t="shared" si="178"/>
        <v xml:space="preserve"> </v>
      </c>
      <c r="F2667" s="176">
        <f t="shared" si="179"/>
        <v>0</v>
      </c>
    </row>
    <row r="2668" spans="1:6" ht="15">
      <c r="A2668" s="202">
        <v>45024</v>
      </c>
      <c r="B2668" s="203" t="s">
        <v>176</v>
      </c>
      <c r="C2668" s="204">
        <f t="shared" si="176"/>
        <v>2023</v>
      </c>
      <c r="D2668" s="204">
        <f t="shared" si="177"/>
        <v>4</v>
      </c>
      <c r="E2668" s="205" t="str">
        <f t="shared" si="178"/>
        <v xml:space="preserve"> </v>
      </c>
      <c r="F2668" s="176">
        <f t="shared" si="179"/>
        <v>0</v>
      </c>
    </row>
    <row r="2669" spans="1:6" ht="15">
      <c r="A2669" s="202">
        <v>45025</v>
      </c>
      <c r="B2669" s="203" t="s">
        <v>176</v>
      </c>
      <c r="C2669" s="204">
        <f t="shared" si="176"/>
        <v>2023</v>
      </c>
      <c r="D2669" s="204">
        <f t="shared" si="177"/>
        <v>4</v>
      </c>
      <c r="E2669" s="205" t="str">
        <f t="shared" si="178"/>
        <v xml:space="preserve"> </v>
      </c>
      <c r="F2669" s="176">
        <f t="shared" si="179"/>
        <v>0</v>
      </c>
    </row>
    <row r="2670" spans="1:6" ht="15">
      <c r="A2670" s="202">
        <v>45026</v>
      </c>
      <c r="B2670" s="203">
        <v>11.5267</v>
      </c>
      <c r="C2670" s="204">
        <f t="shared" si="176"/>
        <v>2023</v>
      </c>
      <c r="D2670" s="204">
        <f t="shared" si="177"/>
        <v>4</v>
      </c>
      <c r="E2670" s="205">
        <f t="shared" si="178"/>
        <v>0.11526699999999999</v>
      </c>
      <c r="F2670" s="176">
        <f t="shared" si="179"/>
        <v>1</v>
      </c>
    </row>
    <row r="2671" spans="1:6" ht="15">
      <c r="A2671" s="202">
        <v>45027</v>
      </c>
      <c r="B2671" s="203">
        <v>11.5175</v>
      </c>
      <c r="C2671" s="204">
        <f t="shared" si="176"/>
        <v>2023</v>
      </c>
      <c r="D2671" s="204">
        <f t="shared" si="177"/>
        <v>4</v>
      </c>
      <c r="E2671" s="205">
        <f t="shared" si="178"/>
        <v>0.115175</v>
      </c>
      <c r="F2671" s="176">
        <f t="shared" si="179"/>
        <v>1</v>
      </c>
    </row>
    <row r="2672" spans="1:6" ht="15">
      <c r="A2672" s="202">
        <v>45028</v>
      </c>
      <c r="B2672" s="203">
        <v>11.5175</v>
      </c>
      <c r="C2672" s="204">
        <f t="shared" si="176"/>
        <v>2023</v>
      </c>
      <c r="D2672" s="204">
        <f t="shared" si="177"/>
        <v>4</v>
      </c>
      <c r="E2672" s="205">
        <f t="shared" si="178"/>
        <v>0.115175</v>
      </c>
      <c r="F2672" s="176">
        <f t="shared" si="179"/>
        <v>1</v>
      </c>
    </row>
    <row r="2673" spans="1:6" ht="15">
      <c r="A2673" s="202">
        <v>45029</v>
      </c>
      <c r="B2673" s="203">
        <v>11.525499999999999</v>
      </c>
      <c r="C2673" s="204">
        <f t="shared" si="176"/>
        <v>2023</v>
      </c>
      <c r="D2673" s="204">
        <f t="shared" si="177"/>
        <v>4</v>
      </c>
      <c r="E2673" s="205">
        <f t="shared" si="178"/>
        <v>0.115255</v>
      </c>
      <c r="F2673" s="176">
        <f t="shared" si="179"/>
        <v>1</v>
      </c>
    </row>
    <row r="2674" spans="1:6" ht="15">
      <c r="A2674" s="202">
        <v>45030</v>
      </c>
      <c r="B2674" s="203">
        <v>11.5345</v>
      </c>
      <c r="C2674" s="204">
        <f t="shared" si="176"/>
        <v>2023</v>
      </c>
      <c r="D2674" s="204">
        <f t="shared" si="177"/>
        <v>4</v>
      </c>
      <c r="E2674" s="205">
        <f t="shared" si="178"/>
        <v>0.11534499999999999</v>
      </c>
      <c r="F2674" s="176">
        <f t="shared" si="179"/>
        <v>1</v>
      </c>
    </row>
    <row r="2675" spans="1:6" ht="15">
      <c r="A2675" s="202">
        <v>45031</v>
      </c>
      <c r="B2675" s="203" t="s">
        <v>176</v>
      </c>
      <c r="C2675" s="204">
        <f t="shared" si="176"/>
        <v>2023</v>
      </c>
      <c r="D2675" s="204">
        <f t="shared" si="177"/>
        <v>4</v>
      </c>
      <c r="E2675" s="205" t="str">
        <f t="shared" si="178"/>
        <v xml:space="preserve"> </v>
      </c>
      <c r="F2675" s="176">
        <f t="shared" si="179"/>
        <v>0</v>
      </c>
    </row>
    <row r="2676" spans="1:6" ht="15">
      <c r="A2676" s="202">
        <v>45032</v>
      </c>
      <c r="B2676" s="203" t="s">
        <v>176</v>
      </c>
      <c r="C2676" s="204">
        <f t="shared" si="176"/>
        <v>2023</v>
      </c>
      <c r="D2676" s="204">
        <f t="shared" si="177"/>
        <v>4</v>
      </c>
      <c r="E2676" s="205" t="str">
        <f t="shared" si="178"/>
        <v xml:space="preserve"> </v>
      </c>
      <c r="F2676" s="176">
        <f t="shared" si="179"/>
        <v>0</v>
      </c>
    </row>
    <row r="2677" spans="1:6" ht="15">
      <c r="A2677" s="202">
        <v>45033</v>
      </c>
      <c r="B2677" s="203">
        <v>11.539</v>
      </c>
      <c r="C2677" s="204">
        <f t="shared" si="176"/>
        <v>2023</v>
      </c>
      <c r="D2677" s="204">
        <f t="shared" si="177"/>
        <v>4</v>
      </c>
      <c r="E2677" s="205">
        <f t="shared" si="178"/>
        <v>0.11538999999999999</v>
      </c>
      <c r="F2677" s="176">
        <f t="shared" si="179"/>
        <v>1</v>
      </c>
    </row>
    <row r="2678" spans="1:6" ht="15">
      <c r="A2678" s="202">
        <v>45034</v>
      </c>
      <c r="B2678" s="203">
        <v>11.535299999999999</v>
      </c>
      <c r="C2678" s="204">
        <f t="shared" si="176"/>
        <v>2023</v>
      </c>
      <c r="D2678" s="204">
        <f t="shared" si="177"/>
        <v>4</v>
      </c>
      <c r="E2678" s="205">
        <f t="shared" si="178"/>
        <v>0.115353</v>
      </c>
      <c r="F2678" s="176">
        <f t="shared" si="179"/>
        <v>1</v>
      </c>
    </row>
    <row r="2679" spans="1:6" ht="15">
      <c r="A2679" s="202">
        <v>45035</v>
      </c>
      <c r="B2679" s="203">
        <v>11.537000000000001</v>
      </c>
      <c r="C2679" s="204">
        <f t="shared" si="176"/>
        <v>2023</v>
      </c>
      <c r="D2679" s="204">
        <f t="shared" si="177"/>
        <v>4</v>
      </c>
      <c r="E2679" s="205">
        <f t="shared" si="178"/>
        <v>0.11537000000000001</v>
      </c>
      <c r="F2679" s="176">
        <f t="shared" si="179"/>
        <v>1</v>
      </c>
    </row>
    <row r="2680" spans="1:6" ht="15">
      <c r="A2680" s="202">
        <v>45036</v>
      </c>
      <c r="B2680" s="203">
        <v>11.5329</v>
      </c>
      <c r="C2680" s="204">
        <f t="shared" si="176"/>
        <v>2023</v>
      </c>
      <c r="D2680" s="204">
        <f t="shared" si="177"/>
        <v>4</v>
      </c>
      <c r="E2680" s="205">
        <f t="shared" si="178"/>
        <v>0.115329</v>
      </c>
      <c r="F2680" s="176">
        <f t="shared" si="179"/>
        <v>1</v>
      </c>
    </row>
    <row r="2681" spans="1:6" ht="15">
      <c r="A2681" s="202">
        <v>45037</v>
      </c>
      <c r="B2681" s="203">
        <v>11.529299999999999</v>
      </c>
      <c r="C2681" s="204">
        <f t="shared" si="176"/>
        <v>2023</v>
      </c>
      <c r="D2681" s="204">
        <f t="shared" si="177"/>
        <v>4</v>
      </c>
      <c r="E2681" s="205">
        <f t="shared" si="178"/>
        <v>0.11529299999999999</v>
      </c>
      <c r="F2681" s="176">
        <f t="shared" si="179"/>
        <v>1</v>
      </c>
    </row>
    <row r="2682" spans="1:6" ht="15">
      <c r="A2682" s="202">
        <v>45038</v>
      </c>
      <c r="B2682" s="203" t="s">
        <v>176</v>
      </c>
      <c r="C2682" s="204">
        <f t="shared" si="176"/>
        <v>2023</v>
      </c>
      <c r="D2682" s="204">
        <f t="shared" si="177"/>
        <v>4</v>
      </c>
      <c r="E2682" s="205" t="str">
        <f t="shared" si="178"/>
        <v xml:space="preserve"> </v>
      </c>
      <c r="F2682" s="176">
        <f t="shared" si="179"/>
        <v>0</v>
      </c>
    </row>
    <row r="2683" spans="1:6" ht="15">
      <c r="A2683" s="202">
        <v>45039</v>
      </c>
      <c r="B2683" s="203" t="s">
        <v>176</v>
      </c>
      <c r="C2683" s="204">
        <f t="shared" si="176"/>
        <v>2023</v>
      </c>
      <c r="D2683" s="204">
        <f t="shared" si="177"/>
        <v>4</v>
      </c>
      <c r="E2683" s="205" t="str">
        <f t="shared" si="178"/>
        <v xml:space="preserve"> </v>
      </c>
      <c r="F2683" s="176">
        <f t="shared" si="179"/>
        <v>0</v>
      </c>
    </row>
    <row r="2684" spans="1:6" ht="15">
      <c r="A2684" s="202">
        <v>45040</v>
      </c>
      <c r="B2684" s="203">
        <v>11.5253</v>
      </c>
      <c r="C2684" s="204">
        <f t="shared" si="176"/>
        <v>2023</v>
      </c>
      <c r="D2684" s="204">
        <f t="shared" si="177"/>
        <v>4</v>
      </c>
      <c r="E2684" s="205">
        <f t="shared" si="178"/>
        <v>0.11525299999999999</v>
      </c>
      <c r="F2684" s="176">
        <f t="shared" si="179"/>
        <v>1</v>
      </c>
    </row>
    <row r="2685" spans="1:6" ht="15">
      <c r="A2685" s="202">
        <v>45041</v>
      </c>
      <c r="B2685" s="203">
        <v>11.525</v>
      </c>
      <c r="C2685" s="204">
        <f t="shared" si="176"/>
        <v>2023</v>
      </c>
      <c r="D2685" s="204">
        <f t="shared" si="177"/>
        <v>4</v>
      </c>
      <c r="E2685" s="205">
        <f t="shared" si="178"/>
        <v>0.11525000000000001</v>
      </c>
      <c r="F2685" s="176">
        <f t="shared" si="179"/>
        <v>1</v>
      </c>
    </row>
    <row r="2686" spans="1:6" ht="15">
      <c r="A2686" s="202">
        <v>45042</v>
      </c>
      <c r="B2686" s="203">
        <v>11.5265</v>
      </c>
      <c r="C2686" s="204">
        <f t="shared" si="176"/>
        <v>2023</v>
      </c>
      <c r="D2686" s="204">
        <f t="shared" si="177"/>
        <v>4</v>
      </c>
      <c r="E2686" s="205">
        <f t="shared" si="178"/>
        <v>0.11526500000000001</v>
      </c>
      <c r="F2686" s="176">
        <f t="shared" si="179"/>
        <v>1</v>
      </c>
    </row>
    <row r="2687" spans="1:6" ht="15">
      <c r="A2687" s="202">
        <v>45043</v>
      </c>
      <c r="B2687" s="203">
        <v>11.5357</v>
      </c>
      <c r="C2687" s="204">
        <f t="shared" si="176"/>
        <v>2023</v>
      </c>
      <c r="D2687" s="204">
        <f t="shared" si="177"/>
        <v>4</v>
      </c>
      <c r="E2687" s="205">
        <f t="shared" si="178"/>
        <v>0.115357</v>
      </c>
      <c r="F2687" s="176">
        <f t="shared" si="179"/>
        <v>1</v>
      </c>
    </row>
    <row r="2688" spans="1:6" ht="15">
      <c r="A2688" s="202">
        <v>45044</v>
      </c>
      <c r="B2688" s="203">
        <v>11.544499999999999</v>
      </c>
      <c r="C2688" s="204">
        <f t="shared" si="176"/>
        <v>2023</v>
      </c>
      <c r="D2688" s="204">
        <f t="shared" si="177"/>
        <v>4</v>
      </c>
      <c r="E2688" s="205">
        <f t="shared" si="178"/>
        <v>0.11544499999999999</v>
      </c>
      <c r="F2688" s="176">
        <f t="shared" si="179"/>
        <v>1</v>
      </c>
    </row>
    <row r="2689" spans="1:6" ht="15">
      <c r="A2689" s="202">
        <v>45045</v>
      </c>
      <c r="B2689" s="203" t="s">
        <v>176</v>
      </c>
      <c r="C2689" s="204">
        <f t="shared" si="176"/>
        <v>2023</v>
      </c>
      <c r="D2689" s="204">
        <f t="shared" si="177"/>
        <v>4</v>
      </c>
      <c r="E2689" s="205" t="str">
        <f t="shared" si="178"/>
        <v xml:space="preserve"> </v>
      </c>
      <c r="F2689" s="176">
        <f t="shared" si="179"/>
        <v>0</v>
      </c>
    </row>
    <row r="2690" spans="1:6" ht="15">
      <c r="A2690" s="202">
        <v>45046</v>
      </c>
      <c r="B2690" s="203" t="s">
        <v>176</v>
      </c>
      <c r="C2690" s="204">
        <f t="shared" si="176"/>
        <v>2023</v>
      </c>
      <c r="D2690" s="204">
        <f t="shared" si="177"/>
        <v>4</v>
      </c>
      <c r="E2690" s="205" t="str">
        <f t="shared" si="178"/>
        <v xml:space="preserve"> </v>
      </c>
      <c r="F2690" s="176">
        <f t="shared" si="179"/>
        <v>0</v>
      </c>
    </row>
    <row r="2691" spans="1:6" ht="15">
      <c r="A2691" s="202">
        <v>45047</v>
      </c>
      <c r="B2691" s="203" t="s">
        <v>176</v>
      </c>
      <c r="C2691" s="204">
        <f t="shared" si="176"/>
        <v>2023</v>
      </c>
      <c r="D2691" s="204">
        <f t="shared" si="177"/>
        <v>5</v>
      </c>
      <c r="E2691" s="205" t="str">
        <f t="shared" si="178"/>
        <v xml:space="preserve"> </v>
      </c>
      <c r="F2691" s="176">
        <f t="shared" si="179"/>
        <v>0</v>
      </c>
    </row>
    <row r="2692" spans="1:6" ht="15">
      <c r="A2692" s="202">
        <v>45048</v>
      </c>
      <c r="B2692" s="203">
        <v>11.549899999999999</v>
      </c>
      <c r="C2692" s="204">
        <f t="shared" si="176"/>
        <v>2023</v>
      </c>
      <c r="D2692" s="204">
        <f t="shared" si="177"/>
        <v>5</v>
      </c>
      <c r="E2692" s="205">
        <f t="shared" si="178"/>
        <v>0.11549899999999999</v>
      </c>
      <c r="F2692" s="176">
        <f t="shared" si="179"/>
        <v>1</v>
      </c>
    </row>
    <row r="2693" spans="1:6" ht="15">
      <c r="A2693" s="202">
        <v>45049</v>
      </c>
      <c r="B2693" s="203">
        <v>11.548999999999999</v>
      </c>
      <c r="C2693" s="204">
        <f t="shared" si="176"/>
        <v>2023</v>
      </c>
      <c r="D2693" s="204">
        <f t="shared" si="177"/>
        <v>5</v>
      </c>
      <c r="E2693" s="205">
        <f t="shared" si="178"/>
        <v>0.11549</v>
      </c>
      <c r="F2693" s="176">
        <f t="shared" si="179"/>
        <v>1</v>
      </c>
    </row>
    <row r="2694" spans="1:6" ht="15">
      <c r="A2694" s="202">
        <v>45050</v>
      </c>
      <c r="B2694" s="203">
        <v>11.554</v>
      </c>
      <c r="C2694" s="204">
        <f t="shared" si="176"/>
        <v>2023</v>
      </c>
      <c r="D2694" s="204">
        <f t="shared" si="177"/>
        <v>5</v>
      </c>
      <c r="E2694" s="205">
        <f t="shared" si="178"/>
        <v>0.11554</v>
      </c>
      <c r="F2694" s="176">
        <f t="shared" si="179"/>
        <v>1</v>
      </c>
    </row>
    <row r="2695" spans="1:6" ht="15">
      <c r="A2695" s="202">
        <v>45051</v>
      </c>
      <c r="B2695" s="203">
        <v>11.5669</v>
      </c>
      <c r="C2695" s="204">
        <f t="shared" si="176"/>
        <v>2023</v>
      </c>
      <c r="D2695" s="204">
        <f t="shared" si="177"/>
        <v>5</v>
      </c>
      <c r="E2695" s="205">
        <f t="shared" si="178"/>
        <v>0.11566900000000001</v>
      </c>
      <c r="F2695" s="176">
        <f t="shared" si="179"/>
        <v>1</v>
      </c>
    </row>
    <row r="2696" spans="1:6" ht="15">
      <c r="A2696" s="202">
        <v>45052</v>
      </c>
      <c r="B2696" s="203" t="s">
        <v>176</v>
      </c>
      <c r="C2696" s="204">
        <f t="shared" si="176"/>
        <v>2023</v>
      </c>
      <c r="D2696" s="204">
        <f t="shared" si="177"/>
        <v>5</v>
      </c>
      <c r="E2696" s="205" t="str">
        <f t="shared" si="178"/>
        <v xml:space="preserve"> </v>
      </c>
      <c r="F2696" s="176">
        <f t="shared" si="179"/>
        <v>0</v>
      </c>
    </row>
    <row r="2697" spans="1:6" ht="15">
      <c r="A2697" s="202">
        <v>45053</v>
      </c>
      <c r="B2697" s="203" t="s">
        <v>176</v>
      </c>
      <c r="C2697" s="204">
        <f t="shared" si="176"/>
        <v>2023</v>
      </c>
      <c r="D2697" s="204">
        <f t="shared" si="177"/>
        <v>5</v>
      </c>
      <c r="E2697" s="205" t="str">
        <f t="shared" si="178"/>
        <v xml:space="preserve"> </v>
      </c>
      <c r="F2697" s="176">
        <f t="shared" si="179"/>
        <v>0</v>
      </c>
    </row>
    <row r="2698" spans="1:6" ht="15">
      <c r="A2698" s="202">
        <v>45054</v>
      </c>
      <c r="B2698" s="203">
        <v>11.5625</v>
      </c>
      <c r="C2698" s="204">
        <f t="shared" si="176"/>
        <v>2023</v>
      </c>
      <c r="D2698" s="204">
        <f t="shared" si="177"/>
        <v>5</v>
      </c>
      <c r="E2698" s="205">
        <f t="shared" si="178"/>
        <v>0.11562500000000001</v>
      </c>
      <c r="F2698" s="176">
        <f t="shared" si="179"/>
        <v>1</v>
      </c>
    </row>
    <row r="2699" spans="1:6" ht="15">
      <c r="A2699" s="202">
        <v>45055</v>
      </c>
      <c r="B2699" s="203">
        <v>11.561999999999999</v>
      </c>
      <c r="C2699" s="204">
        <f t="shared" si="176"/>
        <v>2023</v>
      </c>
      <c r="D2699" s="204">
        <f t="shared" si="177"/>
        <v>5</v>
      </c>
      <c r="E2699" s="205">
        <f t="shared" si="178"/>
        <v>0.11562</v>
      </c>
      <c r="F2699" s="176">
        <f t="shared" si="179"/>
        <v>1</v>
      </c>
    </row>
    <row r="2700" spans="1:6" ht="15">
      <c r="A2700" s="202">
        <v>45056</v>
      </c>
      <c r="B2700" s="203">
        <v>11.565200000000001</v>
      </c>
      <c r="C2700" s="204">
        <f t="shared" si="176"/>
        <v>2023</v>
      </c>
      <c r="D2700" s="204">
        <f t="shared" si="177"/>
        <v>5</v>
      </c>
      <c r="E2700" s="205">
        <f t="shared" si="178"/>
        <v>0.115652</v>
      </c>
      <c r="F2700" s="176">
        <f t="shared" si="179"/>
        <v>1</v>
      </c>
    </row>
    <row r="2701" spans="1:6" ht="15">
      <c r="A2701" s="202">
        <v>45057</v>
      </c>
      <c r="B2701" s="203">
        <v>11.553800000000001</v>
      </c>
      <c r="C2701" s="204">
        <f t="shared" si="176"/>
        <v>2023</v>
      </c>
      <c r="D2701" s="204">
        <f t="shared" si="177"/>
        <v>5</v>
      </c>
      <c r="E2701" s="205">
        <f t="shared" si="178"/>
        <v>0.115538</v>
      </c>
      <c r="F2701" s="176">
        <f t="shared" si="179"/>
        <v>1</v>
      </c>
    </row>
    <row r="2702" spans="1:6" ht="15">
      <c r="A2702" s="202">
        <v>45058</v>
      </c>
      <c r="B2702" s="203">
        <v>11.552300000000001</v>
      </c>
      <c r="C2702" s="204">
        <f t="shared" si="176"/>
        <v>2023</v>
      </c>
      <c r="D2702" s="204">
        <f t="shared" si="177"/>
        <v>5</v>
      </c>
      <c r="E2702" s="205">
        <f t="shared" si="178"/>
        <v>0.115523</v>
      </c>
      <c r="F2702" s="176">
        <f t="shared" si="179"/>
        <v>1</v>
      </c>
    </row>
    <row r="2703" spans="1:6" ht="15">
      <c r="A2703" s="202">
        <v>45059</v>
      </c>
      <c r="B2703" s="203" t="s">
        <v>176</v>
      </c>
      <c r="C2703" s="204">
        <f t="shared" si="176"/>
        <v>2023</v>
      </c>
      <c r="D2703" s="204">
        <f t="shared" si="177"/>
        <v>5</v>
      </c>
      <c r="E2703" s="205" t="str">
        <f t="shared" si="178"/>
        <v xml:space="preserve"> </v>
      </c>
      <c r="F2703" s="176">
        <f t="shared" si="179"/>
        <v>0</v>
      </c>
    </row>
    <row r="2704" spans="1:6" ht="15">
      <c r="A2704" s="202">
        <v>45060</v>
      </c>
      <c r="B2704" s="203" t="s">
        <v>176</v>
      </c>
      <c r="C2704" s="204">
        <f t="shared" si="176"/>
        <v>2023</v>
      </c>
      <c r="D2704" s="204">
        <f t="shared" si="177"/>
        <v>5</v>
      </c>
      <c r="E2704" s="205" t="str">
        <f t="shared" si="178"/>
        <v xml:space="preserve"> </v>
      </c>
      <c r="F2704" s="176">
        <f t="shared" si="179"/>
        <v>0</v>
      </c>
    </row>
    <row r="2705" spans="1:6" ht="15">
      <c r="A2705" s="202">
        <v>45061</v>
      </c>
      <c r="B2705" s="203">
        <v>11.549300000000001</v>
      </c>
      <c r="C2705" s="204">
        <f t="shared" si="176"/>
        <v>2023</v>
      </c>
      <c r="D2705" s="204">
        <f t="shared" si="177"/>
        <v>5</v>
      </c>
      <c r="E2705" s="205">
        <f t="shared" si="178"/>
        <v>0.11549300000000001</v>
      </c>
      <c r="F2705" s="176">
        <f t="shared" si="179"/>
        <v>1</v>
      </c>
    </row>
    <row r="2706" spans="1:6" ht="15">
      <c r="A2706" s="202">
        <v>45062</v>
      </c>
      <c r="B2706" s="203">
        <v>11.538399999999999</v>
      </c>
      <c r="C2706" s="204">
        <f t="shared" si="176"/>
        <v>2023</v>
      </c>
      <c r="D2706" s="204">
        <f t="shared" si="177"/>
        <v>5</v>
      </c>
      <c r="E2706" s="205">
        <f t="shared" si="178"/>
        <v>0.11538399999999999</v>
      </c>
      <c r="F2706" s="176">
        <f t="shared" si="179"/>
        <v>1</v>
      </c>
    </row>
    <row r="2707" spans="1:6" ht="15">
      <c r="A2707" s="202">
        <v>45063</v>
      </c>
      <c r="B2707" s="203">
        <v>11.5375</v>
      </c>
      <c r="C2707" s="204">
        <f t="shared" si="176"/>
        <v>2023</v>
      </c>
      <c r="D2707" s="204">
        <f t="shared" si="177"/>
        <v>5</v>
      </c>
      <c r="E2707" s="205">
        <f t="shared" si="178"/>
        <v>0.11537499999999999</v>
      </c>
      <c r="F2707" s="176">
        <f t="shared" si="179"/>
        <v>1</v>
      </c>
    </row>
    <row r="2708" spans="1:6" ht="15">
      <c r="A2708" s="202">
        <v>45064</v>
      </c>
      <c r="B2708" s="203">
        <v>11.525</v>
      </c>
      <c r="C2708" s="204">
        <f t="shared" si="176"/>
        <v>2023</v>
      </c>
      <c r="D2708" s="204">
        <f t="shared" si="177"/>
        <v>5</v>
      </c>
      <c r="E2708" s="205">
        <f t="shared" si="178"/>
        <v>0.11525000000000001</v>
      </c>
      <c r="F2708" s="176">
        <f t="shared" si="179"/>
        <v>1</v>
      </c>
    </row>
    <row r="2709" spans="1:6" ht="15">
      <c r="A2709" s="202">
        <v>45065</v>
      </c>
      <c r="B2709" s="203">
        <v>11.526</v>
      </c>
      <c r="C2709" s="204">
        <f t="shared" si="176"/>
        <v>2023</v>
      </c>
      <c r="D2709" s="204">
        <f t="shared" si="177"/>
        <v>5</v>
      </c>
      <c r="E2709" s="205">
        <f t="shared" si="178"/>
        <v>0.11526</v>
      </c>
      <c r="F2709" s="176">
        <f t="shared" si="179"/>
        <v>1</v>
      </c>
    </row>
    <row r="2710" spans="1:6" ht="15">
      <c r="A2710" s="202">
        <v>45066</v>
      </c>
      <c r="B2710" s="203" t="s">
        <v>176</v>
      </c>
      <c r="C2710" s="204">
        <f t="shared" ref="C2710:C2773" si="180">YEAR(A2710)</f>
        <v>2023</v>
      </c>
      <c r="D2710" s="204">
        <f t="shared" ref="D2710:D2773" si="181">MONTH(A2710)</f>
        <v>5</v>
      </c>
      <c r="E2710" s="205" t="str">
        <f t="shared" ref="E2710:E2773" si="182">IFERROR(B2710/100," ")</f>
        <v xml:space="preserve"> </v>
      </c>
      <c r="F2710" s="176">
        <f t="shared" ref="F2710:F2773" si="183">IF(E2710=" ",0,1)</f>
        <v>0</v>
      </c>
    </row>
    <row r="2711" spans="1:6" ht="15">
      <c r="A2711" s="202">
        <v>45067</v>
      </c>
      <c r="B2711" s="203" t="s">
        <v>176</v>
      </c>
      <c r="C2711" s="204">
        <f t="shared" si="180"/>
        <v>2023</v>
      </c>
      <c r="D2711" s="204">
        <f t="shared" si="181"/>
        <v>5</v>
      </c>
      <c r="E2711" s="205" t="str">
        <f t="shared" si="182"/>
        <v xml:space="preserve"> </v>
      </c>
      <c r="F2711" s="176">
        <f t="shared" si="183"/>
        <v>0</v>
      </c>
    </row>
    <row r="2712" spans="1:6" ht="15">
      <c r="A2712" s="202">
        <v>45068</v>
      </c>
      <c r="B2712" s="203">
        <v>11.5213</v>
      </c>
      <c r="C2712" s="204">
        <f t="shared" si="180"/>
        <v>2023</v>
      </c>
      <c r="D2712" s="204">
        <f t="shared" si="181"/>
        <v>5</v>
      </c>
      <c r="E2712" s="205">
        <f t="shared" si="182"/>
        <v>0.115213</v>
      </c>
      <c r="F2712" s="176">
        <f t="shared" si="183"/>
        <v>1</v>
      </c>
    </row>
    <row r="2713" spans="1:6" ht="15">
      <c r="A2713" s="202">
        <v>45069</v>
      </c>
      <c r="B2713" s="203">
        <v>11.515000000000001</v>
      </c>
      <c r="C2713" s="204">
        <f t="shared" si="180"/>
        <v>2023</v>
      </c>
      <c r="D2713" s="204">
        <f t="shared" si="181"/>
        <v>5</v>
      </c>
      <c r="E2713" s="205">
        <f t="shared" si="182"/>
        <v>0.11515</v>
      </c>
      <c r="F2713" s="176">
        <f t="shared" si="183"/>
        <v>1</v>
      </c>
    </row>
    <row r="2714" spans="1:6" ht="15">
      <c r="A2714" s="202">
        <v>45070</v>
      </c>
      <c r="B2714" s="203">
        <v>11.513500000000001</v>
      </c>
      <c r="C2714" s="204">
        <f t="shared" si="180"/>
        <v>2023</v>
      </c>
      <c r="D2714" s="204">
        <f t="shared" si="181"/>
        <v>5</v>
      </c>
      <c r="E2714" s="205">
        <f t="shared" si="182"/>
        <v>0.115135</v>
      </c>
      <c r="F2714" s="176">
        <f t="shared" si="183"/>
        <v>1</v>
      </c>
    </row>
    <row r="2715" spans="1:6" ht="15">
      <c r="A2715" s="202">
        <v>45071</v>
      </c>
      <c r="B2715" s="203">
        <v>11.51</v>
      </c>
      <c r="C2715" s="204">
        <f t="shared" si="180"/>
        <v>2023</v>
      </c>
      <c r="D2715" s="204">
        <f t="shared" si="181"/>
        <v>5</v>
      </c>
      <c r="E2715" s="205">
        <f t="shared" si="182"/>
        <v>0.11509999999999999</v>
      </c>
      <c r="F2715" s="176">
        <f t="shared" si="183"/>
        <v>1</v>
      </c>
    </row>
    <row r="2716" spans="1:6" ht="15">
      <c r="A2716" s="202">
        <v>45072</v>
      </c>
      <c r="B2716" s="203">
        <v>11.513500000000001</v>
      </c>
      <c r="C2716" s="204">
        <f t="shared" si="180"/>
        <v>2023</v>
      </c>
      <c r="D2716" s="204">
        <f t="shared" si="181"/>
        <v>5</v>
      </c>
      <c r="E2716" s="205">
        <f t="shared" si="182"/>
        <v>0.115135</v>
      </c>
      <c r="F2716" s="176">
        <f t="shared" si="183"/>
        <v>1</v>
      </c>
    </row>
    <row r="2717" spans="1:6" ht="15">
      <c r="A2717" s="202">
        <v>45073</v>
      </c>
      <c r="B2717" s="203" t="s">
        <v>176</v>
      </c>
      <c r="C2717" s="204">
        <f t="shared" si="180"/>
        <v>2023</v>
      </c>
      <c r="D2717" s="204">
        <f t="shared" si="181"/>
        <v>5</v>
      </c>
      <c r="E2717" s="205" t="str">
        <f t="shared" si="182"/>
        <v xml:space="preserve"> </v>
      </c>
      <c r="F2717" s="176">
        <f t="shared" si="183"/>
        <v>0</v>
      </c>
    </row>
    <row r="2718" spans="1:6" ht="15">
      <c r="A2718" s="202">
        <v>45074</v>
      </c>
      <c r="B2718" s="203" t="s">
        <v>176</v>
      </c>
      <c r="C2718" s="204">
        <f t="shared" si="180"/>
        <v>2023</v>
      </c>
      <c r="D2718" s="204">
        <f t="shared" si="181"/>
        <v>5</v>
      </c>
      <c r="E2718" s="205" t="str">
        <f t="shared" si="182"/>
        <v xml:space="preserve"> </v>
      </c>
      <c r="F2718" s="176">
        <f t="shared" si="183"/>
        <v>0</v>
      </c>
    </row>
    <row r="2719" spans="1:6" ht="15">
      <c r="A2719" s="202">
        <v>45075</v>
      </c>
      <c r="B2719" s="203">
        <v>11.5017</v>
      </c>
      <c r="C2719" s="204">
        <f t="shared" si="180"/>
        <v>2023</v>
      </c>
      <c r="D2719" s="204">
        <f t="shared" si="181"/>
        <v>5</v>
      </c>
      <c r="E2719" s="205">
        <f t="shared" si="182"/>
        <v>0.11501699999999999</v>
      </c>
      <c r="F2719" s="176">
        <f t="shared" si="183"/>
        <v>1</v>
      </c>
    </row>
    <row r="2720" spans="1:6" ht="15">
      <c r="A2720" s="202">
        <v>45076</v>
      </c>
      <c r="B2720" s="203">
        <v>11.509</v>
      </c>
      <c r="C2720" s="204">
        <f t="shared" si="180"/>
        <v>2023</v>
      </c>
      <c r="D2720" s="204">
        <f t="shared" si="181"/>
        <v>5</v>
      </c>
      <c r="E2720" s="205">
        <f t="shared" si="182"/>
        <v>0.11509</v>
      </c>
      <c r="F2720" s="176">
        <f t="shared" si="183"/>
        <v>1</v>
      </c>
    </row>
    <row r="2721" spans="1:6" ht="15">
      <c r="A2721" s="202">
        <v>45077</v>
      </c>
      <c r="B2721" s="203">
        <v>11.505699999999999</v>
      </c>
      <c r="C2721" s="204">
        <f t="shared" si="180"/>
        <v>2023</v>
      </c>
      <c r="D2721" s="204">
        <f t="shared" si="181"/>
        <v>5</v>
      </c>
      <c r="E2721" s="205">
        <f t="shared" si="182"/>
        <v>0.11505699999999999</v>
      </c>
      <c r="F2721" s="176">
        <f t="shared" si="183"/>
        <v>1</v>
      </c>
    </row>
    <row r="2722" spans="1:6" ht="15">
      <c r="A2722" s="202">
        <v>45078</v>
      </c>
      <c r="B2722" s="203">
        <v>11.496600000000001</v>
      </c>
      <c r="C2722" s="204">
        <f t="shared" si="180"/>
        <v>2023</v>
      </c>
      <c r="D2722" s="204">
        <f t="shared" si="181"/>
        <v>6</v>
      </c>
      <c r="E2722" s="205">
        <f t="shared" si="182"/>
        <v>0.11496600000000001</v>
      </c>
      <c r="F2722" s="176">
        <f t="shared" si="183"/>
        <v>1</v>
      </c>
    </row>
    <row r="2723" spans="1:6" ht="15">
      <c r="A2723" s="202">
        <v>45079</v>
      </c>
      <c r="B2723" s="203">
        <v>11.504</v>
      </c>
      <c r="C2723" s="204">
        <f t="shared" si="180"/>
        <v>2023</v>
      </c>
      <c r="D2723" s="204">
        <f t="shared" si="181"/>
        <v>6</v>
      </c>
      <c r="E2723" s="205">
        <f t="shared" si="182"/>
        <v>0.11503999999999999</v>
      </c>
      <c r="F2723" s="176">
        <f t="shared" si="183"/>
        <v>1</v>
      </c>
    </row>
    <row r="2724" spans="1:6" ht="15">
      <c r="A2724" s="202">
        <v>45080</v>
      </c>
      <c r="B2724" s="203" t="s">
        <v>176</v>
      </c>
      <c r="C2724" s="204">
        <f t="shared" si="180"/>
        <v>2023</v>
      </c>
      <c r="D2724" s="204">
        <f t="shared" si="181"/>
        <v>6</v>
      </c>
      <c r="E2724" s="205" t="str">
        <f t="shared" si="182"/>
        <v xml:space="preserve"> </v>
      </c>
      <c r="F2724" s="176">
        <f t="shared" si="183"/>
        <v>0</v>
      </c>
    </row>
    <row r="2725" spans="1:6" ht="15">
      <c r="A2725" s="202">
        <v>45081</v>
      </c>
      <c r="B2725" s="203" t="s">
        <v>176</v>
      </c>
      <c r="C2725" s="204">
        <f t="shared" si="180"/>
        <v>2023</v>
      </c>
      <c r="D2725" s="204">
        <f t="shared" si="181"/>
        <v>6</v>
      </c>
      <c r="E2725" s="205" t="str">
        <f t="shared" si="182"/>
        <v xml:space="preserve"> </v>
      </c>
      <c r="F2725" s="176">
        <f t="shared" si="183"/>
        <v>0</v>
      </c>
    </row>
    <row r="2726" spans="1:6" ht="15">
      <c r="A2726" s="202">
        <v>45082</v>
      </c>
      <c r="B2726" s="203">
        <v>11.503299999999999</v>
      </c>
      <c r="C2726" s="204">
        <f t="shared" si="180"/>
        <v>2023</v>
      </c>
      <c r="D2726" s="204">
        <f t="shared" si="181"/>
        <v>6</v>
      </c>
      <c r="E2726" s="205">
        <f t="shared" si="182"/>
        <v>0.115033</v>
      </c>
      <c r="F2726" s="176">
        <f t="shared" si="183"/>
        <v>1</v>
      </c>
    </row>
    <row r="2727" spans="1:6" ht="15">
      <c r="A2727" s="202">
        <v>45083</v>
      </c>
      <c r="B2727" s="203">
        <v>11.5</v>
      </c>
      <c r="C2727" s="204">
        <f t="shared" si="180"/>
        <v>2023</v>
      </c>
      <c r="D2727" s="204">
        <f t="shared" si="181"/>
        <v>6</v>
      </c>
      <c r="E2727" s="205">
        <f t="shared" si="182"/>
        <v>0.115</v>
      </c>
      <c r="F2727" s="176">
        <f t="shared" si="183"/>
        <v>1</v>
      </c>
    </row>
    <row r="2728" spans="1:6" ht="15">
      <c r="A2728" s="202">
        <v>45084</v>
      </c>
      <c r="B2728" s="203">
        <v>11.497999999999999</v>
      </c>
      <c r="C2728" s="204">
        <f t="shared" si="180"/>
        <v>2023</v>
      </c>
      <c r="D2728" s="204">
        <f t="shared" si="181"/>
        <v>6</v>
      </c>
      <c r="E2728" s="205">
        <f t="shared" si="182"/>
        <v>0.11498</v>
      </c>
      <c r="F2728" s="176">
        <f t="shared" si="183"/>
        <v>1</v>
      </c>
    </row>
    <row r="2729" spans="1:6" ht="15">
      <c r="A2729" s="202">
        <v>45085</v>
      </c>
      <c r="B2729" s="203">
        <v>11.5015</v>
      </c>
      <c r="C2729" s="204">
        <f t="shared" si="180"/>
        <v>2023</v>
      </c>
      <c r="D2729" s="204">
        <f t="shared" si="181"/>
        <v>6</v>
      </c>
      <c r="E2729" s="205">
        <f t="shared" si="182"/>
        <v>0.11501500000000001</v>
      </c>
      <c r="F2729" s="176">
        <f t="shared" si="183"/>
        <v>1</v>
      </c>
    </row>
    <row r="2730" spans="1:6" ht="15">
      <c r="A2730" s="202">
        <v>45086</v>
      </c>
      <c r="B2730" s="203">
        <v>11.509</v>
      </c>
      <c r="C2730" s="204">
        <f t="shared" si="180"/>
        <v>2023</v>
      </c>
      <c r="D2730" s="204">
        <f t="shared" si="181"/>
        <v>6</v>
      </c>
      <c r="E2730" s="205">
        <f t="shared" si="182"/>
        <v>0.11509</v>
      </c>
      <c r="F2730" s="176">
        <f t="shared" si="183"/>
        <v>1</v>
      </c>
    </row>
    <row r="2731" spans="1:6" ht="15">
      <c r="A2731" s="202">
        <v>45087</v>
      </c>
      <c r="B2731" s="203" t="s">
        <v>176</v>
      </c>
      <c r="C2731" s="204">
        <f t="shared" si="180"/>
        <v>2023</v>
      </c>
      <c r="D2731" s="204">
        <f t="shared" si="181"/>
        <v>6</v>
      </c>
      <c r="E2731" s="205" t="str">
        <f t="shared" si="182"/>
        <v xml:space="preserve"> </v>
      </c>
      <c r="F2731" s="176">
        <f t="shared" si="183"/>
        <v>0</v>
      </c>
    </row>
    <row r="2732" spans="1:6" ht="15">
      <c r="A2732" s="202">
        <v>45088</v>
      </c>
      <c r="B2732" s="203" t="s">
        <v>176</v>
      </c>
      <c r="C2732" s="204">
        <f t="shared" si="180"/>
        <v>2023</v>
      </c>
      <c r="D2732" s="204">
        <f t="shared" si="181"/>
        <v>6</v>
      </c>
      <c r="E2732" s="205" t="str">
        <f t="shared" si="182"/>
        <v xml:space="preserve"> </v>
      </c>
      <c r="F2732" s="176">
        <f t="shared" si="183"/>
        <v>0</v>
      </c>
    </row>
    <row r="2733" spans="1:6" ht="15">
      <c r="A2733" s="202">
        <v>45089</v>
      </c>
      <c r="B2733" s="203">
        <v>11.512499999999999</v>
      </c>
      <c r="C2733" s="204">
        <f t="shared" si="180"/>
        <v>2023</v>
      </c>
      <c r="D2733" s="204">
        <f t="shared" si="181"/>
        <v>6</v>
      </c>
      <c r="E2733" s="205">
        <f t="shared" si="182"/>
        <v>0.11512499999999999</v>
      </c>
      <c r="F2733" s="176">
        <f t="shared" si="183"/>
        <v>1</v>
      </c>
    </row>
    <row r="2734" spans="1:6" ht="15">
      <c r="A2734" s="202">
        <v>45090</v>
      </c>
      <c r="B2734" s="203">
        <v>11.5075</v>
      </c>
      <c r="C2734" s="204">
        <f t="shared" si="180"/>
        <v>2023</v>
      </c>
      <c r="D2734" s="204">
        <f t="shared" si="181"/>
        <v>6</v>
      </c>
      <c r="E2734" s="205">
        <f t="shared" si="182"/>
        <v>0.115075</v>
      </c>
      <c r="F2734" s="176">
        <f t="shared" si="183"/>
        <v>1</v>
      </c>
    </row>
    <row r="2735" spans="1:6" ht="15">
      <c r="A2735" s="202">
        <v>45091</v>
      </c>
      <c r="B2735" s="203">
        <v>11.4975</v>
      </c>
      <c r="C2735" s="204">
        <f t="shared" si="180"/>
        <v>2023</v>
      </c>
      <c r="D2735" s="204">
        <f t="shared" si="181"/>
        <v>6</v>
      </c>
      <c r="E2735" s="205">
        <f t="shared" si="182"/>
        <v>0.11497500000000001</v>
      </c>
      <c r="F2735" s="176">
        <f t="shared" si="183"/>
        <v>1</v>
      </c>
    </row>
    <row r="2736" spans="1:6" ht="15">
      <c r="A2736" s="202">
        <v>45092</v>
      </c>
      <c r="B2736" s="203">
        <v>11.499499999999999</v>
      </c>
      <c r="C2736" s="204">
        <f t="shared" si="180"/>
        <v>2023</v>
      </c>
      <c r="D2736" s="204">
        <f t="shared" si="181"/>
        <v>6</v>
      </c>
      <c r="E2736" s="205">
        <f t="shared" si="182"/>
        <v>0.114995</v>
      </c>
      <c r="F2736" s="176">
        <f t="shared" si="183"/>
        <v>1</v>
      </c>
    </row>
    <row r="2737" spans="1:6" ht="15">
      <c r="A2737" s="202">
        <v>45093</v>
      </c>
      <c r="B2737" s="203">
        <v>11.497999999999999</v>
      </c>
      <c r="C2737" s="204">
        <f t="shared" si="180"/>
        <v>2023</v>
      </c>
      <c r="D2737" s="204">
        <f t="shared" si="181"/>
        <v>6</v>
      </c>
      <c r="E2737" s="205">
        <f t="shared" si="182"/>
        <v>0.11498</v>
      </c>
      <c r="F2737" s="176">
        <f t="shared" si="183"/>
        <v>1</v>
      </c>
    </row>
    <row r="2738" spans="1:6" ht="15">
      <c r="A2738" s="202">
        <v>45094</v>
      </c>
      <c r="B2738" s="203" t="s">
        <v>176</v>
      </c>
      <c r="C2738" s="204">
        <f t="shared" si="180"/>
        <v>2023</v>
      </c>
      <c r="D2738" s="204">
        <f t="shared" si="181"/>
        <v>6</v>
      </c>
      <c r="E2738" s="205" t="str">
        <f t="shared" si="182"/>
        <v xml:space="preserve"> </v>
      </c>
      <c r="F2738" s="176">
        <f t="shared" si="183"/>
        <v>0</v>
      </c>
    </row>
    <row r="2739" spans="1:6" ht="15">
      <c r="A2739" s="202">
        <v>45095</v>
      </c>
      <c r="B2739" s="203" t="s">
        <v>176</v>
      </c>
      <c r="C2739" s="204">
        <f t="shared" si="180"/>
        <v>2023</v>
      </c>
      <c r="D2739" s="204">
        <f t="shared" si="181"/>
        <v>6</v>
      </c>
      <c r="E2739" s="205" t="str">
        <f t="shared" si="182"/>
        <v xml:space="preserve"> </v>
      </c>
      <c r="F2739" s="176">
        <f t="shared" si="183"/>
        <v>0</v>
      </c>
    </row>
    <row r="2740" spans="1:6" ht="15">
      <c r="A2740" s="202">
        <v>45096</v>
      </c>
      <c r="B2740" s="203">
        <v>11.5032</v>
      </c>
      <c r="C2740" s="204">
        <f t="shared" si="180"/>
        <v>2023</v>
      </c>
      <c r="D2740" s="204">
        <f t="shared" si="181"/>
        <v>6</v>
      </c>
      <c r="E2740" s="205">
        <f t="shared" si="182"/>
        <v>0.115032</v>
      </c>
      <c r="F2740" s="176">
        <f t="shared" si="183"/>
        <v>1</v>
      </c>
    </row>
    <row r="2741" spans="1:6" ht="15">
      <c r="A2741" s="202">
        <v>45097</v>
      </c>
      <c r="B2741" s="203">
        <v>11.499499999999999</v>
      </c>
      <c r="C2741" s="204">
        <f t="shared" si="180"/>
        <v>2023</v>
      </c>
      <c r="D2741" s="204">
        <f t="shared" si="181"/>
        <v>6</v>
      </c>
      <c r="E2741" s="205">
        <f t="shared" si="182"/>
        <v>0.114995</v>
      </c>
      <c r="F2741" s="176">
        <f t="shared" si="183"/>
        <v>1</v>
      </c>
    </row>
    <row r="2742" spans="1:6" ht="15">
      <c r="A2742" s="202">
        <v>45098</v>
      </c>
      <c r="B2742" s="203">
        <v>11.5067</v>
      </c>
      <c r="C2742" s="204">
        <f t="shared" si="180"/>
        <v>2023</v>
      </c>
      <c r="D2742" s="204">
        <f t="shared" si="181"/>
        <v>6</v>
      </c>
      <c r="E2742" s="205">
        <f t="shared" si="182"/>
        <v>0.115067</v>
      </c>
      <c r="F2742" s="176">
        <f t="shared" si="183"/>
        <v>1</v>
      </c>
    </row>
    <row r="2743" spans="1:6" ht="15">
      <c r="A2743" s="202">
        <v>45099</v>
      </c>
      <c r="B2743" s="203">
        <v>11.5045</v>
      </c>
      <c r="C2743" s="204">
        <f t="shared" si="180"/>
        <v>2023</v>
      </c>
      <c r="D2743" s="204">
        <f t="shared" si="181"/>
        <v>6</v>
      </c>
      <c r="E2743" s="205">
        <f t="shared" si="182"/>
        <v>0.11504500000000001</v>
      </c>
      <c r="F2743" s="176">
        <f t="shared" si="183"/>
        <v>1</v>
      </c>
    </row>
    <row r="2744" spans="1:6" ht="15">
      <c r="A2744" s="202">
        <v>45100</v>
      </c>
      <c r="B2744" s="203">
        <v>11.5</v>
      </c>
      <c r="C2744" s="204">
        <f t="shared" si="180"/>
        <v>2023</v>
      </c>
      <c r="D2744" s="204">
        <f t="shared" si="181"/>
        <v>6</v>
      </c>
      <c r="E2744" s="205">
        <f t="shared" si="182"/>
        <v>0.115</v>
      </c>
      <c r="F2744" s="176">
        <f t="shared" si="183"/>
        <v>1</v>
      </c>
    </row>
    <row r="2745" spans="1:6" ht="15">
      <c r="A2745" s="202">
        <v>45101</v>
      </c>
      <c r="B2745" s="203" t="s">
        <v>176</v>
      </c>
      <c r="C2745" s="204">
        <f t="shared" si="180"/>
        <v>2023</v>
      </c>
      <c r="D2745" s="204">
        <f t="shared" si="181"/>
        <v>6</v>
      </c>
      <c r="E2745" s="205" t="str">
        <f t="shared" si="182"/>
        <v xml:space="preserve"> </v>
      </c>
      <c r="F2745" s="176">
        <f t="shared" si="183"/>
        <v>0</v>
      </c>
    </row>
    <row r="2746" spans="1:6" ht="15">
      <c r="A2746" s="202">
        <v>45102</v>
      </c>
      <c r="B2746" s="203" t="s">
        <v>176</v>
      </c>
      <c r="C2746" s="204">
        <f t="shared" si="180"/>
        <v>2023</v>
      </c>
      <c r="D2746" s="204">
        <f t="shared" si="181"/>
        <v>6</v>
      </c>
      <c r="E2746" s="205" t="str">
        <f t="shared" si="182"/>
        <v xml:space="preserve"> </v>
      </c>
      <c r="F2746" s="176">
        <f t="shared" si="183"/>
        <v>0</v>
      </c>
    </row>
    <row r="2747" spans="1:6" ht="15">
      <c r="A2747" s="202">
        <v>45103</v>
      </c>
      <c r="B2747" s="203">
        <v>11.507999999999999</v>
      </c>
      <c r="C2747" s="204">
        <f t="shared" si="180"/>
        <v>2023</v>
      </c>
      <c r="D2747" s="204">
        <f t="shared" si="181"/>
        <v>6</v>
      </c>
      <c r="E2747" s="205">
        <f t="shared" si="182"/>
        <v>0.11507999999999999</v>
      </c>
      <c r="F2747" s="176">
        <f t="shared" si="183"/>
        <v>1</v>
      </c>
    </row>
    <row r="2748" spans="1:6" ht="15">
      <c r="A2748" s="202">
        <v>45104</v>
      </c>
      <c r="B2748" s="203">
        <v>11.500500000000001</v>
      </c>
      <c r="C2748" s="204">
        <f t="shared" si="180"/>
        <v>2023</v>
      </c>
      <c r="D2748" s="204">
        <f t="shared" si="181"/>
        <v>6</v>
      </c>
      <c r="E2748" s="205">
        <f t="shared" si="182"/>
        <v>0.11500500000000001</v>
      </c>
      <c r="F2748" s="176">
        <f t="shared" si="183"/>
        <v>1</v>
      </c>
    </row>
    <row r="2749" spans="1:6" ht="15">
      <c r="A2749" s="202">
        <v>45105</v>
      </c>
      <c r="B2749" s="203">
        <v>11.4855</v>
      </c>
      <c r="C2749" s="204">
        <f t="shared" si="180"/>
        <v>2023</v>
      </c>
      <c r="D2749" s="204">
        <f t="shared" si="181"/>
        <v>6</v>
      </c>
      <c r="E2749" s="205">
        <f t="shared" si="182"/>
        <v>0.114855</v>
      </c>
      <c r="F2749" s="176">
        <f t="shared" si="183"/>
        <v>1</v>
      </c>
    </row>
    <row r="2750" spans="1:6" ht="15">
      <c r="A2750" s="202">
        <v>45106</v>
      </c>
      <c r="B2750" s="203">
        <v>11.4962</v>
      </c>
      <c r="C2750" s="204">
        <f t="shared" si="180"/>
        <v>2023</v>
      </c>
      <c r="D2750" s="204">
        <f t="shared" si="181"/>
        <v>6</v>
      </c>
      <c r="E2750" s="205">
        <f t="shared" si="182"/>
        <v>0.11496199999999999</v>
      </c>
      <c r="F2750" s="176">
        <f t="shared" si="183"/>
        <v>1</v>
      </c>
    </row>
    <row r="2751" spans="1:6" ht="15">
      <c r="A2751" s="202">
        <v>45107</v>
      </c>
      <c r="B2751" s="203">
        <v>11.4925</v>
      </c>
      <c r="C2751" s="204">
        <f t="shared" si="180"/>
        <v>2023</v>
      </c>
      <c r="D2751" s="204">
        <f t="shared" si="181"/>
        <v>6</v>
      </c>
      <c r="E2751" s="205">
        <f t="shared" si="182"/>
        <v>0.114925</v>
      </c>
      <c r="F2751" s="176">
        <f t="shared" si="183"/>
        <v>1</v>
      </c>
    </row>
    <row r="2752" spans="1:6" ht="15">
      <c r="A2752" s="202">
        <v>45108</v>
      </c>
      <c r="B2752" s="203" t="s">
        <v>176</v>
      </c>
      <c r="C2752" s="204">
        <f t="shared" si="180"/>
        <v>2023</v>
      </c>
      <c r="D2752" s="204">
        <f t="shared" si="181"/>
        <v>7</v>
      </c>
      <c r="E2752" s="205" t="str">
        <f t="shared" si="182"/>
        <v xml:space="preserve"> </v>
      </c>
      <c r="F2752" s="176">
        <f t="shared" si="183"/>
        <v>0</v>
      </c>
    </row>
    <row r="2753" spans="1:6" ht="15">
      <c r="A2753" s="202">
        <v>45109</v>
      </c>
      <c r="B2753" s="203" t="s">
        <v>176</v>
      </c>
      <c r="C2753" s="204">
        <f t="shared" si="180"/>
        <v>2023</v>
      </c>
      <c r="D2753" s="204">
        <f t="shared" si="181"/>
        <v>7</v>
      </c>
      <c r="E2753" s="205" t="str">
        <f t="shared" si="182"/>
        <v xml:space="preserve"> </v>
      </c>
      <c r="F2753" s="176">
        <f t="shared" si="183"/>
        <v>0</v>
      </c>
    </row>
    <row r="2754" spans="1:6" ht="15">
      <c r="A2754" s="202">
        <v>45110</v>
      </c>
      <c r="B2754" s="203">
        <v>11.497999999999999</v>
      </c>
      <c r="C2754" s="204">
        <f t="shared" si="180"/>
        <v>2023</v>
      </c>
      <c r="D2754" s="204">
        <f t="shared" si="181"/>
        <v>7</v>
      </c>
      <c r="E2754" s="205">
        <f t="shared" si="182"/>
        <v>0.11498</v>
      </c>
      <c r="F2754" s="176">
        <f t="shared" si="183"/>
        <v>1</v>
      </c>
    </row>
    <row r="2755" spans="1:6" ht="15">
      <c r="A2755" s="202">
        <v>45111</v>
      </c>
      <c r="B2755" s="203">
        <v>11.503</v>
      </c>
      <c r="C2755" s="204">
        <f t="shared" si="180"/>
        <v>2023</v>
      </c>
      <c r="D2755" s="204">
        <f t="shared" si="181"/>
        <v>7</v>
      </c>
      <c r="E2755" s="205">
        <f t="shared" si="182"/>
        <v>0.11503000000000001</v>
      </c>
      <c r="F2755" s="176">
        <f t="shared" si="183"/>
        <v>1</v>
      </c>
    </row>
    <row r="2756" spans="1:6" ht="15">
      <c r="A2756" s="202">
        <v>45112</v>
      </c>
      <c r="B2756" s="203">
        <v>11.503</v>
      </c>
      <c r="C2756" s="204">
        <f t="shared" si="180"/>
        <v>2023</v>
      </c>
      <c r="D2756" s="204">
        <f t="shared" si="181"/>
        <v>7</v>
      </c>
      <c r="E2756" s="205">
        <f t="shared" si="182"/>
        <v>0.11503000000000001</v>
      </c>
      <c r="F2756" s="176">
        <f t="shared" si="183"/>
        <v>1</v>
      </c>
    </row>
    <row r="2757" spans="1:6" ht="15">
      <c r="A2757" s="202">
        <v>45113</v>
      </c>
      <c r="B2757" s="203">
        <v>11.507999999999999</v>
      </c>
      <c r="C2757" s="204">
        <f t="shared" si="180"/>
        <v>2023</v>
      </c>
      <c r="D2757" s="204">
        <f t="shared" si="181"/>
        <v>7</v>
      </c>
      <c r="E2757" s="205">
        <f t="shared" si="182"/>
        <v>0.11507999999999999</v>
      </c>
      <c r="F2757" s="176">
        <f t="shared" si="183"/>
        <v>1</v>
      </c>
    </row>
    <row r="2758" spans="1:6" ht="15">
      <c r="A2758" s="202">
        <v>45114</v>
      </c>
      <c r="B2758" s="203">
        <v>11.5105</v>
      </c>
      <c r="C2758" s="204">
        <f t="shared" si="180"/>
        <v>2023</v>
      </c>
      <c r="D2758" s="204">
        <f t="shared" si="181"/>
        <v>7</v>
      </c>
      <c r="E2758" s="205">
        <f t="shared" si="182"/>
        <v>0.115105</v>
      </c>
      <c r="F2758" s="176">
        <f t="shared" si="183"/>
        <v>1</v>
      </c>
    </row>
    <row r="2759" spans="1:6" ht="15">
      <c r="A2759" s="202">
        <v>45115</v>
      </c>
      <c r="B2759" s="203" t="s">
        <v>176</v>
      </c>
      <c r="C2759" s="204">
        <f t="shared" si="180"/>
        <v>2023</v>
      </c>
      <c r="D2759" s="204">
        <f t="shared" si="181"/>
        <v>7</v>
      </c>
      <c r="E2759" s="205" t="str">
        <f t="shared" si="182"/>
        <v xml:space="preserve"> </v>
      </c>
      <c r="F2759" s="176">
        <f t="shared" si="183"/>
        <v>0</v>
      </c>
    </row>
    <row r="2760" spans="1:6" ht="15">
      <c r="A2760" s="202">
        <v>45116</v>
      </c>
      <c r="B2760" s="203" t="s">
        <v>176</v>
      </c>
      <c r="C2760" s="204">
        <f t="shared" si="180"/>
        <v>2023</v>
      </c>
      <c r="D2760" s="204">
        <f t="shared" si="181"/>
        <v>7</v>
      </c>
      <c r="E2760" s="205" t="str">
        <f t="shared" si="182"/>
        <v xml:space="preserve"> </v>
      </c>
      <c r="F2760" s="176">
        <f t="shared" si="183"/>
        <v>0</v>
      </c>
    </row>
    <row r="2761" spans="1:6" ht="15">
      <c r="A2761" s="202">
        <v>45117</v>
      </c>
      <c r="B2761" s="203">
        <v>11.5002</v>
      </c>
      <c r="C2761" s="204">
        <f t="shared" si="180"/>
        <v>2023</v>
      </c>
      <c r="D2761" s="204">
        <f t="shared" si="181"/>
        <v>7</v>
      </c>
      <c r="E2761" s="205">
        <f t="shared" si="182"/>
        <v>0.11500199999999999</v>
      </c>
      <c r="F2761" s="176">
        <f t="shared" si="183"/>
        <v>1</v>
      </c>
    </row>
    <row r="2762" spans="1:6" ht="15">
      <c r="A2762" s="202">
        <v>45118</v>
      </c>
      <c r="B2762" s="203">
        <v>11.490399999999999</v>
      </c>
      <c r="C2762" s="204">
        <f t="shared" si="180"/>
        <v>2023</v>
      </c>
      <c r="D2762" s="204">
        <f t="shared" si="181"/>
        <v>7</v>
      </c>
      <c r="E2762" s="205">
        <f t="shared" si="182"/>
        <v>0.11490399999999999</v>
      </c>
      <c r="F2762" s="176">
        <f t="shared" si="183"/>
        <v>1</v>
      </c>
    </row>
    <row r="2763" spans="1:6" ht="15">
      <c r="A2763" s="202">
        <v>45119</v>
      </c>
      <c r="B2763" s="203">
        <v>11.494999999999999</v>
      </c>
      <c r="C2763" s="204">
        <f t="shared" si="180"/>
        <v>2023</v>
      </c>
      <c r="D2763" s="204">
        <f t="shared" si="181"/>
        <v>7</v>
      </c>
      <c r="E2763" s="205">
        <f t="shared" si="182"/>
        <v>0.11495</v>
      </c>
      <c r="F2763" s="176">
        <f t="shared" si="183"/>
        <v>1</v>
      </c>
    </row>
    <row r="2764" spans="1:6" ht="15">
      <c r="A2764" s="202">
        <v>45120</v>
      </c>
      <c r="B2764" s="203">
        <v>11.4925</v>
      </c>
      <c r="C2764" s="204">
        <f t="shared" si="180"/>
        <v>2023</v>
      </c>
      <c r="D2764" s="204">
        <f t="shared" si="181"/>
        <v>7</v>
      </c>
      <c r="E2764" s="205">
        <f t="shared" si="182"/>
        <v>0.114925</v>
      </c>
      <c r="F2764" s="176">
        <f t="shared" si="183"/>
        <v>1</v>
      </c>
    </row>
    <row r="2765" spans="1:6" ht="15">
      <c r="A2765" s="202">
        <v>45121</v>
      </c>
      <c r="B2765" s="203">
        <v>11.49</v>
      </c>
      <c r="C2765" s="204">
        <f t="shared" si="180"/>
        <v>2023</v>
      </c>
      <c r="D2765" s="204">
        <f t="shared" si="181"/>
        <v>7</v>
      </c>
      <c r="E2765" s="205">
        <f t="shared" si="182"/>
        <v>0.1149</v>
      </c>
      <c r="F2765" s="176">
        <f t="shared" si="183"/>
        <v>1</v>
      </c>
    </row>
    <row r="2766" spans="1:6" ht="15">
      <c r="A2766" s="202">
        <v>45122</v>
      </c>
      <c r="B2766" s="203" t="s">
        <v>176</v>
      </c>
      <c r="C2766" s="204">
        <f t="shared" si="180"/>
        <v>2023</v>
      </c>
      <c r="D2766" s="204">
        <f t="shared" si="181"/>
        <v>7</v>
      </c>
      <c r="E2766" s="205" t="str">
        <f t="shared" si="182"/>
        <v xml:space="preserve"> </v>
      </c>
      <c r="F2766" s="176">
        <f t="shared" si="183"/>
        <v>0</v>
      </c>
    </row>
    <row r="2767" spans="1:6" ht="15">
      <c r="A2767" s="202">
        <v>45123</v>
      </c>
      <c r="B2767" s="203" t="s">
        <v>176</v>
      </c>
      <c r="C2767" s="204">
        <f t="shared" si="180"/>
        <v>2023</v>
      </c>
      <c r="D2767" s="204">
        <f t="shared" si="181"/>
        <v>7</v>
      </c>
      <c r="E2767" s="205" t="str">
        <f t="shared" si="182"/>
        <v xml:space="preserve"> </v>
      </c>
      <c r="F2767" s="176">
        <f t="shared" si="183"/>
        <v>0</v>
      </c>
    </row>
    <row r="2768" spans="1:6" ht="15">
      <c r="A2768" s="202">
        <v>45124</v>
      </c>
      <c r="B2768" s="203">
        <v>11.486499999999999</v>
      </c>
      <c r="C2768" s="204">
        <f t="shared" si="180"/>
        <v>2023</v>
      </c>
      <c r="D2768" s="204">
        <f t="shared" si="181"/>
        <v>7</v>
      </c>
      <c r="E2768" s="205">
        <f t="shared" si="182"/>
        <v>0.11486499999999999</v>
      </c>
      <c r="F2768" s="176">
        <f t="shared" si="183"/>
        <v>1</v>
      </c>
    </row>
    <row r="2769" spans="1:6" ht="15">
      <c r="A2769" s="202">
        <v>45125</v>
      </c>
      <c r="B2769" s="203">
        <v>11.49</v>
      </c>
      <c r="C2769" s="204">
        <f t="shared" si="180"/>
        <v>2023</v>
      </c>
      <c r="D2769" s="204">
        <f t="shared" si="181"/>
        <v>7</v>
      </c>
      <c r="E2769" s="205">
        <f t="shared" si="182"/>
        <v>0.1149</v>
      </c>
      <c r="F2769" s="176">
        <f t="shared" si="183"/>
        <v>1</v>
      </c>
    </row>
    <row r="2770" spans="1:6" ht="15">
      <c r="A2770" s="202">
        <v>45126</v>
      </c>
      <c r="B2770" s="203">
        <v>11.4915</v>
      </c>
      <c r="C2770" s="204">
        <f t="shared" si="180"/>
        <v>2023</v>
      </c>
      <c r="D2770" s="204">
        <f t="shared" si="181"/>
        <v>7</v>
      </c>
      <c r="E2770" s="205">
        <f t="shared" si="182"/>
        <v>0.114915</v>
      </c>
      <c r="F2770" s="176">
        <f t="shared" si="183"/>
        <v>1</v>
      </c>
    </row>
    <row r="2771" spans="1:6" ht="15">
      <c r="A2771" s="202">
        <v>45127</v>
      </c>
      <c r="B2771" s="203">
        <v>11.5</v>
      </c>
      <c r="C2771" s="204">
        <f t="shared" si="180"/>
        <v>2023</v>
      </c>
      <c r="D2771" s="204">
        <f t="shared" si="181"/>
        <v>7</v>
      </c>
      <c r="E2771" s="205">
        <f t="shared" si="182"/>
        <v>0.115</v>
      </c>
      <c r="F2771" s="176">
        <f t="shared" si="183"/>
        <v>1</v>
      </c>
    </row>
    <row r="2772" spans="1:6" ht="15">
      <c r="A2772" s="202">
        <v>45128</v>
      </c>
      <c r="B2772" s="203">
        <v>11.505000000000001</v>
      </c>
      <c r="C2772" s="204">
        <f t="shared" si="180"/>
        <v>2023</v>
      </c>
      <c r="D2772" s="204">
        <f t="shared" si="181"/>
        <v>7</v>
      </c>
      <c r="E2772" s="205">
        <f t="shared" si="182"/>
        <v>0.11505000000000001</v>
      </c>
      <c r="F2772" s="176">
        <f t="shared" si="183"/>
        <v>1</v>
      </c>
    </row>
    <row r="2773" spans="1:6" ht="15">
      <c r="A2773" s="202">
        <v>45129</v>
      </c>
      <c r="B2773" s="203" t="s">
        <v>176</v>
      </c>
      <c r="C2773" s="204">
        <f t="shared" si="180"/>
        <v>2023</v>
      </c>
      <c r="D2773" s="204">
        <f t="shared" si="181"/>
        <v>7</v>
      </c>
      <c r="E2773" s="205" t="str">
        <f t="shared" si="182"/>
        <v xml:space="preserve"> </v>
      </c>
      <c r="F2773" s="176">
        <f t="shared" si="183"/>
        <v>0</v>
      </c>
    </row>
    <row r="2774" spans="1:6" ht="15">
      <c r="A2774" s="202">
        <v>45130</v>
      </c>
      <c r="B2774" s="203" t="s">
        <v>176</v>
      </c>
      <c r="C2774" s="204">
        <f t="shared" ref="C2774:C2837" si="184">YEAR(A2774)</f>
        <v>2023</v>
      </c>
      <c r="D2774" s="204">
        <f t="shared" ref="D2774:D2837" si="185">MONTH(A2774)</f>
        <v>7</v>
      </c>
      <c r="E2774" s="205" t="str">
        <f t="shared" ref="E2774:E2837" si="186">IFERROR(B2774/100," ")</f>
        <v xml:space="preserve"> </v>
      </c>
      <c r="F2774" s="176">
        <f t="shared" ref="F2774:F2837" si="187">IF(E2774=" ",0,1)</f>
        <v>0</v>
      </c>
    </row>
    <row r="2775" spans="1:6" ht="15">
      <c r="A2775" s="202">
        <v>45131</v>
      </c>
      <c r="B2775" s="203">
        <v>11.5037</v>
      </c>
      <c r="C2775" s="204">
        <f t="shared" si="184"/>
        <v>2023</v>
      </c>
      <c r="D2775" s="204">
        <f t="shared" si="185"/>
        <v>7</v>
      </c>
      <c r="E2775" s="205">
        <f t="shared" si="186"/>
        <v>0.115037</v>
      </c>
      <c r="F2775" s="176">
        <f t="shared" si="187"/>
        <v>1</v>
      </c>
    </row>
    <row r="2776" spans="1:6" ht="15">
      <c r="A2776" s="202">
        <v>45132</v>
      </c>
      <c r="B2776" s="203">
        <v>11.5084</v>
      </c>
      <c r="C2776" s="204">
        <f t="shared" si="184"/>
        <v>2023</v>
      </c>
      <c r="D2776" s="204">
        <f t="shared" si="185"/>
        <v>7</v>
      </c>
      <c r="E2776" s="205">
        <f t="shared" si="186"/>
        <v>0.11508400000000001</v>
      </c>
      <c r="F2776" s="176">
        <f t="shared" si="187"/>
        <v>1</v>
      </c>
    </row>
    <row r="2777" spans="1:6" ht="15">
      <c r="A2777" s="202">
        <v>45133</v>
      </c>
      <c r="B2777" s="203">
        <v>11.5054</v>
      </c>
      <c r="C2777" s="204">
        <f t="shared" si="184"/>
        <v>2023</v>
      </c>
      <c r="D2777" s="204">
        <f t="shared" si="185"/>
        <v>7</v>
      </c>
      <c r="E2777" s="205">
        <f t="shared" si="186"/>
        <v>0.115054</v>
      </c>
      <c r="F2777" s="176">
        <f t="shared" si="187"/>
        <v>1</v>
      </c>
    </row>
    <row r="2778" spans="1:6" ht="15">
      <c r="A2778" s="202">
        <v>45134</v>
      </c>
      <c r="B2778" s="203">
        <v>11.509499999999999</v>
      </c>
      <c r="C2778" s="204">
        <f t="shared" si="184"/>
        <v>2023</v>
      </c>
      <c r="D2778" s="204">
        <f t="shared" si="185"/>
        <v>7</v>
      </c>
      <c r="E2778" s="205">
        <f t="shared" si="186"/>
        <v>0.11509499999999999</v>
      </c>
      <c r="F2778" s="176">
        <f t="shared" si="187"/>
        <v>1</v>
      </c>
    </row>
    <row r="2779" spans="1:6" ht="15">
      <c r="A2779" s="202">
        <v>45135</v>
      </c>
      <c r="B2779" s="203">
        <v>11.513999999999999</v>
      </c>
      <c r="C2779" s="204">
        <f t="shared" si="184"/>
        <v>2023</v>
      </c>
      <c r="D2779" s="204">
        <f t="shared" si="185"/>
        <v>7</v>
      </c>
      <c r="E2779" s="205">
        <f t="shared" si="186"/>
        <v>0.11513999999999999</v>
      </c>
      <c r="F2779" s="176">
        <f t="shared" si="187"/>
        <v>1</v>
      </c>
    </row>
    <row r="2780" spans="1:6" ht="15">
      <c r="A2780" s="202">
        <v>45136</v>
      </c>
      <c r="B2780" s="203" t="s">
        <v>176</v>
      </c>
      <c r="C2780" s="204">
        <f t="shared" si="184"/>
        <v>2023</v>
      </c>
      <c r="D2780" s="204">
        <f t="shared" si="185"/>
        <v>7</v>
      </c>
      <c r="E2780" s="205" t="str">
        <f t="shared" si="186"/>
        <v xml:space="preserve"> </v>
      </c>
      <c r="F2780" s="176">
        <f t="shared" si="187"/>
        <v>0</v>
      </c>
    </row>
    <row r="2781" spans="1:6" ht="15">
      <c r="A2781" s="202">
        <v>45137</v>
      </c>
      <c r="B2781" s="203" t="s">
        <v>176</v>
      </c>
      <c r="C2781" s="204">
        <f t="shared" si="184"/>
        <v>2023</v>
      </c>
      <c r="D2781" s="204">
        <f t="shared" si="185"/>
        <v>7</v>
      </c>
      <c r="E2781" s="205" t="str">
        <f t="shared" si="186"/>
        <v xml:space="preserve"> </v>
      </c>
      <c r="F2781" s="176">
        <f t="shared" si="187"/>
        <v>0</v>
      </c>
    </row>
    <row r="2782" spans="1:6" ht="15">
      <c r="A2782" s="202">
        <v>45138</v>
      </c>
      <c r="B2782" s="203">
        <v>11.513500000000001</v>
      </c>
      <c r="C2782" s="204">
        <f t="shared" si="184"/>
        <v>2023</v>
      </c>
      <c r="D2782" s="204">
        <f t="shared" si="185"/>
        <v>7</v>
      </c>
      <c r="E2782" s="205">
        <f t="shared" si="186"/>
        <v>0.115135</v>
      </c>
      <c r="F2782" s="176">
        <f t="shared" si="187"/>
        <v>1</v>
      </c>
    </row>
    <row r="2783" spans="1:6" ht="15">
      <c r="A2783" s="202">
        <v>45139</v>
      </c>
      <c r="B2783" s="203">
        <v>11.507999999999999</v>
      </c>
      <c r="C2783" s="204">
        <f t="shared" si="184"/>
        <v>2023</v>
      </c>
      <c r="D2783" s="204">
        <f t="shared" si="185"/>
        <v>8</v>
      </c>
      <c r="E2783" s="205">
        <f t="shared" si="186"/>
        <v>0.11507999999999999</v>
      </c>
      <c r="F2783" s="176">
        <f t="shared" si="187"/>
        <v>1</v>
      </c>
    </row>
    <row r="2784" spans="1:6" ht="15">
      <c r="A2784" s="202">
        <v>45140</v>
      </c>
      <c r="B2784" s="203">
        <v>11.5105</v>
      </c>
      <c r="C2784" s="204">
        <f t="shared" si="184"/>
        <v>2023</v>
      </c>
      <c r="D2784" s="204">
        <f t="shared" si="185"/>
        <v>8</v>
      </c>
      <c r="E2784" s="205">
        <f t="shared" si="186"/>
        <v>0.115105</v>
      </c>
      <c r="F2784" s="176">
        <f t="shared" si="187"/>
        <v>1</v>
      </c>
    </row>
    <row r="2785" spans="1:6" ht="15">
      <c r="A2785" s="202">
        <v>45141</v>
      </c>
      <c r="B2785" s="203">
        <v>11.5053</v>
      </c>
      <c r="C2785" s="204">
        <f t="shared" si="184"/>
        <v>2023</v>
      </c>
      <c r="D2785" s="204">
        <f t="shared" si="185"/>
        <v>8</v>
      </c>
      <c r="E2785" s="205">
        <f t="shared" si="186"/>
        <v>0.115053</v>
      </c>
      <c r="F2785" s="176">
        <f t="shared" si="187"/>
        <v>1</v>
      </c>
    </row>
    <row r="2786" spans="1:6" ht="15">
      <c r="A2786" s="202">
        <v>45142</v>
      </c>
      <c r="B2786" s="203">
        <v>11.505000000000001</v>
      </c>
      <c r="C2786" s="204">
        <f t="shared" si="184"/>
        <v>2023</v>
      </c>
      <c r="D2786" s="204">
        <f t="shared" si="185"/>
        <v>8</v>
      </c>
      <c r="E2786" s="205">
        <f t="shared" si="186"/>
        <v>0.11505000000000001</v>
      </c>
      <c r="F2786" s="176">
        <f t="shared" si="187"/>
        <v>1</v>
      </c>
    </row>
    <row r="2787" spans="1:6" ht="15">
      <c r="A2787" s="202">
        <v>45143</v>
      </c>
      <c r="B2787" s="203" t="s">
        <v>176</v>
      </c>
      <c r="C2787" s="204">
        <f t="shared" si="184"/>
        <v>2023</v>
      </c>
      <c r="D2787" s="204">
        <f t="shared" si="185"/>
        <v>8</v>
      </c>
      <c r="E2787" s="205" t="str">
        <f t="shared" si="186"/>
        <v xml:space="preserve"> </v>
      </c>
      <c r="F2787" s="176">
        <f t="shared" si="187"/>
        <v>0</v>
      </c>
    </row>
    <row r="2788" spans="1:6" ht="15">
      <c r="A2788" s="202">
        <v>45144</v>
      </c>
      <c r="B2788" s="203" t="s">
        <v>176</v>
      </c>
      <c r="C2788" s="204">
        <f t="shared" si="184"/>
        <v>2023</v>
      </c>
      <c r="D2788" s="204">
        <f t="shared" si="185"/>
        <v>8</v>
      </c>
      <c r="E2788" s="205" t="str">
        <f t="shared" si="186"/>
        <v xml:space="preserve"> </v>
      </c>
      <c r="F2788" s="176">
        <f t="shared" si="187"/>
        <v>0</v>
      </c>
    </row>
    <row r="2789" spans="1:6" ht="15">
      <c r="A2789" s="202">
        <v>45145</v>
      </c>
      <c r="B2789" s="203">
        <v>11.5025</v>
      </c>
      <c r="C2789" s="204">
        <f t="shared" si="184"/>
        <v>2023</v>
      </c>
      <c r="D2789" s="204">
        <f t="shared" si="185"/>
        <v>8</v>
      </c>
      <c r="E2789" s="205">
        <f t="shared" si="186"/>
        <v>0.11502499999999999</v>
      </c>
      <c r="F2789" s="176">
        <f t="shared" si="187"/>
        <v>1</v>
      </c>
    </row>
    <row r="2790" spans="1:6" ht="15">
      <c r="A2790" s="202">
        <v>45146</v>
      </c>
      <c r="B2790" s="203">
        <v>11.5</v>
      </c>
      <c r="C2790" s="204">
        <f t="shared" si="184"/>
        <v>2023</v>
      </c>
      <c r="D2790" s="204">
        <f t="shared" si="185"/>
        <v>8</v>
      </c>
      <c r="E2790" s="205">
        <f t="shared" si="186"/>
        <v>0.115</v>
      </c>
      <c r="F2790" s="176">
        <f t="shared" si="187"/>
        <v>1</v>
      </c>
    </row>
    <row r="2791" spans="1:6" ht="15">
      <c r="A2791" s="202">
        <v>45147</v>
      </c>
      <c r="B2791" s="203">
        <v>11.494</v>
      </c>
      <c r="C2791" s="204">
        <f t="shared" si="184"/>
        <v>2023</v>
      </c>
      <c r="D2791" s="204">
        <f t="shared" si="185"/>
        <v>8</v>
      </c>
      <c r="E2791" s="205">
        <f t="shared" si="186"/>
        <v>0.11494</v>
      </c>
      <c r="F2791" s="176">
        <f t="shared" si="187"/>
        <v>1</v>
      </c>
    </row>
    <row r="2792" spans="1:6" ht="15">
      <c r="A2792" s="202">
        <v>45148</v>
      </c>
      <c r="B2792" s="203">
        <v>11.500500000000001</v>
      </c>
      <c r="C2792" s="204">
        <f t="shared" si="184"/>
        <v>2023</v>
      </c>
      <c r="D2792" s="204">
        <f t="shared" si="185"/>
        <v>8</v>
      </c>
      <c r="E2792" s="205">
        <f t="shared" si="186"/>
        <v>0.11500500000000001</v>
      </c>
      <c r="F2792" s="176">
        <f t="shared" si="187"/>
        <v>1</v>
      </c>
    </row>
    <row r="2793" spans="1:6" ht="15">
      <c r="A2793" s="202">
        <v>45149</v>
      </c>
      <c r="B2793" s="203">
        <v>11.494</v>
      </c>
      <c r="C2793" s="204">
        <f t="shared" si="184"/>
        <v>2023</v>
      </c>
      <c r="D2793" s="204">
        <f t="shared" si="185"/>
        <v>8</v>
      </c>
      <c r="E2793" s="205">
        <f t="shared" si="186"/>
        <v>0.11494</v>
      </c>
      <c r="F2793" s="176">
        <f t="shared" si="187"/>
        <v>1</v>
      </c>
    </row>
    <row r="2794" spans="1:6" ht="15">
      <c r="A2794" s="202">
        <v>45150</v>
      </c>
      <c r="B2794" s="203" t="s">
        <v>176</v>
      </c>
      <c r="C2794" s="204">
        <f t="shared" si="184"/>
        <v>2023</v>
      </c>
      <c r="D2794" s="204">
        <f t="shared" si="185"/>
        <v>8</v>
      </c>
      <c r="E2794" s="205" t="str">
        <f t="shared" si="186"/>
        <v xml:space="preserve"> </v>
      </c>
      <c r="F2794" s="176">
        <f t="shared" si="187"/>
        <v>0</v>
      </c>
    </row>
    <row r="2795" spans="1:6" ht="15">
      <c r="A2795" s="202">
        <v>45152</v>
      </c>
      <c r="B2795" s="203">
        <v>11.4975</v>
      </c>
      <c r="C2795" s="204">
        <f t="shared" si="184"/>
        <v>2023</v>
      </c>
      <c r="D2795" s="204">
        <f t="shared" si="185"/>
        <v>8</v>
      </c>
      <c r="E2795" s="205">
        <f t="shared" si="186"/>
        <v>0.11497500000000001</v>
      </c>
      <c r="F2795" s="176">
        <f t="shared" si="187"/>
        <v>1</v>
      </c>
    </row>
    <row r="2796" spans="1:6" ht="15">
      <c r="A2796" s="202">
        <v>45153</v>
      </c>
      <c r="B2796" s="203">
        <v>11.484999999999999</v>
      </c>
      <c r="C2796" s="204">
        <f t="shared" si="184"/>
        <v>2023</v>
      </c>
      <c r="D2796" s="204">
        <f t="shared" si="185"/>
        <v>8</v>
      </c>
      <c r="E2796" s="205">
        <f t="shared" si="186"/>
        <v>0.11484999999999999</v>
      </c>
      <c r="F2796" s="176">
        <f t="shared" si="187"/>
        <v>1</v>
      </c>
    </row>
    <row r="2797" spans="1:6" ht="15">
      <c r="A2797" s="202">
        <v>45154</v>
      </c>
      <c r="B2797" s="203">
        <v>11.484999999999999</v>
      </c>
      <c r="C2797" s="204">
        <f t="shared" si="184"/>
        <v>2023</v>
      </c>
      <c r="D2797" s="204">
        <f t="shared" si="185"/>
        <v>8</v>
      </c>
      <c r="E2797" s="205">
        <f t="shared" si="186"/>
        <v>0.11484999999999999</v>
      </c>
      <c r="F2797" s="176">
        <f t="shared" si="187"/>
        <v>1</v>
      </c>
    </row>
    <row r="2798" spans="1:6" ht="15">
      <c r="A2798" s="202">
        <v>45155</v>
      </c>
      <c r="B2798" s="203">
        <v>11.5</v>
      </c>
      <c r="C2798" s="204">
        <f t="shared" si="184"/>
        <v>2023</v>
      </c>
      <c r="D2798" s="204">
        <f t="shared" si="185"/>
        <v>8</v>
      </c>
      <c r="E2798" s="205">
        <f t="shared" si="186"/>
        <v>0.115</v>
      </c>
      <c r="F2798" s="176">
        <f t="shared" si="187"/>
        <v>1</v>
      </c>
    </row>
    <row r="2799" spans="1:6" ht="15">
      <c r="A2799" s="202">
        <v>45156</v>
      </c>
      <c r="B2799" s="203">
        <v>11.4925</v>
      </c>
      <c r="C2799" s="204">
        <f t="shared" si="184"/>
        <v>2023</v>
      </c>
      <c r="D2799" s="204">
        <f t="shared" si="185"/>
        <v>8</v>
      </c>
      <c r="E2799" s="205">
        <f t="shared" si="186"/>
        <v>0.114925</v>
      </c>
      <c r="F2799" s="176">
        <f t="shared" si="187"/>
        <v>1</v>
      </c>
    </row>
    <row r="2800" spans="1:6" ht="15">
      <c r="A2800" s="202">
        <v>45157</v>
      </c>
      <c r="B2800" s="203" t="s">
        <v>176</v>
      </c>
      <c r="C2800" s="204">
        <f t="shared" si="184"/>
        <v>2023</v>
      </c>
      <c r="D2800" s="204">
        <f t="shared" si="185"/>
        <v>8</v>
      </c>
      <c r="E2800" s="205" t="str">
        <f t="shared" si="186"/>
        <v xml:space="preserve"> </v>
      </c>
      <c r="F2800" s="176">
        <f t="shared" si="187"/>
        <v>0</v>
      </c>
    </row>
    <row r="2801" spans="1:6" ht="15">
      <c r="A2801" s="202">
        <v>45158</v>
      </c>
      <c r="B2801" s="203" t="s">
        <v>176</v>
      </c>
      <c r="C2801" s="204">
        <f t="shared" si="184"/>
        <v>2023</v>
      </c>
      <c r="D2801" s="204">
        <f t="shared" si="185"/>
        <v>8</v>
      </c>
      <c r="E2801" s="205" t="str">
        <f t="shared" si="186"/>
        <v xml:space="preserve"> </v>
      </c>
      <c r="F2801" s="176">
        <f t="shared" si="187"/>
        <v>0</v>
      </c>
    </row>
    <row r="2802" spans="1:6" ht="15">
      <c r="A2802" s="202">
        <v>45159</v>
      </c>
      <c r="B2802" s="203">
        <v>11.4925</v>
      </c>
      <c r="C2802" s="204">
        <f t="shared" si="184"/>
        <v>2023</v>
      </c>
      <c r="D2802" s="204">
        <f t="shared" si="185"/>
        <v>8</v>
      </c>
      <c r="E2802" s="205">
        <f t="shared" si="186"/>
        <v>0.114925</v>
      </c>
      <c r="F2802" s="176">
        <f t="shared" si="187"/>
        <v>1</v>
      </c>
    </row>
    <row r="2803" spans="1:6" ht="15">
      <c r="A2803" s="202">
        <v>45160</v>
      </c>
      <c r="B2803" s="203">
        <v>11.4975</v>
      </c>
      <c r="C2803" s="204">
        <f t="shared" si="184"/>
        <v>2023</v>
      </c>
      <c r="D2803" s="204">
        <f t="shared" si="185"/>
        <v>8</v>
      </c>
      <c r="E2803" s="205">
        <f t="shared" si="186"/>
        <v>0.11497500000000001</v>
      </c>
      <c r="F2803" s="176">
        <f t="shared" si="187"/>
        <v>1</v>
      </c>
    </row>
    <row r="2804" spans="1:6" ht="15">
      <c r="A2804" s="202">
        <v>45161</v>
      </c>
      <c r="B2804" s="203">
        <v>11.505000000000001</v>
      </c>
      <c r="C2804" s="204">
        <f t="shared" si="184"/>
        <v>2023</v>
      </c>
      <c r="D2804" s="204">
        <f t="shared" si="185"/>
        <v>8</v>
      </c>
      <c r="E2804" s="205">
        <f t="shared" si="186"/>
        <v>0.11505000000000001</v>
      </c>
      <c r="F2804" s="176">
        <f t="shared" si="187"/>
        <v>1</v>
      </c>
    </row>
    <row r="2805" spans="1:6" ht="15">
      <c r="A2805" s="202">
        <v>45162</v>
      </c>
      <c r="B2805" s="203">
        <v>11.4975</v>
      </c>
      <c r="C2805" s="204">
        <f t="shared" si="184"/>
        <v>2023</v>
      </c>
      <c r="D2805" s="204">
        <f t="shared" si="185"/>
        <v>8</v>
      </c>
      <c r="E2805" s="205">
        <f t="shared" si="186"/>
        <v>0.11497500000000001</v>
      </c>
      <c r="F2805" s="176">
        <f t="shared" si="187"/>
        <v>1</v>
      </c>
    </row>
    <row r="2806" spans="1:6" ht="15">
      <c r="A2806" s="202">
        <v>45163</v>
      </c>
      <c r="B2806" s="203">
        <v>11.494</v>
      </c>
      <c r="C2806" s="204">
        <f t="shared" si="184"/>
        <v>2023</v>
      </c>
      <c r="D2806" s="204">
        <f t="shared" si="185"/>
        <v>8</v>
      </c>
      <c r="E2806" s="205">
        <f t="shared" si="186"/>
        <v>0.11494</v>
      </c>
      <c r="F2806" s="176">
        <f t="shared" si="187"/>
        <v>1</v>
      </c>
    </row>
    <row r="2807" spans="1:6" ht="15">
      <c r="A2807" s="202">
        <v>45164</v>
      </c>
      <c r="B2807" s="203" t="s">
        <v>176</v>
      </c>
      <c r="C2807" s="204">
        <f t="shared" si="184"/>
        <v>2023</v>
      </c>
      <c r="D2807" s="204">
        <f t="shared" si="185"/>
        <v>8</v>
      </c>
      <c r="E2807" s="205" t="str">
        <f t="shared" si="186"/>
        <v xml:space="preserve"> </v>
      </c>
      <c r="F2807" s="176">
        <f t="shared" si="187"/>
        <v>0</v>
      </c>
    </row>
    <row r="2808" spans="1:6" ht="15">
      <c r="A2808" s="202">
        <v>45165</v>
      </c>
      <c r="B2808" s="203" t="s">
        <v>176</v>
      </c>
      <c r="C2808" s="204">
        <f t="shared" si="184"/>
        <v>2023</v>
      </c>
      <c r="D2808" s="204">
        <f t="shared" si="185"/>
        <v>8</v>
      </c>
      <c r="E2808" s="205" t="str">
        <f t="shared" si="186"/>
        <v xml:space="preserve"> </v>
      </c>
      <c r="F2808" s="176">
        <f t="shared" si="187"/>
        <v>0</v>
      </c>
    </row>
    <row r="2809" spans="1:6" ht="15">
      <c r="A2809" s="202">
        <v>45166</v>
      </c>
      <c r="B2809" s="203">
        <v>11.5062</v>
      </c>
      <c r="C2809" s="204">
        <f t="shared" si="184"/>
        <v>2023</v>
      </c>
      <c r="D2809" s="204">
        <f t="shared" si="185"/>
        <v>8</v>
      </c>
      <c r="E2809" s="205">
        <f t="shared" si="186"/>
        <v>0.115062</v>
      </c>
      <c r="F2809" s="176">
        <f t="shared" si="187"/>
        <v>1</v>
      </c>
    </row>
    <row r="2810" spans="1:6" ht="15">
      <c r="A2810" s="202">
        <v>45167</v>
      </c>
      <c r="B2810" s="203">
        <v>11.5055</v>
      </c>
      <c r="C2810" s="204">
        <f t="shared" si="184"/>
        <v>2023</v>
      </c>
      <c r="D2810" s="204">
        <f t="shared" si="185"/>
        <v>8</v>
      </c>
      <c r="E2810" s="205">
        <f t="shared" si="186"/>
        <v>0.11505499999999999</v>
      </c>
      <c r="F2810" s="176">
        <f t="shared" si="187"/>
        <v>1</v>
      </c>
    </row>
    <row r="2811" spans="1:6" ht="15">
      <c r="A2811" s="202">
        <v>45168</v>
      </c>
      <c r="B2811" s="203">
        <v>11.507899999999999</v>
      </c>
      <c r="C2811" s="204">
        <f t="shared" si="184"/>
        <v>2023</v>
      </c>
      <c r="D2811" s="204">
        <f t="shared" si="185"/>
        <v>8</v>
      </c>
      <c r="E2811" s="205">
        <f t="shared" si="186"/>
        <v>0.11507899999999999</v>
      </c>
      <c r="F2811" s="176">
        <f t="shared" si="187"/>
        <v>1</v>
      </c>
    </row>
    <row r="2812" spans="1:6" ht="15">
      <c r="A2812" s="202">
        <v>45169</v>
      </c>
      <c r="B2812" s="203">
        <v>11.509</v>
      </c>
      <c r="C2812" s="204">
        <f t="shared" si="184"/>
        <v>2023</v>
      </c>
      <c r="D2812" s="204">
        <f t="shared" si="185"/>
        <v>8</v>
      </c>
      <c r="E2812" s="205">
        <f t="shared" si="186"/>
        <v>0.11509</v>
      </c>
      <c r="F2812" s="176">
        <f t="shared" si="187"/>
        <v>1</v>
      </c>
    </row>
    <row r="2813" spans="1:6" ht="15">
      <c r="A2813" s="202">
        <v>45170</v>
      </c>
      <c r="B2813" s="203">
        <v>11.507</v>
      </c>
      <c r="C2813" s="204">
        <f t="shared" si="184"/>
        <v>2023</v>
      </c>
      <c r="D2813" s="204">
        <f t="shared" si="185"/>
        <v>9</v>
      </c>
      <c r="E2813" s="205">
        <f t="shared" si="186"/>
        <v>0.11506999999999999</v>
      </c>
      <c r="F2813" s="176">
        <f t="shared" si="187"/>
        <v>1</v>
      </c>
    </row>
    <row r="2814" spans="1:6" ht="15">
      <c r="A2814" s="202">
        <v>45171</v>
      </c>
      <c r="B2814" s="203" t="s">
        <v>176</v>
      </c>
      <c r="C2814" s="204">
        <f t="shared" si="184"/>
        <v>2023</v>
      </c>
      <c r="D2814" s="204">
        <f t="shared" si="185"/>
        <v>9</v>
      </c>
      <c r="E2814" s="205" t="str">
        <f t="shared" si="186"/>
        <v xml:space="preserve"> </v>
      </c>
      <c r="F2814" s="176">
        <f t="shared" si="187"/>
        <v>0</v>
      </c>
    </row>
    <row r="2815" spans="1:6" ht="15">
      <c r="A2815" s="202">
        <v>45172</v>
      </c>
      <c r="B2815" s="203" t="s">
        <v>176</v>
      </c>
      <c r="C2815" s="204">
        <f t="shared" si="184"/>
        <v>2023</v>
      </c>
      <c r="D2815" s="204">
        <f t="shared" si="185"/>
        <v>9</v>
      </c>
      <c r="E2815" s="205" t="str">
        <f t="shared" si="186"/>
        <v xml:space="preserve"> </v>
      </c>
      <c r="F2815" s="176">
        <f t="shared" si="187"/>
        <v>0</v>
      </c>
    </row>
    <row r="2816" spans="1:6" ht="15">
      <c r="A2816" s="202">
        <v>45173</v>
      </c>
      <c r="B2816" s="203">
        <v>11.506</v>
      </c>
      <c r="C2816" s="204">
        <f t="shared" si="184"/>
        <v>2023</v>
      </c>
      <c r="D2816" s="204">
        <f t="shared" si="185"/>
        <v>9</v>
      </c>
      <c r="E2816" s="205">
        <f t="shared" si="186"/>
        <v>0.11506</v>
      </c>
      <c r="F2816" s="176">
        <f t="shared" si="187"/>
        <v>1</v>
      </c>
    </row>
    <row r="2817" spans="1:6" ht="15">
      <c r="A2817" s="202">
        <v>45174</v>
      </c>
      <c r="B2817" s="203">
        <v>11.501899999999999</v>
      </c>
      <c r="C2817" s="204">
        <f t="shared" si="184"/>
        <v>2023</v>
      </c>
      <c r="D2817" s="204">
        <f t="shared" si="185"/>
        <v>9</v>
      </c>
      <c r="E2817" s="205">
        <f t="shared" si="186"/>
        <v>0.115019</v>
      </c>
      <c r="F2817" s="176">
        <f t="shared" si="187"/>
        <v>1</v>
      </c>
    </row>
    <row r="2818" spans="1:6" ht="15">
      <c r="A2818" s="202">
        <v>45175</v>
      </c>
      <c r="B2818" s="203">
        <v>11.497199999999999</v>
      </c>
      <c r="C2818" s="204">
        <f t="shared" si="184"/>
        <v>2023</v>
      </c>
      <c r="D2818" s="204">
        <f t="shared" si="185"/>
        <v>9</v>
      </c>
      <c r="E2818" s="205">
        <f t="shared" si="186"/>
        <v>0.11497199999999999</v>
      </c>
      <c r="F2818" s="176">
        <f t="shared" si="187"/>
        <v>1</v>
      </c>
    </row>
    <row r="2819" spans="1:6" ht="15">
      <c r="A2819" s="202">
        <v>45176</v>
      </c>
      <c r="B2819" s="203">
        <v>11.500999999999999</v>
      </c>
      <c r="C2819" s="204">
        <f t="shared" si="184"/>
        <v>2023</v>
      </c>
      <c r="D2819" s="204">
        <f t="shared" si="185"/>
        <v>9</v>
      </c>
      <c r="E2819" s="205">
        <f t="shared" si="186"/>
        <v>0.11501</v>
      </c>
      <c r="F2819" s="176">
        <f t="shared" si="187"/>
        <v>1</v>
      </c>
    </row>
    <row r="2820" spans="1:6" ht="15">
      <c r="A2820" s="202">
        <v>45177</v>
      </c>
      <c r="B2820" s="203">
        <v>11.5</v>
      </c>
      <c r="C2820" s="204">
        <f t="shared" si="184"/>
        <v>2023</v>
      </c>
      <c r="D2820" s="204">
        <f t="shared" si="185"/>
        <v>9</v>
      </c>
      <c r="E2820" s="205">
        <f t="shared" si="186"/>
        <v>0.115</v>
      </c>
      <c r="F2820" s="176">
        <f t="shared" si="187"/>
        <v>1</v>
      </c>
    </row>
    <row r="2821" spans="1:6" ht="15">
      <c r="A2821" s="202">
        <v>45178</v>
      </c>
      <c r="B2821" s="203" t="s">
        <v>176</v>
      </c>
      <c r="C2821" s="204">
        <f t="shared" si="184"/>
        <v>2023</v>
      </c>
      <c r="D2821" s="204">
        <f t="shared" si="185"/>
        <v>9</v>
      </c>
      <c r="E2821" s="205" t="str">
        <f t="shared" si="186"/>
        <v xml:space="preserve"> </v>
      </c>
      <c r="F2821" s="176">
        <f t="shared" si="187"/>
        <v>0</v>
      </c>
    </row>
    <row r="2822" spans="1:6" ht="15">
      <c r="A2822" s="202">
        <v>45179</v>
      </c>
      <c r="B2822" s="203" t="s">
        <v>176</v>
      </c>
      <c r="C2822" s="204">
        <f t="shared" si="184"/>
        <v>2023</v>
      </c>
      <c r="D2822" s="204">
        <f t="shared" si="185"/>
        <v>9</v>
      </c>
      <c r="E2822" s="205" t="str">
        <f t="shared" si="186"/>
        <v xml:space="preserve"> </v>
      </c>
      <c r="F2822" s="176">
        <f t="shared" si="187"/>
        <v>0</v>
      </c>
    </row>
    <row r="2823" spans="1:6" ht="15">
      <c r="A2823" s="202">
        <v>45180</v>
      </c>
      <c r="B2823" s="203">
        <v>11.501200000000001</v>
      </c>
      <c r="C2823" s="204">
        <f t="shared" si="184"/>
        <v>2023</v>
      </c>
      <c r="D2823" s="204">
        <f t="shared" si="185"/>
        <v>9</v>
      </c>
      <c r="E2823" s="205">
        <f t="shared" si="186"/>
        <v>0.115012</v>
      </c>
      <c r="F2823" s="176">
        <f t="shared" si="187"/>
        <v>1</v>
      </c>
    </row>
    <row r="2824" spans="1:6" ht="15">
      <c r="A2824" s="202">
        <v>45181</v>
      </c>
      <c r="B2824" s="203">
        <v>11.5055</v>
      </c>
      <c r="C2824" s="204">
        <f t="shared" si="184"/>
        <v>2023</v>
      </c>
      <c r="D2824" s="204">
        <f t="shared" si="185"/>
        <v>9</v>
      </c>
      <c r="E2824" s="205">
        <f t="shared" si="186"/>
        <v>0.11505499999999999</v>
      </c>
      <c r="F2824" s="176">
        <f t="shared" si="187"/>
        <v>1</v>
      </c>
    </row>
    <row r="2825" spans="1:6" ht="15">
      <c r="A2825" s="202">
        <v>45182</v>
      </c>
      <c r="B2825" s="203">
        <v>11.500400000000001</v>
      </c>
      <c r="C2825" s="204">
        <f t="shared" si="184"/>
        <v>2023</v>
      </c>
      <c r="D2825" s="204">
        <f t="shared" si="185"/>
        <v>9</v>
      </c>
      <c r="E2825" s="205">
        <f t="shared" si="186"/>
        <v>0.11500400000000001</v>
      </c>
      <c r="F2825" s="176">
        <f t="shared" si="187"/>
        <v>1</v>
      </c>
    </row>
    <row r="2826" spans="1:6" ht="15">
      <c r="A2826" s="202">
        <v>45183</v>
      </c>
      <c r="B2826" s="203">
        <v>11.505000000000001</v>
      </c>
      <c r="C2826" s="204">
        <f t="shared" si="184"/>
        <v>2023</v>
      </c>
      <c r="D2826" s="204">
        <f t="shared" si="185"/>
        <v>9</v>
      </c>
      <c r="E2826" s="205">
        <f t="shared" si="186"/>
        <v>0.11505000000000001</v>
      </c>
      <c r="F2826" s="176">
        <f t="shared" si="187"/>
        <v>1</v>
      </c>
    </row>
    <row r="2827" spans="1:6" ht="15">
      <c r="A2827" s="202">
        <v>45184</v>
      </c>
      <c r="B2827" s="203">
        <v>11.5075</v>
      </c>
      <c r="C2827" s="204">
        <f t="shared" si="184"/>
        <v>2023</v>
      </c>
      <c r="D2827" s="204">
        <f t="shared" si="185"/>
        <v>9</v>
      </c>
      <c r="E2827" s="205">
        <f t="shared" si="186"/>
        <v>0.115075</v>
      </c>
      <c r="F2827" s="176">
        <f t="shared" si="187"/>
        <v>1</v>
      </c>
    </row>
    <row r="2828" spans="1:6" ht="15">
      <c r="A2828" s="202">
        <v>45185</v>
      </c>
      <c r="B2828" s="203" t="s">
        <v>176</v>
      </c>
      <c r="C2828" s="204">
        <f t="shared" si="184"/>
        <v>2023</v>
      </c>
      <c r="D2828" s="204">
        <f t="shared" si="185"/>
        <v>9</v>
      </c>
      <c r="E2828" s="205" t="str">
        <f t="shared" si="186"/>
        <v xml:space="preserve"> </v>
      </c>
      <c r="F2828" s="176">
        <f t="shared" si="187"/>
        <v>0</v>
      </c>
    </row>
    <row r="2829" spans="1:6" ht="15">
      <c r="A2829" s="202">
        <v>45186</v>
      </c>
      <c r="B2829" s="203" t="s">
        <v>176</v>
      </c>
      <c r="C2829" s="204">
        <f t="shared" si="184"/>
        <v>2023</v>
      </c>
      <c r="D2829" s="204">
        <f t="shared" si="185"/>
        <v>9</v>
      </c>
      <c r="E2829" s="205" t="str">
        <f t="shared" si="186"/>
        <v xml:space="preserve"> </v>
      </c>
      <c r="F2829" s="176">
        <f t="shared" si="187"/>
        <v>0</v>
      </c>
    </row>
    <row r="2830" spans="1:6" ht="15">
      <c r="A2830" s="202">
        <v>45187</v>
      </c>
      <c r="B2830" s="203">
        <v>11.506</v>
      </c>
      <c r="C2830" s="204">
        <f t="shared" si="184"/>
        <v>2023</v>
      </c>
      <c r="D2830" s="204">
        <f t="shared" si="185"/>
        <v>9</v>
      </c>
      <c r="E2830" s="205">
        <f t="shared" si="186"/>
        <v>0.11506</v>
      </c>
      <c r="F2830" s="176">
        <f t="shared" si="187"/>
        <v>1</v>
      </c>
    </row>
    <row r="2831" spans="1:6" ht="15">
      <c r="A2831" s="202">
        <v>45188</v>
      </c>
      <c r="B2831" s="203">
        <v>11.5055</v>
      </c>
      <c r="C2831" s="204">
        <f t="shared" si="184"/>
        <v>2023</v>
      </c>
      <c r="D2831" s="204">
        <f t="shared" si="185"/>
        <v>9</v>
      </c>
      <c r="E2831" s="205">
        <f t="shared" si="186"/>
        <v>0.11505499999999999</v>
      </c>
      <c r="F2831" s="176">
        <f t="shared" si="187"/>
        <v>1</v>
      </c>
    </row>
    <row r="2832" spans="1:6" ht="15">
      <c r="A2832" s="202">
        <v>45189</v>
      </c>
      <c r="B2832" s="203">
        <v>11.5075</v>
      </c>
      <c r="C2832" s="204">
        <f t="shared" si="184"/>
        <v>2023</v>
      </c>
      <c r="D2832" s="204">
        <f t="shared" si="185"/>
        <v>9</v>
      </c>
      <c r="E2832" s="205">
        <f t="shared" si="186"/>
        <v>0.115075</v>
      </c>
      <c r="F2832" s="176">
        <f t="shared" si="187"/>
        <v>1</v>
      </c>
    </row>
    <row r="2833" spans="1:6" ht="15">
      <c r="A2833" s="202">
        <v>45190</v>
      </c>
      <c r="B2833" s="203">
        <v>11.5037</v>
      </c>
      <c r="C2833" s="204">
        <f t="shared" si="184"/>
        <v>2023</v>
      </c>
      <c r="D2833" s="204">
        <f t="shared" si="185"/>
        <v>9</v>
      </c>
      <c r="E2833" s="205">
        <f t="shared" si="186"/>
        <v>0.115037</v>
      </c>
      <c r="F2833" s="176">
        <f t="shared" si="187"/>
        <v>1</v>
      </c>
    </row>
    <row r="2834" spans="1:6" ht="15">
      <c r="A2834" s="202">
        <v>45191</v>
      </c>
      <c r="B2834" s="203">
        <v>11.506500000000001</v>
      </c>
      <c r="C2834" s="204">
        <f t="shared" si="184"/>
        <v>2023</v>
      </c>
      <c r="D2834" s="204">
        <f t="shared" si="185"/>
        <v>9</v>
      </c>
      <c r="E2834" s="205">
        <f t="shared" si="186"/>
        <v>0.11506500000000001</v>
      </c>
      <c r="F2834" s="176">
        <f t="shared" si="187"/>
        <v>1</v>
      </c>
    </row>
    <row r="2835" spans="1:6" ht="15">
      <c r="A2835" s="202">
        <v>45192</v>
      </c>
      <c r="B2835" s="203" t="s">
        <v>176</v>
      </c>
      <c r="C2835" s="204">
        <f t="shared" si="184"/>
        <v>2023</v>
      </c>
      <c r="D2835" s="204">
        <f t="shared" si="185"/>
        <v>9</v>
      </c>
      <c r="E2835" s="205" t="str">
        <f t="shared" si="186"/>
        <v xml:space="preserve"> </v>
      </c>
      <c r="F2835" s="176">
        <f t="shared" si="187"/>
        <v>0</v>
      </c>
    </row>
    <row r="2836" spans="1:6" ht="15">
      <c r="A2836" s="202">
        <v>45193</v>
      </c>
      <c r="B2836" s="203" t="s">
        <v>176</v>
      </c>
      <c r="C2836" s="204">
        <f t="shared" si="184"/>
        <v>2023</v>
      </c>
      <c r="D2836" s="204">
        <f t="shared" si="185"/>
        <v>9</v>
      </c>
      <c r="E2836" s="205" t="str">
        <f t="shared" si="186"/>
        <v xml:space="preserve"> </v>
      </c>
      <c r="F2836" s="176">
        <f t="shared" si="187"/>
        <v>0</v>
      </c>
    </row>
    <row r="2837" spans="1:6" ht="15">
      <c r="A2837" s="202">
        <v>45194</v>
      </c>
      <c r="B2837" s="203">
        <v>11.5055</v>
      </c>
      <c r="C2837" s="204">
        <f t="shared" si="184"/>
        <v>2023</v>
      </c>
      <c r="D2837" s="204">
        <f t="shared" si="185"/>
        <v>9</v>
      </c>
      <c r="E2837" s="205">
        <f t="shared" si="186"/>
        <v>0.11505499999999999</v>
      </c>
      <c r="F2837" s="176">
        <f t="shared" si="187"/>
        <v>1</v>
      </c>
    </row>
    <row r="2838" spans="1:6" ht="15">
      <c r="A2838" s="202">
        <v>45195</v>
      </c>
      <c r="B2838" s="203">
        <v>11.499000000000001</v>
      </c>
      <c r="C2838" s="204">
        <f t="shared" ref="C2838:C2901" si="188">YEAR(A2838)</f>
        <v>2023</v>
      </c>
      <c r="D2838" s="204">
        <f t="shared" ref="D2838:D2901" si="189">MONTH(A2838)</f>
        <v>9</v>
      </c>
      <c r="E2838" s="205">
        <f t="shared" ref="E2838:E2901" si="190">IFERROR(B2838/100," ")</f>
        <v>0.11499000000000001</v>
      </c>
      <c r="F2838" s="176">
        <f t="shared" ref="F2838:F2901" si="191">IF(E2838=" ",0,1)</f>
        <v>1</v>
      </c>
    </row>
    <row r="2839" spans="1:6" ht="15">
      <c r="A2839" s="202">
        <v>45196</v>
      </c>
      <c r="B2839" s="203">
        <v>11.499499999999999</v>
      </c>
      <c r="C2839" s="204">
        <f t="shared" si="188"/>
        <v>2023</v>
      </c>
      <c r="D2839" s="204">
        <f t="shared" si="189"/>
        <v>9</v>
      </c>
      <c r="E2839" s="205">
        <f t="shared" si="190"/>
        <v>0.114995</v>
      </c>
      <c r="F2839" s="176">
        <f t="shared" si="191"/>
        <v>1</v>
      </c>
    </row>
    <row r="2840" spans="1:6" ht="15">
      <c r="A2840" s="202">
        <v>45197</v>
      </c>
      <c r="B2840" s="203">
        <v>11.504099999999999</v>
      </c>
      <c r="C2840" s="204">
        <f t="shared" si="188"/>
        <v>2023</v>
      </c>
      <c r="D2840" s="204">
        <f t="shared" si="189"/>
        <v>9</v>
      </c>
      <c r="E2840" s="205">
        <f t="shared" si="190"/>
        <v>0.11504099999999999</v>
      </c>
      <c r="F2840" s="176">
        <f t="shared" si="191"/>
        <v>1</v>
      </c>
    </row>
    <row r="2841" spans="1:6" ht="15">
      <c r="A2841" s="202">
        <v>45198</v>
      </c>
      <c r="B2841" s="203">
        <v>11.4983</v>
      </c>
      <c r="C2841" s="204">
        <f t="shared" si="188"/>
        <v>2023</v>
      </c>
      <c r="D2841" s="204">
        <f t="shared" si="189"/>
        <v>9</v>
      </c>
      <c r="E2841" s="205">
        <f t="shared" si="190"/>
        <v>0.114983</v>
      </c>
      <c r="F2841" s="176">
        <f t="shared" si="191"/>
        <v>1</v>
      </c>
    </row>
    <row r="2842" spans="1:6" ht="15">
      <c r="A2842" s="202">
        <v>45199</v>
      </c>
      <c r="B2842" s="203" t="s">
        <v>176</v>
      </c>
      <c r="C2842" s="204">
        <f t="shared" si="188"/>
        <v>2023</v>
      </c>
      <c r="D2842" s="204">
        <f t="shared" si="189"/>
        <v>9</v>
      </c>
      <c r="E2842" s="205" t="str">
        <f t="shared" si="190"/>
        <v xml:space="preserve"> </v>
      </c>
      <c r="F2842" s="176">
        <f t="shared" si="191"/>
        <v>0</v>
      </c>
    </row>
    <row r="2843" spans="1:6" ht="15">
      <c r="A2843" s="202">
        <v>45200</v>
      </c>
      <c r="B2843" s="203" t="s">
        <v>176</v>
      </c>
      <c r="C2843" s="204">
        <f t="shared" si="188"/>
        <v>2023</v>
      </c>
      <c r="D2843" s="204">
        <f t="shared" si="189"/>
        <v>10</v>
      </c>
      <c r="E2843" s="205" t="str">
        <f t="shared" si="190"/>
        <v xml:space="preserve"> </v>
      </c>
      <c r="F2843" s="176">
        <f t="shared" si="191"/>
        <v>0</v>
      </c>
    </row>
    <row r="2844" spans="1:6" ht="15">
      <c r="A2844" s="202">
        <v>45201</v>
      </c>
      <c r="B2844" s="203">
        <v>11.502800000000001</v>
      </c>
      <c r="C2844" s="204">
        <f t="shared" si="188"/>
        <v>2023</v>
      </c>
      <c r="D2844" s="204">
        <f t="shared" si="189"/>
        <v>10</v>
      </c>
      <c r="E2844" s="205">
        <f t="shared" si="190"/>
        <v>0.11502800000000001</v>
      </c>
      <c r="F2844" s="176">
        <f t="shared" si="191"/>
        <v>1</v>
      </c>
    </row>
    <row r="2845" spans="1:6" ht="15">
      <c r="A2845" s="202">
        <v>45202</v>
      </c>
      <c r="B2845" s="203">
        <v>11.5</v>
      </c>
      <c r="C2845" s="204">
        <f t="shared" si="188"/>
        <v>2023</v>
      </c>
      <c r="D2845" s="204">
        <f t="shared" si="189"/>
        <v>10</v>
      </c>
      <c r="E2845" s="205">
        <f t="shared" si="190"/>
        <v>0.115</v>
      </c>
      <c r="F2845" s="176">
        <f t="shared" si="191"/>
        <v>1</v>
      </c>
    </row>
    <row r="2846" spans="1:6" ht="15">
      <c r="A2846" s="202">
        <v>45203</v>
      </c>
      <c r="B2846" s="203">
        <v>11.4985</v>
      </c>
      <c r="C2846" s="204">
        <f t="shared" si="188"/>
        <v>2023</v>
      </c>
      <c r="D2846" s="204">
        <f t="shared" si="189"/>
        <v>10</v>
      </c>
      <c r="E2846" s="205">
        <f t="shared" si="190"/>
        <v>0.114985</v>
      </c>
      <c r="F2846" s="176">
        <f t="shared" si="191"/>
        <v>1</v>
      </c>
    </row>
    <row r="2847" spans="1:6" ht="15">
      <c r="A2847" s="202">
        <v>45204</v>
      </c>
      <c r="B2847" s="203">
        <v>11.4983</v>
      </c>
      <c r="C2847" s="204">
        <f t="shared" si="188"/>
        <v>2023</v>
      </c>
      <c r="D2847" s="204">
        <f t="shared" si="189"/>
        <v>10</v>
      </c>
      <c r="E2847" s="205">
        <f t="shared" si="190"/>
        <v>0.114983</v>
      </c>
      <c r="F2847" s="176">
        <f t="shared" si="191"/>
        <v>1</v>
      </c>
    </row>
    <row r="2848" spans="1:6" ht="15">
      <c r="A2848" s="202">
        <v>45205</v>
      </c>
      <c r="B2848" s="203">
        <v>11.4979</v>
      </c>
      <c r="C2848" s="204">
        <f t="shared" si="188"/>
        <v>2023</v>
      </c>
      <c r="D2848" s="204">
        <f t="shared" si="189"/>
        <v>10</v>
      </c>
      <c r="E2848" s="205">
        <f t="shared" si="190"/>
        <v>0.114979</v>
      </c>
      <c r="F2848" s="176">
        <f t="shared" si="191"/>
        <v>1</v>
      </c>
    </row>
    <row r="2849" spans="1:6" ht="15">
      <c r="A2849" s="202">
        <v>45206</v>
      </c>
      <c r="B2849" s="203" t="s">
        <v>176</v>
      </c>
      <c r="C2849" s="204">
        <f t="shared" si="188"/>
        <v>2023</v>
      </c>
      <c r="D2849" s="204">
        <f t="shared" si="189"/>
        <v>10</v>
      </c>
      <c r="E2849" s="205" t="str">
        <f t="shared" si="190"/>
        <v xml:space="preserve"> </v>
      </c>
      <c r="F2849" s="176">
        <f t="shared" si="191"/>
        <v>0</v>
      </c>
    </row>
    <row r="2850" spans="1:6" ht="15">
      <c r="A2850" s="202">
        <v>45207</v>
      </c>
      <c r="B2850" s="203" t="s">
        <v>176</v>
      </c>
      <c r="C2850" s="204">
        <f t="shared" si="188"/>
        <v>2023</v>
      </c>
      <c r="D2850" s="204">
        <f t="shared" si="189"/>
        <v>10</v>
      </c>
      <c r="E2850" s="205" t="str">
        <f t="shared" si="190"/>
        <v xml:space="preserve"> </v>
      </c>
      <c r="F2850" s="176">
        <f t="shared" si="191"/>
        <v>0</v>
      </c>
    </row>
    <row r="2851" spans="1:6" ht="15">
      <c r="A2851" s="202">
        <v>45208</v>
      </c>
      <c r="B2851" s="203">
        <v>11.4977</v>
      </c>
      <c r="C2851" s="204">
        <f t="shared" si="188"/>
        <v>2023</v>
      </c>
      <c r="D2851" s="204">
        <f t="shared" si="189"/>
        <v>10</v>
      </c>
      <c r="E2851" s="205">
        <f t="shared" si="190"/>
        <v>0.114977</v>
      </c>
      <c r="F2851" s="176">
        <f t="shared" si="191"/>
        <v>1</v>
      </c>
    </row>
    <row r="2852" spans="1:6" ht="15">
      <c r="A2852" s="202">
        <v>45209</v>
      </c>
      <c r="B2852" s="203">
        <v>11.5</v>
      </c>
      <c r="C2852" s="204">
        <f t="shared" si="188"/>
        <v>2023</v>
      </c>
      <c r="D2852" s="204">
        <f t="shared" si="189"/>
        <v>10</v>
      </c>
      <c r="E2852" s="205">
        <f t="shared" si="190"/>
        <v>0.115</v>
      </c>
      <c r="F2852" s="176">
        <f t="shared" si="191"/>
        <v>1</v>
      </c>
    </row>
    <row r="2853" spans="1:6" ht="15">
      <c r="A2853" s="202">
        <v>45210</v>
      </c>
      <c r="B2853" s="203">
        <v>11.500999999999999</v>
      </c>
      <c r="C2853" s="204">
        <f t="shared" si="188"/>
        <v>2023</v>
      </c>
      <c r="D2853" s="204">
        <f t="shared" si="189"/>
        <v>10</v>
      </c>
      <c r="E2853" s="205">
        <f t="shared" si="190"/>
        <v>0.11501</v>
      </c>
      <c r="F2853" s="176">
        <f t="shared" si="191"/>
        <v>1</v>
      </c>
    </row>
    <row r="2854" spans="1:6" ht="15">
      <c r="A2854" s="202">
        <v>45211</v>
      </c>
      <c r="B2854" s="203">
        <v>11.502000000000001</v>
      </c>
      <c r="C2854" s="204">
        <f t="shared" si="188"/>
        <v>2023</v>
      </c>
      <c r="D2854" s="204">
        <f t="shared" si="189"/>
        <v>10</v>
      </c>
      <c r="E2854" s="205">
        <f t="shared" si="190"/>
        <v>0.11502000000000001</v>
      </c>
      <c r="F2854" s="176">
        <f t="shared" si="191"/>
        <v>1</v>
      </c>
    </row>
    <row r="2855" spans="1:6" ht="15">
      <c r="A2855" s="202">
        <v>45212</v>
      </c>
      <c r="B2855" s="203">
        <v>11.5022</v>
      </c>
      <c r="C2855" s="204">
        <f t="shared" si="188"/>
        <v>2023</v>
      </c>
      <c r="D2855" s="204">
        <f t="shared" si="189"/>
        <v>10</v>
      </c>
      <c r="E2855" s="205">
        <f t="shared" si="190"/>
        <v>0.115022</v>
      </c>
      <c r="F2855" s="176">
        <f t="shared" si="191"/>
        <v>1</v>
      </c>
    </row>
    <row r="2856" spans="1:6" ht="15">
      <c r="A2856" s="202">
        <v>45213</v>
      </c>
      <c r="B2856" s="203" t="s">
        <v>176</v>
      </c>
      <c r="C2856" s="204">
        <f t="shared" si="188"/>
        <v>2023</v>
      </c>
      <c r="D2856" s="204">
        <f t="shared" si="189"/>
        <v>10</v>
      </c>
      <c r="E2856" s="205" t="str">
        <f t="shared" si="190"/>
        <v xml:space="preserve"> </v>
      </c>
      <c r="F2856" s="176">
        <f t="shared" si="191"/>
        <v>0</v>
      </c>
    </row>
    <row r="2857" spans="1:6" ht="15">
      <c r="A2857" s="202">
        <v>45214</v>
      </c>
      <c r="B2857" s="203" t="s">
        <v>176</v>
      </c>
      <c r="C2857" s="204">
        <f t="shared" si="188"/>
        <v>2023</v>
      </c>
      <c r="D2857" s="204">
        <f t="shared" si="189"/>
        <v>10</v>
      </c>
      <c r="E2857" s="205" t="str">
        <f t="shared" si="190"/>
        <v xml:space="preserve"> </v>
      </c>
      <c r="F2857" s="176">
        <f t="shared" si="191"/>
        <v>0</v>
      </c>
    </row>
    <row r="2858" spans="1:6" ht="15">
      <c r="A2858" s="202">
        <v>45215</v>
      </c>
      <c r="B2858" s="203">
        <v>11.5045</v>
      </c>
      <c r="C2858" s="204">
        <f t="shared" si="188"/>
        <v>2023</v>
      </c>
      <c r="D2858" s="204">
        <f t="shared" si="189"/>
        <v>10</v>
      </c>
      <c r="E2858" s="205">
        <f t="shared" si="190"/>
        <v>0.11504500000000001</v>
      </c>
      <c r="F2858" s="176">
        <f t="shared" si="191"/>
        <v>1</v>
      </c>
    </row>
    <row r="2859" spans="1:6" ht="15">
      <c r="A2859" s="202">
        <v>45216</v>
      </c>
      <c r="B2859" s="203">
        <v>11.506</v>
      </c>
      <c r="C2859" s="204">
        <f t="shared" si="188"/>
        <v>2023</v>
      </c>
      <c r="D2859" s="204">
        <f t="shared" si="189"/>
        <v>10</v>
      </c>
      <c r="E2859" s="205">
        <f t="shared" si="190"/>
        <v>0.11506</v>
      </c>
      <c r="F2859" s="176">
        <f t="shared" si="191"/>
        <v>1</v>
      </c>
    </row>
    <row r="2860" spans="1:6" ht="15">
      <c r="A2860" s="202">
        <v>45217</v>
      </c>
      <c r="B2860" s="203">
        <v>11.506500000000001</v>
      </c>
      <c r="C2860" s="204">
        <f t="shared" si="188"/>
        <v>2023</v>
      </c>
      <c r="D2860" s="204">
        <f t="shared" si="189"/>
        <v>10</v>
      </c>
      <c r="E2860" s="205">
        <f t="shared" si="190"/>
        <v>0.11506500000000001</v>
      </c>
      <c r="F2860" s="176">
        <f t="shared" si="191"/>
        <v>1</v>
      </c>
    </row>
    <row r="2861" spans="1:6" ht="15">
      <c r="A2861" s="202">
        <v>45218</v>
      </c>
      <c r="B2861" s="203">
        <v>11.507</v>
      </c>
      <c r="C2861" s="204">
        <f t="shared" si="188"/>
        <v>2023</v>
      </c>
      <c r="D2861" s="204">
        <f t="shared" si="189"/>
        <v>10</v>
      </c>
      <c r="E2861" s="205">
        <f t="shared" si="190"/>
        <v>0.11506999999999999</v>
      </c>
      <c r="F2861" s="176">
        <f t="shared" si="191"/>
        <v>1</v>
      </c>
    </row>
    <row r="2862" spans="1:6" ht="15">
      <c r="A2862" s="202">
        <v>45219</v>
      </c>
      <c r="B2862" s="203">
        <v>11.507</v>
      </c>
      <c r="C2862" s="204">
        <f t="shared" si="188"/>
        <v>2023</v>
      </c>
      <c r="D2862" s="204">
        <f t="shared" si="189"/>
        <v>10</v>
      </c>
      <c r="E2862" s="205">
        <f t="shared" si="190"/>
        <v>0.11506999999999999</v>
      </c>
      <c r="F2862" s="176">
        <f t="shared" si="191"/>
        <v>1</v>
      </c>
    </row>
    <row r="2863" spans="1:6" ht="15">
      <c r="A2863" s="202">
        <v>45220</v>
      </c>
      <c r="B2863" s="203" t="s">
        <v>176</v>
      </c>
      <c r="C2863" s="204">
        <f t="shared" si="188"/>
        <v>2023</v>
      </c>
      <c r="D2863" s="204">
        <f t="shared" si="189"/>
        <v>10</v>
      </c>
      <c r="E2863" s="205" t="str">
        <f t="shared" si="190"/>
        <v xml:space="preserve"> </v>
      </c>
      <c r="F2863" s="176">
        <f t="shared" si="191"/>
        <v>0</v>
      </c>
    </row>
    <row r="2864" spans="1:6" ht="15">
      <c r="A2864" s="202">
        <v>45221</v>
      </c>
      <c r="B2864" s="203" t="s">
        <v>176</v>
      </c>
      <c r="C2864" s="204">
        <f t="shared" si="188"/>
        <v>2023</v>
      </c>
      <c r="D2864" s="204">
        <f t="shared" si="189"/>
        <v>10</v>
      </c>
      <c r="E2864" s="205" t="str">
        <f t="shared" si="190"/>
        <v xml:space="preserve"> </v>
      </c>
      <c r="F2864" s="176">
        <f t="shared" si="191"/>
        <v>0</v>
      </c>
    </row>
    <row r="2865" spans="1:6" ht="15">
      <c r="A2865" s="202">
        <v>45222</v>
      </c>
      <c r="B2865" s="203">
        <v>11.507</v>
      </c>
      <c r="C2865" s="204">
        <f t="shared" si="188"/>
        <v>2023</v>
      </c>
      <c r="D2865" s="204">
        <f t="shared" si="189"/>
        <v>10</v>
      </c>
      <c r="E2865" s="205">
        <f t="shared" si="190"/>
        <v>0.11506999999999999</v>
      </c>
      <c r="F2865" s="176">
        <f t="shared" si="191"/>
        <v>1</v>
      </c>
    </row>
    <row r="2866" spans="1:6" ht="15">
      <c r="A2866" s="202">
        <v>45223</v>
      </c>
      <c r="B2866" s="203">
        <v>11.507</v>
      </c>
      <c r="C2866" s="204">
        <f t="shared" si="188"/>
        <v>2023</v>
      </c>
      <c r="D2866" s="204">
        <f t="shared" si="189"/>
        <v>10</v>
      </c>
      <c r="E2866" s="205">
        <f t="shared" si="190"/>
        <v>0.11506999999999999</v>
      </c>
      <c r="F2866" s="176">
        <f t="shared" si="191"/>
        <v>1</v>
      </c>
    </row>
    <row r="2867" spans="1:6" ht="15">
      <c r="A2867" s="202">
        <v>45224</v>
      </c>
      <c r="B2867" s="203">
        <v>11.507</v>
      </c>
      <c r="C2867" s="204">
        <f t="shared" si="188"/>
        <v>2023</v>
      </c>
      <c r="D2867" s="204">
        <f t="shared" si="189"/>
        <v>10</v>
      </c>
      <c r="E2867" s="205">
        <f t="shared" si="190"/>
        <v>0.11506999999999999</v>
      </c>
      <c r="F2867" s="176">
        <f t="shared" si="191"/>
        <v>1</v>
      </c>
    </row>
    <row r="2868" spans="1:6" ht="15">
      <c r="A2868" s="202">
        <v>45225</v>
      </c>
      <c r="B2868" s="203">
        <v>11.5047</v>
      </c>
      <c r="C2868" s="204">
        <f t="shared" si="188"/>
        <v>2023</v>
      </c>
      <c r="D2868" s="204">
        <f t="shared" si="189"/>
        <v>10</v>
      </c>
      <c r="E2868" s="205">
        <f t="shared" si="190"/>
        <v>0.115047</v>
      </c>
      <c r="F2868" s="176">
        <f t="shared" si="191"/>
        <v>1</v>
      </c>
    </row>
    <row r="2869" spans="1:6" ht="15">
      <c r="A2869" s="202">
        <v>45226</v>
      </c>
      <c r="B2869" s="203">
        <v>11.506</v>
      </c>
      <c r="C2869" s="204">
        <f t="shared" si="188"/>
        <v>2023</v>
      </c>
      <c r="D2869" s="204">
        <f t="shared" si="189"/>
        <v>10</v>
      </c>
      <c r="E2869" s="205">
        <f t="shared" si="190"/>
        <v>0.11506</v>
      </c>
      <c r="F2869" s="176">
        <f t="shared" si="191"/>
        <v>1</v>
      </c>
    </row>
    <row r="2870" spans="1:6" ht="15">
      <c r="A2870" s="202">
        <v>45227</v>
      </c>
      <c r="B2870" s="203" t="s">
        <v>176</v>
      </c>
      <c r="C2870" s="204">
        <f t="shared" si="188"/>
        <v>2023</v>
      </c>
      <c r="D2870" s="204">
        <f t="shared" si="189"/>
        <v>10</v>
      </c>
      <c r="E2870" s="205" t="str">
        <f t="shared" si="190"/>
        <v xml:space="preserve"> </v>
      </c>
      <c r="F2870" s="176">
        <f t="shared" si="191"/>
        <v>0</v>
      </c>
    </row>
    <row r="2871" spans="1:6" ht="15">
      <c r="A2871" s="202">
        <v>45228</v>
      </c>
      <c r="B2871" s="203" t="s">
        <v>176</v>
      </c>
      <c r="C2871" s="204">
        <f t="shared" si="188"/>
        <v>2023</v>
      </c>
      <c r="D2871" s="204">
        <f t="shared" si="189"/>
        <v>10</v>
      </c>
      <c r="E2871" s="205" t="str">
        <f t="shared" si="190"/>
        <v xml:space="preserve"> </v>
      </c>
      <c r="F2871" s="176">
        <f t="shared" si="191"/>
        <v>0</v>
      </c>
    </row>
    <row r="2872" spans="1:6" ht="15">
      <c r="A2872" s="202">
        <v>45229</v>
      </c>
      <c r="B2872" s="203">
        <v>11.506500000000001</v>
      </c>
      <c r="C2872" s="204">
        <f t="shared" si="188"/>
        <v>2023</v>
      </c>
      <c r="D2872" s="204">
        <f t="shared" si="189"/>
        <v>10</v>
      </c>
      <c r="E2872" s="205">
        <f t="shared" si="190"/>
        <v>0.11506500000000001</v>
      </c>
      <c r="F2872" s="176">
        <f t="shared" si="191"/>
        <v>1</v>
      </c>
    </row>
    <row r="2873" spans="1:6" ht="15">
      <c r="A2873" s="202">
        <v>45230</v>
      </c>
      <c r="B2873" s="203">
        <v>11.5045</v>
      </c>
      <c r="C2873" s="204">
        <f t="shared" si="188"/>
        <v>2023</v>
      </c>
      <c r="D2873" s="204">
        <f t="shared" si="189"/>
        <v>10</v>
      </c>
      <c r="E2873" s="205">
        <f t="shared" si="190"/>
        <v>0.11504500000000001</v>
      </c>
      <c r="F2873" s="176">
        <f t="shared" si="191"/>
        <v>1</v>
      </c>
    </row>
    <row r="2874" spans="1:6" ht="15">
      <c r="A2874" s="202">
        <v>45231</v>
      </c>
      <c r="B2874" s="203">
        <v>11.503500000000001</v>
      </c>
      <c r="C2874" s="204">
        <f t="shared" si="188"/>
        <v>2023</v>
      </c>
      <c r="D2874" s="204">
        <f t="shared" si="189"/>
        <v>11</v>
      </c>
      <c r="E2874" s="205">
        <f t="shared" si="190"/>
        <v>0.11503500000000001</v>
      </c>
      <c r="F2874" s="176">
        <f t="shared" si="191"/>
        <v>1</v>
      </c>
    </row>
    <row r="2875" spans="1:6" ht="15">
      <c r="A2875" s="202">
        <v>45232</v>
      </c>
      <c r="B2875" s="203" t="s">
        <v>176</v>
      </c>
      <c r="C2875" s="204">
        <f t="shared" si="188"/>
        <v>2023</v>
      </c>
      <c r="D2875" s="204">
        <f t="shared" si="189"/>
        <v>11</v>
      </c>
      <c r="E2875" s="205" t="str">
        <f t="shared" si="190"/>
        <v xml:space="preserve"> </v>
      </c>
      <c r="F2875" s="176">
        <f t="shared" si="191"/>
        <v>0</v>
      </c>
    </row>
    <row r="2876" spans="1:6" ht="15">
      <c r="A2876" s="202">
        <v>45233</v>
      </c>
      <c r="B2876" s="203">
        <v>11.5055</v>
      </c>
      <c r="C2876" s="204">
        <f t="shared" si="188"/>
        <v>2023</v>
      </c>
      <c r="D2876" s="204">
        <f t="shared" si="189"/>
        <v>11</v>
      </c>
      <c r="E2876" s="205">
        <f t="shared" si="190"/>
        <v>0.11505499999999999</v>
      </c>
      <c r="F2876" s="176">
        <f t="shared" si="191"/>
        <v>1</v>
      </c>
    </row>
    <row r="2877" spans="1:6" ht="15">
      <c r="A2877" s="202">
        <v>45234</v>
      </c>
      <c r="B2877" s="203" t="s">
        <v>176</v>
      </c>
      <c r="C2877" s="204">
        <f t="shared" si="188"/>
        <v>2023</v>
      </c>
      <c r="D2877" s="204">
        <f t="shared" si="189"/>
        <v>11</v>
      </c>
      <c r="E2877" s="205" t="str">
        <f t="shared" si="190"/>
        <v xml:space="preserve"> </v>
      </c>
      <c r="F2877" s="176">
        <f t="shared" si="191"/>
        <v>0</v>
      </c>
    </row>
    <row r="2878" spans="1:6" ht="15">
      <c r="A2878" s="202">
        <v>45235</v>
      </c>
      <c r="B2878" s="203" t="s">
        <v>176</v>
      </c>
      <c r="C2878" s="204">
        <f t="shared" si="188"/>
        <v>2023</v>
      </c>
      <c r="D2878" s="204">
        <f t="shared" si="189"/>
        <v>11</v>
      </c>
      <c r="E2878" s="205" t="str">
        <f t="shared" si="190"/>
        <v xml:space="preserve"> </v>
      </c>
      <c r="F2878" s="176">
        <f t="shared" si="191"/>
        <v>0</v>
      </c>
    </row>
    <row r="2879" spans="1:6" ht="15">
      <c r="A2879" s="202">
        <v>45236</v>
      </c>
      <c r="B2879" s="203">
        <v>11.506500000000001</v>
      </c>
      <c r="C2879" s="204">
        <f t="shared" si="188"/>
        <v>2023</v>
      </c>
      <c r="D2879" s="204">
        <f t="shared" si="189"/>
        <v>11</v>
      </c>
      <c r="E2879" s="205">
        <f t="shared" si="190"/>
        <v>0.11506500000000001</v>
      </c>
      <c r="F2879" s="176">
        <f t="shared" si="191"/>
        <v>1</v>
      </c>
    </row>
    <row r="2880" spans="1:6" ht="15">
      <c r="A2880" s="202">
        <v>45237</v>
      </c>
      <c r="B2880" s="203">
        <v>11.507</v>
      </c>
      <c r="C2880" s="204">
        <f t="shared" si="188"/>
        <v>2023</v>
      </c>
      <c r="D2880" s="204">
        <f t="shared" si="189"/>
        <v>11</v>
      </c>
      <c r="E2880" s="205">
        <f t="shared" si="190"/>
        <v>0.11506999999999999</v>
      </c>
      <c r="F2880" s="176">
        <f t="shared" si="191"/>
        <v>1</v>
      </c>
    </row>
    <row r="2881" spans="1:6" ht="15">
      <c r="A2881" s="202">
        <v>45238</v>
      </c>
      <c r="B2881" s="203">
        <v>11.507</v>
      </c>
      <c r="C2881" s="204">
        <f t="shared" si="188"/>
        <v>2023</v>
      </c>
      <c r="D2881" s="204">
        <f t="shared" si="189"/>
        <v>11</v>
      </c>
      <c r="E2881" s="205">
        <f t="shared" si="190"/>
        <v>0.11506999999999999</v>
      </c>
      <c r="F2881" s="176">
        <f t="shared" si="191"/>
        <v>1</v>
      </c>
    </row>
    <row r="2882" spans="1:6" ht="15">
      <c r="A2882" s="202">
        <v>45239</v>
      </c>
      <c r="B2882" s="203">
        <v>11.507</v>
      </c>
      <c r="C2882" s="204">
        <f t="shared" si="188"/>
        <v>2023</v>
      </c>
      <c r="D2882" s="204">
        <f t="shared" si="189"/>
        <v>11</v>
      </c>
      <c r="E2882" s="205">
        <f t="shared" si="190"/>
        <v>0.11506999999999999</v>
      </c>
      <c r="F2882" s="176">
        <f t="shared" si="191"/>
        <v>1</v>
      </c>
    </row>
    <row r="2883" spans="1:6" ht="15">
      <c r="A2883" s="202">
        <v>45240</v>
      </c>
      <c r="B2883" s="203">
        <v>11.507</v>
      </c>
      <c r="C2883" s="204">
        <f t="shared" si="188"/>
        <v>2023</v>
      </c>
      <c r="D2883" s="204">
        <f t="shared" si="189"/>
        <v>11</v>
      </c>
      <c r="E2883" s="205">
        <f t="shared" si="190"/>
        <v>0.11506999999999999</v>
      </c>
      <c r="F2883" s="176">
        <f t="shared" si="191"/>
        <v>1</v>
      </c>
    </row>
    <row r="2884" spans="1:6" ht="15">
      <c r="A2884" s="202">
        <v>45241</v>
      </c>
      <c r="B2884" s="203" t="s">
        <v>176</v>
      </c>
      <c r="C2884" s="204">
        <f t="shared" si="188"/>
        <v>2023</v>
      </c>
      <c r="D2884" s="204">
        <f t="shared" si="189"/>
        <v>11</v>
      </c>
      <c r="E2884" s="205" t="str">
        <f t="shared" si="190"/>
        <v xml:space="preserve"> </v>
      </c>
      <c r="F2884" s="176">
        <f t="shared" si="191"/>
        <v>0</v>
      </c>
    </row>
    <row r="2885" spans="1:6" ht="15">
      <c r="A2885" s="202">
        <v>45242</v>
      </c>
      <c r="B2885" s="203" t="s">
        <v>176</v>
      </c>
      <c r="C2885" s="204">
        <f t="shared" si="188"/>
        <v>2023</v>
      </c>
      <c r="D2885" s="204">
        <f t="shared" si="189"/>
        <v>11</v>
      </c>
      <c r="E2885" s="205" t="str">
        <f t="shared" si="190"/>
        <v xml:space="preserve"> </v>
      </c>
      <c r="F2885" s="176">
        <f t="shared" si="191"/>
        <v>0</v>
      </c>
    </row>
    <row r="2886" spans="1:6" ht="15">
      <c r="A2886" s="202">
        <v>45243</v>
      </c>
      <c r="B2886" s="203">
        <v>11.507</v>
      </c>
      <c r="C2886" s="204">
        <f t="shared" si="188"/>
        <v>2023</v>
      </c>
      <c r="D2886" s="204">
        <f t="shared" si="189"/>
        <v>11</v>
      </c>
      <c r="E2886" s="205">
        <f t="shared" si="190"/>
        <v>0.11506999999999999</v>
      </c>
      <c r="F2886" s="176">
        <f t="shared" si="191"/>
        <v>1</v>
      </c>
    </row>
    <row r="2887" spans="1:6" ht="15">
      <c r="A2887" s="202">
        <v>45244</v>
      </c>
      <c r="B2887" s="203">
        <v>11.506399999999999</v>
      </c>
      <c r="C2887" s="204">
        <f t="shared" si="188"/>
        <v>2023</v>
      </c>
      <c r="D2887" s="204">
        <f t="shared" si="189"/>
        <v>11</v>
      </c>
      <c r="E2887" s="205">
        <f t="shared" si="190"/>
        <v>0.115064</v>
      </c>
      <c r="F2887" s="176">
        <f t="shared" si="191"/>
        <v>1</v>
      </c>
    </row>
    <row r="2888" spans="1:6" ht="15">
      <c r="A2888" s="202">
        <v>45245</v>
      </c>
      <c r="B2888" s="203">
        <v>11.5055</v>
      </c>
      <c r="C2888" s="204">
        <f t="shared" si="188"/>
        <v>2023</v>
      </c>
      <c r="D2888" s="204">
        <f t="shared" si="189"/>
        <v>11</v>
      </c>
      <c r="E2888" s="205">
        <f t="shared" si="190"/>
        <v>0.11505499999999999</v>
      </c>
      <c r="F2888" s="176">
        <f t="shared" si="191"/>
        <v>1</v>
      </c>
    </row>
    <row r="2889" spans="1:6" ht="15">
      <c r="A2889" s="202">
        <v>45246</v>
      </c>
      <c r="B2889" s="203">
        <v>11.505100000000001</v>
      </c>
      <c r="C2889" s="204">
        <f t="shared" si="188"/>
        <v>2023</v>
      </c>
      <c r="D2889" s="204">
        <f t="shared" si="189"/>
        <v>11</v>
      </c>
      <c r="E2889" s="205">
        <f t="shared" si="190"/>
        <v>0.115051</v>
      </c>
      <c r="F2889" s="176">
        <f t="shared" si="191"/>
        <v>1</v>
      </c>
    </row>
    <row r="2890" spans="1:6" ht="15">
      <c r="A2890" s="202">
        <v>45247</v>
      </c>
      <c r="B2890" s="203">
        <v>11.505000000000001</v>
      </c>
      <c r="C2890" s="204">
        <f t="shared" si="188"/>
        <v>2023</v>
      </c>
      <c r="D2890" s="204">
        <f t="shared" si="189"/>
        <v>11</v>
      </c>
      <c r="E2890" s="205">
        <f t="shared" si="190"/>
        <v>0.11505000000000001</v>
      </c>
      <c r="F2890" s="176">
        <f t="shared" si="191"/>
        <v>1</v>
      </c>
    </row>
    <row r="2891" spans="1:6" ht="15">
      <c r="A2891" s="202">
        <v>45248</v>
      </c>
      <c r="B2891" s="203" t="s">
        <v>176</v>
      </c>
      <c r="C2891" s="204">
        <f t="shared" si="188"/>
        <v>2023</v>
      </c>
      <c r="D2891" s="204">
        <f t="shared" si="189"/>
        <v>11</v>
      </c>
      <c r="E2891" s="205" t="str">
        <f t="shared" si="190"/>
        <v xml:space="preserve"> </v>
      </c>
      <c r="F2891" s="176">
        <f t="shared" si="191"/>
        <v>0</v>
      </c>
    </row>
    <row r="2892" spans="1:6" ht="15">
      <c r="A2892" s="202">
        <v>45249</v>
      </c>
      <c r="B2892" s="203" t="s">
        <v>176</v>
      </c>
      <c r="C2892" s="204">
        <f t="shared" si="188"/>
        <v>2023</v>
      </c>
      <c r="D2892" s="204">
        <f t="shared" si="189"/>
        <v>11</v>
      </c>
      <c r="E2892" s="205" t="str">
        <f t="shared" si="190"/>
        <v xml:space="preserve"> </v>
      </c>
      <c r="F2892" s="176">
        <f t="shared" si="191"/>
        <v>0</v>
      </c>
    </row>
    <row r="2893" spans="1:6" ht="15">
      <c r="A2893" s="202">
        <v>45250</v>
      </c>
      <c r="B2893" s="203" t="s">
        <v>176</v>
      </c>
      <c r="C2893" s="204">
        <f t="shared" si="188"/>
        <v>2023</v>
      </c>
      <c r="D2893" s="204">
        <f t="shared" si="189"/>
        <v>11</v>
      </c>
      <c r="E2893" s="205" t="str">
        <f t="shared" si="190"/>
        <v xml:space="preserve"> </v>
      </c>
      <c r="F2893" s="176">
        <f t="shared" si="191"/>
        <v>0</v>
      </c>
    </row>
    <row r="2894" spans="1:6" ht="15">
      <c r="A2894" s="202">
        <v>45251</v>
      </c>
      <c r="B2894" s="203">
        <v>11.5037</v>
      </c>
      <c r="C2894" s="204">
        <f t="shared" si="188"/>
        <v>2023</v>
      </c>
      <c r="D2894" s="204">
        <f t="shared" si="189"/>
        <v>11</v>
      </c>
      <c r="E2894" s="205">
        <f t="shared" si="190"/>
        <v>0.115037</v>
      </c>
      <c r="F2894" s="176">
        <f t="shared" si="191"/>
        <v>1</v>
      </c>
    </row>
    <row r="2895" spans="1:6" ht="15">
      <c r="A2895" s="202">
        <v>45252</v>
      </c>
      <c r="B2895" s="203">
        <v>11.504</v>
      </c>
      <c r="C2895" s="204">
        <f t="shared" si="188"/>
        <v>2023</v>
      </c>
      <c r="D2895" s="204">
        <f t="shared" si="189"/>
        <v>11</v>
      </c>
      <c r="E2895" s="205">
        <f t="shared" si="190"/>
        <v>0.11503999999999999</v>
      </c>
      <c r="F2895" s="176">
        <f t="shared" si="191"/>
        <v>1</v>
      </c>
    </row>
    <row r="2896" spans="1:6" ht="15">
      <c r="A2896" s="202">
        <v>45253</v>
      </c>
      <c r="B2896" s="203">
        <v>11.504</v>
      </c>
      <c r="C2896" s="204">
        <f t="shared" si="188"/>
        <v>2023</v>
      </c>
      <c r="D2896" s="204">
        <f t="shared" si="189"/>
        <v>11</v>
      </c>
      <c r="E2896" s="205">
        <f t="shared" si="190"/>
        <v>0.11503999999999999</v>
      </c>
      <c r="F2896" s="176">
        <f t="shared" si="191"/>
        <v>1</v>
      </c>
    </row>
    <row r="2897" spans="1:6" ht="15">
      <c r="A2897" s="202">
        <v>45254</v>
      </c>
      <c r="B2897" s="203">
        <v>11.504</v>
      </c>
      <c r="C2897" s="204">
        <f t="shared" si="188"/>
        <v>2023</v>
      </c>
      <c r="D2897" s="204">
        <f t="shared" si="189"/>
        <v>11</v>
      </c>
      <c r="E2897" s="205">
        <f t="shared" si="190"/>
        <v>0.11503999999999999</v>
      </c>
      <c r="F2897" s="176">
        <f t="shared" si="191"/>
        <v>1</v>
      </c>
    </row>
    <row r="2898" spans="1:6" ht="15">
      <c r="A2898" s="202">
        <v>45255</v>
      </c>
      <c r="B2898" s="203" t="s">
        <v>176</v>
      </c>
      <c r="C2898" s="204">
        <f t="shared" si="188"/>
        <v>2023</v>
      </c>
      <c r="D2898" s="204">
        <f t="shared" si="189"/>
        <v>11</v>
      </c>
      <c r="E2898" s="205" t="str">
        <f t="shared" si="190"/>
        <v xml:space="preserve"> </v>
      </c>
      <c r="F2898" s="176">
        <f t="shared" si="191"/>
        <v>0</v>
      </c>
    </row>
    <row r="2899" spans="1:6" ht="15">
      <c r="A2899" s="202">
        <v>45256</v>
      </c>
      <c r="B2899" s="203" t="s">
        <v>176</v>
      </c>
      <c r="C2899" s="204">
        <f t="shared" si="188"/>
        <v>2023</v>
      </c>
      <c r="D2899" s="204">
        <f t="shared" si="189"/>
        <v>11</v>
      </c>
      <c r="E2899" s="205" t="str">
        <f t="shared" si="190"/>
        <v xml:space="preserve"> </v>
      </c>
      <c r="F2899" s="176">
        <f t="shared" si="191"/>
        <v>0</v>
      </c>
    </row>
    <row r="2900" spans="1:6" ht="15">
      <c r="A2900" s="202">
        <v>45257</v>
      </c>
      <c r="B2900" s="203">
        <v>11.504</v>
      </c>
      <c r="C2900" s="204">
        <f t="shared" si="188"/>
        <v>2023</v>
      </c>
      <c r="D2900" s="204">
        <f t="shared" si="189"/>
        <v>11</v>
      </c>
      <c r="E2900" s="205">
        <f t="shared" si="190"/>
        <v>0.11503999999999999</v>
      </c>
      <c r="F2900" s="176">
        <f t="shared" si="191"/>
        <v>1</v>
      </c>
    </row>
    <row r="2901" spans="1:6" ht="15">
      <c r="A2901" s="202">
        <v>45258</v>
      </c>
      <c r="B2901" s="203">
        <v>11.5032</v>
      </c>
      <c r="C2901" s="204">
        <f t="shared" si="188"/>
        <v>2023</v>
      </c>
      <c r="D2901" s="204">
        <f t="shared" si="189"/>
        <v>11</v>
      </c>
      <c r="E2901" s="205">
        <f t="shared" si="190"/>
        <v>0.115032</v>
      </c>
      <c r="F2901" s="176">
        <f t="shared" si="191"/>
        <v>1</v>
      </c>
    </row>
    <row r="2902" spans="1:6" ht="15">
      <c r="A2902" s="202">
        <v>45259</v>
      </c>
      <c r="B2902" s="203">
        <v>11.504</v>
      </c>
      <c r="C2902" s="204">
        <f t="shared" ref="C2902:C2965" si="192">YEAR(A2902)</f>
        <v>2023</v>
      </c>
      <c r="D2902" s="204">
        <f t="shared" ref="D2902:D2965" si="193">MONTH(A2902)</f>
        <v>11</v>
      </c>
      <c r="E2902" s="205">
        <f t="shared" ref="E2902:E2965" si="194">IFERROR(B2902/100," ")</f>
        <v>0.11503999999999999</v>
      </c>
      <c r="F2902" s="176">
        <f t="shared" ref="F2902:F2965" si="195">IF(E2902=" ",0,1)</f>
        <v>1</v>
      </c>
    </row>
    <row r="2903" spans="1:6" ht="15">
      <c r="A2903" s="202">
        <v>45260</v>
      </c>
      <c r="B2903" s="203">
        <v>11.504099999999999</v>
      </c>
      <c r="C2903" s="204">
        <f t="shared" si="192"/>
        <v>2023</v>
      </c>
      <c r="D2903" s="204">
        <f t="shared" si="193"/>
        <v>11</v>
      </c>
      <c r="E2903" s="205">
        <f t="shared" si="194"/>
        <v>0.11504099999999999</v>
      </c>
      <c r="F2903" s="176">
        <f t="shared" si="195"/>
        <v>1</v>
      </c>
    </row>
    <row r="2904" spans="1:6" ht="15">
      <c r="A2904" s="202">
        <v>45261</v>
      </c>
      <c r="B2904" s="203">
        <v>11.503299999999999</v>
      </c>
      <c r="C2904" s="204">
        <f t="shared" si="192"/>
        <v>2023</v>
      </c>
      <c r="D2904" s="204">
        <f t="shared" si="193"/>
        <v>12</v>
      </c>
      <c r="E2904" s="205">
        <f t="shared" si="194"/>
        <v>0.115033</v>
      </c>
      <c r="F2904" s="176">
        <f t="shared" si="195"/>
        <v>1</v>
      </c>
    </row>
    <row r="2905" spans="1:6" ht="15">
      <c r="A2905" s="202">
        <v>45262</v>
      </c>
      <c r="B2905" s="203" t="s">
        <v>176</v>
      </c>
      <c r="C2905" s="204">
        <f t="shared" si="192"/>
        <v>2023</v>
      </c>
      <c r="D2905" s="204">
        <f t="shared" si="193"/>
        <v>12</v>
      </c>
      <c r="E2905" s="205" t="str">
        <f t="shared" si="194"/>
        <v xml:space="preserve"> </v>
      </c>
      <c r="F2905" s="176">
        <f t="shared" si="195"/>
        <v>0</v>
      </c>
    </row>
    <row r="2906" spans="1:6" ht="15">
      <c r="A2906" s="202">
        <v>45263</v>
      </c>
      <c r="B2906" s="203" t="s">
        <v>176</v>
      </c>
      <c r="C2906" s="204">
        <f t="shared" si="192"/>
        <v>2023</v>
      </c>
      <c r="D2906" s="204">
        <f t="shared" si="193"/>
        <v>12</v>
      </c>
      <c r="E2906" s="205" t="str">
        <f t="shared" si="194"/>
        <v xml:space="preserve"> </v>
      </c>
      <c r="F2906" s="176">
        <f t="shared" si="195"/>
        <v>0</v>
      </c>
    </row>
    <row r="2907" spans="1:6" ht="15">
      <c r="A2907" s="202">
        <v>45264</v>
      </c>
      <c r="B2907" s="203">
        <v>11.504</v>
      </c>
      <c r="C2907" s="204">
        <f t="shared" si="192"/>
        <v>2023</v>
      </c>
      <c r="D2907" s="204">
        <f t="shared" si="193"/>
        <v>12</v>
      </c>
      <c r="E2907" s="205">
        <f t="shared" si="194"/>
        <v>0.11503999999999999</v>
      </c>
      <c r="F2907" s="176">
        <f t="shared" si="195"/>
        <v>1</v>
      </c>
    </row>
    <row r="2908" spans="1:6" ht="15">
      <c r="A2908" s="202">
        <v>45265</v>
      </c>
      <c r="B2908" s="203">
        <v>11.505100000000001</v>
      </c>
      <c r="C2908" s="204">
        <f t="shared" si="192"/>
        <v>2023</v>
      </c>
      <c r="D2908" s="204">
        <f t="shared" si="193"/>
        <v>12</v>
      </c>
      <c r="E2908" s="205">
        <f t="shared" si="194"/>
        <v>0.115051</v>
      </c>
      <c r="F2908" s="176">
        <f t="shared" si="195"/>
        <v>1</v>
      </c>
    </row>
    <row r="2909" spans="1:6" ht="15">
      <c r="A2909" s="202">
        <v>45266</v>
      </c>
      <c r="B2909" s="203">
        <v>11.5038</v>
      </c>
      <c r="C2909" s="204">
        <f t="shared" si="192"/>
        <v>2023</v>
      </c>
      <c r="D2909" s="204">
        <f t="shared" si="193"/>
        <v>12</v>
      </c>
      <c r="E2909" s="205">
        <f t="shared" si="194"/>
        <v>0.115038</v>
      </c>
      <c r="F2909" s="176">
        <f t="shared" si="195"/>
        <v>1</v>
      </c>
    </row>
    <row r="2910" spans="1:6" ht="15">
      <c r="A2910" s="202">
        <v>45267</v>
      </c>
      <c r="B2910" s="203">
        <v>11.504</v>
      </c>
      <c r="C2910" s="204">
        <f t="shared" si="192"/>
        <v>2023</v>
      </c>
      <c r="D2910" s="204">
        <f t="shared" si="193"/>
        <v>12</v>
      </c>
      <c r="E2910" s="205">
        <f t="shared" si="194"/>
        <v>0.11503999999999999</v>
      </c>
      <c r="F2910" s="176">
        <f t="shared" si="195"/>
        <v>1</v>
      </c>
    </row>
    <row r="2911" spans="1:6" ht="15">
      <c r="A2911" s="202">
        <v>45268</v>
      </c>
      <c r="B2911" s="203">
        <v>11.504</v>
      </c>
      <c r="C2911" s="204">
        <f t="shared" si="192"/>
        <v>2023</v>
      </c>
      <c r="D2911" s="204">
        <f t="shared" si="193"/>
        <v>12</v>
      </c>
      <c r="E2911" s="205">
        <f t="shared" si="194"/>
        <v>0.11503999999999999</v>
      </c>
      <c r="F2911" s="176">
        <f t="shared" si="195"/>
        <v>1</v>
      </c>
    </row>
    <row r="2912" spans="1:6" ht="15">
      <c r="A2912" s="202">
        <v>45269</v>
      </c>
      <c r="B2912" s="203" t="s">
        <v>176</v>
      </c>
      <c r="C2912" s="204">
        <f t="shared" si="192"/>
        <v>2023</v>
      </c>
      <c r="D2912" s="204">
        <f t="shared" si="193"/>
        <v>12</v>
      </c>
      <c r="E2912" s="205" t="str">
        <f t="shared" si="194"/>
        <v xml:space="preserve"> </v>
      </c>
      <c r="F2912" s="176">
        <f t="shared" si="195"/>
        <v>0</v>
      </c>
    </row>
    <row r="2913" spans="1:6" ht="15">
      <c r="A2913" s="202">
        <v>45270</v>
      </c>
      <c r="B2913" s="203" t="s">
        <v>176</v>
      </c>
      <c r="C2913" s="204">
        <f t="shared" si="192"/>
        <v>2023</v>
      </c>
      <c r="D2913" s="204">
        <f t="shared" si="193"/>
        <v>12</v>
      </c>
      <c r="E2913" s="205" t="str">
        <f t="shared" si="194"/>
        <v xml:space="preserve"> </v>
      </c>
      <c r="F2913" s="176">
        <f t="shared" si="195"/>
        <v>0</v>
      </c>
    </row>
    <row r="2914" spans="1:6" ht="15">
      <c r="A2914" s="202">
        <v>45271</v>
      </c>
      <c r="B2914" s="203">
        <v>11.506</v>
      </c>
      <c r="C2914" s="204">
        <f t="shared" si="192"/>
        <v>2023</v>
      </c>
      <c r="D2914" s="204">
        <f t="shared" si="193"/>
        <v>12</v>
      </c>
      <c r="E2914" s="205">
        <f t="shared" si="194"/>
        <v>0.11506</v>
      </c>
      <c r="F2914" s="176">
        <f t="shared" si="195"/>
        <v>1</v>
      </c>
    </row>
    <row r="2915" spans="1:6" ht="15">
      <c r="A2915" s="202">
        <v>45272</v>
      </c>
      <c r="B2915" s="203" t="s">
        <v>176</v>
      </c>
      <c r="C2915" s="204">
        <f t="shared" si="192"/>
        <v>2023</v>
      </c>
      <c r="D2915" s="204">
        <f t="shared" si="193"/>
        <v>12</v>
      </c>
      <c r="E2915" s="205" t="str">
        <f t="shared" si="194"/>
        <v xml:space="preserve"> </v>
      </c>
      <c r="F2915" s="176">
        <f t="shared" si="195"/>
        <v>0</v>
      </c>
    </row>
    <row r="2916" spans="1:6" ht="15">
      <c r="A2916" s="202">
        <v>45273</v>
      </c>
      <c r="B2916" s="203">
        <v>11.5075</v>
      </c>
      <c r="C2916" s="204">
        <f t="shared" si="192"/>
        <v>2023</v>
      </c>
      <c r="D2916" s="204">
        <f t="shared" si="193"/>
        <v>12</v>
      </c>
      <c r="E2916" s="205">
        <f t="shared" si="194"/>
        <v>0.115075</v>
      </c>
      <c r="F2916" s="176">
        <f t="shared" si="195"/>
        <v>1</v>
      </c>
    </row>
    <row r="2917" spans="1:6" ht="15">
      <c r="A2917" s="202">
        <v>45274</v>
      </c>
      <c r="B2917" s="203">
        <v>11.506</v>
      </c>
      <c r="C2917" s="204">
        <f t="shared" si="192"/>
        <v>2023</v>
      </c>
      <c r="D2917" s="204">
        <f t="shared" si="193"/>
        <v>12</v>
      </c>
      <c r="E2917" s="205">
        <f t="shared" si="194"/>
        <v>0.11506</v>
      </c>
      <c r="F2917" s="176">
        <f t="shared" si="195"/>
        <v>1</v>
      </c>
    </row>
    <row r="2918" spans="1:6" ht="15">
      <c r="A2918" s="202">
        <v>45275</v>
      </c>
      <c r="B2918" s="203">
        <v>11.504300000000001</v>
      </c>
      <c r="C2918" s="204">
        <f t="shared" si="192"/>
        <v>2023</v>
      </c>
      <c r="D2918" s="204">
        <f t="shared" si="193"/>
        <v>12</v>
      </c>
      <c r="E2918" s="205">
        <f t="shared" si="194"/>
        <v>0.11504300000000001</v>
      </c>
      <c r="F2918" s="176">
        <f t="shared" si="195"/>
        <v>1</v>
      </c>
    </row>
    <row r="2919" spans="1:6" ht="15">
      <c r="A2919" s="202">
        <v>45276</v>
      </c>
      <c r="B2919" s="203" t="s">
        <v>176</v>
      </c>
      <c r="C2919" s="204">
        <f t="shared" si="192"/>
        <v>2023</v>
      </c>
      <c r="D2919" s="204">
        <f t="shared" si="193"/>
        <v>12</v>
      </c>
      <c r="E2919" s="205" t="str">
        <f t="shared" si="194"/>
        <v xml:space="preserve"> </v>
      </c>
      <c r="F2919" s="176">
        <f t="shared" si="195"/>
        <v>0</v>
      </c>
    </row>
    <row r="2920" spans="1:6" ht="15">
      <c r="A2920" s="202">
        <v>45277</v>
      </c>
      <c r="B2920" s="203" t="s">
        <v>176</v>
      </c>
      <c r="C2920" s="204">
        <f t="shared" si="192"/>
        <v>2023</v>
      </c>
      <c r="D2920" s="204">
        <f t="shared" si="193"/>
        <v>12</v>
      </c>
      <c r="E2920" s="205" t="str">
        <f t="shared" si="194"/>
        <v xml:space="preserve"> </v>
      </c>
      <c r="F2920" s="176">
        <f t="shared" si="195"/>
        <v>0</v>
      </c>
    </row>
    <row r="2921" spans="1:6" ht="15">
      <c r="A2921" s="202">
        <v>45278</v>
      </c>
      <c r="B2921" s="203">
        <v>11.504</v>
      </c>
      <c r="C2921" s="204">
        <f t="shared" si="192"/>
        <v>2023</v>
      </c>
      <c r="D2921" s="204">
        <f t="shared" si="193"/>
        <v>12</v>
      </c>
      <c r="E2921" s="205">
        <f t="shared" si="194"/>
        <v>0.11503999999999999</v>
      </c>
      <c r="F2921" s="176">
        <f t="shared" si="195"/>
        <v>1</v>
      </c>
    </row>
    <row r="2922" spans="1:6" ht="15">
      <c r="A2922" s="202">
        <v>45279</v>
      </c>
      <c r="B2922" s="203">
        <v>11.504</v>
      </c>
      <c r="C2922" s="204">
        <f t="shared" si="192"/>
        <v>2023</v>
      </c>
      <c r="D2922" s="204">
        <f t="shared" si="193"/>
        <v>12</v>
      </c>
      <c r="E2922" s="205">
        <f t="shared" si="194"/>
        <v>0.11503999999999999</v>
      </c>
      <c r="F2922" s="176">
        <f t="shared" si="195"/>
        <v>1</v>
      </c>
    </row>
    <row r="2923" spans="1:6" ht="15">
      <c r="A2923" s="202">
        <v>45280</v>
      </c>
      <c r="B2923" s="203">
        <v>11.5025</v>
      </c>
      <c r="C2923" s="204">
        <f t="shared" si="192"/>
        <v>2023</v>
      </c>
      <c r="D2923" s="204">
        <f t="shared" si="193"/>
        <v>12</v>
      </c>
      <c r="E2923" s="205">
        <f t="shared" si="194"/>
        <v>0.11502499999999999</v>
      </c>
      <c r="F2923" s="176">
        <f t="shared" si="195"/>
        <v>1</v>
      </c>
    </row>
    <row r="2924" spans="1:6" ht="15">
      <c r="A2924" s="202">
        <v>45281</v>
      </c>
      <c r="B2924" s="203">
        <v>11.5025</v>
      </c>
      <c r="C2924" s="204">
        <f t="shared" si="192"/>
        <v>2023</v>
      </c>
      <c r="D2924" s="204">
        <f t="shared" si="193"/>
        <v>12</v>
      </c>
      <c r="E2924" s="205">
        <f t="shared" si="194"/>
        <v>0.11502499999999999</v>
      </c>
      <c r="F2924" s="176">
        <f t="shared" si="195"/>
        <v>1</v>
      </c>
    </row>
    <row r="2925" spans="1:6" ht="15">
      <c r="A2925" s="202">
        <v>45282</v>
      </c>
      <c r="B2925" s="203">
        <v>11.5025</v>
      </c>
      <c r="C2925" s="204">
        <f t="shared" si="192"/>
        <v>2023</v>
      </c>
      <c r="D2925" s="204">
        <f t="shared" si="193"/>
        <v>12</v>
      </c>
      <c r="E2925" s="205">
        <f t="shared" si="194"/>
        <v>0.11502499999999999</v>
      </c>
      <c r="F2925" s="176">
        <f t="shared" si="195"/>
        <v>1</v>
      </c>
    </row>
    <row r="2926" spans="1:6" ht="15">
      <c r="A2926" s="202">
        <v>45283</v>
      </c>
      <c r="B2926" s="203" t="s">
        <v>176</v>
      </c>
      <c r="C2926" s="204">
        <f t="shared" si="192"/>
        <v>2023</v>
      </c>
      <c r="D2926" s="204">
        <f t="shared" si="193"/>
        <v>12</v>
      </c>
      <c r="E2926" s="205" t="str">
        <f t="shared" si="194"/>
        <v xml:space="preserve"> </v>
      </c>
      <c r="F2926" s="176">
        <f t="shared" si="195"/>
        <v>0</v>
      </c>
    </row>
    <row r="2927" spans="1:6" ht="15">
      <c r="A2927" s="202">
        <v>45284</v>
      </c>
      <c r="B2927" s="203" t="s">
        <v>176</v>
      </c>
      <c r="C2927" s="204">
        <f t="shared" si="192"/>
        <v>2023</v>
      </c>
      <c r="D2927" s="204">
        <f t="shared" si="193"/>
        <v>12</v>
      </c>
      <c r="E2927" s="205" t="str">
        <f t="shared" si="194"/>
        <v xml:space="preserve"> </v>
      </c>
      <c r="F2927" s="176">
        <f t="shared" si="195"/>
        <v>0</v>
      </c>
    </row>
    <row r="2928" spans="1:6" ht="15">
      <c r="A2928" s="202">
        <v>45285</v>
      </c>
      <c r="B2928" s="203" t="s">
        <v>176</v>
      </c>
      <c r="C2928" s="204">
        <f t="shared" si="192"/>
        <v>2023</v>
      </c>
      <c r="D2928" s="204">
        <f t="shared" si="193"/>
        <v>12</v>
      </c>
      <c r="E2928" s="205" t="str">
        <f t="shared" si="194"/>
        <v xml:space="preserve"> </v>
      </c>
      <c r="F2928" s="176">
        <f t="shared" si="195"/>
        <v>0</v>
      </c>
    </row>
    <row r="2929" spans="1:6" ht="15">
      <c r="A2929" s="202">
        <v>45286</v>
      </c>
      <c r="B2929" s="203">
        <v>11.5037</v>
      </c>
      <c r="C2929" s="204">
        <f t="shared" si="192"/>
        <v>2023</v>
      </c>
      <c r="D2929" s="204">
        <f t="shared" si="193"/>
        <v>12</v>
      </c>
      <c r="E2929" s="205">
        <f t="shared" si="194"/>
        <v>0.115037</v>
      </c>
      <c r="F2929" s="176">
        <f t="shared" si="195"/>
        <v>1</v>
      </c>
    </row>
    <row r="2930" spans="1:6" ht="15">
      <c r="A2930" s="202">
        <v>45287</v>
      </c>
      <c r="B2930" s="203">
        <v>11.505000000000001</v>
      </c>
      <c r="C2930" s="204">
        <f t="shared" si="192"/>
        <v>2023</v>
      </c>
      <c r="D2930" s="204">
        <f t="shared" si="193"/>
        <v>12</v>
      </c>
      <c r="E2930" s="205">
        <f t="shared" si="194"/>
        <v>0.11505000000000001</v>
      </c>
      <c r="F2930" s="176">
        <f t="shared" si="195"/>
        <v>1</v>
      </c>
    </row>
    <row r="2931" spans="1:6" ht="15">
      <c r="A2931" s="202">
        <v>45288</v>
      </c>
      <c r="B2931" s="203">
        <v>11.504</v>
      </c>
      <c r="C2931" s="204">
        <f t="shared" si="192"/>
        <v>2023</v>
      </c>
      <c r="D2931" s="204">
        <f t="shared" si="193"/>
        <v>12</v>
      </c>
      <c r="E2931" s="205">
        <f t="shared" si="194"/>
        <v>0.11503999999999999</v>
      </c>
      <c r="F2931" s="176">
        <f t="shared" si="195"/>
        <v>1</v>
      </c>
    </row>
    <row r="2932" spans="1:6" ht="15">
      <c r="A2932" s="202">
        <v>45289</v>
      </c>
      <c r="B2932" s="203">
        <v>11.503500000000001</v>
      </c>
      <c r="C2932" s="204">
        <f t="shared" si="192"/>
        <v>2023</v>
      </c>
      <c r="D2932" s="204">
        <f t="shared" si="193"/>
        <v>12</v>
      </c>
      <c r="E2932" s="205">
        <f t="shared" si="194"/>
        <v>0.11503500000000001</v>
      </c>
      <c r="F2932" s="176">
        <f t="shared" si="195"/>
        <v>1</v>
      </c>
    </row>
    <row r="2933" spans="1:6" ht="15">
      <c r="A2933" s="202">
        <v>45290</v>
      </c>
      <c r="B2933" s="203" t="s">
        <v>176</v>
      </c>
      <c r="C2933" s="204">
        <f t="shared" si="192"/>
        <v>2023</v>
      </c>
      <c r="D2933" s="204">
        <f t="shared" si="193"/>
        <v>12</v>
      </c>
      <c r="E2933" s="205" t="str">
        <f t="shared" si="194"/>
        <v xml:space="preserve"> </v>
      </c>
      <c r="F2933" s="176">
        <f t="shared" si="195"/>
        <v>0</v>
      </c>
    </row>
    <row r="2934" spans="1:6" ht="15">
      <c r="A2934" s="202">
        <v>45291</v>
      </c>
      <c r="B2934" s="203" t="s">
        <v>176</v>
      </c>
      <c r="C2934" s="204">
        <f t="shared" si="192"/>
        <v>2023</v>
      </c>
      <c r="D2934" s="204">
        <f t="shared" si="193"/>
        <v>12</v>
      </c>
      <c r="E2934" s="205" t="str">
        <f t="shared" si="194"/>
        <v xml:space="preserve"> </v>
      </c>
      <c r="F2934" s="176">
        <f t="shared" si="195"/>
        <v>0</v>
      </c>
    </row>
    <row r="2935" spans="1:6" ht="15">
      <c r="A2935" s="202">
        <v>45292</v>
      </c>
      <c r="B2935" s="203" t="s">
        <v>176</v>
      </c>
      <c r="C2935" s="204">
        <f t="shared" si="192"/>
        <v>2024</v>
      </c>
      <c r="D2935" s="204">
        <f t="shared" si="193"/>
        <v>1</v>
      </c>
      <c r="E2935" s="205" t="str">
        <f t="shared" si="194"/>
        <v xml:space="preserve"> </v>
      </c>
      <c r="F2935" s="176">
        <f t="shared" si="195"/>
        <v>0</v>
      </c>
    </row>
    <row r="2936" spans="1:6" ht="15">
      <c r="A2936" s="202">
        <v>45293</v>
      </c>
      <c r="B2936" s="203">
        <v>11.5025</v>
      </c>
      <c r="C2936" s="204">
        <f t="shared" si="192"/>
        <v>2024</v>
      </c>
      <c r="D2936" s="204">
        <f t="shared" si="193"/>
        <v>1</v>
      </c>
      <c r="E2936" s="205">
        <f t="shared" si="194"/>
        <v>0.11502499999999999</v>
      </c>
      <c r="F2936" s="176">
        <f t="shared" si="195"/>
        <v>1</v>
      </c>
    </row>
    <row r="2937" spans="1:6" ht="15">
      <c r="A2937" s="202">
        <v>45294</v>
      </c>
      <c r="B2937" s="203">
        <v>11.5022</v>
      </c>
      <c r="C2937" s="204">
        <f t="shared" si="192"/>
        <v>2024</v>
      </c>
      <c r="D2937" s="204">
        <f t="shared" si="193"/>
        <v>1</v>
      </c>
      <c r="E2937" s="205">
        <f t="shared" si="194"/>
        <v>0.115022</v>
      </c>
      <c r="F2937" s="176">
        <f t="shared" si="195"/>
        <v>1</v>
      </c>
    </row>
    <row r="2938" spans="1:6" ht="15">
      <c r="A2938" s="202">
        <v>45295</v>
      </c>
      <c r="B2938" s="203">
        <v>11.5025</v>
      </c>
      <c r="C2938" s="204">
        <f t="shared" si="192"/>
        <v>2024</v>
      </c>
      <c r="D2938" s="204">
        <f t="shared" si="193"/>
        <v>1</v>
      </c>
      <c r="E2938" s="205">
        <f t="shared" si="194"/>
        <v>0.11502499999999999</v>
      </c>
      <c r="F2938" s="176">
        <f t="shared" si="195"/>
        <v>1</v>
      </c>
    </row>
    <row r="2939" spans="1:6" ht="15">
      <c r="A2939" s="202">
        <v>45296</v>
      </c>
      <c r="B2939" s="203">
        <v>11.5025</v>
      </c>
      <c r="C2939" s="204">
        <f t="shared" si="192"/>
        <v>2024</v>
      </c>
      <c r="D2939" s="204">
        <f t="shared" si="193"/>
        <v>1</v>
      </c>
      <c r="E2939" s="205">
        <f t="shared" si="194"/>
        <v>0.11502499999999999</v>
      </c>
      <c r="F2939" s="176">
        <f t="shared" si="195"/>
        <v>1</v>
      </c>
    </row>
    <row r="2940" spans="1:6" ht="15">
      <c r="A2940" s="202">
        <v>45297</v>
      </c>
      <c r="B2940" s="203" t="s">
        <v>176</v>
      </c>
      <c r="C2940" s="204">
        <f t="shared" si="192"/>
        <v>2024</v>
      </c>
      <c r="D2940" s="204">
        <f t="shared" si="193"/>
        <v>1</v>
      </c>
      <c r="E2940" s="205" t="str">
        <f t="shared" si="194"/>
        <v xml:space="preserve"> </v>
      </c>
      <c r="F2940" s="176">
        <f t="shared" si="195"/>
        <v>0</v>
      </c>
    </row>
    <row r="2941" spans="1:6" ht="15">
      <c r="A2941" s="202">
        <v>45298</v>
      </c>
      <c r="B2941" s="203" t="s">
        <v>176</v>
      </c>
      <c r="C2941" s="204">
        <f t="shared" si="192"/>
        <v>2024</v>
      </c>
      <c r="D2941" s="204">
        <f t="shared" si="193"/>
        <v>1</v>
      </c>
      <c r="E2941" s="205" t="str">
        <f t="shared" si="194"/>
        <v xml:space="preserve"> </v>
      </c>
      <c r="F2941" s="176">
        <f t="shared" si="195"/>
        <v>0</v>
      </c>
    </row>
    <row r="2942" spans="1:6" ht="15">
      <c r="A2942" s="202">
        <v>45299</v>
      </c>
      <c r="B2942" s="203">
        <v>11.5025</v>
      </c>
      <c r="C2942" s="204">
        <f t="shared" si="192"/>
        <v>2024</v>
      </c>
      <c r="D2942" s="204">
        <f t="shared" si="193"/>
        <v>1</v>
      </c>
      <c r="E2942" s="205">
        <f t="shared" si="194"/>
        <v>0.11502499999999999</v>
      </c>
      <c r="F2942" s="176">
        <f t="shared" si="195"/>
        <v>1</v>
      </c>
    </row>
    <row r="2943" spans="1:6" ht="15">
      <c r="A2943" s="202">
        <v>45300</v>
      </c>
      <c r="B2943" s="203">
        <v>11.5025</v>
      </c>
      <c r="C2943" s="204">
        <f t="shared" si="192"/>
        <v>2024</v>
      </c>
      <c r="D2943" s="204">
        <f t="shared" si="193"/>
        <v>1</v>
      </c>
      <c r="E2943" s="205">
        <f t="shared" si="194"/>
        <v>0.11502499999999999</v>
      </c>
      <c r="F2943" s="176">
        <f t="shared" si="195"/>
        <v>1</v>
      </c>
    </row>
    <row r="2944" spans="1:6" ht="15">
      <c r="A2944" s="202">
        <v>45301</v>
      </c>
      <c r="B2944" s="203">
        <v>11.5025</v>
      </c>
      <c r="C2944" s="204">
        <f t="shared" si="192"/>
        <v>2024</v>
      </c>
      <c r="D2944" s="204">
        <f t="shared" si="193"/>
        <v>1</v>
      </c>
      <c r="E2944" s="205">
        <f t="shared" si="194"/>
        <v>0.11502499999999999</v>
      </c>
      <c r="F2944" s="176">
        <f t="shared" si="195"/>
        <v>1</v>
      </c>
    </row>
    <row r="2945" spans="1:6" ht="15">
      <c r="A2945" s="202">
        <v>45302</v>
      </c>
      <c r="B2945" s="203">
        <v>11.5025</v>
      </c>
      <c r="C2945" s="204">
        <f t="shared" si="192"/>
        <v>2024</v>
      </c>
      <c r="D2945" s="204">
        <f t="shared" si="193"/>
        <v>1</v>
      </c>
      <c r="E2945" s="205">
        <f t="shared" si="194"/>
        <v>0.11502499999999999</v>
      </c>
      <c r="F2945" s="176">
        <f t="shared" si="195"/>
        <v>1</v>
      </c>
    </row>
    <row r="2946" spans="1:6" ht="15">
      <c r="A2946" s="202">
        <v>45303</v>
      </c>
      <c r="B2946" s="203">
        <v>11.5025</v>
      </c>
      <c r="C2946" s="204">
        <f t="shared" si="192"/>
        <v>2024</v>
      </c>
      <c r="D2946" s="204">
        <f t="shared" si="193"/>
        <v>1</v>
      </c>
      <c r="E2946" s="205">
        <f t="shared" si="194"/>
        <v>0.11502499999999999</v>
      </c>
      <c r="F2946" s="176">
        <f t="shared" si="195"/>
        <v>1</v>
      </c>
    </row>
    <row r="2947" spans="1:6" ht="15">
      <c r="A2947" s="202">
        <v>45304</v>
      </c>
      <c r="B2947" s="203" t="s">
        <v>176</v>
      </c>
      <c r="C2947" s="204">
        <f t="shared" si="192"/>
        <v>2024</v>
      </c>
      <c r="D2947" s="204">
        <f t="shared" si="193"/>
        <v>1</v>
      </c>
      <c r="E2947" s="205" t="str">
        <f t="shared" si="194"/>
        <v xml:space="preserve"> </v>
      </c>
      <c r="F2947" s="176">
        <f t="shared" si="195"/>
        <v>0</v>
      </c>
    </row>
    <row r="2948" spans="1:6" ht="15">
      <c r="A2948" s="202">
        <v>45305</v>
      </c>
      <c r="B2948" s="203" t="s">
        <v>176</v>
      </c>
      <c r="C2948" s="204">
        <f t="shared" si="192"/>
        <v>2024</v>
      </c>
      <c r="D2948" s="204">
        <f t="shared" si="193"/>
        <v>1</v>
      </c>
      <c r="E2948" s="205" t="str">
        <f t="shared" si="194"/>
        <v xml:space="preserve"> </v>
      </c>
      <c r="F2948" s="176">
        <f t="shared" si="195"/>
        <v>0</v>
      </c>
    </row>
    <row r="2949" spans="1:6" ht="15">
      <c r="A2949" s="202">
        <v>45306</v>
      </c>
      <c r="B2949" s="203">
        <v>11.4975</v>
      </c>
      <c r="C2949" s="204">
        <f t="shared" si="192"/>
        <v>2024</v>
      </c>
      <c r="D2949" s="204">
        <f t="shared" si="193"/>
        <v>1</v>
      </c>
      <c r="E2949" s="205">
        <f t="shared" si="194"/>
        <v>0.11497500000000001</v>
      </c>
      <c r="F2949" s="176">
        <f t="shared" si="195"/>
        <v>1</v>
      </c>
    </row>
    <row r="2950" spans="1:6" ht="15">
      <c r="A2950" s="202">
        <v>45307</v>
      </c>
      <c r="B2950" s="203">
        <v>11.5002</v>
      </c>
      <c r="C2950" s="204">
        <f t="shared" si="192"/>
        <v>2024</v>
      </c>
      <c r="D2950" s="204">
        <f t="shared" si="193"/>
        <v>1</v>
      </c>
      <c r="E2950" s="205">
        <f t="shared" si="194"/>
        <v>0.11500199999999999</v>
      </c>
      <c r="F2950" s="176">
        <f t="shared" si="195"/>
        <v>1</v>
      </c>
    </row>
    <row r="2951" spans="1:6" ht="15">
      <c r="A2951" s="202">
        <v>45308</v>
      </c>
      <c r="B2951" s="203">
        <v>11.498799999999999</v>
      </c>
      <c r="C2951" s="204">
        <f t="shared" si="192"/>
        <v>2024</v>
      </c>
      <c r="D2951" s="204">
        <f t="shared" si="193"/>
        <v>1</v>
      </c>
      <c r="E2951" s="205">
        <f t="shared" si="194"/>
        <v>0.11498799999999999</v>
      </c>
      <c r="F2951" s="176">
        <f t="shared" si="195"/>
        <v>1</v>
      </c>
    </row>
    <row r="2952" spans="1:6" ht="15">
      <c r="A2952" s="202">
        <v>45309</v>
      </c>
      <c r="B2952" s="203">
        <v>11.5006</v>
      </c>
      <c r="C2952" s="204">
        <f t="shared" si="192"/>
        <v>2024</v>
      </c>
      <c r="D2952" s="204">
        <f t="shared" si="193"/>
        <v>1</v>
      </c>
      <c r="E2952" s="205">
        <f t="shared" si="194"/>
        <v>0.115006</v>
      </c>
      <c r="F2952" s="176">
        <f t="shared" si="195"/>
        <v>1</v>
      </c>
    </row>
    <row r="2953" spans="1:6" ht="15">
      <c r="A2953" s="202">
        <v>45310</v>
      </c>
      <c r="B2953" s="203">
        <v>11.500999999999999</v>
      </c>
      <c r="C2953" s="204">
        <f t="shared" si="192"/>
        <v>2024</v>
      </c>
      <c r="D2953" s="204">
        <f t="shared" si="193"/>
        <v>1</v>
      </c>
      <c r="E2953" s="205">
        <f t="shared" si="194"/>
        <v>0.11501</v>
      </c>
      <c r="F2953" s="176">
        <f t="shared" si="195"/>
        <v>1</v>
      </c>
    </row>
    <row r="2954" spans="1:6" ht="15">
      <c r="A2954" s="202">
        <v>45311</v>
      </c>
      <c r="B2954" s="203" t="s">
        <v>176</v>
      </c>
      <c r="C2954" s="204">
        <f t="shared" si="192"/>
        <v>2024</v>
      </c>
      <c r="D2954" s="204">
        <f t="shared" si="193"/>
        <v>1</v>
      </c>
      <c r="E2954" s="205" t="str">
        <f t="shared" si="194"/>
        <v xml:space="preserve"> </v>
      </c>
      <c r="F2954" s="176">
        <f t="shared" si="195"/>
        <v>0</v>
      </c>
    </row>
    <row r="2955" spans="1:6" ht="15">
      <c r="A2955" s="202">
        <v>45312</v>
      </c>
      <c r="B2955" s="203" t="s">
        <v>176</v>
      </c>
      <c r="C2955" s="204">
        <f t="shared" si="192"/>
        <v>2024</v>
      </c>
      <c r="D2955" s="204">
        <f t="shared" si="193"/>
        <v>1</v>
      </c>
      <c r="E2955" s="205" t="str">
        <f t="shared" si="194"/>
        <v xml:space="preserve"> </v>
      </c>
      <c r="F2955" s="176">
        <f t="shared" si="195"/>
        <v>0</v>
      </c>
    </row>
    <row r="2956" spans="1:6" ht="15">
      <c r="A2956" s="202">
        <v>45313</v>
      </c>
      <c r="B2956" s="203">
        <v>11.5017</v>
      </c>
      <c r="C2956" s="204">
        <f t="shared" si="192"/>
        <v>2024</v>
      </c>
      <c r="D2956" s="204">
        <f t="shared" si="193"/>
        <v>1</v>
      </c>
      <c r="E2956" s="205">
        <f t="shared" si="194"/>
        <v>0.11501699999999999</v>
      </c>
      <c r="F2956" s="176">
        <f t="shared" si="195"/>
        <v>1</v>
      </c>
    </row>
    <row r="2957" spans="1:6" ht="15">
      <c r="A2957" s="202">
        <v>45314</v>
      </c>
      <c r="B2957" s="203">
        <v>11.4985</v>
      </c>
      <c r="C2957" s="204">
        <f t="shared" si="192"/>
        <v>2024</v>
      </c>
      <c r="D2957" s="204">
        <f t="shared" si="193"/>
        <v>1</v>
      </c>
      <c r="E2957" s="205">
        <f t="shared" si="194"/>
        <v>0.114985</v>
      </c>
      <c r="F2957" s="176">
        <f t="shared" si="195"/>
        <v>1</v>
      </c>
    </row>
    <row r="2958" spans="1:6" ht="15">
      <c r="A2958" s="202">
        <v>45315</v>
      </c>
      <c r="B2958" s="203">
        <v>11.5002</v>
      </c>
      <c r="C2958" s="204">
        <f t="shared" si="192"/>
        <v>2024</v>
      </c>
      <c r="D2958" s="204">
        <f t="shared" si="193"/>
        <v>1</v>
      </c>
      <c r="E2958" s="205">
        <f t="shared" si="194"/>
        <v>0.11500199999999999</v>
      </c>
      <c r="F2958" s="176">
        <f t="shared" si="195"/>
        <v>1</v>
      </c>
    </row>
    <row r="2959" spans="1:6" ht="15">
      <c r="A2959" s="202">
        <v>45316</v>
      </c>
      <c r="B2959" s="203">
        <v>11.5015</v>
      </c>
      <c r="C2959" s="204">
        <f t="shared" si="192"/>
        <v>2024</v>
      </c>
      <c r="D2959" s="204">
        <f t="shared" si="193"/>
        <v>1</v>
      </c>
      <c r="E2959" s="205">
        <f t="shared" si="194"/>
        <v>0.11501500000000001</v>
      </c>
      <c r="F2959" s="176">
        <f t="shared" si="195"/>
        <v>1</v>
      </c>
    </row>
    <row r="2960" spans="1:6" ht="15">
      <c r="A2960" s="202">
        <v>45317</v>
      </c>
      <c r="B2960" s="203">
        <v>11.499499999999999</v>
      </c>
      <c r="C2960" s="204">
        <f t="shared" si="192"/>
        <v>2024</v>
      </c>
      <c r="D2960" s="204">
        <f t="shared" si="193"/>
        <v>1</v>
      </c>
      <c r="E2960" s="205">
        <f t="shared" si="194"/>
        <v>0.114995</v>
      </c>
      <c r="F2960" s="176">
        <f t="shared" si="195"/>
        <v>1</v>
      </c>
    </row>
    <row r="2961" spans="1:6" ht="15">
      <c r="A2961" s="202">
        <v>45318</v>
      </c>
      <c r="B2961" s="203" t="s">
        <v>176</v>
      </c>
      <c r="C2961" s="204">
        <f t="shared" si="192"/>
        <v>2024</v>
      </c>
      <c r="D2961" s="204">
        <f t="shared" si="193"/>
        <v>1</v>
      </c>
      <c r="E2961" s="205" t="str">
        <f t="shared" si="194"/>
        <v xml:space="preserve"> </v>
      </c>
      <c r="F2961" s="176">
        <f t="shared" si="195"/>
        <v>0</v>
      </c>
    </row>
    <row r="2962" spans="1:6" ht="15">
      <c r="A2962" s="202">
        <v>45319</v>
      </c>
      <c r="B2962" s="203" t="s">
        <v>176</v>
      </c>
      <c r="C2962" s="204">
        <f t="shared" si="192"/>
        <v>2024</v>
      </c>
      <c r="D2962" s="204">
        <f t="shared" si="193"/>
        <v>1</v>
      </c>
      <c r="E2962" s="205" t="str">
        <f t="shared" si="194"/>
        <v xml:space="preserve"> </v>
      </c>
      <c r="F2962" s="176">
        <f t="shared" si="195"/>
        <v>0</v>
      </c>
    </row>
    <row r="2963" spans="1:6" ht="15">
      <c r="A2963" s="202">
        <v>45320</v>
      </c>
      <c r="B2963" s="203">
        <v>11.4985</v>
      </c>
      <c r="C2963" s="204">
        <f t="shared" si="192"/>
        <v>2024</v>
      </c>
      <c r="D2963" s="204">
        <f t="shared" si="193"/>
        <v>1</v>
      </c>
      <c r="E2963" s="205">
        <f t="shared" si="194"/>
        <v>0.114985</v>
      </c>
      <c r="F2963" s="176">
        <f t="shared" si="195"/>
        <v>1</v>
      </c>
    </row>
    <row r="2964" spans="1:6" ht="15">
      <c r="A2964" s="202">
        <v>45321</v>
      </c>
      <c r="B2964" s="203">
        <v>11.499000000000001</v>
      </c>
      <c r="C2964" s="204">
        <f t="shared" si="192"/>
        <v>2024</v>
      </c>
      <c r="D2964" s="204">
        <f t="shared" si="193"/>
        <v>1</v>
      </c>
      <c r="E2964" s="205">
        <f t="shared" si="194"/>
        <v>0.11499000000000001</v>
      </c>
      <c r="F2964" s="176">
        <f t="shared" si="195"/>
        <v>1</v>
      </c>
    </row>
    <row r="2965" spans="1:6" ht="15">
      <c r="A2965" s="202">
        <v>45322</v>
      </c>
      <c r="B2965" s="203">
        <v>11.5</v>
      </c>
      <c r="C2965" s="204">
        <f t="shared" si="192"/>
        <v>2024</v>
      </c>
      <c r="D2965" s="204">
        <f t="shared" si="193"/>
        <v>1</v>
      </c>
      <c r="E2965" s="205">
        <f t="shared" si="194"/>
        <v>0.115</v>
      </c>
      <c r="F2965" s="176">
        <f t="shared" si="195"/>
        <v>1</v>
      </c>
    </row>
    <row r="2966" spans="1:6" ht="15">
      <c r="A2966" s="202">
        <v>45323</v>
      </c>
      <c r="B2966" s="203">
        <v>11.501200000000001</v>
      </c>
      <c r="C2966" s="204">
        <f t="shared" ref="C2966:C3029" si="196">YEAR(A2966)</f>
        <v>2024</v>
      </c>
      <c r="D2966" s="204">
        <f t="shared" ref="D2966:D3029" si="197">MONTH(A2966)</f>
        <v>2</v>
      </c>
      <c r="E2966" s="205">
        <f t="shared" ref="E2966:E3029" si="198">IFERROR(B2966/100," ")</f>
        <v>0.115012</v>
      </c>
      <c r="F2966" s="176">
        <f t="shared" ref="F2966:F3029" si="199">IF(E2966=" ",0,1)</f>
        <v>1</v>
      </c>
    </row>
    <row r="2967" spans="1:6" ht="15">
      <c r="A2967" s="202">
        <v>45324</v>
      </c>
      <c r="B2967" s="203">
        <v>11.4993</v>
      </c>
      <c r="C2967" s="204">
        <f t="shared" si="196"/>
        <v>2024</v>
      </c>
      <c r="D2967" s="204">
        <f t="shared" si="197"/>
        <v>2</v>
      </c>
      <c r="E2967" s="205">
        <f t="shared" si="198"/>
        <v>0.114993</v>
      </c>
      <c r="F2967" s="176">
        <f t="shared" si="199"/>
        <v>1</v>
      </c>
    </row>
    <row r="2968" spans="1:6" ht="15">
      <c r="A2968" s="202">
        <v>45325</v>
      </c>
      <c r="B2968" s="203" t="s">
        <v>176</v>
      </c>
      <c r="C2968" s="204">
        <f t="shared" si="196"/>
        <v>2024</v>
      </c>
      <c r="D2968" s="204">
        <f t="shared" si="197"/>
        <v>2</v>
      </c>
      <c r="E2968" s="205" t="str">
        <f t="shared" si="198"/>
        <v xml:space="preserve"> </v>
      </c>
      <c r="F2968" s="176">
        <f t="shared" si="199"/>
        <v>0</v>
      </c>
    </row>
    <row r="2969" spans="1:6" ht="15">
      <c r="A2969" s="202">
        <v>45326</v>
      </c>
      <c r="B2969" s="203" t="s">
        <v>176</v>
      </c>
      <c r="C2969" s="204">
        <f t="shared" si="196"/>
        <v>2024</v>
      </c>
      <c r="D2969" s="204">
        <f t="shared" si="197"/>
        <v>2</v>
      </c>
      <c r="E2969" s="205" t="str">
        <f t="shared" si="198"/>
        <v xml:space="preserve"> </v>
      </c>
      <c r="F2969" s="176">
        <f t="shared" si="199"/>
        <v>0</v>
      </c>
    </row>
    <row r="2970" spans="1:6" ht="15">
      <c r="A2970" s="202">
        <v>45327</v>
      </c>
      <c r="B2970" s="203" t="s">
        <v>176</v>
      </c>
      <c r="C2970" s="204">
        <f t="shared" si="196"/>
        <v>2024</v>
      </c>
      <c r="D2970" s="204">
        <f t="shared" si="197"/>
        <v>2</v>
      </c>
      <c r="E2970" s="205" t="str">
        <f t="shared" si="198"/>
        <v xml:space="preserve"> </v>
      </c>
      <c r="F2970" s="176">
        <f t="shared" si="199"/>
        <v>0</v>
      </c>
    </row>
    <row r="2971" spans="1:6" ht="15">
      <c r="A2971" s="202">
        <v>45328</v>
      </c>
      <c r="B2971" s="203">
        <v>11.4984</v>
      </c>
      <c r="C2971" s="204">
        <f t="shared" si="196"/>
        <v>2024</v>
      </c>
      <c r="D2971" s="204">
        <f t="shared" si="197"/>
        <v>2</v>
      </c>
      <c r="E2971" s="205">
        <f t="shared" si="198"/>
        <v>0.114984</v>
      </c>
      <c r="F2971" s="176">
        <f t="shared" si="199"/>
        <v>1</v>
      </c>
    </row>
    <row r="2972" spans="1:6" ht="15">
      <c r="A2972" s="202">
        <v>45329</v>
      </c>
      <c r="B2972" s="203">
        <v>11.497999999999999</v>
      </c>
      <c r="C2972" s="204">
        <f t="shared" si="196"/>
        <v>2024</v>
      </c>
      <c r="D2972" s="204">
        <f t="shared" si="197"/>
        <v>2</v>
      </c>
      <c r="E2972" s="205">
        <f t="shared" si="198"/>
        <v>0.11498</v>
      </c>
      <c r="F2972" s="176">
        <f t="shared" si="199"/>
        <v>1</v>
      </c>
    </row>
    <row r="2973" spans="1:6" ht="15">
      <c r="A2973" s="202">
        <v>45330</v>
      </c>
      <c r="B2973" s="203">
        <v>11.499000000000001</v>
      </c>
      <c r="C2973" s="204">
        <f t="shared" si="196"/>
        <v>2024</v>
      </c>
      <c r="D2973" s="204">
        <f t="shared" si="197"/>
        <v>2</v>
      </c>
      <c r="E2973" s="205">
        <f t="shared" si="198"/>
        <v>0.11499000000000001</v>
      </c>
      <c r="F2973" s="176">
        <f t="shared" si="199"/>
        <v>1</v>
      </c>
    </row>
    <row r="2974" spans="1:6" ht="15">
      <c r="A2974" s="202">
        <v>45331</v>
      </c>
      <c r="B2974" s="203">
        <v>11.498200000000001</v>
      </c>
      <c r="C2974" s="204">
        <f t="shared" si="196"/>
        <v>2024</v>
      </c>
      <c r="D2974" s="204">
        <f t="shared" si="197"/>
        <v>2</v>
      </c>
      <c r="E2974" s="205">
        <f t="shared" si="198"/>
        <v>0.114982</v>
      </c>
      <c r="F2974" s="176">
        <f t="shared" si="199"/>
        <v>1</v>
      </c>
    </row>
    <row r="2975" spans="1:6" ht="15">
      <c r="A2975" s="202">
        <v>45332</v>
      </c>
      <c r="B2975" s="203" t="s">
        <v>176</v>
      </c>
      <c r="C2975" s="204">
        <f t="shared" si="196"/>
        <v>2024</v>
      </c>
      <c r="D2975" s="204">
        <f t="shared" si="197"/>
        <v>2</v>
      </c>
      <c r="E2975" s="205" t="str">
        <f t="shared" si="198"/>
        <v xml:space="preserve"> </v>
      </c>
      <c r="F2975" s="176">
        <f t="shared" si="199"/>
        <v>0</v>
      </c>
    </row>
    <row r="2976" spans="1:6" ht="15">
      <c r="A2976" s="202">
        <v>45333</v>
      </c>
      <c r="B2976" s="203" t="s">
        <v>176</v>
      </c>
      <c r="C2976" s="204">
        <f t="shared" si="196"/>
        <v>2024</v>
      </c>
      <c r="D2976" s="204">
        <f t="shared" si="197"/>
        <v>2</v>
      </c>
      <c r="E2976" s="205" t="str">
        <f t="shared" si="198"/>
        <v xml:space="preserve"> </v>
      </c>
      <c r="F2976" s="176">
        <f t="shared" si="199"/>
        <v>0</v>
      </c>
    </row>
    <row r="2977" spans="1:6" ht="15">
      <c r="A2977" s="202">
        <v>45334</v>
      </c>
      <c r="B2977" s="203">
        <v>11.499499999999999</v>
      </c>
      <c r="C2977" s="204">
        <f t="shared" si="196"/>
        <v>2024</v>
      </c>
      <c r="D2977" s="204">
        <f t="shared" si="197"/>
        <v>2</v>
      </c>
      <c r="E2977" s="205">
        <f t="shared" si="198"/>
        <v>0.114995</v>
      </c>
      <c r="F2977" s="176">
        <f t="shared" si="199"/>
        <v>1</v>
      </c>
    </row>
    <row r="2978" spans="1:6" ht="15">
      <c r="A2978" s="202">
        <v>45335</v>
      </c>
      <c r="B2978" s="203">
        <v>11.5007</v>
      </c>
      <c r="C2978" s="204">
        <f t="shared" si="196"/>
        <v>2024</v>
      </c>
      <c r="D2978" s="204">
        <f t="shared" si="197"/>
        <v>2</v>
      </c>
      <c r="E2978" s="205">
        <f t="shared" si="198"/>
        <v>0.115007</v>
      </c>
      <c r="F2978" s="176">
        <f t="shared" si="199"/>
        <v>1</v>
      </c>
    </row>
    <row r="2979" spans="1:6" ht="15">
      <c r="A2979" s="202">
        <v>45336</v>
      </c>
      <c r="B2979" s="203">
        <v>11.496600000000001</v>
      </c>
      <c r="C2979" s="204">
        <f t="shared" si="196"/>
        <v>2024</v>
      </c>
      <c r="D2979" s="204">
        <f t="shared" si="197"/>
        <v>2</v>
      </c>
      <c r="E2979" s="205">
        <f t="shared" si="198"/>
        <v>0.11496600000000001</v>
      </c>
      <c r="F2979" s="176">
        <f t="shared" si="199"/>
        <v>1</v>
      </c>
    </row>
    <row r="2980" spans="1:6" ht="15">
      <c r="A2980" s="202">
        <v>45337</v>
      </c>
      <c r="B2980" s="203">
        <v>11.4983</v>
      </c>
      <c r="C2980" s="204">
        <f t="shared" si="196"/>
        <v>2024</v>
      </c>
      <c r="D2980" s="204">
        <f t="shared" si="197"/>
        <v>2</v>
      </c>
      <c r="E2980" s="205">
        <f t="shared" si="198"/>
        <v>0.114983</v>
      </c>
      <c r="F2980" s="176">
        <f t="shared" si="199"/>
        <v>1</v>
      </c>
    </row>
    <row r="2981" spans="1:6" ht="15">
      <c r="A2981" s="202">
        <v>45338</v>
      </c>
      <c r="B2981" s="203">
        <v>11.4954</v>
      </c>
      <c r="C2981" s="204">
        <f t="shared" si="196"/>
        <v>2024</v>
      </c>
      <c r="D2981" s="204">
        <f t="shared" si="197"/>
        <v>2</v>
      </c>
      <c r="E2981" s="205">
        <f t="shared" si="198"/>
        <v>0.114954</v>
      </c>
      <c r="F2981" s="176">
        <f t="shared" si="199"/>
        <v>1</v>
      </c>
    </row>
    <row r="2982" spans="1:6" ht="15">
      <c r="A2982" s="202">
        <v>45339</v>
      </c>
      <c r="B2982" s="203" t="s">
        <v>176</v>
      </c>
      <c r="C2982" s="204">
        <f t="shared" si="196"/>
        <v>2024</v>
      </c>
      <c r="D2982" s="204">
        <f t="shared" si="197"/>
        <v>2</v>
      </c>
      <c r="E2982" s="205" t="str">
        <f t="shared" si="198"/>
        <v xml:space="preserve"> </v>
      </c>
      <c r="F2982" s="176">
        <f t="shared" si="199"/>
        <v>0</v>
      </c>
    </row>
    <row r="2983" spans="1:6" ht="15">
      <c r="A2983" s="202">
        <v>45340</v>
      </c>
      <c r="B2983" s="203" t="s">
        <v>176</v>
      </c>
      <c r="C2983" s="204">
        <f t="shared" si="196"/>
        <v>2024</v>
      </c>
      <c r="D2983" s="204">
        <f t="shared" si="197"/>
        <v>2</v>
      </c>
      <c r="E2983" s="205" t="str">
        <f t="shared" si="198"/>
        <v xml:space="preserve"> </v>
      </c>
      <c r="F2983" s="176">
        <f t="shared" si="199"/>
        <v>0</v>
      </c>
    </row>
    <row r="2984" spans="1:6" ht="15">
      <c r="A2984" s="202">
        <v>45341</v>
      </c>
      <c r="B2984" s="203">
        <v>11.494999999999999</v>
      </c>
      <c r="C2984" s="204">
        <f t="shared" si="196"/>
        <v>2024</v>
      </c>
      <c r="D2984" s="204">
        <f t="shared" si="197"/>
        <v>2</v>
      </c>
      <c r="E2984" s="205">
        <f t="shared" si="198"/>
        <v>0.11495</v>
      </c>
      <c r="F2984" s="176">
        <f t="shared" si="199"/>
        <v>1</v>
      </c>
    </row>
    <row r="2985" spans="1:6" ht="15">
      <c r="A2985" s="202">
        <v>45342</v>
      </c>
      <c r="B2985" s="203">
        <v>11.494999999999999</v>
      </c>
      <c r="C2985" s="204">
        <f t="shared" si="196"/>
        <v>2024</v>
      </c>
      <c r="D2985" s="204">
        <f t="shared" si="197"/>
        <v>2</v>
      </c>
      <c r="E2985" s="205">
        <f t="shared" si="198"/>
        <v>0.11495</v>
      </c>
      <c r="F2985" s="176">
        <f t="shared" si="199"/>
        <v>1</v>
      </c>
    </row>
    <row r="2986" spans="1:6" ht="15">
      <c r="A2986" s="202">
        <v>45343</v>
      </c>
      <c r="B2986" s="203">
        <v>11.4925</v>
      </c>
      <c r="C2986" s="204">
        <f t="shared" si="196"/>
        <v>2024</v>
      </c>
      <c r="D2986" s="204">
        <f t="shared" si="197"/>
        <v>2</v>
      </c>
      <c r="E2986" s="205">
        <f t="shared" si="198"/>
        <v>0.114925</v>
      </c>
      <c r="F2986" s="176">
        <f t="shared" si="199"/>
        <v>1</v>
      </c>
    </row>
    <row r="2987" spans="1:6" ht="15">
      <c r="A2987" s="202">
        <v>45344</v>
      </c>
      <c r="B2987" s="203">
        <v>11.4962</v>
      </c>
      <c r="C2987" s="204">
        <f t="shared" si="196"/>
        <v>2024</v>
      </c>
      <c r="D2987" s="204">
        <f t="shared" si="197"/>
        <v>2</v>
      </c>
      <c r="E2987" s="205">
        <f t="shared" si="198"/>
        <v>0.11496199999999999</v>
      </c>
      <c r="F2987" s="176">
        <f t="shared" si="199"/>
        <v>1</v>
      </c>
    </row>
    <row r="2988" spans="1:6" ht="15">
      <c r="A2988" s="202">
        <v>45345</v>
      </c>
      <c r="B2988" s="203">
        <v>11.4925</v>
      </c>
      <c r="C2988" s="204">
        <f t="shared" si="196"/>
        <v>2024</v>
      </c>
      <c r="D2988" s="204">
        <f t="shared" si="197"/>
        <v>2</v>
      </c>
      <c r="E2988" s="205">
        <f t="shared" si="198"/>
        <v>0.114925</v>
      </c>
      <c r="F2988" s="176">
        <f t="shared" si="199"/>
        <v>1</v>
      </c>
    </row>
    <row r="2989" spans="1:6" ht="15">
      <c r="A2989" s="202">
        <v>45346</v>
      </c>
      <c r="B2989" s="203" t="s">
        <v>176</v>
      </c>
      <c r="C2989" s="204">
        <f t="shared" si="196"/>
        <v>2024</v>
      </c>
      <c r="D2989" s="204">
        <f t="shared" si="197"/>
        <v>2</v>
      </c>
      <c r="E2989" s="205" t="str">
        <f t="shared" si="198"/>
        <v xml:space="preserve"> </v>
      </c>
      <c r="F2989" s="176">
        <f t="shared" si="199"/>
        <v>0</v>
      </c>
    </row>
    <row r="2990" spans="1:6" ht="15">
      <c r="A2990" s="202">
        <v>45347</v>
      </c>
      <c r="B2990" s="203" t="s">
        <v>176</v>
      </c>
      <c r="C2990" s="204">
        <f t="shared" si="196"/>
        <v>2024</v>
      </c>
      <c r="D2990" s="204">
        <f t="shared" si="197"/>
        <v>2</v>
      </c>
      <c r="E2990" s="205" t="str">
        <f t="shared" si="198"/>
        <v xml:space="preserve"> </v>
      </c>
      <c r="F2990" s="176">
        <f t="shared" si="199"/>
        <v>0</v>
      </c>
    </row>
    <row r="2991" spans="1:6" ht="15">
      <c r="A2991" s="202">
        <v>45348</v>
      </c>
      <c r="B2991" s="203">
        <v>11.4925</v>
      </c>
      <c r="C2991" s="204">
        <f t="shared" si="196"/>
        <v>2024</v>
      </c>
      <c r="D2991" s="204">
        <f t="shared" si="197"/>
        <v>2</v>
      </c>
      <c r="E2991" s="205">
        <f t="shared" si="198"/>
        <v>0.114925</v>
      </c>
      <c r="F2991" s="176">
        <f t="shared" si="199"/>
        <v>1</v>
      </c>
    </row>
    <row r="2992" spans="1:6" ht="15">
      <c r="A2992" s="202">
        <v>45349</v>
      </c>
      <c r="B2992" s="203">
        <v>11.489100000000001</v>
      </c>
      <c r="C2992" s="204">
        <f t="shared" si="196"/>
        <v>2024</v>
      </c>
      <c r="D2992" s="204">
        <f t="shared" si="197"/>
        <v>2</v>
      </c>
      <c r="E2992" s="205">
        <f t="shared" si="198"/>
        <v>0.11489100000000001</v>
      </c>
      <c r="F2992" s="176">
        <f t="shared" si="199"/>
        <v>1</v>
      </c>
    </row>
    <row r="2993" spans="1:6" ht="15">
      <c r="A2993" s="202">
        <v>45350</v>
      </c>
      <c r="B2993" s="203">
        <v>11.49</v>
      </c>
      <c r="C2993" s="204">
        <f t="shared" si="196"/>
        <v>2024</v>
      </c>
      <c r="D2993" s="204">
        <f t="shared" si="197"/>
        <v>2</v>
      </c>
      <c r="E2993" s="205">
        <f t="shared" si="198"/>
        <v>0.1149</v>
      </c>
      <c r="F2993" s="176">
        <f t="shared" si="199"/>
        <v>1</v>
      </c>
    </row>
    <row r="2994" spans="1:6" ht="15">
      <c r="A2994" s="202">
        <v>45351</v>
      </c>
      <c r="B2994" s="203">
        <v>11.487500000000001</v>
      </c>
      <c r="C2994" s="204">
        <f t="shared" si="196"/>
        <v>2024</v>
      </c>
      <c r="D2994" s="204">
        <f t="shared" si="197"/>
        <v>2</v>
      </c>
      <c r="E2994" s="205">
        <f t="shared" si="198"/>
        <v>0.114875</v>
      </c>
      <c r="F2994" s="176">
        <f t="shared" si="199"/>
        <v>1</v>
      </c>
    </row>
    <row r="2995" spans="1:6" ht="15">
      <c r="A2995" s="202">
        <v>45352</v>
      </c>
      <c r="B2995" s="203">
        <v>11.4937</v>
      </c>
      <c r="C2995" s="204">
        <f t="shared" si="196"/>
        <v>2024</v>
      </c>
      <c r="D2995" s="204">
        <f t="shared" si="197"/>
        <v>3</v>
      </c>
      <c r="E2995" s="205">
        <f t="shared" si="198"/>
        <v>0.11493700000000001</v>
      </c>
      <c r="F2995" s="176">
        <f t="shared" si="199"/>
        <v>1</v>
      </c>
    </row>
    <row r="2996" spans="1:6" ht="15">
      <c r="A2996" s="202">
        <v>45353</v>
      </c>
      <c r="B2996" s="203" t="s">
        <v>176</v>
      </c>
      <c r="C2996" s="204">
        <f t="shared" si="196"/>
        <v>2024</v>
      </c>
      <c r="D2996" s="204">
        <f t="shared" si="197"/>
        <v>3</v>
      </c>
      <c r="E2996" s="205" t="str">
        <f t="shared" si="198"/>
        <v xml:space="preserve"> </v>
      </c>
      <c r="F2996" s="176">
        <f t="shared" si="199"/>
        <v>0</v>
      </c>
    </row>
    <row r="2997" spans="1:6" ht="15">
      <c r="A2997" s="202">
        <v>45354</v>
      </c>
      <c r="B2997" s="203" t="s">
        <v>176</v>
      </c>
      <c r="C2997" s="204">
        <f t="shared" si="196"/>
        <v>2024</v>
      </c>
      <c r="D2997" s="204">
        <f t="shared" si="197"/>
        <v>3</v>
      </c>
      <c r="E2997" s="205" t="str">
        <f t="shared" si="198"/>
        <v xml:space="preserve"> </v>
      </c>
      <c r="F2997" s="176">
        <f t="shared" si="199"/>
        <v>0</v>
      </c>
    </row>
    <row r="2998" spans="1:6" ht="15">
      <c r="A2998" s="202">
        <v>45355</v>
      </c>
      <c r="B2998" s="203">
        <v>11.484999999999999</v>
      </c>
      <c r="C2998" s="204">
        <f t="shared" si="196"/>
        <v>2024</v>
      </c>
      <c r="D2998" s="204">
        <f t="shared" si="197"/>
        <v>3</v>
      </c>
      <c r="E2998" s="205">
        <f t="shared" si="198"/>
        <v>0.11484999999999999</v>
      </c>
      <c r="F2998" s="176">
        <f t="shared" si="199"/>
        <v>1</v>
      </c>
    </row>
    <row r="2999" spans="1:6" ht="15">
      <c r="A2999" s="202">
        <v>45356</v>
      </c>
      <c r="B2999" s="203">
        <v>11.477499999999999</v>
      </c>
      <c r="C2999" s="204">
        <f t="shared" si="196"/>
        <v>2024</v>
      </c>
      <c r="D2999" s="204">
        <f t="shared" si="197"/>
        <v>3</v>
      </c>
      <c r="E2999" s="205">
        <f t="shared" si="198"/>
        <v>0.11477499999999999</v>
      </c>
      <c r="F2999" s="176">
        <f t="shared" si="199"/>
        <v>1</v>
      </c>
    </row>
    <row r="3000" spans="1:6" ht="15">
      <c r="A3000" s="202">
        <v>45357</v>
      </c>
      <c r="B3000" s="203">
        <v>11.484999999999999</v>
      </c>
      <c r="C3000" s="204">
        <f t="shared" si="196"/>
        <v>2024</v>
      </c>
      <c r="D3000" s="204">
        <f t="shared" si="197"/>
        <v>3</v>
      </c>
      <c r="E3000" s="205">
        <f t="shared" si="198"/>
        <v>0.11484999999999999</v>
      </c>
      <c r="F3000" s="176">
        <f t="shared" si="199"/>
        <v>1</v>
      </c>
    </row>
    <row r="3001" spans="1:6" ht="15">
      <c r="A3001" s="202">
        <v>45358</v>
      </c>
      <c r="B3001" s="203">
        <v>11.484999999999999</v>
      </c>
      <c r="C3001" s="204">
        <f t="shared" si="196"/>
        <v>2024</v>
      </c>
      <c r="D3001" s="204">
        <f t="shared" si="197"/>
        <v>3</v>
      </c>
      <c r="E3001" s="205">
        <f t="shared" si="198"/>
        <v>0.11484999999999999</v>
      </c>
      <c r="F3001" s="176">
        <f t="shared" si="199"/>
        <v>1</v>
      </c>
    </row>
    <row r="3002" spans="1:6" ht="15">
      <c r="A3002" s="202">
        <v>45359</v>
      </c>
      <c r="B3002" s="203">
        <v>11.485900000000001</v>
      </c>
      <c r="C3002" s="204">
        <f t="shared" si="196"/>
        <v>2024</v>
      </c>
      <c r="D3002" s="204">
        <f t="shared" si="197"/>
        <v>3</v>
      </c>
      <c r="E3002" s="205">
        <f t="shared" si="198"/>
        <v>0.114859</v>
      </c>
      <c r="F3002" s="176">
        <f t="shared" si="199"/>
        <v>1</v>
      </c>
    </row>
    <row r="3003" spans="1:6" ht="15">
      <c r="A3003" s="202">
        <v>45360</v>
      </c>
      <c r="B3003" s="203" t="s">
        <v>176</v>
      </c>
      <c r="C3003" s="204">
        <f t="shared" si="196"/>
        <v>2024</v>
      </c>
      <c r="D3003" s="204">
        <f t="shared" si="197"/>
        <v>3</v>
      </c>
      <c r="E3003" s="205" t="str">
        <f t="shared" si="198"/>
        <v xml:space="preserve"> </v>
      </c>
      <c r="F3003" s="176">
        <f t="shared" si="199"/>
        <v>0</v>
      </c>
    </row>
    <row r="3004" spans="1:6" ht="15">
      <c r="A3004" s="202">
        <v>45361</v>
      </c>
      <c r="B3004" s="203" t="s">
        <v>176</v>
      </c>
      <c r="C3004" s="204">
        <f t="shared" si="196"/>
        <v>2024</v>
      </c>
      <c r="D3004" s="204">
        <f t="shared" si="197"/>
        <v>3</v>
      </c>
      <c r="E3004" s="205" t="str">
        <f t="shared" si="198"/>
        <v xml:space="preserve"> </v>
      </c>
      <c r="F3004" s="176">
        <f t="shared" si="199"/>
        <v>0</v>
      </c>
    </row>
    <row r="3005" spans="1:6" ht="15">
      <c r="A3005" s="202">
        <v>45362</v>
      </c>
      <c r="B3005" s="203">
        <v>11.4825</v>
      </c>
      <c r="C3005" s="204">
        <f t="shared" si="196"/>
        <v>2024</v>
      </c>
      <c r="D3005" s="204">
        <f t="shared" si="197"/>
        <v>3</v>
      </c>
      <c r="E3005" s="205">
        <f t="shared" si="198"/>
        <v>0.114825</v>
      </c>
      <c r="F3005" s="176">
        <f t="shared" si="199"/>
        <v>1</v>
      </c>
    </row>
    <row r="3006" spans="1:6" ht="15">
      <c r="A3006" s="202">
        <v>45363</v>
      </c>
      <c r="B3006" s="203">
        <v>11.4724</v>
      </c>
      <c r="C3006" s="204">
        <f t="shared" si="196"/>
        <v>2024</v>
      </c>
      <c r="D3006" s="204">
        <f t="shared" si="197"/>
        <v>3</v>
      </c>
      <c r="E3006" s="205">
        <f t="shared" si="198"/>
        <v>0.11472400000000001</v>
      </c>
      <c r="F3006" s="176">
        <f t="shared" si="199"/>
        <v>1</v>
      </c>
    </row>
    <row r="3007" spans="1:6" ht="15">
      <c r="A3007" s="202">
        <v>45364</v>
      </c>
      <c r="B3007" s="203">
        <v>11.4748</v>
      </c>
      <c r="C3007" s="204">
        <f t="shared" si="196"/>
        <v>2024</v>
      </c>
      <c r="D3007" s="204">
        <f t="shared" si="197"/>
        <v>3</v>
      </c>
      <c r="E3007" s="205">
        <f t="shared" si="198"/>
        <v>0.114748</v>
      </c>
      <c r="F3007" s="176">
        <f t="shared" si="199"/>
        <v>1</v>
      </c>
    </row>
    <row r="3008" spans="1:6" ht="15">
      <c r="A3008" s="202">
        <v>45365</v>
      </c>
      <c r="B3008" s="203">
        <v>11.47</v>
      </c>
      <c r="C3008" s="204">
        <f t="shared" si="196"/>
        <v>2024</v>
      </c>
      <c r="D3008" s="204">
        <f t="shared" si="197"/>
        <v>3</v>
      </c>
      <c r="E3008" s="205">
        <f t="shared" si="198"/>
        <v>0.11470000000000001</v>
      </c>
      <c r="F3008" s="176">
        <f t="shared" si="199"/>
        <v>1</v>
      </c>
    </row>
    <row r="3009" spans="1:6" ht="15">
      <c r="A3009" s="202">
        <v>45366</v>
      </c>
      <c r="B3009" s="203">
        <v>11.475</v>
      </c>
      <c r="C3009" s="204">
        <f t="shared" si="196"/>
        <v>2024</v>
      </c>
      <c r="D3009" s="204">
        <f t="shared" si="197"/>
        <v>3</v>
      </c>
      <c r="E3009" s="205">
        <f t="shared" si="198"/>
        <v>0.11474999999999999</v>
      </c>
      <c r="F3009" s="176">
        <f t="shared" si="199"/>
        <v>1</v>
      </c>
    </row>
    <row r="3010" spans="1:6" ht="15">
      <c r="A3010" s="202">
        <v>45367</v>
      </c>
      <c r="B3010" s="203" t="s">
        <v>176</v>
      </c>
      <c r="C3010" s="204">
        <f t="shared" si="196"/>
        <v>2024</v>
      </c>
      <c r="D3010" s="204">
        <f t="shared" si="197"/>
        <v>3</v>
      </c>
      <c r="E3010" s="205" t="str">
        <f t="shared" si="198"/>
        <v xml:space="preserve"> </v>
      </c>
      <c r="F3010" s="176">
        <f t="shared" si="199"/>
        <v>0</v>
      </c>
    </row>
    <row r="3011" spans="1:6" ht="15">
      <c r="A3011" s="202">
        <v>45368</v>
      </c>
      <c r="B3011" s="203" t="s">
        <v>176</v>
      </c>
      <c r="C3011" s="204">
        <f t="shared" si="196"/>
        <v>2024</v>
      </c>
      <c r="D3011" s="204">
        <f t="shared" si="197"/>
        <v>3</v>
      </c>
      <c r="E3011" s="205" t="str">
        <f t="shared" si="198"/>
        <v xml:space="preserve"> </v>
      </c>
      <c r="F3011" s="176">
        <f t="shared" si="199"/>
        <v>0</v>
      </c>
    </row>
    <row r="3012" spans="1:6" ht="15">
      <c r="A3012" s="202">
        <v>45369</v>
      </c>
      <c r="B3012" s="203" t="s">
        <v>176</v>
      </c>
      <c r="C3012" s="204">
        <f t="shared" si="196"/>
        <v>2024</v>
      </c>
      <c r="D3012" s="204">
        <f t="shared" si="197"/>
        <v>3</v>
      </c>
      <c r="E3012" s="205" t="str">
        <f t="shared" si="198"/>
        <v xml:space="preserve"> </v>
      </c>
      <c r="F3012" s="176">
        <f t="shared" si="199"/>
        <v>0</v>
      </c>
    </row>
    <row r="3013" spans="1:6" ht="15">
      <c r="A3013" s="202">
        <v>45370</v>
      </c>
      <c r="B3013" s="203">
        <v>11.477499999999999</v>
      </c>
      <c r="C3013" s="204">
        <f t="shared" si="196"/>
        <v>2024</v>
      </c>
      <c r="D3013" s="204">
        <f t="shared" si="197"/>
        <v>3</v>
      </c>
      <c r="E3013" s="205">
        <f t="shared" si="198"/>
        <v>0.11477499999999999</v>
      </c>
      <c r="F3013" s="176">
        <f t="shared" si="199"/>
        <v>1</v>
      </c>
    </row>
    <row r="3014" spans="1:6" ht="15">
      <c r="A3014" s="202">
        <v>45371</v>
      </c>
      <c r="B3014" s="203">
        <v>11.477499999999999</v>
      </c>
      <c r="C3014" s="204">
        <f t="shared" si="196"/>
        <v>2024</v>
      </c>
      <c r="D3014" s="204">
        <f t="shared" si="197"/>
        <v>3</v>
      </c>
      <c r="E3014" s="205">
        <f t="shared" si="198"/>
        <v>0.11477499999999999</v>
      </c>
      <c r="F3014" s="176">
        <f t="shared" si="199"/>
        <v>1</v>
      </c>
    </row>
    <row r="3015" spans="1:6" ht="15">
      <c r="A3015" s="202">
        <v>45372</v>
      </c>
      <c r="B3015" s="203">
        <v>11.48</v>
      </c>
      <c r="C3015" s="204">
        <f t="shared" si="196"/>
        <v>2024</v>
      </c>
      <c r="D3015" s="204">
        <f t="shared" si="197"/>
        <v>3</v>
      </c>
      <c r="E3015" s="205">
        <f t="shared" si="198"/>
        <v>0.1148</v>
      </c>
      <c r="F3015" s="176">
        <f t="shared" si="199"/>
        <v>1</v>
      </c>
    </row>
    <row r="3016" spans="1:6" ht="15">
      <c r="A3016" s="202">
        <v>45373</v>
      </c>
      <c r="B3016" s="203">
        <v>11.479900000000001</v>
      </c>
      <c r="C3016" s="204">
        <f t="shared" si="196"/>
        <v>2024</v>
      </c>
      <c r="D3016" s="204">
        <f t="shared" si="197"/>
        <v>3</v>
      </c>
      <c r="E3016" s="205">
        <f t="shared" si="198"/>
        <v>0.11479900000000001</v>
      </c>
      <c r="F3016" s="176">
        <f t="shared" si="199"/>
        <v>1</v>
      </c>
    </row>
    <row r="3017" spans="1:6" ht="15">
      <c r="A3017" s="202">
        <v>45374</v>
      </c>
      <c r="B3017" s="203" t="s">
        <v>176</v>
      </c>
      <c r="C3017" s="204">
        <f t="shared" si="196"/>
        <v>2024</v>
      </c>
      <c r="D3017" s="204">
        <f t="shared" si="197"/>
        <v>3</v>
      </c>
      <c r="E3017" s="205" t="str">
        <f t="shared" si="198"/>
        <v xml:space="preserve"> </v>
      </c>
      <c r="F3017" s="176">
        <f t="shared" si="199"/>
        <v>0</v>
      </c>
    </row>
    <row r="3018" spans="1:6" ht="15">
      <c r="A3018" s="202">
        <v>45375</v>
      </c>
      <c r="B3018" s="203" t="s">
        <v>176</v>
      </c>
      <c r="C3018" s="204">
        <f t="shared" si="196"/>
        <v>2024</v>
      </c>
      <c r="D3018" s="204">
        <f t="shared" si="197"/>
        <v>3</v>
      </c>
      <c r="E3018" s="205" t="str">
        <f t="shared" si="198"/>
        <v xml:space="preserve"> </v>
      </c>
      <c r="F3018" s="176">
        <f t="shared" si="199"/>
        <v>0</v>
      </c>
    </row>
    <row r="3019" spans="1:6" ht="15">
      <c r="A3019" s="202">
        <v>45376</v>
      </c>
      <c r="B3019" s="203">
        <v>11.244999999999999</v>
      </c>
      <c r="C3019" s="204">
        <f t="shared" si="196"/>
        <v>2024</v>
      </c>
      <c r="D3019" s="204">
        <f t="shared" si="197"/>
        <v>3</v>
      </c>
      <c r="E3019" s="205">
        <f t="shared" si="198"/>
        <v>0.11244999999999999</v>
      </c>
      <c r="F3019" s="176">
        <f t="shared" si="199"/>
        <v>1</v>
      </c>
    </row>
    <row r="3020" spans="1:6" ht="15">
      <c r="A3020" s="202">
        <v>45377</v>
      </c>
      <c r="B3020" s="203">
        <v>11.247</v>
      </c>
      <c r="C3020" s="204">
        <f t="shared" si="196"/>
        <v>2024</v>
      </c>
      <c r="D3020" s="204">
        <f t="shared" si="197"/>
        <v>3</v>
      </c>
      <c r="E3020" s="205">
        <f t="shared" si="198"/>
        <v>0.11247</v>
      </c>
      <c r="F3020" s="176">
        <f t="shared" si="199"/>
        <v>1</v>
      </c>
    </row>
    <row r="3021" spans="1:6" ht="15">
      <c r="A3021" s="202">
        <v>45378</v>
      </c>
      <c r="B3021" s="203">
        <v>11.2475</v>
      </c>
      <c r="C3021" s="204">
        <f t="shared" si="196"/>
        <v>2024</v>
      </c>
      <c r="D3021" s="204">
        <f t="shared" si="197"/>
        <v>3</v>
      </c>
      <c r="E3021" s="205">
        <f t="shared" si="198"/>
        <v>0.11247500000000001</v>
      </c>
      <c r="F3021" s="176">
        <f t="shared" si="199"/>
        <v>1</v>
      </c>
    </row>
    <row r="3022" spans="1:6" ht="15">
      <c r="A3022" s="202">
        <v>45379</v>
      </c>
      <c r="B3022" s="203" t="s">
        <v>176</v>
      </c>
      <c r="C3022" s="204">
        <f t="shared" si="196"/>
        <v>2024</v>
      </c>
      <c r="D3022" s="204">
        <f t="shared" si="197"/>
        <v>3</v>
      </c>
      <c r="E3022" s="205" t="str">
        <f t="shared" si="198"/>
        <v xml:space="preserve"> </v>
      </c>
      <c r="F3022" s="176">
        <f t="shared" si="199"/>
        <v>0</v>
      </c>
    </row>
    <row r="3023" spans="1:6" ht="15">
      <c r="A3023" s="202">
        <v>45380</v>
      </c>
      <c r="B3023" s="203" t="s">
        <v>176</v>
      </c>
      <c r="C3023" s="204">
        <f t="shared" si="196"/>
        <v>2024</v>
      </c>
      <c r="D3023" s="204">
        <f t="shared" si="197"/>
        <v>3</v>
      </c>
      <c r="E3023" s="205" t="str">
        <f t="shared" si="198"/>
        <v xml:space="preserve"> </v>
      </c>
      <c r="F3023" s="176">
        <f t="shared" si="199"/>
        <v>0</v>
      </c>
    </row>
    <row r="3024" spans="1:6" ht="15">
      <c r="A3024" s="202">
        <v>45381</v>
      </c>
      <c r="B3024" s="203" t="s">
        <v>176</v>
      </c>
      <c r="C3024" s="204">
        <f t="shared" si="196"/>
        <v>2024</v>
      </c>
      <c r="D3024" s="204">
        <f t="shared" si="197"/>
        <v>3</v>
      </c>
      <c r="E3024" s="205" t="str">
        <f t="shared" si="198"/>
        <v xml:space="preserve"> </v>
      </c>
      <c r="F3024" s="176">
        <f t="shared" si="199"/>
        <v>0</v>
      </c>
    </row>
    <row r="3025" spans="1:6" ht="15">
      <c r="A3025" s="202">
        <v>45382</v>
      </c>
      <c r="B3025" s="203" t="s">
        <v>176</v>
      </c>
      <c r="C3025" s="204">
        <f t="shared" si="196"/>
        <v>2024</v>
      </c>
      <c r="D3025" s="204">
        <f t="shared" si="197"/>
        <v>3</v>
      </c>
      <c r="E3025" s="205" t="str">
        <f t="shared" si="198"/>
        <v xml:space="preserve"> </v>
      </c>
      <c r="F3025" s="176">
        <f t="shared" si="199"/>
        <v>0</v>
      </c>
    </row>
    <row r="3026" spans="1:6" ht="15">
      <c r="A3026" s="202">
        <v>45383</v>
      </c>
      <c r="B3026" s="203">
        <v>11.2485</v>
      </c>
      <c r="C3026" s="204">
        <f t="shared" si="196"/>
        <v>2024</v>
      </c>
      <c r="D3026" s="204">
        <f t="shared" si="197"/>
        <v>4</v>
      </c>
      <c r="E3026" s="205">
        <f t="shared" si="198"/>
        <v>0.112485</v>
      </c>
      <c r="F3026" s="176">
        <f t="shared" si="199"/>
        <v>1</v>
      </c>
    </row>
    <row r="3027" spans="1:6" ht="15">
      <c r="A3027" s="202">
        <v>45384</v>
      </c>
      <c r="B3027" s="203">
        <v>11.249000000000001</v>
      </c>
      <c r="C3027" s="204">
        <f t="shared" si="196"/>
        <v>2024</v>
      </c>
      <c r="D3027" s="204">
        <f t="shared" si="197"/>
        <v>4</v>
      </c>
      <c r="E3027" s="205">
        <f t="shared" si="198"/>
        <v>0.11249000000000001</v>
      </c>
      <c r="F3027" s="176">
        <f t="shared" si="199"/>
        <v>1</v>
      </c>
    </row>
    <row r="3028" spans="1:6" ht="15">
      <c r="A3028" s="202">
        <v>45385</v>
      </c>
      <c r="B3028" s="203">
        <v>11.2475</v>
      </c>
      <c r="C3028" s="204">
        <f t="shared" si="196"/>
        <v>2024</v>
      </c>
      <c r="D3028" s="204">
        <f t="shared" si="197"/>
        <v>4</v>
      </c>
      <c r="E3028" s="205">
        <f t="shared" si="198"/>
        <v>0.11247500000000001</v>
      </c>
      <c r="F3028" s="176">
        <f t="shared" si="199"/>
        <v>1</v>
      </c>
    </row>
    <row r="3029" spans="1:6" ht="15">
      <c r="A3029" s="202">
        <v>45386</v>
      </c>
      <c r="B3029" s="203">
        <v>11.2475</v>
      </c>
      <c r="C3029" s="204">
        <f t="shared" si="196"/>
        <v>2024</v>
      </c>
      <c r="D3029" s="204">
        <f t="shared" si="197"/>
        <v>4</v>
      </c>
      <c r="E3029" s="205">
        <f t="shared" si="198"/>
        <v>0.11247500000000001</v>
      </c>
      <c r="F3029" s="176">
        <f t="shared" si="199"/>
        <v>1</v>
      </c>
    </row>
    <row r="3030" spans="1:6" ht="15">
      <c r="A3030" s="202">
        <v>45387</v>
      </c>
      <c r="B3030" s="203">
        <v>11.2485</v>
      </c>
      <c r="C3030" s="204">
        <f t="shared" ref="C3030:C3093" si="200">YEAR(A3030)</f>
        <v>2024</v>
      </c>
      <c r="D3030" s="204">
        <f t="shared" ref="D3030:D3093" si="201">MONTH(A3030)</f>
        <v>4</v>
      </c>
      <c r="E3030" s="205">
        <f t="shared" ref="E3030:E3093" si="202">IFERROR(B3030/100," ")</f>
        <v>0.112485</v>
      </c>
      <c r="F3030" s="176">
        <f t="shared" ref="F3030:F3093" si="203">IF(E3030=" ",0,1)</f>
        <v>1</v>
      </c>
    </row>
    <row r="3031" spans="1:6" ht="15">
      <c r="A3031" s="202">
        <v>45388</v>
      </c>
      <c r="B3031" s="203" t="s">
        <v>176</v>
      </c>
      <c r="C3031" s="204">
        <f t="shared" si="200"/>
        <v>2024</v>
      </c>
      <c r="D3031" s="204">
        <f t="shared" si="201"/>
        <v>4</v>
      </c>
      <c r="E3031" s="205" t="str">
        <f t="shared" si="202"/>
        <v xml:space="preserve"> </v>
      </c>
      <c r="F3031" s="176">
        <f t="shared" si="203"/>
        <v>0</v>
      </c>
    </row>
    <row r="3032" spans="1:6" ht="15">
      <c r="A3032" s="202">
        <v>45389</v>
      </c>
      <c r="B3032" s="203" t="s">
        <v>176</v>
      </c>
      <c r="C3032" s="204">
        <f t="shared" si="200"/>
        <v>2024</v>
      </c>
      <c r="D3032" s="204">
        <f t="shared" si="201"/>
        <v>4</v>
      </c>
      <c r="E3032" s="205" t="str">
        <f t="shared" si="202"/>
        <v xml:space="preserve"> </v>
      </c>
      <c r="F3032" s="176">
        <f t="shared" si="203"/>
        <v>0</v>
      </c>
    </row>
    <row r="3033" spans="1:6" ht="15">
      <c r="A3033" s="202">
        <v>45390</v>
      </c>
      <c r="B3033" s="203">
        <v>11.2485</v>
      </c>
      <c r="C3033" s="204">
        <f t="shared" si="200"/>
        <v>2024</v>
      </c>
      <c r="D3033" s="204">
        <f t="shared" si="201"/>
        <v>4</v>
      </c>
      <c r="E3033" s="205">
        <f t="shared" si="202"/>
        <v>0.112485</v>
      </c>
      <c r="F3033" s="176">
        <f t="shared" si="203"/>
        <v>1</v>
      </c>
    </row>
    <row r="3034" spans="1:6" ht="15">
      <c r="A3034" s="202">
        <v>45391</v>
      </c>
      <c r="B3034" s="203">
        <v>11.249000000000001</v>
      </c>
      <c r="C3034" s="204">
        <f t="shared" si="200"/>
        <v>2024</v>
      </c>
      <c r="D3034" s="204">
        <f t="shared" si="201"/>
        <v>4</v>
      </c>
      <c r="E3034" s="205">
        <f t="shared" si="202"/>
        <v>0.11249000000000001</v>
      </c>
      <c r="F3034" s="176">
        <f t="shared" si="203"/>
        <v>1</v>
      </c>
    </row>
    <row r="3035" spans="1:6" ht="15">
      <c r="A3035" s="202">
        <v>45392</v>
      </c>
      <c r="B3035" s="203">
        <v>11.2492</v>
      </c>
      <c r="C3035" s="204">
        <f t="shared" si="200"/>
        <v>2024</v>
      </c>
      <c r="D3035" s="204">
        <f t="shared" si="201"/>
        <v>4</v>
      </c>
      <c r="E3035" s="205">
        <f t="shared" si="202"/>
        <v>0.11249199999999999</v>
      </c>
      <c r="F3035" s="176">
        <f t="shared" si="203"/>
        <v>1</v>
      </c>
    </row>
    <row r="3036" spans="1:6" ht="15">
      <c r="A3036" s="202">
        <v>45393</v>
      </c>
      <c r="B3036" s="203">
        <v>11.249000000000001</v>
      </c>
      <c r="C3036" s="204">
        <f t="shared" si="200"/>
        <v>2024</v>
      </c>
      <c r="D3036" s="204">
        <f t="shared" si="201"/>
        <v>4</v>
      </c>
      <c r="E3036" s="205">
        <f t="shared" si="202"/>
        <v>0.11249000000000001</v>
      </c>
      <c r="F3036" s="176">
        <f t="shared" si="203"/>
        <v>1</v>
      </c>
    </row>
    <row r="3037" spans="1:6" ht="15">
      <c r="A3037" s="202">
        <v>45394</v>
      </c>
      <c r="B3037" s="203">
        <v>11.2502</v>
      </c>
      <c r="C3037" s="204">
        <f t="shared" si="200"/>
        <v>2024</v>
      </c>
      <c r="D3037" s="204">
        <f t="shared" si="201"/>
        <v>4</v>
      </c>
      <c r="E3037" s="205">
        <f t="shared" si="202"/>
        <v>0.11250199999999999</v>
      </c>
      <c r="F3037" s="176">
        <f t="shared" si="203"/>
        <v>1</v>
      </c>
    </row>
    <row r="3038" spans="1:6" ht="15">
      <c r="A3038" s="202">
        <v>45395</v>
      </c>
      <c r="B3038" s="203" t="s">
        <v>176</v>
      </c>
      <c r="C3038" s="204">
        <f t="shared" si="200"/>
        <v>2024</v>
      </c>
      <c r="D3038" s="204">
        <f t="shared" si="201"/>
        <v>4</v>
      </c>
      <c r="E3038" s="205" t="str">
        <f t="shared" si="202"/>
        <v xml:space="preserve"> </v>
      </c>
      <c r="F3038" s="176">
        <f t="shared" si="203"/>
        <v>0</v>
      </c>
    </row>
    <row r="3039" spans="1:6" ht="15">
      <c r="A3039" s="202">
        <v>45396</v>
      </c>
      <c r="B3039" s="203" t="s">
        <v>176</v>
      </c>
      <c r="C3039" s="204">
        <f t="shared" si="200"/>
        <v>2024</v>
      </c>
      <c r="D3039" s="204">
        <f t="shared" si="201"/>
        <v>4</v>
      </c>
      <c r="E3039" s="205" t="str">
        <f t="shared" si="202"/>
        <v xml:space="preserve"> </v>
      </c>
      <c r="F3039" s="176">
        <f t="shared" si="203"/>
        <v>0</v>
      </c>
    </row>
    <row r="3040" spans="1:6" ht="15">
      <c r="A3040" s="202">
        <v>45397</v>
      </c>
      <c r="B3040" s="203">
        <v>11.248799999999999</v>
      </c>
      <c r="C3040" s="204">
        <f t="shared" si="200"/>
        <v>2024</v>
      </c>
      <c r="D3040" s="204">
        <f t="shared" si="201"/>
        <v>4</v>
      </c>
      <c r="E3040" s="205">
        <f t="shared" si="202"/>
        <v>0.11248799999999999</v>
      </c>
      <c r="F3040" s="176">
        <f t="shared" si="203"/>
        <v>1</v>
      </c>
    </row>
    <row r="3041" spans="1:6" ht="15">
      <c r="A3041" s="202">
        <v>45398</v>
      </c>
      <c r="B3041" s="203">
        <v>11.2407</v>
      </c>
      <c r="C3041" s="204">
        <f t="shared" si="200"/>
        <v>2024</v>
      </c>
      <c r="D3041" s="204">
        <f t="shared" si="201"/>
        <v>4</v>
      </c>
      <c r="E3041" s="205">
        <f t="shared" si="202"/>
        <v>0.11240700000000001</v>
      </c>
      <c r="F3041" s="176">
        <f t="shared" si="203"/>
        <v>1</v>
      </c>
    </row>
    <row r="3042" spans="1:6" ht="15">
      <c r="A3042" s="202">
        <v>45399</v>
      </c>
      <c r="B3042" s="203">
        <v>11.2445</v>
      </c>
      <c r="C3042" s="204">
        <f t="shared" si="200"/>
        <v>2024</v>
      </c>
      <c r="D3042" s="204">
        <f t="shared" si="201"/>
        <v>4</v>
      </c>
      <c r="E3042" s="205">
        <f t="shared" si="202"/>
        <v>0.112445</v>
      </c>
      <c r="F3042" s="176">
        <f t="shared" si="203"/>
        <v>1</v>
      </c>
    </row>
    <row r="3043" spans="1:6" ht="15">
      <c r="A3043" s="202">
        <v>45400</v>
      </c>
      <c r="B3043" s="203">
        <v>11.244999999999999</v>
      </c>
      <c r="C3043" s="204">
        <f t="shared" si="200"/>
        <v>2024</v>
      </c>
      <c r="D3043" s="204">
        <f t="shared" si="201"/>
        <v>4</v>
      </c>
      <c r="E3043" s="205">
        <f t="shared" si="202"/>
        <v>0.11244999999999999</v>
      </c>
      <c r="F3043" s="176">
        <f t="shared" si="203"/>
        <v>1</v>
      </c>
    </row>
    <row r="3044" spans="1:6" ht="15">
      <c r="A3044" s="202">
        <v>45401</v>
      </c>
      <c r="B3044" s="203">
        <v>11.246499999999999</v>
      </c>
      <c r="C3044" s="204">
        <f t="shared" si="200"/>
        <v>2024</v>
      </c>
      <c r="D3044" s="204">
        <f t="shared" si="201"/>
        <v>4</v>
      </c>
      <c r="E3044" s="205">
        <f t="shared" si="202"/>
        <v>0.112465</v>
      </c>
      <c r="F3044" s="176">
        <f t="shared" si="203"/>
        <v>1</v>
      </c>
    </row>
    <row r="3045" spans="1:6" ht="15">
      <c r="A3045" s="202">
        <v>45402</v>
      </c>
      <c r="B3045" s="203" t="s">
        <v>176</v>
      </c>
      <c r="C3045" s="204">
        <f t="shared" si="200"/>
        <v>2024</v>
      </c>
      <c r="D3045" s="204">
        <f t="shared" si="201"/>
        <v>4</v>
      </c>
      <c r="E3045" s="205" t="str">
        <f t="shared" si="202"/>
        <v xml:space="preserve"> </v>
      </c>
      <c r="F3045" s="176">
        <f t="shared" si="203"/>
        <v>0</v>
      </c>
    </row>
    <row r="3046" spans="1:6" ht="15">
      <c r="A3046" s="202">
        <v>45403</v>
      </c>
      <c r="B3046" s="203" t="s">
        <v>176</v>
      </c>
      <c r="C3046" s="204">
        <f t="shared" si="200"/>
        <v>2024</v>
      </c>
      <c r="D3046" s="204">
        <f t="shared" si="201"/>
        <v>4</v>
      </c>
      <c r="E3046" s="205" t="str">
        <f t="shared" si="202"/>
        <v xml:space="preserve"> </v>
      </c>
      <c r="F3046" s="176">
        <f t="shared" si="203"/>
        <v>0</v>
      </c>
    </row>
    <row r="3047" spans="1:6" ht="15">
      <c r="A3047" s="202">
        <v>45404</v>
      </c>
      <c r="B3047" s="203">
        <v>11.244999999999999</v>
      </c>
      <c r="C3047" s="204">
        <f t="shared" si="200"/>
        <v>2024</v>
      </c>
      <c r="D3047" s="204">
        <f t="shared" si="201"/>
        <v>4</v>
      </c>
      <c r="E3047" s="205">
        <f t="shared" si="202"/>
        <v>0.11244999999999999</v>
      </c>
      <c r="F3047" s="176">
        <f t="shared" si="203"/>
        <v>1</v>
      </c>
    </row>
    <row r="3048" spans="1:6" ht="15">
      <c r="A3048" s="202">
        <v>45405</v>
      </c>
      <c r="B3048" s="203">
        <v>11.244999999999999</v>
      </c>
      <c r="C3048" s="204">
        <f t="shared" si="200"/>
        <v>2024</v>
      </c>
      <c r="D3048" s="204">
        <f t="shared" si="201"/>
        <v>4</v>
      </c>
      <c r="E3048" s="205">
        <f t="shared" si="202"/>
        <v>0.11244999999999999</v>
      </c>
      <c r="F3048" s="176">
        <f t="shared" si="203"/>
        <v>1</v>
      </c>
    </row>
    <row r="3049" spans="1:6" ht="15">
      <c r="A3049" s="202">
        <v>45406</v>
      </c>
      <c r="B3049" s="203">
        <v>11.244999999999999</v>
      </c>
      <c r="C3049" s="204">
        <f t="shared" si="200"/>
        <v>2024</v>
      </c>
      <c r="D3049" s="204">
        <f t="shared" si="201"/>
        <v>4</v>
      </c>
      <c r="E3049" s="205">
        <f t="shared" si="202"/>
        <v>0.11244999999999999</v>
      </c>
      <c r="F3049" s="176">
        <f t="shared" si="203"/>
        <v>1</v>
      </c>
    </row>
    <row r="3050" spans="1:6" ht="15">
      <c r="A3050" s="202">
        <v>45407</v>
      </c>
      <c r="B3050" s="203">
        <v>11.244999999999999</v>
      </c>
      <c r="C3050" s="204">
        <f t="shared" si="200"/>
        <v>2024</v>
      </c>
      <c r="D3050" s="204">
        <f t="shared" si="201"/>
        <v>4</v>
      </c>
      <c r="E3050" s="205">
        <f t="shared" si="202"/>
        <v>0.11244999999999999</v>
      </c>
      <c r="F3050" s="176">
        <f t="shared" si="203"/>
        <v>1</v>
      </c>
    </row>
    <row r="3051" spans="1:6" ht="15">
      <c r="A3051" s="202">
        <v>45408</v>
      </c>
      <c r="B3051" s="203">
        <v>11.244999999999999</v>
      </c>
      <c r="C3051" s="204">
        <f t="shared" si="200"/>
        <v>2024</v>
      </c>
      <c r="D3051" s="204">
        <f t="shared" si="201"/>
        <v>4</v>
      </c>
      <c r="E3051" s="205">
        <f t="shared" si="202"/>
        <v>0.11244999999999999</v>
      </c>
      <c r="F3051" s="176">
        <f t="shared" si="203"/>
        <v>1</v>
      </c>
    </row>
    <row r="3052" spans="1:6" ht="15">
      <c r="A3052" s="202">
        <v>45409</v>
      </c>
      <c r="B3052" s="203" t="s">
        <v>176</v>
      </c>
      <c r="C3052" s="204">
        <f t="shared" si="200"/>
        <v>2024</v>
      </c>
      <c r="D3052" s="204">
        <f t="shared" si="201"/>
        <v>4</v>
      </c>
      <c r="E3052" s="205" t="str">
        <f t="shared" si="202"/>
        <v xml:space="preserve"> </v>
      </c>
      <c r="F3052" s="176">
        <f t="shared" si="203"/>
        <v>0</v>
      </c>
    </row>
    <row r="3053" spans="1:6" ht="15">
      <c r="A3053" s="202">
        <v>45410</v>
      </c>
      <c r="B3053" s="203" t="s">
        <v>176</v>
      </c>
      <c r="C3053" s="204">
        <f t="shared" si="200"/>
        <v>2024</v>
      </c>
      <c r="D3053" s="204">
        <f t="shared" si="201"/>
        <v>4</v>
      </c>
      <c r="E3053" s="205" t="str">
        <f t="shared" si="202"/>
        <v xml:space="preserve"> </v>
      </c>
      <c r="F3053" s="176">
        <f t="shared" si="203"/>
        <v>0</v>
      </c>
    </row>
    <row r="3054" spans="1:6" ht="15">
      <c r="A3054" s="202">
        <v>45411</v>
      </c>
      <c r="B3054" s="203">
        <v>11.244999999999999</v>
      </c>
      <c r="C3054" s="204">
        <f t="shared" si="200"/>
        <v>2024</v>
      </c>
      <c r="D3054" s="204">
        <f t="shared" si="201"/>
        <v>4</v>
      </c>
      <c r="E3054" s="205">
        <f t="shared" si="202"/>
        <v>0.11244999999999999</v>
      </c>
      <c r="F3054" s="176">
        <f t="shared" si="203"/>
        <v>1</v>
      </c>
    </row>
    <row r="3055" spans="1:6" ht="15">
      <c r="A3055" s="202">
        <v>45412</v>
      </c>
      <c r="B3055" s="203">
        <v>11.244999999999999</v>
      </c>
      <c r="C3055" s="204">
        <f t="shared" si="200"/>
        <v>2024</v>
      </c>
      <c r="D3055" s="204">
        <f t="shared" si="201"/>
        <v>4</v>
      </c>
      <c r="E3055" s="205">
        <f t="shared" si="202"/>
        <v>0.11244999999999999</v>
      </c>
      <c r="F3055" s="176">
        <f t="shared" si="203"/>
        <v>1</v>
      </c>
    </row>
    <row r="3056" spans="1:6" ht="15">
      <c r="A3056" s="202">
        <v>45413</v>
      </c>
      <c r="B3056" s="203" t="s">
        <v>176</v>
      </c>
      <c r="C3056" s="204">
        <f t="shared" si="200"/>
        <v>2024</v>
      </c>
      <c r="D3056" s="204">
        <f t="shared" si="201"/>
        <v>5</v>
      </c>
      <c r="E3056" s="205" t="str">
        <f t="shared" si="202"/>
        <v xml:space="preserve"> </v>
      </c>
      <c r="F3056" s="176">
        <f t="shared" si="203"/>
        <v>0</v>
      </c>
    </row>
    <row r="3057" spans="1:6" ht="15">
      <c r="A3057" s="202">
        <v>45414</v>
      </c>
      <c r="B3057" s="203">
        <v>11.24</v>
      </c>
      <c r="C3057" s="204">
        <f t="shared" si="200"/>
        <v>2024</v>
      </c>
      <c r="D3057" s="204">
        <f t="shared" si="201"/>
        <v>5</v>
      </c>
      <c r="E3057" s="205">
        <f t="shared" si="202"/>
        <v>0.1124</v>
      </c>
      <c r="F3057" s="176">
        <f t="shared" si="203"/>
        <v>1</v>
      </c>
    </row>
    <row r="3058" spans="1:6" ht="15">
      <c r="A3058" s="202">
        <v>45415</v>
      </c>
      <c r="B3058" s="203">
        <v>11.24</v>
      </c>
      <c r="C3058" s="204">
        <f t="shared" si="200"/>
        <v>2024</v>
      </c>
      <c r="D3058" s="204">
        <f t="shared" si="201"/>
        <v>5</v>
      </c>
      <c r="E3058" s="205">
        <f t="shared" si="202"/>
        <v>0.1124</v>
      </c>
      <c r="F3058" s="176">
        <f t="shared" si="203"/>
        <v>1</v>
      </c>
    </row>
    <row r="3059" spans="1:6" ht="15">
      <c r="A3059" s="202">
        <v>45416</v>
      </c>
      <c r="B3059" s="203" t="s">
        <v>176</v>
      </c>
      <c r="C3059" s="204">
        <f t="shared" si="200"/>
        <v>2024</v>
      </c>
      <c r="D3059" s="204">
        <f t="shared" si="201"/>
        <v>5</v>
      </c>
      <c r="E3059" s="205" t="str">
        <f t="shared" si="202"/>
        <v xml:space="preserve"> </v>
      </c>
      <c r="F3059" s="176">
        <f t="shared" si="203"/>
        <v>0</v>
      </c>
    </row>
    <row r="3060" spans="1:6" ht="15">
      <c r="A3060" s="202">
        <v>45417</v>
      </c>
      <c r="B3060" s="203" t="s">
        <v>176</v>
      </c>
      <c r="C3060" s="204">
        <f t="shared" si="200"/>
        <v>2024</v>
      </c>
      <c r="D3060" s="204">
        <f t="shared" si="201"/>
        <v>5</v>
      </c>
      <c r="E3060" s="205" t="str">
        <f t="shared" si="202"/>
        <v xml:space="preserve"> </v>
      </c>
      <c r="F3060" s="176">
        <f t="shared" si="203"/>
        <v>0</v>
      </c>
    </row>
    <row r="3061" spans="1:6" ht="15">
      <c r="A3061" s="202">
        <v>45418</v>
      </c>
      <c r="B3061" s="203">
        <v>11.236599999999999</v>
      </c>
      <c r="C3061" s="204">
        <f t="shared" si="200"/>
        <v>2024</v>
      </c>
      <c r="D3061" s="204">
        <f t="shared" si="201"/>
        <v>5</v>
      </c>
      <c r="E3061" s="205">
        <f t="shared" si="202"/>
        <v>0.11236599999999999</v>
      </c>
      <c r="F3061" s="176">
        <f t="shared" si="203"/>
        <v>1</v>
      </c>
    </row>
    <row r="3062" spans="1:6" ht="15">
      <c r="A3062" s="202">
        <v>45419</v>
      </c>
      <c r="B3062" s="203">
        <v>11.24</v>
      </c>
      <c r="C3062" s="204">
        <f t="shared" si="200"/>
        <v>2024</v>
      </c>
      <c r="D3062" s="204">
        <f t="shared" si="201"/>
        <v>5</v>
      </c>
      <c r="E3062" s="205">
        <f t="shared" si="202"/>
        <v>0.1124</v>
      </c>
      <c r="F3062" s="176">
        <f t="shared" si="203"/>
        <v>1</v>
      </c>
    </row>
    <row r="3063" spans="1:6" ht="15">
      <c r="A3063" s="202">
        <v>45420</v>
      </c>
      <c r="B3063" s="203">
        <v>11.24</v>
      </c>
      <c r="C3063" s="204">
        <f t="shared" si="200"/>
        <v>2024</v>
      </c>
      <c r="D3063" s="204">
        <f t="shared" si="201"/>
        <v>5</v>
      </c>
      <c r="E3063" s="205">
        <f t="shared" si="202"/>
        <v>0.1124</v>
      </c>
      <c r="F3063" s="176">
        <f t="shared" si="203"/>
        <v>1</v>
      </c>
    </row>
    <row r="3064" spans="1:6" ht="15">
      <c r="A3064" s="202">
        <v>45421</v>
      </c>
      <c r="B3064" s="203">
        <v>11.24</v>
      </c>
      <c r="C3064" s="204">
        <f t="shared" si="200"/>
        <v>2024</v>
      </c>
      <c r="D3064" s="204">
        <f t="shared" si="201"/>
        <v>5</v>
      </c>
      <c r="E3064" s="205">
        <f t="shared" si="202"/>
        <v>0.1124</v>
      </c>
      <c r="F3064" s="176">
        <f t="shared" si="203"/>
        <v>1</v>
      </c>
    </row>
    <row r="3065" spans="1:6" ht="15">
      <c r="A3065" s="202">
        <v>45422</v>
      </c>
      <c r="B3065" s="203">
        <v>11.24</v>
      </c>
      <c r="C3065" s="204">
        <f t="shared" si="200"/>
        <v>2024</v>
      </c>
      <c r="D3065" s="204">
        <f t="shared" si="201"/>
        <v>5</v>
      </c>
      <c r="E3065" s="205">
        <f t="shared" si="202"/>
        <v>0.1124</v>
      </c>
      <c r="F3065" s="176">
        <f t="shared" si="203"/>
        <v>1</v>
      </c>
    </row>
    <row r="3066" spans="1:6" ht="15">
      <c r="A3066" s="202">
        <v>45423</v>
      </c>
      <c r="B3066" s="203" t="s">
        <v>176</v>
      </c>
      <c r="C3066" s="204">
        <f t="shared" si="200"/>
        <v>2024</v>
      </c>
      <c r="D3066" s="204">
        <f t="shared" si="201"/>
        <v>5</v>
      </c>
      <c r="E3066" s="205" t="str">
        <f t="shared" si="202"/>
        <v xml:space="preserve"> </v>
      </c>
      <c r="F3066" s="176">
        <f t="shared" si="203"/>
        <v>0</v>
      </c>
    </row>
    <row r="3067" spans="1:6" ht="15">
      <c r="A3067" s="202">
        <v>45424</v>
      </c>
      <c r="B3067" s="203" t="s">
        <v>176</v>
      </c>
      <c r="C3067" s="204">
        <f t="shared" si="200"/>
        <v>2024</v>
      </c>
      <c r="D3067" s="204">
        <f t="shared" si="201"/>
        <v>5</v>
      </c>
      <c r="E3067" s="205" t="str">
        <f t="shared" si="202"/>
        <v xml:space="preserve"> </v>
      </c>
      <c r="F3067" s="176">
        <f t="shared" si="203"/>
        <v>0</v>
      </c>
    </row>
    <row r="3068" spans="1:6" ht="15">
      <c r="A3068" s="202">
        <v>45425</v>
      </c>
      <c r="B3068" s="203">
        <v>11.24</v>
      </c>
      <c r="C3068" s="204">
        <f t="shared" si="200"/>
        <v>2024</v>
      </c>
      <c r="D3068" s="204">
        <f t="shared" si="201"/>
        <v>5</v>
      </c>
      <c r="E3068" s="205">
        <f t="shared" si="202"/>
        <v>0.1124</v>
      </c>
      <c r="F3068" s="176">
        <f t="shared" si="203"/>
        <v>1</v>
      </c>
    </row>
    <row r="3069" spans="1:6" ht="15">
      <c r="A3069" s="202">
        <v>45426</v>
      </c>
      <c r="B3069" s="203">
        <v>11.24</v>
      </c>
      <c r="C3069" s="204">
        <f t="shared" si="200"/>
        <v>2024</v>
      </c>
      <c r="D3069" s="204">
        <f t="shared" si="201"/>
        <v>5</v>
      </c>
      <c r="E3069" s="205">
        <f t="shared" si="202"/>
        <v>0.1124</v>
      </c>
      <c r="F3069" s="176">
        <f t="shared" si="203"/>
        <v>1</v>
      </c>
    </row>
    <row r="3070" spans="1:6" ht="15">
      <c r="A3070" s="202">
        <v>45427</v>
      </c>
      <c r="B3070" s="203">
        <v>11.24</v>
      </c>
      <c r="C3070" s="204">
        <f t="shared" si="200"/>
        <v>2024</v>
      </c>
      <c r="D3070" s="204">
        <f t="shared" si="201"/>
        <v>5</v>
      </c>
      <c r="E3070" s="205">
        <f t="shared" si="202"/>
        <v>0.1124</v>
      </c>
      <c r="F3070" s="176">
        <f t="shared" si="203"/>
        <v>1</v>
      </c>
    </row>
    <row r="3071" spans="1:6" ht="15">
      <c r="A3071" s="202">
        <v>45428</v>
      </c>
      <c r="B3071" s="203">
        <v>11.2399</v>
      </c>
      <c r="C3071" s="204">
        <f t="shared" si="200"/>
        <v>2024</v>
      </c>
      <c r="D3071" s="204">
        <f t="shared" si="201"/>
        <v>5</v>
      </c>
      <c r="E3071" s="205">
        <f t="shared" si="202"/>
        <v>0.112399</v>
      </c>
      <c r="F3071" s="176">
        <f t="shared" si="203"/>
        <v>1</v>
      </c>
    </row>
    <row r="3072" spans="1:6" ht="15">
      <c r="A3072" s="202">
        <v>45429</v>
      </c>
      <c r="B3072" s="203">
        <v>11.234999999999999</v>
      </c>
      <c r="C3072" s="204">
        <f t="shared" si="200"/>
        <v>2024</v>
      </c>
      <c r="D3072" s="204">
        <f t="shared" si="201"/>
        <v>5</v>
      </c>
      <c r="E3072" s="205">
        <f t="shared" si="202"/>
        <v>0.11234999999999999</v>
      </c>
      <c r="F3072" s="176">
        <f t="shared" si="203"/>
        <v>1</v>
      </c>
    </row>
    <row r="3073" spans="1:6" ht="15">
      <c r="A3073" s="202">
        <v>45430</v>
      </c>
      <c r="B3073" s="203" t="s">
        <v>176</v>
      </c>
      <c r="C3073" s="204">
        <f t="shared" si="200"/>
        <v>2024</v>
      </c>
      <c r="D3073" s="204">
        <f t="shared" si="201"/>
        <v>5</v>
      </c>
      <c r="E3073" s="205" t="str">
        <f t="shared" si="202"/>
        <v xml:space="preserve"> </v>
      </c>
      <c r="F3073" s="176">
        <f t="shared" si="203"/>
        <v>0</v>
      </c>
    </row>
    <row r="3074" spans="1:6" ht="15">
      <c r="A3074" s="202">
        <v>45432</v>
      </c>
      <c r="B3074" s="203">
        <v>11.2399</v>
      </c>
      <c r="C3074" s="204">
        <f t="shared" si="200"/>
        <v>2024</v>
      </c>
      <c r="D3074" s="204">
        <f t="shared" si="201"/>
        <v>5</v>
      </c>
      <c r="E3074" s="205">
        <f t="shared" si="202"/>
        <v>0.112399</v>
      </c>
      <c r="F3074" s="176">
        <f t="shared" si="203"/>
        <v>1</v>
      </c>
    </row>
    <row r="3075" spans="1:6" ht="15">
      <c r="A3075" s="202">
        <v>45433</v>
      </c>
      <c r="B3075" s="203">
        <v>11.234999999999999</v>
      </c>
      <c r="C3075" s="204">
        <f t="shared" si="200"/>
        <v>2024</v>
      </c>
      <c r="D3075" s="204">
        <f t="shared" si="201"/>
        <v>5</v>
      </c>
      <c r="E3075" s="205">
        <f t="shared" si="202"/>
        <v>0.11234999999999999</v>
      </c>
      <c r="F3075" s="176">
        <f t="shared" si="203"/>
        <v>1</v>
      </c>
    </row>
    <row r="3076" spans="1:6" ht="15">
      <c r="A3076" s="202">
        <v>45434</v>
      </c>
      <c r="B3076" s="203">
        <v>11.234999999999999</v>
      </c>
      <c r="C3076" s="204">
        <f t="shared" si="200"/>
        <v>2024</v>
      </c>
      <c r="D3076" s="204">
        <f t="shared" si="201"/>
        <v>5</v>
      </c>
      <c r="E3076" s="205">
        <f t="shared" si="202"/>
        <v>0.11234999999999999</v>
      </c>
      <c r="F3076" s="176">
        <f t="shared" si="203"/>
        <v>1</v>
      </c>
    </row>
    <row r="3077" spans="1:6" ht="15">
      <c r="A3077" s="202">
        <v>45435</v>
      </c>
      <c r="B3077" s="203">
        <v>11.234999999999999</v>
      </c>
      <c r="C3077" s="204">
        <f t="shared" si="200"/>
        <v>2024</v>
      </c>
      <c r="D3077" s="204">
        <f t="shared" si="201"/>
        <v>5</v>
      </c>
      <c r="E3077" s="205">
        <f t="shared" si="202"/>
        <v>0.11234999999999999</v>
      </c>
      <c r="F3077" s="176">
        <f t="shared" si="203"/>
        <v>1</v>
      </c>
    </row>
    <row r="3078" spans="1:6" ht="15">
      <c r="A3078" s="202">
        <v>45436</v>
      </c>
      <c r="B3078" s="203">
        <v>11.2415</v>
      </c>
      <c r="C3078" s="204">
        <f t="shared" si="200"/>
        <v>2024</v>
      </c>
      <c r="D3078" s="204">
        <f t="shared" si="201"/>
        <v>5</v>
      </c>
      <c r="E3078" s="205">
        <f t="shared" si="202"/>
        <v>0.112415</v>
      </c>
      <c r="F3078" s="176">
        <f t="shared" si="203"/>
        <v>1</v>
      </c>
    </row>
    <row r="3079" spans="1:6" ht="15">
      <c r="A3079" s="202">
        <v>45437</v>
      </c>
      <c r="B3079" s="203" t="s">
        <v>176</v>
      </c>
      <c r="C3079" s="204">
        <f t="shared" si="200"/>
        <v>2024</v>
      </c>
      <c r="D3079" s="204">
        <f t="shared" si="201"/>
        <v>5</v>
      </c>
      <c r="E3079" s="205" t="str">
        <f t="shared" si="202"/>
        <v xml:space="preserve"> </v>
      </c>
      <c r="F3079" s="176">
        <f t="shared" si="203"/>
        <v>0</v>
      </c>
    </row>
    <row r="3080" spans="1:6" ht="15">
      <c r="A3080" s="202">
        <v>45438</v>
      </c>
      <c r="B3080" s="203" t="s">
        <v>176</v>
      </c>
      <c r="C3080" s="204">
        <f t="shared" si="200"/>
        <v>2024</v>
      </c>
      <c r="D3080" s="204">
        <f t="shared" si="201"/>
        <v>5</v>
      </c>
      <c r="E3080" s="205" t="str">
        <f t="shared" si="202"/>
        <v xml:space="preserve"> </v>
      </c>
      <c r="F3080" s="176">
        <f t="shared" si="203"/>
        <v>0</v>
      </c>
    </row>
    <row r="3081" spans="1:6" ht="15">
      <c r="A3081" s="202">
        <v>45439</v>
      </c>
      <c r="B3081" s="203">
        <v>11.234999999999999</v>
      </c>
      <c r="C3081" s="204">
        <f t="shared" si="200"/>
        <v>2024</v>
      </c>
      <c r="D3081" s="204">
        <f t="shared" si="201"/>
        <v>5</v>
      </c>
      <c r="E3081" s="205">
        <f t="shared" si="202"/>
        <v>0.11234999999999999</v>
      </c>
      <c r="F3081" s="176">
        <f t="shared" si="203"/>
        <v>1</v>
      </c>
    </row>
    <row r="3082" spans="1:6" ht="15">
      <c r="A3082" s="202">
        <v>45440</v>
      </c>
      <c r="B3082" s="203">
        <v>11.2425</v>
      </c>
      <c r="C3082" s="204">
        <f t="shared" si="200"/>
        <v>2024</v>
      </c>
      <c r="D3082" s="204">
        <f t="shared" si="201"/>
        <v>5</v>
      </c>
      <c r="E3082" s="205">
        <f t="shared" si="202"/>
        <v>0.112425</v>
      </c>
      <c r="F3082" s="176">
        <f t="shared" si="203"/>
        <v>1</v>
      </c>
    </row>
    <row r="3083" spans="1:6" ht="15">
      <c r="A3083" s="202">
        <v>45441</v>
      </c>
      <c r="B3083" s="203">
        <v>11.244999999999999</v>
      </c>
      <c r="C3083" s="204">
        <f t="shared" si="200"/>
        <v>2024</v>
      </c>
      <c r="D3083" s="204">
        <f t="shared" si="201"/>
        <v>5</v>
      </c>
      <c r="E3083" s="205">
        <f t="shared" si="202"/>
        <v>0.11244999999999999</v>
      </c>
      <c r="F3083" s="176">
        <f t="shared" si="203"/>
        <v>1</v>
      </c>
    </row>
    <row r="3084" spans="1:6" ht="15">
      <c r="A3084" s="202">
        <v>45442</v>
      </c>
      <c r="B3084" s="203">
        <v>11.246499999999999</v>
      </c>
      <c r="C3084" s="204">
        <f t="shared" si="200"/>
        <v>2024</v>
      </c>
      <c r="D3084" s="204">
        <f t="shared" si="201"/>
        <v>5</v>
      </c>
      <c r="E3084" s="205">
        <f t="shared" si="202"/>
        <v>0.112465</v>
      </c>
      <c r="F3084" s="176">
        <f t="shared" si="203"/>
        <v>1</v>
      </c>
    </row>
    <row r="3085" spans="1:6" ht="15">
      <c r="A3085" s="202">
        <v>45443</v>
      </c>
      <c r="B3085" s="203">
        <v>11.244999999999999</v>
      </c>
      <c r="C3085" s="204">
        <f t="shared" si="200"/>
        <v>2024</v>
      </c>
      <c r="D3085" s="204">
        <f t="shared" si="201"/>
        <v>5</v>
      </c>
      <c r="E3085" s="205">
        <f t="shared" si="202"/>
        <v>0.11244999999999999</v>
      </c>
      <c r="F3085" s="176">
        <f t="shared" si="203"/>
        <v>1</v>
      </c>
    </row>
    <row r="3086" spans="1:6" ht="15">
      <c r="A3086" s="202">
        <v>45444</v>
      </c>
      <c r="B3086" s="203" t="s">
        <v>176</v>
      </c>
      <c r="C3086" s="204">
        <f t="shared" si="200"/>
        <v>2024</v>
      </c>
      <c r="D3086" s="204">
        <f t="shared" si="201"/>
        <v>6</v>
      </c>
      <c r="E3086" s="205" t="str">
        <f t="shared" si="202"/>
        <v xml:space="preserve"> </v>
      </c>
      <c r="F3086" s="176">
        <f t="shared" si="203"/>
        <v>0</v>
      </c>
    </row>
    <row r="3087" spans="1:6" ht="15">
      <c r="A3087" s="202">
        <v>45445</v>
      </c>
      <c r="B3087" s="203" t="s">
        <v>176</v>
      </c>
      <c r="C3087" s="204">
        <f t="shared" si="200"/>
        <v>2024</v>
      </c>
      <c r="D3087" s="204">
        <f t="shared" si="201"/>
        <v>6</v>
      </c>
      <c r="E3087" s="205" t="str">
        <f t="shared" si="202"/>
        <v xml:space="preserve"> </v>
      </c>
      <c r="F3087" s="176">
        <f t="shared" si="203"/>
        <v>0</v>
      </c>
    </row>
    <row r="3088" spans="1:6" ht="15">
      <c r="A3088" s="202">
        <v>45446</v>
      </c>
      <c r="B3088" s="203">
        <v>11.246499999999999</v>
      </c>
      <c r="C3088" s="204">
        <f t="shared" si="200"/>
        <v>2024</v>
      </c>
      <c r="D3088" s="204">
        <f t="shared" si="201"/>
        <v>6</v>
      </c>
      <c r="E3088" s="205">
        <f t="shared" si="202"/>
        <v>0.112465</v>
      </c>
      <c r="F3088" s="176">
        <f t="shared" si="203"/>
        <v>1</v>
      </c>
    </row>
    <row r="3089" spans="1:6" ht="15">
      <c r="A3089" s="202">
        <v>45447</v>
      </c>
      <c r="B3089" s="203">
        <v>11.244999999999999</v>
      </c>
      <c r="C3089" s="204">
        <f t="shared" si="200"/>
        <v>2024</v>
      </c>
      <c r="D3089" s="204">
        <f t="shared" si="201"/>
        <v>6</v>
      </c>
      <c r="E3089" s="205">
        <f t="shared" si="202"/>
        <v>0.11244999999999999</v>
      </c>
      <c r="F3089" s="176">
        <f t="shared" si="203"/>
        <v>1</v>
      </c>
    </row>
    <row r="3090" spans="1:6" ht="15">
      <c r="A3090" s="202">
        <v>45448</v>
      </c>
      <c r="B3090" s="203">
        <v>11.244999999999999</v>
      </c>
      <c r="C3090" s="204">
        <f t="shared" si="200"/>
        <v>2024</v>
      </c>
      <c r="D3090" s="204">
        <f t="shared" si="201"/>
        <v>6</v>
      </c>
      <c r="E3090" s="205">
        <f t="shared" si="202"/>
        <v>0.11244999999999999</v>
      </c>
      <c r="F3090" s="176">
        <f t="shared" si="203"/>
        <v>1</v>
      </c>
    </row>
    <row r="3091" spans="1:6" ht="15">
      <c r="A3091" s="202">
        <v>45449</v>
      </c>
      <c r="B3091" s="203">
        <v>11.244999999999999</v>
      </c>
      <c r="C3091" s="204">
        <f t="shared" si="200"/>
        <v>2024</v>
      </c>
      <c r="D3091" s="204">
        <f t="shared" si="201"/>
        <v>6</v>
      </c>
      <c r="E3091" s="205">
        <f t="shared" si="202"/>
        <v>0.11244999999999999</v>
      </c>
      <c r="F3091" s="176">
        <f t="shared" si="203"/>
        <v>1</v>
      </c>
    </row>
    <row r="3092" spans="1:6" ht="15">
      <c r="A3092" s="202">
        <v>45450</v>
      </c>
      <c r="B3092" s="203">
        <v>11.244999999999999</v>
      </c>
      <c r="C3092" s="204">
        <f t="shared" si="200"/>
        <v>2024</v>
      </c>
      <c r="D3092" s="204">
        <f t="shared" si="201"/>
        <v>6</v>
      </c>
      <c r="E3092" s="205">
        <f t="shared" si="202"/>
        <v>0.11244999999999999</v>
      </c>
      <c r="F3092" s="176">
        <f t="shared" si="203"/>
        <v>1</v>
      </c>
    </row>
    <row r="3093" spans="1:6" ht="15">
      <c r="A3093" s="202">
        <v>45451</v>
      </c>
      <c r="B3093" s="203" t="s">
        <v>176</v>
      </c>
      <c r="C3093" s="204">
        <f t="shared" si="200"/>
        <v>2024</v>
      </c>
      <c r="D3093" s="204">
        <f t="shared" si="201"/>
        <v>6</v>
      </c>
      <c r="E3093" s="205" t="str">
        <f t="shared" si="202"/>
        <v xml:space="preserve"> </v>
      </c>
      <c r="F3093" s="176">
        <f t="shared" si="203"/>
        <v>0</v>
      </c>
    </row>
    <row r="3094" spans="1:6" ht="15">
      <c r="A3094" s="202">
        <v>45452</v>
      </c>
      <c r="B3094" s="203" t="s">
        <v>176</v>
      </c>
      <c r="C3094" s="204">
        <f t="shared" ref="C3094:C3157" si="204">YEAR(A3094)</f>
        <v>2024</v>
      </c>
      <c r="D3094" s="204">
        <f t="shared" ref="D3094:D3157" si="205">MONTH(A3094)</f>
        <v>6</v>
      </c>
      <c r="E3094" s="205" t="str">
        <f t="shared" ref="E3094:E3157" si="206">IFERROR(B3094/100," ")</f>
        <v xml:space="preserve"> </v>
      </c>
      <c r="F3094" s="176">
        <f t="shared" ref="F3094:F3157" si="207">IF(E3094=" ",0,1)</f>
        <v>0</v>
      </c>
    </row>
    <row r="3095" spans="1:6" ht="15">
      <c r="A3095" s="202">
        <v>45453</v>
      </c>
      <c r="B3095" s="203">
        <v>11.247</v>
      </c>
      <c r="C3095" s="204">
        <f t="shared" si="204"/>
        <v>2024</v>
      </c>
      <c r="D3095" s="204">
        <f t="shared" si="205"/>
        <v>6</v>
      </c>
      <c r="E3095" s="205">
        <f t="shared" si="206"/>
        <v>0.11247</v>
      </c>
      <c r="F3095" s="176">
        <f t="shared" si="207"/>
        <v>1</v>
      </c>
    </row>
    <row r="3096" spans="1:6" ht="15">
      <c r="A3096" s="202">
        <v>45454</v>
      </c>
      <c r="B3096" s="203">
        <v>11.244999999999999</v>
      </c>
      <c r="C3096" s="204">
        <f t="shared" si="204"/>
        <v>2024</v>
      </c>
      <c r="D3096" s="204">
        <f t="shared" si="205"/>
        <v>6</v>
      </c>
      <c r="E3096" s="205">
        <f t="shared" si="206"/>
        <v>0.11244999999999999</v>
      </c>
      <c r="F3096" s="176">
        <f t="shared" si="207"/>
        <v>1</v>
      </c>
    </row>
    <row r="3097" spans="1:6" ht="15">
      <c r="A3097" s="202">
        <v>45455</v>
      </c>
      <c r="B3097" s="203">
        <v>11.244999999999999</v>
      </c>
      <c r="C3097" s="204">
        <f t="shared" si="204"/>
        <v>2024</v>
      </c>
      <c r="D3097" s="204">
        <f t="shared" si="205"/>
        <v>6</v>
      </c>
      <c r="E3097" s="205">
        <f t="shared" si="206"/>
        <v>0.11244999999999999</v>
      </c>
      <c r="F3097" s="176">
        <f t="shared" si="207"/>
        <v>1</v>
      </c>
    </row>
    <row r="3098" spans="1:6" ht="15">
      <c r="A3098" s="202">
        <v>45456</v>
      </c>
      <c r="B3098" s="203">
        <v>11.244999999999999</v>
      </c>
      <c r="C3098" s="204">
        <f t="shared" si="204"/>
        <v>2024</v>
      </c>
      <c r="D3098" s="204">
        <f t="shared" si="205"/>
        <v>6</v>
      </c>
      <c r="E3098" s="205">
        <f t="shared" si="206"/>
        <v>0.11244999999999999</v>
      </c>
      <c r="F3098" s="176">
        <f t="shared" si="207"/>
        <v>1</v>
      </c>
    </row>
    <row r="3099" spans="1:6" ht="15">
      <c r="A3099" s="202">
        <v>45457</v>
      </c>
      <c r="B3099" s="203">
        <v>11.244999999999999</v>
      </c>
      <c r="C3099" s="204">
        <f t="shared" si="204"/>
        <v>2024</v>
      </c>
      <c r="D3099" s="204">
        <f t="shared" si="205"/>
        <v>6</v>
      </c>
      <c r="E3099" s="205">
        <f t="shared" si="206"/>
        <v>0.11244999999999999</v>
      </c>
      <c r="F3099" s="176">
        <f t="shared" si="207"/>
        <v>1</v>
      </c>
    </row>
    <row r="3100" spans="1:6" ht="15">
      <c r="A3100" s="202">
        <v>45458</v>
      </c>
      <c r="B3100" s="203" t="s">
        <v>176</v>
      </c>
      <c r="C3100" s="204">
        <f t="shared" si="204"/>
        <v>2024</v>
      </c>
      <c r="D3100" s="204">
        <f t="shared" si="205"/>
        <v>6</v>
      </c>
      <c r="E3100" s="205" t="str">
        <f t="shared" si="206"/>
        <v xml:space="preserve"> </v>
      </c>
      <c r="F3100" s="176">
        <f t="shared" si="207"/>
        <v>0</v>
      </c>
    </row>
    <row r="3101" spans="1:6" ht="15">
      <c r="A3101" s="202">
        <v>45459</v>
      </c>
      <c r="B3101" s="203" t="s">
        <v>176</v>
      </c>
      <c r="C3101" s="204">
        <f t="shared" si="204"/>
        <v>2024</v>
      </c>
      <c r="D3101" s="204">
        <f t="shared" si="205"/>
        <v>6</v>
      </c>
      <c r="E3101" s="205" t="str">
        <f t="shared" si="206"/>
        <v xml:space="preserve"> </v>
      </c>
      <c r="F3101" s="176">
        <f t="shared" si="207"/>
        <v>0</v>
      </c>
    </row>
    <row r="3102" spans="1:6" ht="15">
      <c r="A3102" s="202">
        <v>45460</v>
      </c>
      <c r="B3102" s="203">
        <v>11.2475</v>
      </c>
      <c r="C3102" s="204">
        <f t="shared" si="204"/>
        <v>2024</v>
      </c>
      <c r="D3102" s="204">
        <f t="shared" si="205"/>
        <v>6</v>
      </c>
      <c r="E3102" s="205">
        <f t="shared" si="206"/>
        <v>0.11247500000000001</v>
      </c>
      <c r="F3102" s="176">
        <f t="shared" si="207"/>
        <v>1</v>
      </c>
    </row>
    <row r="3103" spans="1:6" ht="15">
      <c r="A3103" s="202">
        <v>45461</v>
      </c>
      <c r="B3103" s="203">
        <v>11.244999999999999</v>
      </c>
      <c r="C3103" s="204">
        <f t="shared" si="204"/>
        <v>2024</v>
      </c>
      <c r="D3103" s="204">
        <f t="shared" si="205"/>
        <v>6</v>
      </c>
      <c r="E3103" s="205">
        <f t="shared" si="206"/>
        <v>0.11244999999999999</v>
      </c>
      <c r="F3103" s="176">
        <f t="shared" si="207"/>
        <v>1</v>
      </c>
    </row>
    <row r="3104" spans="1:6" ht="15">
      <c r="A3104" s="202">
        <v>45462</v>
      </c>
      <c r="B3104" s="203">
        <v>11.243</v>
      </c>
      <c r="C3104" s="204">
        <f t="shared" si="204"/>
        <v>2024</v>
      </c>
      <c r="D3104" s="204">
        <f t="shared" si="205"/>
        <v>6</v>
      </c>
      <c r="E3104" s="205">
        <f t="shared" si="206"/>
        <v>0.11243</v>
      </c>
      <c r="F3104" s="176">
        <f t="shared" si="207"/>
        <v>1</v>
      </c>
    </row>
    <row r="3105" spans="1:6" ht="15">
      <c r="A3105" s="202">
        <v>45463</v>
      </c>
      <c r="B3105" s="203">
        <v>11.244999999999999</v>
      </c>
      <c r="C3105" s="204">
        <f t="shared" si="204"/>
        <v>2024</v>
      </c>
      <c r="D3105" s="204">
        <f t="shared" si="205"/>
        <v>6</v>
      </c>
      <c r="E3105" s="205">
        <f t="shared" si="206"/>
        <v>0.11244999999999999</v>
      </c>
      <c r="F3105" s="176">
        <f t="shared" si="207"/>
        <v>1</v>
      </c>
    </row>
    <row r="3106" spans="1:6" ht="15">
      <c r="A3106" s="202">
        <v>45464</v>
      </c>
      <c r="B3106" s="203">
        <v>11.244999999999999</v>
      </c>
      <c r="C3106" s="204">
        <f t="shared" si="204"/>
        <v>2024</v>
      </c>
      <c r="D3106" s="204">
        <f t="shared" si="205"/>
        <v>6</v>
      </c>
      <c r="E3106" s="205">
        <f t="shared" si="206"/>
        <v>0.11244999999999999</v>
      </c>
      <c r="F3106" s="176">
        <f t="shared" si="207"/>
        <v>1</v>
      </c>
    </row>
    <row r="3107" spans="1:6" ht="15">
      <c r="A3107" s="202">
        <v>45465</v>
      </c>
      <c r="B3107" s="203" t="s">
        <v>176</v>
      </c>
      <c r="C3107" s="204">
        <f t="shared" si="204"/>
        <v>2024</v>
      </c>
      <c r="D3107" s="204">
        <f t="shared" si="205"/>
        <v>6</v>
      </c>
      <c r="E3107" s="205" t="str">
        <f t="shared" si="206"/>
        <v xml:space="preserve"> </v>
      </c>
      <c r="F3107" s="176">
        <f t="shared" si="207"/>
        <v>0</v>
      </c>
    </row>
    <row r="3108" spans="1:6" ht="15">
      <c r="A3108" s="202">
        <v>45466</v>
      </c>
      <c r="B3108" s="203" t="s">
        <v>176</v>
      </c>
      <c r="C3108" s="204">
        <f t="shared" si="204"/>
        <v>2024</v>
      </c>
      <c r="D3108" s="204">
        <f t="shared" si="205"/>
        <v>6</v>
      </c>
      <c r="E3108" s="205" t="str">
        <f t="shared" si="206"/>
        <v xml:space="preserve"> </v>
      </c>
      <c r="F3108" s="176">
        <f t="shared" si="207"/>
        <v>0</v>
      </c>
    </row>
    <row r="3109" spans="1:6" ht="15">
      <c r="A3109" s="202">
        <v>45467</v>
      </c>
      <c r="B3109" s="203">
        <v>11.244999999999999</v>
      </c>
      <c r="C3109" s="204">
        <f t="shared" si="204"/>
        <v>2024</v>
      </c>
      <c r="D3109" s="204">
        <f t="shared" si="205"/>
        <v>6</v>
      </c>
      <c r="E3109" s="205">
        <f t="shared" si="206"/>
        <v>0.11244999999999999</v>
      </c>
      <c r="F3109" s="176">
        <f t="shared" si="207"/>
        <v>1</v>
      </c>
    </row>
    <row r="3110" spans="1:6" ht="15">
      <c r="A3110" s="202">
        <v>45468</v>
      </c>
      <c r="B3110" s="203">
        <v>11.244999999999999</v>
      </c>
      <c r="C3110" s="204">
        <f t="shared" si="204"/>
        <v>2024</v>
      </c>
      <c r="D3110" s="204">
        <f t="shared" si="205"/>
        <v>6</v>
      </c>
      <c r="E3110" s="205">
        <f t="shared" si="206"/>
        <v>0.11244999999999999</v>
      </c>
      <c r="F3110" s="176">
        <f t="shared" si="207"/>
        <v>1</v>
      </c>
    </row>
    <row r="3111" spans="1:6" ht="15">
      <c r="A3111" s="202">
        <v>45469</v>
      </c>
      <c r="B3111" s="203">
        <v>11.244999999999999</v>
      </c>
      <c r="C3111" s="204">
        <f t="shared" si="204"/>
        <v>2024</v>
      </c>
      <c r="D3111" s="204">
        <f t="shared" si="205"/>
        <v>6</v>
      </c>
      <c r="E3111" s="205">
        <f t="shared" si="206"/>
        <v>0.11244999999999999</v>
      </c>
      <c r="F3111" s="176">
        <f t="shared" si="207"/>
        <v>1</v>
      </c>
    </row>
    <row r="3112" spans="1:6" ht="15">
      <c r="A3112" s="202">
        <v>45470</v>
      </c>
      <c r="B3112" s="203">
        <v>11.244899999999999</v>
      </c>
      <c r="C3112" s="204">
        <f t="shared" si="204"/>
        <v>2024</v>
      </c>
      <c r="D3112" s="204">
        <f t="shared" si="205"/>
        <v>6</v>
      </c>
      <c r="E3112" s="205">
        <f t="shared" si="206"/>
        <v>0.11244899999999999</v>
      </c>
      <c r="F3112" s="176">
        <f t="shared" si="207"/>
        <v>1</v>
      </c>
    </row>
    <row r="3113" spans="1:6" ht="15">
      <c r="A3113" s="202">
        <v>45471</v>
      </c>
      <c r="B3113" s="203">
        <v>11.24</v>
      </c>
      <c r="C3113" s="204">
        <f t="shared" si="204"/>
        <v>2024</v>
      </c>
      <c r="D3113" s="204">
        <f t="shared" si="205"/>
        <v>6</v>
      </c>
      <c r="E3113" s="205">
        <f t="shared" si="206"/>
        <v>0.1124</v>
      </c>
      <c r="F3113" s="176">
        <f t="shared" si="207"/>
        <v>1</v>
      </c>
    </row>
    <row r="3114" spans="1:6" ht="15">
      <c r="A3114" s="202">
        <v>45472</v>
      </c>
      <c r="B3114" s="203" t="s">
        <v>176</v>
      </c>
      <c r="C3114" s="204">
        <f t="shared" si="204"/>
        <v>2024</v>
      </c>
      <c r="D3114" s="204">
        <f t="shared" si="205"/>
        <v>6</v>
      </c>
      <c r="E3114" s="205" t="str">
        <f t="shared" si="206"/>
        <v xml:space="preserve"> </v>
      </c>
      <c r="F3114" s="176">
        <f t="shared" si="207"/>
        <v>0</v>
      </c>
    </row>
    <row r="3115" spans="1:6" ht="15">
      <c r="A3115" s="202">
        <v>45473</v>
      </c>
      <c r="B3115" s="203" t="s">
        <v>176</v>
      </c>
      <c r="C3115" s="204">
        <f t="shared" si="204"/>
        <v>2024</v>
      </c>
      <c r="D3115" s="204">
        <f t="shared" si="205"/>
        <v>6</v>
      </c>
      <c r="E3115" s="205" t="str">
        <f t="shared" si="206"/>
        <v xml:space="preserve"> </v>
      </c>
      <c r="F3115" s="176">
        <f t="shared" si="207"/>
        <v>0</v>
      </c>
    </row>
    <row r="3116" spans="1:6" ht="15">
      <c r="A3116" s="202">
        <v>45474</v>
      </c>
      <c r="B3116" s="203">
        <v>11.2445</v>
      </c>
      <c r="C3116" s="204">
        <f t="shared" si="204"/>
        <v>2024</v>
      </c>
      <c r="D3116" s="204">
        <f t="shared" si="205"/>
        <v>7</v>
      </c>
      <c r="E3116" s="205">
        <f t="shared" si="206"/>
        <v>0.112445</v>
      </c>
      <c r="F3116" s="176">
        <f t="shared" si="207"/>
        <v>1</v>
      </c>
    </row>
    <row r="3117" spans="1:6" ht="15">
      <c r="A3117" s="202">
        <v>45475</v>
      </c>
      <c r="B3117" s="203">
        <v>11.247199999999999</v>
      </c>
      <c r="C3117" s="204">
        <f t="shared" si="204"/>
        <v>2024</v>
      </c>
      <c r="D3117" s="204">
        <f t="shared" si="205"/>
        <v>7</v>
      </c>
      <c r="E3117" s="205">
        <f t="shared" si="206"/>
        <v>0.11247199999999999</v>
      </c>
      <c r="F3117" s="176">
        <f t="shared" si="207"/>
        <v>1</v>
      </c>
    </row>
    <row r="3118" spans="1:6" ht="15">
      <c r="A3118" s="202">
        <v>45476</v>
      </c>
      <c r="B3118" s="203">
        <v>11.244999999999999</v>
      </c>
      <c r="C3118" s="204">
        <f t="shared" si="204"/>
        <v>2024</v>
      </c>
      <c r="D3118" s="204">
        <f t="shared" si="205"/>
        <v>7</v>
      </c>
      <c r="E3118" s="205">
        <f t="shared" si="206"/>
        <v>0.11244999999999999</v>
      </c>
      <c r="F3118" s="176">
        <f t="shared" si="207"/>
        <v>1</v>
      </c>
    </row>
    <row r="3119" spans="1:6" ht="15">
      <c r="A3119" s="202">
        <v>45477</v>
      </c>
      <c r="B3119" s="203">
        <v>11.244999999999999</v>
      </c>
      <c r="C3119" s="204">
        <f t="shared" si="204"/>
        <v>2024</v>
      </c>
      <c r="D3119" s="204">
        <f t="shared" si="205"/>
        <v>7</v>
      </c>
      <c r="E3119" s="205">
        <f t="shared" si="206"/>
        <v>0.11244999999999999</v>
      </c>
      <c r="F3119" s="176">
        <f t="shared" si="207"/>
        <v>1</v>
      </c>
    </row>
    <row r="3120" spans="1:6" ht="15">
      <c r="A3120" s="202">
        <v>45478</v>
      </c>
      <c r="B3120" s="203">
        <v>11.244999999999999</v>
      </c>
      <c r="C3120" s="204">
        <f t="shared" si="204"/>
        <v>2024</v>
      </c>
      <c r="D3120" s="204">
        <f t="shared" si="205"/>
        <v>7</v>
      </c>
      <c r="E3120" s="205">
        <f t="shared" si="206"/>
        <v>0.11244999999999999</v>
      </c>
      <c r="F3120" s="176">
        <f t="shared" si="207"/>
        <v>1</v>
      </c>
    </row>
    <row r="3121" spans="1:6" ht="15">
      <c r="A3121" s="202">
        <v>45479</v>
      </c>
      <c r="B3121" s="203" t="s">
        <v>176</v>
      </c>
      <c r="C3121" s="204">
        <f t="shared" si="204"/>
        <v>2024</v>
      </c>
      <c r="D3121" s="204">
        <f t="shared" si="205"/>
        <v>7</v>
      </c>
      <c r="E3121" s="205" t="str">
        <f t="shared" si="206"/>
        <v xml:space="preserve"> </v>
      </c>
      <c r="F3121" s="176">
        <f t="shared" si="207"/>
        <v>0</v>
      </c>
    </row>
    <row r="3122" spans="1:6" ht="15">
      <c r="A3122" s="202">
        <v>45480</v>
      </c>
      <c r="B3122" s="203" t="s">
        <v>176</v>
      </c>
      <c r="C3122" s="204">
        <f t="shared" si="204"/>
        <v>2024</v>
      </c>
      <c r="D3122" s="204">
        <f t="shared" si="205"/>
        <v>7</v>
      </c>
      <c r="E3122" s="205" t="str">
        <f t="shared" si="206"/>
        <v xml:space="preserve"> </v>
      </c>
      <c r="F3122" s="176">
        <f t="shared" si="207"/>
        <v>0</v>
      </c>
    </row>
    <row r="3123" spans="1:6" ht="15">
      <c r="A3123" s="202">
        <v>45481</v>
      </c>
      <c r="B3123" s="203">
        <v>11.246499999999999</v>
      </c>
      <c r="C3123" s="204">
        <f t="shared" si="204"/>
        <v>2024</v>
      </c>
      <c r="D3123" s="204">
        <f t="shared" si="205"/>
        <v>7</v>
      </c>
      <c r="E3123" s="205">
        <f t="shared" si="206"/>
        <v>0.112465</v>
      </c>
      <c r="F3123" s="176">
        <f t="shared" si="207"/>
        <v>1</v>
      </c>
    </row>
    <row r="3124" spans="1:6" ht="15">
      <c r="A3124" s="202">
        <v>45482</v>
      </c>
      <c r="B3124" s="203">
        <v>11.2475</v>
      </c>
      <c r="C3124" s="204">
        <f t="shared" si="204"/>
        <v>2024</v>
      </c>
      <c r="D3124" s="204">
        <f t="shared" si="205"/>
        <v>7</v>
      </c>
      <c r="E3124" s="205">
        <f t="shared" si="206"/>
        <v>0.11247500000000001</v>
      </c>
      <c r="F3124" s="176">
        <f t="shared" si="207"/>
        <v>1</v>
      </c>
    </row>
    <row r="3125" spans="1:6" ht="15">
      <c r="A3125" s="202">
        <v>45483</v>
      </c>
      <c r="B3125" s="203">
        <v>11.244999999999999</v>
      </c>
      <c r="C3125" s="204">
        <f t="shared" si="204"/>
        <v>2024</v>
      </c>
      <c r="D3125" s="204">
        <f t="shared" si="205"/>
        <v>7</v>
      </c>
      <c r="E3125" s="205">
        <f t="shared" si="206"/>
        <v>0.11244999999999999</v>
      </c>
      <c r="F3125" s="176">
        <f t="shared" si="207"/>
        <v>1</v>
      </c>
    </row>
    <row r="3126" spans="1:6" ht="15">
      <c r="A3126" s="202">
        <v>45484</v>
      </c>
      <c r="B3126" s="203">
        <v>11.246499999999999</v>
      </c>
      <c r="C3126" s="204">
        <f t="shared" si="204"/>
        <v>2024</v>
      </c>
      <c r="D3126" s="204">
        <f t="shared" si="205"/>
        <v>7</v>
      </c>
      <c r="E3126" s="205">
        <f t="shared" si="206"/>
        <v>0.112465</v>
      </c>
      <c r="F3126" s="176">
        <f t="shared" si="207"/>
        <v>1</v>
      </c>
    </row>
    <row r="3127" spans="1:6" ht="15">
      <c r="A3127" s="202">
        <v>45485</v>
      </c>
      <c r="B3127" s="203">
        <v>11.244999999999999</v>
      </c>
      <c r="C3127" s="204">
        <f t="shared" si="204"/>
        <v>2024</v>
      </c>
      <c r="D3127" s="204">
        <f t="shared" si="205"/>
        <v>7</v>
      </c>
      <c r="E3127" s="205">
        <f t="shared" si="206"/>
        <v>0.11244999999999999</v>
      </c>
      <c r="F3127" s="176">
        <f t="shared" si="207"/>
        <v>1</v>
      </c>
    </row>
    <row r="3128" spans="1:6" ht="15">
      <c r="A3128" s="202">
        <v>45486</v>
      </c>
      <c r="B3128" s="203" t="s">
        <v>176</v>
      </c>
      <c r="C3128" s="204">
        <f t="shared" si="204"/>
        <v>2024</v>
      </c>
      <c r="D3128" s="204">
        <f t="shared" si="205"/>
        <v>7</v>
      </c>
      <c r="E3128" s="205" t="str">
        <f t="shared" si="206"/>
        <v xml:space="preserve"> </v>
      </c>
      <c r="F3128" s="176">
        <f t="shared" si="207"/>
        <v>0</v>
      </c>
    </row>
    <row r="3129" spans="1:6" ht="15">
      <c r="A3129" s="202">
        <v>45487</v>
      </c>
      <c r="B3129" s="203" t="s">
        <v>176</v>
      </c>
      <c r="C3129" s="204">
        <f t="shared" si="204"/>
        <v>2024</v>
      </c>
      <c r="D3129" s="204">
        <f t="shared" si="205"/>
        <v>7</v>
      </c>
      <c r="E3129" s="205" t="str">
        <f t="shared" si="206"/>
        <v xml:space="preserve"> </v>
      </c>
      <c r="F3129" s="176">
        <f t="shared" si="207"/>
        <v>0</v>
      </c>
    </row>
    <row r="3130" spans="1:6" ht="15">
      <c r="A3130" s="202">
        <v>45488</v>
      </c>
      <c r="B3130" s="203">
        <v>11.247</v>
      </c>
      <c r="C3130" s="204">
        <f t="shared" si="204"/>
        <v>2024</v>
      </c>
      <c r="D3130" s="204">
        <f t="shared" si="205"/>
        <v>7</v>
      </c>
      <c r="E3130" s="205">
        <f t="shared" si="206"/>
        <v>0.11247</v>
      </c>
      <c r="F3130" s="176">
        <f t="shared" si="207"/>
        <v>1</v>
      </c>
    </row>
    <row r="3131" spans="1:6" ht="15">
      <c r="A3131" s="202">
        <v>45489</v>
      </c>
      <c r="B3131" s="203">
        <v>11.244999999999999</v>
      </c>
      <c r="C3131" s="204">
        <f t="shared" si="204"/>
        <v>2024</v>
      </c>
      <c r="D3131" s="204">
        <f t="shared" si="205"/>
        <v>7</v>
      </c>
      <c r="E3131" s="205">
        <f t="shared" si="206"/>
        <v>0.11244999999999999</v>
      </c>
      <c r="F3131" s="176">
        <f t="shared" si="207"/>
        <v>1</v>
      </c>
    </row>
    <row r="3132" spans="1:6" ht="15">
      <c r="A3132" s="202">
        <v>45490</v>
      </c>
      <c r="B3132" s="203">
        <v>11.244999999999999</v>
      </c>
      <c r="C3132" s="204">
        <f t="shared" si="204"/>
        <v>2024</v>
      </c>
      <c r="D3132" s="204">
        <f t="shared" si="205"/>
        <v>7</v>
      </c>
      <c r="E3132" s="205">
        <f t="shared" si="206"/>
        <v>0.11244999999999999</v>
      </c>
      <c r="F3132" s="176">
        <f t="shared" si="207"/>
        <v>1</v>
      </c>
    </row>
    <row r="3133" spans="1:6" ht="15">
      <c r="A3133" s="202">
        <v>45491</v>
      </c>
      <c r="B3133" s="203">
        <v>11.244999999999999</v>
      </c>
      <c r="C3133" s="204">
        <f t="shared" si="204"/>
        <v>2024</v>
      </c>
      <c r="D3133" s="204">
        <f t="shared" si="205"/>
        <v>7</v>
      </c>
      <c r="E3133" s="205">
        <f t="shared" si="206"/>
        <v>0.11244999999999999</v>
      </c>
      <c r="F3133" s="176">
        <f t="shared" si="207"/>
        <v>1</v>
      </c>
    </row>
    <row r="3134" spans="1:6" ht="15">
      <c r="A3134" s="202">
        <v>45492</v>
      </c>
      <c r="B3134" s="203">
        <v>11.244899999999999</v>
      </c>
      <c r="C3134" s="204">
        <f t="shared" si="204"/>
        <v>2024</v>
      </c>
      <c r="D3134" s="204">
        <f t="shared" si="205"/>
        <v>7</v>
      </c>
      <c r="E3134" s="205">
        <f t="shared" si="206"/>
        <v>0.11244899999999999</v>
      </c>
      <c r="F3134" s="176">
        <f t="shared" si="207"/>
        <v>1</v>
      </c>
    </row>
    <row r="3135" spans="1:6" ht="15">
      <c r="A3135" s="202">
        <v>45493</v>
      </c>
      <c r="B3135" s="203" t="s">
        <v>176</v>
      </c>
      <c r="C3135" s="204">
        <f t="shared" si="204"/>
        <v>2024</v>
      </c>
      <c r="D3135" s="204">
        <f t="shared" si="205"/>
        <v>7</v>
      </c>
      <c r="E3135" s="205" t="str">
        <f t="shared" si="206"/>
        <v xml:space="preserve"> </v>
      </c>
      <c r="F3135" s="176">
        <f t="shared" si="207"/>
        <v>0</v>
      </c>
    </row>
    <row r="3136" spans="1:6" ht="15">
      <c r="A3136" s="202">
        <v>45494</v>
      </c>
      <c r="B3136" s="203" t="s">
        <v>176</v>
      </c>
      <c r="C3136" s="204">
        <f t="shared" si="204"/>
        <v>2024</v>
      </c>
      <c r="D3136" s="204">
        <f t="shared" si="205"/>
        <v>7</v>
      </c>
      <c r="E3136" s="205" t="str">
        <f t="shared" si="206"/>
        <v xml:space="preserve"> </v>
      </c>
      <c r="F3136" s="176">
        <f t="shared" si="207"/>
        <v>0</v>
      </c>
    </row>
    <row r="3137" spans="1:6" ht="15">
      <c r="A3137" s="202">
        <v>45495</v>
      </c>
      <c r="B3137" s="203">
        <v>11.244999999999999</v>
      </c>
      <c r="C3137" s="204">
        <f t="shared" si="204"/>
        <v>2024</v>
      </c>
      <c r="D3137" s="204">
        <f t="shared" si="205"/>
        <v>7</v>
      </c>
      <c r="E3137" s="205">
        <f t="shared" si="206"/>
        <v>0.11244999999999999</v>
      </c>
      <c r="F3137" s="176">
        <f t="shared" si="207"/>
        <v>1</v>
      </c>
    </row>
    <row r="3138" spans="1:6" ht="15">
      <c r="A3138" s="202">
        <v>45496</v>
      </c>
      <c r="B3138" s="203">
        <v>11.244999999999999</v>
      </c>
      <c r="C3138" s="204">
        <f t="shared" si="204"/>
        <v>2024</v>
      </c>
      <c r="D3138" s="204">
        <f t="shared" si="205"/>
        <v>7</v>
      </c>
      <c r="E3138" s="205">
        <f t="shared" si="206"/>
        <v>0.11244999999999999</v>
      </c>
      <c r="F3138" s="176">
        <f t="shared" si="207"/>
        <v>1</v>
      </c>
    </row>
    <row r="3139" spans="1:6" ht="15">
      <c r="A3139" s="202">
        <v>45497</v>
      </c>
      <c r="B3139" s="203">
        <v>11.246499999999999</v>
      </c>
      <c r="C3139" s="204">
        <f t="shared" si="204"/>
        <v>2024</v>
      </c>
      <c r="D3139" s="204">
        <f t="shared" si="205"/>
        <v>7</v>
      </c>
      <c r="E3139" s="205">
        <f t="shared" si="206"/>
        <v>0.112465</v>
      </c>
      <c r="F3139" s="176">
        <f t="shared" si="207"/>
        <v>1</v>
      </c>
    </row>
    <row r="3140" spans="1:6" ht="15">
      <c r="A3140" s="202">
        <v>45498</v>
      </c>
      <c r="B3140" s="203">
        <v>11.2475</v>
      </c>
      <c r="C3140" s="204">
        <f t="shared" si="204"/>
        <v>2024</v>
      </c>
      <c r="D3140" s="204">
        <f t="shared" si="205"/>
        <v>7</v>
      </c>
      <c r="E3140" s="205">
        <f t="shared" si="206"/>
        <v>0.11247500000000001</v>
      </c>
      <c r="F3140" s="176">
        <f t="shared" si="207"/>
        <v>1</v>
      </c>
    </row>
    <row r="3141" spans="1:6" ht="15">
      <c r="A3141" s="202">
        <v>45499</v>
      </c>
      <c r="B3141" s="203">
        <v>11.244999999999999</v>
      </c>
      <c r="C3141" s="204">
        <f t="shared" si="204"/>
        <v>2024</v>
      </c>
      <c r="D3141" s="204">
        <f t="shared" si="205"/>
        <v>7</v>
      </c>
      <c r="E3141" s="205">
        <f t="shared" si="206"/>
        <v>0.11244999999999999</v>
      </c>
      <c r="F3141" s="176">
        <f t="shared" si="207"/>
        <v>1</v>
      </c>
    </row>
    <row r="3142" spans="1:6" ht="15">
      <c r="A3142" s="202">
        <v>45500</v>
      </c>
      <c r="B3142" s="203" t="s">
        <v>176</v>
      </c>
      <c r="C3142" s="204">
        <f t="shared" si="204"/>
        <v>2024</v>
      </c>
      <c r="D3142" s="204">
        <f t="shared" si="205"/>
        <v>7</v>
      </c>
      <c r="E3142" s="205" t="str">
        <f t="shared" si="206"/>
        <v xml:space="preserve"> </v>
      </c>
      <c r="F3142" s="176">
        <f t="shared" si="207"/>
        <v>0</v>
      </c>
    </row>
    <row r="3143" spans="1:6" ht="15">
      <c r="A3143" s="202">
        <v>45501</v>
      </c>
      <c r="B3143" s="203" t="s">
        <v>176</v>
      </c>
      <c r="C3143" s="204">
        <f t="shared" si="204"/>
        <v>2024</v>
      </c>
      <c r="D3143" s="204">
        <f t="shared" si="205"/>
        <v>7</v>
      </c>
      <c r="E3143" s="205" t="str">
        <f t="shared" si="206"/>
        <v xml:space="preserve"> </v>
      </c>
      <c r="F3143" s="176">
        <f t="shared" si="207"/>
        <v>0</v>
      </c>
    </row>
    <row r="3144" spans="1:6" ht="15">
      <c r="A3144" s="202">
        <v>45502</v>
      </c>
      <c r="B3144" s="203">
        <v>11.244999999999999</v>
      </c>
      <c r="C3144" s="204">
        <f t="shared" si="204"/>
        <v>2024</v>
      </c>
      <c r="D3144" s="204">
        <f t="shared" si="205"/>
        <v>7</v>
      </c>
      <c r="E3144" s="205">
        <f t="shared" si="206"/>
        <v>0.11244999999999999</v>
      </c>
      <c r="F3144" s="176">
        <f t="shared" si="207"/>
        <v>1</v>
      </c>
    </row>
    <row r="3145" spans="1:6" ht="15">
      <c r="A3145" s="202">
        <v>45503</v>
      </c>
      <c r="B3145" s="203">
        <v>11.244899999999999</v>
      </c>
      <c r="C3145" s="204">
        <f t="shared" si="204"/>
        <v>2024</v>
      </c>
      <c r="D3145" s="204">
        <f t="shared" si="205"/>
        <v>7</v>
      </c>
      <c r="E3145" s="205">
        <f t="shared" si="206"/>
        <v>0.11244899999999999</v>
      </c>
      <c r="F3145" s="176">
        <f t="shared" si="207"/>
        <v>1</v>
      </c>
    </row>
    <row r="3146" spans="1:6" ht="15">
      <c r="A3146" s="202">
        <v>45504</v>
      </c>
      <c r="B3146" s="203">
        <v>11.244999999999999</v>
      </c>
      <c r="C3146" s="204">
        <f t="shared" si="204"/>
        <v>2024</v>
      </c>
      <c r="D3146" s="204">
        <f t="shared" si="205"/>
        <v>7</v>
      </c>
      <c r="E3146" s="205">
        <f t="shared" si="206"/>
        <v>0.11244999999999999</v>
      </c>
      <c r="F3146" s="176">
        <f t="shared" si="207"/>
        <v>1</v>
      </c>
    </row>
    <row r="3147" spans="1:6" ht="15">
      <c r="A3147" s="202">
        <v>45505</v>
      </c>
      <c r="B3147" s="203">
        <v>11.244999999999999</v>
      </c>
      <c r="C3147" s="204">
        <f t="shared" si="204"/>
        <v>2024</v>
      </c>
      <c r="D3147" s="204">
        <f t="shared" si="205"/>
        <v>8</v>
      </c>
      <c r="E3147" s="205">
        <f t="shared" si="206"/>
        <v>0.11244999999999999</v>
      </c>
      <c r="F3147" s="176">
        <f t="shared" si="207"/>
        <v>1</v>
      </c>
    </row>
    <row r="3148" spans="1:6" ht="15">
      <c r="A3148" s="202">
        <v>45506</v>
      </c>
      <c r="B3148" s="203">
        <v>11.2475</v>
      </c>
      <c r="C3148" s="204">
        <f t="shared" si="204"/>
        <v>2024</v>
      </c>
      <c r="D3148" s="204">
        <f t="shared" si="205"/>
        <v>8</v>
      </c>
      <c r="E3148" s="205">
        <f t="shared" si="206"/>
        <v>0.11247500000000001</v>
      </c>
      <c r="F3148" s="176">
        <f t="shared" si="207"/>
        <v>1</v>
      </c>
    </row>
    <row r="3149" spans="1:6" ht="15">
      <c r="A3149" s="202">
        <v>45507</v>
      </c>
      <c r="B3149" s="203" t="s">
        <v>176</v>
      </c>
      <c r="C3149" s="204">
        <f t="shared" si="204"/>
        <v>2024</v>
      </c>
      <c r="D3149" s="204">
        <f t="shared" si="205"/>
        <v>8</v>
      </c>
      <c r="E3149" s="205" t="str">
        <f t="shared" si="206"/>
        <v xml:space="preserve"> </v>
      </c>
      <c r="F3149" s="176">
        <f t="shared" si="207"/>
        <v>0</v>
      </c>
    </row>
    <row r="3150" spans="1:6" ht="15">
      <c r="A3150" s="202">
        <v>45508</v>
      </c>
      <c r="B3150" s="203" t="s">
        <v>176</v>
      </c>
      <c r="C3150" s="204">
        <f t="shared" si="204"/>
        <v>2024</v>
      </c>
      <c r="D3150" s="204">
        <f t="shared" si="205"/>
        <v>8</v>
      </c>
      <c r="E3150" s="205" t="str">
        <f t="shared" si="206"/>
        <v xml:space="preserve"> </v>
      </c>
      <c r="F3150" s="176">
        <f t="shared" si="207"/>
        <v>0</v>
      </c>
    </row>
    <row r="3151" spans="1:6" ht="15">
      <c r="A3151" s="202">
        <v>45509</v>
      </c>
      <c r="B3151" s="203">
        <v>11.244999999999999</v>
      </c>
      <c r="C3151" s="204">
        <f t="shared" si="204"/>
        <v>2024</v>
      </c>
      <c r="D3151" s="204">
        <f t="shared" si="205"/>
        <v>8</v>
      </c>
      <c r="E3151" s="205">
        <f t="shared" si="206"/>
        <v>0.11244999999999999</v>
      </c>
      <c r="F3151" s="176">
        <f t="shared" si="207"/>
        <v>1</v>
      </c>
    </row>
    <row r="3152" spans="1:6" ht="15">
      <c r="A3152" s="202">
        <v>45510</v>
      </c>
      <c r="B3152" s="203">
        <v>11.244999999999999</v>
      </c>
      <c r="C3152" s="204">
        <f t="shared" si="204"/>
        <v>2024</v>
      </c>
      <c r="D3152" s="204">
        <f t="shared" si="205"/>
        <v>8</v>
      </c>
      <c r="E3152" s="205">
        <f t="shared" si="206"/>
        <v>0.11244999999999999</v>
      </c>
      <c r="F3152" s="176">
        <f t="shared" si="207"/>
        <v>1</v>
      </c>
    </row>
    <row r="3153" spans="1:6" ht="15">
      <c r="A3153" s="202">
        <v>45511</v>
      </c>
      <c r="B3153" s="203">
        <v>11.2325</v>
      </c>
      <c r="C3153" s="204">
        <f t="shared" si="204"/>
        <v>2024</v>
      </c>
      <c r="D3153" s="204">
        <f t="shared" si="205"/>
        <v>8</v>
      </c>
      <c r="E3153" s="205">
        <f t="shared" si="206"/>
        <v>0.11232499999999999</v>
      </c>
      <c r="F3153" s="176">
        <f t="shared" si="207"/>
        <v>1</v>
      </c>
    </row>
    <row r="3154" spans="1:6" ht="15">
      <c r="A3154" s="202">
        <v>45512</v>
      </c>
      <c r="B3154" s="203">
        <v>11.247999999999999</v>
      </c>
      <c r="C3154" s="204">
        <f t="shared" si="204"/>
        <v>2024</v>
      </c>
      <c r="D3154" s="204">
        <f t="shared" si="205"/>
        <v>8</v>
      </c>
      <c r="E3154" s="205">
        <f t="shared" si="206"/>
        <v>0.11248</v>
      </c>
      <c r="F3154" s="176">
        <f t="shared" si="207"/>
        <v>1</v>
      </c>
    </row>
    <row r="3155" spans="1:6" ht="15">
      <c r="A3155" s="202">
        <v>45513</v>
      </c>
      <c r="B3155" s="203">
        <v>11.2475</v>
      </c>
      <c r="C3155" s="204">
        <f t="shared" si="204"/>
        <v>2024</v>
      </c>
      <c r="D3155" s="204">
        <f t="shared" si="205"/>
        <v>8</v>
      </c>
      <c r="E3155" s="205">
        <f t="shared" si="206"/>
        <v>0.11247500000000001</v>
      </c>
      <c r="F3155" s="176">
        <f t="shared" si="207"/>
        <v>1</v>
      </c>
    </row>
    <row r="3156" spans="1:6" ht="15">
      <c r="A3156" s="202">
        <v>45514</v>
      </c>
      <c r="B3156" s="203" t="s">
        <v>176</v>
      </c>
      <c r="C3156" s="204">
        <f t="shared" si="204"/>
        <v>2024</v>
      </c>
      <c r="D3156" s="204">
        <f t="shared" si="205"/>
        <v>8</v>
      </c>
      <c r="E3156" s="205" t="str">
        <f t="shared" si="206"/>
        <v xml:space="preserve"> </v>
      </c>
      <c r="F3156" s="176">
        <f t="shared" si="207"/>
        <v>0</v>
      </c>
    </row>
    <row r="3157" spans="1:6" ht="15">
      <c r="A3157" s="202">
        <v>45516</v>
      </c>
      <c r="B3157" s="203">
        <v>11.025</v>
      </c>
      <c r="C3157" s="204">
        <f t="shared" si="204"/>
        <v>2024</v>
      </c>
      <c r="D3157" s="204">
        <f t="shared" si="205"/>
        <v>8</v>
      </c>
      <c r="E3157" s="205">
        <f t="shared" si="206"/>
        <v>0.11025</v>
      </c>
      <c r="F3157" s="176">
        <f t="shared" si="207"/>
        <v>1</v>
      </c>
    </row>
    <row r="3158" spans="1:6" ht="15">
      <c r="A3158" s="202">
        <v>45517</v>
      </c>
      <c r="B3158" s="203">
        <v>11.0025</v>
      </c>
      <c r="C3158" s="204">
        <f t="shared" ref="C3158:C3221" si="208">YEAR(A3158)</f>
        <v>2024</v>
      </c>
      <c r="D3158" s="204">
        <f t="shared" ref="D3158:D3221" si="209">MONTH(A3158)</f>
        <v>8</v>
      </c>
      <c r="E3158" s="205">
        <f t="shared" ref="E3158:E3221" si="210">IFERROR(B3158/100," ")</f>
        <v>0.110025</v>
      </c>
      <c r="F3158" s="176">
        <f t="shared" ref="F3158:F3221" si="211">IF(E3158=" ",0,1)</f>
        <v>1</v>
      </c>
    </row>
    <row r="3159" spans="1:6" ht="15">
      <c r="A3159" s="202">
        <v>45518</v>
      </c>
      <c r="B3159" s="203">
        <v>11.001200000000001</v>
      </c>
      <c r="C3159" s="204">
        <f t="shared" si="208"/>
        <v>2024</v>
      </c>
      <c r="D3159" s="204">
        <f t="shared" si="209"/>
        <v>8</v>
      </c>
      <c r="E3159" s="205">
        <f t="shared" si="210"/>
        <v>0.11001200000000001</v>
      </c>
      <c r="F3159" s="176">
        <f t="shared" si="211"/>
        <v>1</v>
      </c>
    </row>
    <row r="3160" spans="1:6" ht="15">
      <c r="A3160" s="202">
        <v>45519</v>
      </c>
      <c r="B3160" s="203">
        <v>11.002800000000001</v>
      </c>
      <c r="C3160" s="204">
        <f t="shared" si="208"/>
        <v>2024</v>
      </c>
      <c r="D3160" s="204">
        <f t="shared" si="209"/>
        <v>8</v>
      </c>
      <c r="E3160" s="205">
        <f t="shared" si="210"/>
        <v>0.110028</v>
      </c>
      <c r="F3160" s="176">
        <f t="shared" si="211"/>
        <v>1</v>
      </c>
    </row>
    <row r="3161" spans="1:6" ht="15">
      <c r="A3161" s="202">
        <v>45520</v>
      </c>
      <c r="B3161" s="203">
        <v>11.0032</v>
      </c>
      <c r="C3161" s="204">
        <f t="shared" si="208"/>
        <v>2024</v>
      </c>
      <c r="D3161" s="204">
        <f t="shared" si="209"/>
        <v>8</v>
      </c>
      <c r="E3161" s="205">
        <f t="shared" si="210"/>
        <v>0.11003199999999999</v>
      </c>
      <c r="F3161" s="176">
        <f t="shared" si="211"/>
        <v>1</v>
      </c>
    </row>
    <row r="3162" spans="1:6" ht="15">
      <c r="A3162" s="202">
        <v>45521</v>
      </c>
      <c r="B3162" s="203" t="s">
        <v>176</v>
      </c>
      <c r="C3162" s="204">
        <f t="shared" si="208"/>
        <v>2024</v>
      </c>
      <c r="D3162" s="204">
        <f t="shared" si="209"/>
        <v>8</v>
      </c>
      <c r="E3162" s="205" t="str">
        <f t="shared" si="210"/>
        <v xml:space="preserve"> </v>
      </c>
      <c r="F3162" s="176">
        <f t="shared" si="211"/>
        <v>0</v>
      </c>
    </row>
    <row r="3163" spans="1:6" ht="15">
      <c r="A3163" s="202">
        <v>45522</v>
      </c>
      <c r="B3163" s="203" t="s">
        <v>176</v>
      </c>
      <c r="C3163" s="204">
        <f t="shared" si="208"/>
        <v>2024</v>
      </c>
      <c r="D3163" s="204">
        <f t="shared" si="209"/>
        <v>8</v>
      </c>
      <c r="E3163" s="205" t="str">
        <f t="shared" si="210"/>
        <v xml:space="preserve"> </v>
      </c>
      <c r="F3163" s="176">
        <f t="shared" si="211"/>
        <v>0</v>
      </c>
    </row>
    <row r="3164" spans="1:6" ht="15">
      <c r="A3164" s="202">
        <v>45523</v>
      </c>
      <c r="B3164" s="203">
        <v>11.0016</v>
      </c>
      <c r="C3164" s="204">
        <f t="shared" si="208"/>
        <v>2024</v>
      </c>
      <c r="D3164" s="204">
        <f t="shared" si="209"/>
        <v>8</v>
      </c>
      <c r="E3164" s="205">
        <f t="shared" si="210"/>
        <v>0.110016</v>
      </c>
      <c r="F3164" s="176">
        <f t="shared" si="211"/>
        <v>1</v>
      </c>
    </row>
    <row r="3165" spans="1:6" ht="15">
      <c r="A3165" s="202">
        <v>45524</v>
      </c>
      <c r="B3165" s="203">
        <v>11.006399999999999</v>
      </c>
      <c r="C3165" s="204">
        <f t="shared" si="208"/>
        <v>2024</v>
      </c>
      <c r="D3165" s="204">
        <f t="shared" si="209"/>
        <v>8</v>
      </c>
      <c r="E3165" s="205">
        <f t="shared" si="210"/>
        <v>0.110064</v>
      </c>
      <c r="F3165" s="176">
        <f t="shared" si="211"/>
        <v>1</v>
      </c>
    </row>
    <row r="3166" spans="1:6" ht="15">
      <c r="A3166" s="202">
        <v>45525</v>
      </c>
      <c r="B3166" s="203">
        <v>11.0077</v>
      </c>
      <c r="C3166" s="204">
        <f t="shared" si="208"/>
        <v>2024</v>
      </c>
      <c r="D3166" s="204">
        <f t="shared" si="209"/>
        <v>8</v>
      </c>
      <c r="E3166" s="205">
        <f t="shared" si="210"/>
        <v>0.11007699999999999</v>
      </c>
      <c r="F3166" s="176">
        <f t="shared" si="211"/>
        <v>1</v>
      </c>
    </row>
    <row r="3167" spans="1:6" ht="15">
      <c r="A3167" s="202">
        <v>45526</v>
      </c>
      <c r="B3167" s="203">
        <v>11.0038</v>
      </c>
      <c r="C3167" s="204">
        <f t="shared" si="208"/>
        <v>2024</v>
      </c>
      <c r="D3167" s="204">
        <f t="shared" si="209"/>
        <v>8</v>
      </c>
      <c r="E3167" s="205">
        <f t="shared" si="210"/>
        <v>0.110038</v>
      </c>
      <c r="F3167" s="176">
        <f t="shared" si="211"/>
        <v>1</v>
      </c>
    </row>
    <row r="3168" spans="1:6" ht="15">
      <c r="A3168" s="202">
        <v>45527</v>
      </c>
      <c r="B3168" s="203">
        <v>11.002800000000001</v>
      </c>
      <c r="C3168" s="204">
        <f t="shared" si="208"/>
        <v>2024</v>
      </c>
      <c r="D3168" s="204">
        <f t="shared" si="209"/>
        <v>8</v>
      </c>
      <c r="E3168" s="205">
        <f t="shared" si="210"/>
        <v>0.110028</v>
      </c>
      <c r="F3168" s="176">
        <f t="shared" si="211"/>
        <v>1</v>
      </c>
    </row>
    <row r="3169" spans="1:6" ht="15">
      <c r="A3169" s="202">
        <v>45528</v>
      </c>
      <c r="B3169" s="203" t="s">
        <v>176</v>
      </c>
      <c r="C3169" s="204">
        <f t="shared" si="208"/>
        <v>2024</v>
      </c>
      <c r="D3169" s="204">
        <f t="shared" si="209"/>
        <v>8</v>
      </c>
      <c r="E3169" s="205" t="str">
        <f t="shared" si="210"/>
        <v xml:space="preserve"> </v>
      </c>
      <c r="F3169" s="176">
        <f t="shared" si="211"/>
        <v>0</v>
      </c>
    </row>
    <row r="3170" spans="1:6" ht="15">
      <c r="A3170" s="202">
        <v>45529</v>
      </c>
      <c r="B3170" s="203" t="s">
        <v>176</v>
      </c>
      <c r="C3170" s="204">
        <f t="shared" si="208"/>
        <v>2024</v>
      </c>
      <c r="D3170" s="204">
        <f t="shared" si="209"/>
        <v>8</v>
      </c>
      <c r="E3170" s="205" t="str">
        <f t="shared" si="210"/>
        <v xml:space="preserve"> </v>
      </c>
      <c r="F3170" s="176">
        <f t="shared" si="211"/>
        <v>0</v>
      </c>
    </row>
    <row r="3171" spans="1:6" ht="15">
      <c r="A3171" s="202">
        <v>45530</v>
      </c>
      <c r="B3171" s="203">
        <v>11.0014</v>
      </c>
      <c r="C3171" s="204">
        <f t="shared" si="208"/>
        <v>2024</v>
      </c>
      <c r="D3171" s="204">
        <f t="shared" si="209"/>
        <v>8</v>
      </c>
      <c r="E3171" s="205">
        <f t="shared" si="210"/>
        <v>0.110014</v>
      </c>
      <c r="F3171" s="176">
        <f t="shared" si="211"/>
        <v>1</v>
      </c>
    </row>
    <row r="3172" spans="1:6" ht="15">
      <c r="A3172" s="202">
        <v>45531</v>
      </c>
      <c r="B3172" s="203">
        <v>11.0007</v>
      </c>
      <c r="C3172" s="204">
        <f t="shared" si="208"/>
        <v>2024</v>
      </c>
      <c r="D3172" s="204">
        <f t="shared" si="209"/>
        <v>8</v>
      </c>
      <c r="E3172" s="205">
        <f t="shared" si="210"/>
        <v>0.11000700000000001</v>
      </c>
      <c r="F3172" s="176">
        <f t="shared" si="211"/>
        <v>1</v>
      </c>
    </row>
    <row r="3173" spans="1:6" ht="15">
      <c r="A3173" s="202">
        <v>45532</v>
      </c>
      <c r="B3173" s="203">
        <v>10.9994</v>
      </c>
      <c r="C3173" s="204">
        <f t="shared" si="208"/>
        <v>2024</v>
      </c>
      <c r="D3173" s="204">
        <f t="shared" si="209"/>
        <v>8</v>
      </c>
      <c r="E3173" s="205">
        <f t="shared" si="210"/>
        <v>0.10999399999999999</v>
      </c>
      <c r="F3173" s="176">
        <f t="shared" si="211"/>
        <v>1</v>
      </c>
    </row>
    <row r="3174" spans="1:6" ht="15">
      <c r="A3174" s="202">
        <v>45533</v>
      </c>
      <c r="B3174" s="203">
        <v>10.9985</v>
      </c>
      <c r="C3174" s="204">
        <f t="shared" si="208"/>
        <v>2024</v>
      </c>
      <c r="D3174" s="204">
        <f t="shared" si="209"/>
        <v>8</v>
      </c>
      <c r="E3174" s="205">
        <f t="shared" si="210"/>
        <v>0.109985</v>
      </c>
      <c r="F3174" s="176">
        <f t="shared" si="211"/>
        <v>1</v>
      </c>
    </row>
    <row r="3175" spans="1:6" ht="15">
      <c r="A3175" s="202">
        <v>45534</v>
      </c>
      <c r="B3175" s="203">
        <v>10.997999999999999</v>
      </c>
      <c r="C3175" s="204">
        <f t="shared" si="208"/>
        <v>2024</v>
      </c>
      <c r="D3175" s="204">
        <f t="shared" si="209"/>
        <v>8</v>
      </c>
      <c r="E3175" s="205">
        <f t="shared" si="210"/>
        <v>0.10997999999999999</v>
      </c>
      <c r="F3175" s="176">
        <f t="shared" si="211"/>
        <v>1</v>
      </c>
    </row>
    <row r="3176" spans="1:6" ht="15">
      <c r="A3176" s="202">
        <v>45535</v>
      </c>
      <c r="B3176" s="203" t="s">
        <v>176</v>
      </c>
      <c r="C3176" s="204">
        <f t="shared" si="208"/>
        <v>2024</v>
      </c>
      <c r="D3176" s="204">
        <f t="shared" si="209"/>
        <v>8</v>
      </c>
      <c r="E3176" s="205" t="str">
        <f t="shared" si="210"/>
        <v xml:space="preserve"> </v>
      </c>
      <c r="F3176" s="176">
        <f t="shared" si="211"/>
        <v>0</v>
      </c>
    </row>
    <row r="3177" spans="1:6" ht="15">
      <c r="A3177" s="202">
        <v>45536</v>
      </c>
      <c r="B3177" s="203" t="s">
        <v>176</v>
      </c>
      <c r="C3177" s="204">
        <f t="shared" si="208"/>
        <v>2024</v>
      </c>
      <c r="D3177" s="204">
        <f t="shared" si="209"/>
        <v>9</v>
      </c>
      <c r="E3177" s="205" t="str">
        <f t="shared" si="210"/>
        <v xml:space="preserve"> </v>
      </c>
      <c r="F3177" s="176">
        <f t="shared" si="211"/>
        <v>0</v>
      </c>
    </row>
    <row r="3178" spans="1:6" ht="15">
      <c r="A3178" s="202">
        <v>45537</v>
      </c>
      <c r="B3178" s="203">
        <v>10.9977</v>
      </c>
      <c r="C3178" s="204">
        <f t="shared" si="208"/>
        <v>2024</v>
      </c>
      <c r="D3178" s="204">
        <f t="shared" si="209"/>
        <v>9</v>
      </c>
      <c r="E3178" s="205">
        <f t="shared" si="210"/>
        <v>0.10997700000000001</v>
      </c>
      <c r="F3178" s="176">
        <f t="shared" si="211"/>
        <v>1</v>
      </c>
    </row>
    <row r="3179" spans="1:6" ht="15">
      <c r="A3179" s="202">
        <v>45538</v>
      </c>
      <c r="B3179" s="203">
        <v>10.9976</v>
      </c>
      <c r="C3179" s="204">
        <f t="shared" si="208"/>
        <v>2024</v>
      </c>
      <c r="D3179" s="204">
        <f t="shared" si="209"/>
        <v>9</v>
      </c>
      <c r="E3179" s="205">
        <f t="shared" si="210"/>
        <v>0.109976</v>
      </c>
      <c r="F3179" s="176">
        <f t="shared" si="211"/>
        <v>1</v>
      </c>
    </row>
    <row r="3180" spans="1:6" ht="15">
      <c r="A3180" s="202">
        <v>45539</v>
      </c>
      <c r="B3180" s="203">
        <v>10.984999999999999</v>
      </c>
      <c r="C3180" s="204">
        <f t="shared" si="208"/>
        <v>2024</v>
      </c>
      <c r="D3180" s="204">
        <f t="shared" si="209"/>
        <v>9</v>
      </c>
      <c r="E3180" s="205">
        <f t="shared" si="210"/>
        <v>0.10984999999999999</v>
      </c>
      <c r="F3180" s="176">
        <f t="shared" si="211"/>
        <v>1</v>
      </c>
    </row>
    <row r="3181" spans="1:6" ht="15">
      <c r="A3181" s="202">
        <v>45540</v>
      </c>
      <c r="B3181" s="203">
        <v>10.98</v>
      </c>
      <c r="C3181" s="204">
        <f t="shared" si="208"/>
        <v>2024</v>
      </c>
      <c r="D3181" s="204">
        <f t="shared" si="209"/>
        <v>9</v>
      </c>
      <c r="E3181" s="205">
        <f t="shared" si="210"/>
        <v>0.10980000000000001</v>
      </c>
      <c r="F3181" s="176">
        <f t="shared" si="211"/>
        <v>1</v>
      </c>
    </row>
    <row r="3182" spans="1:6" ht="15">
      <c r="A3182" s="202">
        <v>45541</v>
      </c>
      <c r="B3182" s="203">
        <v>10.975</v>
      </c>
      <c r="C3182" s="204">
        <f t="shared" si="208"/>
        <v>2024</v>
      </c>
      <c r="D3182" s="204">
        <f t="shared" si="209"/>
        <v>9</v>
      </c>
      <c r="E3182" s="205">
        <f t="shared" si="210"/>
        <v>0.10975</v>
      </c>
      <c r="F3182" s="176">
        <f t="shared" si="211"/>
        <v>1</v>
      </c>
    </row>
    <row r="3183" spans="1:6" ht="15">
      <c r="A3183" s="202">
        <v>45542</v>
      </c>
      <c r="B3183" s="203" t="s">
        <v>176</v>
      </c>
      <c r="C3183" s="204">
        <f t="shared" si="208"/>
        <v>2024</v>
      </c>
      <c r="D3183" s="204">
        <f t="shared" si="209"/>
        <v>9</v>
      </c>
      <c r="E3183" s="205" t="str">
        <f t="shared" si="210"/>
        <v xml:space="preserve"> </v>
      </c>
      <c r="F3183" s="176">
        <f t="shared" si="211"/>
        <v>0</v>
      </c>
    </row>
    <row r="3184" spans="1:6" ht="15">
      <c r="A3184" s="202">
        <v>45543</v>
      </c>
      <c r="B3184" s="203" t="s">
        <v>176</v>
      </c>
      <c r="C3184" s="204">
        <f t="shared" si="208"/>
        <v>2024</v>
      </c>
      <c r="D3184" s="204">
        <f t="shared" si="209"/>
        <v>9</v>
      </c>
      <c r="E3184" s="205" t="str">
        <f t="shared" si="210"/>
        <v xml:space="preserve"> </v>
      </c>
      <c r="F3184" s="176">
        <f t="shared" si="211"/>
        <v>0</v>
      </c>
    </row>
    <row r="3185" spans="1:6" ht="15">
      <c r="A3185" s="202">
        <v>45544</v>
      </c>
      <c r="B3185" s="203">
        <v>10.9725</v>
      </c>
      <c r="C3185" s="204">
        <f t="shared" si="208"/>
        <v>2024</v>
      </c>
      <c r="D3185" s="204">
        <f t="shared" si="209"/>
        <v>9</v>
      </c>
      <c r="E3185" s="205">
        <f t="shared" si="210"/>
        <v>0.109725</v>
      </c>
      <c r="F3185" s="176">
        <f t="shared" si="211"/>
        <v>1</v>
      </c>
    </row>
    <row r="3186" spans="1:6" ht="15">
      <c r="A3186" s="202">
        <v>45545</v>
      </c>
      <c r="B3186" s="203">
        <v>10.963800000000001</v>
      </c>
      <c r="C3186" s="204">
        <f t="shared" si="208"/>
        <v>2024</v>
      </c>
      <c r="D3186" s="204">
        <f t="shared" si="209"/>
        <v>9</v>
      </c>
      <c r="E3186" s="205">
        <f t="shared" si="210"/>
        <v>0.10963800000000001</v>
      </c>
      <c r="F3186" s="176">
        <f t="shared" si="211"/>
        <v>1</v>
      </c>
    </row>
    <row r="3187" spans="1:6" ht="15">
      <c r="A3187" s="202">
        <v>45546</v>
      </c>
      <c r="B3187" s="203">
        <v>10.967499999999999</v>
      </c>
      <c r="C3187" s="204">
        <f t="shared" si="208"/>
        <v>2024</v>
      </c>
      <c r="D3187" s="204">
        <f t="shared" si="209"/>
        <v>9</v>
      </c>
      <c r="E3187" s="205">
        <f t="shared" si="210"/>
        <v>0.10967499999999999</v>
      </c>
      <c r="F3187" s="176">
        <f t="shared" si="211"/>
        <v>1</v>
      </c>
    </row>
    <row r="3188" spans="1:6" ht="15">
      <c r="A3188" s="202">
        <v>45547</v>
      </c>
      <c r="B3188" s="203">
        <v>10.965</v>
      </c>
      <c r="C3188" s="204">
        <f t="shared" si="208"/>
        <v>2024</v>
      </c>
      <c r="D3188" s="204">
        <f t="shared" si="209"/>
        <v>9</v>
      </c>
      <c r="E3188" s="205">
        <f t="shared" si="210"/>
        <v>0.10965</v>
      </c>
      <c r="F3188" s="176">
        <f t="shared" si="211"/>
        <v>1</v>
      </c>
    </row>
    <row r="3189" spans="1:6" ht="15">
      <c r="A3189" s="202">
        <v>45548</v>
      </c>
      <c r="B3189" s="203">
        <v>10.965</v>
      </c>
      <c r="C3189" s="204">
        <f t="shared" si="208"/>
        <v>2024</v>
      </c>
      <c r="D3189" s="204">
        <f t="shared" si="209"/>
        <v>9</v>
      </c>
      <c r="E3189" s="205">
        <f t="shared" si="210"/>
        <v>0.10965</v>
      </c>
      <c r="F3189" s="176">
        <f t="shared" si="211"/>
        <v>1</v>
      </c>
    </row>
    <row r="3190" spans="1:6" ht="15">
      <c r="A3190" s="202">
        <v>45549</v>
      </c>
      <c r="B3190" s="203" t="s">
        <v>176</v>
      </c>
      <c r="C3190" s="204">
        <f t="shared" si="208"/>
        <v>2024</v>
      </c>
      <c r="D3190" s="204">
        <f t="shared" si="209"/>
        <v>9</v>
      </c>
      <c r="E3190" s="205" t="str">
        <f t="shared" si="210"/>
        <v xml:space="preserve"> </v>
      </c>
      <c r="F3190" s="176">
        <f t="shared" si="211"/>
        <v>0</v>
      </c>
    </row>
    <row r="3191" spans="1:6" ht="15">
      <c r="A3191" s="202">
        <v>45550</v>
      </c>
      <c r="B3191" s="203" t="s">
        <v>176</v>
      </c>
      <c r="C3191" s="204">
        <f t="shared" si="208"/>
        <v>2024</v>
      </c>
      <c r="D3191" s="204">
        <f t="shared" si="209"/>
        <v>9</v>
      </c>
      <c r="E3191" s="205" t="str">
        <f t="shared" si="210"/>
        <v xml:space="preserve"> </v>
      </c>
      <c r="F3191" s="176">
        <f t="shared" si="211"/>
        <v>0</v>
      </c>
    </row>
    <row r="3192" spans="1:6" ht="15">
      <c r="A3192" s="202">
        <v>45551</v>
      </c>
      <c r="B3192" s="203" t="s">
        <v>176</v>
      </c>
      <c r="C3192" s="204">
        <f t="shared" si="208"/>
        <v>2024</v>
      </c>
      <c r="D3192" s="204">
        <f t="shared" si="209"/>
        <v>9</v>
      </c>
      <c r="E3192" s="205" t="str">
        <f t="shared" si="210"/>
        <v xml:space="preserve"> </v>
      </c>
      <c r="F3192" s="176">
        <f t="shared" si="211"/>
        <v>0</v>
      </c>
    </row>
    <row r="3193" spans="1:6" ht="15">
      <c r="A3193" s="202">
        <v>45552</v>
      </c>
      <c r="B3193" s="203">
        <v>10.9725</v>
      </c>
      <c r="C3193" s="204">
        <f t="shared" si="208"/>
        <v>2024</v>
      </c>
      <c r="D3193" s="204">
        <f t="shared" si="209"/>
        <v>9</v>
      </c>
      <c r="E3193" s="205">
        <f t="shared" si="210"/>
        <v>0.109725</v>
      </c>
      <c r="F3193" s="176">
        <f t="shared" si="211"/>
        <v>1</v>
      </c>
    </row>
    <row r="3194" spans="1:6" ht="15">
      <c r="A3194" s="202">
        <v>45553</v>
      </c>
      <c r="B3194" s="203">
        <v>10.960599999999999</v>
      </c>
      <c r="C3194" s="204">
        <f t="shared" si="208"/>
        <v>2024</v>
      </c>
      <c r="D3194" s="204">
        <f t="shared" si="209"/>
        <v>9</v>
      </c>
      <c r="E3194" s="205">
        <f t="shared" si="210"/>
        <v>0.109606</v>
      </c>
      <c r="F3194" s="176">
        <f t="shared" si="211"/>
        <v>1</v>
      </c>
    </row>
    <row r="3195" spans="1:6" ht="15">
      <c r="A3195" s="202">
        <v>45554</v>
      </c>
      <c r="B3195" s="203">
        <v>10.952500000000001</v>
      </c>
      <c r="C3195" s="204">
        <f t="shared" si="208"/>
        <v>2024</v>
      </c>
      <c r="D3195" s="204">
        <f t="shared" si="209"/>
        <v>9</v>
      </c>
      <c r="E3195" s="205">
        <f t="shared" si="210"/>
        <v>0.10952500000000001</v>
      </c>
      <c r="F3195" s="176">
        <f t="shared" si="211"/>
        <v>1</v>
      </c>
    </row>
    <row r="3196" spans="1:6" ht="15">
      <c r="A3196" s="202">
        <v>45555</v>
      </c>
      <c r="B3196" s="203">
        <v>10.945</v>
      </c>
      <c r="C3196" s="204">
        <f t="shared" si="208"/>
        <v>2024</v>
      </c>
      <c r="D3196" s="204">
        <f t="shared" si="209"/>
        <v>9</v>
      </c>
      <c r="E3196" s="205">
        <f t="shared" si="210"/>
        <v>0.10945000000000001</v>
      </c>
      <c r="F3196" s="176">
        <f t="shared" si="211"/>
        <v>1</v>
      </c>
    </row>
    <row r="3197" spans="1:6" ht="15">
      <c r="A3197" s="202">
        <v>45556</v>
      </c>
      <c r="B3197" s="203" t="s">
        <v>176</v>
      </c>
      <c r="C3197" s="204">
        <f t="shared" si="208"/>
        <v>2024</v>
      </c>
      <c r="D3197" s="204">
        <f t="shared" si="209"/>
        <v>9</v>
      </c>
      <c r="E3197" s="205" t="str">
        <f t="shared" si="210"/>
        <v xml:space="preserve"> </v>
      </c>
      <c r="F3197" s="176">
        <f t="shared" si="211"/>
        <v>0</v>
      </c>
    </row>
    <row r="3198" spans="1:6" ht="15">
      <c r="A3198" s="202">
        <v>45557</v>
      </c>
      <c r="B3198" s="203" t="s">
        <v>176</v>
      </c>
      <c r="C3198" s="204">
        <f t="shared" si="208"/>
        <v>2024</v>
      </c>
      <c r="D3198" s="204">
        <f t="shared" si="209"/>
        <v>9</v>
      </c>
      <c r="E3198" s="205" t="str">
        <f t="shared" si="210"/>
        <v xml:space="preserve"> </v>
      </c>
      <c r="F3198" s="176">
        <f t="shared" si="211"/>
        <v>0</v>
      </c>
    </row>
    <row r="3199" spans="1:6" ht="15">
      <c r="A3199" s="202">
        <v>45558</v>
      </c>
      <c r="B3199" s="203">
        <v>10.95</v>
      </c>
      <c r="C3199" s="204">
        <f t="shared" si="208"/>
        <v>2024</v>
      </c>
      <c r="D3199" s="204">
        <f t="shared" si="209"/>
        <v>9</v>
      </c>
      <c r="E3199" s="205">
        <f t="shared" si="210"/>
        <v>0.10949999999999999</v>
      </c>
      <c r="F3199" s="176">
        <f t="shared" si="211"/>
        <v>1</v>
      </c>
    </row>
    <row r="3200" spans="1:6" ht="15">
      <c r="A3200" s="202">
        <v>45559</v>
      </c>
      <c r="B3200" s="203">
        <v>10.936400000000001</v>
      </c>
      <c r="C3200" s="204">
        <f t="shared" si="208"/>
        <v>2024</v>
      </c>
      <c r="D3200" s="204">
        <f t="shared" si="209"/>
        <v>9</v>
      </c>
      <c r="E3200" s="205">
        <f t="shared" si="210"/>
        <v>0.109364</v>
      </c>
      <c r="F3200" s="176">
        <f t="shared" si="211"/>
        <v>1</v>
      </c>
    </row>
    <row r="3201" spans="1:6" ht="15">
      <c r="A3201" s="202">
        <v>45560</v>
      </c>
      <c r="B3201" s="203">
        <v>10.935</v>
      </c>
      <c r="C3201" s="204">
        <f t="shared" si="208"/>
        <v>2024</v>
      </c>
      <c r="D3201" s="204">
        <f t="shared" si="209"/>
        <v>9</v>
      </c>
      <c r="E3201" s="205">
        <f t="shared" si="210"/>
        <v>0.10935</v>
      </c>
      <c r="F3201" s="176">
        <f t="shared" si="211"/>
        <v>1</v>
      </c>
    </row>
    <row r="3202" spans="1:6" ht="15">
      <c r="A3202" s="202">
        <v>45561</v>
      </c>
      <c r="B3202" s="203">
        <v>10.9199</v>
      </c>
      <c r="C3202" s="204">
        <f t="shared" si="208"/>
        <v>2024</v>
      </c>
      <c r="D3202" s="204">
        <f t="shared" si="209"/>
        <v>9</v>
      </c>
      <c r="E3202" s="205">
        <f t="shared" si="210"/>
        <v>0.109199</v>
      </c>
      <c r="F3202" s="176">
        <f t="shared" si="211"/>
        <v>1</v>
      </c>
    </row>
    <row r="3203" spans="1:6" ht="15">
      <c r="A3203" s="202">
        <v>45562</v>
      </c>
      <c r="B3203" s="203">
        <v>10.92</v>
      </c>
      <c r="C3203" s="204">
        <f t="shared" si="208"/>
        <v>2024</v>
      </c>
      <c r="D3203" s="204">
        <f t="shared" si="209"/>
        <v>9</v>
      </c>
      <c r="E3203" s="205">
        <f t="shared" si="210"/>
        <v>0.10920000000000001</v>
      </c>
      <c r="F3203" s="176">
        <f t="shared" si="211"/>
        <v>1</v>
      </c>
    </row>
    <row r="3204" spans="1:6" ht="15">
      <c r="A3204" s="202">
        <v>45563</v>
      </c>
      <c r="B3204" s="203" t="s">
        <v>176</v>
      </c>
      <c r="C3204" s="204">
        <f t="shared" si="208"/>
        <v>2024</v>
      </c>
      <c r="D3204" s="204">
        <f t="shared" si="209"/>
        <v>9</v>
      </c>
      <c r="E3204" s="205" t="str">
        <f t="shared" si="210"/>
        <v xml:space="preserve"> </v>
      </c>
      <c r="F3204" s="176">
        <f t="shared" si="211"/>
        <v>0</v>
      </c>
    </row>
    <row r="3205" spans="1:6" ht="15">
      <c r="A3205" s="202">
        <v>45564</v>
      </c>
      <c r="B3205" s="203" t="s">
        <v>176</v>
      </c>
      <c r="C3205" s="204">
        <f t="shared" si="208"/>
        <v>2024</v>
      </c>
      <c r="D3205" s="204">
        <f t="shared" si="209"/>
        <v>9</v>
      </c>
      <c r="E3205" s="205" t="str">
        <f t="shared" si="210"/>
        <v xml:space="preserve"> </v>
      </c>
      <c r="F3205" s="176">
        <f t="shared" si="211"/>
        <v>0</v>
      </c>
    </row>
    <row r="3206" spans="1:6" ht="15">
      <c r="A3206" s="202">
        <v>45565</v>
      </c>
      <c r="B3206" s="203">
        <v>10.74</v>
      </c>
      <c r="C3206" s="204">
        <f t="shared" si="208"/>
        <v>2024</v>
      </c>
      <c r="D3206" s="204">
        <f t="shared" si="209"/>
        <v>9</v>
      </c>
      <c r="E3206" s="205">
        <f t="shared" si="210"/>
        <v>0.1074</v>
      </c>
      <c r="F3206" s="176">
        <f t="shared" si="211"/>
        <v>1</v>
      </c>
    </row>
    <row r="3207" spans="1:6" ht="15">
      <c r="A3207" s="202">
        <v>45566</v>
      </c>
      <c r="B3207" s="203" t="s">
        <v>176</v>
      </c>
      <c r="C3207" s="204">
        <f t="shared" si="208"/>
        <v>2024</v>
      </c>
      <c r="D3207" s="204">
        <f t="shared" si="209"/>
        <v>10</v>
      </c>
      <c r="E3207" s="205" t="str">
        <f t="shared" si="210"/>
        <v xml:space="preserve"> </v>
      </c>
      <c r="F3207" s="176">
        <f t="shared" si="211"/>
        <v>0</v>
      </c>
    </row>
    <row r="3208" spans="1:6" ht="15">
      <c r="A3208" s="202">
        <v>45567</v>
      </c>
      <c r="B3208" s="203">
        <v>10.74</v>
      </c>
      <c r="C3208" s="204">
        <f t="shared" si="208"/>
        <v>2024</v>
      </c>
      <c r="D3208" s="204">
        <f t="shared" si="209"/>
        <v>10</v>
      </c>
      <c r="E3208" s="205">
        <f t="shared" si="210"/>
        <v>0.1074</v>
      </c>
      <c r="F3208" s="176">
        <f t="shared" si="211"/>
        <v>1</v>
      </c>
    </row>
    <row r="3209" spans="1:6" ht="15">
      <c r="A3209" s="202">
        <v>45568</v>
      </c>
      <c r="B3209" s="203">
        <v>10.7399</v>
      </c>
      <c r="C3209" s="204">
        <f t="shared" si="208"/>
        <v>2024</v>
      </c>
      <c r="D3209" s="204">
        <f t="shared" si="209"/>
        <v>10</v>
      </c>
      <c r="E3209" s="205">
        <f t="shared" si="210"/>
        <v>0.10739900000000001</v>
      </c>
      <c r="F3209" s="176">
        <f t="shared" si="211"/>
        <v>1</v>
      </c>
    </row>
    <row r="3210" spans="1:6" ht="15">
      <c r="A3210" s="202">
        <v>45569</v>
      </c>
      <c r="B3210" s="203">
        <v>10.7437</v>
      </c>
      <c r="C3210" s="204">
        <f t="shared" si="208"/>
        <v>2024</v>
      </c>
      <c r="D3210" s="204">
        <f t="shared" si="209"/>
        <v>10</v>
      </c>
      <c r="E3210" s="205">
        <f t="shared" si="210"/>
        <v>0.107437</v>
      </c>
      <c r="F3210" s="176">
        <f t="shared" si="211"/>
        <v>1</v>
      </c>
    </row>
    <row r="3211" spans="1:6" ht="15">
      <c r="A3211" s="202">
        <v>45570</v>
      </c>
      <c r="B3211" s="203" t="s">
        <v>176</v>
      </c>
      <c r="C3211" s="204">
        <f t="shared" si="208"/>
        <v>2024</v>
      </c>
      <c r="D3211" s="204">
        <f t="shared" si="209"/>
        <v>10</v>
      </c>
      <c r="E3211" s="205" t="str">
        <f t="shared" si="210"/>
        <v xml:space="preserve"> </v>
      </c>
      <c r="F3211" s="176">
        <f t="shared" si="211"/>
        <v>0</v>
      </c>
    </row>
    <row r="3212" spans="1:6" ht="15">
      <c r="A3212" s="202">
        <v>45571</v>
      </c>
      <c r="B3212" s="203" t="s">
        <v>176</v>
      </c>
      <c r="C3212" s="204">
        <f t="shared" si="208"/>
        <v>2024</v>
      </c>
      <c r="D3212" s="204">
        <f t="shared" si="209"/>
        <v>10</v>
      </c>
      <c r="E3212" s="205" t="str">
        <f t="shared" si="210"/>
        <v xml:space="preserve"> </v>
      </c>
      <c r="F3212" s="176">
        <f t="shared" si="211"/>
        <v>0</v>
      </c>
    </row>
    <row r="3213" spans="1:6" ht="15">
      <c r="A3213" s="202">
        <v>45572</v>
      </c>
      <c r="B3213" s="203">
        <v>10.7399</v>
      </c>
      <c r="C3213" s="204">
        <f t="shared" si="208"/>
        <v>2024</v>
      </c>
      <c r="D3213" s="204">
        <f t="shared" si="209"/>
        <v>10</v>
      </c>
      <c r="E3213" s="205">
        <f t="shared" si="210"/>
        <v>0.10739900000000001</v>
      </c>
      <c r="F3213" s="176">
        <f t="shared" si="211"/>
        <v>1</v>
      </c>
    </row>
    <row r="3214" spans="1:6" ht="15">
      <c r="A3214" s="202">
        <v>45573</v>
      </c>
      <c r="B3214" s="203">
        <v>10.7399</v>
      </c>
      <c r="C3214" s="204">
        <f t="shared" si="208"/>
        <v>2024</v>
      </c>
      <c r="D3214" s="204">
        <f t="shared" si="209"/>
        <v>10</v>
      </c>
      <c r="E3214" s="205">
        <f t="shared" si="210"/>
        <v>0.10739900000000001</v>
      </c>
      <c r="F3214" s="176">
        <f t="shared" si="211"/>
        <v>1</v>
      </c>
    </row>
    <row r="3215" spans="1:6" ht="15">
      <c r="A3215" s="202">
        <v>45574</v>
      </c>
      <c r="B3215" s="203">
        <v>10.7437</v>
      </c>
      <c r="C3215" s="204">
        <f t="shared" si="208"/>
        <v>2024</v>
      </c>
      <c r="D3215" s="204">
        <f t="shared" si="209"/>
        <v>10</v>
      </c>
      <c r="E3215" s="205">
        <f t="shared" si="210"/>
        <v>0.107437</v>
      </c>
      <c r="F3215" s="176">
        <f t="shared" si="211"/>
        <v>1</v>
      </c>
    </row>
    <row r="3216" spans="1:6" ht="15">
      <c r="A3216" s="202">
        <v>45575</v>
      </c>
      <c r="B3216" s="203">
        <v>10.74</v>
      </c>
      <c r="C3216" s="204">
        <f t="shared" si="208"/>
        <v>2024</v>
      </c>
      <c r="D3216" s="204">
        <f t="shared" si="209"/>
        <v>10</v>
      </c>
      <c r="E3216" s="205">
        <f t="shared" si="210"/>
        <v>0.1074</v>
      </c>
      <c r="F3216" s="176">
        <f t="shared" si="211"/>
        <v>1</v>
      </c>
    </row>
    <row r="3217" spans="1:6" ht="15">
      <c r="A3217" s="202">
        <v>45576</v>
      </c>
      <c r="B3217" s="203">
        <v>10.7399</v>
      </c>
      <c r="C3217" s="204">
        <f t="shared" si="208"/>
        <v>2024</v>
      </c>
      <c r="D3217" s="204">
        <f t="shared" si="209"/>
        <v>10</v>
      </c>
      <c r="E3217" s="205">
        <f t="shared" si="210"/>
        <v>0.10739900000000001</v>
      </c>
      <c r="F3217" s="176">
        <f t="shared" si="211"/>
        <v>1</v>
      </c>
    </row>
    <row r="3218" spans="1:6" ht="15">
      <c r="A3218" s="202">
        <v>45577</v>
      </c>
      <c r="B3218" s="203" t="s">
        <v>176</v>
      </c>
      <c r="C3218" s="204">
        <f t="shared" si="208"/>
        <v>2024</v>
      </c>
      <c r="D3218" s="204">
        <f t="shared" si="209"/>
        <v>10</v>
      </c>
      <c r="E3218" s="205" t="str">
        <f t="shared" si="210"/>
        <v xml:space="preserve"> </v>
      </c>
      <c r="F3218" s="176">
        <f t="shared" si="211"/>
        <v>0</v>
      </c>
    </row>
    <row r="3219" spans="1:6" ht="15">
      <c r="A3219" s="202">
        <v>45578</v>
      </c>
      <c r="B3219" s="203" t="s">
        <v>176</v>
      </c>
      <c r="C3219" s="204">
        <f t="shared" si="208"/>
        <v>2024</v>
      </c>
      <c r="D3219" s="204">
        <f t="shared" si="209"/>
        <v>10</v>
      </c>
      <c r="E3219" s="205" t="str">
        <f t="shared" si="210"/>
        <v xml:space="preserve"> </v>
      </c>
      <c r="F3219" s="176">
        <f t="shared" si="211"/>
        <v>0</v>
      </c>
    </row>
    <row r="3220" spans="1:6" ht="15">
      <c r="A3220" s="202">
        <v>45579</v>
      </c>
      <c r="B3220" s="203">
        <v>10.743499999999999</v>
      </c>
      <c r="C3220" s="204">
        <f t="shared" si="208"/>
        <v>2024</v>
      </c>
      <c r="D3220" s="204">
        <f t="shared" si="209"/>
        <v>10</v>
      </c>
      <c r="E3220" s="205">
        <f t="shared" si="210"/>
        <v>0.10743499999999999</v>
      </c>
      <c r="F3220" s="176">
        <f t="shared" si="211"/>
        <v>1</v>
      </c>
    </row>
    <row r="3221" spans="1:6" ht="15">
      <c r="A3221" s="202">
        <v>45580</v>
      </c>
      <c r="B3221" s="203">
        <v>10.74</v>
      </c>
      <c r="C3221" s="204">
        <f t="shared" si="208"/>
        <v>2024</v>
      </c>
      <c r="D3221" s="204">
        <f t="shared" si="209"/>
        <v>10</v>
      </c>
      <c r="E3221" s="205">
        <f t="shared" si="210"/>
        <v>0.1074</v>
      </c>
      <c r="F3221" s="176">
        <f t="shared" si="211"/>
        <v>1</v>
      </c>
    </row>
    <row r="3222" spans="1:6" ht="15">
      <c r="A3222" s="202">
        <v>45581</v>
      </c>
      <c r="B3222" s="203">
        <v>10.743399999999999</v>
      </c>
      <c r="C3222" s="204">
        <f t="shared" ref="C3222:C3285" si="212">YEAR(A3222)</f>
        <v>2024</v>
      </c>
      <c r="D3222" s="204">
        <f t="shared" ref="D3222:D3285" si="213">MONTH(A3222)</f>
        <v>10</v>
      </c>
      <c r="E3222" s="205">
        <f t="shared" ref="E3222:E3285" si="214">IFERROR(B3222/100," ")</f>
        <v>0.10743399999999999</v>
      </c>
      <c r="F3222" s="176">
        <f t="shared" ref="F3222:F3285" si="215">IF(E3222=" ",0,1)</f>
        <v>1</v>
      </c>
    </row>
    <row r="3223" spans="1:6" ht="15">
      <c r="A3223" s="202">
        <v>45582</v>
      </c>
      <c r="B3223" s="203">
        <v>10.7399</v>
      </c>
      <c r="C3223" s="204">
        <f t="shared" si="212"/>
        <v>2024</v>
      </c>
      <c r="D3223" s="204">
        <f t="shared" si="213"/>
        <v>10</v>
      </c>
      <c r="E3223" s="205">
        <f t="shared" si="214"/>
        <v>0.10739900000000001</v>
      </c>
      <c r="F3223" s="176">
        <f t="shared" si="215"/>
        <v>1</v>
      </c>
    </row>
    <row r="3224" spans="1:6" ht="15">
      <c r="A3224" s="202">
        <v>45583</v>
      </c>
      <c r="B3224" s="203">
        <v>10.74</v>
      </c>
      <c r="C3224" s="204">
        <f t="shared" si="212"/>
        <v>2024</v>
      </c>
      <c r="D3224" s="204">
        <f t="shared" si="213"/>
        <v>10</v>
      </c>
      <c r="E3224" s="205">
        <f t="shared" si="214"/>
        <v>0.1074</v>
      </c>
      <c r="F3224" s="176">
        <f t="shared" si="215"/>
        <v>1</v>
      </c>
    </row>
    <row r="3225" spans="1:6" ht="15">
      <c r="A3225" s="202">
        <v>45584</v>
      </c>
      <c r="B3225" s="203" t="s">
        <v>176</v>
      </c>
      <c r="C3225" s="204">
        <f t="shared" si="212"/>
        <v>2024</v>
      </c>
      <c r="D3225" s="204">
        <f t="shared" si="213"/>
        <v>10</v>
      </c>
      <c r="E3225" s="205" t="str">
        <f t="shared" si="214"/>
        <v xml:space="preserve"> </v>
      </c>
      <c r="F3225" s="176">
        <f t="shared" si="215"/>
        <v>0</v>
      </c>
    </row>
    <row r="3226" spans="1:6" ht="15">
      <c r="A3226" s="202">
        <v>45585</v>
      </c>
      <c r="B3226" s="203" t="s">
        <v>176</v>
      </c>
      <c r="C3226" s="204">
        <f t="shared" si="212"/>
        <v>2024</v>
      </c>
      <c r="D3226" s="204">
        <f t="shared" si="213"/>
        <v>10</v>
      </c>
      <c r="E3226" s="205" t="str">
        <f t="shared" si="214"/>
        <v xml:space="preserve"> </v>
      </c>
      <c r="F3226" s="176">
        <f t="shared" si="215"/>
        <v>0</v>
      </c>
    </row>
    <row r="3227" spans="1:6" ht="15">
      <c r="A3227" s="202">
        <v>45586</v>
      </c>
      <c r="B3227" s="203">
        <v>10.74</v>
      </c>
      <c r="C3227" s="204">
        <f t="shared" si="212"/>
        <v>2024</v>
      </c>
      <c r="D3227" s="204">
        <f t="shared" si="213"/>
        <v>10</v>
      </c>
      <c r="E3227" s="205">
        <f t="shared" si="214"/>
        <v>0.1074</v>
      </c>
      <c r="F3227" s="176">
        <f t="shared" si="215"/>
        <v>1</v>
      </c>
    </row>
    <row r="3228" spans="1:6" ht="15">
      <c r="A3228" s="202">
        <v>45587</v>
      </c>
      <c r="B3228" s="203">
        <v>10.734999999999999</v>
      </c>
      <c r="C3228" s="204">
        <f t="shared" si="212"/>
        <v>2024</v>
      </c>
      <c r="D3228" s="204">
        <f t="shared" si="213"/>
        <v>10</v>
      </c>
      <c r="E3228" s="205">
        <f t="shared" si="214"/>
        <v>0.10735</v>
      </c>
      <c r="F3228" s="176">
        <f t="shared" si="215"/>
        <v>1</v>
      </c>
    </row>
    <row r="3229" spans="1:6" ht="15">
      <c r="A3229" s="202">
        <v>45588</v>
      </c>
      <c r="B3229" s="203">
        <v>10.74</v>
      </c>
      <c r="C3229" s="204">
        <f t="shared" si="212"/>
        <v>2024</v>
      </c>
      <c r="D3229" s="204">
        <f t="shared" si="213"/>
        <v>10</v>
      </c>
      <c r="E3229" s="205">
        <f t="shared" si="214"/>
        <v>0.1074</v>
      </c>
      <c r="F3229" s="176">
        <f t="shared" si="215"/>
        <v>1</v>
      </c>
    </row>
    <row r="3230" spans="1:6" ht="15">
      <c r="A3230" s="202">
        <v>45589</v>
      </c>
      <c r="B3230" s="203">
        <v>10.725199999999999</v>
      </c>
      <c r="C3230" s="204">
        <f t="shared" si="212"/>
        <v>2024</v>
      </c>
      <c r="D3230" s="204">
        <f t="shared" si="213"/>
        <v>10</v>
      </c>
      <c r="E3230" s="205">
        <f t="shared" si="214"/>
        <v>0.10725199999999999</v>
      </c>
      <c r="F3230" s="176">
        <f t="shared" si="215"/>
        <v>1</v>
      </c>
    </row>
    <row r="3231" spans="1:6" ht="15">
      <c r="A3231" s="202">
        <v>45590</v>
      </c>
      <c r="B3231" s="203">
        <v>10.73</v>
      </c>
      <c r="C3231" s="204">
        <f t="shared" si="212"/>
        <v>2024</v>
      </c>
      <c r="D3231" s="204">
        <f t="shared" si="213"/>
        <v>10</v>
      </c>
      <c r="E3231" s="205">
        <f t="shared" si="214"/>
        <v>0.10730000000000001</v>
      </c>
      <c r="F3231" s="176">
        <f t="shared" si="215"/>
        <v>1</v>
      </c>
    </row>
    <row r="3232" spans="1:6" ht="15">
      <c r="A3232" s="202">
        <v>45591</v>
      </c>
      <c r="B3232" s="203" t="s">
        <v>176</v>
      </c>
      <c r="C3232" s="204">
        <f t="shared" si="212"/>
        <v>2024</v>
      </c>
      <c r="D3232" s="204">
        <f t="shared" si="213"/>
        <v>10</v>
      </c>
      <c r="E3232" s="205" t="str">
        <f t="shared" si="214"/>
        <v xml:space="preserve"> </v>
      </c>
      <c r="F3232" s="176">
        <f t="shared" si="215"/>
        <v>0</v>
      </c>
    </row>
    <row r="3233" spans="1:6" ht="15">
      <c r="A3233" s="202">
        <v>45592</v>
      </c>
      <c r="B3233" s="203" t="s">
        <v>176</v>
      </c>
      <c r="C3233" s="204">
        <f t="shared" si="212"/>
        <v>2024</v>
      </c>
      <c r="D3233" s="204">
        <f t="shared" si="213"/>
        <v>10</v>
      </c>
      <c r="E3233" s="205" t="str">
        <f t="shared" si="214"/>
        <v xml:space="preserve"> </v>
      </c>
      <c r="F3233" s="176">
        <f t="shared" si="215"/>
        <v>0</v>
      </c>
    </row>
    <row r="3234" spans="1:6" ht="15">
      <c r="A3234" s="202">
        <v>45593</v>
      </c>
      <c r="B3234" s="203">
        <v>10.7157</v>
      </c>
      <c r="C3234" s="204">
        <f t="shared" si="212"/>
        <v>2024</v>
      </c>
      <c r="D3234" s="204">
        <f t="shared" si="213"/>
        <v>10</v>
      </c>
      <c r="E3234" s="205">
        <f t="shared" si="214"/>
        <v>0.107157</v>
      </c>
      <c r="F3234" s="176">
        <f t="shared" si="215"/>
        <v>1</v>
      </c>
    </row>
    <row r="3235" spans="1:6" ht="15">
      <c r="A3235" s="202">
        <v>45594</v>
      </c>
      <c r="B3235" s="203">
        <v>10.72</v>
      </c>
      <c r="C3235" s="204">
        <f t="shared" si="212"/>
        <v>2024</v>
      </c>
      <c r="D3235" s="204">
        <f t="shared" si="213"/>
        <v>10</v>
      </c>
      <c r="E3235" s="205">
        <f t="shared" si="214"/>
        <v>0.1072</v>
      </c>
      <c r="F3235" s="176">
        <f t="shared" si="215"/>
        <v>1</v>
      </c>
    </row>
    <row r="3236" spans="1:6" ht="15">
      <c r="A3236" s="202">
        <v>45595</v>
      </c>
      <c r="B3236" s="203">
        <v>10.721</v>
      </c>
      <c r="C3236" s="204">
        <f t="shared" si="212"/>
        <v>2024</v>
      </c>
      <c r="D3236" s="204">
        <f t="shared" si="213"/>
        <v>10</v>
      </c>
      <c r="E3236" s="205">
        <f t="shared" si="214"/>
        <v>0.10721</v>
      </c>
      <c r="F3236" s="176">
        <f t="shared" si="215"/>
        <v>1</v>
      </c>
    </row>
    <row r="3237" spans="1:6" ht="15">
      <c r="A3237" s="202">
        <v>45596</v>
      </c>
      <c r="B3237" s="203">
        <v>10.720499999999999</v>
      </c>
      <c r="C3237" s="204">
        <f t="shared" si="212"/>
        <v>2024</v>
      </c>
      <c r="D3237" s="204">
        <f t="shared" si="213"/>
        <v>10</v>
      </c>
      <c r="E3237" s="205">
        <f t="shared" si="214"/>
        <v>0.10720499999999999</v>
      </c>
      <c r="F3237" s="176">
        <f t="shared" si="215"/>
        <v>1</v>
      </c>
    </row>
    <row r="3238" spans="1:6" ht="15">
      <c r="A3238" s="202">
        <v>45597</v>
      </c>
      <c r="B3238" s="203">
        <v>10.707800000000001</v>
      </c>
      <c r="C3238" s="204">
        <f t="shared" si="212"/>
        <v>2024</v>
      </c>
      <c r="D3238" s="204">
        <f t="shared" si="213"/>
        <v>11</v>
      </c>
      <c r="E3238" s="205">
        <f t="shared" si="214"/>
        <v>0.10707800000000001</v>
      </c>
      <c r="F3238" s="176">
        <f t="shared" si="215"/>
        <v>1</v>
      </c>
    </row>
    <row r="3239" spans="1:6" ht="15">
      <c r="A3239" s="202">
        <v>45598</v>
      </c>
      <c r="B3239" s="203" t="s">
        <v>176</v>
      </c>
      <c r="C3239" s="204">
        <f t="shared" si="212"/>
        <v>2024</v>
      </c>
      <c r="D3239" s="204">
        <f t="shared" si="213"/>
        <v>11</v>
      </c>
      <c r="E3239" s="205" t="str">
        <f t="shared" si="214"/>
        <v xml:space="preserve"> </v>
      </c>
      <c r="F3239" s="176">
        <f t="shared" si="215"/>
        <v>0</v>
      </c>
    </row>
    <row r="3240" spans="1:6" ht="15">
      <c r="A3240" s="202">
        <v>45599</v>
      </c>
      <c r="B3240" s="203" t="s">
        <v>176</v>
      </c>
      <c r="C3240" s="204">
        <f t="shared" si="212"/>
        <v>2024</v>
      </c>
      <c r="D3240" s="204">
        <f t="shared" si="213"/>
        <v>11</v>
      </c>
      <c r="E3240" s="205" t="str">
        <f t="shared" si="214"/>
        <v xml:space="preserve"> </v>
      </c>
      <c r="F3240" s="176">
        <f t="shared" si="215"/>
        <v>0</v>
      </c>
    </row>
    <row r="3241" spans="1:6" ht="15">
      <c r="A3241" s="202">
        <v>45600</v>
      </c>
      <c r="B3241" s="203">
        <v>10.72</v>
      </c>
      <c r="C3241" s="204">
        <f t="shared" si="212"/>
        <v>2024</v>
      </c>
      <c r="D3241" s="204">
        <f t="shared" si="213"/>
        <v>11</v>
      </c>
      <c r="E3241" s="205">
        <f t="shared" si="214"/>
        <v>0.1072</v>
      </c>
      <c r="F3241" s="176">
        <f t="shared" si="215"/>
        <v>1</v>
      </c>
    </row>
    <row r="3242" spans="1:6" ht="15">
      <c r="A3242" s="202">
        <v>45601</v>
      </c>
      <c r="B3242" s="203">
        <v>10.72</v>
      </c>
      <c r="C3242" s="204">
        <f t="shared" si="212"/>
        <v>2024</v>
      </c>
      <c r="D3242" s="204">
        <f t="shared" si="213"/>
        <v>11</v>
      </c>
      <c r="E3242" s="205">
        <f t="shared" si="214"/>
        <v>0.1072</v>
      </c>
      <c r="F3242" s="176">
        <f t="shared" si="215"/>
        <v>1</v>
      </c>
    </row>
    <row r="3243" spans="1:6" ht="15">
      <c r="A3243" s="202">
        <v>45602</v>
      </c>
      <c r="B3243" s="203">
        <v>10.7058</v>
      </c>
      <c r="C3243" s="204">
        <f t="shared" si="212"/>
        <v>2024</v>
      </c>
      <c r="D3243" s="204">
        <f t="shared" si="213"/>
        <v>11</v>
      </c>
      <c r="E3243" s="205">
        <f t="shared" si="214"/>
        <v>0.107058</v>
      </c>
      <c r="F3243" s="176">
        <f t="shared" si="215"/>
        <v>1</v>
      </c>
    </row>
    <row r="3244" spans="1:6" ht="15">
      <c r="A3244" s="202">
        <v>45603</v>
      </c>
      <c r="B3244" s="203">
        <v>10.7</v>
      </c>
      <c r="C3244" s="204">
        <f t="shared" si="212"/>
        <v>2024</v>
      </c>
      <c r="D3244" s="204">
        <f t="shared" si="213"/>
        <v>11</v>
      </c>
      <c r="E3244" s="205">
        <f t="shared" si="214"/>
        <v>0.107</v>
      </c>
      <c r="F3244" s="176">
        <f t="shared" si="215"/>
        <v>1</v>
      </c>
    </row>
    <row r="3245" spans="1:6" ht="15">
      <c r="A3245" s="202">
        <v>45604</v>
      </c>
      <c r="B3245" s="203">
        <v>10.6975</v>
      </c>
      <c r="C3245" s="204">
        <f t="shared" si="212"/>
        <v>2024</v>
      </c>
      <c r="D3245" s="204">
        <f t="shared" si="213"/>
        <v>11</v>
      </c>
      <c r="E3245" s="205">
        <f t="shared" si="214"/>
        <v>0.106975</v>
      </c>
      <c r="F3245" s="176">
        <f t="shared" si="215"/>
        <v>1</v>
      </c>
    </row>
    <row r="3246" spans="1:6" ht="15">
      <c r="A3246" s="202">
        <v>45605</v>
      </c>
      <c r="B3246" s="203" t="s">
        <v>176</v>
      </c>
      <c r="C3246" s="204">
        <f t="shared" si="212"/>
        <v>2024</v>
      </c>
      <c r="D3246" s="204">
        <f t="shared" si="213"/>
        <v>11</v>
      </c>
      <c r="E3246" s="205" t="str">
        <f t="shared" si="214"/>
        <v xml:space="preserve"> </v>
      </c>
      <c r="F3246" s="176">
        <f t="shared" si="215"/>
        <v>0</v>
      </c>
    </row>
    <row r="3247" spans="1:6" ht="15">
      <c r="A3247" s="202">
        <v>45607</v>
      </c>
      <c r="B3247" s="203">
        <v>10.6958</v>
      </c>
      <c r="C3247" s="204">
        <f t="shared" si="212"/>
        <v>2024</v>
      </c>
      <c r="D3247" s="204">
        <f t="shared" si="213"/>
        <v>11</v>
      </c>
      <c r="E3247" s="205">
        <f t="shared" si="214"/>
        <v>0.106958</v>
      </c>
      <c r="F3247" s="176">
        <f t="shared" si="215"/>
        <v>1</v>
      </c>
    </row>
    <row r="3248" spans="1:6" ht="15">
      <c r="A3248" s="202">
        <v>45608</v>
      </c>
      <c r="B3248" s="203">
        <v>10.6983</v>
      </c>
      <c r="C3248" s="204">
        <f t="shared" si="212"/>
        <v>2024</v>
      </c>
      <c r="D3248" s="204">
        <f t="shared" si="213"/>
        <v>11</v>
      </c>
      <c r="E3248" s="205">
        <f t="shared" si="214"/>
        <v>0.10698299999999999</v>
      </c>
      <c r="F3248" s="176">
        <f t="shared" si="215"/>
        <v>1</v>
      </c>
    </row>
    <row r="3249" spans="1:6" ht="15">
      <c r="A3249" s="202">
        <v>45609</v>
      </c>
      <c r="B3249" s="203">
        <v>10.695</v>
      </c>
      <c r="C3249" s="204">
        <f t="shared" si="212"/>
        <v>2024</v>
      </c>
      <c r="D3249" s="204">
        <f t="shared" si="213"/>
        <v>11</v>
      </c>
      <c r="E3249" s="205">
        <f t="shared" si="214"/>
        <v>0.10695</v>
      </c>
      <c r="F3249" s="176">
        <f t="shared" si="215"/>
        <v>1</v>
      </c>
    </row>
    <row r="3250" spans="1:6" ht="15">
      <c r="A3250" s="202">
        <v>45610</v>
      </c>
      <c r="B3250" s="203">
        <v>10.682499999999999</v>
      </c>
      <c r="C3250" s="204">
        <f t="shared" si="212"/>
        <v>2024</v>
      </c>
      <c r="D3250" s="204">
        <f t="shared" si="213"/>
        <v>11</v>
      </c>
      <c r="E3250" s="205">
        <f t="shared" si="214"/>
        <v>0.10682499999999999</v>
      </c>
      <c r="F3250" s="176">
        <f t="shared" si="215"/>
        <v>1</v>
      </c>
    </row>
    <row r="3251" spans="1:6" ht="15">
      <c r="A3251" s="202">
        <v>45611</v>
      </c>
      <c r="B3251" s="203">
        <v>10.6945</v>
      </c>
      <c r="C3251" s="204">
        <f t="shared" si="212"/>
        <v>2024</v>
      </c>
      <c r="D3251" s="204">
        <f t="shared" si="213"/>
        <v>11</v>
      </c>
      <c r="E3251" s="205">
        <f t="shared" si="214"/>
        <v>0.106945</v>
      </c>
      <c r="F3251" s="176">
        <f t="shared" si="215"/>
        <v>1</v>
      </c>
    </row>
    <row r="3252" spans="1:6" ht="15">
      <c r="A3252" s="202">
        <v>45612</v>
      </c>
      <c r="B3252" s="203" t="s">
        <v>176</v>
      </c>
      <c r="C3252" s="204">
        <f t="shared" si="212"/>
        <v>2024</v>
      </c>
      <c r="D3252" s="204">
        <f t="shared" si="213"/>
        <v>11</v>
      </c>
      <c r="E3252" s="205" t="str">
        <f t="shared" si="214"/>
        <v xml:space="preserve"> </v>
      </c>
      <c r="F3252" s="176">
        <f t="shared" si="215"/>
        <v>0</v>
      </c>
    </row>
    <row r="3253" spans="1:6" ht="15">
      <c r="A3253" s="202">
        <v>45613</v>
      </c>
      <c r="B3253" s="203" t="s">
        <v>176</v>
      </c>
      <c r="C3253" s="204">
        <f t="shared" si="212"/>
        <v>2024</v>
      </c>
      <c r="D3253" s="204">
        <f t="shared" si="213"/>
        <v>11</v>
      </c>
      <c r="E3253" s="205" t="str">
        <f t="shared" si="214"/>
        <v xml:space="preserve"> </v>
      </c>
      <c r="F3253" s="176">
        <f t="shared" si="215"/>
        <v>0</v>
      </c>
    </row>
    <row r="3254" spans="1:6" ht="15">
      <c r="A3254" s="202">
        <v>45614</v>
      </c>
      <c r="B3254" s="203" t="s">
        <v>176</v>
      </c>
      <c r="C3254" s="204">
        <f t="shared" si="212"/>
        <v>2024</v>
      </c>
      <c r="D3254" s="204">
        <f t="shared" si="213"/>
        <v>11</v>
      </c>
      <c r="E3254" s="205" t="str">
        <f t="shared" si="214"/>
        <v xml:space="preserve"> </v>
      </c>
      <c r="F3254" s="176">
        <f t="shared" si="215"/>
        <v>0</v>
      </c>
    </row>
    <row r="3255" spans="1:6" ht="15">
      <c r="A3255" s="202">
        <v>45615</v>
      </c>
      <c r="B3255" s="203">
        <v>10.49</v>
      </c>
      <c r="C3255" s="204">
        <f t="shared" si="212"/>
        <v>2024</v>
      </c>
      <c r="D3255" s="204">
        <f t="shared" si="213"/>
        <v>11</v>
      </c>
      <c r="E3255" s="205">
        <f t="shared" si="214"/>
        <v>0.10490000000000001</v>
      </c>
      <c r="F3255" s="176">
        <f t="shared" si="215"/>
        <v>1</v>
      </c>
    </row>
    <row r="3256" spans="1:6" ht="15">
      <c r="A3256" s="202">
        <v>45616</v>
      </c>
      <c r="B3256" s="203">
        <v>10.493</v>
      </c>
      <c r="C3256" s="204">
        <f t="shared" si="212"/>
        <v>2024</v>
      </c>
      <c r="D3256" s="204">
        <f t="shared" si="213"/>
        <v>11</v>
      </c>
      <c r="E3256" s="205">
        <f t="shared" si="214"/>
        <v>0.10493000000000001</v>
      </c>
      <c r="F3256" s="176">
        <f t="shared" si="215"/>
        <v>1</v>
      </c>
    </row>
    <row r="3257" spans="1:6" ht="15">
      <c r="A3257" s="202">
        <v>45617</v>
      </c>
      <c r="B3257" s="203">
        <v>10.4945</v>
      </c>
      <c r="C3257" s="204">
        <f t="shared" si="212"/>
        <v>2024</v>
      </c>
      <c r="D3257" s="204">
        <f t="shared" si="213"/>
        <v>11</v>
      </c>
      <c r="E3257" s="205">
        <f t="shared" si="214"/>
        <v>0.10494500000000001</v>
      </c>
      <c r="F3257" s="176">
        <f t="shared" si="215"/>
        <v>1</v>
      </c>
    </row>
    <row r="3258" spans="1:6" ht="15">
      <c r="A3258" s="202">
        <v>45618</v>
      </c>
      <c r="B3258" s="203">
        <v>10.494999999999999</v>
      </c>
      <c r="C3258" s="204">
        <f t="shared" si="212"/>
        <v>2024</v>
      </c>
      <c r="D3258" s="204">
        <f t="shared" si="213"/>
        <v>11</v>
      </c>
      <c r="E3258" s="205">
        <f t="shared" si="214"/>
        <v>0.10494999999999999</v>
      </c>
      <c r="F3258" s="176">
        <f t="shared" si="215"/>
        <v>1</v>
      </c>
    </row>
    <row r="3259" spans="1:6" ht="15">
      <c r="A3259" s="202">
        <v>45619</v>
      </c>
      <c r="B3259" s="203" t="s">
        <v>176</v>
      </c>
      <c r="C3259" s="204">
        <f t="shared" si="212"/>
        <v>2024</v>
      </c>
      <c r="D3259" s="204">
        <f t="shared" si="213"/>
        <v>11</v>
      </c>
      <c r="E3259" s="205" t="str">
        <f t="shared" si="214"/>
        <v xml:space="preserve"> </v>
      </c>
      <c r="F3259" s="176">
        <f t="shared" si="215"/>
        <v>0</v>
      </c>
    </row>
    <row r="3260" spans="1:6" ht="15">
      <c r="A3260" s="202">
        <v>45620</v>
      </c>
      <c r="B3260" s="203" t="s">
        <v>176</v>
      </c>
      <c r="C3260" s="204">
        <f t="shared" si="212"/>
        <v>2024</v>
      </c>
      <c r="D3260" s="204">
        <f t="shared" si="213"/>
        <v>11</v>
      </c>
      <c r="E3260" s="205" t="str">
        <f t="shared" si="214"/>
        <v xml:space="preserve"> </v>
      </c>
      <c r="F3260" s="176">
        <f t="shared" si="215"/>
        <v>0</v>
      </c>
    </row>
    <row r="3261" spans="1:6" ht="15">
      <c r="A3261" s="202">
        <v>45621</v>
      </c>
      <c r="B3261" s="203">
        <v>10.4954</v>
      </c>
      <c r="C3261" s="204">
        <f t="shared" si="212"/>
        <v>2024</v>
      </c>
      <c r="D3261" s="204">
        <f t="shared" si="213"/>
        <v>11</v>
      </c>
      <c r="E3261" s="205">
        <f t="shared" si="214"/>
        <v>0.10495400000000001</v>
      </c>
      <c r="F3261" s="176">
        <f t="shared" si="215"/>
        <v>1</v>
      </c>
    </row>
    <row r="3262" spans="1:6" ht="15">
      <c r="A3262" s="202">
        <v>45622</v>
      </c>
      <c r="B3262" s="203">
        <v>10.4833</v>
      </c>
      <c r="C3262" s="204">
        <f t="shared" si="212"/>
        <v>2024</v>
      </c>
      <c r="D3262" s="204">
        <f t="shared" si="213"/>
        <v>11</v>
      </c>
      <c r="E3262" s="205">
        <f t="shared" si="214"/>
        <v>0.104833</v>
      </c>
      <c r="F3262" s="176">
        <f t="shared" si="215"/>
        <v>1</v>
      </c>
    </row>
    <row r="3263" spans="1:6" ht="15">
      <c r="A3263" s="202">
        <v>45623</v>
      </c>
      <c r="B3263" s="203">
        <v>10.484999999999999</v>
      </c>
      <c r="C3263" s="204">
        <f t="shared" si="212"/>
        <v>2024</v>
      </c>
      <c r="D3263" s="204">
        <f t="shared" si="213"/>
        <v>11</v>
      </c>
      <c r="E3263" s="205">
        <f t="shared" si="214"/>
        <v>0.10485</v>
      </c>
      <c r="F3263" s="176">
        <f t="shared" si="215"/>
        <v>1</v>
      </c>
    </row>
    <row r="3264" spans="1:6" ht="15">
      <c r="A3264" s="202">
        <v>45624</v>
      </c>
      <c r="B3264" s="203">
        <v>10.484999999999999</v>
      </c>
      <c r="C3264" s="204">
        <f t="shared" si="212"/>
        <v>2024</v>
      </c>
      <c r="D3264" s="204">
        <f t="shared" si="213"/>
        <v>11</v>
      </c>
      <c r="E3264" s="205">
        <f t="shared" si="214"/>
        <v>0.10485</v>
      </c>
      <c r="F3264" s="176">
        <f t="shared" si="215"/>
        <v>1</v>
      </c>
    </row>
    <row r="3265" spans="1:6" ht="15">
      <c r="A3265" s="202">
        <v>45625</v>
      </c>
      <c r="B3265" s="203">
        <v>10.4763</v>
      </c>
      <c r="C3265" s="204">
        <f t="shared" si="212"/>
        <v>2024</v>
      </c>
      <c r="D3265" s="204">
        <f t="shared" si="213"/>
        <v>11</v>
      </c>
      <c r="E3265" s="205">
        <f t="shared" si="214"/>
        <v>0.104763</v>
      </c>
      <c r="F3265" s="176">
        <f t="shared" si="215"/>
        <v>1</v>
      </c>
    </row>
    <row r="3266" spans="1:6" ht="15">
      <c r="A3266" s="202">
        <v>45626</v>
      </c>
      <c r="B3266" s="203" t="s">
        <v>176</v>
      </c>
      <c r="C3266" s="204">
        <f t="shared" si="212"/>
        <v>2024</v>
      </c>
      <c r="D3266" s="204">
        <f t="shared" si="213"/>
        <v>11</v>
      </c>
      <c r="E3266" s="205" t="str">
        <f t="shared" si="214"/>
        <v xml:space="preserve"> </v>
      </c>
      <c r="F3266" s="176">
        <f t="shared" si="215"/>
        <v>0</v>
      </c>
    </row>
    <row r="3267" spans="1:6" ht="15">
      <c r="A3267" s="202">
        <v>45627</v>
      </c>
      <c r="B3267" s="203" t="s">
        <v>176</v>
      </c>
      <c r="C3267" s="204">
        <f t="shared" si="212"/>
        <v>2024</v>
      </c>
      <c r="D3267" s="204">
        <f t="shared" si="213"/>
        <v>12</v>
      </c>
      <c r="E3267" s="205" t="str">
        <f t="shared" si="214"/>
        <v xml:space="preserve"> </v>
      </c>
      <c r="F3267" s="176">
        <f t="shared" si="215"/>
        <v>0</v>
      </c>
    </row>
    <row r="3268" spans="1:6" ht="15">
      <c r="A3268" s="202">
        <v>45628</v>
      </c>
      <c r="B3268" s="203">
        <v>10.475</v>
      </c>
      <c r="C3268" s="204">
        <f t="shared" si="212"/>
        <v>2024</v>
      </c>
      <c r="D3268" s="204">
        <f t="shared" si="213"/>
        <v>12</v>
      </c>
      <c r="E3268" s="205">
        <f t="shared" si="214"/>
        <v>0.10475</v>
      </c>
      <c r="F3268" s="176">
        <f t="shared" si="215"/>
        <v>1</v>
      </c>
    </row>
    <row r="3269" spans="1:6" ht="15">
      <c r="A3269" s="202">
        <v>45629</v>
      </c>
      <c r="B3269" s="203">
        <v>10.47</v>
      </c>
      <c r="C3269" s="204">
        <f t="shared" si="212"/>
        <v>2024</v>
      </c>
      <c r="D3269" s="204">
        <f t="shared" si="213"/>
        <v>12</v>
      </c>
      <c r="E3269" s="205">
        <f t="shared" si="214"/>
        <v>0.1047</v>
      </c>
      <c r="F3269" s="176">
        <f t="shared" si="215"/>
        <v>1</v>
      </c>
    </row>
    <row r="3270" spans="1:6" ht="15">
      <c r="A3270" s="202">
        <v>45630</v>
      </c>
      <c r="B3270" s="203">
        <v>10.4663</v>
      </c>
      <c r="C3270" s="204">
        <f t="shared" si="212"/>
        <v>2024</v>
      </c>
      <c r="D3270" s="204">
        <f t="shared" si="213"/>
        <v>12</v>
      </c>
      <c r="E3270" s="205">
        <f t="shared" si="214"/>
        <v>0.10466300000000001</v>
      </c>
      <c r="F3270" s="176">
        <f t="shared" si="215"/>
        <v>1</v>
      </c>
    </row>
    <row r="3271" spans="1:6" ht="15">
      <c r="A3271" s="202">
        <v>45631</v>
      </c>
      <c r="B3271" s="203">
        <v>10.456300000000001</v>
      </c>
      <c r="C3271" s="204">
        <f t="shared" si="212"/>
        <v>2024</v>
      </c>
      <c r="D3271" s="204">
        <f t="shared" si="213"/>
        <v>12</v>
      </c>
      <c r="E3271" s="205">
        <f t="shared" si="214"/>
        <v>0.104563</v>
      </c>
      <c r="F3271" s="176">
        <f t="shared" si="215"/>
        <v>1</v>
      </c>
    </row>
    <row r="3272" spans="1:6" ht="15">
      <c r="A3272" s="202">
        <v>45632</v>
      </c>
      <c r="B3272" s="203">
        <v>10.45</v>
      </c>
      <c r="C3272" s="204">
        <f t="shared" si="212"/>
        <v>2024</v>
      </c>
      <c r="D3272" s="204">
        <f t="shared" si="213"/>
        <v>12</v>
      </c>
      <c r="E3272" s="205">
        <f t="shared" si="214"/>
        <v>0.1045</v>
      </c>
      <c r="F3272" s="176">
        <f t="shared" si="215"/>
        <v>1</v>
      </c>
    </row>
    <row r="3273" spans="1:6" ht="15">
      <c r="A3273" s="202">
        <v>45633</v>
      </c>
      <c r="B3273" s="203" t="s">
        <v>176</v>
      </c>
      <c r="C3273" s="204">
        <f t="shared" si="212"/>
        <v>2024</v>
      </c>
      <c r="D3273" s="204">
        <f t="shared" si="213"/>
        <v>12</v>
      </c>
      <c r="E3273" s="205" t="str">
        <f t="shared" si="214"/>
        <v xml:space="preserve"> </v>
      </c>
      <c r="F3273" s="176">
        <f t="shared" si="215"/>
        <v>0</v>
      </c>
    </row>
    <row r="3274" spans="1:6" ht="15">
      <c r="A3274" s="202">
        <v>45634</v>
      </c>
      <c r="B3274" s="203" t="s">
        <v>176</v>
      </c>
      <c r="C3274" s="204">
        <f t="shared" si="212"/>
        <v>2024</v>
      </c>
      <c r="D3274" s="204">
        <f t="shared" si="213"/>
        <v>12</v>
      </c>
      <c r="E3274" s="205" t="str">
        <f t="shared" si="214"/>
        <v xml:space="preserve"> </v>
      </c>
      <c r="F3274" s="176">
        <f t="shared" si="215"/>
        <v>0</v>
      </c>
    </row>
    <row r="3275" spans="1:6" ht="15">
      <c r="A3275" s="202">
        <v>45635</v>
      </c>
      <c r="B3275" s="203">
        <v>10.442500000000001</v>
      </c>
      <c r="C3275" s="204">
        <f t="shared" si="212"/>
        <v>2024</v>
      </c>
      <c r="D3275" s="204">
        <f t="shared" si="213"/>
        <v>12</v>
      </c>
      <c r="E3275" s="205">
        <f t="shared" si="214"/>
        <v>0.104425</v>
      </c>
      <c r="F3275" s="176">
        <f t="shared" si="215"/>
        <v>1</v>
      </c>
    </row>
    <row r="3276" spans="1:6" ht="15">
      <c r="A3276" s="202">
        <v>45636</v>
      </c>
      <c r="B3276" s="203">
        <v>10.438800000000001</v>
      </c>
      <c r="C3276" s="204">
        <f t="shared" si="212"/>
        <v>2024</v>
      </c>
      <c r="D3276" s="204">
        <f t="shared" si="213"/>
        <v>12</v>
      </c>
      <c r="E3276" s="205">
        <f t="shared" si="214"/>
        <v>0.10438800000000001</v>
      </c>
      <c r="F3276" s="176">
        <f t="shared" si="215"/>
        <v>1</v>
      </c>
    </row>
    <row r="3277" spans="1:6" ht="15">
      <c r="A3277" s="202">
        <v>45637</v>
      </c>
      <c r="B3277" s="203">
        <v>10.436</v>
      </c>
      <c r="C3277" s="204">
        <f t="shared" si="212"/>
        <v>2024</v>
      </c>
      <c r="D3277" s="204">
        <f t="shared" si="213"/>
        <v>12</v>
      </c>
      <c r="E3277" s="205">
        <f t="shared" si="214"/>
        <v>0.10435999999999999</v>
      </c>
      <c r="F3277" s="176">
        <f t="shared" si="215"/>
        <v>1</v>
      </c>
    </row>
    <row r="3278" spans="1:6" ht="15">
      <c r="A3278" s="202">
        <v>45638</v>
      </c>
      <c r="B3278" s="203" t="s">
        <v>176</v>
      </c>
      <c r="C3278" s="204">
        <f t="shared" si="212"/>
        <v>2024</v>
      </c>
      <c r="D3278" s="204">
        <f t="shared" si="213"/>
        <v>12</v>
      </c>
      <c r="E3278" s="205" t="str">
        <f t="shared" si="214"/>
        <v xml:space="preserve"> </v>
      </c>
      <c r="F3278" s="176">
        <f t="shared" si="215"/>
        <v>0</v>
      </c>
    </row>
    <row r="3279" spans="1:6" ht="15">
      <c r="A3279" s="202">
        <v>45639</v>
      </c>
      <c r="B3279" s="203">
        <v>10.433299999999999</v>
      </c>
      <c r="C3279" s="204">
        <f t="shared" si="212"/>
        <v>2024</v>
      </c>
      <c r="D3279" s="204">
        <f t="shared" si="213"/>
        <v>12</v>
      </c>
      <c r="E3279" s="205">
        <f t="shared" si="214"/>
        <v>0.104333</v>
      </c>
      <c r="F3279" s="176">
        <f t="shared" si="215"/>
        <v>1</v>
      </c>
    </row>
    <row r="3280" spans="1:6" ht="15">
      <c r="A3280" s="202">
        <v>45640</v>
      </c>
      <c r="B3280" s="203" t="s">
        <v>176</v>
      </c>
      <c r="C3280" s="204">
        <f t="shared" si="212"/>
        <v>2024</v>
      </c>
      <c r="D3280" s="204">
        <f t="shared" si="213"/>
        <v>12</v>
      </c>
      <c r="E3280" s="205" t="str">
        <f t="shared" si="214"/>
        <v xml:space="preserve"> </v>
      </c>
      <c r="F3280" s="176">
        <f t="shared" si="215"/>
        <v>0</v>
      </c>
    </row>
    <row r="3281" spans="1:6" ht="15">
      <c r="A3281" s="202">
        <v>45641</v>
      </c>
      <c r="B3281" s="203" t="s">
        <v>176</v>
      </c>
      <c r="C3281" s="204">
        <f t="shared" si="212"/>
        <v>2024</v>
      </c>
      <c r="D3281" s="204">
        <f t="shared" si="213"/>
        <v>12</v>
      </c>
      <c r="E3281" s="205" t="str">
        <f t="shared" si="214"/>
        <v xml:space="preserve"> </v>
      </c>
      <c r="F3281" s="176">
        <f t="shared" si="215"/>
        <v>0</v>
      </c>
    </row>
    <row r="3282" spans="1:6" ht="15">
      <c r="A3282" s="202">
        <v>45642</v>
      </c>
      <c r="B3282" s="203">
        <v>10.4375</v>
      </c>
      <c r="C3282" s="204">
        <f t="shared" si="212"/>
        <v>2024</v>
      </c>
      <c r="D3282" s="204">
        <f t="shared" si="213"/>
        <v>12</v>
      </c>
      <c r="E3282" s="205">
        <f t="shared" si="214"/>
        <v>0.104375</v>
      </c>
      <c r="F3282" s="176">
        <f t="shared" si="215"/>
        <v>1</v>
      </c>
    </row>
    <row r="3283" spans="1:6" ht="15">
      <c r="A3283" s="202">
        <v>45643</v>
      </c>
      <c r="B3283" s="203">
        <v>10.425000000000001</v>
      </c>
      <c r="C3283" s="204">
        <f t="shared" si="212"/>
        <v>2024</v>
      </c>
      <c r="D3283" s="204">
        <f t="shared" si="213"/>
        <v>12</v>
      </c>
      <c r="E3283" s="205">
        <f t="shared" si="214"/>
        <v>0.10425000000000001</v>
      </c>
      <c r="F3283" s="176">
        <f t="shared" si="215"/>
        <v>1</v>
      </c>
    </row>
    <row r="3284" spans="1:6" ht="15">
      <c r="A3284" s="202">
        <v>45644</v>
      </c>
      <c r="B3284" s="203">
        <v>10.418799999999999</v>
      </c>
      <c r="C3284" s="204">
        <f t="shared" si="212"/>
        <v>2024</v>
      </c>
      <c r="D3284" s="204">
        <f t="shared" si="213"/>
        <v>12</v>
      </c>
      <c r="E3284" s="205">
        <f t="shared" si="214"/>
        <v>0.10418799999999999</v>
      </c>
      <c r="F3284" s="176">
        <f t="shared" si="215"/>
        <v>1</v>
      </c>
    </row>
    <row r="3285" spans="1:6" ht="15">
      <c r="A3285" s="202">
        <v>45645</v>
      </c>
      <c r="B3285" s="203">
        <v>10.414999999999999</v>
      </c>
      <c r="C3285" s="204">
        <f t="shared" si="212"/>
        <v>2024</v>
      </c>
      <c r="D3285" s="204">
        <f t="shared" si="213"/>
        <v>12</v>
      </c>
      <c r="E3285" s="205">
        <f t="shared" si="214"/>
        <v>0.10414999999999999</v>
      </c>
      <c r="F3285" s="176">
        <f t="shared" si="215"/>
        <v>1</v>
      </c>
    </row>
    <row r="3286" spans="1:6" ht="15">
      <c r="A3286" s="202">
        <v>45646</v>
      </c>
      <c r="B3286" s="203">
        <v>10.425000000000001</v>
      </c>
      <c r="C3286" s="204">
        <f t="shared" ref="C3286:C3349" si="216">YEAR(A3286)</f>
        <v>2024</v>
      </c>
      <c r="D3286" s="204">
        <f t="shared" ref="D3286:D3349" si="217">MONTH(A3286)</f>
        <v>12</v>
      </c>
      <c r="E3286" s="205">
        <f t="shared" ref="E3286:E3349" si="218">IFERROR(B3286/100," ")</f>
        <v>0.10425000000000001</v>
      </c>
      <c r="F3286" s="176">
        <f t="shared" ref="F3286:F3349" si="219">IF(E3286=" ",0,1)</f>
        <v>1</v>
      </c>
    </row>
    <row r="3287" spans="1:6" ht="15">
      <c r="A3287" s="202">
        <v>45647</v>
      </c>
      <c r="B3287" s="203" t="s">
        <v>176</v>
      </c>
      <c r="C3287" s="204">
        <f t="shared" si="216"/>
        <v>2024</v>
      </c>
      <c r="D3287" s="204">
        <f t="shared" si="217"/>
        <v>12</v>
      </c>
      <c r="E3287" s="205" t="str">
        <f t="shared" si="218"/>
        <v xml:space="preserve"> </v>
      </c>
      <c r="F3287" s="176">
        <f t="shared" si="219"/>
        <v>0</v>
      </c>
    </row>
    <row r="3288" spans="1:6" ht="15">
      <c r="A3288" s="202">
        <v>45648</v>
      </c>
      <c r="B3288" s="203" t="s">
        <v>176</v>
      </c>
      <c r="C3288" s="204">
        <f t="shared" si="216"/>
        <v>2024</v>
      </c>
      <c r="D3288" s="204">
        <f t="shared" si="217"/>
        <v>12</v>
      </c>
      <c r="E3288" s="205" t="str">
        <f t="shared" si="218"/>
        <v xml:space="preserve"> </v>
      </c>
      <c r="F3288" s="176">
        <f t="shared" si="219"/>
        <v>0</v>
      </c>
    </row>
    <row r="3289" spans="1:6" ht="15">
      <c r="A3289" s="202">
        <v>45649</v>
      </c>
      <c r="B3289" s="203">
        <v>10.224399999999999</v>
      </c>
      <c r="C3289" s="204">
        <f t="shared" si="216"/>
        <v>2024</v>
      </c>
      <c r="D3289" s="204">
        <f t="shared" si="217"/>
        <v>12</v>
      </c>
      <c r="E3289" s="205">
        <f t="shared" si="218"/>
        <v>0.10224399999999999</v>
      </c>
      <c r="F3289" s="176">
        <f t="shared" si="219"/>
        <v>1</v>
      </c>
    </row>
    <row r="3290" spans="1:6" ht="15">
      <c r="A3290" s="202">
        <v>45650</v>
      </c>
      <c r="B3290" s="203">
        <v>10.234400000000001</v>
      </c>
      <c r="C3290" s="204">
        <f t="shared" si="216"/>
        <v>2024</v>
      </c>
      <c r="D3290" s="204">
        <f t="shared" si="217"/>
        <v>12</v>
      </c>
      <c r="E3290" s="205">
        <f t="shared" si="218"/>
        <v>0.102344</v>
      </c>
      <c r="F3290" s="176">
        <f t="shared" si="219"/>
        <v>1</v>
      </c>
    </row>
    <row r="3291" spans="1:6" ht="15">
      <c r="A3291" s="202">
        <v>45651</v>
      </c>
      <c r="B3291" s="203" t="s">
        <v>176</v>
      </c>
      <c r="C3291" s="204">
        <f t="shared" si="216"/>
        <v>2024</v>
      </c>
      <c r="D3291" s="204">
        <f t="shared" si="217"/>
        <v>12</v>
      </c>
      <c r="E3291" s="205" t="str">
        <f t="shared" si="218"/>
        <v xml:space="preserve"> </v>
      </c>
      <c r="F3291" s="176">
        <f t="shared" si="219"/>
        <v>0</v>
      </c>
    </row>
    <row r="3292" spans="1:6" ht="15">
      <c r="A3292" s="202">
        <v>45652</v>
      </c>
      <c r="B3292" s="203">
        <v>10.237</v>
      </c>
      <c r="C3292" s="204">
        <f t="shared" si="216"/>
        <v>2024</v>
      </c>
      <c r="D3292" s="204">
        <f t="shared" si="217"/>
        <v>12</v>
      </c>
      <c r="E3292" s="205">
        <f t="shared" si="218"/>
        <v>0.10237</v>
      </c>
      <c r="F3292" s="176">
        <f t="shared" si="219"/>
        <v>1</v>
      </c>
    </row>
    <row r="3293" spans="1:6" ht="15">
      <c r="A3293" s="202">
        <v>45653</v>
      </c>
      <c r="B3293" s="203">
        <v>10.2422</v>
      </c>
      <c r="C3293" s="204">
        <f t="shared" si="216"/>
        <v>2024</v>
      </c>
      <c r="D3293" s="204">
        <f t="shared" si="217"/>
        <v>12</v>
      </c>
      <c r="E3293" s="205">
        <f t="shared" si="218"/>
        <v>0.102422</v>
      </c>
      <c r="F3293" s="176">
        <f t="shared" si="219"/>
        <v>1</v>
      </c>
    </row>
    <row r="3294" spans="1:6" ht="15">
      <c r="A3294" s="202">
        <v>45654</v>
      </c>
      <c r="B3294" s="203" t="s">
        <v>176</v>
      </c>
      <c r="C3294" s="204">
        <f t="shared" si="216"/>
        <v>2024</v>
      </c>
      <c r="D3294" s="204">
        <f t="shared" si="217"/>
        <v>12</v>
      </c>
      <c r="E3294" s="205" t="str">
        <f t="shared" si="218"/>
        <v xml:space="preserve"> </v>
      </c>
      <c r="F3294" s="176">
        <f t="shared" si="219"/>
        <v>0</v>
      </c>
    </row>
    <row r="3295" spans="1:6" ht="15">
      <c r="A3295" s="202">
        <v>45655</v>
      </c>
      <c r="B3295" s="203" t="s">
        <v>176</v>
      </c>
      <c r="C3295" s="204">
        <f t="shared" si="216"/>
        <v>2024</v>
      </c>
      <c r="D3295" s="204">
        <f t="shared" si="217"/>
        <v>12</v>
      </c>
      <c r="E3295" s="205" t="str">
        <f t="shared" si="218"/>
        <v xml:space="preserve"> </v>
      </c>
      <c r="F3295" s="176">
        <f t="shared" si="219"/>
        <v>0</v>
      </c>
    </row>
    <row r="3296" spans="1:6" ht="15">
      <c r="A3296" s="202">
        <v>45656</v>
      </c>
      <c r="B3296" s="203">
        <v>10.242900000000001</v>
      </c>
      <c r="C3296" s="204">
        <f t="shared" si="216"/>
        <v>2024</v>
      </c>
      <c r="D3296" s="204">
        <f t="shared" si="217"/>
        <v>12</v>
      </c>
      <c r="E3296" s="205">
        <f t="shared" si="218"/>
        <v>0.10242900000000001</v>
      </c>
      <c r="F3296" s="176">
        <f t="shared" si="219"/>
        <v>1</v>
      </c>
    </row>
    <row r="3297" spans="1:6" ht="15">
      <c r="A3297" s="202">
        <v>45657</v>
      </c>
      <c r="B3297" s="203">
        <v>10.244</v>
      </c>
      <c r="C3297" s="204">
        <f t="shared" si="216"/>
        <v>2024</v>
      </c>
      <c r="D3297" s="204">
        <f t="shared" si="217"/>
        <v>12</v>
      </c>
      <c r="E3297" s="205">
        <f t="shared" si="218"/>
        <v>0.10244</v>
      </c>
      <c r="F3297" s="176">
        <f t="shared" si="219"/>
        <v>1</v>
      </c>
    </row>
    <row r="3298" spans="1:6" ht="15">
      <c r="A3298" s="202">
        <v>45658</v>
      </c>
      <c r="B3298" s="203" t="s">
        <v>176</v>
      </c>
      <c r="C3298" s="204">
        <f t="shared" si="216"/>
        <v>2025</v>
      </c>
      <c r="D3298" s="204">
        <f t="shared" si="217"/>
        <v>1</v>
      </c>
      <c r="E3298" s="205" t="str">
        <f t="shared" si="218"/>
        <v xml:space="preserve"> </v>
      </c>
      <c r="F3298" s="176">
        <f t="shared" si="219"/>
        <v>0</v>
      </c>
    </row>
    <row r="3299" spans="1:6" ht="15">
      <c r="A3299" s="202">
        <v>45659</v>
      </c>
      <c r="B3299" s="203">
        <v>10.244999999999999</v>
      </c>
      <c r="C3299" s="204">
        <f t="shared" si="216"/>
        <v>2025</v>
      </c>
      <c r="D3299" s="204">
        <f t="shared" si="217"/>
        <v>1</v>
      </c>
      <c r="E3299" s="205">
        <f t="shared" si="218"/>
        <v>0.10244999999999999</v>
      </c>
      <c r="F3299" s="176">
        <f t="shared" si="219"/>
        <v>1</v>
      </c>
    </row>
    <row r="3300" spans="1:6" ht="15">
      <c r="A3300" s="202">
        <v>45660</v>
      </c>
      <c r="B3300" s="203">
        <v>10.479100000000001</v>
      </c>
      <c r="C3300" s="204">
        <f t="shared" si="216"/>
        <v>2025</v>
      </c>
      <c r="D3300" s="204">
        <f t="shared" si="217"/>
        <v>1</v>
      </c>
      <c r="E3300" s="205">
        <f t="shared" si="218"/>
        <v>0.10479100000000001</v>
      </c>
      <c r="F3300" s="176">
        <f t="shared" si="219"/>
        <v>1</v>
      </c>
    </row>
    <row r="3301" spans="1:6" ht="15">
      <c r="A3301" s="202">
        <v>45661</v>
      </c>
      <c r="B3301" s="203" t="s">
        <v>176</v>
      </c>
      <c r="C3301" s="204">
        <f t="shared" si="216"/>
        <v>2025</v>
      </c>
      <c r="D3301" s="204">
        <f t="shared" si="217"/>
        <v>1</v>
      </c>
      <c r="E3301" s="205" t="str">
        <f t="shared" si="218"/>
        <v xml:space="preserve"> </v>
      </c>
      <c r="F3301" s="176">
        <f t="shared" si="219"/>
        <v>0</v>
      </c>
    </row>
    <row r="3302" spans="1:6" ht="15">
      <c r="A3302" s="202">
        <v>45662</v>
      </c>
      <c r="B3302" s="203" t="s">
        <v>176</v>
      </c>
      <c r="C3302" s="204">
        <f t="shared" si="216"/>
        <v>2025</v>
      </c>
      <c r="D3302" s="204">
        <f t="shared" si="217"/>
        <v>1</v>
      </c>
      <c r="E3302" s="205" t="str">
        <f t="shared" si="218"/>
        <v xml:space="preserve"> </v>
      </c>
      <c r="F3302" s="176">
        <f t="shared" si="219"/>
        <v>0</v>
      </c>
    </row>
    <row r="3303" spans="1:6" ht="15">
      <c r="A3303" s="202">
        <v>45663</v>
      </c>
      <c r="B3303" s="203">
        <v>10.327999999999999</v>
      </c>
      <c r="C3303" s="204">
        <f t="shared" si="216"/>
        <v>2025</v>
      </c>
      <c r="D3303" s="204">
        <f t="shared" si="217"/>
        <v>1</v>
      </c>
      <c r="E3303" s="205">
        <f t="shared" si="218"/>
        <v>0.10328</v>
      </c>
      <c r="F3303" s="176">
        <f t="shared" si="219"/>
        <v>1</v>
      </c>
    </row>
    <row r="3304" spans="1:6" ht="15">
      <c r="A3304" s="202">
        <v>45664</v>
      </c>
      <c r="B3304" s="203">
        <v>10.2776</v>
      </c>
      <c r="C3304" s="204">
        <f t="shared" si="216"/>
        <v>2025</v>
      </c>
      <c r="D3304" s="204">
        <f t="shared" si="217"/>
        <v>1</v>
      </c>
      <c r="E3304" s="205">
        <f t="shared" si="218"/>
        <v>0.10277599999999999</v>
      </c>
      <c r="F3304" s="176">
        <f t="shared" si="219"/>
        <v>1</v>
      </c>
    </row>
    <row r="3305" spans="1:6" ht="15">
      <c r="A3305" s="202">
        <v>45665</v>
      </c>
      <c r="B3305" s="203">
        <v>10.2776</v>
      </c>
      <c r="C3305" s="204">
        <f t="shared" si="216"/>
        <v>2025</v>
      </c>
      <c r="D3305" s="204">
        <f t="shared" si="217"/>
        <v>1</v>
      </c>
      <c r="E3305" s="205">
        <f t="shared" si="218"/>
        <v>0.10277599999999999</v>
      </c>
      <c r="F3305" s="176">
        <f t="shared" si="219"/>
        <v>1</v>
      </c>
    </row>
    <row r="3306" spans="1:6" ht="15">
      <c r="A3306" s="202">
        <v>45666</v>
      </c>
      <c r="B3306" s="203">
        <v>10.2675</v>
      </c>
      <c r="C3306" s="204">
        <f t="shared" si="216"/>
        <v>2025</v>
      </c>
      <c r="D3306" s="204">
        <f t="shared" si="217"/>
        <v>1</v>
      </c>
      <c r="E3306" s="205">
        <f t="shared" si="218"/>
        <v>0.102675</v>
      </c>
      <c r="F3306" s="176">
        <f t="shared" si="219"/>
        <v>1</v>
      </c>
    </row>
    <row r="3307" spans="1:6" ht="15">
      <c r="A3307" s="202">
        <v>45667</v>
      </c>
      <c r="B3307" s="203">
        <v>10.257400000000001</v>
      </c>
      <c r="C3307" s="204">
        <f t="shared" si="216"/>
        <v>2025</v>
      </c>
      <c r="D3307" s="204">
        <f t="shared" si="217"/>
        <v>1</v>
      </c>
      <c r="E3307" s="205">
        <f t="shared" si="218"/>
        <v>0.102574</v>
      </c>
      <c r="F3307" s="176">
        <f t="shared" si="219"/>
        <v>1</v>
      </c>
    </row>
    <row r="3308" spans="1:6" ht="15">
      <c r="A3308" s="202">
        <v>45668</v>
      </c>
      <c r="B3308" s="203" t="s">
        <v>176</v>
      </c>
      <c r="C3308" s="204">
        <f t="shared" si="216"/>
        <v>2025</v>
      </c>
      <c r="D3308" s="204">
        <f t="shared" si="217"/>
        <v>1</v>
      </c>
      <c r="E3308" s="205" t="str">
        <f t="shared" si="218"/>
        <v xml:space="preserve"> </v>
      </c>
      <c r="F3308" s="176">
        <f t="shared" si="219"/>
        <v>0</v>
      </c>
    </row>
    <row r="3309" spans="1:6" ht="15">
      <c r="A3309" s="202">
        <v>45669</v>
      </c>
      <c r="B3309" s="203" t="s">
        <v>176</v>
      </c>
      <c r="C3309" s="204">
        <f t="shared" si="216"/>
        <v>2025</v>
      </c>
      <c r="D3309" s="204">
        <f t="shared" si="217"/>
        <v>1</v>
      </c>
      <c r="E3309" s="205" t="str">
        <f t="shared" si="218"/>
        <v xml:space="preserve"> </v>
      </c>
      <c r="F3309" s="176">
        <f t="shared" si="219"/>
        <v>0</v>
      </c>
    </row>
    <row r="3310" spans="1:6" ht="15">
      <c r="A3310" s="202">
        <v>45670</v>
      </c>
      <c r="B3310" s="203">
        <v>10.247400000000001</v>
      </c>
      <c r="C3310" s="204">
        <f t="shared" si="216"/>
        <v>2025</v>
      </c>
      <c r="D3310" s="204">
        <f t="shared" si="217"/>
        <v>1</v>
      </c>
      <c r="E3310" s="205">
        <f t="shared" si="218"/>
        <v>0.10247400000000001</v>
      </c>
      <c r="F3310" s="176">
        <f t="shared" si="219"/>
        <v>1</v>
      </c>
    </row>
    <row r="3311" spans="1:6" ht="15">
      <c r="A3311" s="202">
        <v>45671</v>
      </c>
      <c r="B3311" s="203">
        <v>10.237299999999999</v>
      </c>
      <c r="C3311" s="204">
        <f t="shared" si="216"/>
        <v>2025</v>
      </c>
      <c r="D3311" s="204">
        <f t="shared" si="217"/>
        <v>1</v>
      </c>
      <c r="E3311" s="205">
        <f t="shared" si="218"/>
        <v>0.10237299999999999</v>
      </c>
      <c r="F3311" s="176">
        <f t="shared" si="219"/>
        <v>1</v>
      </c>
    </row>
    <row r="3312" spans="1:6" ht="15">
      <c r="A3312" s="202">
        <v>45672</v>
      </c>
      <c r="B3312" s="203">
        <v>10.247400000000001</v>
      </c>
      <c r="C3312" s="204">
        <f t="shared" si="216"/>
        <v>2025</v>
      </c>
      <c r="D3312" s="204">
        <f t="shared" si="217"/>
        <v>1</v>
      </c>
      <c r="E3312" s="205">
        <f t="shared" si="218"/>
        <v>0.10247400000000001</v>
      </c>
      <c r="F3312" s="176">
        <f t="shared" si="219"/>
        <v>1</v>
      </c>
    </row>
    <row r="3313" spans="1:6" ht="15">
      <c r="A3313" s="202">
        <v>45673</v>
      </c>
      <c r="B3313" s="203">
        <v>10.2675</v>
      </c>
      <c r="C3313" s="204">
        <f t="shared" si="216"/>
        <v>2025</v>
      </c>
      <c r="D3313" s="204">
        <f t="shared" si="217"/>
        <v>1</v>
      </c>
      <c r="E3313" s="205">
        <f t="shared" si="218"/>
        <v>0.102675</v>
      </c>
      <c r="F3313" s="176">
        <f t="shared" si="219"/>
        <v>1</v>
      </c>
    </row>
    <row r="3314" spans="1:6" ht="15">
      <c r="A3314" s="202">
        <v>45674</v>
      </c>
      <c r="B3314" s="203">
        <v>10.2675</v>
      </c>
      <c r="C3314" s="204">
        <f t="shared" si="216"/>
        <v>2025</v>
      </c>
      <c r="D3314" s="204">
        <f t="shared" si="217"/>
        <v>1</v>
      </c>
      <c r="E3314" s="205">
        <f t="shared" si="218"/>
        <v>0.102675</v>
      </c>
      <c r="F3314" s="176">
        <f t="shared" si="219"/>
        <v>1</v>
      </c>
    </row>
    <row r="3315" spans="1:6" ht="15">
      <c r="A3315" s="202">
        <v>45675</v>
      </c>
      <c r="B3315" s="203" t="s">
        <v>176</v>
      </c>
      <c r="C3315" s="204">
        <f t="shared" si="216"/>
        <v>2025</v>
      </c>
      <c r="D3315" s="204">
        <f t="shared" si="217"/>
        <v>1</v>
      </c>
      <c r="E3315" s="205" t="str">
        <f t="shared" si="218"/>
        <v xml:space="preserve"> </v>
      </c>
      <c r="F3315" s="176">
        <f t="shared" si="219"/>
        <v>0</v>
      </c>
    </row>
    <row r="3316" spans="1:6" ht="15">
      <c r="A3316" s="202">
        <v>45676</v>
      </c>
      <c r="B3316" s="203" t="s">
        <v>176</v>
      </c>
      <c r="C3316" s="204">
        <f t="shared" si="216"/>
        <v>2025</v>
      </c>
      <c r="D3316" s="204">
        <f t="shared" si="217"/>
        <v>1</v>
      </c>
      <c r="E3316" s="205" t="str">
        <f t="shared" si="218"/>
        <v xml:space="preserve"> </v>
      </c>
      <c r="F3316" s="176">
        <f t="shared" si="219"/>
        <v>0</v>
      </c>
    </row>
    <row r="3317" spans="1:6" ht="15">
      <c r="A3317" s="202">
        <v>45677</v>
      </c>
      <c r="B3317" s="203">
        <v>10.2675</v>
      </c>
      <c r="C3317" s="204">
        <f t="shared" si="216"/>
        <v>2025</v>
      </c>
      <c r="D3317" s="204">
        <f t="shared" si="217"/>
        <v>1</v>
      </c>
      <c r="E3317" s="205">
        <f t="shared" si="218"/>
        <v>0.102675</v>
      </c>
      <c r="F3317" s="176">
        <f t="shared" si="219"/>
        <v>1</v>
      </c>
    </row>
    <row r="3318" spans="1:6" ht="15">
      <c r="A3318" s="202">
        <v>45678</v>
      </c>
      <c r="B3318" s="203">
        <v>10.2675</v>
      </c>
      <c r="C3318" s="204">
        <f t="shared" si="216"/>
        <v>2025</v>
      </c>
      <c r="D3318" s="204">
        <f t="shared" si="217"/>
        <v>1</v>
      </c>
      <c r="E3318" s="205">
        <f t="shared" si="218"/>
        <v>0.102675</v>
      </c>
      <c r="F3318" s="176">
        <f t="shared" si="219"/>
        <v>1</v>
      </c>
    </row>
    <row r="3319" spans="1:6" ht="15">
      <c r="A3319" s="202">
        <v>45679</v>
      </c>
      <c r="B3319" s="203">
        <v>10.2776</v>
      </c>
      <c r="C3319" s="204">
        <f t="shared" si="216"/>
        <v>2025</v>
      </c>
      <c r="D3319" s="204">
        <f t="shared" si="217"/>
        <v>1</v>
      </c>
      <c r="E3319" s="205">
        <f t="shared" si="218"/>
        <v>0.10277599999999999</v>
      </c>
      <c r="F3319" s="176">
        <f t="shared" si="219"/>
        <v>1</v>
      </c>
    </row>
    <row r="3320" spans="1:6" ht="15">
      <c r="A3320" s="202">
        <v>45680</v>
      </c>
      <c r="B3320" s="203">
        <v>10.287699999999999</v>
      </c>
      <c r="C3320" s="204">
        <f t="shared" si="216"/>
        <v>2025</v>
      </c>
      <c r="D3320" s="204">
        <f t="shared" si="217"/>
        <v>1</v>
      </c>
      <c r="E3320" s="205">
        <f t="shared" si="218"/>
        <v>0.102877</v>
      </c>
      <c r="F3320" s="176">
        <f t="shared" si="219"/>
        <v>1</v>
      </c>
    </row>
    <row r="3321" spans="1:6" ht="15">
      <c r="A3321" s="202">
        <v>45681</v>
      </c>
      <c r="B3321" s="203">
        <v>10.2776</v>
      </c>
      <c r="C3321" s="204">
        <f t="shared" si="216"/>
        <v>2025</v>
      </c>
      <c r="D3321" s="204">
        <f t="shared" si="217"/>
        <v>1</v>
      </c>
      <c r="E3321" s="205">
        <f t="shared" si="218"/>
        <v>0.10277599999999999</v>
      </c>
      <c r="F3321" s="176">
        <f t="shared" si="219"/>
        <v>1</v>
      </c>
    </row>
    <row r="3322" spans="1:6" ht="15">
      <c r="A3322" s="202">
        <v>45682</v>
      </c>
      <c r="B3322" s="203" t="s">
        <v>176</v>
      </c>
      <c r="C3322" s="204">
        <f t="shared" si="216"/>
        <v>2025</v>
      </c>
      <c r="D3322" s="204">
        <f t="shared" si="217"/>
        <v>1</v>
      </c>
      <c r="E3322" s="205" t="str">
        <f t="shared" si="218"/>
        <v xml:space="preserve"> </v>
      </c>
      <c r="F3322" s="176">
        <f t="shared" si="219"/>
        <v>0</v>
      </c>
    </row>
    <row r="3323" spans="1:6" ht="15">
      <c r="A3323" s="202">
        <v>45683</v>
      </c>
      <c r="B3323" s="203" t="s">
        <v>176</v>
      </c>
      <c r="C3323" s="204">
        <f t="shared" si="216"/>
        <v>2025</v>
      </c>
      <c r="D3323" s="204">
        <f t="shared" si="217"/>
        <v>1</v>
      </c>
      <c r="E3323" s="205" t="str">
        <f t="shared" si="218"/>
        <v xml:space="preserve"> </v>
      </c>
      <c r="F3323" s="176">
        <f t="shared" si="219"/>
        <v>0</v>
      </c>
    </row>
    <row r="3324" spans="1:6" ht="15">
      <c r="A3324" s="202">
        <v>45684</v>
      </c>
      <c r="B3324" s="203">
        <v>10.297700000000001</v>
      </c>
      <c r="C3324" s="204">
        <f t="shared" si="216"/>
        <v>2025</v>
      </c>
      <c r="D3324" s="204">
        <f t="shared" si="217"/>
        <v>1</v>
      </c>
      <c r="E3324" s="205">
        <f t="shared" si="218"/>
        <v>0.10297700000000001</v>
      </c>
      <c r="F3324" s="176">
        <f t="shared" si="219"/>
        <v>1</v>
      </c>
    </row>
    <row r="3325" spans="1:6" ht="15">
      <c r="A3325" s="202">
        <v>45685</v>
      </c>
      <c r="B3325" s="203">
        <v>10.287699999999999</v>
      </c>
      <c r="C3325" s="204">
        <f t="shared" si="216"/>
        <v>2025</v>
      </c>
      <c r="D3325" s="204">
        <f t="shared" si="217"/>
        <v>1</v>
      </c>
      <c r="E3325" s="205">
        <f t="shared" si="218"/>
        <v>0.102877</v>
      </c>
      <c r="F3325" s="176">
        <f t="shared" si="219"/>
        <v>1</v>
      </c>
    </row>
    <row r="3326" spans="1:6" ht="15">
      <c r="A3326" s="202">
        <v>45686</v>
      </c>
      <c r="B3326" s="203">
        <v>10.2776</v>
      </c>
      <c r="C3326" s="204">
        <f t="shared" si="216"/>
        <v>2025</v>
      </c>
      <c r="D3326" s="204">
        <f t="shared" si="217"/>
        <v>1</v>
      </c>
      <c r="E3326" s="205">
        <f t="shared" si="218"/>
        <v>0.10277599999999999</v>
      </c>
      <c r="F3326" s="176">
        <f t="shared" si="219"/>
        <v>1</v>
      </c>
    </row>
    <row r="3327" spans="1:6" ht="15">
      <c r="A3327" s="202">
        <v>45687</v>
      </c>
      <c r="B3327" s="203">
        <v>10.297700000000001</v>
      </c>
      <c r="C3327" s="204">
        <f t="shared" si="216"/>
        <v>2025</v>
      </c>
      <c r="D3327" s="204">
        <f t="shared" si="217"/>
        <v>1</v>
      </c>
      <c r="E3327" s="205">
        <f t="shared" si="218"/>
        <v>0.10297700000000001</v>
      </c>
      <c r="F3327" s="176">
        <f t="shared" si="219"/>
        <v>1</v>
      </c>
    </row>
    <row r="3328" spans="1:6" ht="15">
      <c r="A3328" s="202">
        <v>45688</v>
      </c>
      <c r="B3328" s="203">
        <v>10.2776</v>
      </c>
      <c r="C3328" s="204">
        <f t="shared" si="216"/>
        <v>2025</v>
      </c>
      <c r="D3328" s="204">
        <f t="shared" si="217"/>
        <v>1</v>
      </c>
      <c r="E3328" s="205">
        <f t="shared" si="218"/>
        <v>0.10277599999999999</v>
      </c>
      <c r="F3328" s="176">
        <f t="shared" si="219"/>
        <v>1</v>
      </c>
    </row>
    <row r="3329" spans="1:6" ht="15">
      <c r="A3329" s="202">
        <v>45689</v>
      </c>
      <c r="B3329" s="203" t="s">
        <v>176</v>
      </c>
      <c r="C3329" s="204">
        <f t="shared" si="216"/>
        <v>2025</v>
      </c>
      <c r="D3329" s="204">
        <f t="shared" si="217"/>
        <v>2</v>
      </c>
      <c r="E3329" s="205" t="str">
        <f t="shared" si="218"/>
        <v xml:space="preserve"> </v>
      </c>
      <c r="F3329" s="176">
        <f t="shared" si="219"/>
        <v>0</v>
      </c>
    </row>
    <row r="3330" spans="1:6" ht="15">
      <c r="A3330" s="202">
        <v>45690</v>
      </c>
      <c r="B3330" s="203" t="s">
        <v>176</v>
      </c>
      <c r="C3330" s="204">
        <f t="shared" si="216"/>
        <v>2025</v>
      </c>
      <c r="D3330" s="204">
        <f t="shared" si="217"/>
        <v>2</v>
      </c>
      <c r="E3330" s="205" t="str">
        <f t="shared" si="218"/>
        <v xml:space="preserve"> </v>
      </c>
      <c r="F3330" s="176">
        <f t="shared" si="219"/>
        <v>0</v>
      </c>
    </row>
    <row r="3331" spans="1:6" ht="15">
      <c r="A3331" s="202">
        <v>45691</v>
      </c>
      <c r="B3331" s="203" t="s">
        <v>176</v>
      </c>
      <c r="C3331" s="204">
        <f t="shared" si="216"/>
        <v>2025</v>
      </c>
      <c r="D3331" s="204">
        <f t="shared" si="217"/>
        <v>2</v>
      </c>
      <c r="E3331" s="205" t="str">
        <f t="shared" si="218"/>
        <v xml:space="preserve"> </v>
      </c>
      <c r="F3331" s="176">
        <f t="shared" si="219"/>
        <v>0</v>
      </c>
    </row>
    <row r="3332" spans="1:6" ht="15">
      <c r="A3332" s="202">
        <v>45692</v>
      </c>
      <c r="B3332" s="203">
        <v>10.2776</v>
      </c>
      <c r="C3332" s="204">
        <f t="shared" si="216"/>
        <v>2025</v>
      </c>
      <c r="D3332" s="204">
        <f t="shared" si="217"/>
        <v>2</v>
      </c>
      <c r="E3332" s="205">
        <f t="shared" si="218"/>
        <v>0.10277599999999999</v>
      </c>
      <c r="F3332" s="176">
        <f t="shared" si="219"/>
        <v>1</v>
      </c>
    </row>
    <row r="3333" spans="1:6" ht="15">
      <c r="A3333" s="202">
        <v>45693</v>
      </c>
      <c r="B3333" s="203">
        <v>10.3078</v>
      </c>
      <c r="C3333" s="204">
        <f t="shared" si="216"/>
        <v>2025</v>
      </c>
      <c r="D3333" s="204">
        <f t="shared" si="217"/>
        <v>2</v>
      </c>
      <c r="E3333" s="205">
        <f t="shared" si="218"/>
        <v>0.103078</v>
      </c>
      <c r="F3333" s="176">
        <f t="shared" si="219"/>
        <v>1</v>
      </c>
    </row>
    <row r="3334" spans="1:6" ht="15">
      <c r="A3334" s="202">
        <v>45694</v>
      </c>
      <c r="B3334" s="203">
        <v>10.297700000000001</v>
      </c>
      <c r="C3334" s="204">
        <f t="shared" si="216"/>
        <v>2025</v>
      </c>
      <c r="D3334" s="204">
        <f t="shared" si="217"/>
        <v>2</v>
      </c>
      <c r="E3334" s="205">
        <f t="shared" si="218"/>
        <v>0.10297700000000001</v>
      </c>
      <c r="F3334" s="176">
        <f t="shared" si="219"/>
        <v>1</v>
      </c>
    </row>
    <row r="3335" spans="1:6" ht="15">
      <c r="A3335" s="202">
        <v>45695</v>
      </c>
      <c r="B3335" s="203">
        <v>10.327999999999999</v>
      </c>
      <c r="C3335" s="204">
        <f t="shared" si="216"/>
        <v>2025</v>
      </c>
      <c r="D3335" s="204">
        <f t="shared" si="217"/>
        <v>2</v>
      </c>
      <c r="E3335" s="205">
        <f t="shared" si="218"/>
        <v>0.10328</v>
      </c>
      <c r="F3335" s="176">
        <f t="shared" si="219"/>
        <v>1</v>
      </c>
    </row>
    <row r="3336" spans="1:6" ht="15">
      <c r="A3336" s="202">
        <v>45696</v>
      </c>
      <c r="B3336" s="203" t="s">
        <v>176</v>
      </c>
      <c r="C3336" s="204">
        <f t="shared" si="216"/>
        <v>2025</v>
      </c>
      <c r="D3336" s="204">
        <f t="shared" si="217"/>
        <v>2</v>
      </c>
      <c r="E3336" s="205" t="str">
        <f t="shared" si="218"/>
        <v xml:space="preserve"> </v>
      </c>
      <c r="F3336" s="176">
        <f t="shared" si="219"/>
        <v>0</v>
      </c>
    </row>
    <row r="3337" spans="1:6" ht="15">
      <c r="A3337" s="202">
        <v>45697</v>
      </c>
      <c r="B3337" s="203" t="s">
        <v>176</v>
      </c>
      <c r="C3337" s="204">
        <f t="shared" si="216"/>
        <v>2025</v>
      </c>
      <c r="D3337" s="204">
        <f t="shared" si="217"/>
        <v>2</v>
      </c>
      <c r="E3337" s="205" t="str">
        <f t="shared" si="218"/>
        <v xml:space="preserve"> </v>
      </c>
      <c r="F3337" s="176">
        <f t="shared" si="219"/>
        <v>0</v>
      </c>
    </row>
    <row r="3338" spans="1:6" ht="15">
      <c r="A3338" s="202">
        <v>45698</v>
      </c>
      <c r="B3338" s="203">
        <v>9.7738999999999994</v>
      </c>
      <c r="C3338" s="204">
        <f t="shared" si="216"/>
        <v>2025</v>
      </c>
      <c r="D3338" s="204">
        <f t="shared" si="217"/>
        <v>2</v>
      </c>
      <c r="E3338" s="205">
        <f t="shared" si="218"/>
        <v>9.7738999999999993E-2</v>
      </c>
      <c r="F3338" s="176">
        <f t="shared" si="219"/>
        <v>1</v>
      </c>
    </row>
    <row r="3339" spans="1:6" ht="15">
      <c r="A3339" s="202">
        <v>45699</v>
      </c>
      <c r="B3339" s="203">
        <v>9.7637999999999998</v>
      </c>
      <c r="C3339" s="204">
        <f t="shared" si="216"/>
        <v>2025</v>
      </c>
      <c r="D3339" s="204">
        <f t="shared" si="217"/>
        <v>2</v>
      </c>
      <c r="E3339" s="205">
        <f t="shared" si="218"/>
        <v>9.7638000000000003E-2</v>
      </c>
      <c r="F3339" s="176">
        <f t="shared" si="219"/>
        <v>1</v>
      </c>
    </row>
    <row r="3340" spans="1:6" ht="15">
      <c r="A3340" s="202">
        <v>45700</v>
      </c>
      <c r="B3340" s="203">
        <v>9.7738999999999994</v>
      </c>
      <c r="C3340" s="204">
        <f t="shared" si="216"/>
        <v>2025</v>
      </c>
      <c r="D3340" s="204">
        <f t="shared" si="217"/>
        <v>2</v>
      </c>
      <c r="E3340" s="205">
        <f t="shared" si="218"/>
        <v>9.7738999999999993E-2</v>
      </c>
      <c r="F3340" s="176">
        <f t="shared" si="219"/>
        <v>1</v>
      </c>
    </row>
    <row r="3341" spans="1:6" ht="15">
      <c r="A3341" s="202">
        <v>45701</v>
      </c>
      <c r="B3341" s="203">
        <v>9.7738999999999994</v>
      </c>
      <c r="C3341" s="204">
        <f t="shared" si="216"/>
        <v>2025</v>
      </c>
      <c r="D3341" s="204">
        <f t="shared" si="217"/>
        <v>2</v>
      </c>
      <c r="E3341" s="205">
        <f t="shared" si="218"/>
        <v>9.7738999999999993E-2</v>
      </c>
      <c r="F3341" s="176">
        <f t="shared" si="219"/>
        <v>1</v>
      </c>
    </row>
    <row r="3342" spans="1:6" ht="15">
      <c r="A3342" s="202">
        <v>45702</v>
      </c>
      <c r="B3342" s="203">
        <v>9.7738999999999994</v>
      </c>
      <c r="C3342" s="204">
        <f t="shared" si="216"/>
        <v>2025</v>
      </c>
      <c r="D3342" s="204">
        <f t="shared" si="217"/>
        <v>2</v>
      </c>
      <c r="E3342" s="205">
        <f t="shared" si="218"/>
        <v>9.7738999999999993E-2</v>
      </c>
      <c r="F3342" s="176">
        <f t="shared" si="219"/>
        <v>1</v>
      </c>
    </row>
    <row r="3343" spans="1:6" ht="15">
      <c r="A3343" s="202">
        <v>45703</v>
      </c>
      <c r="B3343" s="203" t="s">
        <v>176</v>
      </c>
      <c r="C3343" s="204">
        <f t="shared" si="216"/>
        <v>2025</v>
      </c>
      <c r="D3343" s="204">
        <f t="shared" si="217"/>
        <v>2</v>
      </c>
      <c r="E3343" s="205" t="str">
        <f t="shared" si="218"/>
        <v xml:space="preserve"> </v>
      </c>
      <c r="F3343" s="176">
        <f t="shared" si="219"/>
        <v>0</v>
      </c>
    </row>
    <row r="3344" spans="1:6" ht="15">
      <c r="A3344" s="202">
        <v>45704</v>
      </c>
      <c r="B3344" s="203" t="s">
        <v>176</v>
      </c>
      <c r="C3344" s="204">
        <f t="shared" si="216"/>
        <v>2025</v>
      </c>
      <c r="D3344" s="204">
        <f t="shared" si="217"/>
        <v>2</v>
      </c>
      <c r="E3344" s="205" t="str">
        <f t="shared" si="218"/>
        <v xml:space="preserve"> </v>
      </c>
      <c r="F3344" s="176">
        <f t="shared" si="219"/>
        <v>0</v>
      </c>
    </row>
    <row r="3345" spans="1:6" ht="15">
      <c r="A3345" s="202">
        <v>45705</v>
      </c>
      <c r="B3345" s="203">
        <v>9.7637999999999998</v>
      </c>
      <c r="C3345" s="204">
        <f t="shared" si="216"/>
        <v>2025</v>
      </c>
      <c r="D3345" s="204">
        <f t="shared" si="217"/>
        <v>2</v>
      </c>
      <c r="E3345" s="205">
        <f t="shared" si="218"/>
        <v>9.7638000000000003E-2</v>
      </c>
      <c r="F3345" s="176">
        <f t="shared" si="219"/>
        <v>1</v>
      </c>
    </row>
    <row r="3346" spans="1:6" ht="15">
      <c r="A3346" s="202">
        <v>45706</v>
      </c>
      <c r="B3346" s="203">
        <v>9.7637999999999998</v>
      </c>
      <c r="C3346" s="204">
        <f t="shared" si="216"/>
        <v>2025</v>
      </c>
      <c r="D3346" s="204">
        <f t="shared" si="217"/>
        <v>2</v>
      </c>
      <c r="E3346" s="205">
        <f t="shared" si="218"/>
        <v>9.7638000000000003E-2</v>
      </c>
      <c r="F3346" s="176">
        <f t="shared" si="219"/>
        <v>1</v>
      </c>
    </row>
    <row r="3347" spans="1:6" ht="15">
      <c r="A3347" s="202">
        <v>45707</v>
      </c>
      <c r="B3347" s="203">
        <v>9.7738999999999994</v>
      </c>
      <c r="C3347" s="204">
        <f t="shared" si="216"/>
        <v>2025</v>
      </c>
      <c r="D3347" s="204">
        <f t="shared" si="217"/>
        <v>2</v>
      </c>
      <c r="E3347" s="205">
        <f t="shared" si="218"/>
        <v>9.7738999999999993E-2</v>
      </c>
      <c r="F3347" s="176">
        <f t="shared" si="219"/>
        <v>1</v>
      </c>
    </row>
    <row r="3348" spans="1:6" ht="15">
      <c r="A3348" s="202">
        <v>45708</v>
      </c>
      <c r="B3348" s="203">
        <v>9.7637999999999998</v>
      </c>
      <c r="C3348" s="204">
        <f t="shared" si="216"/>
        <v>2025</v>
      </c>
      <c r="D3348" s="204">
        <f t="shared" si="217"/>
        <v>2</v>
      </c>
      <c r="E3348" s="205">
        <f t="shared" si="218"/>
        <v>9.7638000000000003E-2</v>
      </c>
      <c r="F3348" s="176">
        <f t="shared" si="219"/>
        <v>1</v>
      </c>
    </row>
    <row r="3349" spans="1:6" ht="15">
      <c r="A3349" s="202">
        <v>45709</v>
      </c>
      <c r="B3349" s="203">
        <v>9.7637999999999998</v>
      </c>
      <c r="C3349" s="204">
        <f t="shared" si="216"/>
        <v>2025</v>
      </c>
      <c r="D3349" s="204">
        <f t="shared" si="217"/>
        <v>2</v>
      </c>
      <c r="E3349" s="205">
        <f t="shared" si="218"/>
        <v>9.7638000000000003E-2</v>
      </c>
      <c r="F3349" s="176">
        <f t="shared" si="219"/>
        <v>1</v>
      </c>
    </row>
    <row r="3350" spans="1:6" ht="15">
      <c r="A3350" s="202">
        <v>45710</v>
      </c>
      <c r="B3350" s="203" t="s">
        <v>176</v>
      </c>
      <c r="C3350" s="204">
        <f t="shared" ref="C3350:C3406" si="220">YEAR(A3350)</f>
        <v>2025</v>
      </c>
      <c r="D3350" s="204">
        <f t="shared" ref="D3350:D3406" si="221">MONTH(A3350)</f>
        <v>2</v>
      </c>
      <c r="E3350" s="205" t="str">
        <f t="shared" ref="E3350:E3406" si="222">IFERROR(B3350/100," ")</f>
        <v xml:space="preserve"> </v>
      </c>
      <c r="F3350" s="176">
        <f t="shared" ref="F3350:F3406" si="223">IF(E3350=" ",0,1)</f>
        <v>0</v>
      </c>
    </row>
    <row r="3351" spans="1:6" ht="15">
      <c r="A3351" s="202">
        <v>45711</v>
      </c>
      <c r="B3351" s="203" t="s">
        <v>176</v>
      </c>
      <c r="C3351" s="204">
        <f t="shared" si="220"/>
        <v>2025</v>
      </c>
      <c r="D3351" s="204">
        <f t="shared" si="221"/>
        <v>2</v>
      </c>
      <c r="E3351" s="205" t="str">
        <f t="shared" si="222"/>
        <v xml:space="preserve"> </v>
      </c>
      <c r="F3351" s="176">
        <f t="shared" si="223"/>
        <v>0</v>
      </c>
    </row>
    <row r="3352" spans="1:6" ht="15">
      <c r="A3352" s="202">
        <v>45712</v>
      </c>
      <c r="B3352" s="203">
        <v>9.7538</v>
      </c>
      <c r="C3352" s="204">
        <f t="shared" si="220"/>
        <v>2025</v>
      </c>
      <c r="D3352" s="204">
        <f t="shared" si="221"/>
        <v>2</v>
      </c>
      <c r="E3352" s="205">
        <f t="shared" si="222"/>
        <v>9.7538E-2</v>
      </c>
      <c r="F3352" s="176">
        <f t="shared" si="223"/>
        <v>1</v>
      </c>
    </row>
    <row r="3353" spans="1:6" ht="15">
      <c r="A3353" s="202">
        <v>45713</v>
      </c>
      <c r="B3353" s="203">
        <v>9.7840000000000007</v>
      </c>
      <c r="C3353" s="204">
        <f t="shared" si="220"/>
        <v>2025</v>
      </c>
      <c r="D3353" s="204">
        <f t="shared" si="221"/>
        <v>2</v>
      </c>
      <c r="E3353" s="205">
        <f t="shared" si="222"/>
        <v>9.784000000000001E-2</v>
      </c>
      <c r="F3353" s="176">
        <f t="shared" si="223"/>
        <v>1</v>
      </c>
    </row>
    <row r="3354" spans="1:6" ht="15">
      <c r="A3354" s="202">
        <v>45714</v>
      </c>
      <c r="B3354" s="203">
        <v>9.7538</v>
      </c>
      <c r="C3354" s="204">
        <f t="shared" si="220"/>
        <v>2025</v>
      </c>
      <c r="D3354" s="204">
        <f t="shared" si="221"/>
        <v>2</v>
      </c>
      <c r="E3354" s="205">
        <f t="shared" si="222"/>
        <v>9.7538E-2</v>
      </c>
      <c r="F3354" s="176">
        <f t="shared" si="223"/>
        <v>1</v>
      </c>
    </row>
    <row r="3355" spans="1:6" ht="15">
      <c r="A3355" s="202">
        <v>45715</v>
      </c>
      <c r="B3355" s="203">
        <v>9.7538</v>
      </c>
      <c r="C3355" s="204">
        <f t="shared" si="220"/>
        <v>2025</v>
      </c>
      <c r="D3355" s="204">
        <f t="shared" si="221"/>
        <v>2</v>
      </c>
      <c r="E3355" s="205">
        <f t="shared" si="222"/>
        <v>9.7538E-2</v>
      </c>
      <c r="F3355" s="176">
        <f t="shared" si="223"/>
        <v>1</v>
      </c>
    </row>
    <row r="3356" spans="1:6" ht="15">
      <c r="A3356" s="202">
        <v>45716</v>
      </c>
      <c r="B3356" s="203">
        <v>9.7538</v>
      </c>
      <c r="C3356" s="204">
        <f t="shared" si="220"/>
        <v>2025</v>
      </c>
      <c r="D3356" s="204">
        <f t="shared" si="221"/>
        <v>2</v>
      </c>
      <c r="E3356" s="205">
        <f t="shared" si="222"/>
        <v>9.7538E-2</v>
      </c>
      <c r="F3356" s="176">
        <f t="shared" si="223"/>
        <v>1</v>
      </c>
    </row>
    <row r="3357" spans="1:6" ht="15">
      <c r="A3357" s="202">
        <v>45717</v>
      </c>
      <c r="B3357" s="203" t="s">
        <v>176</v>
      </c>
      <c r="C3357" s="204">
        <f t="shared" si="220"/>
        <v>2025</v>
      </c>
      <c r="D3357" s="204">
        <f t="shared" si="221"/>
        <v>3</v>
      </c>
      <c r="E3357" s="205" t="str">
        <f t="shared" si="222"/>
        <v xml:space="preserve"> </v>
      </c>
      <c r="F3357" s="176">
        <f t="shared" si="223"/>
        <v>0</v>
      </c>
    </row>
    <row r="3358" spans="1:6" ht="15">
      <c r="A3358" s="202">
        <v>45718</v>
      </c>
      <c r="B3358" s="203" t="s">
        <v>176</v>
      </c>
      <c r="C3358" s="204">
        <f t="shared" si="220"/>
        <v>2025</v>
      </c>
      <c r="D3358" s="204">
        <f t="shared" si="221"/>
        <v>3</v>
      </c>
      <c r="E3358" s="205" t="str">
        <f t="shared" si="222"/>
        <v xml:space="preserve"> </v>
      </c>
      <c r="F3358" s="176">
        <f t="shared" si="223"/>
        <v>0</v>
      </c>
    </row>
    <row r="3359" spans="1:6" ht="15">
      <c r="A3359" s="202">
        <v>45719</v>
      </c>
      <c r="B3359" s="203">
        <v>9.7538</v>
      </c>
      <c r="C3359" s="204">
        <f t="shared" si="220"/>
        <v>2025</v>
      </c>
      <c r="D3359" s="204">
        <f t="shared" si="221"/>
        <v>3</v>
      </c>
      <c r="E3359" s="205">
        <f t="shared" si="222"/>
        <v>9.7538E-2</v>
      </c>
      <c r="F3359" s="176">
        <f t="shared" si="223"/>
        <v>1</v>
      </c>
    </row>
    <row r="3360" spans="1:6" ht="15">
      <c r="A3360" s="202">
        <v>45720</v>
      </c>
      <c r="B3360" s="203">
        <v>9.7941000000000003</v>
      </c>
      <c r="C3360" s="204">
        <f t="shared" si="220"/>
        <v>2025</v>
      </c>
      <c r="D3360" s="204">
        <f t="shared" si="221"/>
        <v>3</v>
      </c>
      <c r="E3360" s="205">
        <f t="shared" si="222"/>
        <v>9.7941E-2</v>
      </c>
      <c r="F3360" s="176">
        <f t="shared" si="223"/>
        <v>1</v>
      </c>
    </row>
    <row r="3361" spans="1:6" ht="15">
      <c r="A3361" s="202">
        <v>45721</v>
      </c>
      <c r="B3361" s="203">
        <v>9.7637999999999998</v>
      </c>
      <c r="C3361" s="204">
        <f t="shared" si="220"/>
        <v>2025</v>
      </c>
      <c r="D3361" s="204">
        <f t="shared" si="221"/>
        <v>3</v>
      </c>
      <c r="E3361" s="205">
        <f t="shared" si="222"/>
        <v>9.7638000000000003E-2</v>
      </c>
      <c r="F3361" s="176">
        <f t="shared" si="223"/>
        <v>1</v>
      </c>
    </row>
    <row r="3362" spans="1:6" ht="15">
      <c r="A3362" s="202">
        <v>45722</v>
      </c>
      <c r="B3362" s="203">
        <v>9.7738999999999994</v>
      </c>
      <c r="C3362" s="204">
        <f t="shared" si="220"/>
        <v>2025</v>
      </c>
      <c r="D3362" s="204">
        <f t="shared" si="221"/>
        <v>3</v>
      </c>
      <c r="E3362" s="205">
        <f t="shared" si="222"/>
        <v>9.7738999999999993E-2</v>
      </c>
      <c r="F3362" s="176">
        <f t="shared" si="223"/>
        <v>1</v>
      </c>
    </row>
    <row r="3363" spans="1:6" ht="15">
      <c r="A3363" s="202">
        <v>45723</v>
      </c>
      <c r="B3363" s="203">
        <v>9.7738999999999994</v>
      </c>
      <c r="C3363" s="204">
        <f t="shared" si="220"/>
        <v>2025</v>
      </c>
      <c r="D3363" s="204">
        <f t="shared" si="221"/>
        <v>3</v>
      </c>
      <c r="E3363" s="205">
        <f t="shared" si="222"/>
        <v>9.7738999999999993E-2</v>
      </c>
      <c r="F3363" s="176">
        <f t="shared" si="223"/>
        <v>1</v>
      </c>
    </row>
    <row r="3364" spans="1:6" ht="15">
      <c r="A3364" s="202">
        <v>45724</v>
      </c>
      <c r="B3364" s="203" t="s">
        <v>176</v>
      </c>
      <c r="C3364" s="204">
        <f t="shared" si="220"/>
        <v>2025</v>
      </c>
      <c r="D3364" s="204">
        <f t="shared" si="221"/>
        <v>3</v>
      </c>
      <c r="E3364" s="205" t="str">
        <f t="shared" si="222"/>
        <v xml:space="preserve"> </v>
      </c>
      <c r="F3364" s="176">
        <f t="shared" si="223"/>
        <v>0</v>
      </c>
    </row>
    <row r="3365" spans="1:6" ht="15">
      <c r="A3365" s="202">
        <v>45725</v>
      </c>
      <c r="B3365" s="203" t="s">
        <v>176</v>
      </c>
      <c r="C3365" s="204">
        <f t="shared" si="220"/>
        <v>2025</v>
      </c>
      <c r="D3365" s="204">
        <f t="shared" si="221"/>
        <v>3</v>
      </c>
      <c r="E3365" s="205" t="str">
        <f t="shared" si="222"/>
        <v xml:space="preserve"> </v>
      </c>
      <c r="F3365" s="176">
        <f t="shared" si="223"/>
        <v>0</v>
      </c>
    </row>
    <row r="3366" spans="1:6" ht="15">
      <c r="A3366" s="202">
        <v>45726</v>
      </c>
      <c r="B3366" s="203">
        <v>9.7235999999999994</v>
      </c>
      <c r="C3366" s="204">
        <f t="shared" si="220"/>
        <v>2025</v>
      </c>
      <c r="D3366" s="204">
        <f t="shared" si="221"/>
        <v>3</v>
      </c>
      <c r="E3366" s="205">
        <f t="shared" si="222"/>
        <v>9.7235999999999989E-2</v>
      </c>
      <c r="F3366" s="176">
        <f t="shared" si="223"/>
        <v>1</v>
      </c>
    </row>
    <row r="3367" spans="1:6" ht="15">
      <c r="A3367" s="202">
        <v>45727</v>
      </c>
      <c r="B3367" s="203">
        <v>9.7235999999999994</v>
      </c>
      <c r="C3367" s="204">
        <f t="shared" si="220"/>
        <v>2025</v>
      </c>
      <c r="D3367" s="204">
        <f t="shared" si="221"/>
        <v>3</v>
      </c>
      <c r="E3367" s="205">
        <f t="shared" si="222"/>
        <v>9.7235999999999989E-2</v>
      </c>
      <c r="F3367" s="176">
        <f t="shared" si="223"/>
        <v>1</v>
      </c>
    </row>
    <row r="3368" spans="1:6" ht="15">
      <c r="A3368" s="202">
        <v>45728</v>
      </c>
      <c r="B3368" s="203">
        <v>9.7437000000000005</v>
      </c>
      <c r="C3368" s="204">
        <f t="shared" si="220"/>
        <v>2025</v>
      </c>
      <c r="D3368" s="204">
        <f t="shared" si="221"/>
        <v>3</v>
      </c>
      <c r="E3368" s="205">
        <f t="shared" si="222"/>
        <v>9.743700000000001E-2</v>
      </c>
      <c r="F3368" s="176">
        <f t="shared" si="223"/>
        <v>1</v>
      </c>
    </row>
    <row r="3369" spans="1:6" ht="15">
      <c r="A3369" s="202">
        <v>45729</v>
      </c>
      <c r="B3369" s="203">
        <v>9.7538</v>
      </c>
      <c r="C3369" s="204">
        <f t="shared" si="220"/>
        <v>2025</v>
      </c>
      <c r="D3369" s="204">
        <f t="shared" si="221"/>
        <v>3</v>
      </c>
      <c r="E3369" s="205">
        <f t="shared" si="222"/>
        <v>9.7538E-2</v>
      </c>
      <c r="F3369" s="176">
        <f t="shared" si="223"/>
        <v>1</v>
      </c>
    </row>
    <row r="3370" spans="1:6" ht="15">
      <c r="A3370" s="202">
        <v>45730</v>
      </c>
      <c r="B3370" s="203">
        <v>9.7738999999999994</v>
      </c>
      <c r="C3370" s="204">
        <f t="shared" si="220"/>
        <v>2025</v>
      </c>
      <c r="D3370" s="204">
        <f t="shared" si="221"/>
        <v>3</v>
      </c>
      <c r="E3370" s="205">
        <f t="shared" si="222"/>
        <v>9.7738999999999993E-2</v>
      </c>
      <c r="F3370" s="176">
        <f t="shared" si="223"/>
        <v>1</v>
      </c>
    </row>
    <row r="3371" spans="1:6" ht="15">
      <c r="A3371" s="202">
        <v>45731</v>
      </c>
      <c r="B3371" s="203" t="s">
        <v>176</v>
      </c>
      <c r="C3371" s="204">
        <f t="shared" si="220"/>
        <v>2025</v>
      </c>
      <c r="D3371" s="204">
        <f t="shared" si="221"/>
        <v>3</v>
      </c>
      <c r="E3371" s="205" t="str">
        <f t="shared" si="222"/>
        <v xml:space="preserve"> </v>
      </c>
      <c r="F3371" s="176">
        <f t="shared" si="223"/>
        <v>0</v>
      </c>
    </row>
    <row r="3372" spans="1:6" ht="15">
      <c r="A3372" s="202">
        <v>45732</v>
      </c>
      <c r="B3372" s="203" t="s">
        <v>176</v>
      </c>
      <c r="C3372" s="204">
        <f t="shared" si="220"/>
        <v>2025</v>
      </c>
      <c r="D3372" s="204">
        <f t="shared" si="221"/>
        <v>3</v>
      </c>
      <c r="E3372" s="205" t="str">
        <f t="shared" si="222"/>
        <v xml:space="preserve"> </v>
      </c>
      <c r="F3372" s="176">
        <f t="shared" si="223"/>
        <v>0</v>
      </c>
    </row>
    <row r="3373" spans="1:6" ht="15">
      <c r="A3373" s="202">
        <v>45733</v>
      </c>
      <c r="B3373" s="203" t="s">
        <v>176</v>
      </c>
      <c r="C3373" s="204">
        <f t="shared" si="220"/>
        <v>2025</v>
      </c>
      <c r="D3373" s="204">
        <f t="shared" si="221"/>
        <v>3</v>
      </c>
      <c r="E3373" s="205" t="str">
        <f t="shared" si="222"/>
        <v xml:space="preserve"> </v>
      </c>
      <c r="F3373" s="176">
        <f t="shared" si="223"/>
        <v>0</v>
      </c>
    </row>
    <row r="3374" spans="1:6" ht="15">
      <c r="A3374" s="202">
        <v>45734</v>
      </c>
      <c r="B3374" s="203">
        <v>9.7738999999999994</v>
      </c>
      <c r="C3374" s="204">
        <f t="shared" si="220"/>
        <v>2025</v>
      </c>
      <c r="D3374" s="204">
        <f t="shared" si="221"/>
        <v>3</v>
      </c>
      <c r="E3374" s="205">
        <f t="shared" si="222"/>
        <v>9.7738999999999993E-2</v>
      </c>
      <c r="F3374" s="176">
        <f t="shared" si="223"/>
        <v>1</v>
      </c>
    </row>
    <row r="3375" spans="1:6" ht="15">
      <c r="A3375" s="202">
        <v>45735</v>
      </c>
      <c r="B3375" s="203">
        <v>9.7738999999999994</v>
      </c>
      <c r="C3375" s="204">
        <f t="shared" si="220"/>
        <v>2025</v>
      </c>
      <c r="D3375" s="204">
        <f t="shared" si="221"/>
        <v>3</v>
      </c>
      <c r="E3375" s="205">
        <f t="shared" si="222"/>
        <v>9.7738999999999993E-2</v>
      </c>
      <c r="F3375" s="176">
        <f t="shared" si="223"/>
        <v>1</v>
      </c>
    </row>
    <row r="3376" spans="1:6" ht="15">
      <c r="A3376" s="202">
        <v>45736</v>
      </c>
      <c r="B3376" s="203">
        <v>9.7637999999999998</v>
      </c>
      <c r="C3376" s="204">
        <f t="shared" si="220"/>
        <v>2025</v>
      </c>
      <c r="D3376" s="204">
        <f t="shared" si="221"/>
        <v>3</v>
      </c>
      <c r="E3376" s="205">
        <f t="shared" si="222"/>
        <v>9.7638000000000003E-2</v>
      </c>
      <c r="F3376" s="176">
        <f t="shared" si="223"/>
        <v>1</v>
      </c>
    </row>
    <row r="3377" spans="1:6" ht="15">
      <c r="A3377" s="202">
        <v>45737</v>
      </c>
      <c r="B3377" s="203">
        <v>9.7738999999999994</v>
      </c>
      <c r="C3377" s="204">
        <f t="shared" si="220"/>
        <v>2025</v>
      </c>
      <c r="D3377" s="204">
        <f t="shared" si="221"/>
        <v>3</v>
      </c>
      <c r="E3377" s="205">
        <f t="shared" si="222"/>
        <v>9.7738999999999993E-2</v>
      </c>
      <c r="F3377" s="176">
        <f t="shared" si="223"/>
        <v>1</v>
      </c>
    </row>
    <row r="3378" spans="1:6" ht="15">
      <c r="A3378" s="202">
        <v>45738</v>
      </c>
      <c r="B3378" s="203" t="s">
        <v>176</v>
      </c>
      <c r="C3378" s="204">
        <f t="shared" si="220"/>
        <v>2025</v>
      </c>
      <c r="D3378" s="204">
        <f t="shared" si="221"/>
        <v>3</v>
      </c>
      <c r="E3378" s="205" t="str">
        <f t="shared" si="222"/>
        <v xml:space="preserve"> </v>
      </c>
      <c r="F3378" s="176">
        <f t="shared" si="223"/>
        <v>0</v>
      </c>
    </row>
    <row r="3379" spans="1:6" ht="15">
      <c r="A3379" s="202">
        <v>45739</v>
      </c>
      <c r="B3379" s="203" t="s">
        <v>176</v>
      </c>
      <c r="C3379" s="204">
        <f t="shared" si="220"/>
        <v>2025</v>
      </c>
      <c r="D3379" s="204">
        <f t="shared" si="221"/>
        <v>3</v>
      </c>
      <c r="E3379" s="205" t="str">
        <f t="shared" si="222"/>
        <v xml:space="preserve"> </v>
      </c>
      <c r="F3379" s="176">
        <f t="shared" si="223"/>
        <v>0</v>
      </c>
    </row>
    <row r="3380" spans="1:6" ht="15">
      <c r="A3380" s="202">
        <v>45740</v>
      </c>
      <c r="B3380" s="203">
        <v>9.7738999999999994</v>
      </c>
      <c r="C3380" s="204">
        <f t="shared" si="220"/>
        <v>2025</v>
      </c>
      <c r="D3380" s="204">
        <f t="shared" si="221"/>
        <v>3</v>
      </c>
      <c r="E3380" s="205">
        <f t="shared" si="222"/>
        <v>9.7738999999999993E-2</v>
      </c>
      <c r="F3380" s="176">
        <f t="shared" si="223"/>
        <v>1</v>
      </c>
    </row>
    <row r="3381" spans="1:6" ht="15">
      <c r="A3381" s="202">
        <v>45741</v>
      </c>
      <c r="B3381" s="203">
        <v>9.7738999999999994</v>
      </c>
      <c r="C3381" s="204">
        <f t="shared" si="220"/>
        <v>2025</v>
      </c>
      <c r="D3381" s="204">
        <f t="shared" si="221"/>
        <v>3</v>
      </c>
      <c r="E3381" s="205">
        <f t="shared" si="222"/>
        <v>9.7738999999999993E-2</v>
      </c>
      <c r="F3381" s="176">
        <f t="shared" si="223"/>
        <v>1</v>
      </c>
    </row>
    <row r="3382" spans="1:6" ht="15">
      <c r="A3382" s="202">
        <v>45742</v>
      </c>
      <c r="B3382" s="203">
        <v>9.7738999999999994</v>
      </c>
      <c r="C3382" s="204">
        <f t="shared" si="220"/>
        <v>2025</v>
      </c>
      <c r="D3382" s="204">
        <f t="shared" si="221"/>
        <v>3</v>
      </c>
      <c r="E3382" s="205">
        <f t="shared" si="222"/>
        <v>9.7738999999999993E-2</v>
      </c>
      <c r="F3382" s="176">
        <f t="shared" si="223"/>
        <v>1</v>
      </c>
    </row>
    <row r="3383" spans="1:6" ht="15">
      <c r="A3383" s="202">
        <v>45743</v>
      </c>
      <c r="B3383" s="203">
        <v>9.7738999999999994</v>
      </c>
      <c r="C3383" s="204">
        <f t="shared" si="220"/>
        <v>2025</v>
      </c>
      <c r="D3383" s="204">
        <f t="shared" si="221"/>
        <v>3</v>
      </c>
      <c r="E3383" s="205">
        <f t="shared" si="222"/>
        <v>9.7738999999999993E-2</v>
      </c>
      <c r="F3383" s="176">
        <f t="shared" si="223"/>
        <v>1</v>
      </c>
    </row>
    <row r="3384" spans="1:6" ht="15">
      <c r="A3384" s="202">
        <v>45744</v>
      </c>
      <c r="B3384" s="203">
        <v>9.7637999999999998</v>
      </c>
      <c r="C3384" s="204">
        <f t="shared" si="220"/>
        <v>2025</v>
      </c>
      <c r="D3384" s="204">
        <f t="shared" si="221"/>
        <v>3</v>
      </c>
      <c r="E3384" s="205">
        <f t="shared" si="222"/>
        <v>9.7638000000000003E-2</v>
      </c>
      <c r="F3384" s="176">
        <f t="shared" si="223"/>
        <v>1</v>
      </c>
    </row>
    <row r="3385" spans="1:6" ht="15">
      <c r="A3385" s="202">
        <v>45745</v>
      </c>
      <c r="B3385" s="203" t="s">
        <v>176</v>
      </c>
      <c r="C3385" s="204">
        <f t="shared" si="220"/>
        <v>2025</v>
      </c>
      <c r="D3385" s="204">
        <f t="shared" si="221"/>
        <v>3</v>
      </c>
      <c r="E3385" s="205" t="str">
        <f t="shared" si="222"/>
        <v xml:space="preserve"> </v>
      </c>
      <c r="F3385" s="176">
        <f t="shared" si="223"/>
        <v>0</v>
      </c>
    </row>
    <row r="3386" spans="1:6" ht="15">
      <c r="A3386" s="202">
        <v>45746</v>
      </c>
      <c r="B3386" s="203" t="s">
        <v>176</v>
      </c>
      <c r="C3386" s="204">
        <f t="shared" si="220"/>
        <v>2025</v>
      </c>
      <c r="D3386" s="204">
        <f t="shared" si="221"/>
        <v>3</v>
      </c>
      <c r="E3386" s="205" t="str">
        <f t="shared" si="222"/>
        <v xml:space="preserve"> </v>
      </c>
      <c r="F3386" s="176">
        <f t="shared" si="223"/>
        <v>0</v>
      </c>
    </row>
    <row r="3387" spans="1:6" ht="15">
      <c r="A3387" s="202">
        <v>45747</v>
      </c>
      <c r="B3387" s="203">
        <v>9.2604000000000006</v>
      </c>
      <c r="C3387" s="204">
        <f t="shared" si="220"/>
        <v>2025</v>
      </c>
      <c r="D3387" s="204">
        <f t="shared" si="221"/>
        <v>3</v>
      </c>
      <c r="E3387" s="205">
        <f t="shared" si="222"/>
        <v>9.2604000000000006E-2</v>
      </c>
      <c r="F3387" s="176">
        <f t="shared" si="223"/>
        <v>1</v>
      </c>
    </row>
    <row r="3388" spans="1:6" ht="15">
      <c r="A3388" s="202">
        <v>45748</v>
      </c>
      <c r="B3388" s="203">
        <v>9.2704000000000004</v>
      </c>
      <c r="C3388" s="204">
        <f t="shared" si="220"/>
        <v>2025</v>
      </c>
      <c r="D3388" s="204">
        <f t="shared" si="221"/>
        <v>4</v>
      </c>
      <c r="E3388" s="205">
        <f t="shared" si="222"/>
        <v>9.2704000000000009E-2</v>
      </c>
      <c r="F3388" s="176">
        <f t="shared" si="223"/>
        <v>1</v>
      </c>
    </row>
    <row r="3389" spans="1:6" ht="15">
      <c r="A3389" s="202">
        <v>45749</v>
      </c>
      <c r="B3389" s="203">
        <v>9.3208000000000002</v>
      </c>
      <c r="C3389" s="204">
        <f t="shared" si="220"/>
        <v>2025</v>
      </c>
      <c r="D3389" s="204">
        <f t="shared" si="221"/>
        <v>4</v>
      </c>
      <c r="E3389" s="205">
        <f t="shared" si="222"/>
        <v>9.3207999999999999E-2</v>
      </c>
      <c r="F3389" s="176">
        <f t="shared" si="223"/>
        <v>1</v>
      </c>
    </row>
    <row r="3390" spans="1:6" ht="15">
      <c r="A3390" s="202">
        <v>45750</v>
      </c>
      <c r="B3390" s="203">
        <v>9.3208000000000002</v>
      </c>
      <c r="C3390" s="204">
        <f t="shared" si="220"/>
        <v>2025</v>
      </c>
      <c r="D3390" s="204">
        <f t="shared" si="221"/>
        <v>4</v>
      </c>
      <c r="E3390" s="205">
        <f t="shared" si="222"/>
        <v>9.3207999999999999E-2</v>
      </c>
      <c r="F3390" s="176">
        <f t="shared" si="223"/>
        <v>1</v>
      </c>
    </row>
    <row r="3391" spans="1:6" ht="15">
      <c r="A3391" s="202">
        <v>45751</v>
      </c>
      <c r="B3391" s="203">
        <v>9.2704000000000004</v>
      </c>
      <c r="C3391" s="204">
        <f t="shared" si="220"/>
        <v>2025</v>
      </c>
      <c r="D3391" s="204">
        <f t="shared" si="221"/>
        <v>4</v>
      </c>
      <c r="E3391" s="205">
        <f t="shared" si="222"/>
        <v>9.2704000000000009E-2</v>
      </c>
      <c r="F3391" s="176">
        <f t="shared" si="223"/>
        <v>1</v>
      </c>
    </row>
    <row r="3392" spans="1:6" ht="15">
      <c r="A3392" s="202">
        <v>45752</v>
      </c>
      <c r="B3392" s="203" t="s">
        <v>176</v>
      </c>
      <c r="C3392" s="204">
        <f t="shared" si="220"/>
        <v>2025</v>
      </c>
      <c r="D3392" s="204">
        <f t="shared" si="221"/>
        <v>4</v>
      </c>
      <c r="E3392" s="205" t="str">
        <f t="shared" si="222"/>
        <v xml:space="preserve"> </v>
      </c>
      <c r="F3392" s="176">
        <f t="shared" si="223"/>
        <v>0</v>
      </c>
    </row>
    <row r="3393" spans="1:6" ht="15">
      <c r="A3393" s="202">
        <v>45753</v>
      </c>
      <c r="B3393" s="203" t="s">
        <v>176</v>
      </c>
      <c r="C3393" s="204">
        <f t="shared" si="220"/>
        <v>2025</v>
      </c>
      <c r="D3393" s="204">
        <f t="shared" si="221"/>
        <v>4</v>
      </c>
      <c r="E3393" s="205" t="str">
        <f t="shared" si="222"/>
        <v xml:space="preserve"> </v>
      </c>
      <c r="F3393" s="176">
        <f t="shared" si="223"/>
        <v>0</v>
      </c>
    </row>
    <row r="3394" spans="1:6" ht="15">
      <c r="A3394" s="202">
        <v>45754</v>
      </c>
      <c r="B3394" s="203">
        <v>9.2604000000000006</v>
      </c>
      <c r="C3394" s="204">
        <f t="shared" si="220"/>
        <v>2025</v>
      </c>
      <c r="D3394" s="204">
        <f t="shared" si="221"/>
        <v>4</v>
      </c>
      <c r="E3394" s="205">
        <f t="shared" si="222"/>
        <v>9.2604000000000006E-2</v>
      </c>
      <c r="F3394" s="176">
        <f t="shared" si="223"/>
        <v>1</v>
      </c>
    </row>
    <row r="3395" spans="1:6" ht="15">
      <c r="A3395" s="202">
        <v>45755</v>
      </c>
      <c r="B3395" s="203">
        <v>9.2502999999999993</v>
      </c>
      <c r="C3395" s="204">
        <f t="shared" si="220"/>
        <v>2025</v>
      </c>
      <c r="D3395" s="204">
        <f t="shared" si="221"/>
        <v>4</v>
      </c>
      <c r="E3395" s="205">
        <f t="shared" si="222"/>
        <v>9.2502999999999988E-2</v>
      </c>
      <c r="F3395" s="176">
        <f t="shared" si="223"/>
        <v>1</v>
      </c>
    </row>
    <row r="3396" spans="1:6" ht="15">
      <c r="A3396" s="202">
        <v>45756</v>
      </c>
      <c r="B3396" s="203">
        <v>9.2604000000000006</v>
      </c>
      <c r="C3396" s="204">
        <f t="shared" si="220"/>
        <v>2025</v>
      </c>
      <c r="D3396" s="204">
        <f t="shared" si="221"/>
        <v>4</v>
      </c>
      <c r="E3396" s="205">
        <f t="shared" si="222"/>
        <v>9.2604000000000006E-2</v>
      </c>
      <c r="F3396" s="176">
        <f t="shared" si="223"/>
        <v>1</v>
      </c>
    </row>
    <row r="3397" spans="1:6" ht="15">
      <c r="A3397" s="202">
        <v>45757</v>
      </c>
      <c r="B3397" s="203">
        <v>9.2604000000000006</v>
      </c>
      <c r="C3397" s="204">
        <f t="shared" si="220"/>
        <v>2025</v>
      </c>
      <c r="D3397" s="204">
        <f t="shared" si="221"/>
        <v>4</v>
      </c>
      <c r="E3397" s="205">
        <f t="shared" si="222"/>
        <v>9.2604000000000006E-2</v>
      </c>
      <c r="F3397" s="176">
        <f t="shared" si="223"/>
        <v>1</v>
      </c>
    </row>
    <row r="3398" spans="1:6" ht="15">
      <c r="A3398" s="202">
        <v>45758</v>
      </c>
      <c r="B3398" s="203">
        <v>9.2604000000000006</v>
      </c>
      <c r="C3398" s="204">
        <f t="shared" si="220"/>
        <v>2025</v>
      </c>
      <c r="D3398" s="204">
        <f t="shared" si="221"/>
        <v>4</v>
      </c>
      <c r="E3398" s="205">
        <f t="shared" si="222"/>
        <v>9.2604000000000006E-2</v>
      </c>
      <c r="F3398" s="176">
        <f t="shared" si="223"/>
        <v>1</v>
      </c>
    </row>
    <row r="3399" spans="1:6" ht="15">
      <c r="A3399" s="202">
        <v>45759</v>
      </c>
      <c r="B3399" s="203" t="s">
        <v>176</v>
      </c>
      <c r="C3399" s="204">
        <f t="shared" si="220"/>
        <v>2025</v>
      </c>
      <c r="D3399" s="204">
        <f t="shared" si="221"/>
        <v>4</v>
      </c>
      <c r="E3399" s="205" t="str">
        <f t="shared" si="222"/>
        <v xml:space="preserve"> </v>
      </c>
      <c r="F3399" s="176">
        <f t="shared" si="223"/>
        <v>0</v>
      </c>
    </row>
    <row r="3400" spans="1:6" ht="15">
      <c r="A3400" s="202">
        <v>45760</v>
      </c>
      <c r="B3400" s="203" t="s">
        <v>176</v>
      </c>
      <c r="C3400" s="204">
        <f t="shared" si="220"/>
        <v>2025</v>
      </c>
      <c r="D3400" s="204">
        <f t="shared" si="221"/>
        <v>4</v>
      </c>
      <c r="E3400" s="205" t="str">
        <f t="shared" si="222"/>
        <v xml:space="preserve"> </v>
      </c>
      <c r="F3400" s="176">
        <f t="shared" si="223"/>
        <v>0</v>
      </c>
    </row>
    <row r="3401" spans="1:6" ht="15">
      <c r="A3401" s="202">
        <v>45761</v>
      </c>
      <c r="B3401" s="203">
        <v>9.2704000000000004</v>
      </c>
      <c r="C3401" s="204">
        <f t="shared" si="220"/>
        <v>2025</v>
      </c>
      <c r="D3401" s="204">
        <f t="shared" si="221"/>
        <v>4</v>
      </c>
      <c r="E3401" s="205">
        <f t="shared" si="222"/>
        <v>9.2704000000000009E-2</v>
      </c>
      <c r="F3401" s="176">
        <f t="shared" si="223"/>
        <v>1</v>
      </c>
    </row>
    <row r="3402" spans="1:6" ht="15">
      <c r="A3402" s="202">
        <v>45762</v>
      </c>
      <c r="B3402" s="203">
        <v>9.2704000000000004</v>
      </c>
      <c r="C3402" s="204">
        <f t="shared" si="220"/>
        <v>2025</v>
      </c>
      <c r="D3402" s="204">
        <f t="shared" si="221"/>
        <v>4</v>
      </c>
      <c r="E3402" s="205">
        <f t="shared" si="222"/>
        <v>9.2704000000000009E-2</v>
      </c>
      <c r="F3402" s="176">
        <f t="shared" si="223"/>
        <v>1</v>
      </c>
    </row>
    <row r="3403" spans="1:6" ht="15">
      <c r="A3403" s="202">
        <v>45763</v>
      </c>
      <c r="B3403" s="203">
        <v>9.2704000000000004</v>
      </c>
      <c r="C3403" s="204">
        <f t="shared" si="220"/>
        <v>2025</v>
      </c>
      <c r="D3403" s="204">
        <f t="shared" si="221"/>
        <v>4</v>
      </c>
      <c r="E3403" s="205">
        <f t="shared" si="222"/>
        <v>9.2704000000000009E-2</v>
      </c>
      <c r="F3403" s="176">
        <f t="shared" si="223"/>
        <v>1</v>
      </c>
    </row>
    <row r="3404" spans="1:6" ht="15">
      <c r="A3404" s="202">
        <v>45764</v>
      </c>
      <c r="B3404" s="203" t="s">
        <v>176</v>
      </c>
      <c r="C3404" s="204">
        <f t="shared" si="220"/>
        <v>2025</v>
      </c>
      <c r="D3404" s="204">
        <f t="shared" si="221"/>
        <v>4</v>
      </c>
      <c r="E3404" s="205" t="str">
        <f t="shared" si="222"/>
        <v xml:space="preserve"> </v>
      </c>
      <c r="F3404" s="176">
        <f t="shared" si="223"/>
        <v>0</v>
      </c>
    </row>
    <row r="3405" spans="1:6" ht="15">
      <c r="A3405" s="202">
        <v>45765</v>
      </c>
      <c r="B3405" s="203" t="s">
        <v>176</v>
      </c>
      <c r="C3405" s="204">
        <f t="shared" si="220"/>
        <v>2025</v>
      </c>
      <c r="D3405" s="204">
        <f t="shared" si="221"/>
        <v>4</v>
      </c>
      <c r="E3405" s="205" t="str">
        <f t="shared" si="222"/>
        <v xml:space="preserve"> </v>
      </c>
      <c r="F3405" s="176">
        <f t="shared" si="223"/>
        <v>0</v>
      </c>
    </row>
    <row r="3406" spans="1:6" ht="15">
      <c r="A3406" s="202">
        <v>45768</v>
      </c>
      <c r="B3406" s="203">
        <v>9.2704000000000004</v>
      </c>
      <c r="C3406" s="204">
        <f t="shared" si="220"/>
        <v>2025</v>
      </c>
      <c r="D3406" s="204">
        <f t="shared" si="221"/>
        <v>4</v>
      </c>
      <c r="E3406" s="205">
        <f t="shared" si="222"/>
        <v>9.2704000000000009E-2</v>
      </c>
      <c r="F3406" s="176">
        <f t="shared" si="223"/>
        <v>1</v>
      </c>
    </row>
  </sheetData>
  <hyperlinks>
    <hyperlink ref="M2" location="Indice!A1" display="Indice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W309"/>
  <sheetViews>
    <sheetView workbookViewId="0"/>
  </sheetViews>
  <sheetFormatPr baseColWidth="10" defaultColWidth="10.625" defaultRowHeight="12.75"/>
  <cols>
    <col min="1" max="1" width="5" style="26" customWidth="1"/>
    <col min="2" max="6" width="10.625" style="26"/>
    <col min="7" max="7" width="1.75" style="26" bestFit="1" customWidth="1"/>
    <col min="8" max="8" width="4.75" style="26" bestFit="1" customWidth="1"/>
    <col min="9" max="9" width="14.125" style="26" customWidth="1"/>
    <col min="10" max="10" width="29.5" style="26" customWidth="1"/>
    <col min="11" max="11" width="10.625" style="26"/>
    <col min="12" max="12" width="11.75" style="26" bestFit="1" customWidth="1"/>
    <col min="13" max="16384" width="10.625" style="26"/>
  </cols>
  <sheetData>
    <row r="1" spans="1:309" s="3" customFormat="1" ht="23.25">
      <c r="A1" s="30" t="str">
        <f>+Indice!A1</f>
        <v>REFINANCIAMIENTO 4,865 Y DEUDA 1,934 - SADM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09" s="3" customFormat="1" ht="23.25">
      <c r="A2" s="30" t="str">
        <f>+Indice!A2</f>
        <v>Modelo Proyección y Coberturas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9" t="s">
        <v>0</v>
      </c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09" s="3" customFormat="1" ht="24" customHeight="1">
      <c r="A3" s="32" t="s">
        <v>181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09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6" spans="1:309">
      <c r="K6" s="176">
        <f>+'Serv Deuda Nueva'!C19</f>
        <v>6</v>
      </c>
    </row>
    <row r="7" spans="1:309" ht="15">
      <c r="C7" s="188" t="s">
        <v>131</v>
      </c>
      <c r="D7" s="188" t="s">
        <v>131</v>
      </c>
      <c r="E7" s="188" t="s">
        <v>131</v>
      </c>
      <c r="F7" s="210"/>
      <c r="G7" s="210"/>
      <c r="H7" s="210"/>
      <c r="J7" s="58" t="s">
        <v>125</v>
      </c>
      <c r="K7" s="322">
        <v>5</v>
      </c>
      <c r="L7" s="176">
        <f>IF(K7=12,1,K7+1)</f>
        <v>6</v>
      </c>
      <c r="M7" s="176">
        <f t="shared" ref="M7:BX7" si="0">IF(L7=12,1,L7+1)</f>
        <v>7</v>
      </c>
      <c r="N7" s="176">
        <f t="shared" si="0"/>
        <v>8</v>
      </c>
      <c r="O7" s="176">
        <f t="shared" si="0"/>
        <v>9</v>
      </c>
      <c r="P7" s="176">
        <f t="shared" si="0"/>
        <v>10</v>
      </c>
      <c r="Q7" s="176">
        <f t="shared" si="0"/>
        <v>11</v>
      </c>
      <c r="R7" s="176">
        <f t="shared" si="0"/>
        <v>12</v>
      </c>
      <c r="S7" s="176">
        <f t="shared" si="0"/>
        <v>1</v>
      </c>
      <c r="T7" s="176">
        <f t="shared" si="0"/>
        <v>2</v>
      </c>
      <c r="U7" s="176">
        <f t="shared" si="0"/>
        <v>3</v>
      </c>
      <c r="V7" s="176">
        <f t="shared" si="0"/>
        <v>4</v>
      </c>
      <c r="W7" s="176">
        <f t="shared" si="0"/>
        <v>5</v>
      </c>
      <c r="X7" s="176">
        <f t="shared" si="0"/>
        <v>6</v>
      </c>
      <c r="Y7" s="176">
        <f t="shared" si="0"/>
        <v>7</v>
      </c>
      <c r="Z7" s="176">
        <f t="shared" si="0"/>
        <v>8</v>
      </c>
      <c r="AA7" s="176">
        <f t="shared" si="0"/>
        <v>9</v>
      </c>
      <c r="AB7" s="176">
        <f t="shared" si="0"/>
        <v>10</v>
      </c>
      <c r="AC7" s="176">
        <f t="shared" si="0"/>
        <v>11</v>
      </c>
      <c r="AD7" s="176">
        <f t="shared" si="0"/>
        <v>12</v>
      </c>
      <c r="AE7" s="176">
        <f t="shared" si="0"/>
        <v>1</v>
      </c>
      <c r="AF7" s="176">
        <f t="shared" si="0"/>
        <v>2</v>
      </c>
      <c r="AG7" s="176">
        <f t="shared" si="0"/>
        <v>3</v>
      </c>
      <c r="AH7" s="176">
        <f t="shared" si="0"/>
        <v>4</v>
      </c>
      <c r="AI7" s="176">
        <f t="shared" si="0"/>
        <v>5</v>
      </c>
      <c r="AJ7" s="176">
        <f t="shared" si="0"/>
        <v>6</v>
      </c>
      <c r="AK7" s="176">
        <f t="shared" si="0"/>
        <v>7</v>
      </c>
      <c r="AL7" s="176">
        <f t="shared" si="0"/>
        <v>8</v>
      </c>
      <c r="AM7" s="176">
        <f t="shared" si="0"/>
        <v>9</v>
      </c>
      <c r="AN7" s="176">
        <f t="shared" si="0"/>
        <v>10</v>
      </c>
      <c r="AO7" s="176">
        <f t="shared" si="0"/>
        <v>11</v>
      </c>
      <c r="AP7" s="176">
        <f t="shared" si="0"/>
        <v>12</v>
      </c>
      <c r="AQ7" s="176">
        <f t="shared" si="0"/>
        <v>1</v>
      </c>
      <c r="AR7" s="176">
        <f t="shared" si="0"/>
        <v>2</v>
      </c>
      <c r="AS7" s="176">
        <f t="shared" si="0"/>
        <v>3</v>
      </c>
      <c r="AT7" s="176">
        <f t="shared" si="0"/>
        <v>4</v>
      </c>
      <c r="AU7" s="176">
        <f t="shared" si="0"/>
        <v>5</v>
      </c>
      <c r="AV7" s="176">
        <f t="shared" si="0"/>
        <v>6</v>
      </c>
      <c r="AW7" s="176">
        <f t="shared" si="0"/>
        <v>7</v>
      </c>
      <c r="AX7" s="176">
        <f t="shared" si="0"/>
        <v>8</v>
      </c>
      <c r="AY7" s="176">
        <f t="shared" si="0"/>
        <v>9</v>
      </c>
      <c r="AZ7" s="176">
        <f t="shared" si="0"/>
        <v>10</v>
      </c>
      <c r="BA7" s="176">
        <f t="shared" si="0"/>
        <v>11</v>
      </c>
      <c r="BB7" s="176">
        <f t="shared" si="0"/>
        <v>12</v>
      </c>
      <c r="BC7" s="176">
        <f t="shared" si="0"/>
        <v>1</v>
      </c>
      <c r="BD7" s="176">
        <f t="shared" si="0"/>
        <v>2</v>
      </c>
      <c r="BE7" s="176">
        <f t="shared" si="0"/>
        <v>3</v>
      </c>
      <c r="BF7" s="176">
        <f t="shared" si="0"/>
        <v>4</v>
      </c>
      <c r="BG7" s="176">
        <f t="shared" si="0"/>
        <v>5</v>
      </c>
      <c r="BH7" s="176">
        <f t="shared" si="0"/>
        <v>6</v>
      </c>
      <c r="BI7" s="176">
        <f t="shared" si="0"/>
        <v>7</v>
      </c>
      <c r="BJ7" s="176">
        <f t="shared" si="0"/>
        <v>8</v>
      </c>
      <c r="BK7" s="176">
        <f t="shared" si="0"/>
        <v>9</v>
      </c>
      <c r="BL7" s="176">
        <f t="shared" si="0"/>
        <v>10</v>
      </c>
      <c r="BM7" s="176">
        <f t="shared" si="0"/>
        <v>11</v>
      </c>
      <c r="BN7" s="176">
        <f t="shared" si="0"/>
        <v>12</v>
      </c>
      <c r="BO7" s="176">
        <f t="shared" si="0"/>
        <v>1</v>
      </c>
      <c r="BP7" s="176">
        <f t="shared" si="0"/>
        <v>2</v>
      </c>
      <c r="BQ7" s="176">
        <f t="shared" si="0"/>
        <v>3</v>
      </c>
      <c r="BR7" s="176">
        <f t="shared" si="0"/>
        <v>4</v>
      </c>
      <c r="BS7" s="176">
        <f t="shared" si="0"/>
        <v>5</v>
      </c>
      <c r="BT7" s="176">
        <f t="shared" si="0"/>
        <v>6</v>
      </c>
      <c r="BU7" s="176">
        <f t="shared" si="0"/>
        <v>7</v>
      </c>
      <c r="BV7" s="176">
        <f t="shared" si="0"/>
        <v>8</v>
      </c>
      <c r="BW7" s="176">
        <f t="shared" si="0"/>
        <v>9</v>
      </c>
      <c r="BX7" s="176">
        <f t="shared" si="0"/>
        <v>10</v>
      </c>
      <c r="BY7" s="176">
        <f t="shared" ref="BY7:EJ7" si="1">IF(BX7=12,1,BX7+1)</f>
        <v>11</v>
      </c>
      <c r="BZ7" s="176">
        <f t="shared" si="1"/>
        <v>12</v>
      </c>
      <c r="CA7" s="176">
        <f t="shared" si="1"/>
        <v>1</v>
      </c>
      <c r="CB7" s="176">
        <f t="shared" si="1"/>
        <v>2</v>
      </c>
      <c r="CC7" s="176">
        <f t="shared" si="1"/>
        <v>3</v>
      </c>
      <c r="CD7" s="176">
        <f t="shared" si="1"/>
        <v>4</v>
      </c>
      <c r="CE7" s="176">
        <f t="shared" si="1"/>
        <v>5</v>
      </c>
      <c r="CF7" s="176">
        <f t="shared" si="1"/>
        <v>6</v>
      </c>
      <c r="CG7" s="176">
        <f t="shared" si="1"/>
        <v>7</v>
      </c>
      <c r="CH7" s="176">
        <f t="shared" si="1"/>
        <v>8</v>
      </c>
      <c r="CI7" s="176">
        <f t="shared" si="1"/>
        <v>9</v>
      </c>
      <c r="CJ7" s="176">
        <f t="shared" si="1"/>
        <v>10</v>
      </c>
      <c r="CK7" s="176">
        <f t="shared" si="1"/>
        <v>11</v>
      </c>
      <c r="CL7" s="176">
        <f t="shared" si="1"/>
        <v>12</v>
      </c>
      <c r="CM7" s="176">
        <f t="shared" si="1"/>
        <v>1</v>
      </c>
      <c r="CN7" s="176">
        <f t="shared" si="1"/>
        <v>2</v>
      </c>
      <c r="CO7" s="176">
        <f t="shared" si="1"/>
        <v>3</v>
      </c>
      <c r="CP7" s="176">
        <f t="shared" si="1"/>
        <v>4</v>
      </c>
      <c r="CQ7" s="176">
        <f t="shared" si="1"/>
        <v>5</v>
      </c>
      <c r="CR7" s="176">
        <f t="shared" si="1"/>
        <v>6</v>
      </c>
      <c r="CS7" s="176">
        <f t="shared" si="1"/>
        <v>7</v>
      </c>
      <c r="CT7" s="176">
        <f t="shared" si="1"/>
        <v>8</v>
      </c>
      <c r="CU7" s="176">
        <f t="shared" si="1"/>
        <v>9</v>
      </c>
      <c r="CV7" s="176">
        <f t="shared" si="1"/>
        <v>10</v>
      </c>
      <c r="CW7" s="176">
        <f t="shared" si="1"/>
        <v>11</v>
      </c>
      <c r="CX7" s="176">
        <f t="shared" si="1"/>
        <v>12</v>
      </c>
      <c r="CY7" s="176">
        <f t="shared" si="1"/>
        <v>1</v>
      </c>
      <c r="CZ7" s="176">
        <f t="shared" si="1"/>
        <v>2</v>
      </c>
      <c r="DA7" s="176">
        <f t="shared" si="1"/>
        <v>3</v>
      </c>
      <c r="DB7" s="176">
        <f t="shared" si="1"/>
        <v>4</v>
      </c>
      <c r="DC7" s="176">
        <f t="shared" si="1"/>
        <v>5</v>
      </c>
      <c r="DD7" s="176">
        <f t="shared" si="1"/>
        <v>6</v>
      </c>
      <c r="DE7" s="176">
        <f t="shared" si="1"/>
        <v>7</v>
      </c>
      <c r="DF7" s="176">
        <f t="shared" si="1"/>
        <v>8</v>
      </c>
      <c r="DG7" s="176">
        <f t="shared" si="1"/>
        <v>9</v>
      </c>
      <c r="DH7" s="176">
        <f t="shared" si="1"/>
        <v>10</v>
      </c>
      <c r="DI7" s="176">
        <f t="shared" si="1"/>
        <v>11</v>
      </c>
      <c r="DJ7" s="176">
        <f t="shared" si="1"/>
        <v>12</v>
      </c>
      <c r="DK7" s="176">
        <f t="shared" si="1"/>
        <v>1</v>
      </c>
      <c r="DL7" s="176">
        <f t="shared" si="1"/>
        <v>2</v>
      </c>
      <c r="DM7" s="176">
        <f t="shared" si="1"/>
        <v>3</v>
      </c>
      <c r="DN7" s="176">
        <f t="shared" si="1"/>
        <v>4</v>
      </c>
      <c r="DO7" s="176">
        <f t="shared" si="1"/>
        <v>5</v>
      </c>
      <c r="DP7" s="176">
        <f t="shared" si="1"/>
        <v>6</v>
      </c>
      <c r="DQ7" s="176">
        <f t="shared" si="1"/>
        <v>7</v>
      </c>
      <c r="DR7" s="176">
        <f t="shared" si="1"/>
        <v>8</v>
      </c>
      <c r="DS7" s="176">
        <f t="shared" si="1"/>
        <v>9</v>
      </c>
      <c r="DT7" s="176">
        <f t="shared" si="1"/>
        <v>10</v>
      </c>
      <c r="DU7" s="176">
        <f t="shared" si="1"/>
        <v>11</v>
      </c>
      <c r="DV7" s="176">
        <f t="shared" si="1"/>
        <v>12</v>
      </c>
      <c r="DW7" s="176">
        <f t="shared" si="1"/>
        <v>1</v>
      </c>
      <c r="DX7" s="176">
        <f t="shared" si="1"/>
        <v>2</v>
      </c>
      <c r="DY7" s="176">
        <f t="shared" si="1"/>
        <v>3</v>
      </c>
      <c r="DZ7" s="176">
        <f t="shared" si="1"/>
        <v>4</v>
      </c>
      <c r="EA7" s="176">
        <f t="shared" si="1"/>
        <v>5</v>
      </c>
      <c r="EB7" s="176">
        <f t="shared" si="1"/>
        <v>6</v>
      </c>
      <c r="EC7" s="176">
        <f t="shared" si="1"/>
        <v>7</v>
      </c>
      <c r="ED7" s="176">
        <f t="shared" si="1"/>
        <v>8</v>
      </c>
      <c r="EE7" s="176">
        <f t="shared" si="1"/>
        <v>9</v>
      </c>
      <c r="EF7" s="176">
        <f t="shared" si="1"/>
        <v>10</v>
      </c>
      <c r="EG7" s="176">
        <f t="shared" si="1"/>
        <v>11</v>
      </c>
      <c r="EH7" s="176">
        <f t="shared" si="1"/>
        <v>12</v>
      </c>
      <c r="EI7" s="176">
        <f t="shared" si="1"/>
        <v>1</v>
      </c>
      <c r="EJ7" s="176">
        <f t="shared" si="1"/>
        <v>2</v>
      </c>
      <c r="EK7" s="176">
        <f t="shared" ref="EK7:GG7" si="2">IF(EJ7=12,1,EJ7+1)</f>
        <v>3</v>
      </c>
      <c r="EL7" s="176">
        <f t="shared" si="2"/>
        <v>4</v>
      </c>
      <c r="EM7" s="176">
        <f t="shared" si="2"/>
        <v>5</v>
      </c>
      <c r="EN7" s="176">
        <f t="shared" si="2"/>
        <v>6</v>
      </c>
      <c r="EO7" s="176">
        <f t="shared" si="2"/>
        <v>7</v>
      </c>
      <c r="EP7" s="176">
        <f t="shared" si="2"/>
        <v>8</v>
      </c>
      <c r="EQ7" s="176">
        <f t="shared" si="2"/>
        <v>9</v>
      </c>
      <c r="ER7" s="176">
        <f t="shared" si="2"/>
        <v>10</v>
      </c>
      <c r="ES7" s="176">
        <f t="shared" si="2"/>
        <v>11</v>
      </c>
      <c r="ET7" s="176">
        <f t="shared" si="2"/>
        <v>12</v>
      </c>
      <c r="EU7" s="176">
        <f t="shared" si="2"/>
        <v>1</v>
      </c>
      <c r="EV7" s="176">
        <f t="shared" si="2"/>
        <v>2</v>
      </c>
      <c r="EW7" s="176">
        <f t="shared" si="2"/>
        <v>3</v>
      </c>
      <c r="EX7" s="176">
        <f t="shared" si="2"/>
        <v>4</v>
      </c>
      <c r="EY7" s="176">
        <f t="shared" si="2"/>
        <v>5</v>
      </c>
      <c r="EZ7" s="176">
        <f t="shared" si="2"/>
        <v>6</v>
      </c>
      <c r="FA7" s="176">
        <f t="shared" si="2"/>
        <v>7</v>
      </c>
      <c r="FB7" s="176">
        <f t="shared" si="2"/>
        <v>8</v>
      </c>
      <c r="FC7" s="176">
        <f t="shared" si="2"/>
        <v>9</v>
      </c>
      <c r="FD7" s="176">
        <f t="shared" si="2"/>
        <v>10</v>
      </c>
      <c r="FE7" s="176">
        <f t="shared" si="2"/>
        <v>11</v>
      </c>
      <c r="FF7" s="176">
        <f t="shared" si="2"/>
        <v>12</v>
      </c>
      <c r="FG7" s="176">
        <f t="shared" si="2"/>
        <v>1</v>
      </c>
      <c r="FH7" s="176">
        <f t="shared" si="2"/>
        <v>2</v>
      </c>
      <c r="FI7" s="176">
        <f t="shared" si="2"/>
        <v>3</v>
      </c>
      <c r="FJ7" s="176">
        <f t="shared" si="2"/>
        <v>4</v>
      </c>
      <c r="FK7" s="176">
        <f t="shared" si="2"/>
        <v>5</v>
      </c>
      <c r="FL7" s="176">
        <f t="shared" si="2"/>
        <v>6</v>
      </c>
      <c r="FM7" s="176">
        <f t="shared" si="2"/>
        <v>7</v>
      </c>
      <c r="FN7" s="176">
        <f t="shared" si="2"/>
        <v>8</v>
      </c>
      <c r="FO7" s="176">
        <f t="shared" si="2"/>
        <v>9</v>
      </c>
      <c r="FP7" s="176">
        <f t="shared" si="2"/>
        <v>10</v>
      </c>
      <c r="FQ7" s="176">
        <f t="shared" si="2"/>
        <v>11</v>
      </c>
      <c r="FR7" s="176">
        <f t="shared" si="2"/>
        <v>12</v>
      </c>
      <c r="FS7" s="176">
        <f t="shared" si="2"/>
        <v>1</v>
      </c>
      <c r="FT7" s="176">
        <f t="shared" si="2"/>
        <v>2</v>
      </c>
      <c r="FU7" s="176">
        <f t="shared" si="2"/>
        <v>3</v>
      </c>
      <c r="FV7" s="176">
        <f t="shared" si="2"/>
        <v>4</v>
      </c>
      <c r="FW7" s="176">
        <f t="shared" si="2"/>
        <v>5</v>
      </c>
      <c r="FX7" s="176">
        <f t="shared" si="2"/>
        <v>6</v>
      </c>
      <c r="FY7" s="176">
        <f t="shared" si="2"/>
        <v>7</v>
      </c>
      <c r="FZ7" s="176">
        <f t="shared" si="2"/>
        <v>8</v>
      </c>
      <c r="GA7" s="176">
        <f t="shared" si="2"/>
        <v>9</v>
      </c>
      <c r="GB7" s="176">
        <f t="shared" si="2"/>
        <v>10</v>
      </c>
      <c r="GC7" s="176">
        <f t="shared" si="2"/>
        <v>11</v>
      </c>
      <c r="GD7" s="176">
        <f t="shared" si="2"/>
        <v>12</v>
      </c>
      <c r="GE7" s="176">
        <f t="shared" si="2"/>
        <v>1</v>
      </c>
      <c r="GF7" s="176">
        <f t="shared" si="2"/>
        <v>2</v>
      </c>
      <c r="GG7" s="176">
        <f t="shared" si="2"/>
        <v>3</v>
      </c>
      <c r="GH7" s="176">
        <f t="shared" ref="GH7" si="3">IF(GG7=12,1,GG7+1)</f>
        <v>4</v>
      </c>
      <c r="GI7" s="176">
        <f t="shared" ref="GI7" si="4">IF(GH7=12,1,GH7+1)</f>
        <v>5</v>
      </c>
      <c r="GJ7" s="176">
        <f t="shared" ref="GJ7" si="5">IF(GI7=12,1,GI7+1)</f>
        <v>6</v>
      </c>
      <c r="GK7" s="176">
        <f t="shared" ref="GK7" si="6">IF(GJ7=12,1,GJ7+1)</f>
        <v>7</v>
      </c>
      <c r="GL7" s="176">
        <f t="shared" ref="GL7" si="7">IF(GK7=12,1,GK7+1)</f>
        <v>8</v>
      </c>
      <c r="GM7" s="176">
        <f t="shared" ref="GM7" si="8">IF(GL7=12,1,GL7+1)</f>
        <v>9</v>
      </c>
      <c r="GN7" s="176">
        <f t="shared" ref="GN7" si="9">IF(GM7=12,1,GM7+1)</f>
        <v>10</v>
      </c>
      <c r="GO7" s="176">
        <f t="shared" ref="GO7" si="10">IF(GN7=12,1,GN7+1)</f>
        <v>11</v>
      </c>
      <c r="GP7" s="176">
        <f t="shared" ref="GP7" si="11">IF(GO7=12,1,GO7+1)</f>
        <v>12</v>
      </c>
      <c r="GQ7" s="176">
        <f t="shared" ref="GQ7" si="12">IF(GP7=12,1,GP7+1)</f>
        <v>1</v>
      </c>
      <c r="GR7" s="176">
        <f t="shared" ref="GR7" si="13">IF(GQ7=12,1,GQ7+1)</f>
        <v>2</v>
      </c>
      <c r="GS7" s="176">
        <f t="shared" ref="GS7" si="14">IF(GR7=12,1,GR7+1)</f>
        <v>3</v>
      </c>
      <c r="GT7" s="176">
        <f t="shared" ref="GT7" si="15">IF(GS7=12,1,GS7+1)</f>
        <v>4</v>
      </c>
      <c r="GU7" s="176">
        <f t="shared" ref="GU7" si="16">IF(GT7=12,1,GT7+1)</f>
        <v>5</v>
      </c>
      <c r="GV7" s="176">
        <f t="shared" ref="GV7" si="17">IF(GU7=12,1,GU7+1)</f>
        <v>6</v>
      </c>
      <c r="GW7" s="176">
        <f t="shared" ref="GW7" si="18">IF(GV7=12,1,GV7+1)</f>
        <v>7</v>
      </c>
      <c r="GX7" s="176">
        <f t="shared" ref="GX7" si="19">IF(GW7=12,1,GW7+1)</f>
        <v>8</v>
      </c>
      <c r="GY7" s="176">
        <f t="shared" ref="GY7" si="20">IF(GX7=12,1,GX7+1)</f>
        <v>9</v>
      </c>
      <c r="GZ7" s="176">
        <f t="shared" ref="GZ7" si="21">IF(GY7=12,1,GY7+1)</f>
        <v>10</v>
      </c>
      <c r="HA7" s="176">
        <f t="shared" ref="HA7" si="22">IF(GZ7=12,1,GZ7+1)</f>
        <v>11</v>
      </c>
      <c r="HB7" s="176">
        <f t="shared" ref="HB7" si="23">IF(HA7=12,1,HA7+1)</f>
        <v>12</v>
      </c>
      <c r="HC7" s="176">
        <f t="shared" ref="HC7" si="24">IF(HB7=12,1,HB7+1)</f>
        <v>1</v>
      </c>
      <c r="HD7" s="176">
        <f t="shared" ref="HD7" si="25">IF(HC7=12,1,HC7+1)</f>
        <v>2</v>
      </c>
      <c r="HE7" s="176">
        <f t="shared" ref="HE7" si="26">IF(HD7=12,1,HD7+1)</f>
        <v>3</v>
      </c>
      <c r="HF7" s="176">
        <f t="shared" ref="HF7" si="27">IF(HE7=12,1,HE7+1)</f>
        <v>4</v>
      </c>
      <c r="HG7" s="176">
        <f t="shared" ref="HG7" si="28">IF(HF7=12,1,HF7+1)</f>
        <v>5</v>
      </c>
      <c r="HH7" s="176">
        <f t="shared" ref="HH7" si="29">IF(HG7=12,1,HG7+1)</f>
        <v>6</v>
      </c>
      <c r="HI7" s="176">
        <f t="shared" ref="HI7" si="30">IF(HH7=12,1,HH7+1)</f>
        <v>7</v>
      </c>
      <c r="HJ7" s="176">
        <f t="shared" ref="HJ7" si="31">IF(HI7=12,1,HI7+1)</f>
        <v>8</v>
      </c>
      <c r="HK7" s="176">
        <f t="shared" ref="HK7" si="32">IF(HJ7=12,1,HJ7+1)</f>
        <v>9</v>
      </c>
      <c r="HL7" s="176">
        <f t="shared" ref="HL7" si="33">IF(HK7=12,1,HK7+1)</f>
        <v>10</v>
      </c>
      <c r="HM7" s="176">
        <f t="shared" ref="HM7" si="34">IF(HL7=12,1,HL7+1)</f>
        <v>11</v>
      </c>
      <c r="HN7" s="176">
        <f t="shared" ref="HN7" si="35">IF(HM7=12,1,HM7+1)</f>
        <v>12</v>
      </c>
      <c r="HO7" s="176">
        <f t="shared" ref="HO7" si="36">IF(HN7=12,1,HN7+1)</f>
        <v>1</v>
      </c>
      <c r="HP7" s="176">
        <f t="shared" ref="HP7" si="37">IF(HO7=12,1,HO7+1)</f>
        <v>2</v>
      </c>
      <c r="HQ7" s="176">
        <f t="shared" ref="HQ7" si="38">IF(HP7=12,1,HP7+1)</f>
        <v>3</v>
      </c>
      <c r="HR7" s="176">
        <f t="shared" ref="HR7" si="39">IF(HQ7=12,1,HQ7+1)</f>
        <v>4</v>
      </c>
      <c r="HS7" s="176">
        <f t="shared" ref="HS7" si="40">IF(HR7=12,1,HR7+1)</f>
        <v>5</v>
      </c>
      <c r="HT7" s="176">
        <f t="shared" ref="HT7" si="41">IF(HS7=12,1,HS7+1)</f>
        <v>6</v>
      </c>
      <c r="HU7" s="176">
        <f t="shared" ref="HU7" si="42">IF(HT7=12,1,HT7+1)</f>
        <v>7</v>
      </c>
      <c r="HV7" s="176">
        <f t="shared" ref="HV7" si="43">IF(HU7=12,1,HU7+1)</f>
        <v>8</v>
      </c>
      <c r="HW7" s="176">
        <f t="shared" ref="HW7" si="44">IF(HV7=12,1,HV7+1)</f>
        <v>9</v>
      </c>
      <c r="HX7" s="176">
        <f t="shared" ref="HX7" si="45">IF(HW7=12,1,HW7+1)</f>
        <v>10</v>
      </c>
      <c r="HY7" s="176">
        <f t="shared" ref="HY7" si="46">IF(HX7=12,1,HX7+1)</f>
        <v>11</v>
      </c>
      <c r="HZ7" s="176">
        <f t="shared" ref="HZ7" si="47">IF(HY7=12,1,HY7+1)</f>
        <v>12</v>
      </c>
      <c r="IA7" s="176">
        <f t="shared" ref="IA7" si="48">IF(HZ7=12,1,HZ7+1)</f>
        <v>1</v>
      </c>
      <c r="IB7" s="176">
        <f t="shared" ref="IB7" si="49">IF(IA7=12,1,IA7+1)</f>
        <v>2</v>
      </c>
      <c r="IC7" s="176">
        <f t="shared" ref="IC7" si="50">IF(IB7=12,1,IB7+1)</f>
        <v>3</v>
      </c>
      <c r="ID7" s="176">
        <f t="shared" ref="ID7" si="51">IF(IC7=12,1,IC7+1)</f>
        <v>4</v>
      </c>
      <c r="IE7" s="176">
        <f t="shared" ref="IE7" si="52">IF(ID7=12,1,ID7+1)</f>
        <v>5</v>
      </c>
      <c r="IF7" s="176">
        <f t="shared" ref="IF7" si="53">IF(IE7=12,1,IE7+1)</f>
        <v>6</v>
      </c>
      <c r="IG7" s="176">
        <f t="shared" ref="IG7" si="54">IF(IF7=12,1,IF7+1)</f>
        <v>7</v>
      </c>
      <c r="IH7" s="176">
        <f t="shared" ref="IH7" si="55">IF(IG7=12,1,IG7+1)</f>
        <v>8</v>
      </c>
      <c r="II7" s="176">
        <f t="shared" ref="II7" si="56">IF(IH7=12,1,IH7+1)</f>
        <v>9</v>
      </c>
      <c r="IJ7" s="176">
        <f t="shared" ref="IJ7" si="57">IF(II7=12,1,II7+1)</f>
        <v>10</v>
      </c>
      <c r="IK7" s="176">
        <f t="shared" ref="IK7" si="58">IF(IJ7=12,1,IJ7+1)</f>
        <v>11</v>
      </c>
      <c r="IL7" s="176">
        <f t="shared" ref="IL7" si="59">IF(IK7=12,1,IK7+1)</f>
        <v>12</v>
      </c>
      <c r="IM7" s="176">
        <f t="shared" ref="IM7" si="60">IF(IL7=12,1,IL7+1)</f>
        <v>1</v>
      </c>
      <c r="IN7" s="176">
        <f t="shared" ref="IN7" si="61">IF(IM7=12,1,IM7+1)</f>
        <v>2</v>
      </c>
      <c r="IO7" s="176">
        <f t="shared" ref="IO7" si="62">IF(IN7=12,1,IN7+1)</f>
        <v>3</v>
      </c>
      <c r="IP7" s="176">
        <f t="shared" ref="IP7" si="63">IF(IO7=12,1,IO7+1)</f>
        <v>4</v>
      </c>
      <c r="IQ7" s="176">
        <f t="shared" ref="IQ7" si="64">IF(IP7=12,1,IP7+1)</f>
        <v>5</v>
      </c>
      <c r="IR7" s="176">
        <f t="shared" ref="IR7" si="65">IF(IQ7=12,1,IQ7+1)</f>
        <v>6</v>
      </c>
      <c r="IS7" s="176">
        <f t="shared" ref="IS7" si="66">IF(IR7=12,1,IR7+1)</f>
        <v>7</v>
      </c>
      <c r="IT7" s="176">
        <f t="shared" ref="IT7" si="67">IF(IS7=12,1,IS7+1)</f>
        <v>8</v>
      </c>
      <c r="IU7" s="176">
        <f t="shared" ref="IU7" si="68">IF(IT7=12,1,IT7+1)</f>
        <v>9</v>
      </c>
      <c r="IV7" s="176">
        <f t="shared" ref="IV7" si="69">IF(IU7=12,1,IU7+1)</f>
        <v>10</v>
      </c>
      <c r="IW7" s="176">
        <f t="shared" ref="IW7" si="70">IF(IV7=12,1,IV7+1)</f>
        <v>11</v>
      </c>
      <c r="IX7" s="176">
        <f t="shared" ref="IX7" si="71">IF(IW7=12,1,IW7+1)</f>
        <v>12</v>
      </c>
      <c r="IY7" s="176">
        <f t="shared" ref="IY7" si="72">IF(IX7=12,1,IX7+1)</f>
        <v>1</v>
      </c>
      <c r="IZ7" s="176">
        <f t="shared" ref="IZ7" si="73">IF(IY7=12,1,IY7+1)</f>
        <v>2</v>
      </c>
      <c r="JA7" s="176">
        <f t="shared" ref="JA7" si="74">IF(IZ7=12,1,IZ7+1)</f>
        <v>3</v>
      </c>
      <c r="JB7" s="176">
        <f t="shared" ref="JB7" si="75">IF(JA7=12,1,JA7+1)</f>
        <v>4</v>
      </c>
      <c r="JC7" s="176">
        <f t="shared" ref="JC7" si="76">IF(JB7=12,1,JB7+1)</f>
        <v>5</v>
      </c>
      <c r="JD7" s="176">
        <f t="shared" ref="JD7" si="77">IF(JC7=12,1,JC7+1)</f>
        <v>6</v>
      </c>
      <c r="JE7" s="176">
        <f t="shared" ref="JE7" si="78">IF(JD7=12,1,JD7+1)</f>
        <v>7</v>
      </c>
      <c r="JF7" s="176">
        <f t="shared" ref="JF7" si="79">IF(JE7=12,1,JE7+1)</f>
        <v>8</v>
      </c>
      <c r="JG7" s="176">
        <f t="shared" ref="JG7" si="80">IF(JF7=12,1,JF7+1)</f>
        <v>9</v>
      </c>
      <c r="JH7" s="176">
        <f t="shared" ref="JH7" si="81">IF(JG7=12,1,JG7+1)</f>
        <v>10</v>
      </c>
      <c r="JI7" s="176">
        <f t="shared" ref="JI7" si="82">IF(JH7=12,1,JH7+1)</f>
        <v>11</v>
      </c>
      <c r="JJ7" s="176">
        <f t="shared" ref="JJ7" si="83">IF(JI7=12,1,JI7+1)</f>
        <v>12</v>
      </c>
      <c r="JK7" s="176">
        <f t="shared" ref="JK7" si="84">IF(JJ7=12,1,JJ7+1)</f>
        <v>1</v>
      </c>
      <c r="JL7" s="176">
        <f t="shared" ref="JL7" si="85">IF(JK7=12,1,JK7+1)</f>
        <v>2</v>
      </c>
      <c r="JM7" s="176">
        <f t="shared" ref="JM7" si="86">IF(JL7=12,1,JL7+1)</f>
        <v>3</v>
      </c>
      <c r="JN7" s="176">
        <f t="shared" ref="JN7" si="87">IF(JM7=12,1,JM7+1)</f>
        <v>4</v>
      </c>
      <c r="JO7" s="176">
        <f t="shared" ref="JO7" si="88">IF(JN7=12,1,JN7+1)</f>
        <v>5</v>
      </c>
      <c r="JP7" s="176">
        <f t="shared" ref="JP7" si="89">IF(JO7=12,1,JO7+1)</f>
        <v>6</v>
      </c>
      <c r="JQ7" s="176">
        <f t="shared" ref="JQ7" si="90">IF(JP7=12,1,JP7+1)</f>
        <v>7</v>
      </c>
      <c r="JR7" s="176">
        <f t="shared" ref="JR7" si="91">IF(JQ7=12,1,JQ7+1)</f>
        <v>8</v>
      </c>
      <c r="JS7" s="176">
        <f t="shared" ref="JS7" si="92">IF(JR7=12,1,JR7+1)</f>
        <v>9</v>
      </c>
      <c r="JT7" s="176">
        <f t="shared" ref="JT7" si="93">IF(JS7=12,1,JS7+1)</f>
        <v>10</v>
      </c>
      <c r="JU7" s="176">
        <f t="shared" ref="JU7" si="94">IF(JT7=12,1,JT7+1)</f>
        <v>11</v>
      </c>
      <c r="JV7" s="176">
        <f t="shared" ref="JV7" si="95">IF(JU7=12,1,JU7+1)</f>
        <v>12</v>
      </c>
      <c r="JW7" s="176">
        <f t="shared" ref="JW7" si="96">IF(JV7=12,1,JV7+1)</f>
        <v>1</v>
      </c>
      <c r="JX7" s="176">
        <f t="shared" ref="JX7" si="97">IF(JW7=12,1,JW7+1)</f>
        <v>2</v>
      </c>
      <c r="JY7" s="176">
        <f t="shared" ref="JY7" si="98">IF(JX7=12,1,JX7+1)</f>
        <v>3</v>
      </c>
      <c r="JZ7" s="176">
        <f t="shared" ref="JZ7" si="99">IF(JY7=12,1,JY7+1)</f>
        <v>4</v>
      </c>
      <c r="KA7" s="176">
        <f t="shared" ref="KA7" si="100">IF(JZ7=12,1,JZ7+1)</f>
        <v>5</v>
      </c>
      <c r="KB7" s="176">
        <f t="shared" ref="KB7" si="101">IF(KA7=12,1,KA7+1)</f>
        <v>6</v>
      </c>
      <c r="KC7" s="176">
        <f t="shared" ref="KC7" si="102">IF(KB7=12,1,KB7+1)</f>
        <v>7</v>
      </c>
      <c r="KD7" s="176">
        <f t="shared" ref="KD7" si="103">IF(KC7=12,1,KC7+1)</f>
        <v>8</v>
      </c>
      <c r="KE7" s="176">
        <f t="shared" ref="KE7" si="104">IF(KD7=12,1,KD7+1)</f>
        <v>9</v>
      </c>
      <c r="KF7" s="176">
        <f t="shared" ref="KF7" si="105">IF(KE7=12,1,KE7+1)</f>
        <v>10</v>
      </c>
      <c r="KG7" s="176">
        <f t="shared" ref="KG7" si="106">IF(KF7=12,1,KF7+1)</f>
        <v>11</v>
      </c>
      <c r="KH7" s="176">
        <f t="shared" ref="KH7" si="107">IF(KG7=12,1,KG7+1)</f>
        <v>12</v>
      </c>
      <c r="KI7" s="176">
        <f t="shared" ref="KI7" si="108">IF(KH7=12,1,KH7+1)</f>
        <v>1</v>
      </c>
      <c r="KJ7" s="176">
        <f t="shared" ref="KJ7" si="109">IF(KI7=12,1,KI7+1)</f>
        <v>2</v>
      </c>
      <c r="KK7" s="176">
        <f t="shared" ref="KK7" si="110">IF(KJ7=12,1,KJ7+1)</f>
        <v>3</v>
      </c>
      <c r="KL7" s="176">
        <f t="shared" ref="KL7" si="111">IF(KK7=12,1,KK7+1)</f>
        <v>4</v>
      </c>
      <c r="KM7" s="176">
        <f t="shared" ref="KM7" si="112">IF(KL7=12,1,KL7+1)</f>
        <v>5</v>
      </c>
      <c r="KN7" s="176">
        <f t="shared" ref="KN7" si="113">IF(KM7=12,1,KM7+1)</f>
        <v>6</v>
      </c>
      <c r="KO7" s="176">
        <f t="shared" ref="KO7" si="114">IF(KN7=12,1,KN7+1)</f>
        <v>7</v>
      </c>
      <c r="KP7" s="176">
        <f t="shared" ref="KP7" si="115">IF(KO7=12,1,KO7+1)</f>
        <v>8</v>
      </c>
      <c r="KQ7" s="176">
        <f t="shared" ref="KQ7" si="116">IF(KP7=12,1,KP7+1)</f>
        <v>9</v>
      </c>
      <c r="KR7" s="176">
        <f t="shared" ref="KR7" si="117">IF(KQ7=12,1,KQ7+1)</f>
        <v>10</v>
      </c>
      <c r="KS7" s="176">
        <f t="shared" ref="KS7" si="118">IF(KR7=12,1,KR7+1)</f>
        <v>11</v>
      </c>
      <c r="KT7" s="176">
        <f t="shared" ref="KT7" si="119">IF(KS7=12,1,KS7+1)</f>
        <v>12</v>
      </c>
      <c r="KU7" s="176">
        <f t="shared" ref="KU7" si="120">IF(KT7=12,1,KT7+1)</f>
        <v>1</v>
      </c>
      <c r="KV7" s="176">
        <f t="shared" ref="KV7" si="121">IF(KU7=12,1,KU7+1)</f>
        <v>2</v>
      </c>
      <c r="KW7" s="176">
        <f t="shared" ref="KW7" si="122">IF(KV7=12,1,KV7+1)</f>
        <v>3</v>
      </c>
    </row>
    <row r="8" spans="1:309" ht="15">
      <c r="C8" s="186">
        <f>+'SWAP TIIE'!F7</f>
        <v>45763</v>
      </c>
      <c r="D8" s="186">
        <f>+'TIIE 28 d'!A7</f>
        <v>45720</v>
      </c>
      <c r="E8" s="186">
        <f>+D8</f>
        <v>45720</v>
      </c>
      <c r="F8" s="210"/>
      <c r="G8" s="210"/>
      <c r="H8" s="210"/>
      <c r="J8" s="58" t="s">
        <v>30</v>
      </c>
      <c r="K8" s="176">
        <v>2025</v>
      </c>
      <c r="L8" s="176">
        <f>IF(K7=12,K8+1,K8)</f>
        <v>2025</v>
      </c>
      <c r="M8" s="176">
        <f t="shared" ref="M8:BX8" si="123">IF(L7=12,L8+1,L8)</f>
        <v>2025</v>
      </c>
      <c r="N8" s="176">
        <f t="shared" si="123"/>
        <v>2025</v>
      </c>
      <c r="O8" s="176">
        <f t="shared" si="123"/>
        <v>2025</v>
      </c>
      <c r="P8" s="176">
        <f t="shared" si="123"/>
        <v>2025</v>
      </c>
      <c r="Q8" s="176">
        <f t="shared" si="123"/>
        <v>2025</v>
      </c>
      <c r="R8" s="176">
        <f t="shared" si="123"/>
        <v>2025</v>
      </c>
      <c r="S8" s="176">
        <f t="shared" si="123"/>
        <v>2026</v>
      </c>
      <c r="T8" s="176">
        <f t="shared" si="123"/>
        <v>2026</v>
      </c>
      <c r="U8" s="176">
        <f t="shared" si="123"/>
        <v>2026</v>
      </c>
      <c r="V8" s="176">
        <f t="shared" si="123"/>
        <v>2026</v>
      </c>
      <c r="W8" s="176">
        <f t="shared" si="123"/>
        <v>2026</v>
      </c>
      <c r="X8" s="176">
        <f t="shared" si="123"/>
        <v>2026</v>
      </c>
      <c r="Y8" s="176">
        <f t="shared" si="123"/>
        <v>2026</v>
      </c>
      <c r="Z8" s="176">
        <f t="shared" si="123"/>
        <v>2026</v>
      </c>
      <c r="AA8" s="176">
        <f t="shared" si="123"/>
        <v>2026</v>
      </c>
      <c r="AB8" s="176">
        <f t="shared" si="123"/>
        <v>2026</v>
      </c>
      <c r="AC8" s="176">
        <f t="shared" si="123"/>
        <v>2026</v>
      </c>
      <c r="AD8" s="176">
        <f t="shared" si="123"/>
        <v>2026</v>
      </c>
      <c r="AE8" s="176">
        <f t="shared" si="123"/>
        <v>2027</v>
      </c>
      <c r="AF8" s="176">
        <f t="shared" si="123"/>
        <v>2027</v>
      </c>
      <c r="AG8" s="176">
        <f t="shared" si="123"/>
        <v>2027</v>
      </c>
      <c r="AH8" s="176">
        <f t="shared" si="123"/>
        <v>2027</v>
      </c>
      <c r="AI8" s="176">
        <f t="shared" si="123"/>
        <v>2027</v>
      </c>
      <c r="AJ8" s="176">
        <f t="shared" si="123"/>
        <v>2027</v>
      </c>
      <c r="AK8" s="176">
        <f t="shared" si="123"/>
        <v>2027</v>
      </c>
      <c r="AL8" s="176">
        <f t="shared" si="123"/>
        <v>2027</v>
      </c>
      <c r="AM8" s="176">
        <f t="shared" si="123"/>
        <v>2027</v>
      </c>
      <c r="AN8" s="176">
        <f t="shared" si="123"/>
        <v>2027</v>
      </c>
      <c r="AO8" s="176">
        <f t="shared" si="123"/>
        <v>2027</v>
      </c>
      <c r="AP8" s="176">
        <f t="shared" si="123"/>
        <v>2027</v>
      </c>
      <c r="AQ8" s="176">
        <f t="shared" si="123"/>
        <v>2028</v>
      </c>
      <c r="AR8" s="176">
        <f t="shared" si="123"/>
        <v>2028</v>
      </c>
      <c r="AS8" s="176">
        <f t="shared" si="123"/>
        <v>2028</v>
      </c>
      <c r="AT8" s="176">
        <f t="shared" si="123"/>
        <v>2028</v>
      </c>
      <c r="AU8" s="176">
        <f t="shared" si="123"/>
        <v>2028</v>
      </c>
      <c r="AV8" s="176">
        <f t="shared" si="123"/>
        <v>2028</v>
      </c>
      <c r="AW8" s="176">
        <f t="shared" si="123"/>
        <v>2028</v>
      </c>
      <c r="AX8" s="176">
        <f t="shared" si="123"/>
        <v>2028</v>
      </c>
      <c r="AY8" s="176">
        <f t="shared" si="123"/>
        <v>2028</v>
      </c>
      <c r="AZ8" s="176">
        <f t="shared" si="123"/>
        <v>2028</v>
      </c>
      <c r="BA8" s="176">
        <f t="shared" si="123"/>
        <v>2028</v>
      </c>
      <c r="BB8" s="176">
        <f t="shared" si="123"/>
        <v>2028</v>
      </c>
      <c r="BC8" s="176">
        <f t="shared" si="123"/>
        <v>2029</v>
      </c>
      <c r="BD8" s="176">
        <f t="shared" si="123"/>
        <v>2029</v>
      </c>
      <c r="BE8" s="176">
        <f t="shared" si="123"/>
        <v>2029</v>
      </c>
      <c r="BF8" s="176">
        <f t="shared" si="123"/>
        <v>2029</v>
      </c>
      <c r="BG8" s="176">
        <f t="shared" si="123"/>
        <v>2029</v>
      </c>
      <c r="BH8" s="176">
        <f t="shared" si="123"/>
        <v>2029</v>
      </c>
      <c r="BI8" s="176">
        <f t="shared" si="123"/>
        <v>2029</v>
      </c>
      <c r="BJ8" s="176">
        <f t="shared" si="123"/>
        <v>2029</v>
      </c>
      <c r="BK8" s="176">
        <f t="shared" si="123"/>
        <v>2029</v>
      </c>
      <c r="BL8" s="176">
        <f t="shared" si="123"/>
        <v>2029</v>
      </c>
      <c r="BM8" s="176">
        <f t="shared" si="123"/>
        <v>2029</v>
      </c>
      <c r="BN8" s="176">
        <f t="shared" si="123"/>
        <v>2029</v>
      </c>
      <c r="BO8" s="176">
        <f t="shared" si="123"/>
        <v>2030</v>
      </c>
      <c r="BP8" s="176">
        <f t="shared" si="123"/>
        <v>2030</v>
      </c>
      <c r="BQ8" s="176">
        <f t="shared" si="123"/>
        <v>2030</v>
      </c>
      <c r="BR8" s="176">
        <f t="shared" si="123"/>
        <v>2030</v>
      </c>
      <c r="BS8" s="176">
        <f t="shared" si="123"/>
        <v>2030</v>
      </c>
      <c r="BT8" s="176">
        <f t="shared" si="123"/>
        <v>2030</v>
      </c>
      <c r="BU8" s="176">
        <f t="shared" si="123"/>
        <v>2030</v>
      </c>
      <c r="BV8" s="176">
        <f t="shared" si="123"/>
        <v>2030</v>
      </c>
      <c r="BW8" s="176">
        <f t="shared" si="123"/>
        <v>2030</v>
      </c>
      <c r="BX8" s="176">
        <f t="shared" si="123"/>
        <v>2030</v>
      </c>
      <c r="BY8" s="176">
        <f t="shared" ref="BY8:EJ8" si="124">IF(BX7=12,BX8+1,BX8)</f>
        <v>2030</v>
      </c>
      <c r="BZ8" s="176">
        <f t="shared" si="124"/>
        <v>2030</v>
      </c>
      <c r="CA8" s="176">
        <f t="shared" si="124"/>
        <v>2031</v>
      </c>
      <c r="CB8" s="176">
        <f t="shared" si="124"/>
        <v>2031</v>
      </c>
      <c r="CC8" s="176">
        <f t="shared" si="124"/>
        <v>2031</v>
      </c>
      <c r="CD8" s="176">
        <f t="shared" si="124"/>
        <v>2031</v>
      </c>
      <c r="CE8" s="176">
        <f t="shared" si="124"/>
        <v>2031</v>
      </c>
      <c r="CF8" s="176">
        <f t="shared" si="124"/>
        <v>2031</v>
      </c>
      <c r="CG8" s="176">
        <f t="shared" si="124"/>
        <v>2031</v>
      </c>
      <c r="CH8" s="176">
        <f t="shared" si="124"/>
        <v>2031</v>
      </c>
      <c r="CI8" s="176">
        <f t="shared" si="124"/>
        <v>2031</v>
      </c>
      <c r="CJ8" s="176">
        <f t="shared" si="124"/>
        <v>2031</v>
      </c>
      <c r="CK8" s="176">
        <f t="shared" si="124"/>
        <v>2031</v>
      </c>
      <c r="CL8" s="176">
        <f t="shared" si="124"/>
        <v>2031</v>
      </c>
      <c r="CM8" s="176">
        <f t="shared" si="124"/>
        <v>2032</v>
      </c>
      <c r="CN8" s="176">
        <f t="shared" si="124"/>
        <v>2032</v>
      </c>
      <c r="CO8" s="176">
        <f t="shared" si="124"/>
        <v>2032</v>
      </c>
      <c r="CP8" s="176">
        <f t="shared" si="124"/>
        <v>2032</v>
      </c>
      <c r="CQ8" s="176">
        <f t="shared" si="124"/>
        <v>2032</v>
      </c>
      <c r="CR8" s="176">
        <f t="shared" si="124"/>
        <v>2032</v>
      </c>
      <c r="CS8" s="176">
        <f t="shared" si="124"/>
        <v>2032</v>
      </c>
      <c r="CT8" s="176">
        <f t="shared" si="124"/>
        <v>2032</v>
      </c>
      <c r="CU8" s="176">
        <f t="shared" si="124"/>
        <v>2032</v>
      </c>
      <c r="CV8" s="176">
        <f t="shared" si="124"/>
        <v>2032</v>
      </c>
      <c r="CW8" s="176">
        <f t="shared" si="124"/>
        <v>2032</v>
      </c>
      <c r="CX8" s="176">
        <f t="shared" si="124"/>
        <v>2032</v>
      </c>
      <c r="CY8" s="176">
        <f t="shared" si="124"/>
        <v>2033</v>
      </c>
      <c r="CZ8" s="176">
        <f t="shared" si="124"/>
        <v>2033</v>
      </c>
      <c r="DA8" s="176">
        <f t="shared" si="124"/>
        <v>2033</v>
      </c>
      <c r="DB8" s="176">
        <f t="shared" si="124"/>
        <v>2033</v>
      </c>
      <c r="DC8" s="176">
        <f t="shared" si="124"/>
        <v>2033</v>
      </c>
      <c r="DD8" s="176">
        <f t="shared" si="124"/>
        <v>2033</v>
      </c>
      <c r="DE8" s="176">
        <f t="shared" si="124"/>
        <v>2033</v>
      </c>
      <c r="DF8" s="176">
        <f t="shared" si="124"/>
        <v>2033</v>
      </c>
      <c r="DG8" s="176">
        <f t="shared" si="124"/>
        <v>2033</v>
      </c>
      <c r="DH8" s="176">
        <f t="shared" si="124"/>
        <v>2033</v>
      </c>
      <c r="DI8" s="176">
        <f t="shared" si="124"/>
        <v>2033</v>
      </c>
      <c r="DJ8" s="176">
        <f t="shared" si="124"/>
        <v>2033</v>
      </c>
      <c r="DK8" s="176">
        <f t="shared" si="124"/>
        <v>2034</v>
      </c>
      <c r="DL8" s="176">
        <f t="shared" si="124"/>
        <v>2034</v>
      </c>
      <c r="DM8" s="176">
        <f t="shared" si="124"/>
        <v>2034</v>
      </c>
      <c r="DN8" s="176">
        <f t="shared" si="124"/>
        <v>2034</v>
      </c>
      <c r="DO8" s="176">
        <f t="shared" si="124"/>
        <v>2034</v>
      </c>
      <c r="DP8" s="176">
        <f t="shared" si="124"/>
        <v>2034</v>
      </c>
      <c r="DQ8" s="176">
        <f t="shared" si="124"/>
        <v>2034</v>
      </c>
      <c r="DR8" s="176">
        <f t="shared" si="124"/>
        <v>2034</v>
      </c>
      <c r="DS8" s="176">
        <f t="shared" si="124"/>
        <v>2034</v>
      </c>
      <c r="DT8" s="176">
        <f t="shared" si="124"/>
        <v>2034</v>
      </c>
      <c r="DU8" s="176">
        <f t="shared" si="124"/>
        <v>2034</v>
      </c>
      <c r="DV8" s="176">
        <f t="shared" si="124"/>
        <v>2034</v>
      </c>
      <c r="DW8" s="176">
        <f t="shared" si="124"/>
        <v>2035</v>
      </c>
      <c r="DX8" s="176">
        <f t="shared" si="124"/>
        <v>2035</v>
      </c>
      <c r="DY8" s="176">
        <f t="shared" si="124"/>
        <v>2035</v>
      </c>
      <c r="DZ8" s="176">
        <f t="shared" si="124"/>
        <v>2035</v>
      </c>
      <c r="EA8" s="176">
        <f t="shared" si="124"/>
        <v>2035</v>
      </c>
      <c r="EB8" s="176">
        <f t="shared" si="124"/>
        <v>2035</v>
      </c>
      <c r="EC8" s="176">
        <f t="shared" si="124"/>
        <v>2035</v>
      </c>
      <c r="ED8" s="176">
        <f t="shared" si="124"/>
        <v>2035</v>
      </c>
      <c r="EE8" s="176">
        <f t="shared" si="124"/>
        <v>2035</v>
      </c>
      <c r="EF8" s="176">
        <f t="shared" si="124"/>
        <v>2035</v>
      </c>
      <c r="EG8" s="176">
        <f t="shared" si="124"/>
        <v>2035</v>
      </c>
      <c r="EH8" s="176">
        <f t="shared" si="124"/>
        <v>2035</v>
      </c>
      <c r="EI8" s="176">
        <f t="shared" si="124"/>
        <v>2036</v>
      </c>
      <c r="EJ8" s="176">
        <f t="shared" si="124"/>
        <v>2036</v>
      </c>
      <c r="EK8" s="176">
        <f t="shared" ref="EK8:GG8" si="125">IF(EJ7=12,EJ8+1,EJ8)</f>
        <v>2036</v>
      </c>
      <c r="EL8" s="176">
        <f t="shared" si="125"/>
        <v>2036</v>
      </c>
      <c r="EM8" s="176">
        <f t="shared" si="125"/>
        <v>2036</v>
      </c>
      <c r="EN8" s="176">
        <f t="shared" si="125"/>
        <v>2036</v>
      </c>
      <c r="EO8" s="176">
        <f t="shared" si="125"/>
        <v>2036</v>
      </c>
      <c r="EP8" s="176">
        <f t="shared" si="125"/>
        <v>2036</v>
      </c>
      <c r="EQ8" s="176">
        <f t="shared" si="125"/>
        <v>2036</v>
      </c>
      <c r="ER8" s="176">
        <f t="shared" si="125"/>
        <v>2036</v>
      </c>
      <c r="ES8" s="176">
        <f t="shared" si="125"/>
        <v>2036</v>
      </c>
      <c r="ET8" s="176">
        <f t="shared" si="125"/>
        <v>2036</v>
      </c>
      <c r="EU8" s="176">
        <f t="shared" si="125"/>
        <v>2037</v>
      </c>
      <c r="EV8" s="176">
        <f t="shared" si="125"/>
        <v>2037</v>
      </c>
      <c r="EW8" s="176">
        <f t="shared" si="125"/>
        <v>2037</v>
      </c>
      <c r="EX8" s="176">
        <f t="shared" si="125"/>
        <v>2037</v>
      </c>
      <c r="EY8" s="176">
        <f t="shared" si="125"/>
        <v>2037</v>
      </c>
      <c r="EZ8" s="176">
        <f t="shared" si="125"/>
        <v>2037</v>
      </c>
      <c r="FA8" s="176">
        <f t="shared" si="125"/>
        <v>2037</v>
      </c>
      <c r="FB8" s="176">
        <f t="shared" si="125"/>
        <v>2037</v>
      </c>
      <c r="FC8" s="176">
        <f t="shared" si="125"/>
        <v>2037</v>
      </c>
      <c r="FD8" s="176">
        <f t="shared" si="125"/>
        <v>2037</v>
      </c>
      <c r="FE8" s="176">
        <f t="shared" si="125"/>
        <v>2037</v>
      </c>
      <c r="FF8" s="176">
        <f t="shared" si="125"/>
        <v>2037</v>
      </c>
      <c r="FG8" s="176">
        <f t="shared" si="125"/>
        <v>2038</v>
      </c>
      <c r="FH8" s="176">
        <f t="shared" si="125"/>
        <v>2038</v>
      </c>
      <c r="FI8" s="176">
        <f t="shared" si="125"/>
        <v>2038</v>
      </c>
      <c r="FJ8" s="176">
        <f t="shared" si="125"/>
        <v>2038</v>
      </c>
      <c r="FK8" s="176">
        <f t="shared" si="125"/>
        <v>2038</v>
      </c>
      <c r="FL8" s="176">
        <f t="shared" si="125"/>
        <v>2038</v>
      </c>
      <c r="FM8" s="176">
        <f t="shared" si="125"/>
        <v>2038</v>
      </c>
      <c r="FN8" s="176">
        <f t="shared" si="125"/>
        <v>2038</v>
      </c>
      <c r="FO8" s="176">
        <f t="shared" si="125"/>
        <v>2038</v>
      </c>
      <c r="FP8" s="176">
        <f t="shared" si="125"/>
        <v>2038</v>
      </c>
      <c r="FQ8" s="176">
        <f t="shared" si="125"/>
        <v>2038</v>
      </c>
      <c r="FR8" s="176">
        <f t="shared" si="125"/>
        <v>2038</v>
      </c>
      <c r="FS8" s="176">
        <f t="shared" si="125"/>
        <v>2039</v>
      </c>
      <c r="FT8" s="176">
        <f t="shared" si="125"/>
        <v>2039</v>
      </c>
      <c r="FU8" s="176">
        <f t="shared" si="125"/>
        <v>2039</v>
      </c>
      <c r="FV8" s="176">
        <f t="shared" si="125"/>
        <v>2039</v>
      </c>
      <c r="FW8" s="176">
        <f t="shared" si="125"/>
        <v>2039</v>
      </c>
      <c r="FX8" s="176">
        <f t="shared" si="125"/>
        <v>2039</v>
      </c>
      <c r="FY8" s="176">
        <f t="shared" si="125"/>
        <v>2039</v>
      </c>
      <c r="FZ8" s="176">
        <f t="shared" si="125"/>
        <v>2039</v>
      </c>
      <c r="GA8" s="176">
        <f t="shared" si="125"/>
        <v>2039</v>
      </c>
      <c r="GB8" s="176">
        <f t="shared" si="125"/>
        <v>2039</v>
      </c>
      <c r="GC8" s="176">
        <f t="shared" si="125"/>
        <v>2039</v>
      </c>
      <c r="GD8" s="176">
        <f t="shared" si="125"/>
        <v>2039</v>
      </c>
      <c r="GE8" s="176">
        <f t="shared" si="125"/>
        <v>2040</v>
      </c>
      <c r="GF8" s="176">
        <f t="shared" si="125"/>
        <v>2040</v>
      </c>
      <c r="GG8" s="176">
        <f t="shared" si="125"/>
        <v>2040</v>
      </c>
      <c r="GH8" s="176">
        <f t="shared" ref="GH8" si="126">IF(GG7=12,GG8+1,GG8)</f>
        <v>2040</v>
      </c>
      <c r="GI8" s="176">
        <f t="shared" ref="GI8" si="127">IF(GH7=12,GH8+1,GH8)</f>
        <v>2040</v>
      </c>
      <c r="GJ8" s="176">
        <f t="shared" ref="GJ8" si="128">IF(GI7=12,GI8+1,GI8)</f>
        <v>2040</v>
      </c>
      <c r="GK8" s="176">
        <f t="shared" ref="GK8" si="129">IF(GJ7=12,GJ8+1,GJ8)</f>
        <v>2040</v>
      </c>
      <c r="GL8" s="176">
        <f t="shared" ref="GL8" si="130">IF(GK7=12,GK8+1,GK8)</f>
        <v>2040</v>
      </c>
      <c r="GM8" s="176">
        <f t="shared" ref="GM8" si="131">IF(GL7=12,GL8+1,GL8)</f>
        <v>2040</v>
      </c>
      <c r="GN8" s="176">
        <f t="shared" ref="GN8" si="132">IF(GM7=12,GM8+1,GM8)</f>
        <v>2040</v>
      </c>
      <c r="GO8" s="176">
        <f t="shared" ref="GO8" si="133">IF(GN7=12,GN8+1,GN8)</f>
        <v>2040</v>
      </c>
      <c r="GP8" s="176">
        <f t="shared" ref="GP8" si="134">IF(GO7=12,GO8+1,GO8)</f>
        <v>2040</v>
      </c>
      <c r="GQ8" s="176">
        <f t="shared" ref="GQ8" si="135">IF(GP7=12,GP8+1,GP8)</f>
        <v>2041</v>
      </c>
      <c r="GR8" s="176">
        <f t="shared" ref="GR8" si="136">IF(GQ7=12,GQ8+1,GQ8)</f>
        <v>2041</v>
      </c>
      <c r="GS8" s="176">
        <f t="shared" ref="GS8" si="137">IF(GR7=12,GR8+1,GR8)</f>
        <v>2041</v>
      </c>
      <c r="GT8" s="176">
        <f t="shared" ref="GT8" si="138">IF(GS7=12,GS8+1,GS8)</f>
        <v>2041</v>
      </c>
      <c r="GU8" s="176">
        <f t="shared" ref="GU8" si="139">IF(GT7=12,GT8+1,GT8)</f>
        <v>2041</v>
      </c>
      <c r="GV8" s="176">
        <f t="shared" ref="GV8" si="140">IF(GU7=12,GU8+1,GU8)</f>
        <v>2041</v>
      </c>
      <c r="GW8" s="176">
        <f t="shared" ref="GW8" si="141">IF(GV7=12,GV8+1,GV8)</f>
        <v>2041</v>
      </c>
      <c r="GX8" s="176">
        <f t="shared" ref="GX8" si="142">IF(GW7=12,GW8+1,GW8)</f>
        <v>2041</v>
      </c>
      <c r="GY8" s="176">
        <f t="shared" ref="GY8" si="143">IF(GX7=12,GX8+1,GX8)</f>
        <v>2041</v>
      </c>
      <c r="GZ8" s="176">
        <f t="shared" ref="GZ8" si="144">IF(GY7=12,GY8+1,GY8)</f>
        <v>2041</v>
      </c>
      <c r="HA8" s="176">
        <f t="shared" ref="HA8" si="145">IF(GZ7=12,GZ8+1,GZ8)</f>
        <v>2041</v>
      </c>
      <c r="HB8" s="176">
        <f t="shared" ref="HB8" si="146">IF(HA7=12,HA8+1,HA8)</f>
        <v>2041</v>
      </c>
      <c r="HC8" s="176">
        <f t="shared" ref="HC8" si="147">IF(HB7=12,HB8+1,HB8)</f>
        <v>2042</v>
      </c>
      <c r="HD8" s="176">
        <f t="shared" ref="HD8" si="148">IF(HC7=12,HC8+1,HC8)</f>
        <v>2042</v>
      </c>
      <c r="HE8" s="176">
        <f t="shared" ref="HE8" si="149">IF(HD7=12,HD8+1,HD8)</f>
        <v>2042</v>
      </c>
      <c r="HF8" s="176">
        <f t="shared" ref="HF8" si="150">IF(HE7=12,HE8+1,HE8)</f>
        <v>2042</v>
      </c>
      <c r="HG8" s="176">
        <f t="shared" ref="HG8" si="151">IF(HF7=12,HF8+1,HF8)</f>
        <v>2042</v>
      </c>
      <c r="HH8" s="176">
        <f t="shared" ref="HH8" si="152">IF(HG7=12,HG8+1,HG8)</f>
        <v>2042</v>
      </c>
      <c r="HI8" s="176">
        <f t="shared" ref="HI8" si="153">IF(HH7=12,HH8+1,HH8)</f>
        <v>2042</v>
      </c>
      <c r="HJ8" s="176">
        <f t="shared" ref="HJ8" si="154">IF(HI7=12,HI8+1,HI8)</f>
        <v>2042</v>
      </c>
      <c r="HK8" s="176">
        <f t="shared" ref="HK8" si="155">IF(HJ7=12,HJ8+1,HJ8)</f>
        <v>2042</v>
      </c>
      <c r="HL8" s="176">
        <f t="shared" ref="HL8" si="156">IF(HK7=12,HK8+1,HK8)</f>
        <v>2042</v>
      </c>
      <c r="HM8" s="176">
        <f t="shared" ref="HM8" si="157">IF(HL7=12,HL8+1,HL8)</f>
        <v>2042</v>
      </c>
      <c r="HN8" s="176">
        <f t="shared" ref="HN8" si="158">IF(HM7=12,HM8+1,HM8)</f>
        <v>2042</v>
      </c>
      <c r="HO8" s="176">
        <f t="shared" ref="HO8" si="159">IF(HN7=12,HN8+1,HN8)</f>
        <v>2043</v>
      </c>
      <c r="HP8" s="176">
        <f t="shared" ref="HP8" si="160">IF(HO7=12,HO8+1,HO8)</f>
        <v>2043</v>
      </c>
      <c r="HQ8" s="176">
        <f t="shared" ref="HQ8" si="161">IF(HP7=12,HP8+1,HP8)</f>
        <v>2043</v>
      </c>
      <c r="HR8" s="176">
        <f t="shared" ref="HR8" si="162">IF(HQ7=12,HQ8+1,HQ8)</f>
        <v>2043</v>
      </c>
      <c r="HS8" s="176">
        <f t="shared" ref="HS8" si="163">IF(HR7=12,HR8+1,HR8)</f>
        <v>2043</v>
      </c>
      <c r="HT8" s="176">
        <f t="shared" ref="HT8" si="164">IF(HS7=12,HS8+1,HS8)</f>
        <v>2043</v>
      </c>
      <c r="HU8" s="176">
        <f t="shared" ref="HU8" si="165">IF(HT7=12,HT8+1,HT8)</f>
        <v>2043</v>
      </c>
      <c r="HV8" s="176">
        <f t="shared" ref="HV8" si="166">IF(HU7=12,HU8+1,HU8)</f>
        <v>2043</v>
      </c>
      <c r="HW8" s="176">
        <f t="shared" ref="HW8" si="167">IF(HV7=12,HV8+1,HV8)</f>
        <v>2043</v>
      </c>
      <c r="HX8" s="176">
        <f t="shared" ref="HX8" si="168">IF(HW7=12,HW8+1,HW8)</f>
        <v>2043</v>
      </c>
      <c r="HY8" s="176">
        <f t="shared" ref="HY8" si="169">IF(HX7=12,HX8+1,HX8)</f>
        <v>2043</v>
      </c>
      <c r="HZ8" s="176">
        <f t="shared" ref="HZ8" si="170">IF(HY7=12,HY8+1,HY8)</f>
        <v>2043</v>
      </c>
      <c r="IA8" s="176">
        <f t="shared" ref="IA8" si="171">IF(HZ7=12,HZ8+1,HZ8)</f>
        <v>2044</v>
      </c>
      <c r="IB8" s="176">
        <f t="shared" ref="IB8" si="172">IF(IA7=12,IA8+1,IA8)</f>
        <v>2044</v>
      </c>
      <c r="IC8" s="176">
        <f t="shared" ref="IC8" si="173">IF(IB7=12,IB8+1,IB8)</f>
        <v>2044</v>
      </c>
      <c r="ID8" s="176">
        <f t="shared" ref="ID8" si="174">IF(IC7=12,IC8+1,IC8)</f>
        <v>2044</v>
      </c>
      <c r="IE8" s="176">
        <f t="shared" ref="IE8" si="175">IF(ID7=12,ID8+1,ID8)</f>
        <v>2044</v>
      </c>
      <c r="IF8" s="176">
        <f t="shared" ref="IF8" si="176">IF(IE7=12,IE8+1,IE8)</f>
        <v>2044</v>
      </c>
      <c r="IG8" s="176">
        <f t="shared" ref="IG8" si="177">IF(IF7=12,IF8+1,IF8)</f>
        <v>2044</v>
      </c>
      <c r="IH8" s="176">
        <f t="shared" ref="IH8" si="178">IF(IG7=12,IG8+1,IG8)</f>
        <v>2044</v>
      </c>
      <c r="II8" s="176">
        <f t="shared" ref="II8" si="179">IF(IH7=12,IH8+1,IH8)</f>
        <v>2044</v>
      </c>
      <c r="IJ8" s="176">
        <f t="shared" ref="IJ8" si="180">IF(II7=12,II8+1,II8)</f>
        <v>2044</v>
      </c>
      <c r="IK8" s="176">
        <f t="shared" ref="IK8" si="181">IF(IJ7=12,IJ8+1,IJ8)</f>
        <v>2044</v>
      </c>
      <c r="IL8" s="176">
        <f t="shared" ref="IL8" si="182">IF(IK7=12,IK8+1,IK8)</f>
        <v>2044</v>
      </c>
      <c r="IM8" s="176">
        <f t="shared" ref="IM8" si="183">IF(IL7=12,IL8+1,IL8)</f>
        <v>2045</v>
      </c>
      <c r="IN8" s="176">
        <f t="shared" ref="IN8" si="184">IF(IM7=12,IM8+1,IM8)</f>
        <v>2045</v>
      </c>
      <c r="IO8" s="176">
        <f t="shared" ref="IO8" si="185">IF(IN7=12,IN8+1,IN8)</f>
        <v>2045</v>
      </c>
      <c r="IP8" s="176">
        <f t="shared" ref="IP8" si="186">IF(IO7=12,IO8+1,IO8)</f>
        <v>2045</v>
      </c>
      <c r="IQ8" s="176">
        <f t="shared" ref="IQ8" si="187">IF(IP7=12,IP8+1,IP8)</f>
        <v>2045</v>
      </c>
      <c r="IR8" s="176">
        <f t="shared" ref="IR8" si="188">IF(IQ7=12,IQ8+1,IQ8)</f>
        <v>2045</v>
      </c>
      <c r="IS8" s="176">
        <f t="shared" ref="IS8" si="189">IF(IR7=12,IR8+1,IR8)</f>
        <v>2045</v>
      </c>
      <c r="IT8" s="176">
        <f t="shared" ref="IT8" si="190">IF(IS7=12,IS8+1,IS8)</f>
        <v>2045</v>
      </c>
      <c r="IU8" s="176">
        <f t="shared" ref="IU8" si="191">IF(IT7=12,IT8+1,IT8)</f>
        <v>2045</v>
      </c>
      <c r="IV8" s="176">
        <f t="shared" ref="IV8" si="192">IF(IU7=12,IU8+1,IU8)</f>
        <v>2045</v>
      </c>
      <c r="IW8" s="176">
        <f t="shared" ref="IW8" si="193">IF(IV7=12,IV8+1,IV8)</f>
        <v>2045</v>
      </c>
      <c r="IX8" s="176">
        <f t="shared" ref="IX8" si="194">IF(IW7=12,IW8+1,IW8)</f>
        <v>2045</v>
      </c>
      <c r="IY8" s="176">
        <f t="shared" ref="IY8" si="195">IF(IX7=12,IX8+1,IX8)</f>
        <v>2046</v>
      </c>
      <c r="IZ8" s="176">
        <f t="shared" ref="IZ8" si="196">IF(IY7=12,IY8+1,IY8)</f>
        <v>2046</v>
      </c>
      <c r="JA8" s="176">
        <f t="shared" ref="JA8" si="197">IF(IZ7=12,IZ8+1,IZ8)</f>
        <v>2046</v>
      </c>
      <c r="JB8" s="176">
        <f t="shared" ref="JB8" si="198">IF(JA7=12,JA8+1,JA8)</f>
        <v>2046</v>
      </c>
      <c r="JC8" s="176">
        <f t="shared" ref="JC8" si="199">IF(JB7=12,JB8+1,JB8)</f>
        <v>2046</v>
      </c>
      <c r="JD8" s="176">
        <f t="shared" ref="JD8" si="200">IF(JC7=12,JC8+1,JC8)</f>
        <v>2046</v>
      </c>
      <c r="JE8" s="176">
        <f t="shared" ref="JE8" si="201">IF(JD7=12,JD8+1,JD8)</f>
        <v>2046</v>
      </c>
      <c r="JF8" s="176">
        <f t="shared" ref="JF8" si="202">IF(JE7=12,JE8+1,JE8)</f>
        <v>2046</v>
      </c>
      <c r="JG8" s="176">
        <f t="shared" ref="JG8" si="203">IF(JF7=12,JF8+1,JF8)</f>
        <v>2046</v>
      </c>
      <c r="JH8" s="176">
        <f t="shared" ref="JH8" si="204">IF(JG7=12,JG8+1,JG8)</f>
        <v>2046</v>
      </c>
      <c r="JI8" s="176">
        <f t="shared" ref="JI8" si="205">IF(JH7=12,JH8+1,JH8)</f>
        <v>2046</v>
      </c>
      <c r="JJ8" s="176">
        <f t="shared" ref="JJ8" si="206">IF(JI7=12,JI8+1,JI8)</f>
        <v>2046</v>
      </c>
      <c r="JK8" s="176">
        <f t="shared" ref="JK8" si="207">IF(JJ7=12,JJ8+1,JJ8)</f>
        <v>2047</v>
      </c>
      <c r="JL8" s="176">
        <f t="shared" ref="JL8" si="208">IF(JK7=12,JK8+1,JK8)</f>
        <v>2047</v>
      </c>
      <c r="JM8" s="176">
        <f t="shared" ref="JM8" si="209">IF(JL7=12,JL8+1,JL8)</f>
        <v>2047</v>
      </c>
      <c r="JN8" s="176">
        <f t="shared" ref="JN8" si="210">IF(JM7=12,JM8+1,JM8)</f>
        <v>2047</v>
      </c>
      <c r="JO8" s="176">
        <f t="shared" ref="JO8" si="211">IF(JN7=12,JN8+1,JN8)</f>
        <v>2047</v>
      </c>
      <c r="JP8" s="176">
        <f t="shared" ref="JP8" si="212">IF(JO7=12,JO8+1,JO8)</f>
        <v>2047</v>
      </c>
      <c r="JQ8" s="176">
        <f t="shared" ref="JQ8" si="213">IF(JP7=12,JP8+1,JP8)</f>
        <v>2047</v>
      </c>
      <c r="JR8" s="176">
        <f t="shared" ref="JR8" si="214">IF(JQ7=12,JQ8+1,JQ8)</f>
        <v>2047</v>
      </c>
      <c r="JS8" s="176">
        <f t="shared" ref="JS8" si="215">IF(JR7=12,JR8+1,JR8)</f>
        <v>2047</v>
      </c>
      <c r="JT8" s="176">
        <f t="shared" ref="JT8" si="216">IF(JS7=12,JS8+1,JS8)</f>
        <v>2047</v>
      </c>
      <c r="JU8" s="176">
        <f t="shared" ref="JU8" si="217">IF(JT7=12,JT8+1,JT8)</f>
        <v>2047</v>
      </c>
      <c r="JV8" s="176">
        <f t="shared" ref="JV8" si="218">IF(JU7=12,JU8+1,JU8)</f>
        <v>2047</v>
      </c>
      <c r="JW8" s="176">
        <f t="shared" ref="JW8" si="219">IF(JV7=12,JV8+1,JV8)</f>
        <v>2048</v>
      </c>
      <c r="JX8" s="176">
        <f t="shared" ref="JX8" si="220">IF(JW7=12,JW8+1,JW8)</f>
        <v>2048</v>
      </c>
      <c r="JY8" s="176">
        <f t="shared" ref="JY8" si="221">IF(JX7=12,JX8+1,JX8)</f>
        <v>2048</v>
      </c>
      <c r="JZ8" s="176">
        <f t="shared" ref="JZ8" si="222">IF(JY7=12,JY8+1,JY8)</f>
        <v>2048</v>
      </c>
      <c r="KA8" s="176">
        <f t="shared" ref="KA8" si="223">IF(JZ7=12,JZ8+1,JZ8)</f>
        <v>2048</v>
      </c>
      <c r="KB8" s="176">
        <f t="shared" ref="KB8" si="224">IF(KA7=12,KA8+1,KA8)</f>
        <v>2048</v>
      </c>
      <c r="KC8" s="176">
        <f t="shared" ref="KC8" si="225">IF(KB7=12,KB8+1,KB8)</f>
        <v>2048</v>
      </c>
      <c r="KD8" s="176">
        <f t="shared" ref="KD8" si="226">IF(KC7=12,KC8+1,KC8)</f>
        <v>2048</v>
      </c>
      <c r="KE8" s="176">
        <f t="shared" ref="KE8" si="227">IF(KD7=12,KD8+1,KD8)</f>
        <v>2048</v>
      </c>
      <c r="KF8" s="176">
        <f t="shared" ref="KF8" si="228">IF(KE7=12,KE8+1,KE8)</f>
        <v>2048</v>
      </c>
      <c r="KG8" s="176">
        <f t="shared" ref="KG8" si="229">IF(KF7=12,KF8+1,KF8)</f>
        <v>2048</v>
      </c>
      <c r="KH8" s="176">
        <f t="shared" ref="KH8" si="230">IF(KG7=12,KG8+1,KG8)</f>
        <v>2048</v>
      </c>
      <c r="KI8" s="176">
        <f t="shared" ref="KI8" si="231">IF(KH7=12,KH8+1,KH8)</f>
        <v>2049</v>
      </c>
      <c r="KJ8" s="176">
        <f t="shared" ref="KJ8" si="232">IF(KI7=12,KI8+1,KI8)</f>
        <v>2049</v>
      </c>
      <c r="KK8" s="176">
        <f t="shared" ref="KK8" si="233">IF(KJ7=12,KJ8+1,KJ8)</f>
        <v>2049</v>
      </c>
      <c r="KL8" s="176">
        <f t="shared" ref="KL8" si="234">IF(KK7=12,KK8+1,KK8)</f>
        <v>2049</v>
      </c>
      <c r="KM8" s="176">
        <f t="shared" ref="KM8" si="235">IF(KL7=12,KL8+1,KL8)</f>
        <v>2049</v>
      </c>
      <c r="KN8" s="176">
        <f t="shared" ref="KN8" si="236">IF(KM7=12,KM8+1,KM8)</f>
        <v>2049</v>
      </c>
      <c r="KO8" s="176">
        <f t="shared" ref="KO8" si="237">IF(KN7=12,KN8+1,KN8)</f>
        <v>2049</v>
      </c>
      <c r="KP8" s="176">
        <f t="shared" ref="KP8" si="238">IF(KO7=12,KO8+1,KO8)</f>
        <v>2049</v>
      </c>
      <c r="KQ8" s="176">
        <f t="shared" ref="KQ8" si="239">IF(KP7=12,KP8+1,KP8)</f>
        <v>2049</v>
      </c>
      <c r="KR8" s="176">
        <f t="shared" ref="KR8" si="240">IF(KQ7=12,KQ8+1,KQ8)</f>
        <v>2049</v>
      </c>
      <c r="KS8" s="176">
        <f t="shared" ref="KS8" si="241">IF(KR7=12,KR8+1,KR8)</f>
        <v>2049</v>
      </c>
      <c r="KT8" s="176">
        <f t="shared" ref="KT8" si="242">IF(KS7=12,KS8+1,KS8)</f>
        <v>2049</v>
      </c>
      <c r="KU8" s="176">
        <f t="shared" ref="KU8" si="243">IF(KT7=12,KT8+1,KT8)</f>
        <v>2050</v>
      </c>
      <c r="KV8" s="176">
        <f t="shared" ref="KV8" si="244">IF(KU7=12,KU8+1,KU8)</f>
        <v>2050</v>
      </c>
      <c r="KW8" s="176">
        <f t="shared" ref="KW8" si="245">IF(KV7=12,KV8+1,KV8)</f>
        <v>2050</v>
      </c>
    </row>
    <row r="9" spans="1:309" ht="45">
      <c r="B9" s="188" t="s">
        <v>130</v>
      </c>
      <c r="C9" s="211" t="s">
        <v>182</v>
      </c>
      <c r="D9" s="212" t="s">
        <v>183</v>
      </c>
      <c r="E9" s="212" t="s">
        <v>286</v>
      </c>
      <c r="F9" s="210"/>
      <c r="G9" s="210"/>
      <c r="H9" s="210"/>
      <c r="J9" s="321" t="s">
        <v>274</v>
      </c>
      <c r="K9" s="322">
        <v>2</v>
      </c>
      <c r="L9" s="176">
        <f>+K9+1</f>
        <v>3</v>
      </c>
      <c r="M9" s="176">
        <f t="shared" ref="M9:BX9" si="246">+L9+1</f>
        <v>4</v>
      </c>
      <c r="N9" s="176">
        <f t="shared" si="246"/>
        <v>5</v>
      </c>
      <c r="O9" s="176">
        <f t="shared" si="246"/>
        <v>6</v>
      </c>
      <c r="P9" s="176">
        <f t="shared" si="246"/>
        <v>7</v>
      </c>
      <c r="Q9" s="176">
        <f t="shared" si="246"/>
        <v>8</v>
      </c>
      <c r="R9" s="176">
        <f t="shared" si="246"/>
        <v>9</v>
      </c>
      <c r="S9" s="176">
        <f t="shared" si="246"/>
        <v>10</v>
      </c>
      <c r="T9" s="176">
        <f t="shared" si="246"/>
        <v>11</v>
      </c>
      <c r="U9" s="176">
        <f t="shared" si="246"/>
        <v>12</v>
      </c>
      <c r="V9" s="176">
        <f t="shared" si="246"/>
        <v>13</v>
      </c>
      <c r="W9" s="176">
        <f t="shared" si="246"/>
        <v>14</v>
      </c>
      <c r="X9" s="176">
        <f t="shared" si="246"/>
        <v>15</v>
      </c>
      <c r="Y9" s="176">
        <f t="shared" si="246"/>
        <v>16</v>
      </c>
      <c r="Z9" s="176">
        <f t="shared" si="246"/>
        <v>17</v>
      </c>
      <c r="AA9" s="176">
        <f t="shared" si="246"/>
        <v>18</v>
      </c>
      <c r="AB9" s="176">
        <f t="shared" si="246"/>
        <v>19</v>
      </c>
      <c r="AC9" s="176">
        <f t="shared" si="246"/>
        <v>20</v>
      </c>
      <c r="AD9" s="176">
        <f t="shared" si="246"/>
        <v>21</v>
      </c>
      <c r="AE9" s="176">
        <f t="shared" si="246"/>
        <v>22</v>
      </c>
      <c r="AF9" s="176">
        <f t="shared" si="246"/>
        <v>23</v>
      </c>
      <c r="AG9" s="176">
        <f t="shared" si="246"/>
        <v>24</v>
      </c>
      <c r="AH9" s="176">
        <f t="shared" si="246"/>
        <v>25</v>
      </c>
      <c r="AI9" s="176">
        <f t="shared" si="246"/>
        <v>26</v>
      </c>
      <c r="AJ9" s="176">
        <f t="shared" si="246"/>
        <v>27</v>
      </c>
      <c r="AK9" s="176">
        <f t="shared" si="246"/>
        <v>28</v>
      </c>
      <c r="AL9" s="176">
        <f t="shared" si="246"/>
        <v>29</v>
      </c>
      <c r="AM9" s="176">
        <f t="shared" si="246"/>
        <v>30</v>
      </c>
      <c r="AN9" s="176">
        <f t="shared" si="246"/>
        <v>31</v>
      </c>
      <c r="AO9" s="176">
        <f t="shared" si="246"/>
        <v>32</v>
      </c>
      <c r="AP9" s="176">
        <f t="shared" si="246"/>
        <v>33</v>
      </c>
      <c r="AQ9" s="176">
        <f t="shared" si="246"/>
        <v>34</v>
      </c>
      <c r="AR9" s="176">
        <f t="shared" si="246"/>
        <v>35</v>
      </c>
      <c r="AS9" s="176">
        <f t="shared" si="246"/>
        <v>36</v>
      </c>
      <c r="AT9" s="176">
        <f t="shared" si="246"/>
        <v>37</v>
      </c>
      <c r="AU9" s="176">
        <f t="shared" si="246"/>
        <v>38</v>
      </c>
      <c r="AV9" s="176">
        <f t="shared" si="246"/>
        <v>39</v>
      </c>
      <c r="AW9" s="176">
        <f t="shared" si="246"/>
        <v>40</v>
      </c>
      <c r="AX9" s="176">
        <f t="shared" si="246"/>
        <v>41</v>
      </c>
      <c r="AY9" s="176">
        <f t="shared" si="246"/>
        <v>42</v>
      </c>
      <c r="AZ9" s="176">
        <f t="shared" si="246"/>
        <v>43</v>
      </c>
      <c r="BA9" s="176">
        <f t="shared" si="246"/>
        <v>44</v>
      </c>
      <c r="BB9" s="176">
        <f t="shared" si="246"/>
        <v>45</v>
      </c>
      <c r="BC9" s="176">
        <f t="shared" si="246"/>
        <v>46</v>
      </c>
      <c r="BD9" s="176">
        <f t="shared" si="246"/>
        <v>47</v>
      </c>
      <c r="BE9" s="176">
        <f t="shared" si="246"/>
        <v>48</v>
      </c>
      <c r="BF9" s="176">
        <f t="shared" si="246"/>
        <v>49</v>
      </c>
      <c r="BG9" s="176">
        <f t="shared" si="246"/>
        <v>50</v>
      </c>
      <c r="BH9" s="176">
        <f t="shared" si="246"/>
        <v>51</v>
      </c>
      <c r="BI9" s="176">
        <f t="shared" si="246"/>
        <v>52</v>
      </c>
      <c r="BJ9" s="176">
        <f t="shared" si="246"/>
        <v>53</v>
      </c>
      <c r="BK9" s="176">
        <f t="shared" si="246"/>
        <v>54</v>
      </c>
      <c r="BL9" s="176">
        <f t="shared" si="246"/>
        <v>55</v>
      </c>
      <c r="BM9" s="176">
        <f t="shared" si="246"/>
        <v>56</v>
      </c>
      <c r="BN9" s="176">
        <f t="shared" si="246"/>
        <v>57</v>
      </c>
      <c r="BO9" s="176">
        <f t="shared" si="246"/>
        <v>58</v>
      </c>
      <c r="BP9" s="176">
        <f t="shared" si="246"/>
        <v>59</v>
      </c>
      <c r="BQ9" s="176">
        <f t="shared" si="246"/>
        <v>60</v>
      </c>
      <c r="BR9" s="176">
        <f t="shared" si="246"/>
        <v>61</v>
      </c>
      <c r="BS9" s="176">
        <f t="shared" si="246"/>
        <v>62</v>
      </c>
      <c r="BT9" s="176">
        <f t="shared" si="246"/>
        <v>63</v>
      </c>
      <c r="BU9" s="176">
        <f t="shared" si="246"/>
        <v>64</v>
      </c>
      <c r="BV9" s="176">
        <f t="shared" si="246"/>
        <v>65</v>
      </c>
      <c r="BW9" s="176">
        <f t="shared" si="246"/>
        <v>66</v>
      </c>
      <c r="BX9" s="176">
        <f t="shared" si="246"/>
        <v>67</v>
      </c>
      <c r="BY9" s="176">
        <f t="shared" ref="BY9:EJ9" si="247">+BX9+1</f>
        <v>68</v>
      </c>
      <c r="BZ9" s="176">
        <f t="shared" si="247"/>
        <v>69</v>
      </c>
      <c r="CA9" s="176">
        <f t="shared" si="247"/>
        <v>70</v>
      </c>
      <c r="CB9" s="176">
        <f t="shared" si="247"/>
        <v>71</v>
      </c>
      <c r="CC9" s="176">
        <f t="shared" si="247"/>
        <v>72</v>
      </c>
      <c r="CD9" s="176">
        <f t="shared" si="247"/>
        <v>73</v>
      </c>
      <c r="CE9" s="176">
        <f t="shared" si="247"/>
        <v>74</v>
      </c>
      <c r="CF9" s="176">
        <f t="shared" si="247"/>
        <v>75</v>
      </c>
      <c r="CG9" s="176">
        <f t="shared" si="247"/>
        <v>76</v>
      </c>
      <c r="CH9" s="176">
        <f t="shared" si="247"/>
        <v>77</v>
      </c>
      <c r="CI9" s="176">
        <f t="shared" si="247"/>
        <v>78</v>
      </c>
      <c r="CJ9" s="176">
        <f t="shared" si="247"/>
        <v>79</v>
      </c>
      <c r="CK9" s="176">
        <f t="shared" si="247"/>
        <v>80</v>
      </c>
      <c r="CL9" s="176">
        <f t="shared" si="247"/>
        <v>81</v>
      </c>
      <c r="CM9" s="176">
        <f t="shared" si="247"/>
        <v>82</v>
      </c>
      <c r="CN9" s="176">
        <f t="shared" si="247"/>
        <v>83</v>
      </c>
      <c r="CO9" s="176">
        <f t="shared" si="247"/>
        <v>84</v>
      </c>
      <c r="CP9" s="176">
        <f t="shared" si="247"/>
        <v>85</v>
      </c>
      <c r="CQ9" s="176">
        <f t="shared" si="247"/>
        <v>86</v>
      </c>
      <c r="CR9" s="176">
        <f t="shared" si="247"/>
        <v>87</v>
      </c>
      <c r="CS9" s="176">
        <f t="shared" si="247"/>
        <v>88</v>
      </c>
      <c r="CT9" s="176">
        <f t="shared" si="247"/>
        <v>89</v>
      </c>
      <c r="CU9" s="176">
        <f t="shared" si="247"/>
        <v>90</v>
      </c>
      <c r="CV9" s="176">
        <f t="shared" si="247"/>
        <v>91</v>
      </c>
      <c r="CW9" s="176">
        <f t="shared" si="247"/>
        <v>92</v>
      </c>
      <c r="CX9" s="176">
        <f t="shared" si="247"/>
        <v>93</v>
      </c>
      <c r="CY9" s="176">
        <f t="shared" si="247"/>
        <v>94</v>
      </c>
      <c r="CZ9" s="176">
        <f t="shared" si="247"/>
        <v>95</v>
      </c>
      <c r="DA9" s="176">
        <f t="shared" si="247"/>
        <v>96</v>
      </c>
      <c r="DB9" s="176">
        <f t="shared" si="247"/>
        <v>97</v>
      </c>
      <c r="DC9" s="176">
        <f t="shared" si="247"/>
        <v>98</v>
      </c>
      <c r="DD9" s="176">
        <f t="shared" si="247"/>
        <v>99</v>
      </c>
      <c r="DE9" s="176">
        <f t="shared" si="247"/>
        <v>100</v>
      </c>
      <c r="DF9" s="176">
        <f t="shared" si="247"/>
        <v>101</v>
      </c>
      <c r="DG9" s="176">
        <f t="shared" si="247"/>
        <v>102</v>
      </c>
      <c r="DH9" s="176">
        <f t="shared" si="247"/>
        <v>103</v>
      </c>
      <c r="DI9" s="176">
        <f t="shared" si="247"/>
        <v>104</v>
      </c>
      <c r="DJ9" s="176">
        <f t="shared" si="247"/>
        <v>105</v>
      </c>
      <c r="DK9" s="176">
        <f t="shared" si="247"/>
        <v>106</v>
      </c>
      <c r="DL9" s="176">
        <f t="shared" si="247"/>
        <v>107</v>
      </c>
      <c r="DM9" s="176">
        <f t="shared" si="247"/>
        <v>108</v>
      </c>
      <c r="DN9" s="176">
        <f t="shared" si="247"/>
        <v>109</v>
      </c>
      <c r="DO9" s="176">
        <f t="shared" si="247"/>
        <v>110</v>
      </c>
      <c r="DP9" s="176">
        <f t="shared" si="247"/>
        <v>111</v>
      </c>
      <c r="DQ9" s="176">
        <f t="shared" si="247"/>
        <v>112</v>
      </c>
      <c r="DR9" s="176">
        <f t="shared" si="247"/>
        <v>113</v>
      </c>
      <c r="DS9" s="176">
        <f t="shared" si="247"/>
        <v>114</v>
      </c>
      <c r="DT9" s="176">
        <f t="shared" si="247"/>
        <v>115</v>
      </c>
      <c r="DU9" s="176">
        <f t="shared" si="247"/>
        <v>116</v>
      </c>
      <c r="DV9" s="176">
        <f t="shared" si="247"/>
        <v>117</v>
      </c>
      <c r="DW9" s="176">
        <f t="shared" si="247"/>
        <v>118</v>
      </c>
      <c r="DX9" s="176">
        <f t="shared" si="247"/>
        <v>119</v>
      </c>
      <c r="DY9" s="176">
        <f t="shared" si="247"/>
        <v>120</v>
      </c>
      <c r="DZ9" s="176">
        <f t="shared" si="247"/>
        <v>121</v>
      </c>
      <c r="EA9" s="176">
        <f t="shared" si="247"/>
        <v>122</v>
      </c>
      <c r="EB9" s="176">
        <f t="shared" si="247"/>
        <v>123</v>
      </c>
      <c r="EC9" s="176">
        <f t="shared" si="247"/>
        <v>124</v>
      </c>
      <c r="ED9" s="176">
        <f t="shared" si="247"/>
        <v>125</v>
      </c>
      <c r="EE9" s="176">
        <f t="shared" si="247"/>
        <v>126</v>
      </c>
      <c r="EF9" s="176">
        <f t="shared" si="247"/>
        <v>127</v>
      </c>
      <c r="EG9" s="176">
        <f t="shared" si="247"/>
        <v>128</v>
      </c>
      <c r="EH9" s="176">
        <f t="shared" si="247"/>
        <v>129</v>
      </c>
      <c r="EI9" s="176">
        <f t="shared" si="247"/>
        <v>130</v>
      </c>
      <c r="EJ9" s="176">
        <f t="shared" si="247"/>
        <v>131</v>
      </c>
      <c r="EK9" s="176">
        <f t="shared" ref="EK9:GG9" si="248">+EJ9+1</f>
        <v>132</v>
      </c>
      <c r="EL9" s="176">
        <f t="shared" si="248"/>
        <v>133</v>
      </c>
      <c r="EM9" s="176">
        <f t="shared" si="248"/>
        <v>134</v>
      </c>
      <c r="EN9" s="176">
        <f t="shared" si="248"/>
        <v>135</v>
      </c>
      <c r="EO9" s="176">
        <f t="shared" si="248"/>
        <v>136</v>
      </c>
      <c r="EP9" s="176">
        <f t="shared" si="248"/>
        <v>137</v>
      </c>
      <c r="EQ9" s="176">
        <f t="shared" si="248"/>
        <v>138</v>
      </c>
      <c r="ER9" s="176">
        <f t="shared" si="248"/>
        <v>139</v>
      </c>
      <c r="ES9" s="176">
        <f t="shared" si="248"/>
        <v>140</v>
      </c>
      <c r="ET9" s="176">
        <f t="shared" si="248"/>
        <v>141</v>
      </c>
      <c r="EU9" s="176">
        <f t="shared" si="248"/>
        <v>142</v>
      </c>
      <c r="EV9" s="176">
        <f t="shared" si="248"/>
        <v>143</v>
      </c>
      <c r="EW9" s="176">
        <f t="shared" si="248"/>
        <v>144</v>
      </c>
      <c r="EX9" s="176">
        <f t="shared" si="248"/>
        <v>145</v>
      </c>
      <c r="EY9" s="176">
        <f t="shared" si="248"/>
        <v>146</v>
      </c>
      <c r="EZ9" s="176">
        <f t="shared" si="248"/>
        <v>147</v>
      </c>
      <c r="FA9" s="176">
        <f t="shared" si="248"/>
        <v>148</v>
      </c>
      <c r="FB9" s="176">
        <f t="shared" si="248"/>
        <v>149</v>
      </c>
      <c r="FC9" s="176">
        <f t="shared" si="248"/>
        <v>150</v>
      </c>
      <c r="FD9" s="176">
        <f t="shared" si="248"/>
        <v>151</v>
      </c>
      <c r="FE9" s="176">
        <f t="shared" si="248"/>
        <v>152</v>
      </c>
      <c r="FF9" s="176">
        <f t="shared" si="248"/>
        <v>153</v>
      </c>
      <c r="FG9" s="176">
        <f t="shared" si="248"/>
        <v>154</v>
      </c>
      <c r="FH9" s="176">
        <f t="shared" si="248"/>
        <v>155</v>
      </c>
      <c r="FI9" s="176">
        <f t="shared" si="248"/>
        <v>156</v>
      </c>
      <c r="FJ9" s="176">
        <f t="shared" si="248"/>
        <v>157</v>
      </c>
      <c r="FK9" s="176">
        <f t="shared" si="248"/>
        <v>158</v>
      </c>
      <c r="FL9" s="176">
        <f t="shared" si="248"/>
        <v>159</v>
      </c>
      <c r="FM9" s="176">
        <f t="shared" si="248"/>
        <v>160</v>
      </c>
      <c r="FN9" s="176">
        <f t="shared" si="248"/>
        <v>161</v>
      </c>
      <c r="FO9" s="176">
        <f t="shared" si="248"/>
        <v>162</v>
      </c>
      <c r="FP9" s="176">
        <f t="shared" si="248"/>
        <v>163</v>
      </c>
      <c r="FQ9" s="176">
        <f t="shared" si="248"/>
        <v>164</v>
      </c>
      <c r="FR9" s="176">
        <f t="shared" si="248"/>
        <v>165</v>
      </c>
      <c r="FS9" s="176">
        <f t="shared" si="248"/>
        <v>166</v>
      </c>
      <c r="FT9" s="176">
        <f t="shared" si="248"/>
        <v>167</v>
      </c>
      <c r="FU9" s="176">
        <f t="shared" si="248"/>
        <v>168</v>
      </c>
      <c r="FV9" s="176">
        <f t="shared" si="248"/>
        <v>169</v>
      </c>
      <c r="FW9" s="176">
        <f t="shared" si="248"/>
        <v>170</v>
      </c>
      <c r="FX9" s="176">
        <f t="shared" si="248"/>
        <v>171</v>
      </c>
      <c r="FY9" s="176">
        <f t="shared" si="248"/>
        <v>172</v>
      </c>
      <c r="FZ9" s="176">
        <f t="shared" si="248"/>
        <v>173</v>
      </c>
      <c r="GA9" s="176">
        <f t="shared" si="248"/>
        <v>174</v>
      </c>
      <c r="GB9" s="176">
        <f t="shared" si="248"/>
        <v>175</v>
      </c>
      <c r="GC9" s="176">
        <f t="shared" si="248"/>
        <v>176</v>
      </c>
      <c r="GD9" s="176">
        <f t="shared" si="248"/>
        <v>177</v>
      </c>
      <c r="GE9" s="176">
        <f t="shared" si="248"/>
        <v>178</v>
      </c>
      <c r="GF9" s="176">
        <f t="shared" si="248"/>
        <v>179</v>
      </c>
      <c r="GG9" s="176">
        <f t="shared" si="248"/>
        <v>180</v>
      </c>
      <c r="GH9" s="176">
        <f t="shared" ref="GH9" si="249">+GG9+1</f>
        <v>181</v>
      </c>
      <c r="GI9" s="176">
        <f t="shared" ref="GI9" si="250">+GH9+1</f>
        <v>182</v>
      </c>
      <c r="GJ9" s="176">
        <f t="shared" ref="GJ9" si="251">+GI9+1</f>
        <v>183</v>
      </c>
      <c r="GK9" s="176">
        <f t="shared" ref="GK9" si="252">+GJ9+1</f>
        <v>184</v>
      </c>
      <c r="GL9" s="176">
        <f t="shared" ref="GL9" si="253">+GK9+1</f>
        <v>185</v>
      </c>
      <c r="GM9" s="176">
        <f t="shared" ref="GM9" si="254">+GL9+1</f>
        <v>186</v>
      </c>
      <c r="GN9" s="176">
        <f t="shared" ref="GN9" si="255">+GM9+1</f>
        <v>187</v>
      </c>
      <c r="GO9" s="176">
        <f t="shared" ref="GO9" si="256">+GN9+1</f>
        <v>188</v>
      </c>
      <c r="GP9" s="176">
        <f t="shared" ref="GP9" si="257">+GO9+1</f>
        <v>189</v>
      </c>
      <c r="GQ9" s="176">
        <f t="shared" ref="GQ9" si="258">+GP9+1</f>
        <v>190</v>
      </c>
      <c r="GR9" s="176">
        <f t="shared" ref="GR9" si="259">+GQ9+1</f>
        <v>191</v>
      </c>
      <c r="GS9" s="176">
        <f t="shared" ref="GS9" si="260">+GR9+1</f>
        <v>192</v>
      </c>
      <c r="GT9" s="176">
        <f t="shared" ref="GT9" si="261">+GS9+1</f>
        <v>193</v>
      </c>
      <c r="GU9" s="176">
        <f t="shared" ref="GU9" si="262">+GT9+1</f>
        <v>194</v>
      </c>
      <c r="GV9" s="176">
        <f t="shared" ref="GV9" si="263">+GU9+1</f>
        <v>195</v>
      </c>
      <c r="GW9" s="176">
        <f t="shared" ref="GW9" si="264">+GV9+1</f>
        <v>196</v>
      </c>
      <c r="GX9" s="176">
        <f t="shared" ref="GX9" si="265">+GW9+1</f>
        <v>197</v>
      </c>
      <c r="GY9" s="176">
        <f t="shared" ref="GY9" si="266">+GX9+1</f>
        <v>198</v>
      </c>
      <c r="GZ9" s="176">
        <f t="shared" ref="GZ9" si="267">+GY9+1</f>
        <v>199</v>
      </c>
      <c r="HA9" s="176">
        <f t="shared" ref="HA9" si="268">+GZ9+1</f>
        <v>200</v>
      </c>
      <c r="HB9" s="176">
        <f t="shared" ref="HB9" si="269">+HA9+1</f>
        <v>201</v>
      </c>
      <c r="HC9" s="176">
        <f t="shared" ref="HC9" si="270">+HB9+1</f>
        <v>202</v>
      </c>
      <c r="HD9" s="176">
        <f t="shared" ref="HD9" si="271">+HC9+1</f>
        <v>203</v>
      </c>
      <c r="HE9" s="176">
        <f t="shared" ref="HE9" si="272">+HD9+1</f>
        <v>204</v>
      </c>
      <c r="HF9" s="176">
        <f t="shared" ref="HF9" si="273">+HE9+1</f>
        <v>205</v>
      </c>
      <c r="HG9" s="176">
        <f t="shared" ref="HG9" si="274">+HF9+1</f>
        <v>206</v>
      </c>
      <c r="HH9" s="176">
        <f t="shared" ref="HH9" si="275">+HG9+1</f>
        <v>207</v>
      </c>
      <c r="HI9" s="176">
        <f t="shared" ref="HI9" si="276">+HH9+1</f>
        <v>208</v>
      </c>
      <c r="HJ9" s="176">
        <f t="shared" ref="HJ9" si="277">+HI9+1</f>
        <v>209</v>
      </c>
      <c r="HK9" s="176">
        <f t="shared" ref="HK9" si="278">+HJ9+1</f>
        <v>210</v>
      </c>
      <c r="HL9" s="176">
        <f t="shared" ref="HL9" si="279">+HK9+1</f>
        <v>211</v>
      </c>
      <c r="HM9" s="176">
        <f t="shared" ref="HM9" si="280">+HL9+1</f>
        <v>212</v>
      </c>
      <c r="HN9" s="176">
        <f t="shared" ref="HN9" si="281">+HM9+1</f>
        <v>213</v>
      </c>
      <c r="HO9" s="176">
        <f t="shared" ref="HO9" si="282">+HN9+1</f>
        <v>214</v>
      </c>
      <c r="HP9" s="176">
        <f t="shared" ref="HP9" si="283">+HO9+1</f>
        <v>215</v>
      </c>
      <c r="HQ9" s="176">
        <f t="shared" ref="HQ9" si="284">+HP9+1</f>
        <v>216</v>
      </c>
      <c r="HR9" s="176">
        <f t="shared" ref="HR9" si="285">+HQ9+1</f>
        <v>217</v>
      </c>
      <c r="HS9" s="176">
        <f t="shared" ref="HS9" si="286">+HR9+1</f>
        <v>218</v>
      </c>
      <c r="HT9" s="176">
        <f t="shared" ref="HT9" si="287">+HS9+1</f>
        <v>219</v>
      </c>
      <c r="HU9" s="176">
        <f t="shared" ref="HU9" si="288">+HT9+1</f>
        <v>220</v>
      </c>
      <c r="HV9" s="176">
        <f t="shared" ref="HV9" si="289">+HU9+1</f>
        <v>221</v>
      </c>
      <c r="HW9" s="176">
        <f t="shared" ref="HW9" si="290">+HV9+1</f>
        <v>222</v>
      </c>
      <c r="HX9" s="176">
        <f t="shared" ref="HX9" si="291">+HW9+1</f>
        <v>223</v>
      </c>
      <c r="HY9" s="176">
        <f t="shared" ref="HY9" si="292">+HX9+1</f>
        <v>224</v>
      </c>
      <c r="HZ9" s="176">
        <f t="shared" ref="HZ9" si="293">+HY9+1</f>
        <v>225</v>
      </c>
      <c r="IA9" s="176">
        <f t="shared" ref="IA9" si="294">+HZ9+1</f>
        <v>226</v>
      </c>
      <c r="IB9" s="176">
        <f t="shared" ref="IB9" si="295">+IA9+1</f>
        <v>227</v>
      </c>
      <c r="IC9" s="176">
        <f t="shared" ref="IC9" si="296">+IB9+1</f>
        <v>228</v>
      </c>
      <c r="ID9" s="176">
        <f t="shared" ref="ID9" si="297">+IC9+1</f>
        <v>229</v>
      </c>
      <c r="IE9" s="176">
        <f t="shared" ref="IE9" si="298">+ID9+1</f>
        <v>230</v>
      </c>
      <c r="IF9" s="176">
        <f t="shared" ref="IF9" si="299">+IE9+1</f>
        <v>231</v>
      </c>
      <c r="IG9" s="176">
        <f t="shared" ref="IG9" si="300">+IF9+1</f>
        <v>232</v>
      </c>
      <c r="IH9" s="176">
        <f t="shared" ref="IH9" si="301">+IG9+1</f>
        <v>233</v>
      </c>
      <c r="II9" s="176">
        <f t="shared" ref="II9" si="302">+IH9+1</f>
        <v>234</v>
      </c>
      <c r="IJ9" s="176">
        <f t="shared" ref="IJ9" si="303">+II9+1</f>
        <v>235</v>
      </c>
      <c r="IK9" s="176">
        <f t="shared" ref="IK9" si="304">+IJ9+1</f>
        <v>236</v>
      </c>
      <c r="IL9" s="176">
        <f t="shared" ref="IL9" si="305">+IK9+1</f>
        <v>237</v>
      </c>
      <c r="IM9" s="176">
        <f t="shared" ref="IM9" si="306">+IL9+1</f>
        <v>238</v>
      </c>
      <c r="IN9" s="176">
        <f t="shared" ref="IN9" si="307">+IM9+1</f>
        <v>239</v>
      </c>
      <c r="IO9" s="176">
        <f t="shared" ref="IO9" si="308">+IN9+1</f>
        <v>240</v>
      </c>
      <c r="IP9" s="176">
        <f t="shared" ref="IP9" si="309">+IO9+1</f>
        <v>241</v>
      </c>
      <c r="IQ9" s="176">
        <f t="shared" ref="IQ9" si="310">+IP9+1</f>
        <v>242</v>
      </c>
      <c r="IR9" s="176">
        <f t="shared" ref="IR9" si="311">+IQ9+1</f>
        <v>243</v>
      </c>
      <c r="IS9" s="176">
        <f t="shared" ref="IS9" si="312">+IR9+1</f>
        <v>244</v>
      </c>
      <c r="IT9" s="176">
        <f t="shared" ref="IT9" si="313">+IS9+1</f>
        <v>245</v>
      </c>
      <c r="IU9" s="176">
        <f t="shared" ref="IU9" si="314">+IT9+1</f>
        <v>246</v>
      </c>
      <c r="IV9" s="176">
        <f t="shared" ref="IV9" si="315">+IU9+1</f>
        <v>247</v>
      </c>
      <c r="IW9" s="176">
        <f t="shared" ref="IW9" si="316">+IV9+1</f>
        <v>248</v>
      </c>
      <c r="IX9" s="176">
        <f t="shared" ref="IX9" si="317">+IW9+1</f>
        <v>249</v>
      </c>
      <c r="IY9" s="176">
        <f t="shared" ref="IY9" si="318">+IX9+1</f>
        <v>250</v>
      </c>
      <c r="IZ9" s="176">
        <f t="shared" ref="IZ9" si="319">+IY9+1</f>
        <v>251</v>
      </c>
      <c r="JA9" s="176">
        <f t="shared" ref="JA9" si="320">+IZ9+1</f>
        <v>252</v>
      </c>
      <c r="JB9" s="176">
        <f t="shared" ref="JB9" si="321">+JA9+1</f>
        <v>253</v>
      </c>
      <c r="JC9" s="176">
        <f t="shared" ref="JC9" si="322">+JB9+1</f>
        <v>254</v>
      </c>
      <c r="JD9" s="176">
        <f t="shared" ref="JD9" si="323">+JC9+1</f>
        <v>255</v>
      </c>
      <c r="JE9" s="176">
        <f t="shared" ref="JE9" si="324">+JD9+1</f>
        <v>256</v>
      </c>
      <c r="JF9" s="176">
        <f t="shared" ref="JF9" si="325">+JE9+1</f>
        <v>257</v>
      </c>
      <c r="JG9" s="176">
        <f t="shared" ref="JG9" si="326">+JF9+1</f>
        <v>258</v>
      </c>
      <c r="JH9" s="176">
        <f t="shared" ref="JH9" si="327">+JG9+1</f>
        <v>259</v>
      </c>
      <c r="JI9" s="176">
        <f t="shared" ref="JI9" si="328">+JH9+1</f>
        <v>260</v>
      </c>
      <c r="JJ9" s="176">
        <f t="shared" ref="JJ9" si="329">+JI9+1</f>
        <v>261</v>
      </c>
      <c r="JK9" s="176">
        <f t="shared" ref="JK9" si="330">+JJ9+1</f>
        <v>262</v>
      </c>
      <c r="JL9" s="176">
        <f t="shared" ref="JL9" si="331">+JK9+1</f>
        <v>263</v>
      </c>
      <c r="JM9" s="176">
        <f t="shared" ref="JM9" si="332">+JL9+1</f>
        <v>264</v>
      </c>
      <c r="JN9" s="176">
        <f t="shared" ref="JN9" si="333">+JM9+1</f>
        <v>265</v>
      </c>
      <c r="JO9" s="176">
        <f t="shared" ref="JO9" si="334">+JN9+1</f>
        <v>266</v>
      </c>
      <c r="JP9" s="176">
        <f t="shared" ref="JP9" si="335">+JO9+1</f>
        <v>267</v>
      </c>
      <c r="JQ9" s="176">
        <f t="shared" ref="JQ9" si="336">+JP9+1</f>
        <v>268</v>
      </c>
      <c r="JR9" s="176">
        <f t="shared" ref="JR9" si="337">+JQ9+1</f>
        <v>269</v>
      </c>
      <c r="JS9" s="176">
        <f t="shared" ref="JS9" si="338">+JR9+1</f>
        <v>270</v>
      </c>
      <c r="JT9" s="176">
        <f t="shared" ref="JT9" si="339">+JS9+1</f>
        <v>271</v>
      </c>
      <c r="JU9" s="176">
        <f t="shared" ref="JU9" si="340">+JT9+1</f>
        <v>272</v>
      </c>
      <c r="JV9" s="176">
        <f t="shared" ref="JV9" si="341">+JU9+1</f>
        <v>273</v>
      </c>
      <c r="JW9" s="176">
        <f t="shared" ref="JW9" si="342">+JV9+1</f>
        <v>274</v>
      </c>
      <c r="JX9" s="176">
        <f t="shared" ref="JX9" si="343">+JW9+1</f>
        <v>275</v>
      </c>
      <c r="JY9" s="176">
        <f t="shared" ref="JY9" si="344">+JX9+1</f>
        <v>276</v>
      </c>
      <c r="JZ9" s="176">
        <f t="shared" ref="JZ9" si="345">+JY9+1</f>
        <v>277</v>
      </c>
      <c r="KA9" s="176">
        <f t="shared" ref="KA9" si="346">+JZ9+1</f>
        <v>278</v>
      </c>
      <c r="KB9" s="176">
        <f t="shared" ref="KB9" si="347">+KA9+1</f>
        <v>279</v>
      </c>
      <c r="KC9" s="176">
        <f t="shared" ref="KC9" si="348">+KB9+1</f>
        <v>280</v>
      </c>
      <c r="KD9" s="176">
        <f t="shared" ref="KD9" si="349">+KC9+1</f>
        <v>281</v>
      </c>
      <c r="KE9" s="176">
        <f t="shared" ref="KE9" si="350">+KD9+1</f>
        <v>282</v>
      </c>
      <c r="KF9" s="176">
        <f t="shared" ref="KF9" si="351">+KE9+1</f>
        <v>283</v>
      </c>
      <c r="KG9" s="176">
        <f t="shared" ref="KG9" si="352">+KF9+1</f>
        <v>284</v>
      </c>
      <c r="KH9" s="176">
        <f t="shared" ref="KH9" si="353">+KG9+1</f>
        <v>285</v>
      </c>
      <c r="KI9" s="176">
        <f t="shared" ref="KI9" si="354">+KH9+1</f>
        <v>286</v>
      </c>
      <c r="KJ9" s="176">
        <f t="shared" ref="KJ9" si="355">+KI9+1</f>
        <v>287</v>
      </c>
      <c r="KK9" s="176">
        <f t="shared" ref="KK9" si="356">+KJ9+1</f>
        <v>288</v>
      </c>
      <c r="KL9" s="176">
        <f t="shared" ref="KL9" si="357">+KK9+1</f>
        <v>289</v>
      </c>
      <c r="KM9" s="176">
        <f t="shared" ref="KM9" si="358">+KL9+1</f>
        <v>290</v>
      </c>
      <c r="KN9" s="176">
        <f t="shared" ref="KN9" si="359">+KM9+1</f>
        <v>291</v>
      </c>
      <c r="KO9" s="176">
        <f t="shared" ref="KO9" si="360">+KN9+1</f>
        <v>292</v>
      </c>
      <c r="KP9" s="176">
        <f t="shared" ref="KP9" si="361">+KO9+1</f>
        <v>293</v>
      </c>
      <c r="KQ9" s="176">
        <f t="shared" ref="KQ9" si="362">+KP9+1</f>
        <v>294</v>
      </c>
      <c r="KR9" s="176">
        <f t="shared" ref="KR9" si="363">+KQ9+1</f>
        <v>295</v>
      </c>
      <c r="KS9" s="176">
        <f t="shared" ref="KS9" si="364">+KR9+1</f>
        <v>296</v>
      </c>
      <c r="KT9" s="176">
        <f t="shared" ref="KT9" si="365">+KS9+1</f>
        <v>297</v>
      </c>
      <c r="KU9" s="176">
        <f t="shared" ref="KU9" si="366">+KT9+1</f>
        <v>298</v>
      </c>
      <c r="KV9" s="176">
        <f t="shared" ref="KV9" si="367">+KU9+1</f>
        <v>299</v>
      </c>
      <c r="KW9" s="176">
        <f t="shared" ref="KW9" si="368">+KV9+1</f>
        <v>300</v>
      </c>
    </row>
    <row r="10" spans="1:309" ht="14.25">
      <c r="A10" s="26">
        <v>1</v>
      </c>
      <c r="B10" s="189">
        <v>28</v>
      </c>
      <c r="C10" s="213">
        <f>+'SWAP TIIE'!C9</f>
        <v>9.1703999999999994E-2</v>
      </c>
      <c r="D10" s="213">
        <f>+'TIIE 28 d'!B10</f>
        <v>9.4135378399999997E-2</v>
      </c>
      <c r="E10" s="213">
        <f>+C10</f>
        <v>9.1703999999999994E-2</v>
      </c>
      <c r="F10" s="210"/>
      <c r="G10" s="210"/>
      <c r="H10" s="210"/>
      <c r="K10" s="214">
        <f>DATE(K8,K7,1)</f>
        <v>45778</v>
      </c>
      <c r="L10" s="214">
        <f t="shared" ref="L10:BW10" si="369">DATE(L8,L7,1)</f>
        <v>45809</v>
      </c>
      <c r="M10" s="214">
        <f t="shared" si="369"/>
        <v>45839</v>
      </c>
      <c r="N10" s="214">
        <f t="shared" si="369"/>
        <v>45870</v>
      </c>
      <c r="O10" s="214">
        <f t="shared" si="369"/>
        <v>45901</v>
      </c>
      <c r="P10" s="214">
        <f t="shared" si="369"/>
        <v>45931</v>
      </c>
      <c r="Q10" s="214">
        <f t="shared" si="369"/>
        <v>45962</v>
      </c>
      <c r="R10" s="214">
        <f t="shared" si="369"/>
        <v>45992</v>
      </c>
      <c r="S10" s="214">
        <f t="shared" si="369"/>
        <v>46023</v>
      </c>
      <c r="T10" s="214">
        <f t="shared" si="369"/>
        <v>46054</v>
      </c>
      <c r="U10" s="214">
        <f t="shared" si="369"/>
        <v>46082</v>
      </c>
      <c r="V10" s="214">
        <f t="shared" si="369"/>
        <v>46113</v>
      </c>
      <c r="W10" s="214">
        <f t="shared" si="369"/>
        <v>46143</v>
      </c>
      <c r="X10" s="214">
        <f t="shared" si="369"/>
        <v>46174</v>
      </c>
      <c r="Y10" s="214">
        <f t="shared" si="369"/>
        <v>46204</v>
      </c>
      <c r="Z10" s="214">
        <f t="shared" si="369"/>
        <v>46235</v>
      </c>
      <c r="AA10" s="214">
        <f t="shared" si="369"/>
        <v>46266</v>
      </c>
      <c r="AB10" s="214">
        <f t="shared" si="369"/>
        <v>46296</v>
      </c>
      <c r="AC10" s="214">
        <f t="shared" si="369"/>
        <v>46327</v>
      </c>
      <c r="AD10" s="214">
        <f t="shared" si="369"/>
        <v>46357</v>
      </c>
      <c r="AE10" s="214">
        <f t="shared" si="369"/>
        <v>46388</v>
      </c>
      <c r="AF10" s="214">
        <f t="shared" si="369"/>
        <v>46419</v>
      </c>
      <c r="AG10" s="214">
        <f t="shared" si="369"/>
        <v>46447</v>
      </c>
      <c r="AH10" s="214">
        <f t="shared" si="369"/>
        <v>46478</v>
      </c>
      <c r="AI10" s="214">
        <f t="shared" si="369"/>
        <v>46508</v>
      </c>
      <c r="AJ10" s="214">
        <f t="shared" si="369"/>
        <v>46539</v>
      </c>
      <c r="AK10" s="214">
        <f t="shared" si="369"/>
        <v>46569</v>
      </c>
      <c r="AL10" s="214">
        <f t="shared" si="369"/>
        <v>46600</v>
      </c>
      <c r="AM10" s="214">
        <f t="shared" si="369"/>
        <v>46631</v>
      </c>
      <c r="AN10" s="214">
        <f t="shared" si="369"/>
        <v>46661</v>
      </c>
      <c r="AO10" s="214">
        <f t="shared" si="369"/>
        <v>46692</v>
      </c>
      <c r="AP10" s="214">
        <f t="shared" si="369"/>
        <v>46722</v>
      </c>
      <c r="AQ10" s="214">
        <f t="shared" si="369"/>
        <v>46753</v>
      </c>
      <c r="AR10" s="214">
        <f t="shared" si="369"/>
        <v>46784</v>
      </c>
      <c r="AS10" s="214">
        <f t="shared" si="369"/>
        <v>46813</v>
      </c>
      <c r="AT10" s="214">
        <f t="shared" si="369"/>
        <v>46844</v>
      </c>
      <c r="AU10" s="214">
        <f t="shared" si="369"/>
        <v>46874</v>
      </c>
      <c r="AV10" s="214">
        <f t="shared" si="369"/>
        <v>46905</v>
      </c>
      <c r="AW10" s="214">
        <f t="shared" si="369"/>
        <v>46935</v>
      </c>
      <c r="AX10" s="214">
        <f t="shared" si="369"/>
        <v>46966</v>
      </c>
      <c r="AY10" s="214">
        <f t="shared" si="369"/>
        <v>46997</v>
      </c>
      <c r="AZ10" s="214">
        <f t="shared" si="369"/>
        <v>47027</v>
      </c>
      <c r="BA10" s="214">
        <f t="shared" si="369"/>
        <v>47058</v>
      </c>
      <c r="BB10" s="214">
        <f t="shared" si="369"/>
        <v>47088</v>
      </c>
      <c r="BC10" s="214">
        <f t="shared" si="369"/>
        <v>47119</v>
      </c>
      <c r="BD10" s="214">
        <f t="shared" si="369"/>
        <v>47150</v>
      </c>
      <c r="BE10" s="214">
        <f t="shared" si="369"/>
        <v>47178</v>
      </c>
      <c r="BF10" s="214">
        <f t="shared" si="369"/>
        <v>47209</v>
      </c>
      <c r="BG10" s="214">
        <f t="shared" si="369"/>
        <v>47239</v>
      </c>
      <c r="BH10" s="214">
        <f t="shared" si="369"/>
        <v>47270</v>
      </c>
      <c r="BI10" s="214">
        <f t="shared" si="369"/>
        <v>47300</v>
      </c>
      <c r="BJ10" s="214">
        <f t="shared" si="369"/>
        <v>47331</v>
      </c>
      <c r="BK10" s="214">
        <f t="shared" si="369"/>
        <v>47362</v>
      </c>
      <c r="BL10" s="214">
        <f t="shared" si="369"/>
        <v>47392</v>
      </c>
      <c r="BM10" s="214">
        <f t="shared" si="369"/>
        <v>47423</v>
      </c>
      <c r="BN10" s="214">
        <f t="shared" si="369"/>
        <v>47453</v>
      </c>
      <c r="BO10" s="214">
        <f t="shared" si="369"/>
        <v>47484</v>
      </c>
      <c r="BP10" s="214">
        <f t="shared" si="369"/>
        <v>47515</v>
      </c>
      <c r="BQ10" s="214">
        <f t="shared" si="369"/>
        <v>47543</v>
      </c>
      <c r="BR10" s="214">
        <f t="shared" si="369"/>
        <v>47574</v>
      </c>
      <c r="BS10" s="214">
        <f t="shared" si="369"/>
        <v>47604</v>
      </c>
      <c r="BT10" s="214">
        <f t="shared" si="369"/>
        <v>47635</v>
      </c>
      <c r="BU10" s="214">
        <f t="shared" si="369"/>
        <v>47665</v>
      </c>
      <c r="BV10" s="214">
        <f t="shared" si="369"/>
        <v>47696</v>
      </c>
      <c r="BW10" s="214">
        <f t="shared" si="369"/>
        <v>47727</v>
      </c>
      <c r="BX10" s="214">
        <f t="shared" ref="BX10:EI10" si="370">DATE(BX8,BX7,1)</f>
        <v>47757</v>
      </c>
      <c r="BY10" s="214">
        <f t="shared" si="370"/>
        <v>47788</v>
      </c>
      <c r="BZ10" s="214">
        <f t="shared" si="370"/>
        <v>47818</v>
      </c>
      <c r="CA10" s="214">
        <f t="shared" si="370"/>
        <v>47849</v>
      </c>
      <c r="CB10" s="214">
        <f t="shared" si="370"/>
        <v>47880</v>
      </c>
      <c r="CC10" s="214">
        <f t="shared" si="370"/>
        <v>47908</v>
      </c>
      <c r="CD10" s="214">
        <f t="shared" si="370"/>
        <v>47939</v>
      </c>
      <c r="CE10" s="214">
        <f t="shared" si="370"/>
        <v>47969</v>
      </c>
      <c r="CF10" s="214">
        <f t="shared" si="370"/>
        <v>48000</v>
      </c>
      <c r="CG10" s="214">
        <f t="shared" si="370"/>
        <v>48030</v>
      </c>
      <c r="CH10" s="214">
        <f t="shared" si="370"/>
        <v>48061</v>
      </c>
      <c r="CI10" s="214">
        <f t="shared" si="370"/>
        <v>48092</v>
      </c>
      <c r="CJ10" s="214">
        <f t="shared" si="370"/>
        <v>48122</v>
      </c>
      <c r="CK10" s="214">
        <f t="shared" si="370"/>
        <v>48153</v>
      </c>
      <c r="CL10" s="214">
        <f t="shared" si="370"/>
        <v>48183</v>
      </c>
      <c r="CM10" s="214">
        <f t="shared" si="370"/>
        <v>48214</v>
      </c>
      <c r="CN10" s="214">
        <f t="shared" si="370"/>
        <v>48245</v>
      </c>
      <c r="CO10" s="214">
        <f t="shared" si="370"/>
        <v>48274</v>
      </c>
      <c r="CP10" s="214">
        <f t="shared" si="370"/>
        <v>48305</v>
      </c>
      <c r="CQ10" s="214">
        <f t="shared" si="370"/>
        <v>48335</v>
      </c>
      <c r="CR10" s="214">
        <f t="shared" si="370"/>
        <v>48366</v>
      </c>
      <c r="CS10" s="214">
        <f t="shared" si="370"/>
        <v>48396</v>
      </c>
      <c r="CT10" s="214">
        <f t="shared" si="370"/>
        <v>48427</v>
      </c>
      <c r="CU10" s="214">
        <f t="shared" si="370"/>
        <v>48458</v>
      </c>
      <c r="CV10" s="214">
        <f t="shared" si="370"/>
        <v>48488</v>
      </c>
      <c r="CW10" s="214">
        <f t="shared" si="370"/>
        <v>48519</v>
      </c>
      <c r="CX10" s="214">
        <f t="shared" si="370"/>
        <v>48549</v>
      </c>
      <c r="CY10" s="214">
        <f t="shared" si="370"/>
        <v>48580</v>
      </c>
      <c r="CZ10" s="214">
        <f t="shared" si="370"/>
        <v>48611</v>
      </c>
      <c r="DA10" s="214">
        <f t="shared" si="370"/>
        <v>48639</v>
      </c>
      <c r="DB10" s="214">
        <f t="shared" si="370"/>
        <v>48670</v>
      </c>
      <c r="DC10" s="214">
        <f t="shared" si="370"/>
        <v>48700</v>
      </c>
      <c r="DD10" s="214">
        <f t="shared" si="370"/>
        <v>48731</v>
      </c>
      <c r="DE10" s="214">
        <f t="shared" si="370"/>
        <v>48761</v>
      </c>
      <c r="DF10" s="214">
        <f t="shared" si="370"/>
        <v>48792</v>
      </c>
      <c r="DG10" s="214">
        <f t="shared" si="370"/>
        <v>48823</v>
      </c>
      <c r="DH10" s="214">
        <f t="shared" si="370"/>
        <v>48853</v>
      </c>
      <c r="DI10" s="214">
        <f t="shared" si="370"/>
        <v>48884</v>
      </c>
      <c r="DJ10" s="214">
        <f t="shared" si="370"/>
        <v>48914</v>
      </c>
      <c r="DK10" s="214">
        <f t="shared" si="370"/>
        <v>48945</v>
      </c>
      <c r="DL10" s="214">
        <f t="shared" si="370"/>
        <v>48976</v>
      </c>
      <c r="DM10" s="214">
        <f t="shared" si="370"/>
        <v>49004</v>
      </c>
      <c r="DN10" s="214">
        <f t="shared" si="370"/>
        <v>49035</v>
      </c>
      <c r="DO10" s="214">
        <f t="shared" si="370"/>
        <v>49065</v>
      </c>
      <c r="DP10" s="214">
        <f t="shared" si="370"/>
        <v>49096</v>
      </c>
      <c r="DQ10" s="214">
        <f t="shared" si="370"/>
        <v>49126</v>
      </c>
      <c r="DR10" s="214">
        <f t="shared" si="370"/>
        <v>49157</v>
      </c>
      <c r="DS10" s="214">
        <f t="shared" si="370"/>
        <v>49188</v>
      </c>
      <c r="DT10" s="214">
        <f t="shared" si="370"/>
        <v>49218</v>
      </c>
      <c r="DU10" s="214">
        <f t="shared" si="370"/>
        <v>49249</v>
      </c>
      <c r="DV10" s="214">
        <f t="shared" si="370"/>
        <v>49279</v>
      </c>
      <c r="DW10" s="214">
        <f t="shared" si="370"/>
        <v>49310</v>
      </c>
      <c r="DX10" s="214">
        <f t="shared" si="370"/>
        <v>49341</v>
      </c>
      <c r="DY10" s="214">
        <f t="shared" si="370"/>
        <v>49369</v>
      </c>
      <c r="DZ10" s="214">
        <f t="shared" si="370"/>
        <v>49400</v>
      </c>
      <c r="EA10" s="214">
        <f t="shared" si="370"/>
        <v>49430</v>
      </c>
      <c r="EB10" s="214">
        <f t="shared" si="370"/>
        <v>49461</v>
      </c>
      <c r="EC10" s="214">
        <f t="shared" si="370"/>
        <v>49491</v>
      </c>
      <c r="ED10" s="214">
        <f t="shared" si="370"/>
        <v>49522</v>
      </c>
      <c r="EE10" s="214">
        <f t="shared" si="370"/>
        <v>49553</v>
      </c>
      <c r="EF10" s="214">
        <f t="shared" si="370"/>
        <v>49583</v>
      </c>
      <c r="EG10" s="214">
        <f t="shared" si="370"/>
        <v>49614</v>
      </c>
      <c r="EH10" s="214">
        <f t="shared" si="370"/>
        <v>49644</v>
      </c>
      <c r="EI10" s="214">
        <f t="shared" si="370"/>
        <v>49675</v>
      </c>
      <c r="EJ10" s="214">
        <f t="shared" ref="EJ10:GG10" si="371">DATE(EJ8,EJ7,1)</f>
        <v>49706</v>
      </c>
      <c r="EK10" s="214">
        <f t="shared" si="371"/>
        <v>49735</v>
      </c>
      <c r="EL10" s="214">
        <f t="shared" si="371"/>
        <v>49766</v>
      </c>
      <c r="EM10" s="214">
        <f t="shared" si="371"/>
        <v>49796</v>
      </c>
      <c r="EN10" s="214">
        <f t="shared" si="371"/>
        <v>49827</v>
      </c>
      <c r="EO10" s="214">
        <f t="shared" si="371"/>
        <v>49857</v>
      </c>
      <c r="EP10" s="214">
        <f t="shared" si="371"/>
        <v>49888</v>
      </c>
      <c r="EQ10" s="214">
        <f t="shared" si="371"/>
        <v>49919</v>
      </c>
      <c r="ER10" s="214">
        <f t="shared" si="371"/>
        <v>49949</v>
      </c>
      <c r="ES10" s="214">
        <f t="shared" si="371"/>
        <v>49980</v>
      </c>
      <c r="ET10" s="214">
        <f t="shared" si="371"/>
        <v>50010</v>
      </c>
      <c r="EU10" s="214">
        <f t="shared" si="371"/>
        <v>50041</v>
      </c>
      <c r="EV10" s="214">
        <f t="shared" si="371"/>
        <v>50072</v>
      </c>
      <c r="EW10" s="214">
        <f t="shared" si="371"/>
        <v>50100</v>
      </c>
      <c r="EX10" s="214">
        <f t="shared" si="371"/>
        <v>50131</v>
      </c>
      <c r="EY10" s="214">
        <f t="shared" si="371"/>
        <v>50161</v>
      </c>
      <c r="EZ10" s="214">
        <f t="shared" si="371"/>
        <v>50192</v>
      </c>
      <c r="FA10" s="214">
        <f t="shared" si="371"/>
        <v>50222</v>
      </c>
      <c r="FB10" s="214">
        <f t="shared" si="371"/>
        <v>50253</v>
      </c>
      <c r="FC10" s="214">
        <f t="shared" si="371"/>
        <v>50284</v>
      </c>
      <c r="FD10" s="214">
        <f t="shared" si="371"/>
        <v>50314</v>
      </c>
      <c r="FE10" s="214">
        <f t="shared" si="371"/>
        <v>50345</v>
      </c>
      <c r="FF10" s="214">
        <f t="shared" si="371"/>
        <v>50375</v>
      </c>
      <c r="FG10" s="214">
        <f t="shared" si="371"/>
        <v>50406</v>
      </c>
      <c r="FH10" s="214">
        <f t="shared" si="371"/>
        <v>50437</v>
      </c>
      <c r="FI10" s="214">
        <f t="shared" si="371"/>
        <v>50465</v>
      </c>
      <c r="FJ10" s="214">
        <f t="shared" si="371"/>
        <v>50496</v>
      </c>
      <c r="FK10" s="214">
        <f t="shared" si="371"/>
        <v>50526</v>
      </c>
      <c r="FL10" s="214">
        <f t="shared" si="371"/>
        <v>50557</v>
      </c>
      <c r="FM10" s="214">
        <f t="shared" si="371"/>
        <v>50587</v>
      </c>
      <c r="FN10" s="214">
        <f t="shared" si="371"/>
        <v>50618</v>
      </c>
      <c r="FO10" s="214">
        <f t="shared" si="371"/>
        <v>50649</v>
      </c>
      <c r="FP10" s="214">
        <f t="shared" si="371"/>
        <v>50679</v>
      </c>
      <c r="FQ10" s="214">
        <f t="shared" si="371"/>
        <v>50710</v>
      </c>
      <c r="FR10" s="214">
        <f t="shared" si="371"/>
        <v>50740</v>
      </c>
      <c r="FS10" s="214">
        <f t="shared" si="371"/>
        <v>50771</v>
      </c>
      <c r="FT10" s="214">
        <f t="shared" si="371"/>
        <v>50802</v>
      </c>
      <c r="FU10" s="214">
        <f t="shared" si="371"/>
        <v>50830</v>
      </c>
      <c r="FV10" s="214">
        <f t="shared" si="371"/>
        <v>50861</v>
      </c>
      <c r="FW10" s="214">
        <f t="shared" si="371"/>
        <v>50891</v>
      </c>
      <c r="FX10" s="214">
        <f t="shared" si="371"/>
        <v>50922</v>
      </c>
      <c r="FY10" s="214">
        <f t="shared" si="371"/>
        <v>50952</v>
      </c>
      <c r="FZ10" s="214">
        <f t="shared" si="371"/>
        <v>50983</v>
      </c>
      <c r="GA10" s="214">
        <f t="shared" si="371"/>
        <v>51014</v>
      </c>
      <c r="GB10" s="214">
        <f t="shared" si="371"/>
        <v>51044</v>
      </c>
      <c r="GC10" s="214">
        <f t="shared" si="371"/>
        <v>51075</v>
      </c>
      <c r="GD10" s="214">
        <f t="shared" si="371"/>
        <v>51105</v>
      </c>
      <c r="GE10" s="214">
        <f t="shared" si="371"/>
        <v>51136</v>
      </c>
      <c r="GF10" s="214">
        <f t="shared" si="371"/>
        <v>51167</v>
      </c>
      <c r="GG10" s="214">
        <f t="shared" si="371"/>
        <v>51196</v>
      </c>
      <c r="GH10" s="214">
        <f t="shared" ref="GH10:HG10" si="372">DATE(GH8,GH7,1)</f>
        <v>51227</v>
      </c>
      <c r="GI10" s="214">
        <f t="shared" si="372"/>
        <v>51257</v>
      </c>
      <c r="GJ10" s="214">
        <f t="shared" si="372"/>
        <v>51288</v>
      </c>
      <c r="GK10" s="214">
        <f t="shared" si="372"/>
        <v>51318</v>
      </c>
      <c r="GL10" s="214">
        <f t="shared" si="372"/>
        <v>51349</v>
      </c>
      <c r="GM10" s="214">
        <f t="shared" si="372"/>
        <v>51380</v>
      </c>
      <c r="GN10" s="214">
        <f t="shared" si="372"/>
        <v>51410</v>
      </c>
      <c r="GO10" s="214">
        <f t="shared" si="372"/>
        <v>51441</v>
      </c>
      <c r="GP10" s="214">
        <f t="shared" si="372"/>
        <v>51471</v>
      </c>
      <c r="GQ10" s="214">
        <f t="shared" si="372"/>
        <v>51502</v>
      </c>
      <c r="GR10" s="214">
        <f t="shared" si="372"/>
        <v>51533</v>
      </c>
      <c r="GS10" s="214">
        <f t="shared" si="372"/>
        <v>51561</v>
      </c>
      <c r="GT10" s="214">
        <f t="shared" si="372"/>
        <v>51592</v>
      </c>
      <c r="GU10" s="214">
        <f t="shared" si="372"/>
        <v>51622</v>
      </c>
      <c r="GV10" s="214">
        <f t="shared" si="372"/>
        <v>51653</v>
      </c>
      <c r="GW10" s="214">
        <f t="shared" si="372"/>
        <v>51683</v>
      </c>
      <c r="GX10" s="214">
        <f t="shared" si="372"/>
        <v>51714</v>
      </c>
      <c r="GY10" s="214">
        <f t="shared" si="372"/>
        <v>51745</v>
      </c>
      <c r="GZ10" s="214">
        <f t="shared" si="372"/>
        <v>51775</v>
      </c>
      <c r="HA10" s="214">
        <f t="shared" si="372"/>
        <v>51806</v>
      </c>
      <c r="HB10" s="214">
        <f t="shared" si="372"/>
        <v>51836</v>
      </c>
      <c r="HC10" s="214">
        <f t="shared" si="372"/>
        <v>51867</v>
      </c>
      <c r="HD10" s="214">
        <f t="shared" si="372"/>
        <v>51898</v>
      </c>
      <c r="HE10" s="214">
        <f t="shared" si="372"/>
        <v>51926</v>
      </c>
      <c r="HF10" s="214">
        <f t="shared" si="372"/>
        <v>51957</v>
      </c>
      <c r="HG10" s="214">
        <f t="shared" si="372"/>
        <v>51987</v>
      </c>
      <c r="HH10" s="214">
        <f t="shared" ref="HH10:HU10" si="373">DATE(HH8,HH7,1)</f>
        <v>52018</v>
      </c>
      <c r="HI10" s="214">
        <f t="shared" si="373"/>
        <v>52048</v>
      </c>
      <c r="HJ10" s="214">
        <f t="shared" si="373"/>
        <v>52079</v>
      </c>
      <c r="HK10" s="214">
        <f t="shared" si="373"/>
        <v>52110</v>
      </c>
      <c r="HL10" s="214">
        <f t="shared" si="373"/>
        <v>52140</v>
      </c>
      <c r="HM10" s="214">
        <f t="shared" si="373"/>
        <v>52171</v>
      </c>
      <c r="HN10" s="214">
        <f t="shared" si="373"/>
        <v>52201</v>
      </c>
      <c r="HO10" s="214">
        <f t="shared" si="373"/>
        <v>52232</v>
      </c>
      <c r="HP10" s="214">
        <f t="shared" si="373"/>
        <v>52263</v>
      </c>
      <c r="HQ10" s="214">
        <f t="shared" si="373"/>
        <v>52291</v>
      </c>
      <c r="HR10" s="214">
        <f t="shared" si="373"/>
        <v>52322</v>
      </c>
      <c r="HS10" s="214">
        <f t="shared" si="373"/>
        <v>52352</v>
      </c>
      <c r="HT10" s="214">
        <f t="shared" si="373"/>
        <v>52383</v>
      </c>
      <c r="HU10" s="214">
        <f t="shared" si="373"/>
        <v>52413</v>
      </c>
      <c r="HV10" s="214">
        <f t="shared" ref="HV10:JE10" si="374">DATE(HV8,HV7,1)</f>
        <v>52444</v>
      </c>
      <c r="HW10" s="214">
        <f t="shared" si="374"/>
        <v>52475</v>
      </c>
      <c r="HX10" s="214">
        <f t="shared" si="374"/>
        <v>52505</v>
      </c>
      <c r="HY10" s="214">
        <f t="shared" si="374"/>
        <v>52536</v>
      </c>
      <c r="HZ10" s="214">
        <f t="shared" si="374"/>
        <v>52566</v>
      </c>
      <c r="IA10" s="214">
        <f t="shared" si="374"/>
        <v>52597</v>
      </c>
      <c r="IB10" s="214">
        <f t="shared" si="374"/>
        <v>52628</v>
      </c>
      <c r="IC10" s="214">
        <f t="shared" si="374"/>
        <v>52657</v>
      </c>
      <c r="ID10" s="214">
        <f t="shared" si="374"/>
        <v>52688</v>
      </c>
      <c r="IE10" s="214">
        <f t="shared" si="374"/>
        <v>52718</v>
      </c>
      <c r="IF10" s="214">
        <f t="shared" si="374"/>
        <v>52749</v>
      </c>
      <c r="IG10" s="214">
        <f t="shared" si="374"/>
        <v>52779</v>
      </c>
      <c r="IH10" s="214">
        <f t="shared" si="374"/>
        <v>52810</v>
      </c>
      <c r="II10" s="214">
        <f t="shared" si="374"/>
        <v>52841</v>
      </c>
      <c r="IJ10" s="214">
        <f t="shared" si="374"/>
        <v>52871</v>
      </c>
      <c r="IK10" s="214">
        <f t="shared" si="374"/>
        <v>52902</v>
      </c>
      <c r="IL10" s="214">
        <f t="shared" si="374"/>
        <v>52932</v>
      </c>
      <c r="IM10" s="214">
        <f t="shared" si="374"/>
        <v>52963</v>
      </c>
      <c r="IN10" s="214">
        <f t="shared" si="374"/>
        <v>52994</v>
      </c>
      <c r="IO10" s="214">
        <f t="shared" si="374"/>
        <v>53022</v>
      </c>
      <c r="IP10" s="214">
        <f t="shared" si="374"/>
        <v>53053</v>
      </c>
      <c r="IQ10" s="214">
        <f t="shared" si="374"/>
        <v>53083</v>
      </c>
      <c r="IR10" s="214">
        <f t="shared" si="374"/>
        <v>53114</v>
      </c>
      <c r="IS10" s="214">
        <f t="shared" si="374"/>
        <v>53144</v>
      </c>
      <c r="IT10" s="214">
        <f t="shared" si="374"/>
        <v>53175</v>
      </c>
      <c r="IU10" s="214">
        <f t="shared" si="374"/>
        <v>53206</v>
      </c>
      <c r="IV10" s="214">
        <f t="shared" si="374"/>
        <v>53236</v>
      </c>
      <c r="IW10" s="214">
        <f t="shared" si="374"/>
        <v>53267</v>
      </c>
      <c r="IX10" s="214">
        <f t="shared" si="374"/>
        <v>53297</v>
      </c>
      <c r="IY10" s="214">
        <f t="shared" si="374"/>
        <v>53328</v>
      </c>
      <c r="IZ10" s="214">
        <f t="shared" si="374"/>
        <v>53359</v>
      </c>
      <c r="JA10" s="214">
        <f t="shared" si="374"/>
        <v>53387</v>
      </c>
      <c r="JB10" s="214">
        <f t="shared" si="374"/>
        <v>53418</v>
      </c>
      <c r="JC10" s="214">
        <f t="shared" si="374"/>
        <v>53448</v>
      </c>
      <c r="JD10" s="214">
        <f t="shared" si="374"/>
        <v>53479</v>
      </c>
      <c r="JE10" s="214">
        <f t="shared" si="374"/>
        <v>53509</v>
      </c>
      <c r="JF10" s="214">
        <f t="shared" ref="JF10:KW10" si="375">DATE(JF8,JF7,1)</f>
        <v>53540</v>
      </c>
      <c r="JG10" s="214">
        <f t="shared" si="375"/>
        <v>53571</v>
      </c>
      <c r="JH10" s="214">
        <f t="shared" si="375"/>
        <v>53601</v>
      </c>
      <c r="JI10" s="214">
        <f t="shared" si="375"/>
        <v>53632</v>
      </c>
      <c r="JJ10" s="214">
        <f t="shared" si="375"/>
        <v>53662</v>
      </c>
      <c r="JK10" s="214">
        <f t="shared" si="375"/>
        <v>53693</v>
      </c>
      <c r="JL10" s="214">
        <f t="shared" si="375"/>
        <v>53724</v>
      </c>
      <c r="JM10" s="214">
        <f t="shared" si="375"/>
        <v>53752</v>
      </c>
      <c r="JN10" s="214">
        <f t="shared" si="375"/>
        <v>53783</v>
      </c>
      <c r="JO10" s="214">
        <f t="shared" si="375"/>
        <v>53813</v>
      </c>
      <c r="JP10" s="214">
        <f t="shared" si="375"/>
        <v>53844</v>
      </c>
      <c r="JQ10" s="214">
        <f t="shared" si="375"/>
        <v>53874</v>
      </c>
      <c r="JR10" s="214">
        <f t="shared" si="375"/>
        <v>53905</v>
      </c>
      <c r="JS10" s="214">
        <f t="shared" si="375"/>
        <v>53936</v>
      </c>
      <c r="JT10" s="214">
        <f t="shared" si="375"/>
        <v>53966</v>
      </c>
      <c r="JU10" s="214">
        <f t="shared" si="375"/>
        <v>53997</v>
      </c>
      <c r="JV10" s="214">
        <f t="shared" si="375"/>
        <v>54027</v>
      </c>
      <c r="JW10" s="214">
        <f t="shared" si="375"/>
        <v>54058</v>
      </c>
      <c r="JX10" s="214">
        <f t="shared" si="375"/>
        <v>54089</v>
      </c>
      <c r="JY10" s="214">
        <f t="shared" si="375"/>
        <v>54118</v>
      </c>
      <c r="JZ10" s="214">
        <f t="shared" si="375"/>
        <v>54149</v>
      </c>
      <c r="KA10" s="214">
        <f t="shared" si="375"/>
        <v>54179</v>
      </c>
      <c r="KB10" s="214">
        <f t="shared" si="375"/>
        <v>54210</v>
      </c>
      <c r="KC10" s="214">
        <f t="shared" si="375"/>
        <v>54240</v>
      </c>
      <c r="KD10" s="214">
        <f t="shared" si="375"/>
        <v>54271</v>
      </c>
      <c r="KE10" s="214">
        <f t="shared" si="375"/>
        <v>54302</v>
      </c>
      <c r="KF10" s="214">
        <f t="shared" si="375"/>
        <v>54332</v>
      </c>
      <c r="KG10" s="214">
        <f t="shared" si="375"/>
        <v>54363</v>
      </c>
      <c r="KH10" s="214">
        <f t="shared" si="375"/>
        <v>54393</v>
      </c>
      <c r="KI10" s="214">
        <f t="shared" si="375"/>
        <v>54424</v>
      </c>
      <c r="KJ10" s="214">
        <f t="shared" si="375"/>
        <v>54455</v>
      </c>
      <c r="KK10" s="214">
        <f t="shared" si="375"/>
        <v>54483</v>
      </c>
      <c r="KL10" s="214">
        <f t="shared" si="375"/>
        <v>54514</v>
      </c>
      <c r="KM10" s="214">
        <f t="shared" si="375"/>
        <v>54544</v>
      </c>
      <c r="KN10" s="214">
        <f t="shared" si="375"/>
        <v>54575</v>
      </c>
      <c r="KO10" s="214">
        <f t="shared" si="375"/>
        <v>54605</v>
      </c>
      <c r="KP10" s="214">
        <f t="shared" si="375"/>
        <v>54636</v>
      </c>
      <c r="KQ10" s="214">
        <f t="shared" si="375"/>
        <v>54667</v>
      </c>
      <c r="KR10" s="214">
        <f t="shared" si="375"/>
        <v>54697</v>
      </c>
      <c r="KS10" s="214">
        <f t="shared" si="375"/>
        <v>54728</v>
      </c>
      <c r="KT10" s="214">
        <f t="shared" si="375"/>
        <v>54758</v>
      </c>
      <c r="KU10" s="214">
        <f t="shared" si="375"/>
        <v>54789</v>
      </c>
      <c r="KV10" s="214">
        <f t="shared" si="375"/>
        <v>54820</v>
      </c>
      <c r="KW10" s="214">
        <f t="shared" si="375"/>
        <v>54848</v>
      </c>
    </row>
    <row r="11" spans="1:309" ht="14.25">
      <c r="A11" s="26">
        <v>2</v>
      </c>
      <c r="B11" s="189">
        <v>60</v>
      </c>
      <c r="C11" s="213">
        <f>+'SWAP TIIE'!C10</f>
        <v>8.9374999999999996E-2</v>
      </c>
      <c r="D11" s="213">
        <f>+'TIIE 28 d'!B11</f>
        <v>9.0273655800000005E-2</v>
      </c>
      <c r="E11" s="213">
        <f t="shared" ref="E11:E74" si="376">+C11</f>
        <v>8.9374999999999996E-2</v>
      </c>
      <c r="F11" s="210"/>
      <c r="G11" s="210"/>
      <c r="H11" s="210"/>
      <c r="J11" s="26" t="s">
        <v>182</v>
      </c>
      <c r="K11" s="213" cm="1">
        <f t="array" ref="K11">INDEX($C$10:$D$309,K9,1)</f>
        <v>8.9374999999999996E-2</v>
      </c>
      <c r="L11" s="213" cm="1">
        <f t="array" ref="L11">INDEX($C$10:$D$309,L9,1)</f>
        <v>8.7045999999999998E-2</v>
      </c>
      <c r="M11" s="213" cm="1">
        <f t="array" ref="M11">INDEX($C$10:$D$309,M9,1)</f>
        <v>8.463066666666666E-2</v>
      </c>
      <c r="N11" s="213" cm="1">
        <f t="array" ref="N11">INDEX($C$10:$D$309,N9,1)</f>
        <v>8.2215333333333321E-2</v>
      </c>
      <c r="O11" s="213" cm="1">
        <f t="array" ref="O11">INDEX($C$10:$D$309,O9,1)</f>
        <v>7.9799999999999996E-2</v>
      </c>
      <c r="P11" s="213" cm="1">
        <f t="array" ref="P11">INDEX($C$10:$D$309,P9,1)</f>
        <v>7.9983333333333323E-2</v>
      </c>
      <c r="Q11" s="213" cm="1">
        <f t="array" ref="Q11">INDEX($C$10:$D$309,Q9,1)</f>
        <v>8.0166666666666664E-2</v>
      </c>
      <c r="R11" s="213" cm="1">
        <f t="array" ref="R11">INDEX($C$10:$D$309,R9,1)</f>
        <v>8.0350000000000005E-2</v>
      </c>
      <c r="S11" s="213" cm="1">
        <f t="array" ref="S11">INDEX($C$10:$D$309,S9,1)</f>
        <v>8.0533333333333346E-2</v>
      </c>
      <c r="T11" s="213" cm="1">
        <f t="array" ref="T11">INDEX($C$10:$D$309,T9,1)</f>
        <v>8.0716666666666687E-2</v>
      </c>
      <c r="U11" s="213" cm="1">
        <f t="array" ref="U11">INDEX($C$10:$D$309,U9,1)</f>
        <v>8.09E-2</v>
      </c>
      <c r="V11" s="213" cm="1">
        <f t="array" ref="V11">INDEX($C$10:$D$309,V9,1)</f>
        <v>8.0702083333333327E-2</v>
      </c>
      <c r="W11" s="213" cm="1">
        <f t="array" ref="W11">INDEX($C$10:$D$309,W9,1)</f>
        <v>8.0504166666666654E-2</v>
      </c>
      <c r="X11" s="213" cm="1">
        <f t="array" ref="X11">INDEX($C$10:$D$309,X9,1)</f>
        <v>8.0306249999999982E-2</v>
      </c>
      <c r="Y11" s="213" cm="1">
        <f t="array" ref="Y11">INDEX($C$10:$D$309,Y9,1)</f>
        <v>8.0108333333333309E-2</v>
      </c>
      <c r="Z11" s="213" cm="1">
        <f t="array" ref="Z11">INDEX($C$10:$D$309,Z9,1)</f>
        <v>7.9910416666666637E-2</v>
      </c>
      <c r="AA11" s="213" cm="1">
        <f t="array" ref="AA11">INDEX($C$10:$D$309,AA9,1)</f>
        <v>7.9712499999999964E-2</v>
      </c>
      <c r="AB11" s="213" cm="1">
        <f t="array" ref="AB11">INDEX($C$10:$D$309,AB9,1)</f>
        <v>7.9514583333333291E-2</v>
      </c>
      <c r="AC11" s="213" cm="1">
        <f t="array" ref="AC11">INDEX($C$10:$D$309,AC9,1)</f>
        <v>7.9316666666666619E-2</v>
      </c>
      <c r="AD11" s="213" cm="1">
        <f t="array" ref="AD11">INDEX($C$10:$D$309,AD9,1)</f>
        <v>7.9118749999999946E-2</v>
      </c>
      <c r="AE11" s="213" cm="1">
        <f t="array" ref="AE11">INDEX($C$10:$D$309,AE9,1)</f>
        <v>7.8920833333333273E-2</v>
      </c>
      <c r="AF11" s="213" cm="1">
        <f t="array" ref="AF11">INDEX($C$10:$D$309,AF9,1)</f>
        <v>7.8722916666666601E-2</v>
      </c>
      <c r="AG11" s="213" cm="1">
        <f t="array" ref="AG11">INDEX($C$10:$D$309,AG9,1)</f>
        <v>7.8524999999999998E-2</v>
      </c>
      <c r="AH11" s="213" cm="1">
        <f t="array" ref="AH11">INDEX($C$10:$D$309,AH9,1)</f>
        <v>7.8405833333333327E-2</v>
      </c>
      <c r="AI11" s="213" cm="1">
        <f t="array" ref="AI11">INDEX($C$10:$D$309,AI9,1)</f>
        <v>7.8286666666666657E-2</v>
      </c>
      <c r="AJ11" s="213" cm="1">
        <f t="array" ref="AJ11">INDEX($C$10:$D$309,AJ9,1)</f>
        <v>7.8167499999999987E-2</v>
      </c>
      <c r="AK11" s="213" cm="1">
        <f t="array" ref="AK11">INDEX($C$10:$D$309,AK9,1)</f>
        <v>7.8048333333333317E-2</v>
      </c>
      <c r="AL11" s="213" cm="1">
        <f t="array" ref="AL11">INDEX($C$10:$D$309,AL9,1)</f>
        <v>7.7929166666666647E-2</v>
      </c>
      <c r="AM11" s="213" cm="1">
        <f t="array" ref="AM11">INDEX($C$10:$D$309,AM9,1)</f>
        <v>7.7809999999999976E-2</v>
      </c>
      <c r="AN11" s="213" cm="1">
        <f t="array" ref="AN11">INDEX($C$10:$D$309,AN9,1)</f>
        <v>7.7690833333333306E-2</v>
      </c>
      <c r="AO11" s="213" cm="1">
        <f t="array" ref="AO11">INDEX($C$10:$D$309,AO9,1)</f>
        <v>7.7571666666666636E-2</v>
      </c>
      <c r="AP11" s="213" cm="1">
        <f t="array" ref="AP11">INDEX($C$10:$D$309,AP9,1)</f>
        <v>7.7452499999999966E-2</v>
      </c>
      <c r="AQ11" s="213" cm="1">
        <f t="array" ref="AQ11">INDEX($C$10:$D$309,AQ9,1)</f>
        <v>7.7333333333333296E-2</v>
      </c>
      <c r="AR11" s="213" cm="1">
        <f t="array" ref="AR11">INDEX($C$10:$D$309,AR9,1)</f>
        <v>7.7214166666666625E-2</v>
      </c>
      <c r="AS11" s="213" cm="1">
        <f t="array" ref="AS11">INDEX($C$10:$D$309,AS9,1)</f>
        <v>7.7094999999999997E-2</v>
      </c>
      <c r="AT11" s="213" cm="1">
        <f t="array" ref="AT11">INDEX($C$10:$D$309,AT9,1)</f>
        <v>7.716116666666667E-2</v>
      </c>
      <c r="AU11" s="213" cm="1">
        <f t="array" ref="AU11">INDEX($C$10:$D$309,AU9,1)</f>
        <v>7.7227333333333342E-2</v>
      </c>
      <c r="AV11" s="213" cm="1">
        <f t="array" ref="AV11">INDEX($C$10:$D$309,AV9,1)</f>
        <v>7.7293500000000015E-2</v>
      </c>
      <c r="AW11" s="213" cm="1">
        <f t="array" ref="AW11">INDEX($C$10:$D$309,AW9,1)</f>
        <v>7.7359666666666688E-2</v>
      </c>
      <c r="AX11" s="213" cm="1">
        <f t="array" ref="AX11">INDEX($C$10:$D$309,AX9,1)</f>
        <v>7.742583333333336E-2</v>
      </c>
      <c r="AY11" s="213" cm="1">
        <f t="array" ref="AY11">INDEX($C$10:$D$309,AY9,1)</f>
        <v>7.7492000000000033E-2</v>
      </c>
      <c r="AZ11" s="213" cm="1">
        <f t="array" ref="AZ11">INDEX($C$10:$D$309,AZ9,1)</f>
        <v>7.7558166666666706E-2</v>
      </c>
      <c r="BA11" s="213" cm="1">
        <f t="array" ref="BA11">INDEX($C$10:$D$309,BA9,1)</f>
        <v>7.7624333333333378E-2</v>
      </c>
      <c r="BB11" s="213" cm="1">
        <f t="array" ref="BB11">INDEX($C$10:$D$309,BB9,1)</f>
        <v>7.7690500000000051E-2</v>
      </c>
      <c r="BC11" s="213" cm="1">
        <f t="array" ref="BC11">INDEX($C$10:$D$309,BC9,1)</f>
        <v>7.7756666666666724E-2</v>
      </c>
      <c r="BD11" s="213" cm="1">
        <f t="array" ref="BD11">INDEX($C$10:$D$309,BD9,1)</f>
        <v>7.7822833333333397E-2</v>
      </c>
      <c r="BE11" s="213" cm="1">
        <f t="array" ref="BE11">INDEX($C$10:$D$309,BE9,1)</f>
        <v>7.7889E-2</v>
      </c>
      <c r="BF11" s="213" cm="1">
        <f t="array" ref="BF11">INDEX($C$10:$D$309,BF9,1)</f>
        <v>7.8000416666666669E-2</v>
      </c>
      <c r="BG11" s="213" cm="1">
        <f t="array" ref="BG11">INDEX($C$10:$D$309,BG9,1)</f>
        <v>7.8111833333333339E-2</v>
      </c>
      <c r="BH11" s="213" cm="1">
        <f t="array" ref="BH11">INDEX($C$10:$D$309,BH9,1)</f>
        <v>7.8223250000000008E-2</v>
      </c>
      <c r="BI11" s="213" cm="1">
        <f t="array" ref="BI11">INDEX($C$10:$D$309,BI9,1)</f>
        <v>7.8334666666666677E-2</v>
      </c>
      <c r="BJ11" s="213" cm="1">
        <f t="array" ref="BJ11">INDEX($C$10:$D$309,BJ9,1)</f>
        <v>7.8446083333333347E-2</v>
      </c>
      <c r="BK11" s="213" cm="1">
        <f t="array" ref="BK11">INDEX($C$10:$D$309,BK9,1)</f>
        <v>7.8557500000000016E-2</v>
      </c>
      <c r="BL11" s="213" cm="1">
        <f t="array" ref="BL11">INDEX($C$10:$D$309,BL9,1)</f>
        <v>7.8668916666666686E-2</v>
      </c>
      <c r="BM11" s="213" cm="1">
        <f t="array" ref="BM11">INDEX($C$10:$D$309,BM9,1)</f>
        <v>7.8780333333333355E-2</v>
      </c>
      <c r="BN11" s="213" cm="1">
        <f t="array" ref="BN11">INDEX($C$10:$D$309,BN9,1)</f>
        <v>7.8891750000000024E-2</v>
      </c>
      <c r="BO11" s="213" cm="1">
        <f t="array" ref="BO11">INDEX($C$10:$D$309,BO9,1)</f>
        <v>7.9003166666666694E-2</v>
      </c>
      <c r="BP11" s="213" cm="1">
        <f t="array" ref="BP11">INDEX($C$10:$D$309,BP9,1)</f>
        <v>7.9114583333333363E-2</v>
      </c>
      <c r="BQ11" s="213" cm="1">
        <f t="array" ref="BQ11">INDEX($C$10:$D$309,BQ9,1)</f>
        <v>7.9226000000000005E-2</v>
      </c>
      <c r="BR11" s="213" cm="1">
        <f t="array" ref="BR11">INDEX($C$10:$D$309,BR9,1)</f>
        <v>7.9328166666666672E-2</v>
      </c>
      <c r="BS11" s="213" cm="1">
        <f t="array" ref="BS11">INDEX($C$10:$D$309,BS9,1)</f>
        <v>7.9430333333333339E-2</v>
      </c>
      <c r="BT11" s="213" cm="1">
        <f t="array" ref="BT11">INDEX($C$10:$D$309,BT9,1)</f>
        <v>7.9532500000000006E-2</v>
      </c>
      <c r="BU11" s="213" cm="1">
        <f t="array" ref="BU11">INDEX($C$10:$D$309,BU9,1)</f>
        <v>7.9634666666666673E-2</v>
      </c>
      <c r="BV11" s="213" cm="1">
        <f t="array" ref="BV11">INDEX($C$10:$D$309,BV9,1)</f>
        <v>7.973683333333334E-2</v>
      </c>
      <c r="BW11" s="213" cm="1">
        <f t="array" ref="BW11">INDEX($C$10:$D$309,BW9,1)</f>
        <v>7.9839000000000007E-2</v>
      </c>
      <c r="BX11" s="213" cm="1">
        <f t="array" ref="BX11">INDEX($C$10:$D$309,BX9,1)</f>
        <v>7.9941166666666674E-2</v>
      </c>
      <c r="BY11" s="213" cm="1">
        <f t="array" ref="BY11">INDEX($C$10:$D$309,BY9,1)</f>
        <v>8.0043333333333341E-2</v>
      </c>
      <c r="BZ11" s="213" cm="1">
        <f t="array" ref="BZ11">INDEX($C$10:$D$309,BZ9,1)</f>
        <v>8.0145500000000008E-2</v>
      </c>
      <c r="CA11" s="213" cm="1">
        <f t="array" ref="CA11">INDEX($C$10:$D$309,CA9,1)</f>
        <v>8.0247666666666675E-2</v>
      </c>
      <c r="CB11" s="213" cm="1">
        <f t="array" ref="CB11">INDEX($C$10:$D$309,CB9,1)</f>
        <v>8.0349833333333343E-2</v>
      </c>
      <c r="CC11" s="213" cm="1">
        <f t="array" ref="CC11">INDEX($C$10:$D$309,CC9,1)</f>
        <v>8.045200000000001E-2</v>
      </c>
      <c r="CD11" s="213" cm="1">
        <f t="array" ref="CD11">INDEX($C$10:$D$309,CD9,1)</f>
        <v>8.0554166666666677E-2</v>
      </c>
      <c r="CE11" s="213" cm="1">
        <f t="array" ref="CE11">INDEX($C$10:$D$309,CE9,1)</f>
        <v>8.0656333333333344E-2</v>
      </c>
      <c r="CF11" s="213" cm="1">
        <f t="array" ref="CF11">INDEX($C$10:$D$309,CF9,1)</f>
        <v>8.0758500000000011E-2</v>
      </c>
      <c r="CG11" s="213" cm="1">
        <f t="array" ref="CG11">INDEX($C$10:$D$309,CG9,1)</f>
        <v>8.0860666666666678E-2</v>
      </c>
      <c r="CH11" s="213" cm="1">
        <f t="array" ref="CH11">INDEX($C$10:$D$309,CH9,1)</f>
        <v>8.0962833333333345E-2</v>
      </c>
      <c r="CI11" s="213" cm="1">
        <f t="array" ref="CI11">INDEX($C$10:$D$309,CI9,1)</f>
        <v>8.1065000000000012E-2</v>
      </c>
      <c r="CJ11" s="213" cm="1">
        <f t="array" ref="CJ11">INDEX($C$10:$D$309,CJ9,1)</f>
        <v>8.1167166666666679E-2</v>
      </c>
      <c r="CK11" s="213" cm="1">
        <f t="array" ref="CK11">INDEX($C$10:$D$309,CK9,1)</f>
        <v>8.1269333333333346E-2</v>
      </c>
      <c r="CL11" s="213" cm="1">
        <f t="array" ref="CL11">INDEX($C$10:$D$309,CL9,1)</f>
        <v>8.1371500000000013E-2</v>
      </c>
      <c r="CM11" s="213" cm="1">
        <f t="array" ref="CM11">INDEX($C$10:$D$309,CM9,1)</f>
        <v>8.147366666666668E-2</v>
      </c>
      <c r="CN11" s="213" cm="1">
        <f t="array" ref="CN11">INDEX($C$10:$D$309,CN9,1)</f>
        <v>8.1575833333333347E-2</v>
      </c>
      <c r="CO11" s="213" cm="1">
        <f t="array" ref="CO11">INDEX($C$10:$D$309,CO9,1)</f>
        <v>8.1678000000000001E-2</v>
      </c>
      <c r="CP11" s="213" cm="1">
        <f t="array" ref="CP11">INDEX($C$10:$D$309,CP9,1)</f>
        <v>8.174883333333334E-2</v>
      </c>
      <c r="CQ11" s="213" cm="1">
        <f t="array" ref="CQ11">INDEX($C$10:$D$309,CQ9,1)</f>
        <v>8.1819666666666679E-2</v>
      </c>
      <c r="CR11" s="213" cm="1">
        <f t="array" ref="CR11">INDEX($C$10:$D$309,CR9,1)</f>
        <v>8.1890500000000019E-2</v>
      </c>
      <c r="CS11" s="213" cm="1">
        <f t="array" ref="CS11">INDEX($C$10:$D$309,CS9,1)</f>
        <v>8.1961333333333358E-2</v>
      </c>
      <c r="CT11" s="213" cm="1">
        <f t="array" ref="CT11">INDEX($C$10:$D$309,CT9,1)</f>
        <v>8.2032166666666698E-2</v>
      </c>
      <c r="CU11" s="213" cm="1">
        <f t="array" ref="CU11">INDEX($C$10:$D$309,CU9,1)</f>
        <v>8.2103000000000037E-2</v>
      </c>
      <c r="CV11" s="213" cm="1">
        <f t="array" ref="CV11">INDEX($C$10:$D$309,CV9,1)</f>
        <v>8.2173833333333376E-2</v>
      </c>
      <c r="CW11" s="213" cm="1">
        <f t="array" ref="CW11">INDEX($C$10:$D$309,CW9,1)</f>
        <v>8.2244666666666716E-2</v>
      </c>
      <c r="CX11" s="213" cm="1">
        <f t="array" ref="CX11">INDEX($C$10:$D$309,CX9,1)</f>
        <v>8.2315500000000055E-2</v>
      </c>
      <c r="CY11" s="213" cm="1">
        <f t="array" ref="CY11">INDEX($C$10:$D$309,CY9,1)</f>
        <v>8.2386333333333395E-2</v>
      </c>
      <c r="CZ11" s="213" cm="1">
        <f t="array" ref="CZ11">INDEX($C$10:$D$309,CZ9,1)</f>
        <v>8.2457166666666734E-2</v>
      </c>
      <c r="DA11" s="213" cm="1">
        <f t="array" ref="DA11">INDEX($C$10:$D$309,DA9,1)</f>
        <v>8.2528000000000074E-2</v>
      </c>
      <c r="DB11" s="213" cm="1">
        <f t="array" ref="DB11">INDEX($C$10:$D$309,DB9,1)</f>
        <v>8.2598833333333413E-2</v>
      </c>
      <c r="DC11" s="213" cm="1">
        <f t="array" ref="DC11">INDEX($C$10:$D$309,DC9,1)</f>
        <v>8.2669666666666752E-2</v>
      </c>
      <c r="DD11" s="213" cm="1">
        <f t="array" ref="DD11">INDEX($C$10:$D$309,DD9,1)</f>
        <v>8.2740500000000092E-2</v>
      </c>
      <c r="DE11" s="213" cm="1">
        <f t="array" ref="DE11">INDEX($C$10:$D$309,DE9,1)</f>
        <v>8.2811333333333431E-2</v>
      </c>
      <c r="DF11" s="213" cm="1">
        <f t="array" ref="DF11">INDEX($C$10:$D$309,DF9,1)</f>
        <v>8.2882166666666771E-2</v>
      </c>
      <c r="DG11" s="213" cm="1">
        <f t="array" ref="DG11">INDEX($C$10:$D$309,DG9,1)</f>
        <v>8.295300000000011E-2</v>
      </c>
      <c r="DH11" s="213" cm="1">
        <f t="array" ref="DH11">INDEX($C$10:$D$309,DH9,1)</f>
        <v>8.3023833333333449E-2</v>
      </c>
      <c r="DI11" s="213" cm="1">
        <f t="array" ref="DI11">INDEX($C$10:$D$309,DI9,1)</f>
        <v>8.3094666666666789E-2</v>
      </c>
      <c r="DJ11" s="213" cm="1">
        <f t="array" ref="DJ11">INDEX($C$10:$D$309,DJ9,1)</f>
        <v>8.3165500000000128E-2</v>
      </c>
      <c r="DK11" s="213" cm="1">
        <f t="array" ref="DK11">INDEX($C$10:$D$309,DK9,1)</f>
        <v>8.3236333333333468E-2</v>
      </c>
      <c r="DL11" s="213" cm="1">
        <f t="array" ref="DL11">INDEX($C$10:$D$309,DL9,1)</f>
        <v>8.3307166666666807E-2</v>
      </c>
      <c r="DM11" s="213" cm="1">
        <f t="array" ref="DM11">INDEX($C$10:$D$309,DM9,1)</f>
        <v>8.3378000000000146E-2</v>
      </c>
      <c r="DN11" s="213" cm="1">
        <f t="array" ref="DN11">INDEX($C$10:$D$309,DN9,1)</f>
        <v>8.3448833333333486E-2</v>
      </c>
      <c r="DO11" s="213" cm="1">
        <f t="array" ref="DO11">INDEX($C$10:$D$309,DO9,1)</f>
        <v>8.3519666666666825E-2</v>
      </c>
      <c r="DP11" s="213" cm="1">
        <f t="array" ref="DP11">INDEX($C$10:$D$309,DP9,1)</f>
        <v>8.3590500000000165E-2</v>
      </c>
      <c r="DQ11" s="213" cm="1">
        <f t="array" ref="DQ11">INDEX($C$10:$D$309,DQ9,1)</f>
        <v>8.3661333333333504E-2</v>
      </c>
      <c r="DR11" s="213" cm="1">
        <f t="array" ref="DR11">INDEX($C$10:$D$309,DR9,1)</f>
        <v>8.3732166666666843E-2</v>
      </c>
      <c r="DS11" s="213" cm="1">
        <f t="array" ref="DS11">INDEX($C$10:$D$309,DS9,1)</f>
        <v>8.3803000000000183E-2</v>
      </c>
      <c r="DT11" s="213" cm="1">
        <f t="array" ref="DT11">INDEX($C$10:$D$309,DT9,1)</f>
        <v>8.3873833333333522E-2</v>
      </c>
      <c r="DU11" s="213" cm="1">
        <f t="array" ref="DU11">INDEX($C$10:$D$309,DU9,1)</f>
        <v>8.3944666666666862E-2</v>
      </c>
      <c r="DV11" s="213" cm="1">
        <f t="array" ref="DV11">INDEX($C$10:$D$309,DV9,1)</f>
        <v>8.4015500000000201E-2</v>
      </c>
      <c r="DW11" s="213" cm="1">
        <f t="array" ref="DW11">INDEX($C$10:$D$309,DW9,1)</f>
        <v>8.4086333333333541E-2</v>
      </c>
      <c r="DX11" s="213" cm="1">
        <f t="array" ref="DX11">INDEX($C$10:$D$309,DX9,1)</f>
        <v>8.415716666666688E-2</v>
      </c>
      <c r="DY11" s="213" cm="1">
        <f t="array" ref="DY11">INDEX($C$10:$D$309,DY9,1)</f>
        <v>8.4227999999999997E-2</v>
      </c>
      <c r="DZ11" s="213" cm="1">
        <f t="array" ref="DZ11">INDEX($C$10:$D$309,DZ9,1)</f>
        <v>8.4322533333333324E-2</v>
      </c>
      <c r="EA11" s="213" cm="1">
        <f t="array" ref="EA11">INDEX($C$10:$D$309,EA9,1)</f>
        <v>8.4417066666666651E-2</v>
      </c>
      <c r="EB11" s="213" cm="1">
        <f t="array" ref="EB11">INDEX($C$10:$D$309,EB9,1)</f>
        <v>8.4511599999999978E-2</v>
      </c>
      <c r="EC11" s="213" cm="1">
        <f t="array" ref="EC11">INDEX($C$10:$D$309,EC9,1)</f>
        <v>8.4606133333333305E-2</v>
      </c>
      <c r="ED11" s="213" cm="1">
        <f t="array" ref="ED11">INDEX($C$10:$D$309,ED9,1)</f>
        <v>8.4700666666666632E-2</v>
      </c>
      <c r="EE11" s="213" cm="1">
        <f t="array" ref="EE11">INDEX($C$10:$D$309,EE9,1)</f>
        <v>8.4795199999999959E-2</v>
      </c>
      <c r="EF11" s="213" cm="1">
        <f t="array" ref="EF11">INDEX($C$10:$D$309,EF9,1)</f>
        <v>8.4889733333333287E-2</v>
      </c>
      <c r="EG11" s="213" cm="1">
        <f t="array" ref="EG11">INDEX($C$10:$D$309,EG9,1)</f>
        <v>8.4984266666666614E-2</v>
      </c>
      <c r="EH11" s="213" cm="1">
        <f t="array" ref="EH11">INDEX($C$10:$D$309,EH9,1)</f>
        <v>8.5078799999999941E-2</v>
      </c>
      <c r="EI11" s="213" cm="1">
        <f t="array" ref="EI11">INDEX($C$10:$D$309,EI9,1)</f>
        <v>8.5173333333333268E-2</v>
      </c>
      <c r="EJ11" s="213" cm="1">
        <f t="array" ref="EJ11">INDEX($C$10:$D$309,EJ9,1)</f>
        <v>8.5267866666666595E-2</v>
      </c>
      <c r="EK11" s="213" cm="1">
        <f t="array" ref="EK11">INDEX($C$10:$D$309,EK9,1)</f>
        <v>8.5362399999999922E-2</v>
      </c>
      <c r="EL11" s="213" cm="1">
        <f t="array" ref="EL11">INDEX($C$10:$D$309,EL9,1)</f>
        <v>8.5456933333333249E-2</v>
      </c>
      <c r="EM11" s="213" cm="1">
        <f t="array" ref="EM11">INDEX($C$10:$D$309,EM9,1)</f>
        <v>8.5551466666666576E-2</v>
      </c>
      <c r="EN11" s="213" cm="1">
        <f t="array" ref="EN11">INDEX($C$10:$D$309,EN9,1)</f>
        <v>8.5645999999999903E-2</v>
      </c>
      <c r="EO11" s="213" cm="1">
        <f t="array" ref="EO11">INDEX($C$10:$D$309,EO9,1)</f>
        <v>8.574053333333323E-2</v>
      </c>
      <c r="EP11" s="213" cm="1">
        <f t="array" ref="EP11">INDEX($C$10:$D$309,EP9,1)</f>
        <v>8.5835066666666557E-2</v>
      </c>
      <c r="EQ11" s="213" cm="1">
        <f t="array" ref="EQ11">INDEX($C$10:$D$309,EQ9,1)</f>
        <v>8.5929599999999884E-2</v>
      </c>
      <c r="ER11" s="213" cm="1">
        <f t="array" ref="ER11">INDEX($C$10:$D$309,ER9,1)</f>
        <v>8.6024133333333211E-2</v>
      </c>
      <c r="ES11" s="213" cm="1">
        <f t="array" ref="ES11">INDEX($C$10:$D$309,ES9,1)</f>
        <v>8.6118666666666538E-2</v>
      </c>
      <c r="ET11" s="213" cm="1">
        <f t="array" ref="ET11">INDEX($C$10:$D$309,ET9,1)</f>
        <v>8.6213199999999865E-2</v>
      </c>
      <c r="EU11" s="213" cm="1">
        <f t="array" ref="EU11">INDEX($C$10:$D$309,EU9,1)</f>
        <v>8.6307733333333192E-2</v>
      </c>
      <c r="EV11" s="213" cm="1">
        <f t="array" ref="EV11">INDEX($C$10:$D$309,EV9,1)</f>
        <v>8.6402266666666519E-2</v>
      </c>
      <c r="EW11" s="213" cm="1">
        <f t="array" ref="EW11">INDEX($C$10:$D$309,EW9,1)</f>
        <v>8.6496799999999846E-2</v>
      </c>
      <c r="EX11" s="213" cm="1">
        <f t="array" ref="EX11">INDEX($C$10:$D$309,EX9,1)</f>
        <v>8.6591333333333173E-2</v>
      </c>
      <c r="EY11" s="213" cm="1">
        <f t="array" ref="EY11">INDEX($C$10:$D$309,EY9,1)</f>
        <v>8.66858666666665E-2</v>
      </c>
      <c r="EZ11" s="213" cm="1">
        <f t="array" ref="EZ11">INDEX($C$10:$D$309,EZ9,1)</f>
        <v>8.6780399999999827E-2</v>
      </c>
      <c r="FA11" s="213" cm="1">
        <f t="array" ref="FA11">INDEX($C$10:$D$309,FA9,1)</f>
        <v>8.6874933333333154E-2</v>
      </c>
      <c r="FB11" s="213" cm="1">
        <f t="array" ref="FB11">INDEX($C$10:$D$309,FB9,1)</f>
        <v>8.6969466666666481E-2</v>
      </c>
      <c r="FC11" s="213" cm="1">
        <f t="array" ref="FC11">INDEX($C$10:$D$309,FC9,1)</f>
        <v>8.7063999999999808E-2</v>
      </c>
      <c r="FD11" s="213" cm="1">
        <f t="array" ref="FD11">INDEX($C$10:$D$309,FD9,1)</f>
        <v>8.7158533333333135E-2</v>
      </c>
      <c r="FE11" s="213" cm="1">
        <f t="array" ref="FE11">INDEX($C$10:$D$309,FE9,1)</f>
        <v>8.7253066666666462E-2</v>
      </c>
      <c r="FF11" s="213" cm="1">
        <f t="array" ref="FF11">INDEX($C$10:$D$309,FF9,1)</f>
        <v>8.7347599999999789E-2</v>
      </c>
      <c r="FG11" s="213" cm="1">
        <f t="array" ref="FG11">INDEX($C$10:$D$309,FG9,1)</f>
        <v>8.7442133333333116E-2</v>
      </c>
      <c r="FH11" s="213" cm="1">
        <f t="array" ref="FH11">INDEX($C$10:$D$309,FH9,1)</f>
        <v>8.7536666666666443E-2</v>
      </c>
      <c r="FI11" s="213" cm="1">
        <f t="array" ref="FI11">INDEX($C$10:$D$309,FI9,1)</f>
        <v>8.763119999999977E-2</v>
      </c>
      <c r="FJ11" s="213" cm="1">
        <f t="array" ref="FJ11">INDEX($C$10:$D$309,FJ9,1)</f>
        <v>8.7725733333333097E-2</v>
      </c>
      <c r="FK11" s="213" cm="1">
        <f t="array" ref="FK11">INDEX($C$10:$D$309,FK9,1)</f>
        <v>8.7820266666666424E-2</v>
      </c>
      <c r="FL11" s="213" cm="1">
        <f t="array" ref="FL11">INDEX($C$10:$D$309,FL9,1)</f>
        <v>8.7914799999999751E-2</v>
      </c>
      <c r="FM11" s="213" cm="1">
        <f t="array" ref="FM11">INDEX($C$10:$D$309,FM9,1)</f>
        <v>8.8009333333333079E-2</v>
      </c>
      <c r="FN11" s="213" cm="1">
        <f t="array" ref="FN11">INDEX($C$10:$D$309,FN9,1)</f>
        <v>8.8103866666666406E-2</v>
      </c>
      <c r="FO11" s="213" cm="1">
        <f t="array" ref="FO11">INDEX($C$10:$D$309,FO9,1)</f>
        <v>8.8198399999999733E-2</v>
      </c>
      <c r="FP11" s="213" cm="1">
        <f t="array" ref="FP11">INDEX($C$10:$D$309,FP9,1)</f>
        <v>8.829293333333306E-2</v>
      </c>
      <c r="FQ11" s="213" cm="1">
        <f t="array" ref="FQ11">INDEX($C$10:$D$309,FQ9,1)</f>
        <v>8.8387466666666387E-2</v>
      </c>
      <c r="FR11" s="213" cm="1">
        <f t="array" ref="FR11">INDEX($C$10:$D$309,FR9,1)</f>
        <v>8.8481999999999714E-2</v>
      </c>
      <c r="FS11" s="213" cm="1">
        <f t="array" ref="FS11">INDEX($C$10:$D$309,FS9,1)</f>
        <v>8.8576533333333041E-2</v>
      </c>
      <c r="FT11" s="213" cm="1">
        <f t="array" ref="FT11">INDEX($C$10:$D$309,FT9,1)</f>
        <v>8.8671066666666368E-2</v>
      </c>
      <c r="FU11" s="213" cm="1">
        <f t="array" ref="FU11">INDEX($C$10:$D$309,FU9,1)</f>
        <v>8.8765599999999695E-2</v>
      </c>
      <c r="FV11" s="213" cm="1">
        <f t="array" ref="FV11">INDEX($C$10:$D$309,FV9,1)</f>
        <v>8.8860133333333022E-2</v>
      </c>
      <c r="FW11" s="213" cm="1">
        <f t="array" ref="FW11">INDEX($C$10:$D$309,FW9,1)</f>
        <v>8.8954666666666349E-2</v>
      </c>
      <c r="FX11" s="213" cm="1">
        <f t="array" ref="FX11">INDEX($C$10:$D$309,FX9,1)</f>
        <v>8.9049199999999676E-2</v>
      </c>
      <c r="FY11" s="213" cm="1">
        <f t="array" ref="FY11">INDEX($C$10:$D$309,FY9,1)</f>
        <v>8.9143733333333003E-2</v>
      </c>
      <c r="FZ11" s="213" cm="1">
        <f t="array" ref="FZ11">INDEX($C$10:$D$309,FZ9,1)</f>
        <v>8.923826666666633E-2</v>
      </c>
      <c r="GA11" s="213" cm="1">
        <f t="array" ref="GA11">INDEX($C$10:$D$309,GA9,1)</f>
        <v>8.9332799999999657E-2</v>
      </c>
      <c r="GB11" s="213" cm="1">
        <f t="array" ref="GB11">INDEX($C$10:$D$309,GB9,1)</f>
        <v>8.9427333333332984E-2</v>
      </c>
      <c r="GC11" s="213" cm="1">
        <f t="array" ref="GC11">INDEX($C$10:$D$309,GC9,1)</f>
        <v>8.9521866666666311E-2</v>
      </c>
      <c r="GD11" s="213" cm="1">
        <f t="array" ref="GD11">INDEX($C$10:$D$309,GD9,1)</f>
        <v>8.9616399999999638E-2</v>
      </c>
      <c r="GE11" s="213" cm="1">
        <f t="array" ref="GE11">INDEX($C$10:$D$309,GE9,1)</f>
        <v>8.9710933333332965E-2</v>
      </c>
      <c r="GF11" s="213" cm="1">
        <f t="array" ref="GF11">INDEX($C$10:$D$309,GF9,1)</f>
        <v>8.9805466666666292E-2</v>
      </c>
      <c r="GG11" s="213" cm="1">
        <f t="array" ref="GG11">INDEX($C$10:$D$309,GG9,1)</f>
        <v>8.9899999999999994E-2</v>
      </c>
      <c r="GH11" s="213" cm="1">
        <f t="array" ref="GH11">INDEX($C$10:$D$309,GH9,1)</f>
        <v>8.9936948444795148E-2</v>
      </c>
      <c r="GI11" s="213" cm="1">
        <f t="array" ref="GI11">INDEX($C$10:$D$309,GI9,1)</f>
        <v>8.9973896889590302E-2</v>
      </c>
      <c r="GJ11" s="213" cm="1">
        <f t="array" ref="GJ11">INDEX($C$10:$D$309,GJ9,1)</f>
        <v>9.0010845334385456E-2</v>
      </c>
      <c r="GK11" s="213" cm="1">
        <f t="array" ref="GK11">INDEX($C$10:$D$309,GK9,1)</f>
        <v>9.004779377918061E-2</v>
      </c>
      <c r="GL11" s="213" cm="1">
        <f t="array" ref="GL11">INDEX($C$10:$D$309,GL9,1)</f>
        <v>9.0084742223975764E-2</v>
      </c>
      <c r="GM11" s="213" cm="1">
        <f t="array" ref="GM11">INDEX($C$10:$D$309,GM9,1)</f>
        <v>9.0121690668770918E-2</v>
      </c>
      <c r="GN11" s="213" cm="1">
        <f t="array" ref="GN11">INDEX($C$10:$D$309,GN9,1)</f>
        <v>9.0158639113566072E-2</v>
      </c>
      <c r="GO11" s="213" cm="1">
        <f t="array" ref="GO11">INDEX($C$10:$D$309,GO9,1)</f>
        <v>9.0195587558361226E-2</v>
      </c>
      <c r="GP11" s="213" cm="1">
        <f t="array" ref="GP11">INDEX($C$10:$D$309,GP9,1)</f>
        <v>9.023253600315638E-2</v>
      </c>
      <c r="GQ11" s="213" cm="1">
        <f t="array" ref="GQ11">INDEX($C$10:$D$309,GQ9,1)</f>
        <v>9.0269484447951534E-2</v>
      </c>
      <c r="GR11" s="213" cm="1">
        <f t="array" ref="GR11">INDEX($C$10:$D$309,GR9,1)</f>
        <v>9.0306432892746688E-2</v>
      </c>
      <c r="GS11" s="213" cm="1">
        <f t="array" ref="GS11">INDEX($C$10:$D$309,GS9,1)</f>
        <v>9.0343381337541842E-2</v>
      </c>
      <c r="GT11" s="213" cm="1">
        <f t="array" ref="GT11">INDEX($C$10:$D$309,GT9,1)</f>
        <v>9.0380329782336996E-2</v>
      </c>
      <c r="GU11" s="213" cm="1">
        <f t="array" ref="GU11">INDEX($C$10:$D$309,GU9,1)</f>
        <v>9.041727822713215E-2</v>
      </c>
      <c r="GV11" s="213" cm="1">
        <f t="array" ref="GV11">INDEX($C$10:$D$309,GV9,1)</f>
        <v>9.0454226671927304E-2</v>
      </c>
      <c r="GW11" s="213" cm="1">
        <f t="array" ref="GW11">INDEX($C$10:$D$309,GW9,1)</f>
        <v>9.0491175116722458E-2</v>
      </c>
      <c r="GX11" s="213" cm="1">
        <f t="array" ref="GX11">INDEX($C$10:$D$309,GX9,1)</f>
        <v>9.0528123561517612E-2</v>
      </c>
      <c r="GY11" s="213" cm="1">
        <f t="array" ref="GY11">INDEX($C$10:$D$309,GY9,1)</f>
        <v>9.0565072006312766E-2</v>
      </c>
      <c r="GZ11" s="213" cm="1">
        <f t="array" ref="GZ11">INDEX($C$10:$D$309,GZ9,1)</f>
        <v>9.060202045110792E-2</v>
      </c>
      <c r="HA11" s="213" cm="1">
        <f t="array" ref="HA11">INDEX($C$10:$D$309,HA9,1)</f>
        <v>9.0638968895903074E-2</v>
      </c>
      <c r="HB11" s="213" cm="1">
        <f t="array" ref="HB11">INDEX($C$10:$D$309,HB9,1)</f>
        <v>9.0675917340698228E-2</v>
      </c>
      <c r="HC11" s="213" cm="1">
        <f t="array" ref="HC11">INDEX($C$10:$D$309,HC9,1)</f>
        <v>9.0712865785493382E-2</v>
      </c>
      <c r="HD11" s="213" cm="1">
        <f t="array" ref="HD11">INDEX($C$10:$D$309,HD9,1)</f>
        <v>9.0749814230288536E-2</v>
      </c>
      <c r="HE11" s="213" cm="1">
        <f t="array" ref="HE11">INDEX($C$10:$D$309,HE9,1)</f>
        <v>9.078676267508369E-2</v>
      </c>
      <c r="HF11" s="213" cm="1">
        <f t="array" ref="HF11">INDEX($C$10:$D$309,HF9,1)</f>
        <v>9.0823711119878844E-2</v>
      </c>
      <c r="HG11" s="213" cm="1">
        <f t="array" ref="HG11">INDEX($C$10:$D$309,HG9,1)</f>
        <v>9.0860659564673998E-2</v>
      </c>
      <c r="HH11" s="213" cm="1">
        <f t="array" ref="HH11">INDEX($C$10:$D$309,HH9,1)</f>
        <v>9.0897608009469152E-2</v>
      </c>
      <c r="HI11" s="213" cm="1">
        <f t="array" ref="HI11">INDEX($C$10:$D$309,HI9,1)</f>
        <v>9.0934556454264306E-2</v>
      </c>
      <c r="HJ11" s="213" cm="1">
        <f t="array" ref="HJ11">INDEX($C$10:$D$309,HJ9,1)</f>
        <v>9.097150489905946E-2</v>
      </c>
      <c r="HK11" s="213" cm="1">
        <f t="array" ref="HK11">INDEX($C$10:$D$309,HK9,1)</f>
        <v>9.1008453343854614E-2</v>
      </c>
      <c r="HL11" s="213" cm="1">
        <f t="array" ref="HL11">INDEX($C$10:$D$309,HL9,1)</f>
        <v>9.1045401788649769E-2</v>
      </c>
      <c r="HM11" s="213" cm="1">
        <f t="array" ref="HM11">INDEX($C$10:$D$309,HM9,1)</f>
        <v>9.1082350233444923E-2</v>
      </c>
      <c r="HN11" s="213" cm="1">
        <f t="array" ref="HN11">INDEX($C$10:$D$309,HN9,1)</f>
        <v>9.1119298678240077E-2</v>
      </c>
      <c r="HO11" s="213" cm="1">
        <f t="array" ref="HO11">INDEX($C$10:$D$309,HO9,1)</f>
        <v>9.1156247123035231E-2</v>
      </c>
      <c r="HP11" s="213" cm="1">
        <f t="array" ref="HP11">INDEX($C$10:$D$309,HP9,1)</f>
        <v>9.1193195567830385E-2</v>
      </c>
      <c r="HQ11" s="213" cm="1">
        <f t="array" ref="HQ11">INDEX($C$10:$D$309,HQ9,1)</f>
        <v>9.1230144012625539E-2</v>
      </c>
      <c r="HR11" s="213" cm="1">
        <f t="array" ref="HR11">INDEX($C$10:$D$309,HR9,1)</f>
        <v>9.1267092457420693E-2</v>
      </c>
      <c r="HS11" s="213" cm="1">
        <f t="array" ref="HS11">INDEX($C$10:$D$309,HS9,1)</f>
        <v>9.1304040902215847E-2</v>
      </c>
      <c r="HT11" s="213" cm="1">
        <f t="array" ref="HT11">INDEX($C$10:$D$309,HT9,1)</f>
        <v>9.1340989347011001E-2</v>
      </c>
      <c r="HU11" s="213" cm="1">
        <f t="array" ref="HU11">INDEX($C$10:$D$309,HU9,1)</f>
        <v>9.1377937791806155E-2</v>
      </c>
      <c r="HV11" s="213" cm="1">
        <f t="array" ref="HV11">INDEX($C$10:$D$309,HV9,1)</f>
        <v>9.1414886236601309E-2</v>
      </c>
      <c r="HW11" s="213" cm="1">
        <f t="array" ref="HW11">INDEX($C$10:$D$309,HW9,1)</f>
        <v>9.1451834681396463E-2</v>
      </c>
      <c r="HX11" s="213" cm="1">
        <f t="array" ref="HX11">INDEX($C$10:$D$309,HX9,1)</f>
        <v>9.1488783126191617E-2</v>
      </c>
      <c r="HY11" s="213" cm="1">
        <f t="array" ref="HY11">INDEX($C$10:$D$309,HY9,1)</f>
        <v>9.1525731570986771E-2</v>
      </c>
      <c r="HZ11" s="213" cm="1">
        <f t="array" ref="HZ11">INDEX($C$10:$D$309,HZ9,1)</f>
        <v>9.1562680015781925E-2</v>
      </c>
      <c r="IA11" s="213" cm="1">
        <f t="array" ref="IA11">INDEX($C$10:$D$309,IA9,1)</f>
        <v>9.1599628460577079E-2</v>
      </c>
      <c r="IB11" s="213" cm="1">
        <f t="array" ref="IB11">INDEX($C$10:$D$309,IB9,1)</f>
        <v>9.1636576905372233E-2</v>
      </c>
      <c r="IC11" s="213" cm="1">
        <f t="array" ref="IC11">INDEX($C$10:$D$309,IC9,1)</f>
        <v>9.1673525350167387E-2</v>
      </c>
      <c r="ID11" s="213" cm="1">
        <f t="array" ref="ID11">INDEX($C$10:$D$309,ID9,1)</f>
        <v>9.1710473794962541E-2</v>
      </c>
      <c r="IE11" s="213" cm="1">
        <f t="array" ref="IE11">INDEX($C$10:$D$309,IE9,1)</f>
        <v>9.1747422239757695E-2</v>
      </c>
      <c r="IF11" s="213" cm="1">
        <f t="array" ref="IF11">INDEX($C$10:$D$309,IF9,1)</f>
        <v>9.1784370684552849E-2</v>
      </c>
      <c r="IG11" s="213" cm="1">
        <f t="array" ref="IG11">INDEX($C$10:$D$309,IG9,1)</f>
        <v>9.1821319129348003E-2</v>
      </c>
      <c r="IH11" s="213" cm="1">
        <f t="array" ref="IH11">INDEX($C$10:$D$309,IH9,1)</f>
        <v>9.1858267574143157E-2</v>
      </c>
      <c r="II11" s="213" cm="1">
        <f t="array" ref="II11">INDEX($C$10:$D$309,II9,1)</f>
        <v>9.1895216018938311E-2</v>
      </c>
      <c r="IJ11" s="213" cm="1">
        <f t="array" ref="IJ11">INDEX($C$10:$D$309,IJ9,1)</f>
        <v>9.1932164463733465E-2</v>
      </c>
      <c r="IK11" s="213" cm="1">
        <f t="array" ref="IK11">INDEX($C$10:$D$309,IK9,1)</f>
        <v>9.1969112908528619E-2</v>
      </c>
      <c r="IL11" s="213" cm="1">
        <f t="array" ref="IL11">INDEX($C$10:$D$309,IL9,1)</f>
        <v>9.2006061353323773E-2</v>
      </c>
      <c r="IM11" s="213" cm="1">
        <f t="array" ref="IM11">INDEX($C$10:$D$309,IM9,1)</f>
        <v>9.2043009798118927E-2</v>
      </c>
      <c r="IN11" s="213" cm="1">
        <f t="array" ref="IN11">INDEX($C$10:$D$309,IN9,1)</f>
        <v>9.2079958242914081E-2</v>
      </c>
      <c r="IO11" s="213" cm="1">
        <f t="array" ref="IO11">INDEX($C$10:$D$309,IO9,1)</f>
        <v>9.211690668770961E-2</v>
      </c>
      <c r="IP11" s="213" cm="1">
        <f t="array" ref="IP11">INDEX($C$10:$D$309,IP9,1)</f>
        <v>9.2107447885842048E-2</v>
      </c>
      <c r="IQ11" s="213" cm="1">
        <f t="array" ref="IQ11">INDEX($C$10:$D$309,IQ9,1)</f>
        <v>9.2097989083974485E-2</v>
      </c>
      <c r="IR11" s="213" cm="1">
        <f t="array" ref="IR11">INDEX($C$10:$D$309,IR9,1)</f>
        <v>9.2088530282106923E-2</v>
      </c>
      <c r="IS11" s="213" cm="1">
        <f t="array" ref="IS11">INDEX($C$10:$D$309,IS9,1)</f>
        <v>9.2079071480239361E-2</v>
      </c>
      <c r="IT11" s="213" cm="1">
        <f t="array" ref="IT11">INDEX($C$10:$D$309,IT9,1)</f>
        <v>9.2069612678371798E-2</v>
      </c>
      <c r="IU11" s="213" cm="1">
        <f t="array" ref="IU11">INDEX($C$10:$D$309,IU9,1)</f>
        <v>9.2060153876504236E-2</v>
      </c>
      <c r="IV11" s="213" cm="1">
        <f t="array" ref="IV11">INDEX($C$10:$D$309,IV9,1)</f>
        <v>9.2050695074636674E-2</v>
      </c>
      <c r="IW11" s="213" cm="1">
        <f t="array" ref="IW11">INDEX($C$10:$D$309,IW9,1)</f>
        <v>9.2041236272769111E-2</v>
      </c>
      <c r="IX11" s="213" cm="1">
        <f t="array" ref="IX11">INDEX($C$10:$D$309,IX9,1)</f>
        <v>9.2031777470901549E-2</v>
      </c>
      <c r="IY11" s="213" cm="1">
        <f t="array" ref="IY11">INDEX($C$10:$D$309,IY9,1)</f>
        <v>9.2022318669033987E-2</v>
      </c>
      <c r="IZ11" s="213" cm="1">
        <f t="array" ref="IZ11">INDEX($C$10:$D$309,IZ9,1)</f>
        <v>9.2012859867166424E-2</v>
      </c>
      <c r="JA11" s="213" cm="1">
        <f t="array" ref="JA11">INDEX($C$10:$D$309,JA9,1)</f>
        <v>9.2003401065298862E-2</v>
      </c>
      <c r="JB11" s="213" cm="1">
        <f t="array" ref="JB11">INDEX($C$10:$D$309,JB9,1)</f>
        <v>9.19939422634313E-2</v>
      </c>
      <c r="JC11" s="213" cm="1">
        <f t="array" ref="JC11">INDEX($C$10:$D$309,JC9,1)</f>
        <v>9.1984483461563737E-2</v>
      </c>
      <c r="JD11" s="213" cm="1">
        <f t="array" ref="JD11">INDEX($C$10:$D$309,JD9,1)</f>
        <v>9.1975024659696175E-2</v>
      </c>
      <c r="JE11" s="213" cm="1">
        <f t="array" ref="JE11">INDEX($C$10:$D$309,JE9,1)</f>
        <v>9.1965565857828613E-2</v>
      </c>
      <c r="JF11" s="213" cm="1">
        <f t="array" ref="JF11">INDEX($C$10:$D$309,JF9,1)</f>
        <v>9.1956107055961051E-2</v>
      </c>
      <c r="JG11" s="213" cm="1">
        <f t="array" ref="JG11">INDEX($C$10:$D$309,JG9,1)</f>
        <v>9.1946648254093488E-2</v>
      </c>
      <c r="JH11" s="213" cm="1">
        <f t="array" ref="JH11">INDEX($C$10:$D$309,JH9,1)</f>
        <v>9.1937189452225926E-2</v>
      </c>
      <c r="JI11" s="213" cm="1">
        <f t="array" ref="JI11">INDEX($C$10:$D$309,JI9,1)</f>
        <v>9.1927730650358364E-2</v>
      </c>
      <c r="JJ11" s="213" cm="1">
        <f t="array" ref="JJ11">INDEX($C$10:$D$309,JJ9,1)</f>
        <v>9.1918271848490801E-2</v>
      </c>
      <c r="JK11" s="213" cm="1">
        <f t="array" ref="JK11">INDEX($C$10:$D$309,JK9,1)</f>
        <v>9.1908813046623239E-2</v>
      </c>
      <c r="JL11" s="213" cm="1">
        <f t="array" ref="JL11">INDEX($C$10:$D$309,JL9,1)</f>
        <v>9.1899354244755677E-2</v>
      </c>
      <c r="JM11" s="213" cm="1">
        <f t="array" ref="JM11">INDEX($C$10:$D$309,JM9,1)</f>
        <v>9.1889895442888114E-2</v>
      </c>
      <c r="JN11" s="213" cm="1">
        <f t="array" ref="JN11">INDEX($C$10:$D$309,JN9,1)</f>
        <v>9.1880436641020552E-2</v>
      </c>
      <c r="JO11" s="213" cm="1">
        <f t="array" ref="JO11">INDEX($C$10:$D$309,JO9,1)</f>
        <v>9.187097783915299E-2</v>
      </c>
      <c r="JP11" s="213" cm="1">
        <f t="array" ref="JP11">INDEX($C$10:$D$309,JP9,1)</f>
        <v>9.1861519037285427E-2</v>
      </c>
      <c r="JQ11" s="213" cm="1">
        <f t="array" ref="JQ11">INDEX($C$10:$D$309,JQ9,1)</f>
        <v>9.1852060235417865E-2</v>
      </c>
      <c r="JR11" s="213" cm="1">
        <f t="array" ref="JR11">INDEX($C$10:$D$309,JR9,1)</f>
        <v>9.1842601433550303E-2</v>
      </c>
      <c r="JS11" s="213" cm="1">
        <f t="array" ref="JS11">INDEX($C$10:$D$309,JS9,1)</f>
        <v>9.183314263168274E-2</v>
      </c>
      <c r="JT11" s="213" cm="1">
        <f t="array" ref="JT11">INDEX($C$10:$D$309,JT9,1)</f>
        <v>9.1823683829815178E-2</v>
      </c>
      <c r="JU11" s="213" cm="1">
        <f t="array" ref="JU11">INDEX($C$10:$D$309,JU9,1)</f>
        <v>9.1814225027947616E-2</v>
      </c>
      <c r="JV11" s="213" cm="1">
        <f t="array" ref="JV11">INDEX($C$10:$D$309,JV9,1)</f>
        <v>9.1804766226080053E-2</v>
      </c>
      <c r="JW11" s="213" cm="1">
        <f t="array" ref="JW11">INDEX($C$10:$D$309,JW9,1)</f>
        <v>9.1795307424212491E-2</v>
      </c>
      <c r="JX11" s="213" cm="1">
        <f t="array" ref="JX11">INDEX($C$10:$D$309,JX9,1)</f>
        <v>9.1785848622344929E-2</v>
      </c>
      <c r="JY11" s="213" cm="1">
        <f t="array" ref="JY11">INDEX($C$10:$D$309,JY9,1)</f>
        <v>9.1776389820477366E-2</v>
      </c>
      <c r="JZ11" s="213" cm="1">
        <f t="array" ref="JZ11">INDEX($C$10:$D$309,JZ9,1)</f>
        <v>9.1766931018609804E-2</v>
      </c>
      <c r="KA11" s="213" cm="1">
        <f t="array" ref="KA11">INDEX($C$10:$D$309,KA9,1)</f>
        <v>9.1757472216742242E-2</v>
      </c>
      <c r="KB11" s="213" cm="1">
        <f t="array" ref="KB11">INDEX($C$10:$D$309,KB9,1)</f>
        <v>9.174801341487468E-2</v>
      </c>
      <c r="KC11" s="213" cm="1">
        <f t="array" ref="KC11">INDEX($C$10:$D$309,KC9,1)</f>
        <v>9.1738554613007117E-2</v>
      </c>
      <c r="KD11" s="213" cm="1">
        <f t="array" ref="KD11">INDEX($C$10:$D$309,KD9,1)</f>
        <v>9.1729095811139555E-2</v>
      </c>
      <c r="KE11" s="213" cm="1">
        <f t="array" ref="KE11">INDEX($C$10:$D$309,KE9,1)</f>
        <v>9.1719637009271993E-2</v>
      </c>
      <c r="KF11" s="213" cm="1">
        <f t="array" ref="KF11">INDEX($C$10:$D$309,KF9,1)</f>
        <v>9.171017820740443E-2</v>
      </c>
      <c r="KG11" s="213" cm="1">
        <f t="array" ref="KG11">INDEX($C$10:$D$309,KG9,1)</f>
        <v>9.1700719405536868E-2</v>
      </c>
      <c r="KH11" s="213" cm="1">
        <f t="array" ref="KH11">INDEX($C$10:$D$309,KH9,1)</f>
        <v>9.1691260603669306E-2</v>
      </c>
      <c r="KI11" s="213" cm="1">
        <f t="array" ref="KI11">INDEX($C$10:$D$309,KI9,1)</f>
        <v>9.1681801801801743E-2</v>
      </c>
      <c r="KJ11" s="213" cm="1">
        <f t="array" ref="KJ11">INDEX($C$10:$D$309,KJ9,1)</f>
        <v>9.1672342999934181E-2</v>
      </c>
      <c r="KK11" s="213" cm="1">
        <f t="array" ref="KK11">INDEX($C$10:$D$309,KK9,1)</f>
        <v>9.1662884198066619E-2</v>
      </c>
      <c r="KL11" s="213" cm="1">
        <f t="array" ref="KL11">INDEX($C$10:$D$309,KL9,1)</f>
        <v>9.1653425396199056E-2</v>
      </c>
      <c r="KM11" s="213" cm="1">
        <f t="array" ref="KM11">INDEX($C$10:$D$309,KM9,1)</f>
        <v>9.1643966594331494E-2</v>
      </c>
      <c r="KN11" s="213" cm="1">
        <f t="array" ref="KN11">INDEX($C$10:$D$309,KN9,1)</f>
        <v>9.1634507792463932E-2</v>
      </c>
      <c r="KO11" s="213" cm="1">
        <f t="array" ref="KO11">INDEX($C$10:$D$309,KO9,1)</f>
        <v>9.1625048990596369E-2</v>
      </c>
      <c r="KP11" s="213" cm="1">
        <f t="array" ref="KP11">INDEX($C$10:$D$309,KP9,1)</f>
        <v>9.1615590188728807E-2</v>
      </c>
      <c r="KQ11" s="213" cm="1">
        <f t="array" ref="KQ11">INDEX($C$10:$D$309,KQ9,1)</f>
        <v>9.1606131386861245E-2</v>
      </c>
      <c r="KR11" s="213" cm="1">
        <f t="array" ref="KR11">INDEX($C$10:$D$309,KR9,1)</f>
        <v>9.1596672584993682E-2</v>
      </c>
      <c r="KS11" s="213" cm="1">
        <f t="array" ref="KS11">INDEX($C$10:$D$309,KS9,1)</f>
        <v>9.158721378312612E-2</v>
      </c>
      <c r="KT11" s="213" cm="1">
        <f t="array" ref="KT11">INDEX($C$10:$D$309,KT9,1)</f>
        <v>9.1577754981258558E-2</v>
      </c>
      <c r="KU11" s="213" cm="1">
        <f t="array" ref="KU11">INDEX($C$10:$D$309,KU9,1)</f>
        <v>9.1568296179390996E-2</v>
      </c>
      <c r="KV11" s="213" cm="1">
        <f t="array" ref="KV11">INDEX($C$10:$D$309,KV9,1)</f>
        <v>9.1558837377523433E-2</v>
      </c>
      <c r="KW11" s="213" cm="1">
        <f t="array" ref="KW11">INDEX($C$10:$D$309,KW9,1)</f>
        <v>9.1549378575655954E-2</v>
      </c>
    </row>
    <row r="12" spans="1:309" ht="14.25">
      <c r="A12" s="182">
        <v>3</v>
      </c>
      <c r="B12" s="189">
        <v>90</v>
      </c>
      <c r="C12" s="213">
        <f>+'SWAP TIIE'!C11</f>
        <v>8.7045999999999998E-2</v>
      </c>
      <c r="D12" s="213">
        <f>+'TIIE 28 d'!B12</f>
        <v>8.9293896600000006E-2</v>
      </c>
      <c r="E12" s="213">
        <f t="shared" si="376"/>
        <v>8.7045999999999998E-2</v>
      </c>
      <c r="F12" s="210"/>
      <c r="G12" s="210"/>
      <c r="H12" s="210"/>
      <c r="J12" s="26" t="s">
        <v>184</v>
      </c>
      <c r="K12" s="213" cm="1">
        <f t="array" ref="K12">INDEX($C$10:$D$309,K9,2)</f>
        <v>9.0273655800000005E-2</v>
      </c>
      <c r="L12" s="213" cm="1">
        <f t="array" ref="L12">INDEX($C$10:$D$309,L9,2)</f>
        <v>8.9293896600000006E-2</v>
      </c>
      <c r="M12" s="213" cm="1">
        <f t="array" ref="M12">INDEX($C$10:$D$309,M9,2)</f>
        <v>8.6946705099999994E-2</v>
      </c>
      <c r="N12" s="213" cm="1">
        <f t="array" ref="N12">INDEX($C$10:$D$309,N9,2)</f>
        <v>8.5240870199999999E-2</v>
      </c>
      <c r="O12" s="213" cm="1">
        <f t="array" ref="O12">INDEX($C$10:$D$309,O9,2)</f>
        <v>8.4457095499999996E-2</v>
      </c>
      <c r="P12" s="213" cm="1">
        <f t="array" ref="P12">INDEX($C$10:$D$309,P9,2)</f>
        <v>8.2732088199999998E-2</v>
      </c>
      <c r="Q12" s="213" cm="1">
        <f t="array" ref="Q12">INDEX($C$10:$D$309,Q9,2)</f>
        <v>8.2859450299999998E-2</v>
      </c>
      <c r="R12" s="213" cm="1">
        <f t="array" ref="R12">INDEX($C$10:$D$309,R9,2)</f>
        <v>8.3092853800000005E-2</v>
      </c>
      <c r="S12" s="213" cm="1">
        <f t="array" ref="S12">INDEX($C$10:$D$309,S9,2)</f>
        <v>8.2096941800000003E-2</v>
      </c>
      <c r="T12" s="213" cm="1">
        <f t="array" ref="T12">INDEX($C$10:$D$309,T9,2)</f>
        <v>8.1085805600000005E-2</v>
      </c>
      <c r="U12" s="213" cm="1">
        <f t="array" ref="U12">INDEX($C$10:$D$309,U9,2)</f>
        <v>8.3420202200000002E-2</v>
      </c>
      <c r="V12" s="213" cm="1">
        <f t="array" ref="V12">INDEX($C$10:$D$309,V9,2)</f>
        <v>8.3534366200000001E-2</v>
      </c>
      <c r="W12" s="213" cm="1">
        <f t="array" ref="W12">INDEX($C$10:$D$309,W9,2)</f>
        <v>8.3125257300000005E-2</v>
      </c>
      <c r="X12" s="213" cm="1">
        <f t="array" ref="X12">INDEX($C$10:$D$309,X9,2)</f>
        <v>8.2718938000000006E-2</v>
      </c>
      <c r="Y12" s="213" cm="1">
        <f t="array" ref="Y12">INDEX($C$10:$D$309,Y9,2)</f>
        <v>8.2317735399999994E-2</v>
      </c>
      <c r="Z12" s="213" cm="1">
        <f t="array" ref="Z12">INDEX($C$10:$D$309,Z9,2)</f>
        <v>8.1905968800000006E-2</v>
      </c>
      <c r="AA12" s="213" cm="1">
        <f t="array" ref="AA12">INDEX($C$10:$D$309,AA9,2)</f>
        <v>8.1499318799999998E-2</v>
      </c>
      <c r="AB12" s="213" cm="1">
        <f t="array" ref="AB12">INDEX($C$10:$D$309,AB9,2)</f>
        <v>8.1092558499999995E-2</v>
      </c>
      <c r="AC12" s="213" cm="1">
        <f t="array" ref="AC12">INDEX($C$10:$D$309,AC9,2)</f>
        <v>8.0687927600000001E-2</v>
      </c>
      <c r="AD12" s="213" cm="1">
        <f t="array" ref="AD12">INDEX($C$10:$D$309,AD9,2)</f>
        <v>8.0278706599999999E-2</v>
      </c>
      <c r="AE12" s="213" cm="1">
        <f t="array" ref="AE12">INDEX($C$10:$D$309,AE9,2)</f>
        <v>7.9871614899999999E-2</v>
      </c>
      <c r="AF12" s="213" cm="1">
        <f t="array" ref="AF12">INDEX($C$10:$D$309,AF9,2)</f>
        <v>7.9468337799999997E-2</v>
      </c>
      <c r="AG12" s="213" cm="1">
        <f t="array" ref="AG12">INDEX($C$10:$D$309,AG9,2)</f>
        <v>8.2604173500000003E-2</v>
      </c>
      <c r="AH12" s="213" cm="1">
        <f t="array" ref="AH12">INDEX($C$10:$D$309,AH9,2)</f>
        <v>8.3961920900000001E-2</v>
      </c>
      <c r="AI12" s="213" cm="1">
        <f t="array" ref="AI12">INDEX($C$10:$D$309,AI9,2)</f>
        <v>8.3953821999999997E-2</v>
      </c>
      <c r="AJ12" s="213" cm="1">
        <f t="array" ref="AJ12">INDEX($C$10:$D$309,AJ9,2)</f>
        <v>8.3955354900000001E-2</v>
      </c>
      <c r="AK12" s="213" cm="1">
        <f t="array" ref="AK12">INDEX($C$10:$D$309,AK9,2)</f>
        <v>8.3937624099999997E-2</v>
      </c>
      <c r="AL12" s="213" cm="1">
        <f t="array" ref="AL12">INDEX($C$10:$D$309,AL9,2)</f>
        <v>8.3929525099999999E-2</v>
      </c>
      <c r="AM12" s="213" cm="1">
        <f t="array" ref="AM12">INDEX($C$10:$D$309,AM9,2)</f>
        <v>8.3940679800000001E-2</v>
      </c>
      <c r="AN12" s="213" cm="1">
        <f t="array" ref="AN12">INDEX($C$10:$D$309,AN9,2)</f>
        <v>8.3913326900000001E-2</v>
      </c>
      <c r="AO12" s="213" cm="1">
        <f t="array" ref="AO12">INDEX($C$10:$D$309,AO9,2)</f>
        <v>8.3905227700000001E-2</v>
      </c>
      <c r="AP12" s="213" cm="1">
        <f t="array" ref="AP12">INDEX($C$10:$D$309,AP9,2)</f>
        <v>8.3897128500000001E-2</v>
      </c>
      <c r="AQ12" s="213" cm="1">
        <f t="array" ref="AQ12">INDEX($C$10:$D$309,AQ9,2)</f>
        <v>8.3898648000000006E-2</v>
      </c>
      <c r="AR12" s="213" cm="1">
        <f t="array" ref="AR12">INDEX($C$10:$D$309,AR9,2)</f>
        <v>8.3880930000000006E-2</v>
      </c>
      <c r="AS12" s="213" cm="1">
        <f t="array" ref="AS12">INDEX($C$10:$D$309,AS9,2)</f>
        <v>8.5109852200000002E-2</v>
      </c>
      <c r="AT12" s="213" cm="1">
        <f t="array" ref="AT12">INDEX($C$10:$D$309,AT9,2)</f>
        <v>8.6147495500000004E-2</v>
      </c>
      <c r="AU12" s="213" cm="1">
        <f t="array" ref="AU12">INDEX($C$10:$D$309,AU9,2)</f>
        <v>8.6232320700000004E-2</v>
      </c>
      <c r="AV12" s="213" cm="1">
        <f t="array" ref="AV12">INDEX($C$10:$D$309,AV9,2)</f>
        <v>8.63413346E-2</v>
      </c>
      <c r="AW12" s="213" cm="1">
        <f t="array" ref="AW12">INDEX($C$10:$D$309,AW9,2)</f>
        <v>8.6450340599999995E-2</v>
      </c>
      <c r="AX12" s="213" cm="1">
        <f t="array" ref="AX12">INDEX($C$10:$D$309,AX9,2)</f>
        <v>8.6571539399999994E-2</v>
      </c>
      <c r="AY12" s="213" cm="1">
        <f t="array" ref="AY12">INDEX($C$10:$D$309,AY9,2)</f>
        <v>8.6668328700000005E-2</v>
      </c>
      <c r="AZ12" s="213" cm="1">
        <f t="array" ref="AZ12">INDEX($C$10:$D$309,AZ9,2)</f>
        <v>8.6777310900000001E-2</v>
      </c>
      <c r="BA12" s="213" cm="1">
        <f t="array" ref="BA12">INDEX($C$10:$D$309,BA9,2)</f>
        <v>8.69108455E-2</v>
      </c>
      <c r="BB12" s="213" cm="1">
        <f t="array" ref="BB12">INDEX($C$10:$D$309,BB9,2)</f>
        <v>8.6995251400000001E-2</v>
      </c>
      <c r="BC12" s="213" cm="1">
        <f t="array" ref="BC12">INDEX($C$10:$D$309,BC9,2)</f>
        <v>8.7104209700000004E-2</v>
      </c>
      <c r="BD12" s="213" cm="1">
        <f t="array" ref="BD12">INDEX($C$10:$D$309,BD9,2)</f>
        <v>8.7213160100000006E-2</v>
      </c>
      <c r="BE12" s="213" cm="1">
        <f t="array" ref="BE12">INDEX($C$10:$D$309,BE9,2)</f>
        <v>8.7337826300000004E-2</v>
      </c>
      <c r="BF12" s="213" cm="1">
        <f t="array" ref="BF12">INDEX($C$10:$D$309,BF9,2)</f>
        <v>8.74387041E-2</v>
      </c>
      <c r="BG12" s="213" cm="1">
        <f t="array" ref="BG12">INDEX($C$10:$D$309,BG9,2)</f>
        <v>8.7547934199999997E-2</v>
      </c>
      <c r="BH12" s="213" cm="1">
        <f t="array" ref="BH12">INDEX($C$10:$D$309,BH9,2)</f>
        <v>8.76820975E-2</v>
      </c>
      <c r="BI12" s="213" cm="1">
        <f t="array" ref="BI12">INDEX($C$10:$D$309,BI9,2)</f>
        <v>8.7766370400000002E-2</v>
      </c>
      <c r="BJ12" s="213" cm="1">
        <f t="array" ref="BJ12">INDEX($C$10:$D$309,BJ9,2)</f>
        <v>8.7875576600000005E-2</v>
      </c>
      <c r="BK12" s="213" cm="1">
        <f t="array" ref="BK12">INDEX($C$10:$D$309,BK9,2)</f>
        <v>8.7984774799999999E-2</v>
      </c>
      <c r="BL12" s="213" cm="1">
        <f t="array" ref="BL12">INDEX($C$10:$D$309,BL9,2)</f>
        <v>8.8106540100000005E-2</v>
      </c>
      <c r="BM12" s="213" cm="1">
        <f t="array" ref="BM12">INDEX($C$10:$D$309,BM9,2)</f>
        <v>8.8203147300000007E-2</v>
      </c>
      <c r="BN12" s="213" cm="1">
        <f t="array" ref="BN12">INDEX($C$10:$D$309,BN9,2)</f>
        <v>8.8312321599999993E-2</v>
      </c>
      <c r="BO12" s="213" cm="1">
        <f t="array" ref="BO12">INDEX($C$10:$D$309,BO9,2)</f>
        <v>8.8446800000000006E-2</v>
      </c>
      <c r="BP12" s="213" cm="1">
        <f t="array" ref="BP12">INDEX($C$10:$D$309,BP9,2)</f>
        <v>8.8543327599999999E-2</v>
      </c>
      <c r="BQ12" s="213" cm="1">
        <f t="array" ref="BQ12">INDEX($C$10:$D$309,BQ9,2)</f>
        <v>8.9042041700000005E-2</v>
      </c>
      <c r="BR12" s="213" cm="1">
        <f t="array" ref="BR12">INDEX($C$10:$D$309,BR9,2)</f>
        <v>9.0187547399999998E-2</v>
      </c>
      <c r="BS12" s="213" cm="1">
        <f t="array" ref="BS12">INDEX($C$10:$D$309,BS9,2)</f>
        <v>9.0356610500000004E-2</v>
      </c>
      <c r="BT12" s="213" cm="1">
        <f t="array" ref="BT12">INDEX($C$10:$D$309,BT9,2)</f>
        <v>9.0497863799999995E-2</v>
      </c>
      <c r="BU12" s="213" cm="1">
        <f t="array" ref="BU12">INDEX($C$10:$D$309,BU9,2)</f>
        <v>9.0652997900000004E-2</v>
      </c>
      <c r="BV12" s="213" cm="1">
        <f t="array" ref="BV12">INDEX($C$10:$D$309,BV9,2)</f>
        <v>9.0836144699999996E-2</v>
      </c>
      <c r="BW12" s="213" cm="1">
        <f t="array" ref="BW12">INDEX($C$10:$D$309,BW9,2)</f>
        <v>9.0963217799999996E-2</v>
      </c>
      <c r="BX12" s="213" cm="1">
        <f t="array" ref="BX12">INDEX($C$10:$D$309,BX9,2)</f>
        <v>9.1118303600000006E-2</v>
      </c>
      <c r="BY12" s="213" cm="1">
        <f t="array" ref="BY12">INDEX($C$10:$D$309,BY9,2)</f>
        <v>9.1273373300000002E-2</v>
      </c>
      <c r="BZ12" s="213" cm="1">
        <f t="array" ref="BZ12">INDEX($C$10:$D$309,BZ9,2)</f>
        <v>9.1442595099999996E-2</v>
      </c>
      <c r="CA12" s="213" cm="1">
        <f t="array" ref="CA12">INDEX($C$10:$D$309,CA9,2)</f>
        <v>9.1583464500000003E-2</v>
      </c>
      <c r="CB12" s="213" cm="1">
        <f t="array" ref="CB12">INDEX($C$10:$D$309,CB9,2)</f>
        <v>9.1738485999999994E-2</v>
      </c>
      <c r="CC12" s="213" cm="1">
        <f t="array" ref="CC12">INDEX($C$10:$D$309,CC9,2)</f>
        <v>9.1922065499999997E-2</v>
      </c>
      <c r="CD12" s="213" cm="1">
        <f t="array" ref="CD12">INDEX($C$10:$D$309,CD9,2)</f>
        <v>9.2048480799999999E-2</v>
      </c>
      <c r="CE12" s="213" cm="1">
        <f t="array" ref="CE12">INDEX($C$10:$D$309,CE9,2)</f>
        <v>9.2203454099999999E-2</v>
      </c>
      <c r="CF12" s="213" cm="1">
        <f t="array" ref="CF12">INDEX($C$10:$D$309,CF9,2)</f>
        <v>9.2358411299999998E-2</v>
      </c>
      <c r="CG12" s="213" cm="1">
        <f t="array" ref="CG12">INDEX($C$10:$D$309,CG9,2)</f>
        <v>9.2527794999999996E-2</v>
      </c>
      <c r="CH12" s="213" cm="1">
        <f t="array" ref="CH12">INDEX($C$10:$D$309,CH9,2)</f>
        <v>9.2668277600000001E-2</v>
      </c>
      <c r="CI12" s="213" cm="1">
        <f t="array" ref="CI12">INDEX($C$10:$D$309,CI9,2)</f>
        <v>9.2823186599999996E-2</v>
      </c>
      <c r="CJ12" s="213" cm="1">
        <f t="array" ref="CJ12">INDEX($C$10:$D$309,CJ9,2)</f>
        <v>9.3007205100000004E-2</v>
      </c>
      <c r="CK12" s="213" cm="1">
        <f t="array" ref="CK12">INDEX($C$10:$D$309,CK9,2)</f>
        <v>9.3132956599999997E-2</v>
      </c>
      <c r="CL12" s="213" cm="1">
        <f t="array" ref="CL12">INDEX($C$10:$D$309,CL9,2)</f>
        <v>9.3287817499999995E-2</v>
      </c>
      <c r="CM12" s="213" cm="1">
        <f t="array" ref="CM12">INDEX($C$10:$D$309,CM9,2)</f>
        <v>9.3442662400000001E-2</v>
      </c>
      <c r="CN12" s="213" cm="1">
        <f t="array" ref="CN12">INDEX($C$10:$D$309,CN9,2)</f>
        <v>9.3612211200000003E-2</v>
      </c>
      <c r="CO12" s="213" cm="1">
        <f t="array" ref="CO12">INDEX($C$10:$D$309,CO9,2)</f>
        <v>9.3752303999999995E-2</v>
      </c>
      <c r="CP12" s="213" cm="1">
        <f t="array" ref="CP12">INDEX($C$10:$D$309,CP9,2)</f>
        <v>9.3068500799999995E-2</v>
      </c>
      <c r="CQ12" s="213" cm="1">
        <f t="array" ref="CQ12">INDEX($C$10:$D$309,CQ9,2)</f>
        <v>9.3174182600000002E-2</v>
      </c>
      <c r="CR12" s="213" cm="1">
        <f t="array" ref="CR12">INDEX($C$10:$D$309,CR9,2)</f>
        <v>9.3279727899999998E-2</v>
      </c>
      <c r="CS12" s="213" cm="1">
        <f t="array" ref="CS12">INDEX($C$10:$D$309,CS9,2)</f>
        <v>9.34137788E-2</v>
      </c>
      <c r="CT12" s="213" cm="1">
        <f t="array" ref="CT12">INDEX($C$10:$D$309,CT9,2)</f>
        <v>9.3547817699999994E-2</v>
      </c>
      <c r="CU12" s="213" cm="1">
        <f t="array" ref="CU12">INDEX($C$10:$D$309,CU9,2)</f>
        <v>9.3696239599999995E-2</v>
      </c>
      <c r="CV12" s="213" cm="1">
        <f t="array" ref="CV12">INDEX($C$10:$D$309,CV9,2)</f>
        <v>9.3815859400000007E-2</v>
      </c>
      <c r="CW12" s="213" cm="1">
        <f t="array" ref="CW12">INDEX($C$10:$D$309,CW9,2)</f>
        <v>9.3949862199999998E-2</v>
      </c>
      <c r="CX12" s="213" cm="1">
        <f t="array" ref="CX12">INDEX($C$10:$D$309,CX9,2)</f>
        <v>9.4112854199999998E-2</v>
      </c>
      <c r="CY12" s="213" cm="1">
        <f t="array" ref="CY12">INDEX($C$10:$D$309,CY9,2)</f>
        <v>9.4217831799999999E-2</v>
      </c>
      <c r="CZ12" s="213" cm="1">
        <f t="array" ref="CZ12">INDEX($C$10:$D$309,CZ9,2)</f>
        <v>9.4351798599999995E-2</v>
      </c>
      <c r="DA12" s="213" cm="1">
        <f t="array" ref="DA12">INDEX($C$10:$D$309,DA9,2)</f>
        <v>9.4485753500000005E-2</v>
      </c>
      <c r="DB12" s="213" cm="1">
        <f t="array" ref="DB12">INDEX($C$10:$D$309,DB9,2)</f>
        <v>9.4648975799999993E-2</v>
      </c>
      <c r="DC12" s="213" cm="1">
        <f t="array" ref="DC12">INDEX($C$10:$D$309,DC9,2)</f>
        <v>9.4753627100000001E-2</v>
      </c>
      <c r="DD12" s="213" cm="1">
        <f t="array" ref="DD12">INDEX($C$10:$D$309,DD9,2)</f>
        <v>9.4887545899999995E-2</v>
      </c>
      <c r="DE12" s="213" cm="1">
        <f t="array" ref="DE12">INDEX($C$10:$D$309,DE9,2)</f>
        <v>9.5050941900000005E-2</v>
      </c>
      <c r="DF12" s="213" cm="1">
        <f t="array" ref="DF12">INDEX($C$10:$D$309,DF9,2)</f>
        <v>9.5155347500000001E-2</v>
      </c>
      <c r="DG12" s="213" cm="1">
        <f t="array" ref="DG12">INDEX($C$10:$D$309,DG9,2)</f>
        <v>9.52892303E-2</v>
      </c>
      <c r="DH12" s="213" cm="1">
        <f t="array" ref="DH12">INDEX($C$10:$D$309,DH9,2)</f>
        <v>9.5467655900000004E-2</v>
      </c>
      <c r="DI12" s="213" cm="1">
        <f t="array" ref="DI12">INDEX($C$10:$D$309,DI9,2)</f>
        <v>9.5571843399999995E-2</v>
      </c>
      <c r="DJ12" s="213" cm="1">
        <f t="array" ref="DJ12">INDEX($C$10:$D$309,DJ9,2)</f>
        <v>9.5690806899999994E-2</v>
      </c>
      <c r="DK12" s="213" cm="1">
        <f t="array" ref="DK12">INDEX($C$10:$D$309,DK9,2)</f>
        <v>9.5824641700000004E-2</v>
      </c>
      <c r="DL12" s="213" cm="1">
        <f t="array" ref="DL12">INDEX($C$10:$D$309,DL9,2)</f>
        <v>9.5988446500000005E-2</v>
      </c>
      <c r="DM12" s="213" cm="1">
        <f t="array" ref="DM12">INDEX($C$10:$D$309,DM9,2)</f>
        <v>9.6092275599999999E-2</v>
      </c>
      <c r="DN12" s="213" cm="1">
        <f t="array" ref="DN12">INDEX($C$10:$D$309,DN9,2)</f>
        <v>9.6226074499999995E-2</v>
      </c>
      <c r="DO12" s="213" cm="1">
        <f t="array" ref="DO12">INDEX($C$10:$D$309,DO9,2)</f>
        <v>9.6359861500000005E-2</v>
      </c>
      <c r="DP12" s="213" cm="1">
        <f t="array" ref="DP12">INDEX($C$10:$D$309,DP9,2)</f>
        <v>9.6508767400000001E-2</v>
      </c>
      <c r="DQ12" s="213" cm="1">
        <f t="array" ref="DQ12">INDEX($C$10:$D$309,DQ9,2)</f>
        <v>9.6627399500000002E-2</v>
      </c>
      <c r="DR12" s="213" cm="1">
        <f t="array" ref="DR12">INDEX($C$10:$D$309,DR9,2)</f>
        <v>9.6761150500000004E-2</v>
      </c>
      <c r="DS12" s="213" cm="1">
        <f t="array" ref="DS12">INDEX($C$10:$D$309,DS9,2)</f>
        <v>9.6925368499999998E-2</v>
      </c>
      <c r="DT12" s="213" cm="1">
        <f t="array" ref="DT12">INDEX($C$10:$D$309,DT9,2)</f>
        <v>9.70286167E-2</v>
      </c>
      <c r="DU12" s="213" cm="1">
        <f t="array" ref="DU12">INDEX($C$10:$D$309,DU9,2)</f>
        <v>9.7162331800000001E-2</v>
      </c>
      <c r="DV12" s="213" cm="1">
        <f t="array" ref="DV12">INDEX($C$10:$D$309,DV9,2)</f>
        <v>9.7296035000000003E-2</v>
      </c>
      <c r="DW12" s="213" cm="1">
        <f t="array" ref="DW12">INDEX($C$10:$D$309,DW9,2)</f>
        <v>9.7445107000000003E-2</v>
      </c>
      <c r="DX12" s="213" cm="1">
        <f t="array" ref="DX12">INDEX($C$10:$D$309,DX9,2)</f>
        <v>9.7563405500000006E-2</v>
      </c>
      <c r="DY12" s="213" cm="1">
        <f t="array" ref="DY12">INDEX($C$10:$D$309,DY9,2)</f>
        <v>9.7697072800000007E-2</v>
      </c>
      <c r="DZ12" s="213" cm="1">
        <f t="array" ref="DZ12">INDEX($C$10:$D$309,DZ9,2)</f>
        <v>9.6578523099999994E-2</v>
      </c>
      <c r="EA12" s="213" cm="1">
        <f t="array" ref="EA12">INDEX($C$10:$D$309,EA9,2)</f>
        <v>9.6015611599999995E-2</v>
      </c>
      <c r="EB12" s="213" cm="1">
        <f t="array" ref="EB12">INDEX($C$10:$D$309,EB9,2)</f>
        <v>9.61179214E-2</v>
      </c>
      <c r="EC12" s="213" cm="1">
        <f t="array" ref="EC12">INDEX($C$10:$D$309,EC9,2)</f>
        <v>9.6220224199999996E-2</v>
      </c>
      <c r="ED12" s="213" cm="1">
        <f t="array" ref="ED12">INDEX($C$10:$D$309,ED9,2)</f>
        <v>9.6337080500000005E-2</v>
      </c>
      <c r="EE12" s="213" cm="1">
        <f t="array" ref="EE12">INDEX($C$10:$D$309,EE9,2)</f>
        <v>9.6424808799999998E-2</v>
      </c>
      <c r="EF12" s="213" cm="1">
        <f t="array" ref="EF12">INDEX($C$10:$D$309,EF9,2)</f>
        <v>9.6527090600000004E-2</v>
      </c>
      <c r="EG12" s="213" cm="1">
        <f t="array" ref="EG12">INDEX($C$10:$D$309,EG9,2)</f>
        <v>9.6658652799999994E-2</v>
      </c>
      <c r="EH12" s="213" cm="1">
        <f t="array" ref="EH12">INDEX($C$10:$D$309,EH9,2)</f>
        <v>9.6731633100000006E-2</v>
      </c>
      <c r="EI12" s="213" cm="1">
        <f t="array" ref="EI12">INDEX($C$10:$D$309,EI9,2)</f>
        <v>9.6833893899999995E-2</v>
      </c>
      <c r="EJ12" s="213" cm="1">
        <f t="array" ref="EJ12">INDEX($C$10:$D$309,EJ9,2)</f>
        <v>9.6936147700000003E-2</v>
      </c>
      <c r="EK12" s="213" cm="1">
        <f t="array" ref="EK12">INDEX($C$10:$D$309,EK9,2)</f>
        <v>9.7067900400000004E-2</v>
      </c>
      <c r="EL12" s="213" cm="1">
        <f t="array" ref="EL12">INDEX($C$10:$D$309,EL9,2)</f>
        <v>9.7140634399999995E-2</v>
      </c>
      <c r="EM12" s="213" cm="1">
        <f t="array" ref="EM12">INDEX($C$10:$D$309,EM9,2)</f>
        <v>9.7242867199999999E-2</v>
      </c>
      <c r="EN12" s="213" cm="1">
        <f t="array" ref="EN12">INDEX($C$10:$D$309,EN9,2)</f>
        <v>9.7374763200000006E-2</v>
      </c>
      <c r="EO12" s="213" cm="1">
        <f t="array" ref="EO12">INDEX($C$10:$D$309,EO9,2)</f>
        <v>9.74473119E-2</v>
      </c>
      <c r="EP12" s="213" cm="1">
        <f t="array" ref="EP12">INDEX($C$10:$D$309,EP9,2)</f>
        <v>9.7549523799999996E-2</v>
      </c>
      <c r="EQ12" s="213" cm="1">
        <f t="array" ref="EQ12">INDEX($C$10:$D$309,EQ9,2)</f>
        <v>9.7651728600000001E-2</v>
      </c>
      <c r="ER12" s="213" cm="1">
        <f t="array" ref="ER12">INDEX($C$10:$D$309,ER9,2)</f>
        <v>9.7768869899999999E-2</v>
      </c>
      <c r="ES12" s="213" cm="1">
        <f t="array" ref="ES12">INDEX($C$10:$D$309,ES9,2)</f>
        <v>9.7856117399999998E-2</v>
      </c>
      <c r="ET12" s="213" cm="1">
        <f t="array" ref="ET12">INDEX($C$10:$D$309,ET9,2)</f>
        <v>9.7958301299999995E-2</v>
      </c>
      <c r="EU12" s="213" cm="1">
        <f t="array" ref="EU12">INDEX($C$10:$D$309,EU9,2)</f>
        <v>9.8090533699999996E-2</v>
      </c>
      <c r="EV12" s="213" cm="1">
        <f t="array" ref="EV12">INDEX($C$10:$D$309,EV9,2)</f>
        <v>9.8162648199999994E-2</v>
      </c>
      <c r="EW12" s="213" cm="1">
        <f t="array" ref="EW12">INDEX($C$10:$D$309,EW9,2)</f>
        <v>9.8264811199999996E-2</v>
      </c>
      <c r="EX12" s="213" cm="1">
        <f t="array" ref="EX12">INDEX($C$10:$D$309,EX9,2)</f>
        <v>9.8166237399999995E-2</v>
      </c>
      <c r="EY12" s="213" cm="1">
        <f t="array" ref="EY12">INDEX($C$10:$D$309,EY9,2)</f>
        <v>9.7916578300000001E-2</v>
      </c>
      <c r="EZ12" s="213" cm="1">
        <f t="array" ref="EZ12">INDEX($C$10:$D$309,EZ9,2)</f>
        <v>9.7996214600000006E-2</v>
      </c>
      <c r="FA12" s="213" cm="1">
        <f t="array" ref="FA12">INDEX($C$10:$D$309,FA9,2)</f>
        <v>9.8090699899999995E-2</v>
      </c>
      <c r="FB12" s="213" cm="1">
        <f t="array" ref="FB12">INDEX($C$10:$D$309,FB9,2)</f>
        <v>9.8215045799999998E-2</v>
      </c>
      <c r="FC12" s="213" cm="1">
        <f t="array" ref="FC12">INDEX($C$10:$D$309,FC9,2)</f>
        <v>9.8279652699999998E-2</v>
      </c>
      <c r="FD12" s="213" cm="1">
        <f t="array" ref="FD12">INDEX($C$10:$D$309,FD9,2)</f>
        <v>9.8374120100000004E-2</v>
      </c>
      <c r="FE12" s="213" cm="1">
        <f t="array" ref="FE12">INDEX($C$10:$D$309,FE9,2)</f>
        <v>9.8468581499999999E-2</v>
      </c>
      <c r="FF12" s="213" cm="1">
        <f t="array" ref="FF12">INDEX($C$10:$D$309,FF9,2)</f>
        <v>9.8578071099999998E-2</v>
      </c>
      <c r="FG12" s="213" cm="1">
        <f t="array" ref="FG12">INDEX($C$10:$D$309,FG9,2)</f>
        <v>9.8657486500000002E-2</v>
      </c>
      <c r="FH12" s="213" cm="1">
        <f t="array" ref="FH12">INDEX($C$10:$D$309,FH9,2)</f>
        <v>9.8751930000000002E-2</v>
      </c>
      <c r="FI12" s="213" cm="1">
        <f t="array" ref="FI12">INDEX($C$10:$D$309,FI9,2)</f>
        <v>9.8876593299999996E-2</v>
      </c>
      <c r="FJ12" s="213" cm="1">
        <f t="array" ref="FJ12">INDEX($C$10:$D$309,FJ9,2)</f>
        <v>9.8940799199999999E-2</v>
      </c>
      <c r="FK12" s="213" cm="1">
        <f t="array" ref="FK12">INDEX($C$10:$D$309,FK9,2)</f>
        <v>9.9035224899999996E-2</v>
      </c>
      <c r="FL12" s="213" cm="1">
        <f t="array" ref="FL12">INDEX($C$10:$D$309,FL9,2)</f>
        <v>9.9175220100000003E-2</v>
      </c>
      <c r="FM12" s="213" cm="1">
        <f t="array" ref="FM12">INDEX($C$10:$D$309,FM9,2)</f>
        <v>9.9239272599999998E-2</v>
      </c>
      <c r="FN12" s="213" cm="1">
        <f t="array" ref="FN12">INDEX($C$10:$D$309,FN9,2)</f>
        <v>9.9318465999999994E-2</v>
      </c>
      <c r="FO12" s="213" cm="1">
        <f t="array" ref="FO12">INDEX($C$10:$D$309,FO9,2)</f>
        <v>9.9412867799999999E-2</v>
      </c>
      <c r="FP12" s="213" cm="1">
        <f t="array" ref="FP12">INDEX($C$10:$D$309,FP9,2)</f>
        <v>9.9537850799999994E-2</v>
      </c>
      <c r="FQ12" s="213" cm="1">
        <f t="array" ref="FQ12">INDEX($C$10:$D$309,FQ9,2)</f>
        <v>9.9601653499999998E-2</v>
      </c>
      <c r="FR12" s="213" cm="1">
        <f t="array" ref="FR12">INDEX($C$10:$D$309,FR9,2)</f>
        <v>9.9696037400000007E-2</v>
      </c>
      <c r="FS12" s="213" cm="1">
        <f t="array" ref="FS12">INDEX($C$10:$D$309,FS9,2)</f>
        <v>9.9790415399999999E-2</v>
      </c>
      <c r="FT12" s="213" cm="1">
        <f t="array" ref="FT12">INDEX($C$10:$D$309,FT9,2)</f>
        <v>9.9900183000000004E-2</v>
      </c>
      <c r="FU12" s="213" cm="1">
        <f t="array" ref="FU12">INDEX($C$10:$D$309,FU9,2)</f>
        <v>9.9979153400000007E-2</v>
      </c>
      <c r="FV12" s="213" cm="1">
        <f t="array" ref="FV12">INDEX($C$10:$D$309,FV9,2)</f>
        <v>0.1000735135</v>
      </c>
      <c r="FW12" s="213" cm="1">
        <f t="array" ref="FW12">INDEX($C$10:$D$309,FW9,2)</f>
        <v>0.1002142991</v>
      </c>
      <c r="FX12" s="213" cm="1">
        <f t="array" ref="FX12">INDEX($C$10:$D$309,FX9,2)</f>
        <v>0.1002622157</v>
      </c>
      <c r="FY12" s="213" cm="1">
        <f t="array" ref="FY12">INDEX($C$10:$D$309,FY9,2)</f>
        <v>0.100356558</v>
      </c>
      <c r="FZ12" s="213" cm="1">
        <f t="array" ref="FZ12">INDEX($C$10:$D$309,FZ9,2)</f>
        <v>0.1004508942</v>
      </c>
      <c r="GA12" s="213" cm="1">
        <f t="array" ref="GA12">INDEX($C$10:$D$309,GA9,2)</f>
        <v>0.10056080269999999</v>
      </c>
      <c r="GB12" s="213" cm="1">
        <f t="array" ref="GB12">INDEX($C$10:$D$309,GB9,2)</f>
        <v>0.1006395489</v>
      </c>
      <c r="GC12" s="213" cm="1">
        <f t="array" ref="GC12">INDEX($C$10:$D$309,GC9,2)</f>
        <v>0.1007338673</v>
      </c>
      <c r="GD12" s="213" cm="1">
        <f t="array" ref="GD12">INDEX($C$10:$D$309,GD9,2)</f>
        <v>0.1008594966</v>
      </c>
      <c r="GE12" s="213" cm="1">
        <f t="array" ref="GE12">INDEX($C$10:$D$309,GE9,2)</f>
        <v>0.10092248619999999</v>
      </c>
      <c r="GF12" s="213" cm="1">
        <f t="array" ref="GF12">INDEX($C$10:$D$309,GF9,2)</f>
        <v>0.10101678679999999</v>
      </c>
      <c r="GG12" s="213" cm="1">
        <f t="array" ref="GG12">INDEX($C$10:$D$309,GG9,2)</f>
        <v>0.1011110813</v>
      </c>
      <c r="GH12" s="213" cm="1">
        <f t="array" ref="GH12">INDEX($C$10:$D$309,GH9,2)</f>
        <v>0.1011110813</v>
      </c>
      <c r="GI12" s="213" cm="1">
        <f t="array" ref="GI12">INDEX($C$10:$D$309,GI9,2)</f>
        <v>0.1011110813</v>
      </c>
      <c r="GJ12" s="213" cm="1">
        <f t="array" ref="GJ12">INDEX($C$10:$D$309,GJ9,2)</f>
        <v>0.1011110813</v>
      </c>
      <c r="GK12" s="213" cm="1">
        <f t="array" ref="GK12">INDEX($C$10:$D$309,GK9,2)</f>
        <v>0.1011110813</v>
      </c>
      <c r="GL12" s="213" cm="1">
        <f t="array" ref="GL12">INDEX($C$10:$D$309,GL9,2)</f>
        <v>0.1011110813</v>
      </c>
      <c r="GM12" s="213" cm="1">
        <f t="array" ref="GM12">INDEX($C$10:$D$309,GM9,2)</f>
        <v>0.1011110813</v>
      </c>
      <c r="GN12" s="213" cm="1">
        <f t="array" ref="GN12">INDEX($C$10:$D$309,GN9,2)</f>
        <v>0.1011110813</v>
      </c>
      <c r="GO12" s="213" cm="1">
        <f t="array" ref="GO12">INDEX($C$10:$D$309,GO9,2)</f>
        <v>0.1011110813</v>
      </c>
      <c r="GP12" s="213" cm="1">
        <f t="array" ref="GP12">INDEX($C$10:$D$309,GP9,2)</f>
        <v>0.1011110813</v>
      </c>
      <c r="GQ12" s="213" cm="1">
        <f t="array" ref="GQ12">INDEX($C$10:$D$309,GQ9,2)</f>
        <v>0.1011110813</v>
      </c>
      <c r="GR12" s="213" cm="1">
        <f t="array" ref="GR12">INDEX($C$10:$D$309,GR9,2)</f>
        <v>0.1011110813</v>
      </c>
      <c r="GS12" s="213" cm="1">
        <f t="array" ref="GS12">INDEX($C$10:$D$309,GS9,2)</f>
        <v>0.1011110813</v>
      </c>
      <c r="GT12" s="213" cm="1">
        <f t="array" ref="GT12">INDEX($C$10:$D$309,GT9,2)</f>
        <v>0.1011110813</v>
      </c>
      <c r="GU12" s="213" cm="1">
        <f t="array" ref="GU12">INDEX($C$10:$D$309,GU9,2)</f>
        <v>0.1011110813</v>
      </c>
      <c r="GV12" s="213" cm="1">
        <f t="array" ref="GV12">INDEX($C$10:$D$309,GV9,2)</f>
        <v>0.1011110813</v>
      </c>
      <c r="GW12" s="213" cm="1">
        <f t="array" ref="GW12">INDEX($C$10:$D$309,GW9,2)</f>
        <v>0.1011110813</v>
      </c>
      <c r="GX12" s="213" cm="1">
        <f t="array" ref="GX12">INDEX($C$10:$D$309,GX9,2)</f>
        <v>0.1011110813</v>
      </c>
      <c r="GY12" s="213" cm="1">
        <f t="array" ref="GY12">INDEX($C$10:$D$309,GY9,2)</f>
        <v>0.1011110813</v>
      </c>
      <c r="GZ12" s="213" cm="1">
        <f t="array" ref="GZ12">INDEX($C$10:$D$309,GZ9,2)</f>
        <v>0.1011110813</v>
      </c>
      <c r="HA12" s="213" cm="1">
        <f t="array" ref="HA12">INDEX($C$10:$D$309,HA9,2)</f>
        <v>0.1011110813</v>
      </c>
      <c r="HB12" s="213" cm="1">
        <f t="array" ref="HB12">INDEX($C$10:$D$309,HB9,2)</f>
        <v>0.1011110813</v>
      </c>
      <c r="HC12" s="213" cm="1">
        <f t="array" ref="HC12">INDEX($C$10:$D$309,HC9,2)</f>
        <v>0.1011110813</v>
      </c>
      <c r="HD12" s="213" cm="1">
        <f t="array" ref="HD12">INDEX($C$10:$D$309,HD9,2)</f>
        <v>0.1011110813</v>
      </c>
      <c r="HE12" s="213" cm="1">
        <f t="array" ref="HE12">INDEX($C$10:$D$309,HE9,2)</f>
        <v>0.1011110813</v>
      </c>
      <c r="HF12" s="213" cm="1">
        <f t="array" ref="HF12">INDEX($C$10:$D$309,HF9,2)</f>
        <v>0.1011110813</v>
      </c>
      <c r="HG12" s="213" cm="1">
        <f t="array" ref="HG12">INDEX($C$10:$D$309,HG9,2)</f>
        <v>0.1011110813</v>
      </c>
      <c r="HH12" s="213" cm="1">
        <f t="array" ref="HH12">INDEX($C$10:$D$309,HH9,2)</f>
        <v>0.1011110813</v>
      </c>
      <c r="HI12" s="213" cm="1">
        <f t="array" ref="HI12">INDEX($C$10:$D$309,HI9,2)</f>
        <v>0.1011110813</v>
      </c>
      <c r="HJ12" s="213" cm="1">
        <f t="array" ref="HJ12">INDEX($C$10:$D$309,HJ9,2)</f>
        <v>0.1011110813</v>
      </c>
      <c r="HK12" s="213" cm="1">
        <f t="array" ref="HK12">INDEX($C$10:$D$309,HK9,2)</f>
        <v>0.1011110813</v>
      </c>
      <c r="HL12" s="213" cm="1">
        <f t="array" ref="HL12">INDEX($C$10:$D$309,HL9,2)</f>
        <v>0.1011110813</v>
      </c>
      <c r="HM12" s="213" cm="1">
        <f t="array" ref="HM12">INDEX($C$10:$D$309,HM9,2)</f>
        <v>0.1011110813</v>
      </c>
      <c r="HN12" s="213" cm="1">
        <f t="array" ref="HN12">INDEX($C$10:$D$309,HN9,2)</f>
        <v>0.1011110813</v>
      </c>
      <c r="HO12" s="213" cm="1">
        <f t="array" ref="HO12">INDEX($C$10:$D$309,HO9,2)</f>
        <v>0.1011110813</v>
      </c>
      <c r="HP12" s="213" cm="1">
        <f t="array" ref="HP12">INDEX($C$10:$D$309,HP9,2)</f>
        <v>0.1011110813</v>
      </c>
      <c r="HQ12" s="213" cm="1">
        <f t="array" ref="HQ12">INDEX($C$10:$D$309,HQ9,2)</f>
        <v>0.1011110813</v>
      </c>
      <c r="HR12" s="213" cm="1">
        <f t="array" ref="HR12">INDEX($C$10:$D$309,HR9,2)</f>
        <v>0.1011110813</v>
      </c>
      <c r="HS12" s="213" cm="1">
        <f t="array" ref="HS12">INDEX($C$10:$D$309,HS9,2)</f>
        <v>0.1011110813</v>
      </c>
      <c r="HT12" s="213" cm="1">
        <f t="array" ref="HT12">INDEX($C$10:$D$309,HT9,2)</f>
        <v>0.1011110813</v>
      </c>
      <c r="HU12" s="213" cm="1">
        <f t="array" ref="HU12">INDEX($C$10:$D$309,HU9,2)</f>
        <v>0.1011110813</v>
      </c>
      <c r="HV12" s="213" cm="1">
        <f t="array" ref="HV12">INDEX($C$10:$D$309,HV9,2)</f>
        <v>0.1011110813</v>
      </c>
      <c r="HW12" s="213" cm="1">
        <f t="array" ref="HW12">INDEX($C$10:$D$309,HW9,2)</f>
        <v>0.1011110813</v>
      </c>
      <c r="HX12" s="213" cm="1">
        <f t="array" ref="HX12">INDEX($C$10:$D$309,HX9,2)</f>
        <v>0.1011110813</v>
      </c>
      <c r="HY12" s="213" cm="1">
        <f t="array" ref="HY12">INDEX($C$10:$D$309,HY9,2)</f>
        <v>0.1011110813</v>
      </c>
      <c r="HZ12" s="213" cm="1">
        <f t="array" ref="HZ12">INDEX($C$10:$D$309,HZ9,2)</f>
        <v>0.1011110813</v>
      </c>
      <c r="IA12" s="213" cm="1">
        <f t="array" ref="IA12">INDEX($C$10:$D$309,IA9,2)</f>
        <v>0.1011110813</v>
      </c>
      <c r="IB12" s="213" cm="1">
        <f t="array" ref="IB12">INDEX($C$10:$D$309,IB9,2)</f>
        <v>0.1011110813</v>
      </c>
      <c r="IC12" s="213" cm="1">
        <f t="array" ref="IC12">INDEX($C$10:$D$309,IC9,2)</f>
        <v>0.1011110813</v>
      </c>
      <c r="ID12" s="213" cm="1">
        <f t="array" ref="ID12">INDEX($C$10:$D$309,ID9,2)</f>
        <v>0.1011110813</v>
      </c>
      <c r="IE12" s="213" cm="1">
        <f t="array" ref="IE12">INDEX($C$10:$D$309,IE9,2)</f>
        <v>0.1011110813</v>
      </c>
      <c r="IF12" s="213" cm="1">
        <f t="array" ref="IF12">INDEX($C$10:$D$309,IF9,2)</f>
        <v>0.1011110813</v>
      </c>
      <c r="IG12" s="213" cm="1">
        <f t="array" ref="IG12">INDEX($C$10:$D$309,IG9,2)</f>
        <v>0.1011110813</v>
      </c>
      <c r="IH12" s="213" cm="1">
        <f t="array" ref="IH12">INDEX($C$10:$D$309,IH9,2)</f>
        <v>0.1011110813</v>
      </c>
      <c r="II12" s="213" cm="1">
        <f t="array" ref="II12">INDEX($C$10:$D$309,II9,2)</f>
        <v>0.1011110813</v>
      </c>
      <c r="IJ12" s="213" cm="1">
        <f t="array" ref="IJ12">INDEX($C$10:$D$309,IJ9,2)</f>
        <v>0.1011110813</v>
      </c>
      <c r="IK12" s="213" cm="1">
        <f t="array" ref="IK12">INDEX($C$10:$D$309,IK9,2)</f>
        <v>0.1011110813</v>
      </c>
      <c r="IL12" s="213" cm="1">
        <f t="array" ref="IL12">INDEX($C$10:$D$309,IL9,2)</f>
        <v>0.1011110813</v>
      </c>
      <c r="IM12" s="213" cm="1">
        <f t="array" ref="IM12">INDEX($C$10:$D$309,IM9,2)</f>
        <v>0.1011110813</v>
      </c>
      <c r="IN12" s="213" cm="1">
        <f t="array" ref="IN12">INDEX($C$10:$D$309,IN9,2)</f>
        <v>0.1011110813</v>
      </c>
      <c r="IO12" s="213" cm="1">
        <f t="array" ref="IO12">INDEX($C$10:$D$309,IO9,2)</f>
        <v>0.1011110813</v>
      </c>
      <c r="IP12" s="213" cm="1">
        <f t="array" ref="IP12">INDEX($C$10:$D$309,IP9,2)</f>
        <v>0.1011110813</v>
      </c>
      <c r="IQ12" s="213" cm="1">
        <f t="array" ref="IQ12">INDEX($C$10:$D$309,IQ9,2)</f>
        <v>0.1011110813</v>
      </c>
      <c r="IR12" s="213" cm="1">
        <f t="array" ref="IR12">INDEX($C$10:$D$309,IR9,2)</f>
        <v>0.1011110813</v>
      </c>
      <c r="IS12" s="213" cm="1">
        <f t="array" ref="IS12">INDEX($C$10:$D$309,IS9,2)</f>
        <v>0.1011110813</v>
      </c>
      <c r="IT12" s="213" cm="1">
        <f t="array" ref="IT12">INDEX($C$10:$D$309,IT9,2)</f>
        <v>0.1011110813</v>
      </c>
      <c r="IU12" s="213" cm="1">
        <f t="array" ref="IU12">INDEX($C$10:$D$309,IU9,2)</f>
        <v>0.1011110813</v>
      </c>
      <c r="IV12" s="213" cm="1">
        <f t="array" ref="IV12">INDEX($C$10:$D$309,IV9,2)</f>
        <v>0.1011110813</v>
      </c>
      <c r="IW12" s="213" cm="1">
        <f t="array" ref="IW12">INDEX($C$10:$D$309,IW9,2)</f>
        <v>0.1011110813</v>
      </c>
      <c r="IX12" s="213" cm="1">
        <f t="array" ref="IX12">INDEX($C$10:$D$309,IX9,2)</f>
        <v>0.1011110813</v>
      </c>
      <c r="IY12" s="213" cm="1">
        <f t="array" ref="IY12">INDEX($C$10:$D$309,IY9,2)</f>
        <v>0.1011110813</v>
      </c>
      <c r="IZ12" s="213" cm="1">
        <f t="array" ref="IZ12">INDEX($C$10:$D$309,IZ9,2)</f>
        <v>0.1011110813</v>
      </c>
      <c r="JA12" s="213" cm="1">
        <f t="array" ref="JA12">INDEX($C$10:$D$309,JA9,2)</f>
        <v>0.1011110813</v>
      </c>
      <c r="JB12" s="213" cm="1">
        <f t="array" ref="JB12">INDEX($C$10:$D$309,JB9,2)</f>
        <v>0.1011110813</v>
      </c>
      <c r="JC12" s="213" cm="1">
        <f t="array" ref="JC12">INDEX($C$10:$D$309,JC9,2)</f>
        <v>0.1011110813</v>
      </c>
      <c r="JD12" s="213" cm="1">
        <f t="array" ref="JD12">INDEX($C$10:$D$309,JD9,2)</f>
        <v>0.1011110813</v>
      </c>
      <c r="JE12" s="213" cm="1">
        <f t="array" ref="JE12">INDEX($C$10:$D$309,JE9,2)</f>
        <v>0.1011110813</v>
      </c>
      <c r="JF12" s="213" cm="1">
        <f t="array" ref="JF12">INDEX($C$10:$D$309,JF9,2)</f>
        <v>0.1011110813</v>
      </c>
      <c r="JG12" s="213" cm="1">
        <f t="array" ref="JG12">INDEX($C$10:$D$309,JG9,2)</f>
        <v>0.1011110813</v>
      </c>
      <c r="JH12" s="213" cm="1">
        <f t="array" ref="JH12">INDEX($C$10:$D$309,JH9,2)</f>
        <v>0.1011110813</v>
      </c>
      <c r="JI12" s="213" cm="1">
        <f t="array" ref="JI12">INDEX($C$10:$D$309,JI9,2)</f>
        <v>0.1011110813</v>
      </c>
      <c r="JJ12" s="213" cm="1">
        <f t="array" ref="JJ12">INDEX($C$10:$D$309,JJ9,2)</f>
        <v>0.1011110813</v>
      </c>
      <c r="JK12" s="213" cm="1">
        <f t="array" ref="JK12">INDEX($C$10:$D$309,JK9,2)</f>
        <v>0.1011110813</v>
      </c>
      <c r="JL12" s="213" cm="1">
        <f t="array" ref="JL12">INDEX($C$10:$D$309,JL9,2)</f>
        <v>0.1011110813</v>
      </c>
      <c r="JM12" s="213" cm="1">
        <f t="array" ref="JM12">INDEX($C$10:$D$309,JM9,2)</f>
        <v>0.1011110813</v>
      </c>
      <c r="JN12" s="213" cm="1">
        <f t="array" ref="JN12">INDEX($C$10:$D$309,JN9,2)</f>
        <v>0.1011110813</v>
      </c>
      <c r="JO12" s="213" cm="1">
        <f t="array" ref="JO12">INDEX($C$10:$D$309,JO9,2)</f>
        <v>0.1011110813</v>
      </c>
      <c r="JP12" s="213" cm="1">
        <f t="array" ref="JP12">INDEX($C$10:$D$309,JP9,2)</f>
        <v>0.1011110813</v>
      </c>
      <c r="JQ12" s="213" cm="1">
        <f t="array" ref="JQ12">INDEX($C$10:$D$309,JQ9,2)</f>
        <v>0.1011110813</v>
      </c>
      <c r="JR12" s="213" cm="1">
        <f t="array" ref="JR12">INDEX($C$10:$D$309,JR9,2)</f>
        <v>0.1011110813</v>
      </c>
      <c r="JS12" s="213" cm="1">
        <f t="array" ref="JS12">INDEX($C$10:$D$309,JS9,2)</f>
        <v>0.1011110813</v>
      </c>
      <c r="JT12" s="213" cm="1">
        <f t="array" ref="JT12">INDEX($C$10:$D$309,JT9,2)</f>
        <v>0.1011110813</v>
      </c>
      <c r="JU12" s="213" cm="1">
        <f t="array" ref="JU12">INDEX($C$10:$D$309,JU9,2)</f>
        <v>0.1011110813</v>
      </c>
      <c r="JV12" s="213" cm="1">
        <f t="array" ref="JV12">INDEX($C$10:$D$309,JV9,2)</f>
        <v>0.1011110813</v>
      </c>
      <c r="JW12" s="213" cm="1">
        <f t="array" ref="JW12">INDEX($C$10:$D$309,JW9,2)</f>
        <v>0.1011110813</v>
      </c>
      <c r="JX12" s="213" cm="1">
        <f t="array" ref="JX12">INDEX($C$10:$D$309,JX9,2)</f>
        <v>0.1011110813</v>
      </c>
      <c r="JY12" s="213" cm="1">
        <f t="array" ref="JY12">INDEX($C$10:$D$309,JY9,2)</f>
        <v>0.1011110813</v>
      </c>
      <c r="JZ12" s="213" cm="1">
        <f t="array" ref="JZ12">INDEX($C$10:$D$309,JZ9,2)</f>
        <v>0.1011110813</v>
      </c>
      <c r="KA12" s="213" cm="1">
        <f t="array" ref="KA12">INDEX($C$10:$D$309,KA9,2)</f>
        <v>0.1011110813</v>
      </c>
      <c r="KB12" s="213" cm="1">
        <f t="array" ref="KB12">INDEX($C$10:$D$309,KB9,2)</f>
        <v>0.1011110813</v>
      </c>
      <c r="KC12" s="213" cm="1">
        <f t="array" ref="KC12">INDEX($C$10:$D$309,KC9,2)</f>
        <v>0.1011110813</v>
      </c>
      <c r="KD12" s="213" cm="1">
        <f t="array" ref="KD12">INDEX($C$10:$D$309,KD9,2)</f>
        <v>0.1011110813</v>
      </c>
      <c r="KE12" s="213" cm="1">
        <f t="array" ref="KE12">INDEX($C$10:$D$309,KE9,2)</f>
        <v>0.1011110813</v>
      </c>
      <c r="KF12" s="213" cm="1">
        <f t="array" ref="KF12">INDEX($C$10:$D$309,KF9,2)</f>
        <v>0.1011110813</v>
      </c>
      <c r="KG12" s="213" cm="1">
        <f t="array" ref="KG12">INDEX($C$10:$D$309,KG9,2)</f>
        <v>0.1011110813</v>
      </c>
      <c r="KH12" s="213" cm="1">
        <f t="array" ref="KH12">INDEX($C$10:$D$309,KH9,2)</f>
        <v>0.1011110813</v>
      </c>
      <c r="KI12" s="213" cm="1">
        <f t="array" ref="KI12">INDEX($C$10:$D$309,KI9,2)</f>
        <v>0.1011110813</v>
      </c>
      <c r="KJ12" s="213" cm="1">
        <f t="array" ref="KJ12">INDEX($C$10:$D$309,KJ9,2)</f>
        <v>0.1011110813</v>
      </c>
      <c r="KK12" s="213" cm="1">
        <f t="array" ref="KK12">INDEX($C$10:$D$309,KK9,2)</f>
        <v>0.1011110813</v>
      </c>
      <c r="KL12" s="213" cm="1">
        <f t="array" ref="KL12">INDEX($C$10:$D$309,KL9,2)</f>
        <v>0.1011110813</v>
      </c>
      <c r="KM12" s="213" cm="1">
        <f t="array" ref="KM12">INDEX($C$10:$D$309,KM9,2)</f>
        <v>0.1011110813</v>
      </c>
      <c r="KN12" s="213" cm="1">
        <f t="array" ref="KN12">INDEX($C$10:$D$309,KN9,2)</f>
        <v>0.1011110813</v>
      </c>
      <c r="KO12" s="213" cm="1">
        <f t="array" ref="KO12">INDEX($C$10:$D$309,KO9,2)</f>
        <v>0.1011110813</v>
      </c>
      <c r="KP12" s="213" cm="1">
        <f t="array" ref="KP12">INDEX($C$10:$D$309,KP9,2)</f>
        <v>0.1011110813</v>
      </c>
      <c r="KQ12" s="213" cm="1">
        <f t="array" ref="KQ12">INDEX($C$10:$D$309,KQ9,2)</f>
        <v>0.1011110813</v>
      </c>
      <c r="KR12" s="213" cm="1">
        <f t="array" ref="KR12">INDEX($C$10:$D$309,KR9,2)</f>
        <v>0.1011110813</v>
      </c>
      <c r="KS12" s="213" cm="1">
        <f t="array" ref="KS12">INDEX($C$10:$D$309,KS9,2)</f>
        <v>0.1011110813</v>
      </c>
      <c r="KT12" s="213" cm="1">
        <f t="array" ref="KT12">INDEX($C$10:$D$309,KT9,2)</f>
        <v>0.1011110813</v>
      </c>
      <c r="KU12" s="213" cm="1">
        <f t="array" ref="KU12">INDEX($C$10:$D$309,KU9,2)</f>
        <v>0.1011110813</v>
      </c>
      <c r="KV12" s="213" cm="1">
        <f t="array" ref="KV12">INDEX($C$10:$D$309,KV9,2)</f>
        <v>0.1011110813</v>
      </c>
      <c r="KW12" s="213" cm="1">
        <f t="array" ref="KW12">INDEX($C$10:$D$309,KW9,2)</f>
        <v>0.1011110813</v>
      </c>
    </row>
    <row r="13" spans="1:309" ht="14.25">
      <c r="A13" s="26">
        <v>4</v>
      </c>
      <c r="B13" s="189">
        <v>120</v>
      </c>
      <c r="C13" s="213">
        <f>+'SWAP TIIE'!C12</f>
        <v>8.463066666666666E-2</v>
      </c>
      <c r="D13" s="213">
        <f>+'TIIE 28 d'!B13</f>
        <v>8.6946705099999994E-2</v>
      </c>
      <c r="E13" s="213">
        <f t="shared" si="376"/>
        <v>8.463066666666666E-2</v>
      </c>
      <c r="F13" s="210"/>
      <c r="G13" s="210"/>
      <c r="H13" s="210"/>
      <c r="J13" s="26" t="s">
        <v>287</v>
      </c>
      <c r="K13" s="213" cm="1">
        <f t="array" ref="K13">INDEX($E$10:$E$309,K9,1)</f>
        <v>8.9374999999999996E-2</v>
      </c>
      <c r="L13" s="213" cm="1">
        <f t="array" ref="L13">INDEX($E$10:$E$309,L9,1)</f>
        <v>8.7045999999999998E-2</v>
      </c>
      <c r="M13" s="213" cm="1">
        <f t="array" ref="M13">INDEX($E$10:$E$309,M9,1)</f>
        <v>8.463066666666666E-2</v>
      </c>
      <c r="N13" s="213" cm="1">
        <f t="array" ref="N13">INDEX($E$10:$E$309,N9,1)</f>
        <v>8.2215333333333321E-2</v>
      </c>
      <c r="O13" s="213" cm="1">
        <f t="array" ref="O13">INDEX($E$10:$E$309,O9,1)</f>
        <v>7.9799999999999996E-2</v>
      </c>
      <c r="P13" s="213" cm="1">
        <f t="array" ref="P13">INDEX($E$10:$E$309,P9,1)</f>
        <v>7.9983333333333323E-2</v>
      </c>
      <c r="Q13" s="213" cm="1">
        <f t="array" ref="Q13">INDEX($E$10:$E$309,Q9,1)</f>
        <v>8.0166666666666664E-2</v>
      </c>
      <c r="R13" s="213" cm="1">
        <f t="array" ref="R13">INDEX($E$10:$E$309,R9,1)</f>
        <v>8.0350000000000005E-2</v>
      </c>
      <c r="S13" s="213" cm="1">
        <f t="array" ref="S13">INDEX($E$10:$E$309,S9,1)</f>
        <v>8.0533333333333346E-2</v>
      </c>
      <c r="T13" s="213" cm="1">
        <f t="array" ref="T13">INDEX($E$10:$E$309,T9,1)</f>
        <v>8.0716666666666687E-2</v>
      </c>
      <c r="U13" s="213" cm="1">
        <f t="array" ref="U13">INDEX($E$10:$E$309,U9,1)</f>
        <v>8.09E-2</v>
      </c>
      <c r="V13" s="213" cm="1">
        <f t="array" ref="V13">INDEX($E$10:$E$309,V9,1)</f>
        <v>8.0702083333333327E-2</v>
      </c>
      <c r="W13" s="213" cm="1">
        <f t="array" ref="W13">INDEX($E$10:$E$309,W9,1)</f>
        <v>8.0504166666666654E-2</v>
      </c>
      <c r="X13" s="213" cm="1">
        <f t="array" ref="X13">INDEX($E$10:$E$309,X9,1)</f>
        <v>8.0306249999999982E-2</v>
      </c>
      <c r="Y13" s="213" cm="1">
        <f t="array" ref="Y13">INDEX($E$10:$E$309,Y9,1)</f>
        <v>8.0108333333333309E-2</v>
      </c>
      <c r="Z13" s="213" cm="1">
        <f t="array" ref="Z13">INDEX($E$10:$E$309,Z9,1)</f>
        <v>7.9910416666666637E-2</v>
      </c>
      <c r="AA13" s="213" cm="1">
        <f t="array" ref="AA13">INDEX($E$10:$E$309,AA9,1)</f>
        <v>7.9712499999999964E-2</v>
      </c>
      <c r="AB13" s="213" cm="1">
        <f t="array" ref="AB13">INDEX($E$10:$E$309,AB9,1)</f>
        <v>7.9514583333333291E-2</v>
      </c>
      <c r="AC13" s="213" cm="1">
        <f t="array" ref="AC13">INDEX($E$10:$E$309,AC9,1)</f>
        <v>7.9316666666666619E-2</v>
      </c>
      <c r="AD13" s="213" cm="1">
        <f t="array" ref="AD13">INDEX($E$10:$E$309,AD9,1)</f>
        <v>7.9118749999999946E-2</v>
      </c>
      <c r="AE13" s="213" cm="1">
        <f t="array" ref="AE13">INDEX($E$10:$E$309,AE9,1)</f>
        <v>7.8920833333333273E-2</v>
      </c>
      <c r="AF13" s="213" cm="1">
        <f t="array" ref="AF13">INDEX($E$10:$E$309,AF9,1)</f>
        <v>7.8722916666666601E-2</v>
      </c>
      <c r="AG13" s="213" cm="1">
        <f t="array" ref="AG13">INDEX($E$10:$E$309,AG9,1)</f>
        <v>7.8524999999999998E-2</v>
      </c>
      <c r="AH13" s="213" cm="1">
        <f t="array" ref="AH13">INDEX($E$10:$E$309,AH9,1)</f>
        <v>7.8405833333333327E-2</v>
      </c>
      <c r="AI13" s="213" cm="1">
        <f t="array" ref="AI13">INDEX($E$10:$E$309,AI9,1)</f>
        <v>7.8286666666666657E-2</v>
      </c>
      <c r="AJ13" s="213" cm="1">
        <f t="array" ref="AJ13">INDEX($E$10:$E$309,AJ9,1)</f>
        <v>7.8167499999999987E-2</v>
      </c>
      <c r="AK13" s="213" cm="1">
        <f t="array" ref="AK13">INDEX($E$10:$E$309,AK9,1)</f>
        <v>7.8048333333333317E-2</v>
      </c>
      <c r="AL13" s="213" cm="1">
        <f t="array" ref="AL13">INDEX($E$10:$E$309,AL9,1)</f>
        <v>7.7929166666666647E-2</v>
      </c>
      <c r="AM13" s="213" cm="1">
        <f t="array" ref="AM13">INDEX($E$10:$E$309,AM9,1)</f>
        <v>7.7809999999999976E-2</v>
      </c>
      <c r="AN13" s="213" cm="1">
        <f t="array" ref="AN13">INDEX($E$10:$E$309,AN9,1)</f>
        <v>7.7690833333333306E-2</v>
      </c>
      <c r="AO13" s="213" cm="1">
        <f t="array" ref="AO13">INDEX($E$10:$E$309,AO9,1)</f>
        <v>7.7571666666666636E-2</v>
      </c>
      <c r="AP13" s="213" cm="1">
        <f t="array" ref="AP13">INDEX($E$10:$E$309,AP9,1)</f>
        <v>7.7452499999999966E-2</v>
      </c>
      <c r="AQ13" s="213" cm="1">
        <f t="array" ref="AQ13">INDEX($E$10:$E$309,AQ9,1)</f>
        <v>7.7333333333333296E-2</v>
      </c>
      <c r="AR13" s="213" cm="1">
        <f t="array" ref="AR13">INDEX($E$10:$E$309,AR9,1)</f>
        <v>7.7214166666666625E-2</v>
      </c>
      <c r="AS13" s="213" cm="1">
        <f t="array" ref="AS13">INDEX($E$10:$E$309,AS9,1)</f>
        <v>7.7094999999999997E-2</v>
      </c>
      <c r="AT13" s="213" cm="1">
        <f t="array" ref="AT13">INDEX($E$10:$E$309,AT9,1)</f>
        <v>7.716116666666667E-2</v>
      </c>
      <c r="AU13" s="213" cm="1">
        <f t="array" ref="AU13">INDEX($E$10:$E$309,AU9,1)</f>
        <v>7.7227333333333342E-2</v>
      </c>
      <c r="AV13" s="213" cm="1">
        <f t="array" ref="AV13">INDEX($E$10:$E$309,AV9,1)</f>
        <v>7.7293500000000015E-2</v>
      </c>
      <c r="AW13" s="213" cm="1">
        <f t="array" ref="AW13">INDEX($E$10:$E$309,AW9,1)</f>
        <v>7.7359666666666688E-2</v>
      </c>
      <c r="AX13" s="213" cm="1">
        <f t="array" ref="AX13">INDEX($E$10:$E$309,AX9,1)</f>
        <v>7.742583333333336E-2</v>
      </c>
      <c r="AY13" s="213" cm="1">
        <f t="array" ref="AY13">INDEX($E$10:$E$309,AY9,1)</f>
        <v>7.7492000000000033E-2</v>
      </c>
      <c r="AZ13" s="213" cm="1">
        <f t="array" ref="AZ13">INDEX($E$10:$E$309,AZ9,1)</f>
        <v>7.7558166666666706E-2</v>
      </c>
      <c r="BA13" s="213" cm="1">
        <f t="array" ref="BA13">INDEX($E$10:$E$309,BA9,1)</f>
        <v>7.7624333333333378E-2</v>
      </c>
      <c r="BB13" s="213" cm="1">
        <f t="array" ref="BB13">INDEX($E$10:$E$309,BB9,1)</f>
        <v>7.7690500000000051E-2</v>
      </c>
      <c r="BC13" s="213" cm="1">
        <f t="array" ref="BC13">INDEX($E$10:$E$309,BC9,1)</f>
        <v>7.7756666666666724E-2</v>
      </c>
      <c r="BD13" s="213" cm="1">
        <f t="array" ref="BD13">INDEX($E$10:$E$309,BD9,1)</f>
        <v>7.7822833333333397E-2</v>
      </c>
      <c r="BE13" s="213" cm="1">
        <f t="array" ref="BE13">INDEX($E$10:$E$309,BE9,1)</f>
        <v>7.7889E-2</v>
      </c>
      <c r="BF13" s="213" cm="1">
        <f t="array" ref="BF13">INDEX($E$10:$E$309,BF9,1)</f>
        <v>7.8000416666666669E-2</v>
      </c>
      <c r="BG13" s="213" cm="1">
        <f t="array" ref="BG13">INDEX($E$10:$E$309,BG9,1)</f>
        <v>7.8111833333333339E-2</v>
      </c>
      <c r="BH13" s="213" cm="1">
        <f t="array" ref="BH13">INDEX($E$10:$E$309,BH9,1)</f>
        <v>7.8223250000000008E-2</v>
      </c>
      <c r="BI13" s="213" cm="1">
        <f t="array" ref="BI13">INDEX($E$10:$E$309,BI9,1)</f>
        <v>7.8334666666666677E-2</v>
      </c>
      <c r="BJ13" s="213" cm="1">
        <f t="array" ref="BJ13">INDEX($E$10:$E$309,BJ9,1)</f>
        <v>7.8446083333333347E-2</v>
      </c>
      <c r="BK13" s="213" cm="1">
        <f t="array" ref="BK13">INDEX($E$10:$E$309,BK9,1)</f>
        <v>7.8557500000000016E-2</v>
      </c>
      <c r="BL13" s="213" cm="1">
        <f t="array" ref="BL13">INDEX($E$10:$E$309,BL9,1)</f>
        <v>7.8668916666666686E-2</v>
      </c>
      <c r="BM13" s="213" cm="1">
        <f t="array" ref="BM13">INDEX($E$10:$E$309,BM9,1)</f>
        <v>7.8780333333333355E-2</v>
      </c>
      <c r="BN13" s="213" cm="1">
        <f t="array" ref="BN13">INDEX($E$10:$E$309,BN9,1)</f>
        <v>7.8891750000000024E-2</v>
      </c>
      <c r="BO13" s="213" cm="1">
        <f t="array" ref="BO13">INDEX($E$10:$E$309,BO9,1)</f>
        <v>7.9003166666666694E-2</v>
      </c>
      <c r="BP13" s="213" cm="1">
        <f t="array" ref="BP13">INDEX($E$10:$E$309,BP9,1)</f>
        <v>7.9114583333333363E-2</v>
      </c>
      <c r="BQ13" s="213" cm="1">
        <f t="array" ref="BQ13">INDEX($E$10:$E$309,BQ9,1)</f>
        <v>7.9226000000000005E-2</v>
      </c>
      <c r="BR13" s="213" cm="1">
        <f t="array" ref="BR13">INDEX($E$10:$E$309,BR9,1)</f>
        <v>7.9328166666666672E-2</v>
      </c>
      <c r="BS13" s="213" cm="1">
        <f t="array" ref="BS13">INDEX($E$10:$E$309,BS9,1)</f>
        <v>7.9430333333333339E-2</v>
      </c>
      <c r="BT13" s="213" cm="1">
        <f t="array" ref="BT13">INDEX($E$10:$E$309,BT9,1)</f>
        <v>7.9532500000000006E-2</v>
      </c>
      <c r="BU13" s="213" cm="1">
        <f t="array" ref="BU13">INDEX($E$10:$E$309,BU9,1)</f>
        <v>7.9634666666666673E-2</v>
      </c>
      <c r="BV13" s="213" cm="1">
        <f t="array" ref="BV13">INDEX($E$10:$E$309,BV9,1)</f>
        <v>7.973683333333334E-2</v>
      </c>
      <c r="BW13" s="213" cm="1">
        <f t="array" ref="BW13">INDEX($E$10:$E$309,BW9,1)</f>
        <v>7.9839000000000007E-2</v>
      </c>
      <c r="BX13" s="213" cm="1">
        <f t="array" ref="BX13">INDEX($E$10:$E$309,BX9,1)</f>
        <v>7.9941166666666674E-2</v>
      </c>
      <c r="BY13" s="213" cm="1">
        <f t="array" ref="BY13">INDEX($E$10:$E$309,BY9,1)</f>
        <v>8.0043333333333341E-2</v>
      </c>
      <c r="BZ13" s="213" cm="1">
        <f t="array" ref="BZ13">INDEX($E$10:$E$309,BZ9,1)</f>
        <v>8.0145500000000008E-2</v>
      </c>
      <c r="CA13" s="213" cm="1">
        <f t="array" ref="CA13">INDEX($E$10:$E$309,CA9,1)</f>
        <v>8.0247666666666675E-2</v>
      </c>
      <c r="CB13" s="213" cm="1">
        <f t="array" ref="CB13">INDEX($E$10:$E$309,CB9,1)</f>
        <v>8.0349833333333343E-2</v>
      </c>
      <c r="CC13" s="213" cm="1">
        <f t="array" ref="CC13">INDEX($E$10:$E$309,CC9,1)</f>
        <v>8.045200000000001E-2</v>
      </c>
      <c r="CD13" s="213" cm="1">
        <f t="array" ref="CD13">INDEX($E$10:$E$309,CD9,1)</f>
        <v>8.0554166666666677E-2</v>
      </c>
      <c r="CE13" s="213" cm="1">
        <f t="array" ref="CE13">INDEX($E$10:$E$309,CE9,1)</f>
        <v>8.0656333333333344E-2</v>
      </c>
      <c r="CF13" s="213" cm="1">
        <f t="array" ref="CF13">INDEX($E$10:$E$309,CF9,1)</f>
        <v>8.0758500000000011E-2</v>
      </c>
      <c r="CG13" s="213" cm="1">
        <f t="array" ref="CG13">INDEX($E$10:$E$309,CG9,1)</f>
        <v>8.0860666666666678E-2</v>
      </c>
      <c r="CH13" s="213" cm="1">
        <f t="array" ref="CH13">INDEX($E$10:$E$309,CH9,1)</f>
        <v>8.0962833333333345E-2</v>
      </c>
      <c r="CI13" s="213" cm="1">
        <f t="array" ref="CI13">INDEX($E$10:$E$309,CI9,1)</f>
        <v>8.1065000000000012E-2</v>
      </c>
      <c r="CJ13" s="213" cm="1">
        <f t="array" ref="CJ13">INDEX($E$10:$E$309,CJ9,1)</f>
        <v>8.1167166666666679E-2</v>
      </c>
      <c r="CK13" s="213" cm="1">
        <f t="array" ref="CK13">INDEX($E$10:$E$309,CK9,1)</f>
        <v>8.1269333333333346E-2</v>
      </c>
      <c r="CL13" s="213" cm="1">
        <f t="array" ref="CL13">INDEX($E$10:$E$309,CL9,1)</f>
        <v>8.1371500000000013E-2</v>
      </c>
      <c r="CM13" s="213" cm="1">
        <f t="array" ref="CM13">INDEX($E$10:$E$309,CM9,1)</f>
        <v>8.147366666666668E-2</v>
      </c>
      <c r="CN13" s="213" cm="1">
        <f t="array" ref="CN13">INDEX($E$10:$E$309,CN9,1)</f>
        <v>8.1575833333333347E-2</v>
      </c>
      <c r="CO13" s="213" cm="1">
        <f t="array" ref="CO13">INDEX($E$10:$E$309,CO9,1)</f>
        <v>8.1678000000000001E-2</v>
      </c>
      <c r="CP13" s="213" cm="1">
        <f t="array" ref="CP13">INDEX($E$10:$E$309,CP9,1)</f>
        <v>8.174883333333334E-2</v>
      </c>
      <c r="CQ13" s="213" cm="1">
        <f t="array" ref="CQ13">INDEX($E$10:$E$309,CQ9,1)</f>
        <v>8.1819666666666679E-2</v>
      </c>
      <c r="CR13" s="213" cm="1">
        <f t="array" ref="CR13">INDEX($E$10:$E$309,CR9,1)</f>
        <v>8.1890500000000019E-2</v>
      </c>
      <c r="CS13" s="213" cm="1">
        <f t="array" ref="CS13">INDEX($E$10:$E$309,CS9,1)</f>
        <v>8.1961333333333358E-2</v>
      </c>
      <c r="CT13" s="213" cm="1">
        <f t="array" ref="CT13">INDEX($E$10:$E$309,CT9,1)</f>
        <v>8.2032166666666698E-2</v>
      </c>
      <c r="CU13" s="213" cm="1">
        <f t="array" ref="CU13">INDEX($E$10:$E$309,CU9,1)</f>
        <v>8.2103000000000037E-2</v>
      </c>
      <c r="CV13" s="213" cm="1">
        <f t="array" ref="CV13">INDEX($E$10:$E$309,CV9,1)</f>
        <v>8.2173833333333376E-2</v>
      </c>
      <c r="CW13" s="213" cm="1">
        <f t="array" ref="CW13">INDEX($E$10:$E$309,CW9,1)</f>
        <v>8.2244666666666716E-2</v>
      </c>
      <c r="CX13" s="213" cm="1">
        <f t="array" ref="CX13">INDEX($E$10:$E$309,CX9,1)</f>
        <v>8.2315500000000055E-2</v>
      </c>
      <c r="CY13" s="213" cm="1">
        <f t="array" ref="CY13">INDEX($E$10:$E$309,CY9,1)</f>
        <v>8.2386333333333395E-2</v>
      </c>
      <c r="CZ13" s="213" cm="1">
        <f t="array" ref="CZ13">INDEX($E$10:$E$309,CZ9,1)</f>
        <v>8.2457166666666734E-2</v>
      </c>
      <c r="DA13" s="213" cm="1">
        <f t="array" ref="DA13">INDEX($E$10:$E$309,DA9,1)</f>
        <v>8.2528000000000074E-2</v>
      </c>
      <c r="DB13" s="213" cm="1">
        <f t="array" ref="DB13">INDEX($E$10:$E$309,DB9,1)</f>
        <v>8.2598833333333413E-2</v>
      </c>
      <c r="DC13" s="213" cm="1">
        <f t="array" ref="DC13">INDEX($E$10:$E$309,DC9,1)</f>
        <v>8.2669666666666752E-2</v>
      </c>
      <c r="DD13" s="213" cm="1">
        <f t="array" ref="DD13">INDEX($E$10:$E$309,DD9,1)</f>
        <v>8.2740500000000092E-2</v>
      </c>
      <c r="DE13" s="213" cm="1">
        <f t="array" ref="DE13">INDEX($E$10:$E$309,DE9,1)</f>
        <v>8.2811333333333431E-2</v>
      </c>
      <c r="DF13" s="213" cm="1">
        <f t="array" ref="DF13">INDEX($E$10:$E$309,DF9,1)</f>
        <v>8.2882166666666771E-2</v>
      </c>
      <c r="DG13" s="213" cm="1">
        <f t="array" ref="DG13">INDEX($E$10:$E$309,DG9,1)</f>
        <v>8.295300000000011E-2</v>
      </c>
      <c r="DH13" s="213" cm="1">
        <f t="array" ref="DH13">INDEX($E$10:$E$309,DH9,1)</f>
        <v>8.3023833333333449E-2</v>
      </c>
      <c r="DI13" s="213" cm="1">
        <f t="array" ref="DI13">INDEX($E$10:$E$309,DI9,1)</f>
        <v>8.3094666666666789E-2</v>
      </c>
      <c r="DJ13" s="213" cm="1">
        <f t="array" ref="DJ13">INDEX($E$10:$E$309,DJ9,1)</f>
        <v>8.3165500000000128E-2</v>
      </c>
      <c r="DK13" s="213" cm="1">
        <f t="array" ref="DK13">INDEX($E$10:$E$309,DK9,1)</f>
        <v>8.3236333333333468E-2</v>
      </c>
      <c r="DL13" s="213" cm="1">
        <f t="array" ref="DL13">INDEX($E$10:$E$309,DL9,1)</f>
        <v>8.3307166666666807E-2</v>
      </c>
      <c r="DM13" s="213" cm="1">
        <f t="array" ref="DM13">INDEX($E$10:$E$309,DM9,1)</f>
        <v>8.3378000000000146E-2</v>
      </c>
      <c r="DN13" s="213" cm="1">
        <f t="array" ref="DN13">INDEX($E$10:$E$309,DN9,1)</f>
        <v>8.3448833333333486E-2</v>
      </c>
      <c r="DO13" s="213" cm="1">
        <f t="array" ref="DO13">INDEX($E$10:$E$309,DO9,1)</f>
        <v>8.3519666666666825E-2</v>
      </c>
      <c r="DP13" s="213" cm="1">
        <f t="array" ref="DP13">INDEX($E$10:$E$309,DP9,1)</f>
        <v>8.3590500000000165E-2</v>
      </c>
      <c r="DQ13" s="213" cm="1">
        <f t="array" ref="DQ13">INDEX($E$10:$E$309,DQ9,1)</f>
        <v>8.3661333333333504E-2</v>
      </c>
      <c r="DR13" s="213" cm="1">
        <f t="array" ref="DR13">INDEX($E$10:$E$309,DR9,1)</f>
        <v>8.3732166666666843E-2</v>
      </c>
      <c r="DS13" s="213" cm="1">
        <f t="array" ref="DS13">INDEX($E$10:$E$309,DS9,1)</f>
        <v>8.3803000000000183E-2</v>
      </c>
      <c r="DT13" s="213" cm="1">
        <f t="array" ref="DT13">INDEX($E$10:$E$309,DT9,1)</f>
        <v>8.3873833333333522E-2</v>
      </c>
      <c r="DU13" s="213" cm="1">
        <f t="array" ref="DU13">INDEX($E$10:$E$309,DU9,1)</f>
        <v>8.3944666666666862E-2</v>
      </c>
      <c r="DV13" s="213" cm="1">
        <f t="array" ref="DV13">INDEX($E$10:$E$309,DV9,1)</f>
        <v>8.4015500000000201E-2</v>
      </c>
      <c r="DW13" s="213" cm="1">
        <f t="array" ref="DW13">INDEX($E$10:$E$309,DW9,1)</f>
        <v>8.4086333333333541E-2</v>
      </c>
      <c r="DX13" s="213" cm="1">
        <f t="array" ref="DX13">INDEX($E$10:$E$309,DX9,1)</f>
        <v>8.415716666666688E-2</v>
      </c>
      <c r="DY13" s="213" cm="1">
        <f t="array" ref="DY13">INDEX($E$10:$E$309,DY9,1)</f>
        <v>8.4227999999999997E-2</v>
      </c>
      <c r="DZ13" s="213" cm="1">
        <f t="array" ref="DZ13">INDEX($E$10:$E$309,DZ9,1)</f>
        <v>8.4322533333333324E-2</v>
      </c>
      <c r="EA13" s="213" cm="1">
        <f t="array" ref="EA13">INDEX($E$10:$E$309,EA9,1)</f>
        <v>8.4417066666666651E-2</v>
      </c>
      <c r="EB13" s="213" cm="1">
        <f t="array" ref="EB13">INDEX($E$10:$E$309,EB9,1)</f>
        <v>8.4511599999999978E-2</v>
      </c>
      <c r="EC13" s="213" cm="1">
        <f t="array" ref="EC13">INDEX($E$10:$E$309,EC9,1)</f>
        <v>8.4606133333333305E-2</v>
      </c>
      <c r="ED13" s="213" cm="1">
        <f t="array" ref="ED13">INDEX($E$10:$E$309,ED9,1)</f>
        <v>8.4700666666666632E-2</v>
      </c>
      <c r="EE13" s="213" cm="1">
        <f t="array" ref="EE13">INDEX($E$10:$E$309,EE9,1)</f>
        <v>8.4795199999999959E-2</v>
      </c>
      <c r="EF13" s="213" cm="1">
        <f t="array" ref="EF13">INDEX($E$10:$E$309,EF9,1)</f>
        <v>8.4889733333333287E-2</v>
      </c>
      <c r="EG13" s="213" cm="1">
        <f t="array" ref="EG13">INDEX($E$10:$E$309,EG9,1)</f>
        <v>8.4984266666666614E-2</v>
      </c>
      <c r="EH13" s="213" cm="1">
        <f t="array" ref="EH13">INDEX($E$10:$E$309,EH9,1)</f>
        <v>8.5078799999999941E-2</v>
      </c>
      <c r="EI13" s="213" cm="1">
        <f t="array" ref="EI13">INDEX($E$10:$E$309,EI9,1)</f>
        <v>8.5173333333333268E-2</v>
      </c>
      <c r="EJ13" s="213" cm="1">
        <f t="array" ref="EJ13">INDEX($E$10:$E$309,EJ9,1)</f>
        <v>8.5267866666666595E-2</v>
      </c>
      <c r="EK13" s="213" cm="1">
        <f t="array" ref="EK13">INDEX($E$10:$E$309,EK9,1)</f>
        <v>8.5362399999999922E-2</v>
      </c>
      <c r="EL13" s="213" cm="1">
        <f t="array" ref="EL13">INDEX($E$10:$E$309,EL9,1)</f>
        <v>8.5456933333333249E-2</v>
      </c>
      <c r="EM13" s="213" cm="1">
        <f t="array" ref="EM13">INDEX($E$10:$E$309,EM9,1)</f>
        <v>8.5551466666666576E-2</v>
      </c>
      <c r="EN13" s="213" cm="1">
        <f t="array" ref="EN13">INDEX($E$10:$E$309,EN9,1)</f>
        <v>8.5645999999999903E-2</v>
      </c>
      <c r="EO13" s="213" cm="1">
        <f t="array" ref="EO13">INDEX($E$10:$E$309,EO9,1)</f>
        <v>8.574053333333323E-2</v>
      </c>
      <c r="EP13" s="213" cm="1">
        <f t="array" ref="EP13">INDEX($E$10:$E$309,EP9,1)</f>
        <v>8.5835066666666557E-2</v>
      </c>
      <c r="EQ13" s="213" cm="1">
        <f t="array" ref="EQ13">INDEX($E$10:$E$309,EQ9,1)</f>
        <v>8.5929599999999884E-2</v>
      </c>
      <c r="ER13" s="213" cm="1">
        <f t="array" ref="ER13">INDEX($E$10:$E$309,ER9,1)</f>
        <v>8.6024133333333211E-2</v>
      </c>
      <c r="ES13" s="213" cm="1">
        <f t="array" ref="ES13">INDEX($E$10:$E$309,ES9,1)</f>
        <v>8.6118666666666538E-2</v>
      </c>
      <c r="ET13" s="213" cm="1">
        <f t="array" ref="ET13">INDEX($E$10:$E$309,ET9,1)</f>
        <v>8.6213199999999865E-2</v>
      </c>
      <c r="EU13" s="213" cm="1">
        <f t="array" ref="EU13">INDEX($E$10:$E$309,EU9,1)</f>
        <v>8.6307733333333192E-2</v>
      </c>
      <c r="EV13" s="213" cm="1">
        <f t="array" ref="EV13">INDEX($E$10:$E$309,EV9,1)</f>
        <v>8.6402266666666519E-2</v>
      </c>
      <c r="EW13" s="213" cm="1">
        <f t="array" ref="EW13">INDEX($E$10:$E$309,EW9,1)</f>
        <v>8.6496799999999846E-2</v>
      </c>
      <c r="EX13" s="213" cm="1">
        <f t="array" ref="EX13">INDEX($E$10:$E$309,EX9,1)</f>
        <v>8.6591333333333173E-2</v>
      </c>
      <c r="EY13" s="213" cm="1">
        <f t="array" ref="EY13">INDEX($E$10:$E$309,EY9,1)</f>
        <v>8.66858666666665E-2</v>
      </c>
      <c r="EZ13" s="213" cm="1">
        <f t="array" ref="EZ13">INDEX($E$10:$E$309,EZ9,1)</f>
        <v>8.6780399999999827E-2</v>
      </c>
      <c r="FA13" s="213" cm="1">
        <f t="array" ref="FA13">INDEX($E$10:$E$309,FA9,1)</f>
        <v>8.6874933333333154E-2</v>
      </c>
      <c r="FB13" s="213" cm="1">
        <f t="array" ref="FB13">INDEX($E$10:$E$309,FB9,1)</f>
        <v>8.6969466666666481E-2</v>
      </c>
      <c r="FC13" s="213" cm="1">
        <f t="array" ref="FC13">INDEX($E$10:$E$309,FC9,1)</f>
        <v>8.7063999999999808E-2</v>
      </c>
      <c r="FD13" s="213" cm="1">
        <f t="array" ref="FD13">INDEX($E$10:$E$309,FD9,1)</f>
        <v>8.7158533333333135E-2</v>
      </c>
      <c r="FE13" s="213" cm="1">
        <f t="array" ref="FE13">INDEX($E$10:$E$309,FE9,1)</f>
        <v>8.7253066666666462E-2</v>
      </c>
      <c r="FF13" s="213" cm="1">
        <f t="array" ref="FF13">INDEX($E$10:$E$309,FF9,1)</f>
        <v>8.7347599999999789E-2</v>
      </c>
      <c r="FG13" s="213" cm="1">
        <f t="array" ref="FG13">INDEX($E$10:$E$309,FG9,1)</f>
        <v>8.7442133333333116E-2</v>
      </c>
      <c r="FH13" s="213" cm="1">
        <f t="array" ref="FH13">INDEX($E$10:$E$309,FH9,1)</f>
        <v>8.7536666666666443E-2</v>
      </c>
      <c r="FI13" s="213" cm="1">
        <f t="array" ref="FI13">INDEX($E$10:$E$309,FI9,1)</f>
        <v>8.763119999999977E-2</v>
      </c>
      <c r="FJ13" s="213" cm="1">
        <f t="array" ref="FJ13">INDEX($E$10:$E$309,FJ9,1)</f>
        <v>8.7725733333333097E-2</v>
      </c>
      <c r="FK13" s="213" cm="1">
        <f t="array" ref="FK13">INDEX($E$10:$E$309,FK9,1)</f>
        <v>8.7820266666666424E-2</v>
      </c>
      <c r="FL13" s="213" cm="1">
        <f t="array" ref="FL13">INDEX($E$10:$E$309,FL9,1)</f>
        <v>8.7914799999999751E-2</v>
      </c>
      <c r="FM13" s="213" cm="1">
        <f t="array" ref="FM13">INDEX($E$10:$E$309,FM9,1)</f>
        <v>8.8009333333333079E-2</v>
      </c>
      <c r="FN13" s="213" cm="1">
        <f t="array" ref="FN13">INDEX($E$10:$E$309,FN9,1)</f>
        <v>8.8103866666666406E-2</v>
      </c>
      <c r="FO13" s="213" cm="1">
        <f t="array" ref="FO13">INDEX($E$10:$E$309,FO9,1)</f>
        <v>8.8198399999999733E-2</v>
      </c>
      <c r="FP13" s="213" cm="1">
        <f t="array" ref="FP13">INDEX($E$10:$E$309,FP9,1)</f>
        <v>8.829293333333306E-2</v>
      </c>
      <c r="FQ13" s="213" cm="1">
        <f t="array" ref="FQ13">INDEX($E$10:$E$309,FQ9,1)</f>
        <v>8.8387466666666387E-2</v>
      </c>
      <c r="FR13" s="213" cm="1">
        <f t="array" ref="FR13">INDEX($E$10:$E$309,FR9,1)</f>
        <v>8.8481999999999714E-2</v>
      </c>
      <c r="FS13" s="213" cm="1">
        <f t="array" ref="FS13">INDEX($E$10:$E$309,FS9,1)</f>
        <v>8.8576533333333041E-2</v>
      </c>
      <c r="FT13" s="213" cm="1">
        <f t="array" ref="FT13">INDEX($E$10:$E$309,FT9,1)</f>
        <v>8.8671066666666368E-2</v>
      </c>
      <c r="FU13" s="213" cm="1">
        <f t="array" ref="FU13">INDEX($E$10:$E$309,FU9,1)</f>
        <v>8.8765599999999695E-2</v>
      </c>
      <c r="FV13" s="213" cm="1">
        <f t="array" ref="FV13">INDEX($E$10:$E$309,FV9,1)</f>
        <v>8.8860133333333022E-2</v>
      </c>
      <c r="FW13" s="213" cm="1">
        <f t="array" ref="FW13">INDEX($E$10:$E$309,FW9,1)</f>
        <v>8.8954666666666349E-2</v>
      </c>
      <c r="FX13" s="213" cm="1">
        <f t="array" ref="FX13">INDEX($E$10:$E$309,FX9,1)</f>
        <v>8.9049199999999676E-2</v>
      </c>
      <c r="FY13" s="213" cm="1">
        <f t="array" ref="FY13">INDEX($E$10:$E$309,FY9,1)</f>
        <v>8.9143733333333003E-2</v>
      </c>
      <c r="FZ13" s="213" cm="1">
        <f t="array" ref="FZ13">INDEX($E$10:$E$309,FZ9,1)</f>
        <v>8.923826666666633E-2</v>
      </c>
      <c r="GA13" s="213" cm="1">
        <f t="array" ref="GA13">INDEX($E$10:$E$309,GA9,1)</f>
        <v>8.9332799999999657E-2</v>
      </c>
      <c r="GB13" s="213" cm="1">
        <f t="array" ref="GB13">INDEX($E$10:$E$309,GB9,1)</f>
        <v>8.9427333333332984E-2</v>
      </c>
      <c r="GC13" s="213" cm="1">
        <f t="array" ref="GC13">INDEX($E$10:$E$309,GC9,1)</f>
        <v>8.9521866666666311E-2</v>
      </c>
      <c r="GD13" s="213" cm="1">
        <f t="array" ref="GD13">INDEX($E$10:$E$309,GD9,1)</f>
        <v>8.9616399999999638E-2</v>
      </c>
      <c r="GE13" s="213" cm="1">
        <f t="array" ref="GE13">INDEX($E$10:$E$309,GE9,1)</f>
        <v>8.9710933333332965E-2</v>
      </c>
      <c r="GF13" s="213" cm="1">
        <f t="array" ref="GF13">INDEX($E$10:$E$309,GF9,1)</f>
        <v>8.9805466666666292E-2</v>
      </c>
      <c r="GG13" s="213" cm="1">
        <f t="array" ref="GG13">INDEX($E$10:$E$309,GG9,1)</f>
        <v>8.9899999999999994E-2</v>
      </c>
      <c r="GH13" s="213" cm="1">
        <f t="array" ref="GH13">INDEX($E$10:$E$309,GH9,1)</f>
        <v>0</v>
      </c>
      <c r="GI13" s="213" cm="1">
        <f t="array" ref="GI13">INDEX($E$10:$E$309,GI9,1)</f>
        <v>0</v>
      </c>
      <c r="GJ13" s="213" cm="1">
        <f t="array" ref="GJ13">INDEX($E$10:$E$309,GJ9,1)</f>
        <v>0</v>
      </c>
      <c r="GK13" s="213" cm="1">
        <f t="array" ref="GK13">INDEX($E$10:$E$309,GK9,1)</f>
        <v>0</v>
      </c>
      <c r="GL13" s="213" cm="1">
        <f t="array" ref="GL13">INDEX($E$10:$E$309,GL9,1)</f>
        <v>0</v>
      </c>
      <c r="GM13" s="213" cm="1">
        <f t="array" ref="GM13">INDEX($E$10:$E$309,GM9,1)</f>
        <v>0</v>
      </c>
      <c r="GN13" s="213" cm="1">
        <f t="array" ref="GN13">INDEX($E$10:$E$309,GN9,1)</f>
        <v>0</v>
      </c>
      <c r="GO13" s="213" cm="1">
        <f t="array" ref="GO13">INDEX($E$10:$E$309,GO9,1)</f>
        <v>0</v>
      </c>
      <c r="GP13" s="213" cm="1">
        <f t="array" ref="GP13">INDEX($E$10:$E$309,GP9,1)</f>
        <v>0</v>
      </c>
      <c r="GQ13" s="213" cm="1">
        <f t="array" ref="GQ13">INDEX($E$10:$E$309,GQ9,1)</f>
        <v>0</v>
      </c>
      <c r="GR13" s="213" cm="1">
        <f t="array" ref="GR13">INDEX($E$10:$E$309,GR9,1)</f>
        <v>0</v>
      </c>
      <c r="GS13" s="213" cm="1">
        <f t="array" ref="GS13">INDEX($E$10:$E$309,GS9,1)</f>
        <v>0</v>
      </c>
      <c r="GT13" s="213" cm="1">
        <f t="array" ref="GT13">INDEX($E$10:$E$309,GT9,1)</f>
        <v>0</v>
      </c>
      <c r="GU13" s="213" cm="1">
        <f t="array" ref="GU13">INDEX($E$10:$E$309,GU9,1)</f>
        <v>0</v>
      </c>
      <c r="GV13" s="213" cm="1">
        <f t="array" ref="GV13">INDEX($E$10:$E$309,GV9,1)</f>
        <v>0</v>
      </c>
      <c r="GW13" s="213" cm="1">
        <f t="array" ref="GW13">INDEX($E$10:$E$309,GW9,1)</f>
        <v>0</v>
      </c>
      <c r="GX13" s="213" cm="1">
        <f t="array" ref="GX13">INDEX($E$10:$E$309,GX9,1)</f>
        <v>0</v>
      </c>
      <c r="GY13" s="213" cm="1">
        <f t="array" ref="GY13">INDEX($E$10:$E$309,GY9,1)</f>
        <v>0</v>
      </c>
      <c r="GZ13" s="213" cm="1">
        <f t="array" ref="GZ13">INDEX($E$10:$E$309,GZ9,1)</f>
        <v>0</v>
      </c>
      <c r="HA13" s="213" cm="1">
        <f t="array" ref="HA13">INDEX($E$10:$E$309,HA9,1)</f>
        <v>0</v>
      </c>
      <c r="HB13" s="213" cm="1">
        <f t="array" ref="HB13">INDEX($E$10:$E$309,HB9,1)</f>
        <v>0</v>
      </c>
      <c r="HC13" s="213" cm="1">
        <f t="array" ref="HC13">INDEX($E$10:$E$309,HC9,1)</f>
        <v>0</v>
      </c>
      <c r="HD13" s="213" cm="1">
        <f t="array" ref="HD13">INDEX($E$10:$E$309,HD9,1)</f>
        <v>0</v>
      </c>
      <c r="HE13" s="213" cm="1">
        <f t="array" ref="HE13">INDEX($E$10:$E$309,HE9,1)</f>
        <v>0</v>
      </c>
      <c r="HF13" s="213" cm="1">
        <f t="array" ref="HF13">INDEX($E$10:$E$309,HF9,1)</f>
        <v>0</v>
      </c>
      <c r="HG13" s="213" cm="1">
        <f t="array" ref="HG13">INDEX($E$10:$E$309,HG9,1)</f>
        <v>0</v>
      </c>
      <c r="HH13" s="213" cm="1">
        <f t="array" ref="HH13">INDEX($E$10:$E$309,HH9,1)</f>
        <v>0</v>
      </c>
      <c r="HI13" s="213" cm="1">
        <f t="array" ref="HI13">INDEX($E$10:$E$309,HI9,1)</f>
        <v>0</v>
      </c>
      <c r="HJ13" s="213" cm="1">
        <f t="array" ref="HJ13">INDEX($E$10:$E$309,HJ9,1)</f>
        <v>0</v>
      </c>
      <c r="HK13" s="213" cm="1">
        <f t="array" ref="HK13">INDEX($E$10:$E$309,HK9,1)</f>
        <v>0</v>
      </c>
      <c r="HL13" s="213" cm="1">
        <f t="array" ref="HL13">INDEX($E$10:$E$309,HL9,1)</f>
        <v>0</v>
      </c>
      <c r="HM13" s="213" cm="1">
        <f t="array" ref="HM13">INDEX($E$10:$E$309,HM9,1)</f>
        <v>0</v>
      </c>
      <c r="HN13" s="213" cm="1">
        <f t="array" ref="HN13">INDEX($E$10:$E$309,HN9,1)</f>
        <v>0</v>
      </c>
      <c r="HO13" s="213" cm="1">
        <f t="array" ref="HO13">INDEX($E$10:$E$309,HO9,1)</f>
        <v>0</v>
      </c>
      <c r="HP13" s="213" cm="1">
        <f t="array" ref="HP13">INDEX($E$10:$E$309,HP9,1)</f>
        <v>0</v>
      </c>
      <c r="HQ13" s="213" cm="1">
        <f t="array" ref="HQ13">INDEX($E$10:$E$309,HQ9,1)</f>
        <v>0</v>
      </c>
      <c r="HR13" s="213" cm="1">
        <f t="array" ref="HR13">INDEX($E$10:$E$309,HR9,1)</f>
        <v>0</v>
      </c>
      <c r="HS13" s="213" cm="1">
        <f t="array" ref="HS13">INDEX($E$10:$E$309,HS9,1)</f>
        <v>0</v>
      </c>
      <c r="HT13" s="213" cm="1">
        <f t="array" ref="HT13">INDEX($E$10:$E$309,HT9,1)</f>
        <v>0</v>
      </c>
      <c r="HU13" s="213" cm="1">
        <f t="array" ref="HU13">INDEX($E$10:$E$309,HU9,1)</f>
        <v>0</v>
      </c>
      <c r="HV13" s="213" cm="1">
        <f t="array" ref="HV13">INDEX($E$10:$E$309,HV9,1)</f>
        <v>0</v>
      </c>
      <c r="HW13" s="213" cm="1">
        <f t="array" ref="HW13">INDEX($E$10:$E$309,HW9,1)</f>
        <v>0</v>
      </c>
      <c r="HX13" s="213" cm="1">
        <f t="array" ref="HX13">INDEX($E$10:$E$309,HX9,1)</f>
        <v>0</v>
      </c>
      <c r="HY13" s="213" cm="1">
        <f t="array" ref="HY13">INDEX($E$10:$E$309,HY9,1)</f>
        <v>0</v>
      </c>
      <c r="HZ13" s="213" cm="1">
        <f t="array" ref="HZ13">INDEX($E$10:$E$309,HZ9,1)</f>
        <v>0</v>
      </c>
      <c r="IA13" s="213" cm="1">
        <f t="array" ref="IA13">INDEX($E$10:$E$309,IA9,1)</f>
        <v>0</v>
      </c>
      <c r="IB13" s="213" cm="1">
        <f t="array" ref="IB13">INDEX($E$10:$E$309,IB9,1)</f>
        <v>0</v>
      </c>
      <c r="IC13" s="213" cm="1">
        <f t="array" ref="IC13">INDEX($E$10:$E$309,IC9,1)</f>
        <v>0</v>
      </c>
      <c r="ID13" s="213" cm="1">
        <f t="array" ref="ID13">INDEX($E$10:$E$309,ID9,1)</f>
        <v>0</v>
      </c>
      <c r="IE13" s="213" cm="1">
        <f t="array" ref="IE13">INDEX($E$10:$E$309,IE9,1)</f>
        <v>0</v>
      </c>
      <c r="IF13" s="213" cm="1">
        <f t="array" ref="IF13">INDEX($E$10:$E$309,IF9,1)</f>
        <v>0</v>
      </c>
      <c r="IG13" s="213" cm="1">
        <f t="array" ref="IG13">INDEX($E$10:$E$309,IG9,1)</f>
        <v>0</v>
      </c>
      <c r="IH13" s="213" cm="1">
        <f t="array" ref="IH13">INDEX($E$10:$E$309,IH9,1)</f>
        <v>0</v>
      </c>
      <c r="II13" s="213" cm="1">
        <f t="array" ref="II13">INDEX($E$10:$E$309,II9,1)</f>
        <v>0</v>
      </c>
      <c r="IJ13" s="213" cm="1">
        <f t="array" ref="IJ13">INDEX($E$10:$E$309,IJ9,1)</f>
        <v>0</v>
      </c>
      <c r="IK13" s="213" cm="1">
        <f t="array" ref="IK13">INDEX($E$10:$E$309,IK9,1)</f>
        <v>0</v>
      </c>
      <c r="IL13" s="213" cm="1">
        <f t="array" ref="IL13">INDEX($E$10:$E$309,IL9,1)</f>
        <v>0</v>
      </c>
      <c r="IM13" s="213" cm="1">
        <f t="array" ref="IM13">INDEX($E$10:$E$309,IM9,1)</f>
        <v>0</v>
      </c>
      <c r="IN13" s="213" cm="1">
        <f t="array" ref="IN13">INDEX($E$10:$E$309,IN9,1)</f>
        <v>0</v>
      </c>
      <c r="IO13" s="213" cm="1">
        <f t="array" ref="IO13">INDEX($E$10:$E$309,IO9,1)</f>
        <v>0</v>
      </c>
      <c r="IP13" s="213" cm="1">
        <f t="array" ref="IP13">INDEX($E$10:$E$309,IP9,1)</f>
        <v>0</v>
      </c>
      <c r="IQ13" s="213" cm="1">
        <f t="array" ref="IQ13">INDEX($E$10:$E$309,IQ9,1)</f>
        <v>0</v>
      </c>
      <c r="IR13" s="213" cm="1">
        <f t="array" ref="IR13">INDEX($E$10:$E$309,IR9,1)</f>
        <v>0</v>
      </c>
      <c r="IS13" s="213" cm="1">
        <f t="array" ref="IS13">INDEX($E$10:$E$309,IS9,1)</f>
        <v>0</v>
      </c>
      <c r="IT13" s="213" cm="1">
        <f t="array" ref="IT13">INDEX($E$10:$E$309,IT9,1)</f>
        <v>0</v>
      </c>
      <c r="IU13" s="213" cm="1">
        <f t="array" ref="IU13">INDEX($E$10:$E$309,IU9,1)</f>
        <v>0</v>
      </c>
      <c r="IV13" s="213" cm="1">
        <f t="array" ref="IV13">INDEX($E$10:$E$309,IV9,1)</f>
        <v>0</v>
      </c>
      <c r="IW13" s="213" cm="1">
        <f t="array" ref="IW13">INDEX($E$10:$E$309,IW9,1)</f>
        <v>0</v>
      </c>
      <c r="IX13" s="213" cm="1">
        <f t="array" ref="IX13">INDEX($E$10:$E$309,IX9,1)</f>
        <v>0</v>
      </c>
      <c r="IY13" s="213" cm="1">
        <f t="array" ref="IY13">INDEX($E$10:$E$309,IY9,1)</f>
        <v>0</v>
      </c>
      <c r="IZ13" s="213" cm="1">
        <f t="array" ref="IZ13">INDEX($E$10:$E$309,IZ9,1)</f>
        <v>0</v>
      </c>
      <c r="JA13" s="213" cm="1">
        <f t="array" ref="JA13">INDEX($E$10:$E$309,JA9,1)</f>
        <v>0</v>
      </c>
      <c r="JB13" s="213" cm="1">
        <f t="array" ref="JB13">INDEX($E$10:$E$309,JB9,1)</f>
        <v>0</v>
      </c>
      <c r="JC13" s="213" cm="1">
        <f t="array" ref="JC13">INDEX($E$10:$E$309,JC9,1)</f>
        <v>0</v>
      </c>
      <c r="JD13" s="213" cm="1">
        <f t="array" ref="JD13">INDEX($E$10:$E$309,JD9,1)</f>
        <v>0</v>
      </c>
      <c r="JE13" s="213" cm="1">
        <f t="array" ref="JE13">INDEX($E$10:$E$309,JE9,1)</f>
        <v>0</v>
      </c>
      <c r="JF13" s="213" cm="1">
        <f t="array" ref="JF13">INDEX($E$10:$E$309,JF9,1)</f>
        <v>0</v>
      </c>
      <c r="JG13" s="213" cm="1">
        <f t="array" ref="JG13">INDEX($E$10:$E$309,JG9,1)</f>
        <v>0</v>
      </c>
      <c r="JH13" s="213" cm="1">
        <f t="array" ref="JH13">INDEX($E$10:$E$309,JH9,1)</f>
        <v>0</v>
      </c>
      <c r="JI13" s="213" cm="1">
        <f t="array" ref="JI13">INDEX($E$10:$E$309,JI9,1)</f>
        <v>0</v>
      </c>
      <c r="JJ13" s="213" cm="1">
        <f t="array" ref="JJ13">INDEX($E$10:$E$309,JJ9,1)</f>
        <v>0</v>
      </c>
      <c r="JK13" s="213" cm="1">
        <f t="array" ref="JK13">INDEX($E$10:$E$309,JK9,1)</f>
        <v>0</v>
      </c>
      <c r="JL13" s="213" cm="1">
        <f t="array" ref="JL13">INDEX($E$10:$E$309,JL9,1)</f>
        <v>0</v>
      </c>
      <c r="JM13" s="213" cm="1">
        <f t="array" ref="JM13">INDEX($E$10:$E$309,JM9,1)</f>
        <v>0</v>
      </c>
      <c r="JN13" s="213" cm="1">
        <f t="array" ref="JN13">INDEX($E$10:$E$309,JN9,1)</f>
        <v>0</v>
      </c>
      <c r="JO13" s="213" cm="1">
        <f t="array" ref="JO13">INDEX($E$10:$E$309,JO9,1)</f>
        <v>0</v>
      </c>
      <c r="JP13" s="213" cm="1">
        <f t="array" ref="JP13">INDEX($E$10:$E$309,JP9,1)</f>
        <v>0</v>
      </c>
      <c r="JQ13" s="213" cm="1">
        <f t="array" ref="JQ13">INDEX($E$10:$E$309,JQ9,1)</f>
        <v>0</v>
      </c>
      <c r="JR13" s="213" cm="1">
        <f t="array" ref="JR13">INDEX($E$10:$E$309,JR9,1)</f>
        <v>0</v>
      </c>
      <c r="JS13" s="213" cm="1">
        <f t="array" ref="JS13">INDEX($E$10:$E$309,JS9,1)</f>
        <v>0</v>
      </c>
      <c r="JT13" s="213" cm="1">
        <f t="array" ref="JT13">INDEX($E$10:$E$309,JT9,1)</f>
        <v>0</v>
      </c>
      <c r="JU13" s="213" cm="1">
        <f t="array" ref="JU13">INDEX($E$10:$E$309,JU9,1)</f>
        <v>0</v>
      </c>
      <c r="JV13" s="213" cm="1">
        <f t="array" ref="JV13">INDEX($E$10:$E$309,JV9,1)</f>
        <v>0</v>
      </c>
      <c r="JW13" s="213" cm="1">
        <f t="array" ref="JW13">INDEX($E$10:$E$309,JW9,1)</f>
        <v>0</v>
      </c>
      <c r="JX13" s="213" cm="1">
        <f t="array" ref="JX13">INDEX($E$10:$E$309,JX9,1)</f>
        <v>0</v>
      </c>
      <c r="JY13" s="213" cm="1">
        <f t="array" ref="JY13">INDEX($E$10:$E$309,JY9,1)</f>
        <v>0</v>
      </c>
      <c r="JZ13" s="213" cm="1">
        <f t="array" ref="JZ13">INDEX($E$10:$E$309,JZ9,1)</f>
        <v>0</v>
      </c>
      <c r="KA13" s="213" cm="1">
        <f t="array" ref="KA13">INDEX($E$10:$E$309,KA9,1)</f>
        <v>0</v>
      </c>
      <c r="KB13" s="213" cm="1">
        <f t="array" ref="KB13">INDEX($E$10:$E$309,KB9,1)</f>
        <v>0</v>
      </c>
      <c r="KC13" s="213" cm="1">
        <f t="array" ref="KC13">INDEX($E$10:$E$309,KC9,1)</f>
        <v>0</v>
      </c>
      <c r="KD13" s="213" cm="1">
        <f t="array" ref="KD13">INDEX($E$10:$E$309,KD9,1)</f>
        <v>0</v>
      </c>
      <c r="KE13" s="213" cm="1">
        <f t="array" ref="KE13">INDEX($E$10:$E$309,KE9,1)</f>
        <v>0</v>
      </c>
      <c r="KF13" s="213" cm="1">
        <f t="array" ref="KF13">INDEX($E$10:$E$309,KF9,1)</f>
        <v>0</v>
      </c>
      <c r="KG13" s="213" cm="1">
        <f t="array" ref="KG13">INDEX($E$10:$E$309,KG9,1)</f>
        <v>0</v>
      </c>
      <c r="KH13" s="213" cm="1">
        <f t="array" ref="KH13">INDEX($E$10:$E$309,KH9,1)</f>
        <v>0</v>
      </c>
      <c r="KI13" s="213" cm="1">
        <f t="array" ref="KI13">INDEX($E$10:$E$309,KI9,1)</f>
        <v>0</v>
      </c>
      <c r="KJ13" s="213" cm="1">
        <f t="array" ref="KJ13">INDEX($E$10:$E$309,KJ9,1)</f>
        <v>0</v>
      </c>
      <c r="KK13" s="213" cm="1">
        <f t="array" ref="KK13">INDEX($E$10:$E$309,KK9,1)</f>
        <v>0</v>
      </c>
      <c r="KL13" s="213" cm="1">
        <f t="array" ref="KL13">INDEX($E$10:$E$309,KL9,1)</f>
        <v>0</v>
      </c>
      <c r="KM13" s="213" cm="1">
        <f t="array" ref="KM13">INDEX($E$10:$E$309,KM9,1)</f>
        <v>0</v>
      </c>
      <c r="KN13" s="213" cm="1">
        <f t="array" ref="KN13">INDEX($E$10:$E$309,KN9,1)</f>
        <v>0</v>
      </c>
      <c r="KO13" s="213" cm="1">
        <f t="array" ref="KO13">INDEX($E$10:$E$309,KO9,1)</f>
        <v>0</v>
      </c>
      <c r="KP13" s="213" cm="1">
        <f t="array" ref="KP13">INDEX($E$10:$E$309,KP9,1)</f>
        <v>0</v>
      </c>
      <c r="KQ13" s="213" cm="1">
        <f t="array" ref="KQ13">INDEX($E$10:$E$309,KQ9,1)</f>
        <v>0</v>
      </c>
      <c r="KR13" s="213" cm="1">
        <f t="array" ref="KR13">INDEX($E$10:$E$309,KR9,1)</f>
        <v>0</v>
      </c>
      <c r="KS13" s="213" cm="1">
        <f t="array" ref="KS13">INDEX($E$10:$E$309,KS9,1)</f>
        <v>0</v>
      </c>
      <c r="KT13" s="213" cm="1">
        <f t="array" ref="KT13">INDEX($E$10:$E$309,KT9,1)</f>
        <v>0</v>
      </c>
      <c r="KU13" s="213" cm="1">
        <f t="array" ref="KU13">INDEX($E$10:$E$309,KU9,1)</f>
        <v>0</v>
      </c>
      <c r="KV13" s="213" cm="1">
        <f t="array" ref="KV13">INDEX($E$10:$E$309,KV9,1)</f>
        <v>0</v>
      </c>
      <c r="KW13" s="213" cm="1">
        <f t="array" ref="KW13">INDEX($E$10:$E$309,KW9,1)</f>
        <v>0</v>
      </c>
    </row>
    <row r="14" spans="1:309" ht="14.25">
      <c r="A14" s="26">
        <v>5</v>
      </c>
      <c r="B14" s="189">
        <v>150</v>
      </c>
      <c r="C14" s="213">
        <f>+'SWAP TIIE'!C13</f>
        <v>8.2215333333333321E-2</v>
      </c>
      <c r="D14" s="213">
        <f>+'TIIE 28 d'!B14</f>
        <v>8.5240870199999999E-2</v>
      </c>
      <c r="E14" s="213">
        <f t="shared" si="376"/>
        <v>8.2215333333333321E-2</v>
      </c>
      <c r="F14" s="210"/>
      <c r="G14" s="176">
        <f>+Resultados!F43</f>
        <v>0</v>
      </c>
      <c r="H14" s="176">
        <f>+Resultados!C43</f>
        <v>2026</v>
      </c>
      <c r="I14" s="363">
        <f>+Resultados!D43</f>
        <v>0.05</v>
      </c>
      <c r="J14" s="26" t="s">
        <v>185</v>
      </c>
      <c r="K14" s="213">
        <f t="shared" ref="K14:R14" si="377">IF(AND(YEAR(K10)&gt;=$H$14,(YEAR(K10)&lt;$H$14+2)),$I$14,0)*$G$14</f>
        <v>0</v>
      </c>
      <c r="L14" s="213">
        <f t="shared" si="377"/>
        <v>0</v>
      </c>
      <c r="M14" s="213">
        <f t="shared" si="377"/>
        <v>0</v>
      </c>
      <c r="N14" s="213">
        <f t="shared" si="377"/>
        <v>0</v>
      </c>
      <c r="O14" s="213">
        <f t="shared" si="377"/>
        <v>0</v>
      </c>
      <c r="P14" s="213">
        <f t="shared" si="377"/>
        <v>0</v>
      </c>
      <c r="Q14" s="213">
        <f t="shared" si="377"/>
        <v>0</v>
      </c>
      <c r="R14" s="213">
        <f t="shared" si="377"/>
        <v>0</v>
      </c>
      <c r="S14" s="377">
        <f>IF(AND(YEAR(S10)&gt;=$H$14,(YEAR(S10)&lt;$H$14+2)),$I$14,0)*$G$14</f>
        <v>0</v>
      </c>
      <c r="T14" s="377">
        <f t="shared" ref="T14:CE14" si="378">IF(AND(YEAR(T10)&gt;=$H$14,(YEAR(T10)&lt;$H$14+2)),$I$14,0)*$G$14</f>
        <v>0</v>
      </c>
      <c r="U14" s="377">
        <f t="shared" si="378"/>
        <v>0</v>
      </c>
      <c r="V14" s="377">
        <f t="shared" si="378"/>
        <v>0</v>
      </c>
      <c r="W14" s="377">
        <f t="shared" si="378"/>
        <v>0</v>
      </c>
      <c r="X14" s="377">
        <f t="shared" si="378"/>
        <v>0</v>
      </c>
      <c r="Y14" s="377">
        <f t="shared" si="378"/>
        <v>0</v>
      </c>
      <c r="Z14" s="377">
        <f t="shared" si="378"/>
        <v>0</v>
      </c>
      <c r="AA14" s="377">
        <f t="shared" si="378"/>
        <v>0</v>
      </c>
      <c r="AB14" s="377">
        <f t="shared" si="378"/>
        <v>0</v>
      </c>
      <c r="AC14" s="377">
        <f t="shared" si="378"/>
        <v>0</v>
      </c>
      <c r="AD14" s="377">
        <f t="shared" si="378"/>
        <v>0</v>
      </c>
      <c r="AE14" s="377">
        <f t="shared" si="378"/>
        <v>0</v>
      </c>
      <c r="AF14" s="377">
        <f t="shared" si="378"/>
        <v>0</v>
      </c>
      <c r="AG14" s="377">
        <f t="shared" si="378"/>
        <v>0</v>
      </c>
      <c r="AH14" s="377">
        <f t="shared" si="378"/>
        <v>0</v>
      </c>
      <c r="AI14" s="377">
        <f t="shared" si="378"/>
        <v>0</v>
      </c>
      <c r="AJ14" s="377">
        <f t="shared" si="378"/>
        <v>0</v>
      </c>
      <c r="AK14" s="377">
        <f t="shared" si="378"/>
        <v>0</v>
      </c>
      <c r="AL14" s="377">
        <f t="shared" si="378"/>
        <v>0</v>
      </c>
      <c r="AM14" s="377">
        <f t="shared" si="378"/>
        <v>0</v>
      </c>
      <c r="AN14" s="377">
        <f t="shared" si="378"/>
        <v>0</v>
      </c>
      <c r="AO14" s="377">
        <f t="shared" si="378"/>
        <v>0</v>
      </c>
      <c r="AP14" s="377">
        <f t="shared" si="378"/>
        <v>0</v>
      </c>
      <c r="AQ14" s="213">
        <f t="shared" si="378"/>
        <v>0</v>
      </c>
      <c r="AR14" s="213">
        <f t="shared" si="378"/>
        <v>0</v>
      </c>
      <c r="AS14" s="213">
        <f t="shared" si="378"/>
        <v>0</v>
      </c>
      <c r="AT14" s="213">
        <f t="shared" si="378"/>
        <v>0</v>
      </c>
      <c r="AU14" s="213">
        <f t="shared" si="378"/>
        <v>0</v>
      </c>
      <c r="AV14" s="213">
        <f t="shared" si="378"/>
        <v>0</v>
      </c>
      <c r="AW14" s="213">
        <f t="shared" si="378"/>
        <v>0</v>
      </c>
      <c r="AX14" s="213">
        <f t="shared" si="378"/>
        <v>0</v>
      </c>
      <c r="AY14" s="213">
        <f t="shared" si="378"/>
        <v>0</v>
      </c>
      <c r="AZ14" s="213">
        <f t="shared" si="378"/>
        <v>0</v>
      </c>
      <c r="BA14" s="213">
        <f t="shared" si="378"/>
        <v>0</v>
      </c>
      <c r="BB14" s="213">
        <f t="shared" si="378"/>
        <v>0</v>
      </c>
      <c r="BC14" s="213">
        <f t="shared" si="378"/>
        <v>0</v>
      </c>
      <c r="BD14" s="213">
        <f t="shared" si="378"/>
        <v>0</v>
      </c>
      <c r="BE14" s="213">
        <f t="shared" si="378"/>
        <v>0</v>
      </c>
      <c r="BF14" s="213">
        <f t="shared" si="378"/>
        <v>0</v>
      </c>
      <c r="BG14" s="213">
        <f t="shared" si="378"/>
        <v>0</v>
      </c>
      <c r="BH14" s="213">
        <f t="shared" si="378"/>
        <v>0</v>
      </c>
      <c r="BI14" s="213">
        <f t="shared" si="378"/>
        <v>0</v>
      </c>
      <c r="BJ14" s="213">
        <f t="shared" si="378"/>
        <v>0</v>
      </c>
      <c r="BK14" s="213">
        <f t="shared" si="378"/>
        <v>0</v>
      </c>
      <c r="BL14" s="213">
        <f t="shared" si="378"/>
        <v>0</v>
      </c>
      <c r="BM14" s="213">
        <f t="shared" si="378"/>
        <v>0</v>
      </c>
      <c r="BN14" s="213">
        <f t="shared" si="378"/>
        <v>0</v>
      </c>
      <c r="BO14" s="213">
        <f t="shared" si="378"/>
        <v>0</v>
      </c>
      <c r="BP14" s="213">
        <f t="shared" si="378"/>
        <v>0</v>
      </c>
      <c r="BQ14" s="213">
        <f t="shared" si="378"/>
        <v>0</v>
      </c>
      <c r="BR14" s="213">
        <f t="shared" si="378"/>
        <v>0</v>
      </c>
      <c r="BS14" s="213">
        <f t="shared" si="378"/>
        <v>0</v>
      </c>
      <c r="BT14" s="213">
        <f t="shared" si="378"/>
        <v>0</v>
      </c>
      <c r="BU14" s="213">
        <f t="shared" si="378"/>
        <v>0</v>
      </c>
      <c r="BV14" s="213">
        <f t="shared" si="378"/>
        <v>0</v>
      </c>
      <c r="BW14" s="213">
        <f t="shared" si="378"/>
        <v>0</v>
      </c>
      <c r="BX14" s="213">
        <f t="shared" si="378"/>
        <v>0</v>
      </c>
      <c r="BY14" s="213">
        <f t="shared" si="378"/>
        <v>0</v>
      </c>
      <c r="BZ14" s="213">
        <f t="shared" si="378"/>
        <v>0</v>
      </c>
      <c r="CA14" s="213">
        <f t="shared" si="378"/>
        <v>0</v>
      </c>
      <c r="CB14" s="213">
        <f t="shared" si="378"/>
        <v>0</v>
      </c>
      <c r="CC14" s="213">
        <f t="shared" si="378"/>
        <v>0</v>
      </c>
      <c r="CD14" s="213">
        <f t="shared" si="378"/>
        <v>0</v>
      </c>
      <c r="CE14" s="213">
        <f t="shared" si="378"/>
        <v>0</v>
      </c>
      <c r="CF14" s="213">
        <f t="shared" ref="CF14:EQ14" si="379">IF(AND(YEAR(CF10)&gt;=$H$14,(YEAR(CF10)&lt;$H$14+2)),$I$14,0)*$G$14</f>
        <v>0</v>
      </c>
      <c r="CG14" s="213">
        <f t="shared" si="379"/>
        <v>0</v>
      </c>
      <c r="CH14" s="213">
        <f t="shared" si="379"/>
        <v>0</v>
      </c>
      <c r="CI14" s="213">
        <f t="shared" si="379"/>
        <v>0</v>
      </c>
      <c r="CJ14" s="213">
        <f t="shared" si="379"/>
        <v>0</v>
      </c>
      <c r="CK14" s="213">
        <f t="shared" si="379"/>
        <v>0</v>
      </c>
      <c r="CL14" s="213">
        <f t="shared" si="379"/>
        <v>0</v>
      </c>
      <c r="CM14" s="213">
        <f t="shared" si="379"/>
        <v>0</v>
      </c>
      <c r="CN14" s="213">
        <f t="shared" si="379"/>
        <v>0</v>
      </c>
      <c r="CO14" s="213">
        <f t="shared" si="379"/>
        <v>0</v>
      </c>
      <c r="CP14" s="213">
        <f t="shared" si="379"/>
        <v>0</v>
      </c>
      <c r="CQ14" s="213">
        <f t="shared" si="379"/>
        <v>0</v>
      </c>
      <c r="CR14" s="213">
        <f t="shared" si="379"/>
        <v>0</v>
      </c>
      <c r="CS14" s="213">
        <f t="shared" si="379"/>
        <v>0</v>
      </c>
      <c r="CT14" s="213">
        <f t="shared" si="379"/>
        <v>0</v>
      </c>
      <c r="CU14" s="213">
        <f t="shared" si="379"/>
        <v>0</v>
      </c>
      <c r="CV14" s="213">
        <f t="shared" si="379"/>
        <v>0</v>
      </c>
      <c r="CW14" s="213">
        <f t="shared" si="379"/>
        <v>0</v>
      </c>
      <c r="CX14" s="213">
        <f t="shared" si="379"/>
        <v>0</v>
      </c>
      <c r="CY14" s="213">
        <f t="shared" si="379"/>
        <v>0</v>
      </c>
      <c r="CZ14" s="213">
        <f t="shared" si="379"/>
        <v>0</v>
      </c>
      <c r="DA14" s="213">
        <f t="shared" si="379"/>
        <v>0</v>
      </c>
      <c r="DB14" s="213">
        <f t="shared" si="379"/>
        <v>0</v>
      </c>
      <c r="DC14" s="213">
        <f t="shared" si="379"/>
        <v>0</v>
      </c>
      <c r="DD14" s="213">
        <f t="shared" si="379"/>
        <v>0</v>
      </c>
      <c r="DE14" s="213">
        <f t="shared" si="379"/>
        <v>0</v>
      </c>
      <c r="DF14" s="213">
        <f t="shared" si="379"/>
        <v>0</v>
      </c>
      <c r="DG14" s="213">
        <f t="shared" si="379"/>
        <v>0</v>
      </c>
      <c r="DH14" s="213">
        <f t="shared" si="379"/>
        <v>0</v>
      </c>
      <c r="DI14" s="213">
        <f t="shared" si="379"/>
        <v>0</v>
      </c>
      <c r="DJ14" s="213">
        <f t="shared" si="379"/>
        <v>0</v>
      </c>
      <c r="DK14" s="213">
        <f t="shared" si="379"/>
        <v>0</v>
      </c>
      <c r="DL14" s="213">
        <f t="shared" si="379"/>
        <v>0</v>
      </c>
      <c r="DM14" s="213">
        <f t="shared" si="379"/>
        <v>0</v>
      </c>
      <c r="DN14" s="213">
        <f t="shared" si="379"/>
        <v>0</v>
      </c>
      <c r="DO14" s="213">
        <f t="shared" si="379"/>
        <v>0</v>
      </c>
      <c r="DP14" s="213">
        <f t="shared" si="379"/>
        <v>0</v>
      </c>
      <c r="DQ14" s="213">
        <f t="shared" si="379"/>
        <v>0</v>
      </c>
      <c r="DR14" s="213">
        <f t="shared" si="379"/>
        <v>0</v>
      </c>
      <c r="DS14" s="213">
        <f t="shared" si="379"/>
        <v>0</v>
      </c>
      <c r="DT14" s="213">
        <f t="shared" si="379"/>
        <v>0</v>
      </c>
      <c r="DU14" s="213">
        <f t="shared" si="379"/>
        <v>0</v>
      </c>
      <c r="DV14" s="213">
        <f t="shared" si="379"/>
        <v>0</v>
      </c>
      <c r="DW14" s="213">
        <f t="shared" si="379"/>
        <v>0</v>
      </c>
      <c r="DX14" s="213">
        <f t="shared" si="379"/>
        <v>0</v>
      </c>
      <c r="DY14" s="213">
        <f t="shared" si="379"/>
        <v>0</v>
      </c>
      <c r="DZ14" s="213">
        <f t="shared" si="379"/>
        <v>0</v>
      </c>
      <c r="EA14" s="213">
        <f t="shared" si="379"/>
        <v>0</v>
      </c>
      <c r="EB14" s="213">
        <f t="shared" si="379"/>
        <v>0</v>
      </c>
      <c r="EC14" s="213">
        <f t="shared" si="379"/>
        <v>0</v>
      </c>
      <c r="ED14" s="213">
        <f t="shared" si="379"/>
        <v>0</v>
      </c>
      <c r="EE14" s="213">
        <f t="shared" si="379"/>
        <v>0</v>
      </c>
      <c r="EF14" s="213">
        <f t="shared" si="379"/>
        <v>0</v>
      </c>
      <c r="EG14" s="213">
        <f t="shared" si="379"/>
        <v>0</v>
      </c>
      <c r="EH14" s="213">
        <f t="shared" si="379"/>
        <v>0</v>
      </c>
      <c r="EI14" s="213">
        <f t="shared" si="379"/>
        <v>0</v>
      </c>
      <c r="EJ14" s="213">
        <f t="shared" si="379"/>
        <v>0</v>
      </c>
      <c r="EK14" s="213">
        <f t="shared" si="379"/>
        <v>0</v>
      </c>
      <c r="EL14" s="213">
        <f t="shared" si="379"/>
        <v>0</v>
      </c>
      <c r="EM14" s="213">
        <f t="shared" si="379"/>
        <v>0</v>
      </c>
      <c r="EN14" s="213">
        <f t="shared" si="379"/>
        <v>0</v>
      </c>
      <c r="EO14" s="213">
        <f t="shared" si="379"/>
        <v>0</v>
      </c>
      <c r="EP14" s="213">
        <f t="shared" si="379"/>
        <v>0</v>
      </c>
      <c r="EQ14" s="213">
        <f t="shared" si="379"/>
        <v>0</v>
      </c>
      <c r="ER14" s="213">
        <f t="shared" ref="ER14:HC14" si="380">IF(AND(YEAR(ER10)&gt;=$H$14,(YEAR(ER10)&lt;$H$14+2)),$I$14,0)*$G$14</f>
        <v>0</v>
      </c>
      <c r="ES14" s="213">
        <f t="shared" si="380"/>
        <v>0</v>
      </c>
      <c r="ET14" s="213">
        <f t="shared" si="380"/>
        <v>0</v>
      </c>
      <c r="EU14" s="213">
        <f t="shared" si="380"/>
        <v>0</v>
      </c>
      <c r="EV14" s="213">
        <f t="shared" si="380"/>
        <v>0</v>
      </c>
      <c r="EW14" s="213">
        <f t="shared" si="380"/>
        <v>0</v>
      </c>
      <c r="EX14" s="213">
        <f t="shared" si="380"/>
        <v>0</v>
      </c>
      <c r="EY14" s="213">
        <f t="shared" si="380"/>
        <v>0</v>
      </c>
      <c r="EZ14" s="213">
        <f t="shared" si="380"/>
        <v>0</v>
      </c>
      <c r="FA14" s="213">
        <f t="shared" si="380"/>
        <v>0</v>
      </c>
      <c r="FB14" s="213">
        <f t="shared" si="380"/>
        <v>0</v>
      </c>
      <c r="FC14" s="213">
        <f t="shared" si="380"/>
        <v>0</v>
      </c>
      <c r="FD14" s="213">
        <f t="shared" si="380"/>
        <v>0</v>
      </c>
      <c r="FE14" s="213">
        <f t="shared" si="380"/>
        <v>0</v>
      </c>
      <c r="FF14" s="213">
        <f t="shared" si="380"/>
        <v>0</v>
      </c>
      <c r="FG14" s="213">
        <f t="shared" si="380"/>
        <v>0</v>
      </c>
      <c r="FH14" s="213">
        <f t="shared" si="380"/>
        <v>0</v>
      </c>
      <c r="FI14" s="213">
        <f t="shared" si="380"/>
        <v>0</v>
      </c>
      <c r="FJ14" s="213">
        <f t="shared" si="380"/>
        <v>0</v>
      </c>
      <c r="FK14" s="213">
        <f t="shared" si="380"/>
        <v>0</v>
      </c>
      <c r="FL14" s="213">
        <f t="shared" si="380"/>
        <v>0</v>
      </c>
      <c r="FM14" s="213">
        <f t="shared" si="380"/>
        <v>0</v>
      </c>
      <c r="FN14" s="213">
        <f t="shared" si="380"/>
        <v>0</v>
      </c>
      <c r="FO14" s="213">
        <f t="shared" si="380"/>
        <v>0</v>
      </c>
      <c r="FP14" s="213">
        <f t="shared" si="380"/>
        <v>0</v>
      </c>
      <c r="FQ14" s="213">
        <f t="shared" si="380"/>
        <v>0</v>
      </c>
      <c r="FR14" s="213">
        <f t="shared" si="380"/>
        <v>0</v>
      </c>
      <c r="FS14" s="213">
        <f t="shared" si="380"/>
        <v>0</v>
      </c>
      <c r="FT14" s="213">
        <f t="shared" si="380"/>
        <v>0</v>
      </c>
      <c r="FU14" s="213">
        <f t="shared" si="380"/>
        <v>0</v>
      </c>
      <c r="FV14" s="213">
        <f t="shared" si="380"/>
        <v>0</v>
      </c>
      <c r="FW14" s="213">
        <f t="shared" si="380"/>
        <v>0</v>
      </c>
      <c r="FX14" s="213">
        <f t="shared" si="380"/>
        <v>0</v>
      </c>
      <c r="FY14" s="213">
        <f t="shared" si="380"/>
        <v>0</v>
      </c>
      <c r="FZ14" s="213">
        <f t="shared" si="380"/>
        <v>0</v>
      </c>
      <c r="GA14" s="213">
        <f t="shared" si="380"/>
        <v>0</v>
      </c>
      <c r="GB14" s="213">
        <f t="shared" si="380"/>
        <v>0</v>
      </c>
      <c r="GC14" s="213">
        <f t="shared" si="380"/>
        <v>0</v>
      </c>
      <c r="GD14" s="213">
        <f t="shared" si="380"/>
        <v>0</v>
      </c>
      <c r="GE14" s="213">
        <f t="shared" si="380"/>
        <v>0</v>
      </c>
      <c r="GF14" s="213">
        <f t="shared" si="380"/>
        <v>0</v>
      </c>
      <c r="GG14" s="213">
        <f t="shared" si="380"/>
        <v>0</v>
      </c>
      <c r="GH14" s="213">
        <f t="shared" si="380"/>
        <v>0</v>
      </c>
      <c r="GI14" s="213">
        <f t="shared" si="380"/>
        <v>0</v>
      </c>
      <c r="GJ14" s="213">
        <f t="shared" si="380"/>
        <v>0</v>
      </c>
      <c r="GK14" s="213">
        <f t="shared" si="380"/>
        <v>0</v>
      </c>
      <c r="GL14" s="213">
        <f t="shared" si="380"/>
        <v>0</v>
      </c>
      <c r="GM14" s="213">
        <f t="shared" si="380"/>
        <v>0</v>
      </c>
      <c r="GN14" s="213">
        <f t="shared" si="380"/>
        <v>0</v>
      </c>
      <c r="GO14" s="213">
        <f t="shared" si="380"/>
        <v>0</v>
      </c>
      <c r="GP14" s="213">
        <f t="shared" si="380"/>
        <v>0</v>
      </c>
      <c r="GQ14" s="213">
        <f t="shared" si="380"/>
        <v>0</v>
      </c>
      <c r="GR14" s="213">
        <f t="shared" si="380"/>
        <v>0</v>
      </c>
      <c r="GS14" s="213">
        <f t="shared" si="380"/>
        <v>0</v>
      </c>
      <c r="GT14" s="213">
        <f t="shared" si="380"/>
        <v>0</v>
      </c>
      <c r="GU14" s="213">
        <f t="shared" si="380"/>
        <v>0</v>
      </c>
      <c r="GV14" s="213">
        <f t="shared" si="380"/>
        <v>0</v>
      </c>
      <c r="GW14" s="213">
        <f t="shared" si="380"/>
        <v>0</v>
      </c>
      <c r="GX14" s="213">
        <f t="shared" si="380"/>
        <v>0</v>
      </c>
      <c r="GY14" s="213">
        <f t="shared" si="380"/>
        <v>0</v>
      </c>
      <c r="GZ14" s="213">
        <f t="shared" si="380"/>
        <v>0</v>
      </c>
      <c r="HA14" s="213">
        <f t="shared" si="380"/>
        <v>0</v>
      </c>
      <c r="HB14" s="213">
        <f t="shared" si="380"/>
        <v>0</v>
      </c>
      <c r="HC14" s="213">
        <f t="shared" si="380"/>
        <v>0</v>
      </c>
      <c r="HD14" s="213">
        <f t="shared" ref="HD14:JO14" si="381">IF(AND(YEAR(HD10)&gt;=$H$14,(YEAR(HD10)&lt;$H$14+2)),$I$14,0)*$G$14</f>
        <v>0</v>
      </c>
      <c r="HE14" s="213">
        <f t="shared" si="381"/>
        <v>0</v>
      </c>
      <c r="HF14" s="213">
        <f t="shared" si="381"/>
        <v>0</v>
      </c>
      <c r="HG14" s="213">
        <f t="shared" si="381"/>
        <v>0</v>
      </c>
      <c r="HH14" s="213">
        <f t="shared" si="381"/>
        <v>0</v>
      </c>
      <c r="HI14" s="213">
        <f t="shared" si="381"/>
        <v>0</v>
      </c>
      <c r="HJ14" s="213">
        <f t="shared" si="381"/>
        <v>0</v>
      </c>
      <c r="HK14" s="213">
        <f t="shared" si="381"/>
        <v>0</v>
      </c>
      <c r="HL14" s="213">
        <f t="shared" si="381"/>
        <v>0</v>
      </c>
      <c r="HM14" s="213">
        <f t="shared" si="381"/>
        <v>0</v>
      </c>
      <c r="HN14" s="213">
        <f t="shared" si="381"/>
        <v>0</v>
      </c>
      <c r="HO14" s="213">
        <f t="shared" si="381"/>
        <v>0</v>
      </c>
      <c r="HP14" s="213">
        <f t="shared" si="381"/>
        <v>0</v>
      </c>
      <c r="HQ14" s="213">
        <f t="shared" si="381"/>
        <v>0</v>
      </c>
      <c r="HR14" s="213">
        <f t="shared" si="381"/>
        <v>0</v>
      </c>
      <c r="HS14" s="213">
        <f t="shared" si="381"/>
        <v>0</v>
      </c>
      <c r="HT14" s="213">
        <f t="shared" si="381"/>
        <v>0</v>
      </c>
      <c r="HU14" s="213">
        <f t="shared" si="381"/>
        <v>0</v>
      </c>
      <c r="HV14" s="213">
        <f t="shared" si="381"/>
        <v>0</v>
      </c>
      <c r="HW14" s="213">
        <f t="shared" si="381"/>
        <v>0</v>
      </c>
      <c r="HX14" s="213">
        <f t="shared" si="381"/>
        <v>0</v>
      </c>
      <c r="HY14" s="213">
        <f t="shared" si="381"/>
        <v>0</v>
      </c>
      <c r="HZ14" s="213">
        <f t="shared" si="381"/>
        <v>0</v>
      </c>
      <c r="IA14" s="213">
        <f t="shared" si="381"/>
        <v>0</v>
      </c>
      <c r="IB14" s="213">
        <f t="shared" si="381"/>
        <v>0</v>
      </c>
      <c r="IC14" s="213">
        <f t="shared" si="381"/>
        <v>0</v>
      </c>
      <c r="ID14" s="213">
        <f t="shared" si="381"/>
        <v>0</v>
      </c>
      <c r="IE14" s="213">
        <f t="shared" si="381"/>
        <v>0</v>
      </c>
      <c r="IF14" s="213">
        <f t="shared" si="381"/>
        <v>0</v>
      </c>
      <c r="IG14" s="213">
        <f t="shared" si="381"/>
        <v>0</v>
      </c>
      <c r="IH14" s="213">
        <f t="shared" si="381"/>
        <v>0</v>
      </c>
      <c r="II14" s="213">
        <f t="shared" si="381"/>
        <v>0</v>
      </c>
      <c r="IJ14" s="213">
        <f t="shared" si="381"/>
        <v>0</v>
      </c>
      <c r="IK14" s="213">
        <f t="shared" si="381"/>
        <v>0</v>
      </c>
      <c r="IL14" s="213">
        <f t="shared" si="381"/>
        <v>0</v>
      </c>
      <c r="IM14" s="213">
        <f t="shared" si="381"/>
        <v>0</v>
      </c>
      <c r="IN14" s="213">
        <f t="shared" si="381"/>
        <v>0</v>
      </c>
      <c r="IO14" s="213">
        <f t="shared" si="381"/>
        <v>0</v>
      </c>
      <c r="IP14" s="213">
        <f t="shared" si="381"/>
        <v>0</v>
      </c>
      <c r="IQ14" s="213">
        <f t="shared" si="381"/>
        <v>0</v>
      </c>
      <c r="IR14" s="213">
        <f t="shared" si="381"/>
        <v>0</v>
      </c>
      <c r="IS14" s="213">
        <f t="shared" si="381"/>
        <v>0</v>
      </c>
      <c r="IT14" s="213">
        <f t="shared" si="381"/>
        <v>0</v>
      </c>
      <c r="IU14" s="213">
        <f t="shared" si="381"/>
        <v>0</v>
      </c>
      <c r="IV14" s="213">
        <f t="shared" si="381"/>
        <v>0</v>
      </c>
      <c r="IW14" s="213">
        <f t="shared" si="381"/>
        <v>0</v>
      </c>
      <c r="IX14" s="213">
        <f t="shared" si="381"/>
        <v>0</v>
      </c>
      <c r="IY14" s="213">
        <f t="shared" si="381"/>
        <v>0</v>
      </c>
      <c r="IZ14" s="213">
        <f t="shared" si="381"/>
        <v>0</v>
      </c>
      <c r="JA14" s="213">
        <f t="shared" si="381"/>
        <v>0</v>
      </c>
      <c r="JB14" s="213">
        <f t="shared" si="381"/>
        <v>0</v>
      </c>
      <c r="JC14" s="213">
        <f t="shared" si="381"/>
        <v>0</v>
      </c>
      <c r="JD14" s="213">
        <f t="shared" si="381"/>
        <v>0</v>
      </c>
      <c r="JE14" s="213">
        <f t="shared" si="381"/>
        <v>0</v>
      </c>
      <c r="JF14" s="213">
        <f t="shared" si="381"/>
        <v>0</v>
      </c>
      <c r="JG14" s="213">
        <f t="shared" si="381"/>
        <v>0</v>
      </c>
      <c r="JH14" s="213">
        <f t="shared" si="381"/>
        <v>0</v>
      </c>
      <c r="JI14" s="213">
        <f t="shared" si="381"/>
        <v>0</v>
      </c>
      <c r="JJ14" s="213">
        <f t="shared" si="381"/>
        <v>0</v>
      </c>
      <c r="JK14" s="213">
        <f t="shared" si="381"/>
        <v>0</v>
      </c>
      <c r="JL14" s="213">
        <f t="shared" si="381"/>
        <v>0</v>
      </c>
      <c r="JM14" s="213">
        <f t="shared" si="381"/>
        <v>0</v>
      </c>
      <c r="JN14" s="213">
        <f t="shared" si="381"/>
        <v>0</v>
      </c>
      <c r="JO14" s="213">
        <f t="shared" si="381"/>
        <v>0</v>
      </c>
      <c r="JP14" s="213">
        <f t="shared" ref="JP14:KW14" si="382">IF(AND(YEAR(JP10)&gt;=$H$14,(YEAR(JP10)&lt;$H$14+2)),$I$14,0)*$G$14</f>
        <v>0</v>
      </c>
      <c r="JQ14" s="213">
        <f t="shared" si="382"/>
        <v>0</v>
      </c>
      <c r="JR14" s="213">
        <f t="shared" si="382"/>
        <v>0</v>
      </c>
      <c r="JS14" s="213">
        <f t="shared" si="382"/>
        <v>0</v>
      </c>
      <c r="JT14" s="213">
        <f t="shared" si="382"/>
        <v>0</v>
      </c>
      <c r="JU14" s="213">
        <f t="shared" si="382"/>
        <v>0</v>
      </c>
      <c r="JV14" s="213">
        <f t="shared" si="382"/>
        <v>0</v>
      </c>
      <c r="JW14" s="213">
        <f t="shared" si="382"/>
        <v>0</v>
      </c>
      <c r="JX14" s="213">
        <f t="shared" si="382"/>
        <v>0</v>
      </c>
      <c r="JY14" s="213">
        <f t="shared" si="382"/>
        <v>0</v>
      </c>
      <c r="JZ14" s="213">
        <f t="shared" si="382"/>
        <v>0</v>
      </c>
      <c r="KA14" s="213">
        <f t="shared" si="382"/>
        <v>0</v>
      </c>
      <c r="KB14" s="213">
        <f t="shared" si="382"/>
        <v>0</v>
      </c>
      <c r="KC14" s="213">
        <f t="shared" si="382"/>
        <v>0</v>
      </c>
      <c r="KD14" s="213">
        <f t="shared" si="382"/>
        <v>0</v>
      </c>
      <c r="KE14" s="213">
        <f t="shared" si="382"/>
        <v>0</v>
      </c>
      <c r="KF14" s="213">
        <f t="shared" si="382"/>
        <v>0</v>
      </c>
      <c r="KG14" s="213">
        <f t="shared" si="382"/>
        <v>0</v>
      </c>
      <c r="KH14" s="213">
        <f t="shared" si="382"/>
        <v>0</v>
      </c>
      <c r="KI14" s="213">
        <f t="shared" si="382"/>
        <v>0</v>
      </c>
      <c r="KJ14" s="213">
        <f t="shared" si="382"/>
        <v>0</v>
      </c>
      <c r="KK14" s="213">
        <f t="shared" si="382"/>
        <v>0</v>
      </c>
      <c r="KL14" s="213">
        <f t="shared" si="382"/>
        <v>0</v>
      </c>
      <c r="KM14" s="213">
        <f t="shared" si="382"/>
        <v>0</v>
      </c>
      <c r="KN14" s="213">
        <f t="shared" si="382"/>
        <v>0</v>
      </c>
      <c r="KO14" s="213">
        <f t="shared" si="382"/>
        <v>0</v>
      </c>
      <c r="KP14" s="213">
        <f t="shared" si="382"/>
        <v>0</v>
      </c>
      <c r="KQ14" s="213">
        <f t="shared" si="382"/>
        <v>0</v>
      </c>
      <c r="KR14" s="213">
        <f t="shared" si="382"/>
        <v>0</v>
      </c>
      <c r="KS14" s="213">
        <f t="shared" si="382"/>
        <v>0</v>
      </c>
      <c r="KT14" s="213">
        <f t="shared" si="382"/>
        <v>0</v>
      </c>
      <c r="KU14" s="213">
        <f t="shared" si="382"/>
        <v>0</v>
      </c>
      <c r="KV14" s="213">
        <f t="shared" si="382"/>
        <v>0</v>
      </c>
      <c r="KW14" s="213">
        <f t="shared" si="382"/>
        <v>0</v>
      </c>
    </row>
    <row r="15" spans="1:309" ht="14.25">
      <c r="A15" s="182">
        <v>6</v>
      </c>
      <c r="B15" s="189">
        <v>180</v>
      </c>
      <c r="C15" s="213">
        <f>+'SWAP TIIE'!C14</f>
        <v>7.9799999999999996E-2</v>
      </c>
      <c r="D15" s="213">
        <f>+'TIIE 28 d'!B15</f>
        <v>8.4457095499999996E-2</v>
      </c>
      <c r="E15" s="213">
        <f t="shared" si="376"/>
        <v>7.9799999999999996E-2</v>
      </c>
      <c r="F15" s="210"/>
      <c r="G15" s="210"/>
      <c r="H15" s="210"/>
    </row>
    <row r="16" spans="1:309" ht="14.25">
      <c r="A16" s="26">
        <v>7</v>
      </c>
      <c r="B16" s="189">
        <v>210</v>
      </c>
      <c r="C16" s="213">
        <f>+'SWAP TIIE'!C15</f>
        <v>7.9983333333333323E-2</v>
      </c>
      <c r="D16" s="213">
        <f>+'TIIE 28 d'!B16</f>
        <v>8.2732088199999998E-2</v>
      </c>
      <c r="E16" s="213">
        <f t="shared" si="376"/>
        <v>7.9983333333333323E-2</v>
      </c>
      <c r="F16" s="210"/>
      <c r="G16" s="210"/>
      <c r="H16" s="210"/>
      <c r="I16" s="26">
        <v>2</v>
      </c>
      <c r="J16" s="182" t="s">
        <v>284</v>
      </c>
      <c r="K16" s="215">
        <f>IF(I16=1,K11,K12)+K14</f>
        <v>9.0273655800000005E-2</v>
      </c>
      <c r="L16" s="215">
        <f t="shared" ref="L16:BW16" si="383">IF(J16=1,L11,L12)+L14</f>
        <v>8.9293896600000006E-2</v>
      </c>
      <c r="M16" s="215">
        <f t="shared" si="383"/>
        <v>8.6946705099999994E-2</v>
      </c>
      <c r="N16" s="215">
        <f t="shared" si="383"/>
        <v>8.5240870199999999E-2</v>
      </c>
      <c r="O16" s="215">
        <f t="shared" si="383"/>
        <v>8.4457095499999996E-2</v>
      </c>
      <c r="P16" s="215">
        <f t="shared" si="383"/>
        <v>8.2732088199999998E-2</v>
      </c>
      <c r="Q16" s="215">
        <f t="shared" si="383"/>
        <v>8.2859450299999998E-2</v>
      </c>
      <c r="R16" s="215">
        <f t="shared" si="383"/>
        <v>8.3092853800000005E-2</v>
      </c>
      <c r="S16" s="215">
        <f t="shared" si="383"/>
        <v>8.2096941800000003E-2</v>
      </c>
      <c r="T16" s="215">
        <f t="shared" si="383"/>
        <v>8.1085805600000005E-2</v>
      </c>
      <c r="U16" s="215">
        <f t="shared" si="383"/>
        <v>8.3420202200000002E-2</v>
      </c>
      <c r="V16" s="215">
        <f t="shared" si="383"/>
        <v>8.3534366200000001E-2</v>
      </c>
      <c r="W16" s="215">
        <f t="shared" si="383"/>
        <v>8.3125257300000005E-2</v>
      </c>
      <c r="X16" s="215">
        <f t="shared" si="383"/>
        <v>8.2718938000000006E-2</v>
      </c>
      <c r="Y16" s="215">
        <f t="shared" si="383"/>
        <v>8.2317735399999994E-2</v>
      </c>
      <c r="Z16" s="215">
        <f t="shared" si="383"/>
        <v>8.1905968800000006E-2</v>
      </c>
      <c r="AA16" s="215">
        <f t="shared" si="383"/>
        <v>8.1499318799999998E-2</v>
      </c>
      <c r="AB16" s="215">
        <f t="shared" si="383"/>
        <v>8.1092558499999995E-2</v>
      </c>
      <c r="AC16" s="215">
        <f t="shared" si="383"/>
        <v>8.0687927600000001E-2</v>
      </c>
      <c r="AD16" s="215">
        <f t="shared" si="383"/>
        <v>8.0278706599999999E-2</v>
      </c>
      <c r="AE16" s="215">
        <f t="shared" si="383"/>
        <v>7.9871614899999999E-2</v>
      </c>
      <c r="AF16" s="215">
        <f t="shared" si="383"/>
        <v>7.9468337799999997E-2</v>
      </c>
      <c r="AG16" s="215">
        <f t="shared" si="383"/>
        <v>8.2604173500000003E-2</v>
      </c>
      <c r="AH16" s="215">
        <f t="shared" si="383"/>
        <v>8.3961920900000001E-2</v>
      </c>
      <c r="AI16" s="215">
        <f t="shared" si="383"/>
        <v>8.3953821999999997E-2</v>
      </c>
      <c r="AJ16" s="215">
        <f t="shared" si="383"/>
        <v>8.3955354900000001E-2</v>
      </c>
      <c r="AK16" s="215">
        <f t="shared" si="383"/>
        <v>8.3937624099999997E-2</v>
      </c>
      <c r="AL16" s="215">
        <f t="shared" si="383"/>
        <v>8.3929525099999999E-2</v>
      </c>
      <c r="AM16" s="215">
        <f t="shared" si="383"/>
        <v>8.3940679800000001E-2</v>
      </c>
      <c r="AN16" s="215">
        <f t="shared" si="383"/>
        <v>8.3913326900000001E-2</v>
      </c>
      <c r="AO16" s="215">
        <f t="shared" si="383"/>
        <v>8.3905227700000001E-2</v>
      </c>
      <c r="AP16" s="215">
        <f t="shared" si="383"/>
        <v>8.3897128500000001E-2</v>
      </c>
      <c r="AQ16" s="215">
        <f t="shared" si="383"/>
        <v>8.3898648000000006E-2</v>
      </c>
      <c r="AR16" s="215">
        <f t="shared" si="383"/>
        <v>8.3880930000000006E-2</v>
      </c>
      <c r="AS16" s="215">
        <f t="shared" si="383"/>
        <v>8.5109852200000002E-2</v>
      </c>
      <c r="AT16" s="215">
        <f t="shared" si="383"/>
        <v>8.6147495500000004E-2</v>
      </c>
      <c r="AU16" s="215">
        <f t="shared" si="383"/>
        <v>8.6232320700000004E-2</v>
      </c>
      <c r="AV16" s="215">
        <f t="shared" si="383"/>
        <v>8.63413346E-2</v>
      </c>
      <c r="AW16" s="215">
        <f t="shared" si="383"/>
        <v>8.6450340599999995E-2</v>
      </c>
      <c r="AX16" s="215">
        <f t="shared" si="383"/>
        <v>8.6571539399999994E-2</v>
      </c>
      <c r="AY16" s="215">
        <f t="shared" si="383"/>
        <v>8.6668328700000005E-2</v>
      </c>
      <c r="AZ16" s="215">
        <f t="shared" si="383"/>
        <v>8.6777310900000001E-2</v>
      </c>
      <c r="BA16" s="215">
        <f t="shared" si="383"/>
        <v>8.69108455E-2</v>
      </c>
      <c r="BB16" s="215">
        <f t="shared" si="383"/>
        <v>8.6995251400000001E-2</v>
      </c>
      <c r="BC16" s="215">
        <f t="shared" si="383"/>
        <v>8.7104209700000004E-2</v>
      </c>
      <c r="BD16" s="215">
        <f t="shared" si="383"/>
        <v>8.7213160100000006E-2</v>
      </c>
      <c r="BE16" s="215">
        <f t="shared" si="383"/>
        <v>8.7337826300000004E-2</v>
      </c>
      <c r="BF16" s="215">
        <f t="shared" si="383"/>
        <v>8.74387041E-2</v>
      </c>
      <c r="BG16" s="215">
        <f t="shared" si="383"/>
        <v>8.7547934199999997E-2</v>
      </c>
      <c r="BH16" s="215">
        <f t="shared" si="383"/>
        <v>8.76820975E-2</v>
      </c>
      <c r="BI16" s="215">
        <f t="shared" si="383"/>
        <v>8.7766370400000002E-2</v>
      </c>
      <c r="BJ16" s="215">
        <f t="shared" si="383"/>
        <v>8.7875576600000005E-2</v>
      </c>
      <c r="BK16" s="215">
        <f t="shared" si="383"/>
        <v>8.7984774799999999E-2</v>
      </c>
      <c r="BL16" s="215">
        <f t="shared" si="383"/>
        <v>8.8106540100000005E-2</v>
      </c>
      <c r="BM16" s="215">
        <f t="shared" si="383"/>
        <v>8.8203147300000007E-2</v>
      </c>
      <c r="BN16" s="215">
        <f t="shared" si="383"/>
        <v>8.8312321599999993E-2</v>
      </c>
      <c r="BO16" s="215">
        <f t="shared" si="383"/>
        <v>8.8446800000000006E-2</v>
      </c>
      <c r="BP16" s="215">
        <f t="shared" si="383"/>
        <v>8.8543327599999999E-2</v>
      </c>
      <c r="BQ16" s="215">
        <f t="shared" si="383"/>
        <v>8.9042041700000005E-2</v>
      </c>
      <c r="BR16" s="215">
        <f t="shared" si="383"/>
        <v>9.0187547399999998E-2</v>
      </c>
      <c r="BS16" s="215">
        <f t="shared" si="383"/>
        <v>9.0356610500000004E-2</v>
      </c>
      <c r="BT16" s="215">
        <f t="shared" si="383"/>
        <v>9.0497863799999995E-2</v>
      </c>
      <c r="BU16" s="215">
        <f t="shared" si="383"/>
        <v>9.0652997900000004E-2</v>
      </c>
      <c r="BV16" s="215">
        <f t="shared" si="383"/>
        <v>9.0836144699999996E-2</v>
      </c>
      <c r="BW16" s="215">
        <f t="shared" si="383"/>
        <v>9.0963217799999996E-2</v>
      </c>
      <c r="BX16" s="215">
        <f t="shared" ref="BX16:EI16" si="384">IF(BV16=1,BX11,BX12)+BX14</f>
        <v>9.1118303600000006E-2</v>
      </c>
      <c r="BY16" s="215">
        <f t="shared" si="384"/>
        <v>9.1273373300000002E-2</v>
      </c>
      <c r="BZ16" s="215">
        <f t="shared" si="384"/>
        <v>9.1442595099999996E-2</v>
      </c>
      <c r="CA16" s="215">
        <f t="shared" si="384"/>
        <v>9.1583464500000003E-2</v>
      </c>
      <c r="CB16" s="215">
        <f t="shared" si="384"/>
        <v>9.1738485999999994E-2</v>
      </c>
      <c r="CC16" s="215">
        <f t="shared" si="384"/>
        <v>9.1922065499999997E-2</v>
      </c>
      <c r="CD16" s="215">
        <f t="shared" si="384"/>
        <v>9.2048480799999999E-2</v>
      </c>
      <c r="CE16" s="215">
        <f t="shared" si="384"/>
        <v>9.2203454099999999E-2</v>
      </c>
      <c r="CF16" s="215">
        <f t="shared" si="384"/>
        <v>9.2358411299999998E-2</v>
      </c>
      <c r="CG16" s="215">
        <f t="shared" si="384"/>
        <v>9.2527794999999996E-2</v>
      </c>
      <c r="CH16" s="215">
        <f t="shared" si="384"/>
        <v>9.2668277600000001E-2</v>
      </c>
      <c r="CI16" s="215">
        <f t="shared" si="384"/>
        <v>9.2823186599999996E-2</v>
      </c>
      <c r="CJ16" s="215">
        <f t="shared" si="384"/>
        <v>9.3007205100000004E-2</v>
      </c>
      <c r="CK16" s="215">
        <f t="shared" si="384"/>
        <v>9.3132956599999997E-2</v>
      </c>
      <c r="CL16" s="215">
        <f t="shared" si="384"/>
        <v>9.3287817499999995E-2</v>
      </c>
      <c r="CM16" s="215">
        <f t="shared" si="384"/>
        <v>9.3442662400000001E-2</v>
      </c>
      <c r="CN16" s="215">
        <f t="shared" si="384"/>
        <v>9.3612211200000003E-2</v>
      </c>
      <c r="CO16" s="215">
        <f t="shared" si="384"/>
        <v>9.3752303999999995E-2</v>
      </c>
      <c r="CP16" s="215">
        <f t="shared" si="384"/>
        <v>9.3068500799999995E-2</v>
      </c>
      <c r="CQ16" s="215">
        <f t="shared" si="384"/>
        <v>9.3174182600000002E-2</v>
      </c>
      <c r="CR16" s="215">
        <f t="shared" si="384"/>
        <v>9.3279727899999998E-2</v>
      </c>
      <c r="CS16" s="215">
        <f t="shared" si="384"/>
        <v>9.34137788E-2</v>
      </c>
      <c r="CT16" s="215">
        <f t="shared" si="384"/>
        <v>9.3547817699999994E-2</v>
      </c>
      <c r="CU16" s="215">
        <f t="shared" si="384"/>
        <v>9.3696239599999995E-2</v>
      </c>
      <c r="CV16" s="215">
        <f t="shared" si="384"/>
        <v>9.3815859400000007E-2</v>
      </c>
      <c r="CW16" s="215">
        <f t="shared" si="384"/>
        <v>9.3949862199999998E-2</v>
      </c>
      <c r="CX16" s="215">
        <f t="shared" si="384"/>
        <v>9.4112854199999998E-2</v>
      </c>
      <c r="CY16" s="215">
        <f t="shared" si="384"/>
        <v>9.4217831799999999E-2</v>
      </c>
      <c r="CZ16" s="215">
        <f t="shared" si="384"/>
        <v>9.4351798599999995E-2</v>
      </c>
      <c r="DA16" s="215">
        <f t="shared" si="384"/>
        <v>9.4485753500000005E-2</v>
      </c>
      <c r="DB16" s="215">
        <f t="shared" si="384"/>
        <v>9.4648975799999993E-2</v>
      </c>
      <c r="DC16" s="215">
        <f t="shared" si="384"/>
        <v>9.4753627100000001E-2</v>
      </c>
      <c r="DD16" s="215">
        <f t="shared" si="384"/>
        <v>9.4887545899999995E-2</v>
      </c>
      <c r="DE16" s="215">
        <f t="shared" si="384"/>
        <v>9.5050941900000005E-2</v>
      </c>
      <c r="DF16" s="215">
        <f t="shared" si="384"/>
        <v>9.5155347500000001E-2</v>
      </c>
      <c r="DG16" s="215">
        <f t="shared" si="384"/>
        <v>9.52892303E-2</v>
      </c>
      <c r="DH16" s="215">
        <f t="shared" si="384"/>
        <v>9.5467655900000004E-2</v>
      </c>
      <c r="DI16" s="215">
        <f t="shared" si="384"/>
        <v>9.5571843399999995E-2</v>
      </c>
      <c r="DJ16" s="215">
        <f t="shared" si="384"/>
        <v>9.5690806899999994E-2</v>
      </c>
      <c r="DK16" s="215">
        <f t="shared" si="384"/>
        <v>9.5824641700000004E-2</v>
      </c>
      <c r="DL16" s="215">
        <f t="shared" si="384"/>
        <v>9.5988446500000005E-2</v>
      </c>
      <c r="DM16" s="215">
        <f t="shared" si="384"/>
        <v>9.6092275599999999E-2</v>
      </c>
      <c r="DN16" s="215">
        <f t="shared" si="384"/>
        <v>9.6226074499999995E-2</v>
      </c>
      <c r="DO16" s="215">
        <f t="shared" si="384"/>
        <v>9.6359861500000005E-2</v>
      </c>
      <c r="DP16" s="215">
        <f t="shared" si="384"/>
        <v>9.6508767400000001E-2</v>
      </c>
      <c r="DQ16" s="215">
        <f t="shared" si="384"/>
        <v>9.6627399500000002E-2</v>
      </c>
      <c r="DR16" s="215">
        <f t="shared" si="384"/>
        <v>9.6761150500000004E-2</v>
      </c>
      <c r="DS16" s="215">
        <f t="shared" si="384"/>
        <v>9.6925368499999998E-2</v>
      </c>
      <c r="DT16" s="215">
        <f t="shared" si="384"/>
        <v>9.70286167E-2</v>
      </c>
      <c r="DU16" s="215">
        <f t="shared" si="384"/>
        <v>9.7162331800000001E-2</v>
      </c>
      <c r="DV16" s="215">
        <f t="shared" si="384"/>
        <v>9.7296035000000003E-2</v>
      </c>
      <c r="DW16" s="215">
        <f t="shared" si="384"/>
        <v>9.7445107000000003E-2</v>
      </c>
      <c r="DX16" s="215">
        <f t="shared" si="384"/>
        <v>9.7563405500000006E-2</v>
      </c>
      <c r="DY16" s="215">
        <f t="shared" si="384"/>
        <v>9.7697072800000007E-2</v>
      </c>
      <c r="DZ16" s="215">
        <f t="shared" si="384"/>
        <v>9.6578523099999994E-2</v>
      </c>
      <c r="EA16" s="215">
        <f t="shared" si="384"/>
        <v>9.6015611599999995E-2</v>
      </c>
      <c r="EB16" s="215">
        <f t="shared" si="384"/>
        <v>9.61179214E-2</v>
      </c>
      <c r="EC16" s="215">
        <f t="shared" si="384"/>
        <v>9.6220224199999996E-2</v>
      </c>
      <c r="ED16" s="215">
        <f t="shared" si="384"/>
        <v>9.6337080500000005E-2</v>
      </c>
      <c r="EE16" s="215">
        <f t="shared" si="384"/>
        <v>9.6424808799999998E-2</v>
      </c>
      <c r="EF16" s="215">
        <f t="shared" si="384"/>
        <v>9.6527090600000004E-2</v>
      </c>
      <c r="EG16" s="215">
        <f t="shared" si="384"/>
        <v>9.6658652799999994E-2</v>
      </c>
      <c r="EH16" s="215">
        <f t="shared" si="384"/>
        <v>9.6731633100000006E-2</v>
      </c>
      <c r="EI16" s="215">
        <f t="shared" si="384"/>
        <v>9.6833893899999995E-2</v>
      </c>
      <c r="EJ16" s="215">
        <f t="shared" ref="EJ16:GG16" si="385">IF(EH16=1,EJ11,EJ12)+EJ14</f>
        <v>9.6936147700000003E-2</v>
      </c>
      <c r="EK16" s="215">
        <f t="shared" si="385"/>
        <v>9.7067900400000004E-2</v>
      </c>
      <c r="EL16" s="215">
        <f t="shared" si="385"/>
        <v>9.7140634399999995E-2</v>
      </c>
      <c r="EM16" s="215">
        <f t="shared" si="385"/>
        <v>9.7242867199999999E-2</v>
      </c>
      <c r="EN16" s="215">
        <f t="shared" si="385"/>
        <v>9.7374763200000006E-2</v>
      </c>
      <c r="EO16" s="215">
        <f t="shared" si="385"/>
        <v>9.74473119E-2</v>
      </c>
      <c r="EP16" s="215">
        <f t="shared" si="385"/>
        <v>9.7549523799999996E-2</v>
      </c>
      <c r="EQ16" s="215">
        <f t="shared" si="385"/>
        <v>9.7651728600000001E-2</v>
      </c>
      <c r="ER16" s="215">
        <f t="shared" si="385"/>
        <v>9.7768869899999999E-2</v>
      </c>
      <c r="ES16" s="215">
        <f t="shared" si="385"/>
        <v>9.7856117399999998E-2</v>
      </c>
      <c r="ET16" s="215">
        <f t="shared" si="385"/>
        <v>9.7958301299999995E-2</v>
      </c>
      <c r="EU16" s="215">
        <f t="shared" si="385"/>
        <v>9.8090533699999996E-2</v>
      </c>
      <c r="EV16" s="215">
        <f t="shared" si="385"/>
        <v>9.8162648199999994E-2</v>
      </c>
      <c r="EW16" s="215">
        <f t="shared" si="385"/>
        <v>9.8264811199999996E-2</v>
      </c>
      <c r="EX16" s="215">
        <f t="shared" si="385"/>
        <v>9.8166237399999995E-2</v>
      </c>
      <c r="EY16" s="215">
        <f t="shared" si="385"/>
        <v>9.7916578300000001E-2</v>
      </c>
      <c r="EZ16" s="215">
        <f t="shared" si="385"/>
        <v>9.7996214600000006E-2</v>
      </c>
      <c r="FA16" s="215">
        <f t="shared" si="385"/>
        <v>9.8090699899999995E-2</v>
      </c>
      <c r="FB16" s="215">
        <f t="shared" si="385"/>
        <v>9.8215045799999998E-2</v>
      </c>
      <c r="FC16" s="215">
        <f t="shared" si="385"/>
        <v>9.8279652699999998E-2</v>
      </c>
      <c r="FD16" s="215">
        <f t="shared" si="385"/>
        <v>9.8374120100000004E-2</v>
      </c>
      <c r="FE16" s="215">
        <f t="shared" si="385"/>
        <v>9.8468581499999999E-2</v>
      </c>
      <c r="FF16" s="215">
        <f t="shared" si="385"/>
        <v>9.8578071099999998E-2</v>
      </c>
      <c r="FG16" s="215">
        <f t="shared" si="385"/>
        <v>9.8657486500000002E-2</v>
      </c>
      <c r="FH16" s="215">
        <f t="shared" si="385"/>
        <v>9.8751930000000002E-2</v>
      </c>
      <c r="FI16" s="215">
        <f t="shared" si="385"/>
        <v>9.8876593299999996E-2</v>
      </c>
      <c r="FJ16" s="215">
        <f t="shared" si="385"/>
        <v>9.8940799199999999E-2</v>
      </c>
      <c r="FK16" s="215">
        <f t="shared" si="385"/>
        <v>9.9035224899999996E-2</v>
      </c>
      <c r="FL16" s="215">
        <f t="shared" si="385"/>
        <v>9.9175220100000003E-2</v>
      </c>
      <c r="FM16" s="215">
        <f t="shared" si="385"/>
        <v>9.9239272599999998E-2</v>
      </c>
      <c r="FN16" s="215">
        <f t="shared" si="385"/>
        <v>9.9318465999999994E-2</v>
      </c>
      <c r="FO16" s="215">
        <f t="shared" si="385"/>
        <v>9.9412867799999999E-2</v>
      </c>
      <c r="FP16" s="215">
        <f t="shared" si="385"/>
        <v>9.9537850799999994E-2</v>
      </c>
      <c r="FQ16" s="215">
        <f t="shared" si="385"/>
        <v>9.9601653499999998E-2</v>
      </c>
      <c r="FR16" s="215">
        <f t="shared" si="385"/>
        <v>9.9696037400000007E-2</v>
      </c>
      <c r="FS16" s="215">
        <f t="shared" si="385"/>
        <v>9.9790415399999999E-2</v>
      </c>
      <c r="FT16" s="215">
        <f t="shared" si="385"/>
        <v>9.9900183000000004E-2</v>
      </c>
      <c r="FU16" s="215">
        <f t="shared" si="385"/>
        <v>9.9979153400000007E-2</v>
      </c>
      <c r="FV16" s="215">
        <f t="shared" si="385"/>
        <v>0.1000735135</v>
      </c>
      <c r="FW16" s="215">
        <f t="shared" si="385"/>
        <v>0.1002142991</v>
      </c>
      <c r="FX16" s="215">
        <f t="shared" si="385"/>
        <v>0.1002622157</v>
      </c>
      <c r="FY16" s="215">
        <f t="shared" si="385"/>
        <v>0.100356558</v>
      </c>
      <c r="FZ16" s="215">
        <f t="shared" si="385"/>
        <v>0.1004508942</v>
      </c>
      <c r="GA16" s="215">
        <f t="shared" si="385"/>
        <v>0.10056080269999999</v>
      </c>
      <c r="GB16" s="215">
        <f t="shared" si="385"/>
        <v>0.1006395489</v>
      </c>
      <c r="GC16" s="215">
        <f t="shared" si="385"/>
        <v>0.1007338673</v>
      </c>
      <c r="GD16" s="215">
        <f t="shared" si="385"/>
        <v>0.1008594966</v>
      </c>
      <c r="GE16" s="215">
        <f t="shared" si="385"/>
        <v>0.10092248619999999</v>
      </c>
      <c r="GF16" s="215">
        <f t="shared" si="385"/>
        <v>0.10101678679999999</v>
      </c>
      <c r="GG16" s="215">
        <f t="shared" si="385"/>
        <v>0.1011110813</v>
      </c>
      <c r="GH16" s="323">
        <f t="shared" ref="GH16" si="386">IF(GF16=1,GH11,GH12)+GH14</f>
        <v>0.1011110813</v>
      </c>
      <c r="GI16" s="323">
        <f t="shared" ref="GI16" si="387">IF(GG16=1,GI11,GI12)+GI14</f>
        <v>0.1011110813</v>
      </c>
      <c r="GJ16" s="323">
        <f t="shared" ref="GJ16" si="388">IF(GH16=1,GJ11,GJ12)+GJ14</f>
        <v>0.1011110813</v>
      </c>
      <c r="GK16" s="323">
        <f t="shared" ref="GK16" si="389">IF(GI16=1,GK11,GK12)+GK14</f>
        <v>0.1011110813</v>
      </c>
      <c r="GL16" s="323">
        <f t="shared" ref="GL16" si="390">IF(GJ16=1,GL11,GL12)+GL14</f>
        <v>0.1011110813</v>
      </c>
      <c r="GM16" s="323">
        <f t="shared" ref="GM16" si="391">IF(GK16=1,GM11,GM12)+GM14</f>
        <v>0.1011110813</v>
      </c>
      <c r="GN16" s="323">
        <f t="shared" ref="GN16" si="392">IF(GL16=1,GN11,GN12)+GN14</f>
        <v>0.1011110813</v>
      </c>
      <c r="GO16" s="323">
        <f t="shared" ref="GO16" si="393">IF(GM16=1,GO11,GO12)+GO14</f>
        <v>0.1011110813</v>
      </c>
      <c r="GP16" s="323">
        <f t="shared" ref="GP16" si="394">IF(GN16=1,GP11,GP12)+GP14</f>
        <v>0.1011110813</v>
      </c>
      <c r="GQ16" s="323">
        <f t="shared" ref="GQ16" si="395">IF(GO16=1,GQ11,GQ12)+GQ14</f>
        <v>0.1011110813</v>
      </c>
      <c r="GR16" s="323">
        <f t="shared" ref="GR16" si="396">IF(GP16=1,GR11,GR12)+GR14</f>
        <v>0.1011110813</v>
      </c>
      <c r="GS16" s="323">
        <f t="shared" ref="GS16" si="397">IF(GQ16=1,GS11,GS12)+GS14</f>
        <v>0.1011110813</v>
      </c>
      <c r="GT16" s="323">
        <f t="shared" ref="GT16" si="398">IF(GR16=1,GT11,GT12)+GT14</f>
        <v>0.1011110813</v>
      </c>
      <c r="GU16" s="323">
        <f t="shared" ref="GU16" si="399">IF(GS16=1,GU11,GU12)+GU14</f>
        <v>0.1011110813</v>
      </c>
      <c r="GV16" s="323">
        <f t="shared" ref="GV16" si="400">IF(GT16=1,GV11,GV12)+GV14</f>
        <v>0.1011110813</v>
      </c>
      <c r="GW16" s="323">
        <f t="shared" ref="GW16" si="401">IF(GU16=1,GW11,GW12)+GW14</f>
        <v>0.1011110813</v>
      </c>
      <c r="GX16" s="323">
        <f t="shared" ref="GX16" si="402">IF(GV16=1,GX11,GX12)+GX14</f>
        <v>0.1011110813</v>
      </c>
      <c r="GY16" s="323">
        <f t="shared" ref="GY16" si="403">IF(GW16=1,GY11,GY12)+GY14</f>
        <v>0.1011110813</v>
      </c>
      <c r="GZ16" s="323">
        <f t="shared" ref="GZ16" si="404">IF(GX16=1,GZ11,GZ12)+GZ14</f>
        <v>0.1011110813</v>
      </c>
      <c r="HA16" s="323">
        <f t="shared" ref="HA16" si="405">IF(GY16=1,HA11,HA12)+HA14</f>
        <v>0.1011110813</v>
      </c>
      <c r="HB16" s="323">
        <f t="shared" ref="HB16" si="406">IF(GZ16=1,HB11,HB12)+HB14</f>
        <v>0.1011110813</v>
      </c>
      <c r="HC16" s="323">
        <f t="shared" ref="HC16" si="407">IF(HA16=1,HC11,HC12)+HC14</f>
        <v>0.1011110813</v>
      </c>
      <c r="HD16" s="323">
        <f t="shared" ref="HD16" si="408">IF(HB16=1,HD11,HD12)+HD14</f>
        <v>0.1011110813</v>
      </c>
      <c r="HE16" s="323">
        <f t="shared" ref="HE16" si="409">IF(HC16=1,HE11,HE12)+HE14</f>
        <v>0.1011110813</v>
      </c>
      <c r="HF16" s="323">
        <f t="shared" ref="HF16" si="410">IF(HD16=1,HF11,HF12)+HF14</f>
        <v>0.1011110813</v>
      </c>
      <c r="HG16" s="323">
        <f t="shared" ref="HG16" si="411">IF(HE16=1,HG11,HG12)+HG14</f>
        <v>0.1011110813</v>
      </c>
      <c r="HH16" s="323">
        <f t="shared" ref="HH16" si="412">IF(HF16=1,HH11,HH12)+HH14</f>
        <v>0.1011110813</v>
      </c>
      <c r="HI16" s="323">
        <f t="shared" ref="HI16" si="413">IF(HG16=1,HI11,HI12)+HI14</f>
        <v>0.1011110813</v>
      </c>
      <c r="HJ16" s="323">
        <f t="shared" ref="HJ16" si="414">IF(HH16=1,HJ11,HJ12)+HJ14</f>
        <v>0.1011110813</v>
      </c>
      <c r="HK16" s="323">
        <f t="shared" ref="HK16" si="415">IF(HI16=1,HK11,HK12)+HK14</f>
        <v>0.1011110813</v>
      </c>
      <c r="HL16" s="323">
        <f t="shared" ref="HL16" si="416">IF(HJ16=1,HL11,HL12)+HL14</f>
        <v>0.1011110813</v>
      </c>
      <c r="HM16" s="323">
        <f t="shared" ref="HM16" si="417">IF(HK16=1,HM11,HM12)+HM14</f>
        <v>0.1011110813</v>
      </c>
      <c r="HN16" s="323">
        <f t="shared" ref="HN16" si="418">IF(HL16=1,HN11,HN12)+HN14</f>
        <v>0.1011110813</v>
      </c>
      <c r="HO16" s="323">
        <f t="shared" ref="HO16" si="419">IF(HM16=1,HO11,HO12)+HO14</f>
        <v>0.1011110813</v>
      </c>
      <c r="HP16" s="323">
        <f t="shared" ref="HP16" si="420">IF(HN16=1,HP11,HP12)+HP14</f>
        <v>0.1011110813</v>
      </c>
      <c r="HQ16" s="323">
        <f t="shared" ref="HQ16" si="421">IF(HO16=1,HQ11,HQ12)+HQ14</f>
        <v>0.1011110813</v>
      </c>
      <c r="HR16" s="323">
        <f t="shared" ref="HR16" si="422">IF(HP16=1,HR11,HR12)+HR14</f>
        <v>0.1011110813</v>
      </c>
      <c r="HS16" s="323">
        <f t="shared" ref="HS16" si="423">IF(HQ16=1,HS11,HS12)+HS14</f>
        <v>0.1011110813</v>
      </c>
      <c r="HT16" s="323">
        <f t="shared" ref="HT16" si="424">IF(HR16=1,HT11,HT12)+HT14</f>
        <v>0.1011110813</v>
      </c>
      <c r="HU16" s="323">
        <f t="shared" ref="HU16" si="425">IF(HS16=1,HU11,HU12)+HU14</f>
        <v>0.1011110813</v>
      </c>
      <c r="HV16" s="323">
        <f t="shared" ref="HV16" si="426">IF(HT16=1,HV11,HV12)+HV14</f>
        <v>0.1011110813</v>
      </c>
      <c r="HW16" s="323">
        <f t="shared" ref="HW16" si="427">IF(HU16=1,HW11,HW12)+HW14</f>
        <v>0.1011110813</v>
      </c>
      <c r="HX16" s="323">
        <f t="shared" ref="HX16" si="428">IF(HV16=1,HX11,HX12)+HX14</f>
        <v>0.1011110813</v>
      </c>
      <c r="HY16" s="323">
        <f t="shared" ref="HY16" si="429">IF(HW16=1,HY11,HY12)+HY14</f>
        <v>0.1011110813</v>
      </c>
      <c r="HZ16" s="323">
        <f t="shared" ref="HZ16" si="430">IF(HX16=1,HZ11,HZ12)+HZ14</f>
        <v>0.1011110813</v>
      </c>
      <c r="IA16" s="323">
        <f t="shared" ref="IA16" si="431">IF(HY16=1,IA11,IA12)+IA14</f>
        <v>0.1011110813</v>
      </c>
      <c r="IB16" s="323">
        <f t="shared" ref="IB16" si="432">IF(HZ16=1,IB11,IB12)+IB14</f>
        <v>0.1011110813</v>
      </c>
      <c r="IC16" s="323">
        <f t="shared" ref="IC16" si="433">IF(IA16=1,IC11,IC12)+IC14</f>
        <v>0.1011110813</v>
      </c>
      <c r="ID16" s="323">
        <f t="shared" ref="ID16" si="434">IF(IB16=1,ID11,ID12)+ID14</f>
        <v>0.1011110813</v>
      </c>
      <c r="IE16" s="323">
        <f t="shared" ref="IE16" si="435">IF(IC16=1,IE11,IE12)+IE14</f>
        <v>0.1011110813</v>
      </c>
      <c r="IF16" s="323">
        <f t="shared" ref="IF16" si="436">IF(ID16=1,IF11,IF12)+IF14</f>
        <v>0.1011110813</v>
      </c>
      <c r="IG16" s="323">
        <f t="shared" ref="IG16" si="437">IF(IE16=1,IG11,IG12)+IG14</f>
        <v>0.1011110813</v>
      </c>
      <c r="IH16" s="323">
        <f t="shared" ref="IH16" si="438">IF(IF16=1,IH11,IH12)+IH14</f>
        <v>0.1011110813</v>
      </c>
      <c r="II16" s="323">
        <f t="shared" ref="II16" si="439">IF(IG16=1,II11,II12)+II14</f>
        <v>0.1011110813</v>
      </c>
      <c r="IJ16" s="323">
        <f t="shared" ref="IJ16" si="440">IF(IH16=1,IJ11,IJ12)+IJ14</f>
        <v>0.1011110813</v>
      </c>
      <c r="IK16" s="323">
        <f t="shared" ref="IK16" si="441">IF(II16=1,IK11,IK12)+IK14</f>
        <v>0.1011110813</v>
      </c>
      <c r="IL16" s="323">
        <f t="shared" ref="IL16" si="442">IF(IJ16=1,IL11,IL12)+IL14</f>
        <v>0.1011110813</v>
      </c>
      <c r="IM16" s="323">
        <f t="shared" ref="IM16" si="443">IF(IK16=1,IM11,IM12)+IM14</f>
        <v>0.1011110813</v>
      </c>
      <c r="IN16" s="323">
        <f t="shared" ref="IN16" si="444">IF(IL16=1,IN11,IN12)+IN14</f>
        <v>0.1011110813</v>
      </c>
      <c r="IO16" s="323">
        <f t="shared" ref="IO16" si="445">IF(IM16=1,IO11,IO12)+IO14</f>
        <v>0.1011110813</v>
      </c>
      <c r="IP16" s="323">
        <f t="shared" ref="IP16" si="446">IF(IN16=1,IP11,IP12)+IP14</f>
        <v>0.1011110813</v>
      </c>
      <c r="IQ16" s="323">
        <f t="shared" ref="IQ16" si="447">IF(IO16=1,IQ11,IQ12)+IQ14</f>
        <v>0.1011110813</v>
      </c>
      <c r="IR16" s="323">
        <f t="shared" ref="IR16" si="448">IF(IP16=1,IR11,IR12)+IR14</f>
        <v>0.1011110813</v>
      </c>
      <c r="IS16" s="323">
        <f t="shared" ref="IS16" si="449">IF(IQ16=1,IS11,IS12)+IS14</f>
        <v>0.1011110813</v>
      </c>
      <c r="IT16" s="323">
        <f t="shared" ref="IT16" si="450">IF(IR16=1,IT11,IT12)+IT14</f>
        <v>0.1011110813</v>
      </c>
      <c r="IU16" s="323">
        <f t="shared" ref="IU16" si="451">IF(IS16=1,IU11,IU12)+IU14</f>
        <v>0.1011110813</v>
      </c>
      <c r="IV16" s="323">
        <f t="shared" ref="IV16" si="452">IF(IT16=1,IV11,IV12)+IV14</f>
        <v>0.1011110813</v>
      </c>
      <c r="IW16" s="323">
        <f t="shared" ref="IW16" si="453">IF(IU16=1,IW11,IW12)+IW14</f>
        <v>0.1011110813</v>
      </c>
      <c r="IX16" s="323">
        <f t="shared" ref="IX16" si="454">IF(IV16=1,IX11,IX12)+IX14</f>
        <v>0.1011110813</v>
      </c>
      <c r="IY16" s="323">
        <f t="shared" ref="IY16" si="455">IF(IW16=1,IY11,IY12)+IY14</f>
        <v>0.1011110813</v>
      </c>
      <c r="IZ16" s="323">
        <f t="shared" ref="IZ16" si="456">IF(IX16=1,IZ11,IZ12)+IZ14</f>
        <v>0.1011110813</v>
      </c>
      <c r="JA16" s="323">
        <f t="shared" ref="JA16" si="457">IF(IY16=1,JA11,JA12)+JA14</f>
        <v>0.1011110813</v>
      </c>
      <c r="JB16" s="323">
        <f t="shared" ref="JB16" si="458">IF(IZ16=1,JB11,JB12)+JB14</f>
        <v>0.1011110813</v>
      </c>
      <c r="JC16" s="323">
        <f t="shared" ref="JC16" si="459">IF(JA16=1,JC11,JC12)+JC14</f>
        <v>0.1011110813</v>
      </c>
      <c r="JD16" s="323">
        <f t="shared" ref="JD16" si="460">IF(JB16=1,JD11,JD12)+JD14</f>
        <v>0.1011110813</v>
      </c>
      <c r="JE16" s="323">
        <f t="shared" ref="JE16" si="461">IF(JC16=1,JE11,JE12)+JE14</f>
        <v>0.1011110813</v>
      </c>
      <c r="JF16" s="323">
        <f t="shared" ref="JF16" si="462">IF(JD16=1,JF11,JF12)+JF14</f>
        <v>0.1011110813</v>
      </c>
      <c r="JG16" s="323">
        <f t="shared" ref="JG16" si="463">IF(JE16=1,JG11,JG12)+JG14</f>
        <v>0.1011110813</v>
      </c>
      <c r="JH16" s="323">
        <f t="shared" ref="JH16" si="464">IF(JF16=1,JH11,JH12)+JH14</f>
        <v>0.1011110813</v>
      </c>
      <c r="JI16" s="323">
        <f t="shared" ref="JI16" si="465">IF(JG16=1,JI11,JI12)+JI14</f>
        <v>0.1011110813</v>
      </c>
      <c r="JJ16" s="323">
        <f t="shared" ref="JJ16" si="466">IF(JH16=1,JJ11,JJ12)+JJ14</f>
        <v>0.1011110813</v>
      </c>
      <c r="JK16" s="323">
        <f t="shared" ref="JK16" si="467">IF(JI16=1,JK11,JK12)+JK14</f>
        <v>0.1011110813</v>
      </c>
      <c r="JL16" s="323">
        <f t="shared" ref="JL16" si="468">IF(JJ16=1,JL11,JL12)+JL14</f>
        <v>0.1011110813</v>
      </c>
      <c r="JM16" s="323">
        <f t="shared" ref="JM16" si="469">IF(JK16=1,JM11,JM12)+JM14</f>
        <v>0.1011110813</v>
      </c>
      <c r="JN16" s="323">
        <f t="shared" ref="JN16" si="470">IF(JL16=1,JN11,JN12)+JN14</f>
        <v>0.1011110813</v>
      </c>
      <c r="JO16" s="323">
        <f t="shared" ref="JO16" si="471">IF(JM16=1,JO11,JO12)+JO14</f>
        <v>0.1011110813</v>
      </c>
      <c r="JP16" s="323">
        <f t="shared" ref="JP16" si="472">IF(JN16=1,JP11,JP12)+JP14</f>
        <v>0.1011110813</v>
      </c>
      <c r="JQ16" s="323">
        <f t="shared" ref="JQ16" si="473">IF(JO16=1,JQ11,JQ12)+JQ14</f>
        <v>0.1011110813</v>
      </c>
      <c r="JR16" s="323">
        <f t="shared" ref="JR16" si="474">IF(JP16=1,JR11,JR12)+JR14</f>
        <v>0.1011110813</v>
      </c>
      <c r="JS16" s="323">
        <f t="shared" ref="JS16" si="475">IF(JQ16=1,JS11,JS12)+JS14</f>
        <v>0.1011110813</v>
      </c>
      <c r="JT16" s="323">
        <f t="shared" ref="JT16" si="476">IF(JR16=1,JT11,JT12)+JT14</f>
        <v>0.1011110813</v>
      </c>
      <c r="JU16" s="323">
        <f t="shared" ref="JU16" si="477">IF(JS16=1,JU11,JU12)+JU14</f>
        <v>0.1011110813</v>
      </c>
      <c r="JV16" s="323">
        <f t="shared" ref="JV16" si="478">IF(JT16=1,JV11,JV12)+JV14</f>
        <v>0.1011110813</v>
      </c>
      <c r="JW16" s="323">
        <f t="shared" ref="JW16" si="479">IF(JU16=1,JW11,JW12)+JW14</f>
        <v>0.1011110813</v>
      </c>
      <c r="JX16" s="323">
        <f t="shared" ref="JX16" si="480">IF(JV16=1,JX11,JX12)+JX14</f>
        <v>0.1011110813</v>
      </c>
      <c r="JY16" s="323">
        <f t="shared" ref="JY16" si="481">IF(JW16=1,JY11,JY12)+JY14</f>
        <v>0.1011110813</v>
      </c>
      <c r="JZ16" s="323">
        <f t="shared" ref="JZ16" si="482">IF(JX16=1,JZ11,JZ12)+JZ14</f>
        <v>0.1011110813</v>
      </c>
      <c r="KA16" s="323">
        <f t="shared" ref="KA16" si="483">IF(JY16=1,KA11,KA12)+KA14</f>
        <v>0.1011110813</v>
      </c>
      <c r="KB16" s="323">
        <f t="shared" ref="KB16" si="484">IF(JZ16=1,KB11,KB12)+KB14</f>
        <v>0.1011110813</v>
      </c>
      <c r="KC16" s="323">
        <f t="shared" ref="KC16" si="485">IF(KA16=1,KC11,KC12)+KC14</f>
        <v>0.1011110813</v>
      </c>
      <c r="KD16" s="323">
        <f t="shared" ref="KD16" si="486">IF(KB16=1,KD11,KD12)+KD14</f>
        <v>0.1011110813</v>
      </c>
      <c r="KE16" s="323">
        <f t="shared" ref="KE16" si="487">IF(KC16=1,KE11,KE12)+KE14</f>
        <v>0.1011110813</v>
      </c>
      <c r="KF16" s="323">
        <f t="shared" ref="KF16" si="488">IF(KD16=1,KF11,KF12)+KF14</f>
        <v>0.1011110813</v>
      </c>
      <c r="KG16" s="323">
        <f t="shared" ref="KG16" si="489">IF(KE16=1,KG11,KG12)+KG14</f>
        <v>0.1011110813</v>
      </c>
      <c r="KH16" s="323">
        <f t="shared" ref="KH16" si="490">IF(KF16=1,KH11,KH12)+KH14</f>
        <v>0.1011110813</v>
      </c>
      <c r="KI16" s="323">
        <f t="shared" ref="KI16" si="491">IF(KG16=1,KI11,KI12)+KI14</f>
        <v>0.1011110813</v>
      </c>
      <c r="KJ16" s="323">
        <f t="shared" ref="KJ16" si="492">IF(KH16=1,KJ11,KJ12)+KJ14</f>
        <v>0.1011110813</v>
      </c>
      <c r="KK16" s="323">
        <f t="shared" ref="KK16" si="493">IF(KI16=1,KK11,KK12)+KK14</f>
        <v>0.1011110813</v>
      </c>
      <c r="KL16" s="323">
        <f t="shared" ref="KL16" si="494">IF(KJ16=1,KL11,KL12)+KL14</f>
        <v>0.1011110813</v>
      </c>
      <c r="KM16" s="323">
        <f t="shared" ref="KM16" si="495">IF(KK16=1,KM11,KM12)+KM14</f>
        <v>0.1011110813</v>
      </c>
      <c r="KN16" s="323">
        <f t="shared" ref="KN16" si="496">IF(KL16=1,KN11,KN12)+KN14</f>
        <v>0.1011110813</v>
      </c>
      <c r="KO16" s="323">
        <f t="shared" ref="KO16" si="497">IF(KM16=1,KO11,KO12)+KO14</f>
        <v>0.1011110813</v>
      </c>
      <c r="KP16" s="323">
        <f t="shared" ref="KP16" si="498">IF(KN16=1,KP11,KP12)+KP14</f>
        <v>0.1011110813</v>
      </c>
      <c r="KQ16" s="323">
        <f t="shared" ref="KQ16" si="499">IF(KO16=1,KQ11,KQ12)+KQ14</f>
        <v>0.1011110813</v>
      </c>
      <c r="KR16" s="323">
        <f t="shared" ref="KR16" si="500">IF(KP16=1,KR11,KR12)+KR14</f>
        <v>0.1011110813</v>
      </c>
      <c r="KS16" s="323">
        <f t="shared" ref="KS16" si="501">IF(KQ16=1,KS11,KS12)+KS14</f>
        <v>0.1011110813</v>
      </c>
      <c r="KT16" s="323">
        <f t="shared" ref="KT16" si="502">IF(KR16=1,KT11,KT12)+KT14</f>
        <v>0.1011110813</v>
      </c>
      <c r="KU16" s="323">
        <f t="shared" ref="KU16" si="503">IF(KS16=1,KU11,KU12)+KU14</f>
        <v>0.1011110813</v>
      </c>
      <c r="KV16" s="323">
        <f t="shared" ref="KV16" si="504">IF(KT16=1,KV11,KV12)+KV14</f>
        <v>0.1011110813</v>
      </c>
      <c r="KW16" s="323">
        <f t="shared" ref="KW16" si="505">IF(KU16=1,KW11,KW12)+KW14</f>
        <v>0.1011110813</v>
      </c>
    </row>
    <row r="17" spans="1:309" ht="14.25">
      <c r="A17" s="26">
        <v>8</v>
      </c>
      <c r="B17" s="189">
        <v>240</v>
      </c>
      <c r="C17" s="213">
        <f>+'SWAP TIIE'!C16</f>
        <v>8.0166666666666664E-2</v>
      </c>
      <c r="D17" s="213">
        <f>+'TIIE 28 d'!B17</f>
        <v>8.2859450299999998E-2</v>
      </c>
      <c r="E17" s="213">
        <f t="shared" si="376"/>
        <v>8.0166666666666664E-2</v>
      </c>
      <c r="F17" s="210"/>
      <c r="G17" s="210"/>
      <c r="H17" s="210"/>
      <c r="J17" s="182" t="s">
        <v>285</v>
      </c>
      <c r="K17" s="215">
        <f>+K13+K14</f>
        <v>8.9374999999999996E-2</v>
      </c>
      <c r="L17" s="215">
        <f t="shared" ref="L17:BW17" si="506">+L13+L14</f>
        <v>8.7045999999999998E-2</v>
      </c>
      <c r="M17" s="215">
        <f t="shared" si="506"/>
        <v>8.463066666666666E-2</v>
      </c>
      <c r="N17" s="215">
        <f t="shared" si="506"/>
        <v>8.2215333333333321E-2</v>
      </c>
      <c r="O17" s="215">
        <f t="shared" si="506"/>
        <v>7.9799999999999996E-2</v>
      </c>
      <c r="P17" s="215">
        <f t="shared" si="506"/>
        <v>7.9983333333333323E-2</v>
      </c>
      <c r="Q17" s="215">
        <f t="shared" si="506"/>
        <v>8.0166666666666664E-2</v>
      </c>
      <c r="R17" s="215">
        <f t="shared" si="506"/>
        <v>8.0350000000000005E-2</v>
      </c>
      <c r="S17" s="215">
        <f t="shared" si="506"/>
        <v>8.0533333333333346E-2</v>
      </c>
      <c r="T17" s="215">
        <f t="shared" si="506"/>
        <v>8.0716666666666687E-2</v>
      </c>
      <c r="U17" s="215">
        <f t="shared" si="506"/>
        <v>8.09E-2</v>
      </c>
      <c r="V17" s="215">
        <f t="shared" si="506"/>
        <v>8.0702083333333327E-2</v>
      </c>
      <c r="W17" s="215">
        <f t="shared" si="506"/>
        <v>8.0504166666666654E-2</v>
      </c>
      <c r="X17" s="215">
        <f t="shared" si="506"/>
        <v>8.0306249999999982E-2</v>
      </c>
      <c r="Y17" s="215">
        <f t="shared" si="506"/>
        <v>8.0108333333333309E-2</v>
      </c>
      <c r="Z17" s="215">
        <f t="shared" si="506"/>
        <v>7.9910416666666637E-2</v>
      </c>
      <c r="AA17" s="215">
        <f t="shared" si="506"/>
        <v>7.9712499999999964E-2</v>
      </c>
      <c r="AB17" s="215">
        <f t="shared" si="506"/>
        <v>7.9514583333333291E-2</v>
      </c>
      <c r="AC17" s="215">
        <f t="shared" si="506"/>
        <v>7.9316666666666619E-2</v>
      </c>
      <c r="AD17" s="215">
        <f t="shared" si="506"/>
        <v>7.9118749999999946E-2</v>
      </c>
      <c r="AE17" s="215">
        <f t="shared" si="506"/>
        <v>7.8920833333333273E-2</v>
      </c>
      <c r="AF17" s="215">
        <f t="shared" si="506"/>
        <v>7.8722916666666601E-2</v>
      </c>
      <c r="AG17" s="215">
        <f t="shared" si="506"/>
        <v>7.8524999999999998E-2</v>
      </c>
      <c r="AH17" s="215">
        <f t="shared" si="506"/>
        <v>7.8405833333333327E-2</v>
      </c>
      <c r="AI17" s="215">
        <f t="shared" si="506"/>
        <v>7.8286666666666657E-2</v>
      </c>
      <c r="AJ17" s="215">
        <f t="shared" si="506"/>
        <v>7.8167499999999987E-2</v>
      </c>
      <c r="AK17" s="215">
        <f t="shared" si="506"/>
        <v>7.8048333333333317E-2</v>
      </c>
      <c r="AL17" s="215">
        <f t="shared" si="506"/>
        <v>7.7929166666666647E-2</v>
      </c>
      <c r="AM17" s="215">
        <f t="shared" si="506"/>
        <v>7.7809999999999976E-2</v>
      </c>
      <c r="AN17" s="215">
        <f t="shared" si="506"/>
        <v>7.7690833333333306E-2</v>
      </c>
      <c r="AO17" s="215">
        <f t="shared" si="506"/>
        <v>7.7571666666666636E-2</v>
      </c>
      <c r="AP17" s="215">
        <f t="shared" si="506"/>
        <v>7.7452499999999966E-2</v>
      </c>
      <c r="AQ17" s="215">
        <f t="shared" si="506"/>
        <v>7.7333333333333296E-2</v>
      </c>
      <c r="AR17" s="215">
        <f t="shared" si="506"/>
        <v>7.7214166666666625E-2</v>
      </c>
      <c r="AS17" s="215">
        <f t="shared" si="506"/>
        <v>7.7094999999999997E-2</v>
      </c>
      <c r="AT17" s="215">
        <f t="shared" si="506"/>
        <v>7.716116666666667E-2</v>
      </c>
      <c r="AU17" s="215">
        <f t="shared" si="506"/>
        <v>7.7227333333333342E-2</v>
      </c>
      <c r="AV17" s="215">
        <f t="shared" si="506"/>
        <v>7.7293500000000015E-2</v>
      </c>
      <c r="AW17" s="215">
        <f t="shared" si="506"/>
        <v>7.7359666666666688E-2</v>
      </c>
      <c r="AX17" s="215">
        <f t="shared" si="506"/>
        <v>7.742583333333336E-2</v>
      </c>
      <c r="AY17" s="215">
        <f t="shared" si="506"/>
        <v>7.7492000000000033E-2</v>
      </c>
      <c r="AZ17" s="215">
        <f t="shared" si="506"/>
        <v>7.7558166666666706E-2</v>
      </c>
      <c r="BA17" s="215">
        <f t="shared" si="506"/>
        <v>7.7624333333333378E-2</v>
      </c>
      <c r="BB17" s="215">
        <f t="shared" si="506"/>
        <v>7.7690500000000051E-2</v>
      </c>
      <c r="BC17" s="215">
        <f t="shared" si="506"/>
        <v>7.7756666666666724E-2</v>
      </c>
      <c r="BD17" s="215">
        <f t="shared" si="506"/>
        <v>7.7822833333333397E-2</v>
      </c>
      <c r="BE17" s="215">
        <f t="shared" si="506"/>
        <v>7.7889E-2</v>
      </c>
      <c r="BF17" s="215">
        <f t="shared" si="506"/>
        <v>7.8000416666666669E-2</v>
      </c>
      <c r="BG17" s="215">
        <f t="shared" si="506"/>
        <v>7.8111833333333339E-2</v>
      </c>
      <c r="BH17" s="215">
        <f t="shared" si="506"/>
        <v>7.8223250000000008E-2</v>
      </c>
      <c r="BI17" s="215">
        <f t="shared" si="506"/>
        <v>7.8334666666666677E-2</v>
      </c>
      <c r="BJ17" s="215">
        <f t="shared" si="506"/>
        <v>7.8446083333333347E-2</v>
      </c>
      <c r="BK17" s="215">
        <f t="shared" si="506"/>
        <v>7.8557500000000016E-2</v>
      </c>
      <c r="BL17" s="215">
        <f t="shared" si="506"/>
        <v>7.8668916666666686E-2</v>
      </c>
      <c r="BM17" s="215">
        <f t="shared" si="506"/>
        <v>7.8780333333333355E-2</v>
      </c>
      <c r="BN17" s="215">
        <f t="shared" si="506"/>
        <v>7.8891750000000024E-2</v>
      </c>
      <c r="BO17" s="215">
        <f t="shared" si="506"/>
        <v>7.9003166666666694E-2</v>
      </c>
      <c r="BP17" s="215">
        <f t="shared" si="506"/>
        <v>7.9114583333333363E-2</v>
      </c>
      <c r="BQ17" s="215">
        <f t="shared" si="506"/>
        <v>7.9226000000000005E-2</v>
      </c>
      <c r="BR17" s="215">
        <f t="shared" si="506"/>
        <v>7.9328166666666672E-2</v>
      </c>
      <c r="BS17" s="215">
        <f t="shared" si="506"/>
        <v>7.9430333333333339E-2</v>
      </c>
      <c r="BT17" s="215">
        <f t="shared" si="506"/>
        <v>7.9532500000000006E-2</v>
      </c>
      <c r="BU17" s="215">
        <f t="shared" si="506"/>
        <v>7.9634666666666673E-2</v>
      </c>
      <c r="BV17" s="215">
        <f t="shared" si="506"/>
        <v>7.973683333333334E-2</v>
      </c>
      <c r="BW17" s="215">
        <f t="shared" si="506"/>
        <v>7.9839000000000007E-2</v>
      </c>
      <c r="BX17" s="215">
        <f t="shared" ref="BX17:EI17" si="507">+BX13+BX14</f>
        <v>7.9941166666666674E-2</v>
      </c>
      <c r="BY17" s="215">
        <f t="shared" si="507"/>
        <v>8.0043333333333341E-2</v>
      </c>
      <c r="BZ17" s="215">
        <f t="shared" si="507"/>
        <v>8.0145500000000008E-2</v>
      </c>
      <c r="CA17" s="215">
        <f t="shared" si="507"/>
        <v>8.0247666666666675E-2</v>
      </c>
      <c r="CB17" s="215">
        <f t="shared" si="507"/>
        <v>8.0349833333333343E-2</v>
      </c>
      <c r="CC17" s="215">
        <f t="shared" si="507"/>
        <v>8.045200000000001E-2</v>
      </c>
      <c r="CD17" s="215">
        <f t="shared" si="507"/>
        <v>8.0554166666666677E-2</v>
      </c>
      <c r="CE17" s="215">
        <f t="shared" si="507"/>
        <v>8.0656333333333344E-2</v>
      </c>
      <c r="CF17" s="215">
        <f t="shared" si="507"/>
        <v>8.0758500000000011E-2</v>
      </c>
      <c r="CG17" s="215">
        <f t="shared" si="507"/>
        <v>8.0860666666666678E-2</v>
      </c>
      <c r="CH17" s="215">
        <f t="shared" si="507"/>
        <v>8.0962833333333345E-2</v>
      </c>
      <c r="CI17" s="215">
        <f t="shared" si="507"/>
        <v>8.1065000000000012E-2</v>
      </c>
      <c r="CJ17" s="215">
        <f t="shared" si="507"/>
        <v>8.1167166666666679E-2</v>
      </c>
      <c r="CK17" s="215">
        <f t="shared" si="507"/>
        <v>8.1269333333333346E-2</v>
      </c>
      <c r="CL17" s="215">
        <f t="shared" si="507"/>
        <v>8.1371500000000013E-2</v>
      </c>
      <c r="CM17" s="215">
        <f t="shared" si="507"/>
        <v>8.147366666666668E-2</v>
      </c>
      <c r="CN17" s="215">
        <f t="shared" si="507"/>
        <v>8.1575833333333347E-2</v>
      </c>
      <c r="CO17" s="215">
        <f t="shared" si="507"/>
        <v>8.1678000000000001E-2</v>
      </c>
      <c r="CP17" s="215">
        <f t="shared" si="507"/>
        <v>8.174883333333334E-2</v>
      </c>
      <c r="CQ17" s="215">
        <f t="shared" si="507"/>
        <v>8.1819666666666679E-2</v>
      </c>
      <c r="CR17" s="215">
        <f t="shared" si="507"/>
        <v>8.1890500000000019E-2</v>
      </c>
      <c r="CS17" s="215">
        <f t="shared" si="507"/>
        <v>8.1961333333333358E-2</v>
      </c>
      <c r="CT17" s="215">
        <f t="shared" si="507"/>
        <v>8.2032166666666698E-2</v>
      </c>
      <c r="CU17" s="215">
        <f t="shared" si="507"/>
        <v>8.2103000000000037E-2</v>
      </c>
      <c r="CV17" s="215">
        <f t="shared" si="507"/>
        <v>8.2173833333333376E-2</v>
      </c>
      <c r="CW17" s="215">
        <f t="shared" si="507"/>
        <v>8.2244666666666716E-2</v>
      </c>
      <c r="CX17" s="215">
        <f t="shared" si="507"/>
        <v>8.2315500000000055E-2</v>
      </c>
      <c r="CY17" s="215">
        <f t="shared" si="507"/>
        <v>8.2386333333333395E-2</v>
      </c>
      <c r="CZ17" s="215">
        <f t="shared" si="507"/>
        <v>8.2457166666666734E-2</v>
      </c>
      <c r="DA17" s="215">
        <f t="shared" si="507"/>
        <v>8.2528000000000074E-2</v>
      </c>
      <c r="DB17" s="215">
        <f t="shared" si="507"/>
        <v>8.2598833333333413E-2</v>
      </c>
      <c r="DC17" s="215">
        <f t="shared" si="507"/>
        <v>8.2669666666666752E-2</v>
      </c>
      <c r="DD17" s="215">
        <f t="shared" si="507"/>
        <v>8.2740500000000092E-2</v>
      </c>
      <c r="DE17" s="215">
        <f t="shared" si="507"/>
        <v>8.2811333333333431E-2</v>
      </c>
      <c r="DF17" s="215">
        <f t="shared" si="507"/>
        <v>8.2882166666666771E-2</v>
      </c>
      <c r="DG17" s="215">
        <f t="shared" si="507"/>
        <v>8.295300000000011E-2</v>
      </c>
      <c r="DH17" s="215">
        <f t="shared" si="507"/>
        <v>8.3023833333333449E-2</v>
      </c>
      <c r="DI17" s="215">
        <f t="shared" si="507"/>
        <v>8.3094666666666789E-2</v>
      </c>
      <c r="DJ17" s="215">
        <f t="shared" si="507"/>
        <v>8.3165500000000128E-2</v>
      </c>
      <c r="DK17" s="215">
        <f t="shared" si="507"/>
        <v>8.3236333333333468E-2</v>
      </c>
      <c r="DL17" s="215">
        <f t="shared" si="507"/>
        <v>8.3307166666666807E-2</v>
      </c>
      <c r="DM17" s="215">
        <f t="shared" si="507"/>
        <v>8.3378000000000146E-2</v>
      </c>
      <c r="DN17" s="215">
        <f t="shared" si="507"/>
        <v>8.3448833333333486E-2</v>
      </c>
      <c r="DO17" s="215">
        <f t="shared" si="507"/>
        <v>8.3519666666666825E-2</v>
      </c>
      <c r="DP17" s="215">
        <f t="shared" si="507"/>
        <v>8.3590500000000165E-2</v>
      </c>
      <c r="DQ17" s="215">
        <f t="shared" si="507"/>
        <v>8.3661333333333504E-2</v>
      </c>
      <c r="DR17" s="215">
        <f t="shared" si="507"/>
        <v>8.3732166666666843E-2</v>
      </c>
      <c r="DS17" s="215">
        <f t="shared" si="507"/>
        <v>8.3803000000000183E-2</v>
      </c>
      <c r="DT17" s="215">
        <f t="shared" si="507"/>
        <v>8.3873833333333522E-2</v>
      </c>
      <c r="DU17" s="215">
        <f t="shared" si="507"/>
        <v>8.3944666666666862E-2</v>
      </c>
      <c r="DV17" s="215">
        <f t="shared" si="507"/>
        <v>8.4015500000000201E-2</v>
      </c>
      <c r="DW17" s="215">
        <f t="shared" si="507"/>
        <v>8.4086333333333541E-2</v>
      </c>
      <c r="DX17" s="215">
        <f t="shared" si="507"/>
        <v>8.415716666666688E-2</v>
      </c>
      <c r="DY17" s="215">
        <f t="shared" si="507"/>
        <v>8.4227999999999997E-2</v>
      </c>
      <c r="DZ17" s="215">
        <f t="shared" si="507"/>
        <v>8.4322533333333324E-2</v>
      </c>
      <c r="EA17" s="215">
        <f t="shared" si="507"/>
        <v>8.4417066666666651E-2</v>
      </c>
      <c r="EB17" s="215">
        <f t="shared" si="507"/>
        <v>8.4511599999999978E-2</v>
      </c>
      <c r="EC17" s="215">
        <f t="shared" si="507"/>
        <v>8.4606133333333305E-2</v>
      </c>
      <c r="ED17" s="215">
        <f t="shared" si="507"/>
        <v>8.4700666666666632E-2</v>
      </c>
      <c r="EE17" s="215">
        <f t="shared" si="507"/>
        <v>8.4795199999999959E-2</v>
      </c>
      <c r="EF17" s="215">
        <f t="shared" si="507"/>
        <v>8.4889733333333287E-2</v>
      </c>
      <c r="EG17" s="215">
        <f t="shared" si="507"/>
        <v>8.4984266666666614E-2</v>
      </c>
      <c r="EH17" s="215">
        <f t="shared" si="507"/>
        <v>8.5078799999999941E-2</v>
      </c>
      <c r="EI17" s="215">
        <f t="shared" si="507"/>
        <v>8.5173333333333268E-2</v>
      </c>
      <c r="EJ17" s="215">
        <f t="shared" ref="EJ17:GU17" si="508">+EJ13+EJ14</f>
        <v>8.5267866666666595E-2</v>
      </c>
      <c r="EK17" s="215">
        <f t="shared" si="508"/>
        <v>8.5362399999999922E-2</v>
      </c>
      <c r="EL17" s="215">
        <f t="shared" si="508"/>
        <v>8.5456933333333249E-2</v>
      </c>
      <c r="EM17" s="215">
        <f t="shared" si="508"/>
        <v>8.5551466666666576E-2</v>
      </c>
      <c r="EN17" s="215">
        <f t="shared" si="508"/>
        <v>8.5645999999999903E-2</v>
      </c>
      <c r="EO17" s="215">
        <f t="shared" si="508"/>
        <v>8.574053333333323E-2</v>
      </c>
      <c r="EP17" s="215">
        <f t="shared" si="508"/>
        <v>8.5835066666666557E-2</v>
      </c>
      <c r="EQ17" s="215">
        <f t="shared" si="508"/>
        <v>8.5929599999999884E-2</v>
      </c>
      <c r="ER17" s="215">
        <f t="shared" si="508"/>
        <v>8.6024133333333211E-2</v>
      </c>
      <c r="ES17" s="215">
        <f t="shared" si="508"/>
        <v>8.6118666666666538E-2</v>
      </c>
      <c r="ET17" s="215">
        <f t="shared" si="508"/>
        <v>8.6213199999999865E-2</v>
      </c>
      <c r="EU17" s="215">
        <f t="shared" si="508"/>
        <v>8.6307733333333192E-2</v>
      </c>
      <c r="EV17" s="215">
        <f t="shared" si="508"/>
        <v>8.6402266666666519E-2</v>
      </c>
      <c r="EW17" s="215">
        <f t="shared" si="508"/>
        <v>8.6496799999999846E-2</v>
      </c>
      <c r="EX17" s="215">
        <f t="shared" si="508"/>
        <v>8.6591333333333173E-2</v>
      </c>
      <c r="EY17" s="215">
        <f t="shared" si="508"/>
        <v>8.66858666666665E-2</v>
      </c>
      <c r="EZ17" s="215">
        <f t="shared" si="508"/>
        <v>8.6780399999999827E-2</v>
      </c>
      <c r="FA17" s="215">
        <f t="shared" si="508"/>
        <v>8.6874933333333154E-2</v>
      </c>
      <c r="FB17" s="215">
        <f t="shared" si="508"/>
        <v>8.6969466666666481E-2</v>
      </c>
      <c r="FC17" s="215">
        <f t="shared" si="508"/>
        <v>8.7063999999999808E-2</v>
      </c>
      <c r="FD17" s="215">
        <f t="shared" si="508"/>
        <v>8.7158533333333135E-2</v>
      </c>
      <c r="FE17" s="215">
        <f t="shared" si="508"/>
        <v>8.7253066666666462E-2</v>
      </c>
      <c r="FF17" s="215">
        <f t="shared" si="508"/>
        <v>8.7347599999999789E-2</v>
      </c>
      <c r="FG17" s="215">
        <f t="shared" si="508"/>
        <v>8.7442133333333116E-2</v>
      </c>
      <c r="FH17" s="215">
        <f t="shared" si="508"/>
        <v>8.7536666666666443E-2</v>
      </c>
      <c r="FI17" s="215">
        <f t="shared" si="508"/>
        <v>8.763119999999977E-2</v>
      </c>
      <c r="FJ17" s="215">
        <f t="shared" si="508"/>
        <v>8.7725733333333097E-2</v>
      </c>
      <c r="FK17" s="215">
        <f t="shared" si="508"/>
        <v>8.7820266666666424E-2</v>
      </c>
      <c r="FL17" s="215">
        <f t="shared" si="508"/>
        <v>8.7914799999999751E-2</v>
      </c>
      <c r="FM17" s="215">
        <f t="shared" si="508"/>
        <v>8.8009333333333079E-2</v>
      </c>
      <c r="FN17" s="215">
        <f t="shared" si="508"/>
        <v>8.8103866666666406E-2</v>
      </c>
      <c r="FO17" s="215">
        <f t="shared" si="508"/>
        <v>8.8198399999999733E-2</v>
      </c>
      <c r="FP17" s="215">
        <f t="shared" si="508"/>
        <v>8.829293333333306E-2</v>
      </c>
      <c r="FQ17" s="215">
        <f t="shared" si="508"/>
        <v>8.8387466666666387E-2</v>
      </c>
      <c r="FR17" s="215">
        <f t="shared" si="508"/>
        <v>8.8481999999999714E-2</v>
      </c>
      <c r="FS17" s="215">
        <f t="shared" si="508"/>
        <v>8.8576533333333041E-2</v>
      </c>
      <c r="FT17" s="215">
        <f t="shared" si="508"/>
        <v>8.8671066666666368E-2</v>
      </c>
      <c r="FU17" s="215">
        <f t="shared" si="508"/>
        <v>8.8765599999999695E-2</v>
      </c>
      <c r="FV17" s="215">
        <f t="shared" si="508"/>
        <v>8.8860133333333022E-2</v>
      </c>
      <c r="FW17" s="215">
        <f t="shared" si="508"/>
        <v>8.8954666666666349E-2</v>
      </c>
      <c r="FX17" s="215">
        <f t="shared" si="508"/>
        <v>8.9049199999999676E-2</v>
      </c>
      <c r="FY17" s="215">
        <f t="shared" si="508"/>
        <v>8.9143733333333003E-2</v>
      </c>
      <c r="FZ17" s="215">
        <f t="shared" si="508"/>
        <v>8.923826666666633E-2</v>
      </c>
      <c r="GA17" s="215">
        <f t="shared" si="508"/>
        <v>8.9332799999999657E-2</v>
      </c>
      <c r="GB17" s="215">
        <f t="shared" si="508"/>
        <v>8.9427333333332984E-2</v>
      </c>
      <c r="GC17" s="215">
        <f t="shared" si="508"/>
        <v>8.9521866666666311E-2</v>
      </c>
      <c r="GD17" s="215">
        <f t="shared" si="508"/>
        <v>8.9616399999999638E-2</v>
      </c>
      <c r="GE17" s="215">
        <f t="shared" si="508"/>
        <v>8.9710933333332965E-2</v>
      </c>
      <c r="GF17" s="215">
        <f t="shared" si="508"/>
        <v>8.9805466666666292E-2</v>
      </c>
      <c r="GG17" s="215">
        <f t="shared" si="508"/>
        <v>8.9899999999999994E-2</v>
      </c>
      <c r="GH17" s="215">
        <f t="shared" si="508"/>
        <v>0</v>
      </c>
      <c r="GI17" s="215">
        <f t="shared" si="508"/>
        <v>0</v>
      </c>
      <c r="GJ17" s="215">
        <f t="shared" si="508"/>
        <v>0</v>
      </c>
      <c r="GK17" s="215">
        <f t="shared" si="508"/>
        <v>0</v>
      </c>
      <c r="GL17" s="215">
        <f t="shared" si="508"/>
        <v>0</v>
      </c>
      <c r="GM17" s="215">
        <f t="shared" si="508"/>
        <v>0</v>
      </c>
      <c r="GN17" s="215">
        <f t="shared" si="508"/>
        <v>0</v>
      </c>
      <c r="GO17" s="215">
        <f t="shared" si="508"/>
        <v>0</v>
      </c>
      <c r="GP17" s="215">
        <f t="shared" si="508"/>
        <v>0</v>
      </c>
      <c r="GQ17" s="215">
        <f t="shared" si="508"/>
        <v>0</v>
      </c>
      <c r="GR17" s="215">
        <f t="shared" si="508"/>
        <v>0</v>
      </c>
      <c r="GS17" s="215">
        <f t="shared" si="508"/>
        <v>0</v>
      </c>
      <c r="GT17" s="215">
        <f t="shared" si="508"/>
        <v>0</v>
      </c>
      <c r="GU17" s="215">
        <f t="shared" si="508"/>
        <v>0</v>
      </c>
      <c r="GV17" s="215">
        <f t="shared" ref="GV17:JG17" si="509">+GV13+GV14</f>
        <v>0</v>
      </c>
      <c r="GW17" s="215">
        <f t="shared" si="509"/>
        <v>0</v>
      </c>
      <c r="GX17" s="215">
        <f t="shared" si="509"/>
        <v>0</v>
      </c>
      <c r="GY17" s="215">
        <f t="shared" si="509"/>
        <v>0</v>
      </c>
      <c r="GZ17" s="215">
        <f t="shared" si="509"/>
        <v>0</v>
      </c>
      <c r="HA17" s="215">
        <f t="shared" si="509"/>
        <v>0</v>
      </c>
      <c r="HB17" s="215">
        <f t="shared" si="509"/>
        <v>0</v>
      </c>
      <c r="HC17" s="215">
        <f t="shared" si="509"/>
        <v>0</v>
      </c>
      <c r="HD17" s="215">
        <f t="shared" si="509"/>
        <v>0</v>
      </c>
      <c r="HE17" s="215">
        <f t="shared" si="509"/>
        <v>0</v>
      </c>
      <c r="HF17" s="215">
        <f t="shared" si="509"/>
        <v>0</v>
      </c>
      <c r="HG17" s="215">
        <f t="shared" si="509"/>
        <v>0</v>
      </c>
      <c r="HH17" s="215">
        <f t="shared" si="509"/>
        <v>0</v>
      </c>
      <c r="HI17" s="215">
        <f t="shared" si="509"/>
        <v>0</v>
      </c>
      <c r="HJ17" s="215">
        <f t="shared" si="509"/>
        <v>0</v>
      </c>
      <c r="HK17" s="215">
        <f t="shared" si="509"/>
        <v>0</v>
      </c>
      <c r="HL17" s="215">
        <f t="shared" si="509"/>
        <v>0</v>
      </c>
      <c r="HM17" s="215">
        <f t="shared" si="509"/>
        <v>0</v>
      </c>
      <c r="HN17" s="215">
        <f t="shared" si="509"/>
        <v>0</v>
      </c>
      <c r="HO17" s="215">
        <f t="shared" si="509"/>
        <v>0</v>
      </c>
      <c r="HP17" s="215">
        <f t="shared" si="509"/>
        <v>0</v>
      </c>
      <c r="HQ17" s="215">
        <f t="shared" si="509"/>
        <v>0</v>
      </c>
      <c r="HR17" s="215">
        <f t="shared" si="509"/>
        <v>0</v>
      </c>
      <c r="HS17" s="215">
        <f t="shared" si="509"/>
        <v>0</v>
      </c>
      <c r="HT17" s="215">
        <f t="shared" si="509"/>
        <v>0</v>
      </c>
      <c r="HU17" s="215">
        <f t="shared" si="509"/>
        <v>0</v>
      </c>
      <c r="HV17" s="215">
        <f t="shared" si="509"/>
        <v>0</v>
      </c>
      <c r="HW17" s="215">
        <f t="shared" si="509"/>
        <v>0</v>
      </c>
      <c r="HX17" s="215">
        <f t="shared" si="509"/>
        <v>0</v>
      </c>
      <c r="HY17" s="215">
        <f t="shared" si="509"/>
        <v>0</v>
      </c>
      <c r="HZ17" s="215">
        <f t="shared" si="509"/>
        <v>0</v>
      </c>
      <c r="IA17" s="215">
        <f t="shared" si="509"/>
        <v>0</v>
      </c>
      <c r="IB17" s="215">
        <f t="shared" si="509"/>
        <v>0</v>
      </c>
      <c r="IC17" s="215">
        <f t="shared" si="509"/>
        <v>0</v>
      </c>
      <c r="ID17" s="215">
        <f t="shared" si="509"/>
        <v>0</v>
      </c>
      <c r="IE17" s="215">
        <f t="shared" si="509"/>
        <v>0</v>
      </c>
      <c r="IF17" s="215">
        <f t="shared" si="509"/>
        <v>0</v>
      </c>
      <c r="IG17" s="215">
        <f t="shared" si="509"/>
        <v>0</v>
      </c>
      <c r="IH17" s="215">
        <f t="shared" si="509"/>
        <v>0</v>
      </c>
      <c r="II17" s="215">
        <f t="shared" si="509"/>
        <v>0</v>
      </c>
      <c r="IJ17" s="215">
        <f t="shared" si="509"/>
        <v>0</v>
      </c>
      <c r="IK17" s="215">
        <f t="shared" si="509"/>
        <v>0</v>
      </c>
      <c r="IL17" s="215">
        <f t="shared" si="509"/>
        <v>0</v>
      </c>
      <c r="IM17" s="215">
        <f t="shared" si="509"/>
        <v>0</v>
      </c>
      <c r="IN17" s="215">
        <f t="shared" si="509"/>
        <v>0</v>
      </c>
      <c r="IO17" s="215">
        <f t="shared" si="509"/>
        <v>0</v>
      </c>
      <c r="IP17" s="215">
        <f t="shared" si="509"/>
        <v>0</v>
      </c>
      <c r="IQ17" s="215">
        <f t="shared" si="509"/>
        <v>0</v>
      </c>
      <c r="IR17" s="215">
        <f t="shared" si="509"/>
        <v>0</v>
      </c>
      <c r="IS17" s="215">
        <f t="shared" si="509"/>
        <v>0</v>
      </c>
      <c r="IT17" s="215">
        <f t="shared" si="509"/>
        <v>0</v>
      </c>
      <c r="IU17" s="215">
        <f t="shared" si="509"/>
        <v>0</v>
      </c>
      <c r="IV17" s="215">
        <f t="shared" si="509"/>
        <v>0</v>
      </c>
      <c r="IW17" s="215">
        <f t="shared" si="509"/>
        <v>0</v>
      </c>
      <c r="IX17" s="215">
        <f t="shared" si="509"/>
        <v>0</v>
      </c>
      <c r="IY17" s="215">
        <f t="shared" si="509"/>
        <v>0</v>
      </c>
      <c r="IZ17" s="215">
        <f t="shared" si="509"/>
        <v>0</v>
      </c>
      <c r="JA17" s="215">
        <f t="shared" si="509"/>
        <v>0</v>
      </c>
      <c r="JB17" s="215">
        <f t="shared" si="509"/>
        <v>0</v>
      </c>
      <c r="JC17" s="215">
        <f t="shared" si="509"/>
        <v>0</v>
      </c>
      <c r="JD17" s="215">
        <f t="shared" si="509"/>
        <v>0</v>
      </c>
      <c r="JE17" s="215">
        <f t="shared" si="509"/>
        <v>0</v>
      </c>
      <c r="JF17" s="215">
        <f t="shared" si="509"/>
        <v>0</v>
      </c>
      <c r="JG17" s="215">
        <f t="shared" si="509"/>
        <v>0</v>
      </c>
      <c r="JH17" s="215">
        <f t="shared" ref="JH17:KW17" si="510">+JH13+JH14</f>
        <v>0</v>
      </c>
      <c r="JI17" s="215">
        <f t="shared" si="510"/>
        <v>0</v>
      </c>
      <c r="JJ17" s="215">
        <f t="shared" si="510"/>
        <v>0</v>
      </c>
      <c r="JK17" s="215">
        <f t="shared" si="510"/>
        <v>0</v>
      </c>
      <c r="JL17" s="215">
        <f t="shared" si="510"/>
        <v>0</v>
      </c>
      <c r="JM17" s="215">
        <f t="shared" si="510"/>
        <v>0</v>
      </c>
      <c r="JN17" s="215">
        <f t="shared" si="510"/>
        <v>0</v>
      </c>
      <c r="JO17" s="215">
        <f t="shared" si="510"/>
        <v>0</v>
      </c>
      <c r="JP17" s="215">
        <f t="shared" si="510"/>
        <v>0</v>
      </c>
      <c r="JQ17" s="215">
        <f t="shared" si="510"/>
        <v>0</v>
      </c>
      <c r="JR17" s="215">
        <f t="shared" si="510"/>
        <v>0</v>
      </c>
      <c r="JS17" s="215">
        <f t="shared" si="510"/>
        <v>0</v>
      </c>
      <c r="JT17" s="215">
        <f t="shared" si="510"/>
        <v>0</v>
      </c>
      <c r="JU17" s="215">
        <f t="shared" si="510"/>
        <v>0</v>
      </c>
      <c r="JV17" s="215">
        <f t="shared" si="510"/>
        <v>0</v>
      </c>
      <c r="JW17" s="215">
        <f t="shared" si="510"/>
        <v>0</v>
      </c>
      <c r="JX17" s="215">
        <f t="shared" si="510"/>
        <v>0</v>
      </c>
      <c r="JY17" s="215">
        <f t="shared" si="510"/>
        <v>0</v>
      </c>
      <c r="JZ17" s="215">
        <f t="shared" si="510"/>
        <v>0</v>
      </c>
      <c r="KA17" s="215">
        <f t="shared" si="510"/>
        <v>0</v>
      </c>
      <c r="KB17" s="215">
        <f t="shared" si="510"/>
        <v>0</v>
      </c>
      <c r="KC17" s="215">
        <f t="shared" si="510"/>
        <v>0</v>
      </c>
      <c r="KD17" s="215">
        <f t="shared" si="510"/>
        <v>0</v>
      </c>
      <c r="KE17" s="215">
        <f t="shared" si="510"/>
        <v>0</v>
      </c>
      <c r="KF17" s="215">
        <f t="shared" si="510"/>
        <v>0</v>
      </c>
      <c r="KG17" s="215">
        <f t="shared" si="510"/>
        <v>0</v>
      </c>
      <c r="KH17" s="215">
        <f t="shared" si="510"/>
        <v>0</v>
      </c>
      <c r="KI17" s="215">
        <f t="shared" si="510"/>
        <v>0</v>
      </c>
      <c r="KJ17" s="215">
        <f t="shared" si="510"/>
        <v>0</v>
      </c>
      <c r="KK17" s="215">
        <f t="shared" si="510"/>
        <v>0</v>
      </c>
      <c r="KL17" s="215">
        <f t="shared" si="510"/>
        <v>0</v>
      </c>
      <c r="KM17" s="215">
        <f t="shared" si="510"/>
        <v>0</v>
      </c>
      <c r="KN17" s="215">
        <f t="shared" si="510"/>
        <v>0</v>
      </c>
      <c r="KO17" s="215">
        <f t="shared" si="510"/>
        <v>0</v>
      </c>
      <c r="KP17" s="215">
        <f t="shared" si="510"/>
        <v>0</v>
      </c>
      <c r="KQ17" s="215">
        <f t="shared" si="510"/>
        <v>0</v>
      </c>
      <c r="KR17" s="215">
        <f t="shared" si="510"/>
        <v>0</v>
      </c>
      <c r="KS17" s="215">
        <f t="shared" si="510"/>
        <v>0</v>
      </c>
      <c r="KT17" s="215">
        <f t="shared" si="510"/>
        <v>0</v>
      </c>
      <c r="KU17" s="215">
        <f t="shared" si="510"/>
        <v>0</v>
      </c>
      <c r="KV17" s="215">
        <f t="shared" si="510"/>
        <v>0</v>
      </c>
      <c r="KW17" s="215">
        <f t="shared" si="510"/>
        <v>0</v>
      </c>
    </row>
    <row r="18" spans="1:309" ht="14.25">
      <c r="A18" s="26">
        <v>9</v>
      </c>
      <c r="B18" s="189">
        <v>270</v>
      </c>
      <c r="C18" s="213">
        <f>+'SWAP TIIE'!C17</f>
        <v>8.0350000000000005E-2</v>
      </c>
      <c r="D18" s="213">
        <f>+'TIIE 28 d'!B18</f>
        <v>8.3092853800000005E-2</v>
      </c>
      <c r="E18" s="213">
        <f t="shared" si="376"/>
        <v>8.0350000000000005E-2</v>
      </c>
      <c r="F18" s="210"/>
      <c r="G18" s="210"/>
      <c r="H18" s="210"/>
    </row>
    <row r="19" spans="1:309" ht="15">
      <c r="A19" s="26">
        <v>10</v>
      </c>
      <c r="B19" s="189">
        <v>300</v>
      </c>
      <c r="C19" s="213">
        <f>+'SWAP TIIE'!C18</f>
        <v>8.0533333333333346E-2</v>
      </c>
      <c r="D19" s="213">
        <f>+'TIIE 28 d'!B19</f>
        <v>8.2096941800000003E-2</v>
      </c>
      <c r="E19" s="213">
        <f t="shared" si="376"/>
        <v>8.0533333333333346E-2</v>
      </c>
      <c r="F19" s="210"/>
      <c r="G19" s="210"/>
      <c r="H19" s="210"/>
      <c r="J19" s="187"/>
      <c r="K19" s="216">
        <v>1</v>
      </c>
      <c r="L19" s="216">
        <f>K19+1</f>
        <v>2</v>
      </c>
      <c r="M19" s="216">
        <f>L19+1</f>
        <v>3</v>
      </c>
      <c r="N19" s="216">
        <f t="shared" ref="N19:O19" si="511">M19+1</f>
        <v>4</v>
      </c>
      <c r="O19" s="216">
        <f t="shared" si="511"/>
        <v>5</v>
      </c>
    </row>
    <row r="20" spans="1:309" ht="14.25">
      <c r="A20" s="26">
        <v>11</v>
      </c>
      <c r="B20" s="189">
        <v>330</v>
      </c>
      <c r="C20" s="213">
        <f>+'SWAP TIIE'!C19</f>
        <v>8.0716666666666687E-2</v>
      </c>
      <c r="D20" s="213">
        <f>+'TIIE 28 d'!B20</f>
        <v>8.1085805600000005E-2</v>
      </c>
      <c r="E20" s="213">
        <f t="shared" si="376"/>
        <v>8.0716666666666687E-2</v>
      </c>
      <c r="F20" s="210"/>
      <c r="G20" s="210"/>
      <c r="H20" s="210"/>
      <c r="J20" s="187"/>
      <c r="K20" s="217">
        <v>45657</v>
      </c>
      <c r="L20" s="217">
        <v>45688</v>
      </c>
      <c r="M20" s="217">
        <v>45716</v>
      </c>
      <c r="N20" s="217">
        <v>45747</v>
      </c>
      <c r="O20" s="217">
        <v>45777</v>
      </c>
    </row>
    <row r="21" spans="1:309" ht="15">
      <c r="A21" s="182">
        <v>12</v>
      </c>
      <c r="B21" s="189">
        <v>360</v>
      </c>
      <c r="C21" s="213">
        <f>+'SWAP TIIE'!C20</f>
        <v>8.09E-2</v>
      </c>
      <c r="D21" s="213">
        <f>+'TIIE 28 d'!B21</f>
        <v>8.3420202200000002E-2</v>
      </c>
      <c r="E21" s="213">
        <f t="shared" si="376"/>
        <v>8.09E-2</v>
      </c>
      <c r="F21" s="210"/>
      <c r="G21" s="210"/>
      <c r="H21" s="210"/>
      <c r="J21" s="218" t="s">
        <v>186</v>
      </c>
      <c r="K21" s="219">
        <v>0.10475</v>
      </c>
      <c r="L21" s="219">
        <v>0.10245</v>
      </c>
      <c r="M21" s="219">
        <v>0.10277600000000001</v>
      </c>
      <c r="N21" s="219">
        <v>9.7538E-2</v>
      </c>
      <c r="O21" s="219">
        <v>9.2703999999999995E-2</v>
      </c>
    </row>
    <row r="22" spans="1:309" ht="24">
      <c r="A22" s="26">
        <v>13</v>
      </c>
      <c r="B22" s="189">
        <v>390</v>
      </c>
      <c r="C22" s="213">
        <f>+'SWAP TIIE'!C21</f>
        <v>8.0702083333333327E-2</v>
      </c>
      <c r="D22" s="213">
        <f>+'TIIE 28 d'!B22</f>
        <v>8.3534366200000001E-2</v>
      </c>
      <c r="E22" s="213">
        <f t="shared" si="376"/>
        <v>8.0702083333333327E-2</v>
      </c>
      <c r="F22" s="210"/>
      <c r="G22" s="210"/>
      <c r="H22" s="210"/>
      <c r="J22" s="220" t="s">
        <v>187</v>
      </c>
      <c r="K22" s="219">
        <f>+J47/100</f>
        <v>0.104473</v>
      </c>
      <c r="L22" s="219">
        <f>+J48/100</f>
        <v>0.102462</v>
      </c>
      <c r="M22" s="219">
        <f>+J49/100</f>
        <v>0.10033599999999999</v>
      </c>
      <c r="N22" s="219">
        <f>+J50/100</f>
        <v>9.6044999999999991E-2</v>
      </c>
      <c r="O22" s="219">
        <f>+J51/100</f>
        <v>9.4524000000000011E-2</v>
      </c>
    </row>
    <row r="23" spans="1:309" ht="14.25">
      <c r="A23" s="26">
        <v>14</v>
      </c>
      <c r="B23" s="189">
        <v>420</v>
      </c>
      <c r="C23" s="213">
        <f>+'SWAP TIIE'!C22</f>
        <v>8.0504166666666654E-2</v>
      </c>
      <c r="D23" s="213">
        <f>+'TIIE 28 d'!B23</f>
        <v>8.3125257300000005E-2</v>
      </c>
      <c r="E23" s="213">
        <f t="shared" si="376"/>
        <v>8.0504166666666654E-2</v>
      </c>
      <c r="F23" s="210"/>
      <c r="G23" s="210"/>
      <c r="H23" s="210"/>
    </row>
    <row r="24" spans="1:309" ht="14.25">
      <c r="A24" s="26">
        <v>15</v>
      </c>
      <c r="B24" s="189">
        <v>450</v>
      </c>
      <c r="C24" s="213">
        <f>+'SWAP TIIE'!C23</f>
        <v>8.0306249999999982E-2</v>
      </c>
      <c r="D24" s="213">
        <f>+'TIIE 28 d'!B24</f>
        <v>8.2718938000000006E-2</v>
      </c>
      <c r="E24" s="213">
        <f t="shared" si="376"/>
        <v>8.0306249999999982E-2</v>
      </c>
      <c r="F24" s="210"/>
      <c r="G24" s="210"/>
      <c r="H24" s="210"/>
    </row>
    <row r="25" spans="1:309" ht="14.25">
      <c r="A25" s="26">
        <v>16</v>
      </c>
      <c r="B25" s="189">
        <v>480</v>
      </c>
      <c r="C25" s="213">
        <f>+'SWAP TIIE'!C24</f>
        <v>8.0108333333333309E-2</v>
      </c>
      <c r="D25" s="213">
        <f>+'TIIE 28 d'!B25</f>
        <v>8.2317735399999994E-2</v>
      </c>
      <c r="E25" s="213">
        <f t="shared" si="376"/>
        <v>8.0108333333333309E-2</v>
      </c>
      <c r="F25" s="210"/>
      <c r="G25" s="210"/>
      <c r="H25" s="210"/>
    </row>
    <row r="26" spans="1:309" ht="14.25">
      <c r="A26" s="26">
        <v>17</v>
      </c>
      <c r="B26" s="189">
        <v>510</v>
      </c>
      <c r="C26" s="213">
        <f>+'SWAP TIIE'!C25</f>
        <v>7.9910416666666637E-2</v>
      </c>
      <c r="D26" s="213">
        <f>+'TIIE 28 d'!B26</f>
        <v>8.1905968800000006E-2</v>
      </c>
      <c r="E26" s="213">
        <f t="shared" si="376"/>
        <v>7.9910416666666637E-2</v>
      </c>
      <c r="F26" s="210"/>
      <c r="G26" s="210"/>
      <c r="H26" s="210"/>
    </row>
    <row r="27" spans="1:309" ht="14.25">
      <c r="A27" s="26">
        <v>18</v>
      </c>
      <c r="B27" s="189">
        <v>540</v>
      </c>
      <c r="C27" s="213">
        <f>+'SWAP TIIE'!C26</f>
        <v>7.9712499999999964E-2</v>
      </c>
      <c r="D27" s="213">
        <f>+'TIIE 28 d'!B27</f>
        <v>8.1499318799999998E-2</v>
      </c>
      <c r="E27" s="213">
        <f t="shared" si="376"/>
        <v>7.9712499999999964E-2</v>
      </c>
      <c r="F27" s="210"/>
      <c r="G27" s="210"/>
      <c r="H27" s="210"/>
    </row>
    <row r="28" spans="1:309" ht="14.25">
      <c r="A28" s="26">
        <v>19</v>
      </c>
      <c r="B28" s="189">
        <v>570</v>
      </c>
      <c r="C28" s="213">
        <f>+'SWAP TIIE'!C27</f>
        <v>7.9514583333333291E-2</v>
      </c>
      <c r="D28" s="213">
        <f>+'TIIE 28 d'!B28</f>
        <v>8.1092558499999995E-2</v>
      </c>
      <c r="E28" s="213">
        <f t="shared" si="376"/>
        <v>7.9514583333333291E-2</v>
      </c>
      <c r="F28" s="210"/>
      <c r="G28" s="210"/>
      <c r="H28" s="210"/>
    </row>
    <row r="29" spans="1:309" ht="14.25">
      <c r="A29" s="26">
        <v>20</v>
      </c>
      <c r="B29" s="189">
        <v>600</v>
      </c>
      <c r="C29" s="213">
        <f>+'SWAP TIIE'!C28</f>
        <v>7.9316666666666619E-2</v>
      </c>
      <c r="D29" s="213">
        <f>+'TIIE 28 d'!B29</f>
        <v>8.0687927600000001E-2</v>
      </c>
      <c r="E29" s="213">
        <f t="shared" si="376"/>
        <v>7.9316666666666619E-2</v>
      </c>
      <c r="F29" s="210"/>
      <c r="G29" s="210"/>
      <c r="H29" s="210"/>
    </row>
    <row r="30" spans="1:309" ht="14.25">
      <c r="A30" s="26">
        <v>21</v>
      </c>
      <c r="B30" s="189">
        <v>630</v>
      </c>
      <c r="C30" s="213">
        <f>+'SWAP TIIE'!C29</f>
        <v>7.9118749999999946E-2</v>
      </c>
      <c r="D30" s="213">
        <f>+'TIIE 28 d'!B30</f>
        <v>8.0278706599999999E-2</v>
      </c>
      <c r="E30" s="213">
        <f t="shared" si="376"/>
        <v>7.9118749999999946E-2</v>
      </c>
      <c r="F30" s="210"/>
      <c r="G30" s="210"/>
      <c r="H30" s="210"/>
    </row>
    <row r="31" spans="1:309" ht="14.25">
      <c r="A31" s="26">
        <v>22</v>
      </c>
      <c r="B31" s="189">
        <v>660</v>
      </c>
      <c r="C31" s="213">
        <f>+'SWAP TIIE'!C30</f>
        <v>7.8920833333333273E-2</v>
      </c>
      <c r="D31" s="213">
        <f>+'TIIE 28 d'!B31</f>
        <v>7.9871614899999999E-2</v>
      </c>
      <c r="E31" s="213">
        <f t="shared" si="376"/>
        <v>7.8920833333333273E-2</v>
      </c>
      <c r="F31" s="210"/>
      <c r="G31" s="210"/>
      <c r="H31" s="210"/>
    </row>
    <row r="32" spans="1:309" ht="14.25">
      <c r="A32" s="26">
        <v>23</v>
      </c>
      <c r="B32" s="189">
        <v>690</v>
      </c>
      <c r="C32" s="213">
        <f>+'SWAP TIIE'!C31</f>
        <v>7.8722916666666601E-2</v>
      </c>
      <c r="D32" s="213">
        <f>+'TIIE 28 d'!B32</f>
        <v>7.9468337799999997E-2</v>
      </c>
      <c r="E32" s="213">
        <f t="shared" si="376"/>
        <v>7.8722916666666601E-2</v>
      </c>
      <c r="F32" s="210"/>
      <c r="G32" s="210"/>
      <c r="H32" s="210"/>
    </row>
    <row r="33" spans="1:10" ht="14.25">
      <c r="A33" s="182">
        <v>24</v>
      </c>
      <c r="B33" s="189">
        <v>720</v>
      </c>
      <c r="C33" s="213">
        <f>+'SWAP TIIE'!C32</f>
        <v>7.8524999999999998E-2</v>
      </c>
      <c r="D33" s="213">
        <f>+'TIIE 28 d'!B33</f>
        <v>8.2604173500000003E-2</v>
      </c>
      <c r="E33" s="213">
        <f t="shared" si="376"/>
        <v>7.8524999999999998E-2</v>
      </c>
      <c r="F33" s="210"/>
      <c r="G33" s="210"/>
      <c r="H33" s="210"/>
    </row>
    <row r="34" spans="1:10" ht="14.25">
      <c r="A34" s="26">
        <v>25</v>
      </c>
      <c r="B34" s="189">
        <v>750</v>
      </c>
      <c r="C34" s="213">
        <f>+'SWAP TIIE'!C33</f>
        <v>7.8405833333333327E-2</v>
      </c>
      <c r="D34" s="213">
        <f>+'TIIE 28 d'!B34</f>
        <v>8.3961920900000001E-2</v>
      </c>
      <c r="E34" s="213">
        <f t="shared" si="376"/>
        <v>7.8405833333333327E-2</v>
      </c>
      <c r="F34" s="210"/>
      <c r="G34" s="210"/>
      <c r="H34" s="210"/>
    </row>
    <row r="35" spans="1:10" ht="14.25">
      <c r="A35" s="26">
        <v>26</v>
      </c>
      <c r="B35" s="189">
        <v>780</v>
      </c>
      <c r="C35" s="213">
        <f>+'SWAP TIIE'!C34</f>
        <v>7.8286666666666657E-2</v>
      </c>
      <c r="D35" s="213">
        <f>+'TIIE 28 d'!B35</f>
        <v>8.3953821999999997E-2</v>
      </c>
      <c r="E35" s="213">
        <f t="shared" si="376"/>
        <v>7.8286666666666657E-2</v>
      </c>
      <c r="F35" s="210"/>
      <c r="G35" s="210"/>
      <c r="H35" s="210"/>
    </row>
    <row r="36" spans="1:10" ht="14.25">
      <c r="A36" s="26">
        <v>27</v>
      </c>
      <c r="B36" s="189">
        <v>810</v>
      </c>
      <c r="C36" s="213">
        <f>+'SWAP TIIE'!C35</f>
        <v>7.8167499999999987E-2</v>
      </c>
      <c r="D36" s="213">
        <f>+'TIIE 28 d'!B36</f>
        <v>8.3955354900000001E-2</v>
      </c>
      <c r="E36" s="213">
        <f t="shared" si="376"/>
        <v>7.8167499999999987E-2</v>
      </c>
      <c r="F36" s="210"/>
      <c r="G36" s="210"/>
      <c r="H36" s="210"/>
    </row>
    <row r="37" spans="1:10" ht="14.25">
      <c r="A37" s="26">
        <v>28</v>
      </c>
      <c r="B37" s="189">
        <v>840</v>
      </c>
      <c r="C37" s="213">
        <f>+'SWAP TIIE'!C36</f>
        <v>7.8048333333333317E-2</v>
      </c>
      <c r="D37" s="213">
        <f>+'TIIE 28 d'!B37</f>
        <v>8.3937624099999997E-2</v>
      </c>
      <c r="E37" s="213">
        <f t="shared" si="376"/>
        <v>7.8048333333333317E-2</v>
      </c>
      <c r="F37" s="210"/>
      <c r="G37" s="210"/>
      <c r="H37" s="210"/>
    </row>
    <row r="38" spans="1:10" ht="24">
      <c r="A38" s="26">
        <v>29</v>
      </c>
      <c r="B38" s="189">
        <v>870</v>
      </c>
      <c r="C38" s="213">
        <f>+'SWAP TIIE'!C37</f>
        <v>7.7929166666666647E-2</v>
      </c>
      <c r="D38" s="213">
        <f>+'TIIE 28 d'!B38</f>
        <v>8.3929525099999999E-2</v>
      </c>
      <c r="E38" s="213">
        <f t="shared" si="376"/>
        <v>7.7929166666666647E-2</v>
      </c>
      <c r="F38" s="210"/>
      <c r="G38" s="210"/>
      <c r="H38" s="210"/>
      <c r="I38" s="221" t="s">
        <v>158</v>
      </c>
      <c r="J38" s="220" t="s">
        <v>187</v>
      </c>
    </row>
    <row r="39" spans="1:10" ht="15">
      <c r="A39" s="26">
        <v>30</v>
      </c>
      <c r="B39" s="189">
        <v>900</v>
      </c>
      <c r="C39" s="213">
        <f>+'SWAP TIIE'!C38</f>
        <v>7.7809999999999976E-2</v>
      </c>
      <c r="D39" s="213">
        <f>+'TIIE 28 d'!B39</f>
        <v>8.3940679800000001E-2</v>
      </c>
      <c r="E39" s="213">
        <f t="shared" si="376"/>
        <v>7.7809999999999976E-2</v>
      </c>
      <c r="F39" s="210"/>
      <c r="G39" s="210"/>
      <c r="H39" s="210"/>
      <c r="I39" s="222" t="s">
        <v>160</v>
      </c>
      <c r="J39" s="223" t="s">
        <v>188</v>
      </c>
    </row>
    <row r="40" spans="1:10" ht="15">
      <c r="A40" s="26">
        <v>31</v>
      </c>
      <c r="B40" s="189">
        <v>930</v>
      </c>
      <c r="C40" s="213">
        <f>+'SWAP TIIE'!C39</f>
        <v>7.7690833333333306E-2</v>
      </c>
      <c r="D40" s="213">
        <f>+'TIIE 28 d'!B40</f>
        <v>8.3913326900000001E-2</v>
      </c>
      <c r="E40" s="213">
        <f t="shared" si="376"/>
        <v>7.7690833333333306E-2</v>
      </c>
      <c r="F40" s="210"/>
      <c r="G40" s="210"/>
      <c r="H40" s="210"/>
      <c r="I40" s="222" t="s">
        <v>162</v>
      </c>
      <c r="J40" s="223" t="s">
        <v>163</v>
      </c>
    </row>
    <row r="41" spans="1:10" ht="15">
      <c r="A41" s="26">
        <v>32</v>
      </c>
      <c r="B41" s="189">
        <v>960</v>
      </c>
      <c r="C41" s="213">
        <f>+'SWAP TIIE'!C40</f>
        <v>7.7571666666666636E-2</v>
      </c>
      <c r="D41" s="213">
        <f>+'TIIE 28 d'!B41</f>
        <v>8.3905227700000001E-2</v>
      </c>
      <c r="E41" s="213">
        <f t="shared" si="376"/>
        <v>7.7571666666666636E-2</v>
      </c>
      <c r="F41" s="210"/>
      <c r="G41" s="210"/>
      <c r="H41" s="210"/>
      <c r="I41" s="222" t="s">
        <v>164</v>
      </c>
      <c r="J41" s="223" t="s">
        <v>189</v>
      </c>
    </row>
    <row r="42" spans="1:10" ht="15">
      <c r="A42" s="26">
        <v>33</v>
      </c>
      <c r="B42" s="189">
        <v>990</v>
      </c>
      <c r="C42" s="213">
        <f>+'SWAP TIIE'!C41</f>
        <v>7.7452499999999966E-2</v>
      </c>
      <c r="D42" s="213">
        <f>+'TIIE 28 d'!B42</f>
        <v>8.3897128500000001E-2</v>
      </c>
      <c r="E42" s="213">
        <f t="shared" si="376"/>
        <v>7.7452499999999966E-2</v>
      </c>
      <c r="F42" s="210"/>
      <c r="G42" s="210"/>
      <c r="H42" s="210"/>
      <c r="I42" s="222" t="s">
        <v>166</v>
      </c>
      <c r="J42" s="223" t="s">
        <v>165</v>
      </c>
    </row>
    <row r="43" spans="1:10" ht="15">
      <c r="A43" s="26">
        <v>34</v>
      </c>
      <c r="B43" s="189">
        <v>1020</v>
      </c>
      <c r="C43" s="213">
        <f>+'SWAP TIIE'!C42</f>
        <v>7.7333333333333296E-2</v>
      </c>
      <c r="D43" s="213">
        <f>+'TIIE 28 d'!B43</f>
        <v>8.3898648000000006E-2</v>
      </c>
      <c r="E43" s="213">
        <f t="shared" si="376"/>
        <v>7.7333333333333296E-2</v>
      </c>
      <c r="F43" s="210"/>
      <c r="G43" s="210"/>
      <c r="H43" s="210"/>
      <c r="I43" s="222" t="s">
        <v>168</v>
      </c>
      <c r="J43" s="223"/>
    </row>
    <row r="44" spans="1:10" ht="15">
      <c r="A44" s="26">
        <v>35</v>
      </c>
      <c r="B44" s="189">
        <v>1050</v>
      </c>
      <c r="C44" s="213">
        <f>+'SWAP TIIE'!C43</f>
        <v>7.7214166666666625E-2</v>
      </c>
      <c r="D44" s="213">
        <f>+'TIIE 28 d'!B44</f>
        <v>8.3880930000000006E-2</v>
      </c>
      <c r="E44" s="213">
        <f t="shared" si="376"/>
        <v>7.7214166666666625E-2</v>
      </c>
      <c r="F44" s="210"/>
      <c r="G44" s="210"/>
      <c r="H44" s="210"/>
      <c r="I44" s="222" t="s">
        <v>169</v>
      </c>
      <c r="J44" s="224"/>
    </row>
    <row r="45" spans="1:10" ht="15">
      <c r="A45" s="182">
        <v>36</v>
      </c>
      <c r="B45" s="189">
        <v>1080</v>
      </c>
      <c r="C45" s="213">
        <f>+'SWAP TIIE'!C44</f>
        <v>7.7094999999999997E-2</v>
      </c>
      <c r="D45" s="213">
        <f>+'TIIE 28 d'!B45</f>
        <v>8.5109852200000002E-2</v>
      </c>
      <c r="E45" s="213">
        <f t="shared" si="376"/>
        <v>7.7094999999999997E-2</v>
      </c>
      <c r="F45" s="210"/>
      <c r="G45" s="210"/>
      <c r="H45" s="210"/>
      <c r="I45" s="222" t="s">
        <v>170</v>
      </c>
      <c r="J45" s="223" t="s">
        <v>171</v>
      </c>
    </row>
    <row r="46" spans="1:10" ht="15">
      <c r="A46" s="26">
        <v>37</v>
      </c>
      <c r="B46" s="189">
        <v>1110</v>
      </c>
      <c r="C46" s="213">
        <f>+'SWAP TIIE'!C45</f>
        <v>7.716116666666667E-2</v>
      </c>
      <c r="D46" s="213">
        <f>+'TIIE 28 d'!B46</f>
        <v>8.6147495500000004E-2</v>
      </c>
      <c r="E46" s="213">
        <f t="shared" si="376"/>
        <v>7.716116666666667E-2</v>
      </c>
      <c r="F46" s="210"/>
      <c r="G46" s="210"/>
      <c r="H46" s="210"/>
      <c r="I46" s="225" t="s">
        <v>71</v>
      </c>
      <c r="J46" s="226" t="s">
        <v>190</v>
      </c>
    </row>
    <row r="47" spans="1:10" ht="15">
      <c r="A47" s="26">
        <v>38</v>
      </c>
      <c r="B47" s="189">
        <v>1140</v>
      </c>
      <c r="C47" s="213">
        <f>+'SWAP TIIE'!C46</f>
        <v>7.7227333333333342E-2</v>
      </c>
      <c r="D47" s="213">
        <f>+'TIIE 28 d'!B47</f>
        <v>8.6232320700000004E-2</v>
      </c>
      <c r="E47" s="213">
        <f t="shared" si="376"/>
        <v>7.7227333333333342E-2</v>
      </c>
      <c r="F47" s="210"/>
      <c r="G47" s="210"/>
      <c r="H47" s="210"/>
      <c r="I47" s="227">
        <v>45628</v>
      </c>
      <c r="J47" s="228">
        <v>10.4473</v>
      </c>
    </row>
    <row r="48" spans="1:10" ht="15">
      <c r="A48" s="26">
        <v>39</v>
      </c>
      <c r="B48" s="189">
        <v>1170</v>
      </c>
      <c r="C48" s="213">
        <f>+'SWAP TIIE'!C47</f>
        <v>7.7293500000000015E-2</v>
      </c>
      <c r="D48" s="213">
        <f>+'TIIE 28 d'!B48</f>
        <v>8.63413346E-2</v>
      </c>
      <c r="E48" s="213">
        <f t="shared" si="376"/>
        <v>7.7293500000000015E-2</v>
      </c>
      <c r="F48" s="210"/>
      <c r="G48" s="210"/>
      <c r="H48" s="210"/>
      <c r="I48" s="227">
        <v>45659</v>
      </c>
      <c r="J48" s="228">
        <v>10.2462</v>
      </c>
    </row>
    <row r="49" spans="1:10" ht="15">
      <c r="A49" s="26">
        <v>40</v>
      </c>
      <c r="B49" s="189">
        <v>1200</v>
      </c>
      <c r="C49" s="213">
        <f>+'SWAP TIIE'!C48</f>
        <v>7.7359666666666688E-2</v>
      </c>
      <c r="D49" s="213">
        <f>+'TIIE 28 d'!B49</f>
        <v>8.6450340599999995E-2</v>
      </c>
      <c r="E49" s="213">
        <f t="shared" si="376"/>
        <v>7.7359666666666688E-2</v>
      </c>
      <c r="F49" s="210"/>
      <c r="G49" s="210"/>
      <c r="H49" s="210"/>
      <c r="I49" s="227">
        <v>45692</v>
      </c>
      <c r="J49" s="228">
        <v>10.0336</v>
      </c>
    </row>
    <row r="50" spans="1:10" ht="15">
      <c r="A50" s="26">
        <v>41</v>
      </c>
      <c r="B50" s="189">
        <v>1230</v>
      </c>
      <c r="C50" s="213">
        <f>+'SWAP TIIE'!C49</f>
        <v>7.742583333333336E-2</v>
      </c>
      <c r="D50" s="213">
        <f>+'TIIE 28 d'!B50</f>
        <v>8.6571539399999994E-2</v>
      </c>
      <c r="E50" s="213">
        <f t="shared" si="376"/>
        <v>7.742583333333336E-2</v>
      </c>
      <c r="F50" s="210"/>
      <c r="G50" s="210"/>
      <c r="H50" s="210"/>
      <c r="I50" s="227">
        <v>45719</v>
      </c>
      <c r="J50" s="228">
        <v>9.6044999999999998</v>
      </c>
    </row>
    <row r="51" spans="1:10" ht="15">
      <c r="A51" s="26">
        <v>42</v>
      </c>
      <c r="B51" s="189">
        <v>1260</v>
      </c>
      <c r="C51" s="213">
        <f>+'SWAP TIIE'!C50</f>
        <v>7.7492000000000033E-2</v>
      </c>
      <c r="D51" s="213">
        <f>+'TIIE 28 d'!B51</f>
        <v>8.6668328700000005E-2</v>
      </c>
      <c r="E51" s="213">
        <f t="shared" si="376"/>
        <v>7.7492000000000033E-2</v>
      </c>
      <c r="F51" s="210"/>
      <c r="G51" s="210"/>
      <c r="H51" s="210"/>
      <c r="I51" s="227">
        <v>45748</v>
      </c>
      <c r="J51" s="228">
        <v>9.4524000000000008</v>
      </c>
    </row>
    <row r="52" spans="1:10" ht="15">
      <c r="A52" s="26">
        <v>43</v>
      </c>
      <c r="B52" s="189">
        <v>1290</v>
      </c>
      <c r="C52" s="213">
        <f>+'SWAP TIIE'!C51</f>
        <v>7.7558166666666706E-2</v>
      </c>
      <c r="D52" s="213">
        <f>+'TIIE 28 d'!B52</f>
        <v>8.6777310900000001E-2</v>
      </c>
      <c r="E52" s="213">
        <f t="shared" si="376"/>
        <v>7.7558166666666706E-2</v>
      </c>
      <c r="F52" s="210"/>
      <c r="G52" s="210"/>
      <c r="H52" s="210"/>
      <c r="I52" s="227">
        <v>45749</v>
      </c>
      <c r="J52" s="228">
        <v>9.4361999999999995</v>
      </c>
    </row>
    <row r="53" spans="1:10" ht="15">
      <c r="A53" s="26">
        <v>44</v>
      </c>
      <c r="B53" s="189">
        <v>1320</v>
      </c>
      <c r="C53" s="213">
        <f>+'SWAP TIIE'!C52</f>
        <v>7.7624333333333378E-2</v>
      </c>
      <c r="D53" s="213">
        <f>+'TIIE 28 d'!B53</f>
        <v>8.69108455E-2</v>
      </c>
      <c r="E53" s="213">
        <f t="shared" si="376"/>
        <v>7.7624333333333378E-2</v>
      </c>
      <c r="F53" s="210"/>
      <c r="G53" s="210"/>
      <c r="H53" s="210"/>
      <c r="I53" s="227">
        <v>45750</v>
      </c>
      <c r="J53" s="228">
        <v>9.4182000000000006</v>
      </c>
    </row>
    <row r="54" spans="1:10" ht="15">
      <c r="A54" s="26">
        <v>45</v>
      </c>
      <c r="B54" s="189">
        <v>1350</v>
      </c>
      <c r="C54" s="213">
        <f>+'SWAP TIIE'!C53</f>
        <v>7.7690500000000051E-2</v>
      </c>
      <c r="D54" s="213">
        <f>+'TIIE 28 d'!B54</f>
        <v>8.6995251400000001E-2</v>
      </c>
      <c r="E54" s="213">
        <f t="shared" si="376"/>
        <v>7.7690500000000051E-2</v>
      </c>
      <c r="F54" s="210"/>
      <c r="G54" s="210"/>
      <c r="H54" s="210"/>
      <c r="I54" s="227">
        <v>45751</v>
      </c>
      <c r="J54" s="228">
        <v>9.4016999999999999</v>
      </c>
    </row>
    <row r="55" spans="1:10" ht="14.25">
      <c r="A55" s="26">
        <v>46</v>
      </c>
      <c r="B55" s="189">
        <v>1380</v>
      </c>
      <c r="C55" s="213">
        <f>+'SWAP TIIE'!C54</f>
        <v>7.7756666666666724E-2</v>
      </c>
      <c r="D55" s="213">
        <f>+'TIIE 28 d'!B55</f>
        <v>8.7104209700000004E-2</v>
      </c>
      <c r="E55" s="213">
        <f t="shared" si="376"/>
        <v>7.7756666666666724E-2</v>
      </c>
      <c r="F55" s="210"/>
      <c r="G55" s="210"/>
      <c r="H55" s="210"/>
    </row>
    <row r="56" spans="1:10" ht="14.25">
      <c r="A56" s="26">
        <v>47</v>
      </c>
      <c r="B56" s="189">
        <v>1410</v>
      </c>
      <c r="C56" s="213">
        <f>+'SWAP TIIE'!C55</f>
        <v>7.7822833333333397E-2</v>
      </c>
      <c r="D56" s="213">
        <f>+'TIIE 28 d'!B56</f>
        <v>8.7213160100000006E-2</v>
      </c>
      <c r="E56" s="213">
        <f t="shared" si="376"/>
        <v>7.7822833333333397E-2</v>
      </c>
      <c r="F56" s="210"/>
      <c r="G56" s="210"/>
      <c r="H56" s="210"/>
    </row>
    <row r="57" spans="1:10" ht="14.25">
      <c r="A57" s="182">
        <v>48</v>
      </c>
      <c r="B57" s="189">
        <v>1440</v>
      </c>
      <c r="C57" s="213">
        <f>+'SWAP TIIE'!C56</f>
        <v>7.7889E-2</v>
      </c>
      <c r="D57" s="213">
        <f>+'TIIE 28 d'!B57</f>
        <v>8.7337826300000004E-2</v>
      </c>
      <c r="E57" s="213">
        <f t="shared" si="376"/>
        <v>7.7889E-2</v>
      </c>
      <c r="F57" s="210"/>
      <c r="G57" s="210"/>
      <c r="H57" s="210"/>
    </row>
    <row r="58" spans="1:10" ht="14.25">
      <c r="A58" s="26">
        <v>49</v>
      </c>
      <c r="B58" s="189">
        <v>1470</v>
      </c>
      <c r="C58" s="213">
        <f>+'SWAP TIIE'!C57</f>
        <v>7.8000416666666669E-2</v>
      </c>
      <c r="D58" s="213">
        <f>+'TIIE 28 d'!B58</f>
        <v>8.74387041E-2</v>
      </c>
      <c r="E58" s="213">
        <f t="shared" si="376"/>
        <v>7.8000416666666669E-2</v>
      </c>
      <c r="F58" s="210"/>
      <c r="G58" s="210"/>
      <c r="H58" s="210"/>
    </row>
    <row r="59" spans="1:10" ht="14.25">
      <c r="A59" s="26">
        <v>50</v>
      </c>
      <c r="B59" s="189">
        <v>1500</v>
      </c>
      <c r="C59" s="213">
        <f>+'SWAP TIIE'!C58</f>
        <v>7.8111833333333339E-2</v>
      </c>
      <c r="D59" s="213">
        <f>+'TIIE 28 d'!B59</f>
        <v>8.7547934199999997E-2</v>
      </c>
      <c r="E59" s="213">
        <f t="shared" si="376"/>
        <v>7.8111833333333339E-2</v>
      </c>
      <c r="F59" s="210"/>
      <c r="G59" s="210"/>
      <c r="H59" s="210"/>
    </row>
    <row r="60" spans="1:10" ht="14.25">
      <c r="A60" s="26">
        <v>51</v>
      </c>
      <c r="B60" s="189">
        <v>1530</v>
      </c>
      <c r="C60" s="213">
        <f>+'SWAP TIIE'!C59</f>
        <v>7.8223250000000008E-2</v>
      </c>
      <c r="D60" s="213">
        <f>+'TIIE 28 d'!B60</f>
        <v>8.76820975E-2</v>
      </c>
      <c r="E60" s="213">
        <f t="shared" si="376"/>
        <v>7.8223250000000008E-2</v>
      </c>
      <c r="F60" s="210"/>
      <c r="G60" s="210"/>
      <c r="H60" s="210"/>
    </row>
    <row r="61" spans="1:10" ht="14.25">
      <c r="A61" s="26">
        <v>52</v>
      </c>
      <c r="B61" s="189">
        <v>1560</v>
      </c>
      <c r="C61" s="213">
        <f>+'SWAP TIIE'!C60</f>
        <v>7.8334666666666677E-2</v>
      </c>
      <c r="D61" s="213">
        <f>+'TIIE 28 d'!B61</f>
        <v>8.7766370400000002E-2</v>
      </c>
      <c r="E61" s="213">
        <f t="shared" si="376"/>
        <v>7.8334666666666677E-2</v>
      </c>
      <c r="F61" s="210"/>
      <c r="G61" s="210"/>
      <c r="H61" s="210"/>
    </row>
    <row r="62" spans="1:10" ht="14.25">
      <c r="A62" s="26">
        <v>53</v>
      </c>
      <c r="B62" s="189">
        <v>1590</v>
      </c>
      <c r="C62" s="213">
        <f>+'SWAP TIIE'!C61</f>
        <v>7.8446083333333347E-2</v>
      </c>
      <c r="D62" s="213">
        <f>+'TIIE 28 d'!B62</f>
        <v>8.7875576600000005E-2</v>
      </c>
      <c r="E62" s="213">
        <f t="shared" si="376"/>
        <v>7.8446083333333347E-2</v>
      </c>
      <c r="F62" s="210"/>
      <c r="G62" s="210"/>
      <c r="H62" s="210"/>
    </row>
    <row r="63" spans="1:10" ht="14.25">
      <c r="A63" s="26">
        <v>54</v>
      </c>
      <c r="B63" s="189">
        <v>1620</v>
      </c>
      <c r="C63" s="213">
        <f>+'SWAP TIIE'!C62</f>
        <v>7.8557500000000016E-2</v>
      </c>
      <c r="D63" s="213">
        <f>+'TIIE 28 d'!B63</f>
        <v>8.7984774799999999E-2</v>
      </c>
      <c r="E63" s="213">
        <f t="shared" si="376"/>
        <v>7.8557500000000016E-2</v>
      </c>
      <c r="F63" s="210"/>
      <c r="G63" s="210"/>
      <c r="H63" s="210"/>
    </row>
    <row r="64" spans="1:10" ht="14.25">
      <c r="A64" s="26">
        <v>55</v>
      </c>
      <c r="B64" s="189">
        <v>1650</v>
      </c>
      <c r="C64" s="213">
        <f>+'SWAP TIIE'!C63</f>
        <v>7.8668916666666686E-2</v>
      </c>
      <c r="D64" s="213">
        <f>+'TIIE 28 d'!B64</f>
        <v>8.8106540100000005E-2</v>
      </c>
      <c r="E64" s="213">
        <f t="shared" si="376"/>
        <v>7.8668916666666686E-2</v>
      </c>
      <c r="F64" s="210"/>
      <c r="G64" s="210"/>
      <c r="H64" s="210"/>
    </row>
    <row r="65" spans="1:8" ht="14.25">
      <c r="A65" s="26">
        <v>56</v>
      </c>
      <c r="B65" s="189">
        <v>1680</v>
      </c>
      <c r="C65" s="213">
        <f>+'SWAP TIIE'!C64</f>
        <v>7.8780333333333355E-2</v>
      </c>
      <c r="D65" s="213">
        <f>+'TIIE 28 d'!B65</f>
        <v>8.8203147300000007E-2</v>
      </c>
      <c r="E65" s="213">
        <f t="shared" si="376"/>
        <v>7.8780333333333355E-2</v>
      </c>
      <c r="F65" s="210"/>
      <c r="G65" s="210"/>
      <c r="H65" s="210"/>
    </row>
    <row r="66" spans="1:8" ht="14.25">
      <c r="A66" s="26">
        <v>57</v>
      </c>
      <c r="B66" s="189">
        <v>1710</v>
      </c>
      <c r="C66" s="213">
        <f>+'SWAP TIIE'!C65</f>
        <v>7.8891750000000024E-2</v>
      </c>
      <c r="D66" s="213">
        <f>+'TIIE 28 d'!B66</f>
        <v>8.8312321599999993E-2</v>
      </c>
      <c r="E66" s="213">
        <f t="shared" si="376"/>
        <v>7.8891750000000024E-2</v>
      </c>
      <c r="F66" s="210"/>
      <c r="G66" s="210"/>
      <c r="H66" s="210"/>
    </row>
    <row r="67" spans="1:8" ht="14.25">
      <c r="A67" s="26">
        <v>58</v>
      </c>
      <c r="B67" s="189">
        <v>1740</v>
      </c>
      <c r="C67" s="213">
        <f>+'SWAP TIIE'!C66</f>
        <v>7.9003166666666694E-2</v>
      </c>
      <c r="D67" s="213">
        <f>+'TIIE 28 d'!B67</f>
        <v>8.8446800000000006E-2</v>
      </c>
      <c r="E67" s="213">
        <f t="shared" si="376"/>
        <v>7.9003166666666694E-2</v>
      </c>
      <c r="F67" s="210"/>
      <c r="G67" s="210"/>
      <c r="H67" s="210"/>
    </row>
    <row r="68" spans="1:8" ht="14.25">
      <c r="A68" s="26">
        <v>59</v>
      </c>
      <c r="B68" s="189">
        <v>1770</v>
      </c>
      <c r="C68" s="213">
        <f>+'SWAP TIIE'!C67</f>
        <v>7.9114583333333363E-2</v>
      </c>
      <c r="D68" s="213">
        <f>+'TIIE 28 d'!B68</f>
        <v>8.8543327599999999E-2</v>
      </c>
      <c r="E68" s="213">
        <f t="shared" si="376"/>
        <v>7.9114583333333363E-2</v>
      </c>
      <c r="F68" s="210"/>
      <c r="G68" s="210"/>
      <c r="H68" s="210"/>
    </row>
    <row r="69" spans="1:8" ht="14.25">
      <c r="A69" s="182">
        <v>60</v>
      </c>
      <c r="B69" s="189">
        <v>1800</v>
      </c>
      <c r="C69" s="213">
        <f>+'SWAP TIIE'!C68</f>
        <v>7.9226000000000005E-2</v>
      </c>
      <c r="D69" s="213">
        <f>+'TIIE 28 d'!B69</f>
        <v>8.9042041700000005E-2</v>
      </c>
      <c r="E69" s="213">
        <f t="shared" si="376"/>
        <v>7.9226000000000005E-2</v>
      </c>
      <c r="F69" s="210"/>
      <c r="G69" s="210"/>
      <c r="H69" s="210"/>
    </row>
    <row r="70" spans="1:8" ht="14.25">
      <c r="A70" s="26">
        <v>61</v>
      </c>
      <c r="B70" s="189">
        <v>1830</v>
      </c>
      <c r="C70" s="213">
        <f>+'SWAP TIIE'!C69</f>
        <v>7.9328166666666672E-2</v>
      </c>
      <c r="D70" s="213">
        <f>+'TIIE 28 d'!B70</f>
        <v>9.0187547399999998E-2</v>
      </c>
      <c r="E70" s="213">
        <f t="shared" si="376"/>
        <v>7.9328166666666672E-2</v>
      </c>
      <c r="F70" s="210"/>
      <c r="G70" s="210"/>
      <c r="H70" s="210"/>
    </row>
    <row r="71" spans="1:8" ht="14.25">
      <c r="A71" s="26">
        <v>62</v>
      </c>
      <c r="B71" s="189">
        <v>1860</v>
      </c>
      <c r="C71" s="213">
        <f>+'SWAP TIIE'!C70</f>
        <v>7.9430333333333339E-2</v>
      </c>
      <c r="D71" s="213">
        <f>+'TIIE 28 d'!B71</f>
        <v>9.0356610500000004E-2</v>
      </c>
      <c r="E71" s="213">
        <f t="shared" si="376"/>
        <v>7.9430333333333339E-2</v>
      </c>
      <c r="F71" s="210"/>
      <c r="G71" s="210"/>
      <c r="H71" s="210"/>
    </row>
    <row r="72" spans="1:8" ht="14.25">
      <c r="A72" s="26">
        <v>63</v>
      </c>
      <c r="B72" s="189">
        <v>1890</v>
      </c>
      <c r="C72" s="213">
        <f>+'SWAP TIIE'!C71</f>
        <v>7.9532500000000006E-2</v>
      </c>
      <c r="D72" s="213">
        <f>+'TIIE 28 d'!B72</f>
        <v>9.0497863799999995E-2</v>
      </c>
      <c r="E72" s="213">
        <f t="shared" si="376"/>
        <v>7.9532500000000006E-2</v>
      </c>
      <c r="F72" s="210"/>
      <c r="G72" s="210"/>
      <c r="H72" s="210"/>
    </row>
    <row r="73" spans="1:8" ht="14.25">
      <c r="A73" s="26">
        <v>64</v>
      </c>
      <c r="B73" s="189">
        <v>1920</v>
      </c>
      <c r="C73" s="213">
        <f>+'SWAP TIIE'!C72</f>
        <v>7.9634666666666673E-2</v>
      </c>
      <c r="D73" s="213">
        <f>+'TIIE 28 d'!B73</f>
        <v>9.0652997900000004E-2</v>
      </c>
      <c r="E73" s="213">
        <f t="shared" si="376"/>
        <v>7.9634666666666673E-2</v>
      </c>
      <c r="F73" s="210"/>
      <c r="G73" s="210"/>
      <c r="H73" s="210"/>
    </row>
    <row r="74" spans="1:8" ht="14.25">
      <c r="A74" s="26">
        <v>65</v>
      </c>
      <c r="B74" s="189">
        <v>1950</v>
      </c>
      <c r="C74" s="213">
        <f>+'SWAP TIIE'!C73</f>
        <v>7.973683333333334E-2</v>
      </c>
      <c r="D74" s="213">
        <f>+'TIIE 28 d'!B74</f>
        <v>9.0836144699999996E-2</v>
      </c>
      <c r="E74" s="213">
        <f t="shared" si="376"/>
        <v>7.973683333333334E-2</v>
      </c>
      <c r="F74" s="210"/>
      <c r="G74" s="210"/>
      <c r="H74" s="210"/>
    </row>
    <row r="75" spans="1:8" ht="14.25">
      <c r="A75" s="26">
        <v>66</v>
      </c>
      <c r="B75" s="189">
        <v>1980</v>
      </c>
      <c r="C75" s="213">
        <f>+'SWAP TIIE'!C74</f>
        <v>7.9839000000000007E-2</v>
      </c>
      <c r="D75" s="213">
        <f>+'TIIE 28 d'!B75</f>
        <v>9.0963217799999996E-2</v>
      </c>
      <c r="E75" s="213">
        <f t="shared" ref="E75:E138" si="512">+C75</f>
        <v>7.9839000000000007E-2</v>
      </c>
      <c r="F75" s="210"/>
      <c r="G75" s="210"/>
      <c r="H75" s="210"/>
    </row>
    <row r="76" spans="1:8" ht="14.25">
      <c r="A76" s="26">
        <v>67</v>
      </c>
      <c r="B76" s="189">
        <v>2010</v>
      </c>
      <c r="C76" s="213">
        <f>+'SWAP TIIE'!C75</f>
        <v>7.9941166666666674E-2</v>
      </c>
      <c r="D76" s="213">
        <f>+'TIIE 28 d'!B76</f>
        <v>9.1118303600000006E-2</v>
      </c>
      <c r="E76" s="213">
        <f t="shared" si="512"/>
        <v>7.9941166666666674E-2</v>
      </c>
      <c r="F76" s="210"/>
      <c r="G76" s="210"/>
      <c r="H76" s="210"/>
    </row>
    <row r="77" spans="1:8" ht="14.25">
      <c r="A77" s="26">
        <v>68</v>
      </c>
      <c r="B77" s="189">
        <v>2040</v>
      </c>
      <c r="C77" s="213">
        <f>+'SWAP TIIE'!C76</f>
        <v>8.0043333333333341E-2</v>
      </c>
      <c r="D77" s="213">
        <f>+'TIIE 28 d'!B77</f>
        <v>9.1273373300000002E-2</v>
      </c>
      <c r="E77" s="213">
        <f t="shared" si="512"/>
        <v>8.0043333333333341E-2</v>
      </c>
      <c r="F77" s="210"/>
      <c r="G77" s="210"/>
      <c r="H77" s="210"/>
    </row>
    <row r="78" spans="1:8" ht="14.25">
      <c r="A78" s="26">
        <v>69</v>
      </c>
      <c r="B78" s="189">
        <v>2070</v>
      </c>
      <c r="C78" s="213">
        <f>+'SWAP TIIE'!C77</f>
        <v>8.0145500000000008E-2</v>
      </c>
      <c r="D78" s="213">
        <f>+'TIIE 28 d'!B78</f>
        <v>9.1442595099999996E-2</v>
      </c>
      <c r="E78" s="213">
        <f t="shared" si="512"/>
        <v>8.0145500000000008E-2</v>
      </c>
      <c r="F78" s="210"/>
      <c r="G78" s="210"/>
      <c r="H78" s="210"/>
    </row>
    <row r="79" spans="1:8" ht="14.25">
      <c r="A79" s="26">
        <v>70</v>
      </c>
      <c r="B79" s="189">
        <v>2100</v>
      </c>
      <c r="C79" s="213">
        <f>+'SWAP TIIE'!C78</f>
        <v>8.0247666666666675E-2</v>
      </c>
      <c r="D79" s="213">
        <f>+'TIIE 28 d'!B79</f>
        <v>9.1583464500000003E-2</v>
      </c>
      <c r="E79" s="213">
        <f t="shared" si="512"/>
        <v>8.0247666666666675E-2</v>
      </c>
      <c r="F79" s="210"/>
      <c r="G79" s="210"/>
      <c r="H79" s="210"/>
    </row>
    <row r="80" spans="1:8" ht="14.25">
      <c r="A80" s="26">
        <v>71</v>
      </c>
      <c r="B80" s="189">
        <v>2130</v>
      </c>
      <c r="C80" s="213">
        <f>+'SWAP TIIE'!C79</f>
        <v>8.0349833333333343E-2</v>
      </c>
      <c r="D80" s="213">
        <f>+'TIIE 28 d'!B80</f>
        <v>9.1738485999999994E-2</v>
      </c>
      <c r="E80" s="213">
        <f t="shared" si="512"/>
        <v>8.0349833333333343E-2</v>
      </c>
      <c r="F80" s="210"/>
      <c r="G80" s="210"/>
      <c r="H80" s="210"/>
    </row>
    <row r="81" spans="1:8" ht="14.25">
      <c r="A81" s="26">
        <v>72</v>
      </c>
      <c r="B81" s="189">
        <v>2160</v>
      </c>
      <c r="C81" s="213">
        <f>+'SWAP TIIE'!C80</f>
        <v>8.045200000000001E-2</v>
      </c>
      <c r="D81" s="213">
        <f>+'TIIE 28 d'!B81</f>
        <v>9.1922065499999997E-2</v>
      </c>
      <c r="E81" s="213">
        <f t="shared" si="512"/>
        <v>8.045200000000001E-2</v>
      </c>
      <c r="F81" s="210"/>
      <c r="G81" s="210"/>
      <c r="H81" s="210"/>
    </row>
    <row r="82" spans="1:8" ht="14.25">
      <c r="A82" s="26">
        <v>73</v>
      </c>
      <c r="B82" s="189">
        <v>2190</v>
      </c>
      <c r="C82" s="213">
        <f>+'SWAP TIIE'!C81</f>
        <v>8.0554166666666677E-2</v>
      </c>
      <c r="D82" s="213">
        <f>+'TIIE 28 d'!B82</f>
        <v>9.2048480799999999E-2</v>
      </c>
      <c r="E82" s="213">
        <f t="shared" si="512"/>
        <v>8.0554166666666677E-2</v>
      </c>
      <c r="F82" s="210"/>
      <c r="G82" s="210"/>
      <c r="H82" s="210"/>
    </row>
    <row r="83" spans="1:8" ht="14.25">
      <c r="A83" s="26">
        <v>74</v>
      </c>
      <c r="B83" s="189">
        <v>2220</v>
      </c>
      <c r="C83" s="213">
        <f>+'SWAP TIIE'!C82</f>
        <v>8.0656333333333344E-2</v>
      </c>
      <c r="D83" s="213">
        <f>+'TIIE 28 d'!B83</f>
        <v>9.2203454099999999E-2</v>
      </c>
      <c r="E83" s="213">
        <f t="shared" si="512"/>
        <v>8.0656333333333344E-2</v>
      </c>
      <c r="F83" s="210"/>
      <c r="G83" s="210"/>
      <c r="H83" s="210"/>
    </row>
    <row r="84" spans="1:8" ht="14.25">
      <c r="A84" s="26">
        <v>75</v>
      </c>
      <c r="B84" s="189">
        <v>2250</v>
      </c>
      <c r="C84" s="213">
        <f>+'SWAP TIIE'!C83</f>
        <v>8.0758500000000011E-2</v>
      </c>
      <c r="D84" s="213">
        <f>+'TIIE 28 d'!B84</f>
        <v>9.2358411299999998E-2</v>
      </c>
      <c r="E84" s="213">
        <f t="shared" si="512"/>
        <v>8.0758500000000011E-2</v>
      </c>
      <c r="F84" s="210"/>
      <c r="G84" s="210"/>
      <c r="H84" s="210"/>
    </row>
    <row r="85" spans="1:8" ht="14.25">
      <c r="A85" s="26">
        <v>76</v>
      </c>
      <c r="B85" s="189">
        <v>2280</v>
      </c>
      <c r="C85" s="213">
        <f>+'SWAP TIIE'!C84</f>
        <v>8.0860666666666678E-2</v>
      </c>
      <c r="D85" s="213">
        <f>+'TIIE 28 d'!B85</f>
        <v>9.2527794999999996E-2</v>
      </c>
      <c r="E85" s="213">
        <f t="shared" si="512"/>
        <v>8.0860666666666678E-2</v>
      </c>
      <c r="F85" s="210"/>
      <c r="G85" s="210"/>
      <c r="H85" s="210"/>
    </row>
    <row r="86" spans="1:8" ht="14.25">
      <c r="A86" s="26">
        <v>77</v>
      </c>
      <c r="B86" s="189">
        <v>2310</v>
      </c>
      <c r="C86" s="213">
        <f>+'SWAP TIIE'!C85</f>
        <v>8.0962833333333345E-2</v>
      </c>
      <c r="D86" s="213">
        <f>+'TIIE 28 d'!B86</f>
        <v>9.2668277600000001E-2</v>
      </c>
      <c r="E86" s="213">
        <f t="shared" si="512"/>
        <v>8.0962833333333345E-2</v>
      </c>
      <c r="F86" s="210"/>
      <c r="G86" s="210"/>
      <c r="H86" s="210"/>
    </row>
    <row r="87" spans="1:8" ht="14.25">
      <c r="A87" s="26">
        <v>78</v>
      </c>
      <c r="B87" s="189">
        <v>2340</v>
      </c>
      <c r="C87" s="213">
        <f>+'SWAP TIIE'!C86</f>
        <v>8.1065000000000012E-2</v>
      </c>
      <c r="D87" s="213">
        <f>+'TIIE 28 d'!B87</f>
        <v>9.2823186599999996E-2</v>
      </c>
      <c r="E87" s="213">
        <f t="shared" si="512"/>
        <v>8.1065000000000012E-2</v>
      </c>
      <c r="F87" s="210"/>
      <c r="G87" s="210"/>
      <c r="H87" s="210"/>
    </row>
    <row r="88" spans="1:8" ht="14.25">
      <c r="A88" s="26">
        <v>79</v>
      </c>
      <c r="B88" s="189">
        <v>2370</v>
      </c>
      <c r="C88" s="213">
        <f>+'SWAP TIIE'!C87</f>
        <v>8.1167166666666679E-2</v>
      </c>
      <c r="D88" s="213">
        <f>+'TIIE 28 d'!B88</f>
        <v>9.3007205100000004E-2</v>
      </c>
      <c r="E88" s="213">
        <f t="shared" si="512"/>
        <v>8.1167166666666679E-2</v>
      </c>
      <c r="F88" s="210"/>
      <c r="G88" s="210"/>
      <c r="H88" s="210"/>
    </row>
    <row r="89" spans="1:8" ht="14.25">
      <c r="A89" s="26">
        <v>80</v>
      </c>
      <c r="B89" s="189">
        <v>2400</v>
      </c>
      <c r="C89" s="213">
        <f>+'SWAP TIIE'!C88</f>
        <v>8.1269333333333346E-2</v>
      </c>
      <c r="D89" s="213">
        <f>+'TIIE 28 d'!B89</f>
        <v>9.3132956599999997E-2</v>
      </c>
      <c r="E89" s="213">
        <f t="shared" si="512"/>
        <v>8.1269333333333346E-2</v>
      </c>
      <c r="F89" s="210"/>
      <c r="G89" s="210"/>
      <c r="H89" s="210"/>
    </row>
    <row r="90" spans="1:8" ht="14.25">
      <c r="A90" s="26">
        <v>81</v>
      </c>
      <c r="B90" s="189">
        <v>2430</v>
      </c>
      <c r="C90" s="213">
        <f>+'SWAP TIIE'!C89</f>
        <v>8.1371500000000013E-2</v>
      </c>
      <c r="D90" s="213">
        <f>+'TIIE 28 d'!B90</f>
        <v>9.3287817499999995E-2</v>
      </c>
      <c r="E90" s="213">
        <f t="shared" si="512"/>
        <v>8.1371500000000013E-2</v>
      </c>
      <c r="F90" s="210"/>
      <c r="G90" s="210"/>
      <c r="H90" s="210"/>
    </row>
    <row r="91" spans="1:8" ht="14.25">
      <c r="A91" s="26">
        <v>82</v>
      </c>
      <c r="B91" s="189">
        <v>2460</v>
      </c>
      <c r="C91" s="213">
        <f>+'SWAP TIIE'!C90</f>
        <v>8.147366666666668E-2</v>
      </c>
      <c r="D91" s="213">
        <f>+'TIIE 28 d'!B91</f>
        <v>9.3442662400000001E-2</v>
      </c>
      <c r="E91" s="213">
        <f t="shared" si="512"/>
        <v>8.147366666666668E-2</v>
      </c>
      <c r="F91" s="210"/>
      <c r="G91" s="210"/>
      <c r="H91" s="210"/>
    </row>
    <row r="92" spans="1:8" ht="14.25">
      <c r="A92" s="26">
        <v>83</v>
      </c>
      <c r="B92" s="189">
        <v>2490</v>
      </c>
      <c r="C92" s="213">
        <f>+'SWAP TIIE'!C91</f>
        <v>8.1575833333333347E-2</v>
      </c>
      <c r="D92" s="213">
        <f>+'TIIE 28 d'!B92</f>
        <v>9.3612211200000003E-2</v>
      </c>
      <c r="E92" s="213">
        <f t="shared" si="512"/>
        <v>8.1575833333333347E-2</v>
      </c>
      <c r="F92" s="210"/>
      <c r="G92" s="210"/>
      <c r="H92" s="210"/>
    </row>
    <row r="93" spans="1:8" ht="14.25">
      <c r="A93" s="182">
        <v>84</v>
      </c>
      <c r="B93" s="189">
        <v>2520</v>
      </c>
      <c r="C93" s="213">
        <f>+'SWAP TIIE'!C92</f>
        <v>8.1678000000000001E-2</v>
      </c>
      <c r="D93" s="213">
        <f>+'TIIE 28 d'!B93</f>
        <v>9.3752303999999995E-2</v>
      </c>
      <c r="E93" s="213">
        <f t="shared" si="512"/>
        <v>8.1678000000000001E-2</v>
      </c>
      <c r="F93" s="210"/>
      <c r="G93" s="210"/>
      <c r="H93" s="210"/>
    </row>
    <row r="94" spans="1:8" ht="14.25">
      <c r="A94" s="26">
        <v>85</v>
      </c>
      <c r="B94" s="189">
        <v>2550</v>
      </c>
      <c r="C94" s="213">
        <f>+'SWAP TIIE'!C93</f>
        <v>8.174883333333334E-2</v>
      </c>
      <c r="D94" s="213">
        <f>+'TIIE 28 d'!B94</f>
        <v>9.3068500799999995E-2</v>
      </c>
      <c r="E94" s="213">
        <f t="shared" si="512"/>
        <v>8.174883333333334E-2</v>
      </c>
      <c r="F94" s="210"/>
      <c r="G94" s="210"/>
      <c r="H94" s="210"/>
    </row>
    <row r="95" spans="1:8" ht="14.25">
      <c r="A95" s="26">
        <v>86</v>
      </c>
      <c r="B95" s="189">
        <v>2580</v>
      </c>
      <c r="C95" s="213">
        <f>+'SWAP TIIE'!C94</f>
        <v>8.1819666666666679E-2</v>
      </c>
      <c r="D95" s="213">
        <f>+'TIIE 28 d'!B95</f>
        <v>9.3174182600000002E-2</v>
      </c>
      <c r="E95" s="213">
        <f t="shared" si="512"/>
        <v>8.1819666666666679E-2</v>
      </c>
      <c r="F95" s="210"/>
      <c r="G95" s="210"/>
      <c r="H95" s="210"/>
    </row>
    <row r="96" spans="1:8" ht="14.25">
      <c r="A96" s="26">
        <v>87</v>
      </c>
      <c r="B96" s="189">
        <v>2610</v>
      </c>
      <c r="C96" s="213">
        <f>+'SWAP TIIE'!C95</f>
        <v>8.1890500000000019E-2</v>
      </c>
      <c r="D96" s="213">
        <f>+'TIIE 28 d'!B96</f>
        <v>9.3279727899999998E-2</v>
      </c>
      <c r="E96" s="213">
        <f t="shared" si="512"/>
        <v>8.1890500000000019E-2</v>
      </c>
      <c r="F96" s="210"/>
      <c r="G96" s="210"/>
      <c r="H96" s="210"/>
    </row>
    <row r="97" spans="1:8" ht="14.25">
      <c r="A97" s="26">
        <v>88</v>
      </c>
      <c r="B97" s="189">
        <v>2640</v>
      </c>
      <c r="C97" s="213">
        <f>+'SWAP TIIE'!C96</f>
        <v>8.1961333333333358E-2</v>
      </c>
      <c r="D97" s="213">
        <f>+'TIIE 28 d'!B97</f>
        <v>9.34137788E-2</v>
      </c>
      <c r="E97" s="213">
        <f t="shared" si="512"/>
        <v>8.1961333333333358E-2</v>
      </c>
      <c r="F97" s="210"/>
      <c r="G97" s="210"/>
      <c r="H97" s="210"/>
    </row>
    <row r="98" spans="1:8" ht="14.25">
      <c r="A98" s="26">
        <v>89</v>
      </c>
      <c r="B98" s="189">
        <v>2670</v>
      </c>
      <c r="C98" s="213">
        <f>+'SWAP TIIE'!C97</f>
        <v>8.2032166666666698E-2</v>
      </c>
      <c r="D98" s="213">
        <f>+'TIIE 28 d'!B98</f>
        <v>9.3547817699999994E-2</v>
      </c>
      <c r="E98" s="213">
        <f t="shared" si="512"/>
        <v>8.2032166666666698E-2</v>
      </c>
      <c r="F98" s="210"/>
      <c r="G98" s="210"/>
      <c r="H98" s="210"/>
    </row>
    <row r="99" spans="1:8" ht="14.25">
      <c r="A99" s="26">
        <v>90</v>
      </c>
      <c r="B99" s="189">
        <v>2700</v>
      </c>
      <c r="C99" s="213">
        <f>+'SWAP TIIE'!C98</f>
        <v>8.2103000000000037E-2</v>
      </c>
      <c r="D99" s="213">
        <f>+'TIIE 28 d'!B99</f>
        <v>9.3696239599999995E-2</v>
      </c>
      <c r="E99" s="213">
        <f t="shared" si="512"/>
        <v>8.2103000000000037E-2</v>
      </c>
      <c r="F99" s="210"/>
      <c r="G99" s="210"/>
      <c r="H99" s="210"/>
    </row>
    <row r="100" spans="1:8" ht="14.25">
      <c r="A100" s="26">
        <v>91</v>
      </c>
      <c r="B100" s="189">
        <v>2730</v>
      </c>
      <c r="C100" s="213">
        <f>+'SWAP TIIE'!C99</f>
        <v>8.2173833333333376E-2</v>
      </c>
      <c r="D100" s="213">
        <f>+'TIIE 28 d'!B100</f>
        <v>9.3815859400000007E-2</v>
      </c>
      <c r="E100" s="213">
        <f t="shared" si="512"/>
        <v>8.2173833333333376E-2</v>
      </c>
      <c r="F100" s="210"/>
      <c r="G100" s="210"/>
      <c r="H100" s="210"/>
    </row>
    <row r="101" spans="1:8" ht="14.25">
      <c r="A101" s="26">
        <v>92</v>
      </c>
      <c r="B101" s="189">
        <v>2760</v>
      </c>
      <c r="C101" s="213">
        <f>+'SWAP TIIE'!C100</f>
        <v>8.2244666666666716E-2</v>
      </c>
      <c r="D101" s="213">
        <f>+'TIIE 28 d'!B101</f>
        <v>9.3949862199999998E-2</v>
      </c>
      <c r="E101" s="213">
        <f t="shared" si="512"/>
        <v>8.2244666666666716E-2</v>
      </c>
      <c r="F101" s="210"/>
      <c r="G101" s="210"/>
      <c r="H101" s="210"/>
    </row>
    <row r="102" spans="1:8" ht="14.25">
      <c r="A102" s="26">
        <v>93</v>
      </c>
      <c r="B102" s="189">
        <v>2790</v>
      </c>
      <c r="C102" s="213">
        <f>+'SWAP TIIE'!C101</f>
        <v>8.2315500000000055E-2</v>
      </c>
      <c r="D102" s="213">
        <f>+'TIIE 28 d'!B102</f>
        <v>9.4112854199999998E-2</v>
      </c>
      <c r="E102" s="213">
        <f t="shared" si="512"/>
        <v>8.2315500000000055E-2</v>
      </c>
      <c r="F102" s="210"/>
      <c r="G102" s="210"/>
      <c r="H102" s="210"/>
    </row>
    <row r="103" spans="1:8" ht="14.25">
      <c r="A103" s="26">
        <v>94</v>
      </c>
      <c r="B103" s="189">
        <v>2820</v>
      </c>
      <c r="C103" s="213">
        <f>+'SWAP TIIE'!C102</f>
        <v>8.2386333333333395E-2</v>
      </c>
      <c r="D103" s="213">
        <f>+'TIIE 28 d'!B103</f>
        <v>9.4217831799999999E-2</v>
      </c>
      <c r="E103" s="213">
        <f t="shared" si="512"/>
        <v>8.2386333333333395E-2</v>
      </c>
      <c r="F103" s="210"/>
      <c r="G103" s="210"/>
      <c r="H103" s="210"/>
    </row>
    <row r="104" spans="1:8" ht="14.25">
      <c r="A104" s="26">
        <v>95</v>
      </c>
      <c r="B104" s="189">
        <v>2850</v>
      </c>
      <c r="C104" s="213">
        <f>+'SWAP TIIE'!C103</f>
        <v>8.2457166666666734E-2</v>
      </c>
      <c r="D104" s="213">
        <f>+'TIIE 28 d'!B104</f>
        <v>9.4351798599999995E-2</v>
      </c>
      <c r="E104" s="213">
        <f t="shared" si="512"/>
        <v>8.2457166666666734E-2</v>
      </c>
      <c r="F104" s="210"/>
      <c r="G104" s="210"/>
      <c r="H104" s="210"/>
    </row>
    <row r="105" spans="1:8" ht="14.25">
      <c r="A105" s="26">
        <v>96</v>
      </c>
      <c r="B105" s="189">
        <v>2880</v>
      </c>
      <c r="C105" s="213">
        <f>+'SWAP TIIE'!C104</f>
        <v>8.2528000000000074E-2</v>
      </c>
      <c r="D105" s="213">
        <f>+'TIIE 28 d'!B105</f>
        <v>9.4485753500000005E-2</v>
      </c>
      <c r="E105" s="213">
        <f t="shared" si="512"/>
        <v>8.2528000000000074E-2</v>
      </c>
      <c r="F105" s="210"/>
      <c r="G105" s="210"/>
      <c r="H105" s="210"/>
    </row>
    <row r="106" spans="1:8" ht="14.25">
      <c r="A106" s="26">
        <v>97</v>
      </c>
      <c r="B106" s="189">
        <v>2910</v>
      </c>
      <c r="C106" s="213">
        <f>+'SWAP TIIE'!C105</f>
        <v>8.2598833333333413E-2</v>
      </c>
      <c r="D106" s="213">
        <f>+'TIIE 28 d'!B106</f>
        <v>9.4648975799999993E-2</v>
      </c>
      <c r="E106" s="213">
        <f t="shared" si="512"/>
        <v>8.2598833333333413E-2</v>
      </c>
      <c r="F106" s="210"/>
      <c r="G106" s="210"/>
      <c r="H106" s="210"/>
    </row>
    <row r="107" spans="1:8" ht="14.25">
      <c r="A107" s="26">
        <v>98</v>
      </c>
      <c r="B107" s="189">
        <v>2940</v>
      </c>
      <c r="C107" s="213">
        <f>+'SWAP TIIE'!C106</f>
        <v>8.2669666666666752E-2</v>
      </c>
      <c r="D107" s="213">
        <f>+'TIIE 28 d'!B107</f>
        <v>9.4753627100000001E-2</v>
      </c>
      <c r="E107" s="213">
        <f t="shared" si="512"/>
        <v>8.2669666666666752E-2</v>
      </c>
      <c r="F107" s="210"/>
      <c r="G107" s="210"/>
      <c r="H107" s="210"/>
    </row>
    <row r="108" spans="1:8" ht="14.25">
      <c r="A108" s="26">
        <v>99</v>
      </c>
      <c r="B108" s="189">
        <v>2970</v>
      </c>
      <c r="C108" s="213">
        <f>+'SWAP TIIE'!C107</f>
        <v>8.2740500000000092E-2</v>
      </c>
      <c r="D108" s="213">
        <f>+'TIIE 28 d'!B108</f>
        <v>9.4887545899999995E-2</v>
      </c>
      <c r="E108" s="213">
        <f t="shared" si="512"/>
        <v>8.2740500000000092E-2</v>
      </c>
      <c r="F108" s="210"/>
      <c r="G108" s="210"/>
      <c r="H108" s="210"/>
    </row>
    <row r="109" spans="1:8" ht="14.25">
      <c r="A109" s="26">
        <v>100</v>
      </c>
      <c r="B109" s="189">
        <v>3000</v>
      </c>
      <c r="C109" s="213">
        <f>+'SWAP TIIE'!C108</f>
        <v>8.2811333333333431E-2</v>
      </c>
      <c r="D109" s="213">
        <f>+'TIIE 28 d'!B109</f>
        <v>9.5050941900000005E-2</v>
      </c>
      <c r="E109" s="213">
        <f t="shared" si="512"/>
        <v>8.2811333333333431E-2</v>
      </c>
      <c r="F109" s="210"/>
      <c r="G109" s="210"/>
      <c r="H109" s="210"/>
    </row>
    <row r="110" spans="1:8" ht="14.25">
      <c r="A110" s="26">
        <v>101</v>
      </c>
      <c r="B110" s="189">
        <v>3030</v>
      </c>
      <c r="C110" s="213">
        <f>+'SWAP TIIE'!C109</f>
        <v>8.2882166666666771E-2</v>
      </c>
      <c r="D110" s="213">
        <f>+'TIIE 28 d'!B110</f>
        <v>9.5155347500000001E-2</v>
      </c>
      <c r="E110" s="213">
        <f t="shared" si="512"/>
        <v>8.2882166666666771E-2</v>
      </c>
      <c r="F110" s="210"/>
      <c r="G110" s="210"/>
      <c r="H110" s="210"/>
    </row>
    <row r="111" spans="1:8" ht="14.25">
      <c r="A111" s="26">
        <v>102</v>
      </c>
      <c r="B111" s="189">
        <v>3060</v>
      </c>
      <c r="C111" s="213">
        <f>+'SWAP TIIE'!C110</f>
        <v>8.295300000000011E-2</v>
      </c>
      <c r="D111" s="213">
        <f>+'TIIE 28 d'!B111</f>
        <v>9.52892303E-2</v>
      </c>
      <c r="E111" s="213">
        <f t="shared" si="512"/>
        <v>8.295300000000011E-2</v>
      </c>
      <c r="F111" s="210"/>
      <c r="G111" s="210"/>
      <c r="H111" s="210"/>
    </row>
    <row r="112" spans="1:8" ht="14.25">
      <c r="A112" s="26">
        <v>103</v>
      </c>
      <c r="B112" s="189">
        <v>3090</v>
      </c>
      <c r="C112" s="213">
        <f>+'SWAP TIIE'!C111</f>
        <v>8.3023833333333449E-2</v>
      </c>
      <c r="D112" s="213">
        <f>+'TIIE 28 d'!B112</f>
        <v>9.5467655900000004E-2</v>
      </c>
      <c r="E112" s="213">
        <f t="shared" si="512"/>
        <v>8.3023833333333449E-2</v>
      </c>
      <c r="F112" s="210"/>
      <c r="G112" s="210"/>
      <c r="H112" s="210"/>
    </row>
    <row r="113" spans="1:8" ht="14.25">
      <c r="A113" s="26">
        <v>104</v>
      </c>
      <c r="B113" s="189">
        <v>3120</v>
      </c>
      <c r="C113" s="213">
        <f>+'SWAP TIIE'!C112</f>
        <v>8.3094666666666789E-2</v>
      </c>
      <c r="D113" s="213">
        <f>+'TIIE 28 d'!B113</f>
        <v>9.5571843399999995E-2</v>
      </c>
      <c r="E113" s="213">
        <f t="shared" si="512"/>
        <v>8.3094666666666789E-2</v>
      </c>
      <c r="F113" s="210"/>
      <c r="G113" s="210"/>
      <c r="H113" s="210"/>
    </row>
    <row r="114" spans="1:8" ht="14.25">
      <c r="A114" s="26">
        <v>105</v>
      </c>
      <c r="B114" s="189">
        <v>3150</v>
      </c>
      <c r="C114" s="213">
        <f>+'SWAP TIIE'!C113</f>
        <v>8.3165500000000128E-2</v>
      </c>
      <c r="D114" s="213">
        <f>+'TIIE 28 d'!B114</f>
        <v>9.5690806899999994E-2</v>
      </c>
      <c r="E114" s="213">
        <f t="shared" si="512"/>
        <v>8.3165500000000128E-2</v>
      </c>
      <c r="F114" s="210"/>
      <c r="G114" s="210"/>
      <c r="H114" s="210"/>
    </row>
    <row r="115" spans="1:8" ht="14.25">
      <c r="A115" s="26">
        <v>106</v>
      </c>
      <c r="B115" s="189">
        <v>3180</v>
      </c>
      <c r="C115" s="213">
        <f>+'SWAP TIIE'!C114</f>
        <v>8.3236333333333468E-2</v>
      </c>
      <c r="D115" s="213">
        <f>+'TIIE 28 d'!B115</f>
        <v>9.5824641700000004E-2</v>
      </c>
      <c r="E115" s="213">
        <f t="shared" si="512"/>
        <v>8.3236333333333468E-2</v>
      </c>
      <c r="F115" s="210"/>
      <c r="G115" s="210"/>
      <c r="H115" s="210"/>
    </row>
    <row r="116" spans="1:8" ht="14.25">
      <c r="A116" s="26">
        <v>107</v>
      </c>
      <c r="B116" s="189">
        <v>3210</v>
      </c>
      <c r="C116" s="213">
        <f>+'SWAP TIIE'!C115</f>
        <v>8.3307166666666807E-2</v>
      </c>
      <c r="D116" s="213">
        <f>+'TIIE 28 d'!B116</f>
        <v>9.5988446500000005E-2</v>
      </c>
      <c r="E116" s="213">
        <f t="shared" si="512"/>
        <v>8.3307166666666807E-2</v>
      </c>
      <c r="F116" s="210"/>
      <c r="G116" s="210"/>
      <c r="H116" s="210"/>
    </row>
    <row r="117" spans="1:8" ht="14.25">
      <c r="A117" s="26">
        <v>108</v>
      </c>
      <c r="B117" s="189">
        <v>3240</v>
      </c>
      <c r="C117" s="213">
        <f>+'SWAP TIIE'!C116</f>
        <v>8.3378000000000146E-2</v>
      </c>
      <c r="D117" s="213">
        <f>+'TIIE 28 d'!B117</f>
        <v>9.6092275599999999E-2</v>
      </c>
      <c r="E117" s="213">
        <f t="shared" si="512"/>
        <v>8.3378000000000146E-2</v>
      </c>
      <c r="F117" s="210"/>
      <c r="G117" s="210"/>
      <c r="H117" s="210"/>
    </row>
    <row r="118" spans="1:8" ht="14.25">
      <c r="A118" s="26">
        <v>109</v>
      </c>
      <c r="B118" s="189">
        <v>3270</v>
      </c>
      <c r="C118" s="213">
        <f>+'SWAP TIIE'!C117</f>
        <v>8.3448833333333486E-2</v>
      </c>
      <c r="D118" s="213">
        <f>+'TIIE 28 d'!B118</f>
        <v>9.6226074499999995E-2</v>
      </c>
      <c r="E118" s="213">
        <f t="shared" si="512"/>
        <v>8.3448833333333486E-2</v>
      </c>
      <c r="F118" s="210"/>
      <c r="G118" s="210"/>
      <c r="H118" s="210"/>
    </row>
    <row r="119" spans="1:8" ht="14.25">
      <c r="A119" s="26">
        <v>110</v>
      </c>
      <c r="B119" s="189">
        <v>3300</v>
      </c>
      <c r="C119" s="213">
        <f>+'SWAP TIIE'!C118</f>
        <v>8.3519666666666825E-2</v>
      </c>
      <c r="D119" s="213">
        <f>+'TIIE 28 d'!B119</f>
        <v>9.6359861500000005E-2</v>
      </c>
      <c r="E119" s="213">
        <f t="shared" si="512"/>
        <v>8.3519666666666825E-2</v>
      </c>
      <c r="F119" s="210"/>
      <c r="G119" s="210"/>
      <c r="H119" s="210"/>
    </row>
    <row r="120" spans="1:8" ht="14.25">
      <c r="A120" s="26">
        <v>111</v>
      </c>
      <c r="B120" s="189">
        <v>3330</v>
      </c>
      <c r="C120" s="213">
        <f>+'SWAP TIIE'!C119</f>
        <v>8.3590500000000165E-2</v>
      </c>
      <c r="D120" s="213">
        <f>+'TIIE 28 d'!B120</f>
        <v>9.6508767400000001E-2</v>
      </c>
      <c r="E120" s="213">
        <f t="shared" si="512"/>
        <v>8.3590500000000165E-2</v>
      </c>
      <c r="F120" s="210"/>
      <c r="G120" s="210"/>
      <c r="H120" s="210"/>
    </row>
    <row r="121" spans="1:8" ht="14.25">
      <c r="A121" s="26">
        <v>112</v>
      </c>
      <c r="B121" s="189">
        <v>3360</v>
      </c>
      <c r="C121" s="213">
        <f>+'SWAP TIIE'!C120</f>
        <v>8.3661333333333504E-2</v>
      </c>
      <c r="D121" s="213">
        <f>+'TIIE 28 d'!B121</f>
        <v>9.6627399500000002E-2</v>
      </c>
      <c r="E121" s="213">
        <f t="shared" si="512"/>
        <v>8.3661333333333504E-2</v>
      </c>
      <c r="F121" s="210"/>
      <c r="G121" s="210"/>
      <c r="H121" s="210"/>
    </row>
    <row r="122" spans="1:8" ht="14.25">
      <c r="A122" s="26">
        <v>113</v>
      </c>
      <c r="B122" s="189">
        <v>3390</v>
      </c>
      <c r="C122" s="213">
        <f>+'SWAP TIIE'!C121</f>
        <v>8.3732166666666843E-2</v>
      </c>
      <c r="D122" s="213">
        <f>+'TIIE 28 d'!B122</f>
        <v>9.6761150500000004E-2</v>
      </c>
      <c r="E122" s="213">
        <f t="shared" si="512"/>
        <v>8.3732166666666843E-2</v>
      </c>
      <c r="F122" s="210"/>
      <c r="G122" s="210"/>
      <c r="H122" s="210"/>
    </row>
    <row r="123" spans="1:8" ht="14.25">
      <c r="A123" s="26">
        <v>114</v>
      </c>
      <c r="B123" s="189">
        <v>3420</v>
      </c>
      <c r="C123" s="213">
        <f>+'SWAP TIIE'!C122</f>
        <v>8.3803000000000183E-2</v>
      </c>
      <c r="D123" s="213">
        <f>+'TIIE 28 d'!B123</f>
        <v>9.6925368499999998E-2</v>
      </c>
      <c r="E123" s="213">
        <f t="shared" si="512"/>
        <v>8.3803000000000183E-2</v>
      </c>
      <c r="F123" s="210"/>
      <c r="G123" s="210"/>
      <c r="H123" s="210"/>
    </row>
    <row r="124" spans="1:8" ht="14.25">
      <c r="A124" s="26">
        <v>115</v>
      </c>
      <c r="B124" s="189">
        <v>3450</v>
      </c>
      <c r="C124" s="213">
        <f>+'SWAP TIIE'!C123</f>
        <v>8.3873833333333522E-2</v>
      </c>
      <c r="D124" s="213">
        <f>+'TIIE 28 d'!B124</f>
        <v>9.70286167E-2</v>
      </c>
      <c r="E124" s="213">
        <f t="shared" si="512"/>
        <v>8.3873833333333522E-2</v>
      </c>
      <c r="F124" s="210"/>
      <c r="G124" s="210"/>
      <c r="H124" s="210"/>
    </row>
    <row r="125" spans="1:8" ht="14.25">
      <c r="A125" s="26">
        <v>116</v>
      </c>
      <c r="B125" s="189">
        <v>3480</v>
      </c>
      <c r="C125" s="213">
        <f>+'SWAP TIIE'!C124</f>
        <v>8.3944666666666862E-2</v>
      </c>
      <c r="D125" s="213">
        <f>+'TIIE 28 d'!B125</f>
        <v>9.7162331800000001E-2</v>
      </c>
      <c r="E125" s="213">
        <f t="shared" si="512"/>
        <v>8.3944666666666862E-2</v>
      </c>
      <c r="F125" s="210"/>
      <c r="G125" s="210"/>
      <c r="H125" s="210"/>
    </row>
    <row r="126" spans="1:8" ht="14.25">
      <c r="A126" s="26">
        <v>117</v>
      </c>
      <c r="B126" s="189">
        <v>3510</v>
      </c>
      <c r="C126" s="213">
        <f>+'SWAP TIIE'!C125</f>
        <v>8.4015500000000201E-2</v>
      </c>
      <c r="D126" s="213">
        <f>+'TIIE 28 d'!B126</f>
        <v>9.7296035000000003E-2</v>
      </c>
      <c r="E126" s="213">
        <f t="shared" si="512"/>
        <v>8.4015500000000201E-2</v>
      </c>
      <c r="F126" s="210"/>
      <c r="G126" s="210"/>
      <c r="H126" s="210"/>
    </row>
    <row r="127" spans="1:8" ht="14.25">
      <c r="A127" s="26">
        <v>118</v>
      </c>
      <c r="B127" s="189">
        <v>3540</v>
      </c>
      <c r="C127" s="213">
        <f>+'SWAP TIIE'!C126</f>
        <v>8.4086333333333541E-2</v>
      </c>
      <c r="D127" s="213">
        <f>+'TIIE 28 d'!B127</f>
        <v>9.7445107000000003E-2</v>
      </c>
      <c r="E127" s="213">
        <f t="shared" si="512"/>
        <v>8.4086333333333541E-2</v>
      </c>
      <c r="F127" s="210"/>
      <c r="G127" s="210"/>
      <c r="H127" s="210"/>
    </row>
    <row r="128" spans="1:8" ht="14.25">
      <c r="A128" s="26">
        <v>119</v>
      </c>
      <c r="B128" s="189">
        <v>3570</v>
      </c>
      <c r="C128" s="213">
        <f>+'SWAP TIIE'!C127</f>
        <v>8.415716666666688E-2</v>
      </c>
      <c r="D128" s="213">
        <f>+'TIIE 28 d'!B128</f>
        <v>9.7563405500000006E-2</v>
      </c>
      <c r="E128" s="213">
        <f t="shared" si="512"/>
        <v>8.415716666666688E-2</v>
      </c>
      <c r="F128" s="210"/>
      <c r="G128" s="210"/>
      <c r="H128" s="210"/>
    </row>
    <row r="129" spans="1:8" ht="14.25">
      <c r="A129" s="182">
        <v>120</v>
      </c>
      <c r="B129" s="189">
        <v>3600</v>
      </c>
      <c r="C129" s="213">
        <f>+'SWAP TIIE'!C128</f>
        <v>8.4227999999999997E-2</v>
      </c>
      <c r="D129" s="213">
        <f>+'TIIE 28 d'!B129</f>
        <v>9.7697072800000007E-2</v>
      </c>
      <c r="E129" s="213">
        <f t="shared" si="512"/>
        <v>8.4227999999999997E-2</v>
      </c>
      <c r="F129" s="210"/>
      <c r="G129" s="210"/>
      <c r="H129" s="210"/>
    </row>
    <row r="130" spans="1:8" ht="14.25">
      <c r="A130" s="26">
        <v>121</v>
      </c>
      <c r="B130" s="189">
        <v>3630</v>
      </c>
      <c r="C130" s="213">
        <f>+'SWAP TIIE'!C129</f>
        <v>8.4322533333333324E-2</v>
      </c>
      <c r="D130" s="213">
        <f>+'TIIE 28 d'!B130</f>
        <v>9.6578523099999994E-2</v>
      </c>
      <c r="E130" s="213">
        <f t="shared" si="512"/>
        <v>8.4322533333333324E-2</v>
      </c>
      <c r="F130" s="210"/>
      <c r="G130" s="210"/>
      <c r="H130" s="210"/>
    </row>
    <row r="131" spans="1:8" ht="14.25">
      <c r="A131" s="26">
        <v>122</v>
      </c>
      <c r="B131" s="189">
        <v>3660</v>
      </c>
      <c r="C131" s="213">
        <f>+'SWAP TIIE'!C130</f>
        <v>8.4417066666666651E-2</v>
      </c>
      <c r="D131" s="213">
        <f>+'TIIE 28 d'!B131</f>
        <v>9.6015611599999995E-2</v>
      </c>
      <c r="E131" s="213">
        <f t="shared" si="512"/>
        <v>8.4417066666666651E-2</v>
      </c>
      <c r="F131" s="210"/>
      <c r="G131" s="210"/>
      <c r="H131" s="210"/>
    </row>
    <row r="132" spans="1:8" ht="14.25">
      <c r="A132" s="26">
        <v>123</v>
      </c>
      <c r="B132" s="189">
        <v>3690</v>
      </c>
      <c r="C132" s="213">
        <f>+'SWAP TIIE'!C131</f>
        <v>8.4511599999999978E-2</v>
      </c>
      <c r="D132" s="213">
        <f>+'TIIE 28 d'!B132</f>
        <v>9.61179214E-2</v>
      </c>
      <c r="E132" s="213">
        <f t="shared" si="512"/>
        <v>8.4511599999999978E-2</v>
      </c>
      <c r="F132" s="210"/>
      <c r="G132" s="210"/>
      <c r="H132" s="210"/>
    </row>
    <row r="133" spans="1:8" ht="14.25">
      <c r="A133" s="26">
        <v>124</v>
      </c>
      <c r="B133" s="189">
        <v>3720</v>
      </c>
      <c r="C133" s="213">
        <f>+'SWAP TIIE'!C132</f>
        <v>8.4606133333333305E-2</v>
      </c>
      <c r="D133" s="213">
        <f>+'TIIE 28 d'!B133</f>
        <v>9.6220224199999996E-2</v>
      </c>
      <c r="E133" s="213">
        <f t="shared" si="512"/>
        <v>8.4606133333333305E-2</v>
      </c>
      <c r="F133" s="210"/>
      <c r="G133" s="210"/>
      <c r="H133" s="210"/>
    </row>
    <row r="134" spans="1:8" ht="14.25">
      <c r="A134" s="26">
        <v>125</v>
      </c>
      <c r="B134" s="189">
        <v>3750</v>
      </c>
      <c r="C134" s="213">
        <f>+'SWAP TIIE'!C133</f>
        <v>8.4700666666666632E-2</v>
      </c>
      <c r="D134" s="213">
        <f>+'TIIE 28 d'!B134</f>
        <v>9.6337080500000005E-2</v>
      </c>
      <c r="E134" s="213">
        <f t="shared" si="512"/>
        <v>8.4700666666666632E-2</v>
      </c>
      <c r="F134" s="210"/>
      <c r="G134" s="210"/>
      <c r="H134" s="210"/>
    </row>
    <row r="135" spans="1:8" ht="14.25">
      <c r="A135" s="26">
        <v>126</v>
      </c>
      <c r="B135" s="189">
        <v>3780</v>
      </c>
      <c r="C135" s="213">
        <f>+'SWAP TIIE'!C134</f>
        <v>8.4795199999999959E-2</v>
      </c>
      <c r="D135" s="213">
        <f>+'TIIE 28 d'!B135</f>
        <v>9.6424808799999998E-2</v>
      </c>
      <c r="E135" s="213">
        <f t="shared" si="512"/>
        <v>8.4795199999999959E-2</v>
      </c>
      <c r="F135" s="210"/>
      <c r="G135" s="210"/>
      <c r="H135" s="210"/>
    </row>
    <row r="136" spans="1:8" ht="14.25">
      <c r="A136" s="26">
        <v>127</v>
      </c>
      <c r="B136" s="189">
        <v>3810</v>
      </c>
      <c r="C136" s="213">
        <f>+'SWAP TIIE'!C135</f>
        <v>8.4889733333333287E-2</v>
      </c>
      <c r="D136" s="213">
        <f>+'TIIE 28 d'!B136</f>
        <v>9.6527090600000004E-2</v>
      </c>
      <c r="E136" s="213">
        <f t="shared" si="512"/>
        <v>8.4889733333333287E-2</v>
      </c>
      <c r="F136" s="210"/>
      <c r="G136" s="210"/>
      <c r="H136" s="210"/>
    </row>
    <row r="137" spans="1:8" ht="14.25">
      <c r="A137" s="26">
        <v>128</v>
      </c>
      <c r="B137" s="189">
        <v>3840</v>
      </c>
      <c r="C137" s="213">
        <f>+'SWAP TIIE'!C136</f>
        <v>8.4984266666666614E-2</v>
      </c>
      <c r="D137" s="213">
        <f>+'TIIE 28 d'!B137</f>
        <v>9.6658652799999994E-2</v>
      </c>
      <c r="E137" s="213">
        <f t="shared" si="512"/>
        <v>8.4984266666666614E-2</v>
      </c>
      <c r="F137" s="210"/>
      <c r="G137" s="210"/>
      <c r="H137" s="210"/>
    </row>
    <row r="138" spans="1:8" ht="14.25">
      <c r="A138" s="26">
        <v>129</v>
      </c>
      <c r="B138" s="189">
        <v>3870</v>
      </c>
      <c r="C138" s="213">
        <f>+'SWAP TIIE'!C137</f>
        <v>8.5078799999999941E-2</v>
      </c>
      <c r="D138" s="213">
        <f>+'TIIE 28 d'!B138</f>
        <v>9.6731633100000006E-2</v>
      </c>
      <c r="E138" s="213">
        <f t="shared" si="512"/>
        <v>8.5078799999999941E-2</v>
      </c>
      <c r="F138" s="210"/>
      <c r="G138" s="210"/>
      <c r="H138" s="210"/>
    </row>
    <row r="139" spans="1:8" ht="14.25">
      <c r="A139" s="26">
        <v>130</v>
      </c>
      <c r="B139" s="189">
        <v>3900</v>
      </c>
      <c r="C139" s="213">
        <f>+'SWAP TIIE'!C138</f>
        <v>8.5173333333333268E-2</v>
      </c>
      <c r="D139" s="213">
        <f>+'TIIE 28 d'!B139</f>
        <v>9.6833893899999995E-2</v>
      </c>
      <c r="E139" s="213">
        <f t="shared" ref="E139:E189" si="513">+C139</f>
        <v>8.5173333333333268E-2</v>
      </c>
      <c r="F139" s="210"/>
      <c r="G139" s="210"/>
      <c r="H139" s="210"/>
    </row>
    <row r="140" spans="1:8" ht="14.25">
      <c r="A140" s="26">
        <v>131</v>
      </c>
      <c r="B140" s="189">
        <v>3930</v>
      </c>
      <c r="C140" s="213">
        <f>+'SWAP TIIE'!C139</f>
        <v>8.5267866666666595E-2</v>
      </c>
      <c r="D140" s="213">
        <f>+'TIIE 28 d'!B140</f>
        <v>9.6936147700000003E-2</v>
      </c>
      <c r="E140" s="213">
        <f t="shared" si="513"/>
        <v>8.5267866666666595E-2</v>
      </c>
      <c r="F140" s="210"/>
      <c r="G140" s="210"/>
      <c r="H140" s="210"/>
    </row>
    <row r="141" spans="1:8" ht="14.25">
      <c r="A141" s="26">
        <v>132</v>
      </c>
      <c r="B141" s="189">
        <v>3960</v>
      </c>
      <c r="C141" s="213">
        <f>+'SWAP TIIE'!C140</f>
        <v>8.5362399999999922E-2</v>
      </c>
      <c r="D141" s="213">
        <f>+'TIIE 28 d'!B141</f>
        <v>9.7067900400000004E-2</v>
      </c>
      <c r="E141" s="213">
        <f t="shared" si="513"/>
        <v>8.5362399999999922E-2</v>
      </c>
      <c r="F141" s="210"/>
      <c r="G141" s="210"/>
      <c r="H141" s="210"/>
    </row>
    <row r="142" spans="1:8" ht="14.25">
      <c r="A142" s="26">
        <v>133</v>
      </c>
      <c r="B142" s="189">
        <v>3990</v>
      </c>
      <c r="C142" s="213">
        <f>+'SWAP TIIE'!C141</f>
        <v>8.5456933333333249E-2</v>
      </c>
      <c r="D142" s="213">
        <f>+'TIIE 28 d'!B142</f>
        <v>9.7140634399999995E-2</v>
      </c>
      <c r="E142" s="213">
        <f t="shared" si="513"/>
        <v>8.5456933333333249E-2</v>
      </c>
      <c r="F142" s="210"/>
      <c r="G142" s="210"/>
      <c r="H142" s="210"/>
    </row>
    <row r="143" spans="1:8" ht="14.25">
      <c r="A143" s="26">
        <v>134</v>
      </c>
      <c r="B143" s="189">
        <v>4020</v>
      </c>
      <c r="C143" s="213">
        <f>+'SWAP TIIE'!C142</f>
        <v>8.5551466666666576E-2</v>
      </c>
      <c r="D143" s="213">
        <f>+'TIIE 28 d'!B143</f>
        <v>9.7242867199999999E-2</v>
      </c>
      <c r="E143" s="213">
        <f t="shared" si="513"/>
        <v>8.5551466666666576E-2</v>
      </c>
      <c r="F143" s="210"/>
      <c r="G143" s="210"/>
      <c r="H143" s="210"/>
    </row>
    <row r="144" spans="1:8" ht="14.25">
      <c r="A144" s="26">
        <v>135</v>
      </c>
      <c r="B144" s="189">
        <v>4050</v>
      </c>
      <c r="C144" s="213">
        <f>+'SWAP TIIE'!C143</f>
        <v>8.5645999999999903E-2</v>
      </c>
      <c r="D144" s="213">
        <f>+'TIIE 28 d'!B144</f>
        <v>9.7374763200000006E-2</v>
      </c>
      <c r="E144" s="213">
        <f t="shared" si="513"/>
        <v>8.5645999999999903E-2</v>
      </c>
      <c r="F144" s="210"/>
      <c r="G144" s="210"/>
      <c r="H144" s="210"/>
    </row>
    <row r="145" spans="1:8" ht="14.25">
      <c r="A145" s="26">
        <v>136</v>
      </c>
      <c r="B145" s="189">
        <v>4080</v>
      </c>
      <c r="C145" s="213">
        <f>+'SWAP TIIE'!C144</f>
        <v>8.574053333333323E-2</v>
      </c>
      <c r="D145" s="213">
        <f>+'TIIE 28 d'!B145</f>
        <v>9.74473119E-2</v>
      </c>
      <c r="E145" s="213">
        <f t="shared" si="513"/>
        <v>8.574053333333323E-2</v>
      </c>
      <c r="F145" s="210"/>
      <c r="G145" s="210"/>
      <c r="H145" s="210"/>
    </row>
    <row r="146" spans="1:8" ht="14.25">
      <c r="A146" s="26">
        <v>137</v>
      </c>
      <c r="B146" s="189">
        <v>4110</v>
      </c>
      <c r="C146" s="213">
        <f>+'SWAP TIIE'!C145</f>
        <v>8.5835066666666557E-2</v>
      </c>
      <c r="D146" s="213">
        <f>+'TIIE 28 d'!B146</f>
        <v>9.7549523799999996E-2</v>
      </c>
      <c r="E146" s="213">
        <f t="shared" si="513"/>
        <v>8.5835066666666557E-2</v>
      </c>
      <c r="F146" s="210"/>
      <c r="G146" s="210"/>
      <c r="H146" s="210"/>
    </row>
    <row r="147" spans="1:8" ht="14.25">
      <c r="A147" s="26">
        <v>138</v>
      </c>
      <c r="B147" s="189">
        <v>4140</v>
      </c>
      <c r="C147" s="213">
        <f>+'SWAP TIIE'!C146</f>
        <v>8.5929599999999884E-2</v>
      </c>
      <c r="D147" s="213">
        <f>+'TIIE 28 d'!B147</f>
        <v>9.7651728600000001E-2</v>
      </c>
      <c r="E147" s="213">
        <f t="shared" si="513"/>
        <v>8.5929599999999884E-2</v>
      </c>
      <c r="F147" s="210"/>
      <c r="G147" s="210"/>
      <c r="H147" s="210"/>
    </row>
    <row r="148" spans="1:8" ht="14.25">
      <c r="A148" s="26">
        <v>139</v>
      </c>
      <c r="B148" s="189">
        <v>4170</v>
      </c>
      <c r="C148" s="213">
        <f>+'SWAP TIIE'!C147</f>
        <v>8.6024133333333211E-2</v>
      </c>
      <c r="D148" s="213">
        <f>+'TIIE 28 d'!B148</f>
        <v>9.7768869899999999E-2</v>
      </c>
      <c r="E148" s="213">
        <f t="shared" si="513"/>
        <v>8.6024133333333211E-2</v>
      </c>
      <c r="F148" s="210"/>
      <c r="G148" s="210"/>
      <c r="H148" s="210"/>
    </row>
    <row r="149" spans="1:8" ht="14.25">
      <c r="A149" s="26">
        <v>140</v>
      </c>
      <c r="B149" s="189">
        <v>4200</v>
      </c>
      <c r="C149" s="213">
        <f>+'SWAP TIIE'!C148</f>
        <v>8.6118666666666538E-2</v>
      </c>
      <c r="D149" s="213">
        <f>+'TIIE 28 d'!B149</f>
        <v>9.7856117399999998E-2</v>
      </c>
      <c r="E149" s="213">
        <f t="shared" si="513"/>
        <v>8.6118666666666538E-2</v>
      </c>
      <c r="F149" s="210"/>
      <c r="G149" s="210"/>
      <c r="H149" s="210"/>
    </row>
    <row r="150" spans="1:8" ht="14.25">
      <c r="A150" s="26">
        <v>141</v>
      </c>
      <c r="B150" s="189">
        <v>4230</v>
      </c>
      <c r="C150" s="213">
        <f>+'SWAP TIIE'!C149</f>
        <v>8.6213199999999865E-2</v>
      </c>
      <c r="D150" s="213">
        <f>+'TIIE 28 d'!B150</f>
        <v>9.7958301299999995E-2</v>
      </c>
      <c r="E150" s="213">
        <f t="shared" si="513"/>
        <v>8.6213199999999865E-2</v>
      </c>
      <c r="F150" s="210"/>
      <c r="G150" s="210"/>
      <c r="H150" s="210"/>
    </row>
    <row r="151" spans="1:8" ht="14.25">
      <c r="A151" s="26">
        <v>142</v>
      </c>
      <c r="B151" s="189">
        <v>4260</v>
      </c>
      <c r="C151" s="213">
        <f>+'SWAP TIIE'!C150</f>
        <v>8.6307733333333192E-2</v>
      </c>
      <c r="D151" s="213">
        <f>+'TIIE 28 d'!B151</f>
        <v>9.8090533699999996E-2</v>
      </c>
      <c r="E151" s="213">
        <f t="shared" si="513"/>
        <v>8.6307733333333192E-2</v>
      </c>
      <c r="F151" s="210"/>
      <c r="G151" s="210"/>
      <c r="H151" s="210"/>
    </row>
    <row r="152" spans="1:8" ht="14.25">
      <c r="A152" s="26">
        <v>143</v>
      </c>
      <c r="B152" s="189">
        <v>4290</v>
      </c>
      <c r="C152" s="213">
        <f>+'SWAP TIIE'!C151</f>
        <v>8.6402266666666519E-2</v>
      </c>
      <c r="D152" s="213">
        <f>+'TIIE 28 d'!B152</f>
        <v>9.8162648199999994E-2</v>
      </c>
      <c r="E152" s="213">
        <f t="shared" si="513"/>
        <v>8.6402266666666519E-2</v>
      </c>
      <c r="F152" s="210"/>
      <c r="G152" s="210"/>
      <c r="H152" s="210"/>
    </row>
    <row r="153" spans="1:8" ht="14.25">
      <c r="A153" s="26">
        <v>144</v>
      </c>
      <c r="B153" s="189">
        <v>4320</v>
      </c>
      <c r="C153" s="213">
        <f>+'SWAP TIIE'!C152</f>
        <v>8.6496799999999846E-2</v>
      </c>
      <c r="D153" s="213">
        <f>+'TIIE 28 d'!B153</f>
        <v>9.8264811199999996E-2</v>
      </c>
      <c r="E153" s="213">
        <f t="shared" si="513"/>
        <v>8.6496799999999846E-2</v>
      </c>
      <c r="F153" s="210"/>
      <c r="G153" s="210"/>
      <c r="H153" s="210"/>
    </row>
    <row r="154" spans="1:8" ht="14.25">
      <c r="A154" s="26">
        <v>145</v>
      </c>
      <c r="B154" s="189">
        <v>4350</v>
      </c>
      <c r="C154" s="213">
        <f>+'SWAP TIIE'!C153</f>
        <v>8.6591333333333173E-2</v>
      </c>
      <c r="D154" s="213">
        <f>+'TIIE 28 d'!B154</f>
        <v>9.8166237399999995E-2</v>
      </c>
      <c r="E154" s="213">
        <f t="shared" si="513"/>
        <v>8.6591333333333173E-2</v>
      </c>
      <c r="F154" s="210"/>
      <c r="G154" s="210"/>
      <c r="H154" s="210"/>
    </row>
    <row r="155" spans="1:8" ht="14.25">
      <c r="A155" s="26">
        <v>146</v>
      </c>
      <c r="B155" s="189">
        <v>4380</v>
      </c>
      <c r="C155" s="213">
        <f>+'SWAP TIIE'!C154</f>
        <v>8.66858666666665E-2</v>
      </c>
      <c r="D155" s="213">
        <f>+'TIIE 28 d'!B155</f>
        <v>9.7916578300000001E-2</v>
      </c>
      <c r="E155" s="213">
        <f t="shared" si="513"/>
        <v>8.66858666666665E-2</v>
      </c>
      <c r="F155" s="210"/>
      <c r="G155" s="210"/>
      <c r="H155" s="210"/>
    </row>
    <row r="156" spans="1:8" ht="14.25">
      <c r="A156" s="26">
        <v>147</v>
      </c>
      <c r="B156" s="189">
        <v>4410</v>
      </c>
      <c r="C156" s="213">
        <f>+'SWAP TIIE'!C155</f>
        <v>8.6780399999999827E-2</v>
      </c>
      <c r="D156" s="213">
        <f>+'TIIE 28 d'!B156</f>
        <v>9.7996214600000006E-2</v>
      </c>
      <c r="E156" s="213">
        <f t="shared" si="513"/>
        <v>8.6780399999999827E-2</v>
      </c>
      <c r="F156" s="210"/>
      <c r="G156" s="210"/>
      <c r="H156" s="210"/>
    </row>
    <row r="157" spans="1:8" ht="14.25">
      <c r="A157" s="26">
        <v>148</v>
      </c>
      <c r="B157" s="189">
        <v>4440</v>
      </c>
      <c r="C157" s="213">
        <f>+'SWAP TIIE'!C156</f>
        <v>8.6874933333333154E-2</v>
      </c>
      <c r="D157" s="213">
        <f>+'TIIE 28 d'!B157</f>
        <v>9.8090699899999995E-2</v>
      </c>
      <c r="E157" s="213">
        <f t="shared" si="513"/>
        <v>8.6874933333333154E-2</v>
      </c>
      <c r="F157" s="210"/>
      <c r="G157" s="210"/>
      <c r="H157" s="210"/>
    </row>
    <row r="158" spans="1:8" ht="14.25">
      <c r="A158" s="26">
        <v>149</v>
      </c>
      <c r="B158" s="189">
        <v>4470</v>
      </c>
      <c r="C158" s="213">
        <f>+'SWAP TIIE'!C157</f>
        <v>8.6969466666666481E-2</v>
      </c>
      <c r="D158" s="213">
        <f>+'TIIE 28 d'!B158</f>
        <v>9.8215045799999998E-2</v>
      </c>
      <c r="E158" s="213">
        <f t="shared" si="513"/>
        <v>8.6969466666666481E-2</v>
      </c>
      <c r="F158" s="210"/>
      <c r="G158" s="210"/>
      <c r="H158" s="210"/>
    </row>
    <row r="159" spans="1:8" ht="14.25">
      <c r="A159" s="26">
        <v>150</v>
      </c>
      <c r="B159" s="189">
        <v>4500</v>
      </c>
      <c r="C159" s="213">
        <f>+'SWAP TIIE'!C158</f>
        <v>8.7063999999999808E-2</v>
      </c>
      <c r="D159" s="213">
        <f>+'TIIE 28 d'!B159</f>
        <v>9.8279652699999998E-2</v>
      </c>
      <c r="E159" s="213">
        <f t="shared" si="513"/>
        <v>8.7063999999999808E-2</v>
      </c>
      <c r="F159" s="210"/>
      <c r="G159" s="210"/>
      <c r="H159" s="210"/>
    </row>
    <row r="160" spans="1:8" ht="14.25">
      <c r="A160" s="26">
        <v>151</v>
      </c>
      <c r="B160" s="189">
        <v>4530</v>
      </c>
      <c r="C160" s="213">
        <f>+'SWAP TIIE'!C159</f>
        <v>8.7158533333333135E-2</v>
      </c>
      <c r="D160" s="213">
        <f>+'TIIE 28 d'!B160</f>
        <v>9.8374120100000004E-2</v>
      </c>
      <c r="E160" s="213">
        <f t="shared" si="513"/>
        <v>8.7158533333333135E-2</v>
      </c>
      <c r="F160" s="210"/>
      <c r="G160" s="210"/>
      <c r="H160" s="210"/>
    </row>
    <row r="161" spans="1:8" ht="14.25">
      <c r="A161" s="26">
        <v>152</v>
      </c>
      <c r="B161" s="189">
        <v>4560</v>
      </c>
      <c r="C161" s="213">
        <f>+'SWAP TIIE'!C160</f>
        <v>8.7253066666666462E-2</v>
      </c>
      <c r="D161" s="213">
        <f>+'TIIE 28 d'!B161</f>
        <v>9.8468581499999999E-2</v>
      </c>
      <c r="E161" s="213">
        <f t="shared" si="513"/>
        <v>8.7253066666666462E-2</v>
      </c>
      <c r="F161" s="210"/>
      <c r="G161" s="210"/>
      <c r="H161" s="210"/>
    </row>
    <row r="162" spans="1:8" ht="14.25">
      <c r="A162" s="26">
        <v>153</v>
      </c>
      <c r="B162" s="189">
        <v>4590</v>
      </c>
      <c r="C162" s="213">
        <f>+'SWAP TIIE'!C161</f>
        <v>8.7347599999999789E-2</v>
      </c>
      <c r="D162" s="213">
        <f>+'TIIE 28 d'!B162</f>
        <v>9.8578071099999998E-2</v>
      </c>
      <c r="E162" s="213">
        <f t="shared" si="513"/>
        <v>8.7347599999999789E-2</v>
      </c>
      <c r="F162" s="210"/>
      <c r="G162" s="210"/>
      <c r="H162" s="210"/>
    </row>
    <row r="163" spans="1:8" ht="14.25">
      <c r="A163" s="26">
        <v>154</v>
      </c>
      <c r="B163" s="189">
        <v>4620</v>
      </c>
      <c r="C163" s="213">
        <f>+'SWAP TIIE'!C162</f>
        <v>8.7442133333333116E-2</v>
      </c>
      <c r="D163" s="213">
        <f>+'TIIE 28 d'!B163</f>
        <v>9.8657486500000002E-2</v>
      </c>
      <c r="E163" s="213">
        <f t="shared" si="513"/>
        <v>8.7442133333333116E-2</v>
      </c>
      <c r="F163" s="210"/>
      <c r="G163" s="210"/>
      <c r="H163" s="210"/>
    </row>
    <row r="164" spans="1:8" ht="14.25">
      <c r="A164" s="26">
        <v>155</v>
      </c>
      <c r="B164" s="189">
        <v>4650</v>
      </c>
      <c r="C164" s="213">
        <f>+'SWAP TIIE'!C163</f>
        <v>8.7536666666666443E-2</v>
      </c>
      <c r="D164" s="213">
        <f>+'TIIE 28 d'!B164</f>
        <v>9.8751930000000002E-2</v>
      </c>
      <c r="E164" s="213">
        <f t="shared" si="513"/>
        <v>8.7536666666666443E-2</v>
      </c>
      <c r="F164" s="210"/>
      <c r="G164" s="210"/>
      <c r="H164" s="210"/>
    </row>
    <row r="165" spans="1:8" ht="14.25">
      <c r="A165" s="26">
        <v>156</v>
      </c>
      <c r="B165" s="189">
        <v>4680</v>
      </c>
      <c r="C165" s="213">
        <f>+'SWAP TIIE'!C164</f>
        <v>8.763119999999977E-2</v>
      </c>
      <c r="D165" s="213">
        <f>+'TIIE 28 d'!B165</f>
        <v>9.8876593299999996E-2</v>
      </c>
      <c r="E165" s="213">
        <f t="shared" si="513"/>
        <v>8.763119999999977E-2</v>
      </c>
      <c r="F165" s="210"/>
      <c r="G165" s="210"/>
      <c r="H165" s="210"/>
    </row>
    <row r="166" spans="1:8" ht="14.25">
      <c r="A166" s="26">
        <v>157</v>
      </c>
      <c r="B166" s="189">
        <v>4710</v>
      </c>
      <c r="C166" s="213">
        <f>+'SWAP TIIE'!C165</f>
        <v>8.7725733333333097E-2</v>
      </c>
      <c r="D166" s="213">
        <f>+'TIIE 28 d'!B166</f>
        <v>9.8940799199999999E-2</v>
      </c>
      <c r="E166" s="213">
        <f t="shared" si="513"/>
        <v>8.7725733333333097E-2</v>
      </c>
      <c r="F166" s="210"/>
      <c r="G166" s="210"/>
      <c r="H166" s="210"/>
    </row>
    <row r="167" spans="1:8" ht="14.25">
      <c r="A167" s="26">
        <v>158</v>
      </c>
      <c r="B167" s="189">
        <v>4740</v>
      </c>
      <c r="C167" s="213">
        <f>+'SWAP TIIE'!C166</f>
        <v>8.7820266666666424E-2</v>
      </c>
      <c r="D167" s="213">
        <f>+'TIIE 28 d'!B167</f>
        <v>9.9035224899999996E-2</v>
      </c>
      <c r="E167" s="213">
        <f t="shared" si="513"/>
        <v>8.7820266666666424E-2</v>
      </c>
      <c r="F167" s="210"/>
      <c r="G167" s="210"/>
      <c r="H167" s="210"/>
    </row>
    <row r="168" spans="1:8" ht="14.25">
      <c r="A168" s="26">
        <v>159</v>
      </c>
      <c r="B168" s="189">
        <v>4770</v>
      </c>
      <c r="C168" s="213">
        <f>+'SWAP TIIE'!C167</f>
        <v>8.7914799999999751E-2</v>
      </c>
      <c r="D168" s="213">
        <f>+'TIIE 28 d'!B168</f>
        <v>9.9175220100000003E-2</v>
      </c>
      <c r="E168" s="213">
        <f t="shared" si="513"/>
        <v>8.7914799999999751E-2</v>
      </c>
      <c r="F168" s="210"/>
      <c r="G168" s="210"/>
      <c r="H168" s="210"/>
    </row>
    <row r="169" spans="1:8" ht="14.25">
      <c r="A169" s="26">
        <v>160</v>
      </c>
      <c r="B169" s="189">
        <v>4800</v>
      </c>
      <c r="C169" s="213">
        <f>+'SWAP TIIE'!C168</f>
        <v>8.8009333333333079E-2</v>
      </c>
      <c r="D169" s="213">
        <f>+'TIIE 28 d'!B169</f>
        <v>9.9239272599999998E-2</v>
      </c>
      <c r="E169" s="213">
        <f t="shared" si="513"/>
        <v>8.8009333333333079E-2</v>
      </c>
      <c r="F169" s="210"/>
      <c r="G169" s="210"/>
      <c r="H169" s="210"/>
    </row>
    <row r="170" spans="1:8" ht="14.25">
      <c r="A170" s="26">
        <v>161</v>
      </c>
      <c r="B170" s="189">
        <v>4830</v>
      </c>
      <c r="C170" s="213">
        <f>+'SWAP TIIE'!C169</f>
        <v>8.8103866666666406E-2</v>
      </c>
      <c r="D170" s="213">
        <f>+'TIIE 28 d'!B170</f>
        <v>9.9318465999999994E-2</v>
      </c>
      <c r="E170" s="213">
        <f t="shared" si="513"/>
        <v>8.8103866666666406E-2</v>
      </c>
      <c r="F170" s="210"/>
      <c r="G170" s="210"/>
      <c r="H170" s="210"/>
    </row>
    <row r="171" spans="1:8" ht="14.25">
      <c r="A171" s="26">
        <v>162</v>
      </c>
      <c r="B171" s="189">
        <v>4860</v>
      </c>
      <c r="C171" s="213">
        <f>+'SWAP TIIE'!C170</f>
        <v>8.8198399999999733E-2</v>
      </c>
      <c r="D171" s="213">
        <f>+'TIIE 28 d'!B171</f>
        <v>9.9412867799999999E-2</v>
      </c>
      <c r="E171" s="213">
        <f t="shared" si="513"/>
        <v>8.8198399999999733E-2</v>
      </c>
      <c r="F171" s="210"/>
      <c r="G171" s="210"/>
      <c r="H171" s="210"/>
    </row>
    <row r="172" spans="1:8" ht="14.25">
      <c r="A172" s="26">
        <v>163</v>
      </c>
      <c r="B172" s="189">
        <v>4890</v>
      </c>
      <c r="C172" s="213">
        <f>+'SWAP TIIE'!C171</f>
        <v>8.829293333333306E-2</v>
      </c>
      <c r="D172" s="213">
        <f>+'TIIE 28 d'!B172</f>
        <v>9.9537850799999994E-2</v>
      </c>
      <c r="E172" s="213">
        <f t="shared" si="513"/>
        <v>8.829293333333306E-2</v>
      </c>
      <c r="F172" s="210"/>
      <c r="G172" s="210"/>
      <c r="H172" s="210"/>
    </row>
    <row r="173" spans="1:8" ht="14.25">
      <c r="A173" s="26">
        <v>164</v>
      </c>
      <c r="B173" s="189">
        <v>4920</v>
      </c>
      <c r="C173" s="213">
        <f>+'SWAP TIIE'!C172</f>
        <v>8.8387466666666387E-2</v>
      </c>
      <c r="D173" s="213">
        <f>+'TIIE 28 d'!B173</f>
        <v>9.9601653499999998E-2</v>
      </c>
      <c r="E173" s="213">
        <f t="shared" si="513"/>
        <v>8.8387466666666387E-2</v>
      </c>
      <c r="F173" s="210"/>
      <c r="G173" s="210"/>
      <c r="H173" s="210"/>
    </row>
    <row r="174" spans="1:8" ht="14.25">
      <c r="A174" s="26">
        <v>165</v>
      </c>
      <c r="B174" s="189">
        <v>4950</v>
      </c>
      <c r="C174" s="213">
        <f>+'SWAP TIIE'!C173</f>
        <v>8.8481999999999714E-2</v>
      </c>
      <c r="D174" s="213">
        <f>+'TIIE 28 d'!B174</f>
        <v>9.9696037400000007E-2</v>
      </c>
      <c r="E174" s="213">
        <f t="shared" si="513"/>
        <v>8.8481999999999714E-2</v>
      </c>
      <c r="F174" s="210"/>
      <c r="G174" s="210"/>
      <c r="H174" s="210"/>
    </row>
    <row r="175" spans="1:8" ht="14.25">
      <c r="A175" s="26">
        <v>166</v>
      </c>
      <c r="B175" s="189">
        <v>4980</v>
      </c>
      <c r="C175" s="213">
        <f>+'SWAP TIIE'!C174</f>
        <v>8.8576533333333041E-2</v>
      </c>
      <c r="D175" s="213">
        <f>+'TIIE 28 d'!B175</f>
        <v>9.9790415399999999E-2</v>
      </c>
      <c r="E175" s="213">
        <f t="shared" si="513"/>
        <v>8.8576533333333041E-2</v>
      </c>
      <c r="F175" s="210"/>
      <c r="G175" s="210"/>
      <c r="H175" s="210"/>
    </row>
    <row r="176" spans="1:8" ht="14.25">
      <c r="A176" s="26">
        <v>167</v>
      </c>
      <c r="B176" s="189">
        <v>5010</v>
      </c>
      <c r="C176" s="213">
        <f>+'SWAP TIIE'!C175</f>
        <v>8.8671066666666368E-2</v>
      </c>
      <c r="D176" s="213">
        <f>+'TIIE 28 d'!B176</f>
        <v>9.9900183000000004E-2</v>
      </c>
      <c r="E176" s="213">
        <f t="shared" si="513"/>
        <v>8.8671066666666368E-2</v>
      </c>
      <c r="F176" s="210"/>
      <c r="G176" s="210"/>
      <c r="H176" s="210"/>
    </row>
    <row r="177" spans="1:8" ht="14.25">
      <c r="A177" s="26">
        <v>168</v>
      </c>
      <c r="B177" s="189">
        <v>5040</v>
      </c>
      <c r="C177" s="213">
        <f>+'SWAP TIIE'!C176</f>
        <v>8.8765599999999695E-2</v>
      </c>
      <c r="D177" s="213">
        <f>+'TIIE 28 d'!B177</f>
        <v>9.9979153400000007E-2</v>
      </c>
      <c r="E177" s="213">
        <f t="shared" si="513"/>
        <v>8.8765599999999695E-2</v>
      </c>
      <c r="F177" s="210"/>
      <c r="G177" s="210"/>
      <c r="H177" s="210"/>
    </row>
    <row r="178" spans="1:8" ht="14.25">
      <c r="A178" s="26">
        <v>169</v>
      </c>
      <c r="B178" s="189">
        <v>5070</v>
      </c>
      <c r="C178" s="213">
        <f>+'SWAP TIIE'!C177</f>
        <v>8.8860133333333022E-2</v>
      </c>
      <c r="D178" s="213">
        <f>+'TIIE 28 d'!B178</f>
        <v>0.1000735135</v>
      </c>
      <c r="E178" s="213">
        <f t="shared" si="513"/>
        <v>8.8860133333333022E-2</v>
      </c>
      <c r="F178" s="210"/>
      <c r="G178" s="210"/>
      <c r="H178" s="210"/>
    </row>
    <row r="179" spans="1:8" ht="14.25">
      <c r="A179" s="26">
        <v>170</v>
      </c>
      <c r="B179" s="189">
        <v>5100</v>
      </c>
      <c r="C179" s="213">
        <f>+'SWAP TIIE'!C178</f>
        <v>8.8954666666666349E-2</v>
      </c>
      <c r="D179" s="213">
        <f>+'TIIE 28 d'!B179</f>
        <v>0.1002142991</v>
      </c>
      <c r="E179" s="213">
        <f t="shared" si="513"/>
        <v>8.8954666666666349E-2</v>
      </c>
      <c r="F179" s="210"/>
      <c r="G179" s="210"/>
      <c r="H179" s="210"/>
    </row>
    <row r="180" spans="1:8" ht="14.25">
      <c r="A180" s="26">
        <v>171</v>
      </c>
      <c r="B180" s="189">
        <v>5130</v>
      </c>
      <c r="C180" s="213">
        <f>+'SWAP TIIE'!C179</f>
        <v>8.9049199999999676E-2</v>
      </c>
      <c r="D180" s="213">
        <f>+'TIIE 28 d'!B180</f>
        <v>0.1002622157</v>
      </c>
      <c r="E180" s="213">
        <f t="shared" si="513"/>
        <v>8.9049199999999676E-2</v>
      </c>
      <c r="F180" s="210"/>
      <c r="G180" s="210"/>
      <c r="H180" s="210"/>
    </row>
    <row r="181" spans="1:8" ht="14.25">
      <c r="A181" s="26">
        <v>172</v>
      </c>
      <c r="B181" s="189">
        <v>5160</v>
      </c>
      <c r="C181" s="213">
        <f>+'SWAP TIIE'!C180</f>
        <v>8.9143733333333003E-2</v>
      </c>
      <c r="D181" s="213">
        <f>+'TIIE 28 d'!B181</f>
        <v>0.100356558</v>
      </c>
      <c r="E181" s="213">
        <f t="shared" si="513"/>
        <v>8.9143733333333003E-2</v>
      </c>
      <c r="F181" s="210"/>
      <c r="G181" s="210"/>
      <c r="H181" s="210"/>
    </row>
    <row r="182" spans="1:8" ht="14.25">
      <c r="A182" s="26">
        <v>173</v>
      </c>
      <c r="B182" s="189">
        <v>5190</v>
      </c>
      <c r="C182" s="213">
        <f>+'SWAP TIIE'!C181</f>
        <v>8.923826666666633E-2</v>
      </c>
      <c r="D182" s="213">
        <f>+'TIIE 28 d'!B182</f>
        <v>0.1004508942</v>
      </c>
      <c r="E182" s="213">
        <f t="shared" si="513"/>
        <v>8.923826666666633E-2</v>
      </c>
      <c r="F182" s="210"/>
      <c r="G182" s="210"/>
      <c r="H182" s="210"/>
    </row>
    <row r="183" spans="1:8" ht="14.25">
      <c r="A183" s="26">
        <v>174</v>
      </c>
      <c r="B183" s="189">
        <v>5220</v>
      </c>
      <c r="C183" s="213">
        <f>+'SWAP TIIE'!C182</f>
        <v>8.9332799999999657E-2</v>
      </c>
      <c r="D183" s="213">
        <f>+'TIIE 28 d'!B183</f>
        <v>0.10056080269999999</v>
      </c>
      <c r="E183" s="213">
        <f t="shared" si="513"/>
        <v>8.9332799999999657E-2</v>
      </c>
      <c r="F183" s="210"/>
      <c r="G183" s="210"/>
      <c r="H183" s="210"/>
    </row>
    <row r="184" spans="1:8" ht="14.25">
      <c r="A184" s="26">
        <v>175</v>
      </c>
      <c r="B184" s="189">
        <v>5250</v>
      </c>
      <c r="C184" s="213">
        <f>+'SWAP TIIE'!C183</f>
        <v>8.9427333333332984E-2</v>
      </c>
      <c r="D184" s="213">
        <f>+'TIIE 28 d'!B184</f>
        <v>0.1006395489</v>
      </c>
      <c r="E184" s="213">
        <f t="shared" si="513"/>
        <v>8.9427333333332984E-2</v>
      </c>
      <c r="F184" s="210"/>
      <c r="G184" s="210"/>
      <c r="H184" s="210"/>
    </row>
    <row r="185" spans="1:8" ht="14.25">
      <c r="A185" s="26">
        <v>176</v>
      </c>
      <c r="B185" s="189">
        <v>5280</v>
      </c>
      <c r="C185" s="213">
        <f>+'SWAP TIIE'!C184</f>
        <v>8.9521866666666311E-2</v>
      </c>
      <c r="D185" s="213">
        <f>+'TIIE 28 d'!B185</f>
        <v>0.1007338673</v>
      </c>
      <c r="E185" s="213">
        <f t="shared" si="513"/>
        <v>8.9521866666666311E-2</v>
      </c>
      <c r="F185" s="210"/>
      <c r="G185" s="210"/>
      <c r="H185" s="210"/>
    </row>
    <row r="186" spans="1:8" ht="14.25">
      <c r="A186" s="26">
        <v>177</v>
      </c>
      <c r="B186" s="189">
        <v>5310</v>
      </c>
      <c r="C186" s="213">
        <f>+'SWAP TIIE'!C185</f>
        <v>8.9616399999999638E-2</v>
      </c>
      <c r="D186" s="213">
        <f>+'TIIE 28 d'!B186</f>
        <v>0.1008594966</v>
      </c>
      <c r="E186" s="213">
        <f t="shared" si="513"/>
        <v>8.9616399999999638E-2</v>
      </c>
      <c r="F186" s="210"/>
      <c r="G186" s="210"/>
      <c r="H186" s="210"/>
    </row>
    <row r="187" spans="1:8" ht="14.25">
      <c r="A187" s="26">
        <v>178</v>
      </c>
      <c r="B187" s="189">
        <v>5340</v>
      </c>
      <c r="C187" s="213">
        <f>+'SWAP TIIE'!C186</f>
        <v>8.9710933333332965E-2</v>
      </c>
      <c r="D187" s="213">
        <f>+'TIIE 28 d'!B187</f>
        <v>0.10092248619999999</v>
      </c>
      <c r="E187" s="213">
        <f t="shared" si="513"/>
        <v>8.9710933333332965E-2</v>
      </c>
      <c r="F187" s="210"/>
      <c r="G187" s="210"/>
      <c r="H187" s="210"/>
    </row>
    <row r="188" spans="1:8" ht="14.25">
      <c r="A188" s="26">
        <v>179</v>
      </c>
      <c r="B188" s="189">
        <v>5370</v>
      </c>
      <c r="C188" s="213">
        <f>+'SWAP TIIE'!C187</f>
        <v>8.9805466666666292E-2</v>
      </c>
      <c r="D188" s="213">
        <f>+'TIIE 28 d'!B188</f>
        <v>0.10101678679999999</v>
      </c>
      <c r="E188" s="213">
        <f t="shared" si="513"/>
        <v>8.9805466666666292E-2</v>
      </c>
      <c r="F188" s="210"/>
      <c r="G188" s="210"/>
      <c r="H188" s="210"/>
    </row>
    <row r="189" spans="1:8" ht="14.25">
      <c r="A189" s="182">
        <v>180</v>
      </c>
      <c r="B189" s="189">
        <v>5400</v>
      </c>
      <c r="C189" s="213">
        <f>+'SWAP TIIE'!C188</f>
        <v>8.9899999999999994E-2</v>
      </c>
      <c r="D189" s="213">
        <f>+'TIIE 28 d'!B189</f>
        <v>0.1011110813</v>
      </c>
      <c r="E189" s="213">
        <f t="shared" si="513"/>
        <v>8.9899999999999994E-2</v>
      </c>
      <c r="F189" s="210"/>
      <c r="G189" s="210"/>
      <c r="H189" s="210"/>
    </row>
    <row r="190" spans="1:8" ht="14.25">
      <c r="A190" s="26">
        <f>+A189+1</f>
        <v>181</v>
      </c>
      <c r="B190" s="76">
        <f t="shared" ref="B190:B253" si="514">+A190*30</f>
        <v>5430</v>
      </c>
      <c r="C190" s="213">
        <f>+'SWAP TIIE'!C189</f>
        <v>8.9936948444795148E-2</v>
      </c>
      <c r="D190" s="329">
        <f>+D189</f>
        <v>0.1011110813</v>
      </c>
    </row>
    <row r="191" spans="1:8" ht="14.25">
      <c r="A191" s="26">
        <f t="shared" ref="A191:A254" si="515">+A190+1</f>
        <v>182</v>
      </c>
      <c r="B191" s="76">
        <f t="shared" si="514"/>
        <v>5460</v>
      </c>
      <c r="C191" s="213">
        <f>+'SWAP TIIE'!C190</f>
        <v>8.9973896889590302E-2</v>
      </c>
      <c r="D191" s="329">
        <f t="shared" ref="D191:D254" si="516">+D190</f>
        <v>0.1011110813</v>
      </c>
    </row>
    <row r="192" spans="1:8" ht="14.25">
      <c r="A192" s="26">
        <f t="shared" si="515"/>
        <v>183</v>
      </c>
      <c r="B192" s="76">
        <f t="shared" si="514"/>
        <v>5490</v>
      </c>
      <c r="C192" s="213">
        <f>+'SWAP TIIE'!C191</f>
        <v>9.0010845334385456E-2</v>
      </c>
      <c r="D192" s="329">
        <f t="shared" si="516"/>
        <v>0.1011110813</v>
      </c>
    </row>
    <row r="193" spans="1:4" ht="14.25">
      <c r="A193" s="26">
        <f t="shared" si="515"/>
        <v>184</v>
      </c>
      <c r="B193" s="76">
        <f t="shared" si="514"/>
        <v>5520</v>
      </c>
      <c r="C193" s="213">
        <f>+'SWAP TIIE'!C192</f>
        <v>9.004779377918061E-2</v>
      </c>
      <c r="D193" s="329">
        <f t="shared" si="516"/>
        <v>0.1011110813</v>
      </c>
    </row>
    <row r="194" spans="1:4" ht="14.25">
      <c r="A194" s="26">
        <f t="shared" si="515"/>
        <v>185</v>
      </c>
      <c r="B194" s="76">
        <f t="shared" si="514"/>
        <v>5550</v>
      </c>
      <c r="C194" s="213">
        <f>+'SWAP TIIE'!C193</f>
        <v>9.0084742223975764E-2</v>
      </c>
      <c r="D194" s="329">
        <f t="shared" si="516"/>
        <v>0.1011110813</v>
      </c>
    </row>
    <row r="195" spans="1:4" ht="14.25">
      <c r="A195" s="26">
        <f t="shared" si="515"/>
        <v>186</v>
      </c>
      <c r="B195" s="76">
        <f t="shared" si="514"/>
        <v>5580</v>
      </c>
      <c r="C195" s="213">
        <f>+'SWAP TIIE'!C194</f>
        <v>9.0121690668770918E-2</v>
      </c>
      <c r="D195" s="329">
        <f t="shared" si="516"/>
        <v>0.1011110813</v>
      </c>
    </row>
    <row r="196" spans="1:4" ht="14.25">
      <c r="A196" s="26">
        <f t="shared" si="515"/>
        <v>187</v>
      </c>
      <c r="B196" s="76">
        <f t="shared" si="514"/>
        <v>5610</v>
      </c>
      <c r="C196" s="213">
        <f>+'SWAP TIIE'!C195</f>
        <v>9.0158639113566072E-2</v>
      </c>
      <c r="D196" s="329">
        <f t="shared" si="516"/>
        <v>0.1011110813</v>
      </c>
    </row>
    <row r="197" spans="1:4" ht="14.25">
      <c r="A197" s="26">
        <f t="shared" si="515"/>
        <v>188</v>
      </c>
      <c r="B197" s="76">
        <f t="shared" si="514"/>
        <v>5640</v>
      </c>
      <c r="C197" s="213">
        <f>+'SWAP TIIE'!C196</f>
        <v>9.0195587558361226E-2</v>
      </c>
      <c r="D197" s="329">
        <f t="shared" si="516"/>
        <v>0.1011110813</v>
      </c>
    </row>
    <row r="198" spans="1:4" ht="14.25">
      <c r="A198" s="26">
        <f t="shared" si="515"/>
        <v>189</v>
      </c>
      <c r="B198" s="76">
        <f t="shared" si="514"/>
        <v>5670</v>
      </c>
      <c r="C198" s="213">
        <f>+'SWAP TIIE'!C197</f>
        <v>9.023253600315638E-2</v>
      </c>
      <c r="D198" s="329">
        <f t="shared" si="516"/>
        <v>0.1011110813</v>
      </c>
    </row>
    <row r="199" spans="1:4" ht="14.25">
      <c r="A199" s="26">
        <f t="shared" si="515"/>
        <v>190</v>
      </c>
      <c r="B199" s="76">
        <f t="shared" si="514"/>
        <v>5700</v>
      </c>
      <c r="C199" s="213">
        <f>+'SWAP TIIE'!C198</f>
        <v>9.0269484447951534E-2</v>
      </c>
      <c r="D199" s="329">
        <f t="shared" si="516"/>
        <v>0.1011110813</v>
      </c>
    </row>
    <row r="200" spans="1:4" ht="14.25">
      <c r="A200" s="26">
        <f t="shared" si="515"/>
        <v>191</v>
      </c>
      <c r="B200" s="76">
        <f t="shared" si="514"/>
        <v>5730</v>
      </c>
      <c r="C200" s="213">
        <f>+'SWAP TIIE'!C199</f>
        <v>9.0306432892746688E-2</v>
      </c>
      <c r="D200" s="329">
        <f t="shared" si="516"/>
        <v>0.1011110813</v>
      </c>
    </row>
    <row r="201" spans="1:4" ht="14.25">
      <c r="A201" s="26">
        <f t="shared" si="515"/>
        <v>192</v>
      </c>
      <c r="B201" s="76">
        <f t="shared" si="514"/>
        <v>5760</v>
      </c>
      <c r="C201" s="213">
        <f>+'SWAP TIIE'!C200</f>
        <v>9.0343381337541842E-2</v>
      </c>
      <c r="D201" s="329">
        <f t="shared" si="516"/>
        <v>0.1011110813</v>
      </c>
    </row>
    <row r="202" spans="1:4" ht="14.25">
      <c r="A202" s="26">
        <f t="shared" si="515"/>
        <v>193</v>
      </c>
      <c r="B202" s="76">
        <f t="shared" si="514"/>
        <v>5790</v>
      </c>
      <c r="C202" s="213">
        <f>+'SWAP TIIE'!C201</f>
        <v>9.0380329782336996E-2</v>
      </c>
      <c r="D202" s="329">
        <f t="shared" si="516"/>
        <v>0.1011110813</v>
      </c>
    </row>
    <row r="203" spans="1:4" ht="14.25">
      <c r="A203" s="26">
        <f t="shared" si="515"/>
        <v>194</v>
      </c>
      <c r="B203" s="76">
        <f t="shared" si="514"/>
        <v>5820</v>
      </c>
      <c r="C203" s="213">
        <f>+'SWAP TIIE'!C202</f>
        <v>9.041727822713215E-2</v>
      </c>
      <c r="D203" s="329">
        <f t="shared" si="516"/>
        <v>0.1011110813</v>
      </c>
    </row>
    <row r="204" spans="1:4" ht="14.25">
      <c r="A204" s="26">
        <f t="shared" si="515"/>
        <v>195</v>
      </c>
      <c r="B204" s="76">
        <f t="shared" si="514"/>
        <v>5850</v>
      </c>
      <c r="C204" s="213">
        <f>+'SWAP TIIE'!C203</f>
        <v>9.0454226671927304E-2</v>
      </c>
      <c r="D204" s="329">
        <f t="shared" si="516"/>
        <v>0.1011110813</v>
      </c>
    </row>
    <row r="205" spans="1:4" ht="14.25">
      <c r="A205" s="26">
        <f t="shared" si="515"/>
        <v>196</v>
      </c>
      <c r="B205" s="76">
        <f t="shared" si="514"/>
        <v>5880</v>
      </c>
      <c r="C205" s="213">
        <f>+'SWAP TIIE'!C204</f>
        <v>9.0491175116722458E-2</v>
      </c>
      <c r="D205" s="329">
        <f t="shared" si="516"/>
        <v>0.1011110813</v>
      </c>
    </row>
    <row r="206" spans="1:4" ht="14.25">
      <c r="A206" s="26">
        <f t="shared" si="515"/>
        <v>197</v>
      </c>
      <c r="B206" s="76">
        <f t="shared" si="514"/>
        <v>5910</v>
      </c>
      <c r="C206" s="213">
        <f>+'SWAP TIIE'!C205</f>
        <v>9.0528123561517612E-2</v>
      </c>
      <c r="D206" s="329">
        <f t="shared" si="516"/>
        <v>0.1011110813</v>
      </c>
    </row>
    <row r="207" spans="1:4" ht="14.25">
      <c r="A207" s="26">
        <f t="shared" si="515"/>
        <v>198</v>
      </c>
      <c r="B207" s="76">
        <f t="shared" si="514"/>
        <v>5940</v>
      </c>
      <c r="C207" s="213">
        <f>+'SWAP TIIE'!C206</f>
        <v>9.0565072006312766E-2</v>
      </c>
      <c r="D207" s="329">
        <f t="shared" si="516"/>
        <v>0.1011110813</v>
      </c>
    </row>
    <row r="208" spans="1:4" ht="14.25">
      <c r="A208" s="26">
        <f t="shared" si="515"/>
        <v>199</v>
      </c>
      <c r="B208" s="76">
        <f t="shared" si="514"/>
        <v>5970</v>
      </c>
      <c r="C208" s="213">
        <f>+'SWAP TIIE'!C207</f>
        <v>9.060202045110792E-2</v>
      </c>
      <c r="D208" s="329">
        <f t="shared" si="516"/>
        <v>0.1011110813</v>
      </c>
    </row>
    <row r="209" spans="1:4" ht="14.25">
      <c r="A209" s="26">
        <f t="shared" si="515"/>
        <v>200</v>
      </c>
      <c r="B209" s="76">
        <f t="shared" si="514"/>
        <v>6000</v>
      </c>
      <c r="C209" s="213">
        <f>+'SWAP TIIE'!C208</f>
        <v>9.0638968895903074E-2</v>
      </c>
      <c r="D209" s="329">
        <f t="shared" si="516"/>
        <v>0.1011110813</v>
      </c>
    </row>
    <row r="210" spans="1:4" ht="14.25">
      <c r="A210" s="26">
        <f t="shared" si="515"/>
        <v>201</v>
      </c>
      <c r="B210" s="76">
        <f t="shared" si="514"/>
        <v>6030</v>
      </c>
      <c r="C210" s="213">
        <f>+'SWAP TIIE'!C209</f>
        <v>9.0675917340698228E-2</v>
      </c>
      <c r="D210" s="329">
        <f t="shared" si="516"/>
        <v>0.1011110813</v>
      </c>
    </row>
    <row r="211" spans="1:4" ht="14.25">
      <c r="A211" s="26">
        <f t="shared" si="515"/>
        <v>202</v>
      </c>
      <c r="B211" s="76">
        <f t="shared" si="514"/>
        <v>6060</v>
      </c>
      <c r="C211" s="213">
        <f>+'SWAP TIIE'!C210</f>
        <v>9.0712865785493382E-2</v>
      </c>
      <c r="D211" s="329">
        <f t="shared" si="516"/>
        <v>0.1011110813</v>
      </c>
    </row>
    <row r="212" spans="1:4" ht="14.25">
      <c r="A212" s="26">
        <f t="shared" si="515"/>
        <v>203</v>
      </c>
      <c r="B212" s="76">
        <f t="shared" si="514"/>
        <v>6090</v>
      </c>
      <c r="C212" s="213">
        <f>+'SWAP TIIE'!C211</f>
        <v>9.0749814230288536E-2</v>
      </c>
      <c r="D212" s="329">
        <f t="shared" si="516"/>
        <v>0.1011110813</v>
      </c>
    </row>
    <row r="213" spans="1:4" ht="14.25">
      <c r="A213" s="26">
        <f t="shared" si="515"/>
        <v>204</v>
      </c>
      <c r="B213" s="76">
        <f t="shared" si="514"/>
        <v>6120</v>
      </c>
      <c r="C213" s="213">
        <f>+'SWAP TIIE'!C212</f>
        <v>9.078676267508369E-2</v>
      </c>
      <c r="D213" s="329">
        <f t="shared" si="516"/>
        <v>0.1011110813</v>
      </c>
    </row>
    <row r="214" spans="1:4" ht="14.25">
      <c r="A214" s="26">
        <f t="shared" si="515"/>
        <v>205</v>
      </c>
      <c r="B214" s="76">
        <f t="shared" si="514"/>
        <v>6150</v>
      </c>
      <c r="C214" s="213">
        <f>+'SWAP TIIE'!C213</f>
        <v>9.0823711119878844E-2</v>
      </c>
      <c r="D214" s="329">
        <f t="shared" si="516"/>
        <v>0.1011110813</v>
      </c>
    </row>
    <row r="215" spans="1:4" ht="14.25">
      <c r="A215" s="26">
        <f t="shared" si="515"/>
        <v>206</v>
      </c>
      <c r="B215" s="76">
        <f t="shared" si="514"/>
        <v>6180</v>
      </c>
      <c r="C215" s="213">
        <f>+'SWAP TIIE'!C214</f>
        <v>9.0860659564673998E-2</v>
      </c>
      <c r="D215" s="329">
        <f t="shared" si="516"/>
        <v>0.1011110813</v>
      </c>
    </row>
    <row r="216" spans="1:4" ht="14.25">
      <c r="A216" s="26">
        <f t="shared" si="515"/>
        <v>207</v>
      </c>
      <c r="B216" s="76">
        <f t="shared" si="514"/>
        <v>6210</v>
      </c>
      <c r="C216" s="213">
        <f>+'SWAP TIIE'!C215</f>
        <v>9.0897608009469152E-2</v>
      </c>
      <c r="D216" s="329">
        <f t="shared" si="516"/>
        <v>0.1011110813</v>
      </c>
    </row>
    <row r="217" spans="1:4" ht="14.25">
      <c r="A217" s="26">
        <f t="shared" si="515"/>
        <v>208</v>
      </c>
      <c r="B217" s="76">
        <f t="shared" si="514"/>
        <v>6240</v>
      </c>
      <c r="C217" s="213">
        <f>+'SWAP TIIE'!C216</f>
        <v>9.0934556454264306E-2</v>
      </c>
      <c r="D217" s="329">
        <f t="shared" si="516"/>
        <v>0.1011110813</v>
      </c>
    </row>
    <row r="218" spans="1:4" ht="14.25">
      <c r="A218" s="26">
        <f t="shared" si="515"/>
        <v>209</v>
      </c>
      <c r="B218" s="76">
        <f t="shared" si="514"/>
        <v>6270</v>
      </c>
      <c r="C218" s="213">
        <f>+'SWAP TIIE'!C217</f>
        <v>9.097150489905946E-2</v>
      </c>
      <c r="D218" s="329">
        <f t="shared" si="516"/>
        <v>0.1011110813</v>
      </c>
    </row>
    <row r="219" spans="1:4" ht="14.25">
      <c r="A219" s="26">
        <f t="shared" si="515"/>
        <v>210</v>
      </c>
      <c r="B219" s="76">
        <f t="shared" si="514"/>
        <v>6300</v>
      </c>
      <c r="C219" s="213">
        <f>+'SWAP TIIE'!C218</f>
        <v>9.1008453343854614E-2</v>
      </c>
      <c r="D219" s="329">
        <f t="shared" si="516"/>
        <v>0.1011110813</v>
      </c>
    </row>
    <row r="220" spans="1:4" ht="14.25">
      <c r="A220" s="26">
        <f t="shared" si="515"/>
        <v>211</v>
      </c>
      <c r="B220" s="76">
        <f t="shared" si="514"/>
        <v>6330</v>
      </c>
      <c r="C220" s="213">
        <f>+'SWAP TIIE'!C219</f>
        <v>9.1045401788649769E-2</v>
      </c>
      <c r="D220" s="329">
        <f t="shared" si="516"/>
        <v>0.1011110813</v>
      </c>
    </row>
    <row r="221" spans="1:4" ht="14.25">
      <c r="A221" s="26">
        <f t="shared" si="515"/>
        <v>212</v>
      </c>
      <c r="B221" s="76">
        <f t="shared" si="514"/>
        <v>6360</v>
      </c>
      <c r="C221" s="213">
        <f>+'SWAP TIIE'!C220</f>
        <v>9.1082350233444923E-2</v>
      </c>
      <c r="D221" s="329">
        <f t="shared" si="516"/>
        <v>0.1011110813</v>
      </c>
    </row>
    <row r="222" spans="1:4" ht="14.25">
      <c r="A222" s="26">
        <f t="shared" si="515"/>
        <v>213</v>
      </c>
      <c r="B222" s="76">
        <f t="shared" si="514"/>
        <v>6390</v>
      </c>
      <c r="C222" s="213">
        <f>+'SWAP TIIE'!C221</f>
        <v>9.1119298678240077E-2</v>
      </c>
      <c r="D222" s="329">
        <f t="shared" si="516"/>
        <v>0.1011110813</v>
      </c>
    </row>
    <row r="223" spans="1:4" ht="14.25">
      <c r="A223" s="26">
        <f t="shared" si="515"/>
        <v>214</v>
      </c>
      <c r="B223" s="76">
        <f t="shared" si="514"/>
        <v>6420</v>
      </c>
      <c r="C223" s="213">
        <f>+'SWAP TIIE'!C222</f>
        <v>9.1156247123035231E-2</v>
      </c>
      <c r="D223" s="329">
        <f t="shared" si="516"/>
        <v>0.1011110813</v>
      </c>
    </row>
    <row r="224" spans="1:4" ht="14.25">
      <c r="A224" s="26">
        <f t="shared" si="515"/>
        <v>215</v>
      </c>
      <c r="B224" s="76">
        <f t="shared" si="514"/>
        <v>6450</v>
      </c>
      <c r="C224" s="213">
        <f>+'SWAP TIIE'!C223</f>
        <v>9.1193195567830385E-2</v>
      </c>
      <c r="D224" s="329">
        <f t="shared" si="516"/>
        <v>0.1011110813</v>
      </c>
    </row>
    <row r="225" spans="1:4" ht="14.25">
      <c r="A225" s="26">
        <f t="shared" si="515"/>
        <v>216</v>
      </c>
      <c r="B225" s="76">
        <f t="shared" si="514"/>
        <v>6480</v>
      </c>
      <c r="C225" s="213">
        <f>+'SWAP TIIE'!C224</f>
        <v>9.1230144012625539E-2</v>
      </c>
      <c r="D225" s="329">
        <f t="shared" si="516"/>
        <v>0.1011110813</v>
      </c>
    </row>
    <row r="226" spans="1:4" ht="14.25">
      <c r="A226" s="26">
        <f t="shared" si="515"/>
        <v>217</v>
      </c>
      <c r="B226" s="76">
        <f t="shared" si="514"/>
        <v>6510</v>
      </c>
      <c r="C226" s="213">
        <f>+'SWAP TIIE'!C225</f>
        <v>9.1267092457420693E-2</v>
      </c>
      <c r="D226" s="329">
        <f t="shared" si="516"/>
        <v>0.1011110813</v>
      </c>
    </row>
    <row r="227" spans="1:4" ht="14.25">
      <c r="A227" s="26">
        <f t="shared" si="515"/>
        <v>218</v>
      </c>
      <c r="B227" s="76">
        <f t="shared" si="514"/>
        <v>6540</v>
      </c>
      <c r="C227" s="213">
        <f>+'SWAP TIIE'!C226</f>
        <v>9.1304040902215847E-2</v>
      </c>
      <c r="D227" s="329">
        <f t="shared" si="516"/>
        <v>0.1011110813</v>
      </c>
    </row>
    <row r="228" spans="1:4" ht="14.25">
      <c r="A228" s="26">
        <f t="shared" si="515"/>
        <v>219</v>
      </c>
      <c r="B228" s="76">
        <f t="shared" si="514"/>
        <v>6570</v>
      </c>
      <c r="C228" s="213">
        <f>+'SWAP TIIE'!C227</f>
        <v>9.1340989347011001E-2</v>
      </c>
      <c r="D228" s="329">
        <f t="shared" si="516"/>
        <v>0.1011110813</v>
      </c>
    </row>
    <row r="229" spans="1:4" ht="14.25">
      <c r="A229" s="26">
        <f t="shared" si="515"/>
        <v>220</v>
      </c>
      <c r="B229" s="76">
        <f t="shared" si="514"/>
        <v>6600</v>
      </c>
      <c r="C229" s="213">
        <f>+'SWAP TIIE'!C228</f>
        <v>9.1377937791806155E-2</v>
      </c>
      <c r="D229" s="329">
        <f t="shared" si="516"/>
        <v>0.1011110813</v>
      </c>
    </row>
    <row r="230" spans="1:4" ht="14.25">
      <c r="A230" s="26">
        <f t="shared" si="515"/>
        <v>221</v>
      </c>
      <c r="B230" s="76">
        <f t="shared" si="514"/>
        <v>6630</v>
      </c>
      <c r="C230" s="213">
        <f>+'SWAP TIIE'!C229</f>
        <v>9.1414886236601309E-2</v>
      </c>
      <c r="D230" s="329">
        <f t="shared" si="516"/>
        <v>0.1011110813</v>
      </c>
    </row>
    <row r="231" spans="1:4" ht="14.25">
      <c r="A231" s="26">
        <f t="shared" si="515"/>
        <v>222</v>
      </c>
      <c r="B231" s="76">
        <f t="shared" si="514"/>
        <v>6660</v>
      </c>
      <c r="C231" s="213">
        <f>+'SWAP TIIE'!C230</f>
        <v>9.1451834681396463E-2</v>
      </c>
      <c r="D231" s="329">
        <f t="shared" si="516"/>
        <v>0.1011110813</v>
      </c>
    </row>
    <row r="232" spans="1:4" ht="14.25">
      <c r="A232" s="26">
        <f t="shared" si="515"/>
        <v>223</v>
      </c>
      <c r="B232" s="76">
        <f t="shared" si="514"/>
        <v>6690</v>
      </c>
      <c r="C232" s="213">
        <f>+'SWAP TIIE'!C231</f>
        <v>9.1488783126191617E-2</v>
      </c>
      <c r="D232" s="329">
        <f t="shared" si="516"/>
        <v>0.1011110813</v>
      </c>
    </row>
    <row r="233" spans="1:4" ht="14.25">
      <c r="A233" s="26">
        <f t="shared" si="515"/>
        <v>224</v>
      </c>
      <c r="B233" s="76">
        <f t="shared" si="514"/>
        <v>6720</v>
      </c>
      <c r="C233" s="213">
        <f>+'SWAP TIIE'!C232</f>
        <v>9.1525731570986771E-2</v>
      </c>
      <c r="D233" s="329">
        <f t="shared" si="516"/>
        <v>0.1011110813</v>
      </c>
    </row>
    <row r="234" spans="1:4" ht="14.25">
      <c r="A234" s="26">
        <f t="shared" si="515"/>
        <v>225</v>
      </c>
      <c r="B234" s="76">
        <f t="shared" si="514"/>
        <v>6750</v>
      </c>
      <c r="C234" s="213">
        <f>+'SWAP TIIE'!C233</f>
        <v>9.1562680015781925E-2</v>
      </c>
      <c r="D234" s="329">
        <f t="shared" si="516"/>
        <v>0.1011110813</v>
      </c>
    </row>
    <row r="235" spans="1:4" ht="14.25">
      <c r="A235" s="26">
        <f t="shared" si="515"/>
        <v>226</v>
      </c>
      <c r="B235" s="76">
        <f t="shared" si="514"/>
        <v>6780</v>
      </c>
      <c r="C235" s="213">
        <f>+'SWAP TIIE'!C234</f>
        <v>9.1599628460577079E-2</v>
      </c>
      <c r="D235" s="329">
        <f t="shared" si="516"/>
        <v>0.1011110813</v>
      </c>
    </row>
    <row r="236" spans="1:4" ht="14.25">
      <c r="A236" s="26">
        <f t="shared" si="515"/>
        <v>227</v>
      </c>
      <c r="B236" s="76">
        <f t="shared" si="514"/>
        <v>6810</v>
      </c>
      <c r="C236" s="213">
        <f>+'SWAP TIIE'!C235</f>
        <v>9.1636576905372233E-2</v>
      </c>
      <c r="D236" s="329">
        <f t="shared" si="516"/>
        <v>0.1011110813</v>
      </c>
    </row>
    <row r="237" spans="1:4" ht="14.25">
      <c r="A237" s="26">
        <f t="shared" si="515"/>
        <v>228</v>
      </c>
      <c r="B237" s="76">
        <f t="shared" si="514"/>
        <v>6840</v>
      </c>
      <c r="C237" s="213">
        <f>+'SWAP TIIE'!C236</f>
        <v>9.1673525350167387E-2</v>
      </c>
      <c r="D237" s="329">
        <f t="shared" si="516"/>
        <v>0.1011110813</v>
      </c>
    </row>
    <row r="238" spans="1:4" ht="14.25">
      <c r="A238" s="26">
        <f t="shared" si="515"/>
        <v>229</v>
      </c>
      <c r="B238" s="76">
        <f t="shared" si="514"/>
        <v>6870</v>
      </c>
      <c r="C238" s="213">
        <f>+'SWAP TIIE'!C237</f>
        <v>9.1710473794962541E-2</v>
      </c>
      <c r="D238" s="329">
        <f t="shared" si="516"/>
        <v>0.1011110813</v>
      </c>
    </row>
    <row r="239" spans="1:4" ht="14.25">
      <c r="A239" s="26">
        <f t="shared" si="515"/>
        <v>230</v>
      </c>
      <c r="B239" s="76">
        <f t="shared" si="514"/>
        <v>6900</v>
      </c>
      <c r="C239" s="213">
        <f>+'SWAP TIIE'!C238</f>
        <v>9.1747422239757695E-2</v>
      </c>
      <c r="D239" s="329">
        <f t="shared" si="516"/>
        <v>0.1011110813</v>
      </c>
    </row>
    <row r="240" spans="1:4" ht="14.25">
      <c r="A240" s="26">
        <f t="shared" si="515"/>
        <v>231</v>
      </c>
      <c r="B240" s="76">
        <f t="shared" si="514"/>
        <v>6930</v>
      </c>
      <c r="C240" s="213">
        <f>+'SWAP TIIE'!C239</f>
        <v>9.1784370684552849E-2</v>
      </c>
      <c r="D240" s="329">
        <f t="shared" si="516"/>
        <v>0.1011110813</v>
      </c>
    </row>
    <row r="241" spans="1:4" ht="14.25">
      <c r="A241" s="26">
        <f t="shared" si="515"/>
        <v>232</v>
      </c>
      <c r="B241" s="76">
        <f t="shared" si="514"/>
        <v>6960</v>
      </c>
      <c r="C241" s="213">
        <f>+'SWAP TIIE'!C240</f>
        <v>9.1821319129348003E-2</v>
      </c>
      <c r="D241" s="329">
        <f t="shared" si="516"/>
        <v>0.1011110813</v>
      </c>
    </row>
    <row r="242" spans="1:4" ht="14.25">
      <c r="A242" s="26">
        <f t="shared" si="515"/>
        <v>233</v>
      </c>
      <c r="B242" s="76">
        <f t="shared" si="514"/>
        <v>6990</v>
      </c>
      <c r="C242" s="213">
        <f>+'SWAP TIIE'!C241</f>
        <v>9.1858267574143157E-2</v>
      </c>
      <c r="D242" s="329">
        <f t="shared" si="516"/>
        <v>0.1011110813</v>
      </c>
    </row>
    <row r="243" spans="1:4" ht="14.25">
      <c r="A243" s="26">
        <f t="shared" si="515"/>
        <v>234</v>
      </c>
      <c r="B243" s="76">
        <f t="shared" si="514"/>
        <v>7020</v>
      </c>
      <c r="C243" s="213">
        <f>+'SWAP TIIE'!C242</f>
        <v>9.1895216018938311E-2</v>
      </c>
      <c r="D243" s="329">
        <f t="shared" si="516"/>
        <v>0.1011110813</v>
      </c>
    </row>
    <row r="244" spans="1:4" ht="14.25">
      <c r="A244" s="26">
        <f t="shared" si="515"/>
        <v>235</v>
      </c>
      <c r="B244" s="76">
        <f t="shared" si="514"/>
        <v>7050</v>
      </c>
      <c r="C244" s="213">
        <f>+'SWAP TIIE'!C243</f>
        <v>9.1932164463733465E-2</v>
      </c>
      <c r="D244" s="329">
        <f t="shared" si="516"/>
        <v>0.1011110813</v>
      </c>
    </row>
    <row r="245" spans="1:4" ht="14.25">
      <c r="A245" s="26">
        <f t="shared" si="515"/>
        <v>236</v>
      </c>
      <c r="B245" s="76">
        <f t="shared" si="514"/>
        <v>7080</v>
      </c>
      <c r="C245" s="213">
        <f>+'SWAP TIIE'!C244</f>
        <v>9.1969112908528619E-2</v>
      </c>
      <c r="D245" s="329">
        <f t="shared" si="516"/>
        <v>0.1011110813</v>
      </c>
    </row>
    <row r="246" spans="1:4" ht="14.25">
      <c r="A246" s="26">
        <f t="shared" si="515"/>
        <v>237</v>
      </c>
      <c r="B246" s="76">
        <f t="shared" si="514"/>
        <v>7110</v>
      </c>
      <c r="C246" s="213">
        <f>+'SWAP TIIE'!C245</f>
        <v>9.2006061353323773E-2</v>
      </c>
      <c r="D246" s="329">
        <f t="shared" si="516"/>
        <v>0.1011110813</v>
      </c>
    </row>
    <row r="247" spans="1:4" ht="14.25">
      <c r="A247" s="26">
        <f t="shared" si="515"/>
        <v>238</v>
      </c>
      <c r="B247" s="76">
        <f t="shared" si="514"/>
        <v>7140</v>
      </c>
      <c r="C247" s="213">
        <f>+'SWAP TIIE'!C246</f>
        <v>9.2043009798118927E-2</v>
      </c>
      <c r="D247" s="329">
        <f t="shared" si="516"/>
        <v>0.1011110813</v>
      </c>
    </row>
    <row r="248" spans="1:4" ht="14.25">
      <c r="A248" s="26">
        <f t="shared" si="515"/>
        <v>239</v>
      </c>
      <c r="B248" s="76">
        <f t="shared" si="514"/>
        <v>7170</v>
      </c>
      <c r="C248" s="213">
        <f>+'SWAP TIIE'!C247</f>
        <v>9.2079958242914081E-2</v>
      </c>
      <c r="D248" s="329">
        <f t="shared" si="516"/>
        <v>0.1011110813</v>
      </c>
    </row>
    <row r="249" spans="1:4" ht="14.25">
      <c r="A249" s="325">
        <f t="shared" si="515"/>
        <v>240</v>
      </c>
      <c r="B249" s="328">
        <f t="shared" si="514"/>
        <v>7200</v>
      </c>
      <c r="C249" s="213">
        <f>+'SWAP TIIE'!C248</f>
        <v>9.211690668770961E-2</v>
      </c>
      <c r="D249" s="329">
        <f t="shared" si="516"/>
        <v>0.1011110813</v>
      </c>
    </row>
    <row r="250" spans="1:4" ht="14.25">
      <c r="A250" s="26">
        <f t="shared" si="515"/>
        <v>241</v>
      </c>
      <c r="B250" s="76">
        <f t="shared" si="514"/>
        <v>7230</v>
      </c>
      <c r="C250" s="213">
        <f>+'SWAP TIIE'!C249</f>
        <v>9.2107447885842048E-2</v>
      </c>
      <c r="D250" s="329">
        <f t="shared" si="516"/>
        <v>0.1011110813</v>
      </c>
    </row>
    <row r="251" spans="1:4" ht="14.25">
      <c r="A251" s="26">
        <f t="shared" si="515"/>
        <v>242</v>
      </c>
      <c r="B251" s="76">
        <f t="shared" si="514"/>
        <v>7260</v>
      </c>
      <c r="C251" s="213">
        <f>+'SWAP TIIE'!C250</f>
        <v>9.2097989083974485E-2</v>
      </c>
      <c r="D251" s="329">
        <f t="shared" si="516"/>
        <v>0.1011110813</v>
      </c>
    </row>
    <row r="252" spans="1:4" ht="14.25">
      <c r="A252" s="26">
        <f t="shared" si="515"/>
        <v>243</v>
      </c>
      <c r="B252" s="76">
        <f t="shared" si="514"/>
        <v>7290</v>
      </c>
      <c r="C252" s="213">
        <f>+'SWAP TIIE'!C251</f>
        <v>9.2088530282106923E-2</v>
      </c>
      <c r="D252" s="329">
        <f t="shared" si="516"/>
        <v>0.1011110813</v>
      </c>
    </row>
    <row r="253" spans="1:4" ht="14.25">
      <c r="A253" s="26">
        <f t="shared" si="515"/>
        <v>244</v>
      </c>
      <c r="B253" s="76">
        <f t="shared" si="514"/>
        <v>7320</v>
      </c>
      <c r="C253" s="213">
        <f>+'SWAP TIIE'!C252</f>
        <v>9.2079071480239361E-2</v>
      </c>
      <c r="D253" s="329">
        <f t="shared" si="516"/>
        <v>0.1011110813</v>
      </c>
    </row>
    <row r="254" spans="1:4" ht="14.25">
      <c r="A254" s="26">
        <f t="shared" si="515"/>
        <v>245</v>
      </c>
      <c r="B254" s="76">
        <f t="shared" ref="B254:B308" si="517">+A254*30</f>
        <v>7350</v>
      </c>
      <c r="C254" s="213">
        <f>+'SWAP TIIE'!C253</f>
        <v>9.2069612678371798E-2</v>
      </c>
      <c r="D254" s="329">
        <f t="shared" si="516"/>
        <v>0.1011110813</v>
      </c>
    </row>
    <row r="255" spans="1:4" ht="14.25">
      <c r="A255" s="26">
        <f t="shared" ref="A255:A267" si="518">+A254+1</f>
        <v>246</v>
      </c>
      <c r="B255" s="76">
        <f t="shared" si="517"/>
        <v>7380</v>
      </c>
      <c r="C255" s="213">
        <f>+'SWAP TIIE'!C254</f>
        <v>9.2060153876504236E-2</v>
      </c>
      <c r="D255" s="329">
        <f t="shared" ref="D255:D309" si="519">+D254</f>
        <v>0.1011110813</v>
      </c>
    </row>
    <row r="256" spans="1:4" ht="14.25">
      <c r="A256" s="26">
        <f t="shared" si="518"/>
        <v>247</v>
      </c>
      <c r="B256" s="76">
        <f t="shared" si="517"/>
        <v>7410</v>
      </c>
      <c r="C256" s="213">
        <f>+'SWAP TIIE'!C255</f>
        <v>9.2050695074636674E-2</v>
      </c>
      <c r="D256" s="329">
        <f t="shared" si="519"/>
        <v>0.1011110813</v>
      </c>
    </row>
    <row r="257" spans="1:4" ht="14.25">
      <c r="A257" s="26">
        <f t="shared" si="518"/>
        <v>248</v>
      </c>
      <c r="B257" s="76">
        <f t="shared" si="517"/>
        <v>7440</v>
      </c>
      <c r="C257" s="213">
        <f>+'SWAP TIIE'!C256</f>
        <v>9.2041236272769111E-2</v>
      </c>
      <c r="D257" s="329">
        <f t="shared" si="519"/>
        <v>0.1011110813</v>
      </c>
    </row>
    <row r="258" spans="1:4" ht="14.25">
      <c r="A258" s="26">
        <f t="shared" si="518"/>
        <v>249</v>
      </c>
      <c r="B258" s="76">
        <f t="shared" si="517"/>
        <v>7470</v>
      </c>
      <c r="C258" s="213">
        <f>+'SWAP TIIE'!C257</f>
        <v>9.2031777470901549E-2</v>
      </c>
      <c r="D258" s="329">
        <f t="shared" si="519"/>
        <v>0.1011110813</v>
      </c>
    </row>
    <row r="259" spans="1:4" ht="14.25">
      <c r="A259" s="26">
        <f t="shared" si="518"/>
        <v>250</v>
      </c>
      <c r="B259" s="76">
        <f t="shared" si="517"/>
        <v>7500</v>
      </c>
      <c r="C259" s="213">
        <f>+'SWAP TIIE'!C258</f>
        <v>9.2022318669033987E-2</v>
      </c>
      <c r="D259" s="329">
        <f t="shared" si="519"/>
        <v>0.1011110813</v>
      </c>
    </row>
    <row r="260" spans="1:4" ht="14.25">
      <c r="A260" s="26">
        <f t="shared" si="518"/>
        <v>251</v>
      </c>
      <c r="B260" s="76">
        <f t="shared" si="517"/>
        <v>7530</v>
      </c>
      <c r="C260" s="213">
        <f>+'SWAP TIIE'!C259</f>
        <v>9.2012859867166424E-2</v>
      </c>
      <c r="D260" s="329">
        <f t="shared" si="519"/>
        <v>0.1011110813</v>
      </c>
    </row>
    <row r="261" spans="1:4" ht="14.25">
      <c r="A261" s="26">
        <f t="shared" si="518"/>
        <v>252</v>
      </c>
      <c r="B261" s="76">
        <f t="shared" si="517"/>
        <v>7560</v>
      </c>
      <c r="C261" s="213">
        <f>+'SWAP TIIE'!C260</f>
        <v>9.2003401065298862E-2</v>
      </c>
      <c r="D261" s="329">
        <f t="shared" si="519"/>
        <v>0.1011110813</v>
      </c>
    </row>
    <row r="262" spans="1:4" ht="14.25">
      <c r="A262" s="26">
        <f t="shared" si="518"/>
        <v>253</v>
      </c>
      <c r="B262" s="76">
        <f t="shared" si="517"/>
        <v>7590</v>
      </c>
      <c r="C262" s="213">
        <f>+'SWAP TIIE'!C261</f>
        <v>9.19939422634313E-2</v>
      </c>
      <c r="D262" s="329">
        <f t="shared" si="519"/>
        <v>0.1011110813</v>
      </c>
    </row>
    <row r="263" spans="1:4" ht="14.25">
      <c r="A263" s="26">
        <f t="shared" si="518"/>
        <v>254</v>
      </c>
      <c r="B263" s="76">
        <f t="shared" si="517"/>
        <v>7620</v>
      </c>
      <c r="C263" s="213">
        <f>+'SWAP TIIE'!C262</f>
        <v>9.1984483461563737E-2</v>
      </c>
      <c r="D263" s="329">
        <f t="shared" si="519"/>
        <v>0.1011110813</v>
      </c>
    </row>
    <row r="264" spans="1:4" ht="14.25">
      <c r="A264" s="26">
        <f t="shared" si="518"/>
        <v>255</v>
      </c>
      <c r="B264" s="76">
        <f t="shared" si="517"/>
        <v>7650</v>
      </c>
      <c r="C264" s="213">
        <f>+'SWAP TIIE'!C263</f>
        <v>9.1975024659696175E-2</v>
      </c>
      <c r="D264" s="329">
        <f t="shared" si="519"/>
        <v>0.1011110813</v>
      </c>
    </row>
    <row r="265" spans="1:4" ht="14.25">
      <c r="A265" s="26">
        <f t="shared" si="518"/>
        <v>256</v>
      </c>
      <c r="B265" s="76">
        <f t="shared" si="517"/>
        <v>7680</v>
      </c>
      <c r="C265" s="213">
        <f>+'SWAP TIIE'!C264</f>
        <v>9.1965565857828613E-2</v>
      </c>
      <c r="D265" s="329">
        <f t="shared" si="519"/>
        <v>0.1011110813</v>
      </c>
    </row>
    <row r="266" spans="1:4" ht="14.25">
      <c r="A266" s="26">
        <f t="shared" si="518"/>
        <v>257</v>
      </c>
      <c r="B266" s="76">
        <f t="shared" si="517"/>
        <v>7710</v>
      </c>
      <c r="C266" s="213">
        <f>+'SWAP TIIE'!C265</f>
        <v>9.1956107055961051E-2</v>
      </c>
      <c r="D266" s="329">
        <f t="shared" si="519"/>
        <v>0.1011110813</v>
      </c>
    </row>
    <row r="267" spans="1:4" ht="14.25">
      <c r="A267" s="26">
        <f t="shared" si="518"/>
        <v>258</v>
      </c>
      <c r="B267" s="76">
        <f t="shared" si="517"/>
        <v>7740</v>
      </c>
      <c r="C267" s="213">
        <f>+'SWAP TIIE'!C266</f>
        <v>9.1946648254093488E-2</v>
      </c>
      <c r="D267" s="329">
        <f t="shared" si="519"/>
        <v>0.1011110813</v>
      </c>
    </row>
    <row r="268" spans="1:4" ht="14.25">
      <c r="A268" s="26">
        <f>+A267+1</f>
        <v>259</v>
      </c>
      <c r="B268" s="76">
        <f t="shared" si="517"/>
        <v>7770</v>
      </c>
      <c r="C268" s="213">
        <f>+'SWAP TIIE'!C267</f>
        <v>9.1937189452225926E-2</v>
      </c>
      <c r="D268" s="329">
        <f t="shared" si="519"/>
        <v>0.1011110813</v>
      </c>
    </row>
    <row r="269" spans="1:4" ht="14.25">
      <c r="A269" s="26">
        <f t="shared" ref="A269:A309" si="520">+A268+1</f>
        <v>260</v>
      </c>
      <c r="B269" s="76">
        <f t="shared" si="517"/>
        <v>7800</v>
      </c>
      <c r="C269" s="213">
        <f>+'SWAP TIIE'!C268</f>
        <v>9.1927730650358364E-2</v>
      </c>
      <c r="D269" s="329">
        <f t="shared" si="519"/>
        <v>0.1011110813</v>
      </c>
    </row>
    <row r="270" spans="1:4" ht="14.25">
      <c r="A270" s="26">
        <f t="shared" si="520"/>
        <v>261</v>
      </c>
      <c r="B270" s="76">
        <f t="shared" si="517"/>
        <v>7830</v>
      </c>
      <c r="C270" s="213">
        <f>+'SWAP TIIE'!C269</f>
        <v>9.1918271848490801E-2</v>
      </c>
      <c r="D270" s="329">
        <f t="shared" si="519"/>
        <v>0.1011110813</v>
      </c>
    </row>
    <row r="271" spans="1:4" ht="14.25">
      <c r="A271" s="26">
        <f t="shared" si="520"/>
        <v>262</v>
      </c>
      <c r="B271" s="76">
        <f t="shared" si="517"/>
        <v>7860</v>
      </c>
      <c r="C271" s="213">
        <f>+'SWAP TIIE'!C270</f>
        <v>9.1908813046623239E-2</v>
      </c>
      <c r="D271" s="329">
        <f t="shared" si="519"/>
        <v>0.1011110813</v>
      </c>
    </row>
    <row r="272" spans="1:4" ht="14.25">
      <c r="A272" s="26">
        <f t="shared" si="520"/>
        <v>263</v>
      </c>
      <c r="B272" s="76">
        <f t="shared" si="517"/>
        <v>7890</v>
      </c>
      <c r="C272" s="213">
        <f>+'SWAP TIIE'!C271</f>
        <v>9.1899354244755677E-2</v>
      </c>
      <c r="D272" s="329">
        <f t="shared" si="519"/>
        <v>0.1011110813</v>
      </c>
    </row>
    <row r="273" spans="1:4" ht="14.25">
      <c r="A273" s="26">
        <f t="shared" si="520"/>
        <v>264</v>
      </c>
      <c r="B273" s="76">
        <f t="shared" si="517"/>
        <v>7920</v>
      </c>
      <c r="C273" s="213">
        <f>+'SWAP TIIE'!C272</f>
        <v>9.1889895442888114E-2</v>
      </c>
      <c r="D273" s="329">
        <f t="shared" si="519"/>
        <v>0.1011110813</v>
      </c>
    </row>
    <row r="274" spans="1:4" ht="14.25">
      <c r="A274" s="26">
        <f t="shared" si="520"/>
        <v>265</v>
      </c>
      <c r="B274" s="76">
        <f t="shared" si="517"/>
        <v>7950</v>
      </c>
      <c r="C274" s="213">
        <f>+'SWAP TIIE'!C273</f>
        <v>9.1880436641020552E-2</v>
      </c>
      <c r="D274" s="329">
        <f t="shared" si="519"/>
        <v>0.1011110813</v>
      </c>
    </row>
    <row r="275" spans="1:4" ht="14.25">
      <c r="A275" s="26">
        <f t="shared" si="520"/>
        <v>266</v>
      </c>
      <c r="B275" s="76">
        <f t="shared" si="517"/>
        <v>7980</v>
      </c>
      <c r="C275" s="213">
        <f>+'SWAP TIIE'!C274</f>
        <v>9.187097783915299E-2</v>
      </c>
      <c r="D275" s="329">
        <f t="shared" si="519"/>
        <v>0.1011110813</v>
      </c>
    </row>
    <row r="276" spans="1:4" ht="14.25">
      <c r="A276" s="26">
        <f t="shared" si="520"/>
        <v>267</v>
      </c>
      <c r="B276" s="76">
        <f t="shared" si="517"/>
        <v>8010</v>
      </c>
      <c r="C276" s="213">
        <f>+'SWAP TIIE'!C275</f>
        <v>9.1861519037285427E-2</v>
      </c>
      <c r="D276" s="329">
        <f t="shared" si="519"/>
        <v>0.1011110813</v>
      </c>
    </row>
    <row r="277" spans="1:4" ht="14.25">
      <c r="A277" s="26">
        <f t="shared" si="520"/>
        <v>268</v>
      </c>
      <c r="B277" s="76">
        <f t="shared" si="517"/>
        <v>8040</v>
      </c>
      <c r="C277" s="213">
        <f>+'SWAP TIIE'!C276</f>
        <v>9.1852060235417865E-2</v>
      </c>
      <c r="D277" s="329">
        <f t="shared" si="519"/>
        <v>0.1011110813</v>
      </c>
    </row>
    <row r="278" spans="1:4" ht="14.25">
      <c r="A278" s="26">
        <f t="shared" si="520"/>
        <v>269</v>
      </c>
      <c r="B278" s="76">
        <f t="shared" si="517"/>
        <v>8070</v>
      </c>
      <c r="C278" s="213">
        <f>+'SWAP TIIE'!C277</f>
        <v>9.1842601433550303E-2</v>
      </c>
      <c r="D278" s="329">
        <f t="shared" si="519"/>
        <v>0.1011110813</v>
      </c>
    </row>
    <row r="279" spans="1:4" ht="14.25">
      <c r="A279" s="26">
        <f t="shared" si="520"/>
        <v>270</v>
      </c>
      <c r="B279" s="76">
        <f t="shared" si="517"/>
        <v>8100</v>
      </c>
      <c r="C279" s="213">
        <f>+'SWAP TIIE'!C278</f>
        <v>9.183314263168274E-2</v>
      </c>
      <c r="D279" s="329">
        <f t="shared" si="519"/>
        <v>0.1011110813</v>
      </c>
    </row>
    <row r="280" spans="1:4" ht="14.25">
      <c r="A280" s="26">
        <f t="shared" si="520"/>
        <v>271</v>
      </c>
      <c r="B280" s="76">
        <f t="shared" si="517"/>
        <v>8130</v>
      </c>
      <c r="C280" s="213">
        <f>+'SWAP TIIE'!C279</f>
        <v>9.1823683829815178E-2</v>
      </c>
      <c r="D280" s="329">
        <f t="shared" si="519"/>
        <v>0.1011110813</v>
      </c>
    </row>
    <row r="281" spans="1:4" ht="14.25">
      <c r="A281" s="26">
        <f t="shared" si="520"/>
        <v>272</v>
      </c>
      <c r="B281" s="76">
        <f t="shared" si="517"/>
        <v>8160</v>
      </c>
      <c r="C281" s="213">
        <f>+'SWAP TIIE'!C280</f>
        <v>9.1814225027947616E-2</v>
      </c>
      <c r="D281" s="329">
        <f t="shared" si="519"/>
        <v>0.1011110813</v>
      </c>
    </row>
    <row r="282" spans="1:4" ht="14.25">
      <c r="A282" s="26">
        <f t="shared" si="520"/>
        <v>273</v>
      </c>
      <c r="B282" s="76">
        <f t="shared" si="517"/>
        <v>8190</v>
      </c>
      <c r="C282" s="213">
        <f>+'SWAP TIIE'!C281</f>
        <v>9.1804766226080053E-2</v>
      </c>
      <c r="D282" s="329">
        <f t="shared" si="519"/>
        <v>0.1011110813</v>
      </c>
    </row>
    <row r="283" spans="1:4" ht="14.25">
      <c r="A283" s="26">
        <f t="shared" si="520"/>
        <v>274</v>
      </c>
      <c r="B283" s="76">
        <f t="shared" si="517"/>
        <v>8220</v>
      </c>
      <c r="C283" s="213">
        <f>+'SWAP TIIE'!C282</f>
        <v>9.1795307424212491E-2</v>
      </c>
      <c r="D283" s="329">
        <f t="shared" si="519"/>
        <v>0.1011110813</v>
      </c>
    </row>
    <row r="284" spans="1:4" ht="14.25">
      <c r="A284" s="26">
        <f t="shared" si="520"/>
        <v>275</v>
      </c>
      <c r="B284" s="76">
        <f t="shared" si="517"/>
        <v>8250</v>
      </c>
      <c r="C284" s="213">
        <f>+'SWAP TIIE'!C283</f>
        <v>9.1785848622344929E-2</v>
      </c>
      <c r="D284" s="329">
        <f t="shared" si="519"/>
        <v>0.1011110813</v>
      </c>
    </row>
    <row r="285" spans="1:4" ht="14.25">
      <c r="A285" s="26">
        <f t="shared" si="520"/>
        <v>276</v>
      </c>
      <c r="B285" s="76">
        <f t="shared" si="517"/>
        <v>8280</v>
      </c>
      <c r="C285" s="213">
        <f>+'SWAP TIIE'!C284</f>
        <v>9.1776389820477366E-2</v>
      </c>
      <c r="D285" s="329">
        <f t="shared" si="519"/>
        <v>0.1011110813</v>
      </c>
    </row>
    <row r="286" spans="1:4" ht="14.25">
      <c r="A286" s="26">
        <f t="shared" si="520"/>
        <v>277</v>
      </c>
      <c r="B286" s="76">
        <f t="shared" si="517"/>
        <v>8310</v>
      </c>
      <c r="C286" s="213">
        <f>+'SWAP TIIE'!C285</f>
        <v>9.1766931018609804E-2</v>
      </c>
      <c r="D286" s="329">
        <f t="shared" si="519"/>
        <v>0.1011110813</v>
      </c>
    </row>
    <row r="287" spans="1:4" ht="14.25">
      <c r="A287" s="26">
        <f t="shared" si="520"/>
        <v>278</v>
      </c>
      <c r="B287" s="76">
        <f t="shared" si="517"/>
        <v>8340</v>
      </c>
      <c r="C287" s="213">
        <f>+'SWAP TIIE'!C286</f>
        <v>9.1757472216742242E-2</v>
      </c>
      <c r="D287" s="329">
        <f t="shared" si="519"/>
        <v>0.1011110813</v>
      </c>
    </row>
    <row r="288" spans="1:4" ht="14.25">
      <c r="A288" s="26">
        <f t="shared" si="520"/>
        <v>279</v>
      </c>
      <c r="B288" s="76">
        <f t="shared" si="517"/>
        <v>8370</v>
      </c>
      <c r="C288" s="213">
        <f>+'SWAP TIIE'!C287</f>
        <v>9.174801341487468E-2</v>
      </c>
      <c r="D288" s="329">
        <f t="shared" si="519"/>
        <v>0.1011110813</v>
      </c>
    </row>
    <row r="289" spans="1:4" ht="14.25">
      <c r="A289" s="26">
        <f t="shared" si="520"/>
        <v>280</v>
      </c>
      <c r="B289" s="76">
        <f t="shared" si="517"/>
        <v>8400</v>
      </c>
      <c r="C289" s="213">
        <f>+'SWAP TIIE'!C288</f>
        <v>9.1738554613007117E-2</v>
      </c>
      <c r="D289" s="329">
        <f t="shared" si="519"/>
        <v>0.1011110813</v>
      </c>
    </row>
    <row r="290" spans="1:4" ht="14.25">
      <c r="A290" s="26">
        <f t="shared" si="520"/>
        <v>281</v>
      </c>
      <c r="B290" s="76">
        <f t="shared" si="517"/>
        <v>8430</v>
      </c>
      <c r="C290" s="213">
        <f>+'SWAP TIIE'!C289</f>
        <v>9.1729095811139555E-2</v>
      </c>
      <c r="D290" s="329">
        <f t="shared" si="519"/>
        <v>0.1011110813</v>
      </c>
    </row>
    <row r="291" spans="1:4" ht="14.25">
      <c r="A291" s="26">
        <f t="shared" si="520"/>
        <v>282</v>
      </c>
      <c r="B291" s="76">
        <f t="shared" si="517"/>
        <v>8460</v>
      </c>
      <c r="C291" s="213">
        <f>+'SWAP TIIE'!C290</f>
        <v>9.1719637009271993E-2</v>
      </c>
      <c r="D291" s="329">
        <f t="shared" si="519"/>
        <v>0.1011110813</v>
      </c>
    </row>
    <row r="292" spans="1:4" ht="14.25">
      <c r="A292" s="26">
        <f t="shared" si="520"/>
        <v>283</v>
      </c>
      <c r="B292" s="76">
        <f t="shared" si="517"/>
        <v>8490</v>
      </c>
      <c r="C292" s="213">
        <f>+'SWAP TIIE'!C291</f>
        <v>9.171017820740443E-2</v>
      </c>
      <c r="D292" s="329">
        <f t="shared" si="519"/>
        <v>0.1011110813</v>
      </c>
    </row>
    <row r="293" spans="1:4" ht="14.25">
      <c r="A293" s="26">
        <f t="shared" si="520"/>
        <v>284</v>
      </c>
      <c r="B293" s="76">
        <f t="shared" si="517"/>
        <v>8520</v>
      </c>
      <c r="C293" s="213">
        <f>+'SWAP TIIE'!C292</f>
        <v>9.1700719405536868E-2</v>
      </c>
      <c r="D293" s="329">
        <f t="shared" si="519"/>
        <v>0.1011110813</v>
      </c>
    </row>
    <row r="294" spans="1:4" ht="14.25">
      <c r="A294" s="26">
        <f t="shared" si="520"/>
        <v>285</v>
      </c>
      <c r="B294" s="76">
        <f t="shared" si="517"/>
        <v>8550</v>
      </c>
      <c r="C294" s="213">
        <f>+'SWAP TIIE'!C293</f>
        <v>9.1691260603669306E-2</v>
      </c>
      <c r="D294" s="329">
        <f t="shared" si="519"/>
        <v>0.1011110813</v>
      </c>
    </row>
    <row r="295" spans="1:4" ht="14.25">
      <c r="A295" s="26">
        <f t="shared" si="520"/>
        <v>286</v>
      </c>
      <c r="B295" s="76">
        <f t="shared" si="517"/>
        <v>8580</v>
      </c>
      <c r="C295" s="213">
        <f>+'SWAP TIIE'!C294</f>
        <v>9.1681801801801743E-2</v>
      </c>
      <c r="D295" s="329">
        <f t="shared" si="519"/>
        <v>0.1011110813</v>
      </c>
    </row>
    <row r="296" spans="1:4" ht="14.25">
      <c r="A296" s="26">
        <f t="shared" si="520"/>
        <v>287</v>
      </c>
      <c r="B296" s="76">
        <f t="shared" si="517"/>
        <v>8610</v>
      </c>
      <c r="C296" s="213">
        <f>+'SWAP TIIE'!C295</f>
        <v>9.1672342999934181E-2</v>
      </c>
      <c r="D296" s="329">
        <f t="shared" si="519"/>
        <v>0.1011110813</v>
      </c>
    </row>
    <row r="297" spans="1:4" ht="14.25">
      <c r="A297" s="26">
        <f t="shared" si="520"/>
        <v>288</v>
      </c>
      <c r="B297" s="76">
        <f t="shared" si="517"/>
        <v>8640</v>
      </c>
      <c r="C297" s="213">
        <f>+'SWAP TIIE'!C296</f>
        <v>9.1662884198066619E-2</v>
      </c>
      <c r="D297" s="329">
        <f t="shared" si="519"/>
        <v>0.1011110813</v>
      </c>
    </row>
    <row r="298" spans="1:4" ht="14.25">
      <c r="A298" s="26">
        <f t="shared" si="520"/>
        <v>289</v>
      </c>
      <c r="B298" s="76">
        <f t="shared" si="517"/>
        <v>8670</v>
      </c>
      <c r="C298" s="213">
        <f>+'SWAP TIIE'!C297</f>
        <v>9.1653425396199056E-2</v>
      </c>
      <c r="D298" s="329">
        <f t="shared" si="519"/>
        <v>0.1011110813</v>
      </c>
    </row>
    <row r="299" spans="1:4" ht="14.25">
      <c r="A299" s="26">
        <f t="shared" si="520"/>
        <v>290</v>
      </c>
      <c r="B299" s="76">
        <f t="shared" si="517"/>
        <v>8700</v>
      </c>
      <c r="C299" s="213">
        <f>+'SWAP TIIE'!C298</f>
        <v>9.1643966594331494E-2</v>
      </c>
      <c r="D299" s="329">
        <f t="shared" si="519"/>
        <v>0.1011110813</v>
      </c>
    </row>
    <row r="300" spans="1:4" ht="14.25">
      <c r="A300" s="26">
        <f t="shared" si="520"/>
        <v>291</v>
      </c>
      <c r="B300" s="76">
        <f t="shared" si="517"/>
        <v>8730</v>
      </c>
      <c r="C300" s="213">
        <f>+'SWAP TIIE'!C299</f>
        <v>9.1634507792463932E-2</v>
      </c>
      <c r="D300" s="329">
        <f t="shared" si="519"/>
        <v>0.1011110813</v>
      </c>
    </row>
    <row r="301" spans="1:4" ht="14.25">
      <c r="A301" s="26">
        <f t="shared" si="520"/>
        <v>292</v>
      </c>
      <c r="B301" s="76">
        <f t="shared" si="517"/>
        <v>8760</v>
      </c>
      <c r="C301" s="213">
        <f>+'SWAP TIIE'!C300</f>
        <v>9.1625048990596369E-2</v>
      </c>
      <c r="D301" s="329">
        <f t="shared" si="519"/>
        <v>0.1011110813</v>
      </c>
    </row>
    <row r="302" spans="1:4" ht="14.25">
      <c r="A302" s="26">
        <f t="shared" si="520"/>
        <v>293</v>
      </c>
      <c r="B302" s="76">
        <f t="shared" si="517"/>
        <v>8790</v>
      </c>
      <c r="C302" s="213">
        <f>+'SWAP TIIE'!C301</f>
        <v>9.1615590188728807E-2</v>
      </c>
      <c r="D302" s="329">
        <f t="shared" si="519"/>
        <v>0.1011110813</v>
      </c>
    </row>
    <row r="303" spans="1:4" ht="14.25">
      <c r="A303" s="26">
        <f t="shared" si="520"/>
        <v>294</v>
      </c>
      <c r="B303" s="76">
        <f t="shared" si="517"/>
        <v>8820</v>
      </c>
      <c r="C303" s="213">
        <f>+'SWAP TIIE'!C302</f>
        <v>9.1606131386861245E-2</v>
      </c>
      <c r="D303" s="329">
        <f t="shared" si="519"/>
        <v>0.1011110813</v>
      </c>
    </row>
    <row r="304" spans="1:4" ht="14.25">
      <c r="A304" s="26">
        <f t="shared" si="520"/>
        <v>295</v>
      </c>
      <c r="B304" s="76">
        <f t="shared" si="517"/>
        <v>8850</v>
      </c>
      <c r="C304" s="213">
        <f>+'SWAP TIIE'!C303</f>
        <v>9.1596672584993682E-2</v>
      </c>
      <c r="D304" s="329">
        <f t="shared" si="519"/>
        <v>0.1011110813</v>
      </c>
    </row>
    <row r="305" spans="1:4" ht="14.25">
      <c r="A305" s="26">
        <f t="shared" si="520"/>
        <v>296</v>
      </c>
      <c r="B305" s="76">
        <f t="shared" si="517"/>
        <v>8880</v>
      </c>
      <c r="C305" s="213">
        <f>+'SWAP TIIE'!C304</f>
        <v>9.158721378312612E-2</v>
      </c>
      <c r="D305" s="329">
        <f t="shared" si="519"/>
        <v>0.1011110813</v>
      </c>
    </row>
    <row r="306" spans="1:4" ht="14.25">
      <c r="A306" s="26">
        <f t="shared" si="520"/>
        <v>297</v>
      </c>
      <c r="B306" s="76">
        <f t="shared" si="517"/>
        <v>8910</v>
      </c>
      <c r="C306" s="213">
        <f>+'SWAP TIIE'!C305</f>
        <v>9.1577754981258558E-2</v>
      </c>
      <c r="D306" s="329">
        <f t="shared" si="519"/>
        <v>0.1011110813</v>
      </c>
    </row>
    <row r="307" spans="1:4" ht="14.25">
      <c r="A307" s="26">
        <f t="shared" si="520"/>
        <v>298</v>
      </c>
      <c r="B307" s="76">
        <f t="shared" si="517"/>
        <v>8940</v>
      </c>
      <c r="C307" s="213">
        <f>+'SWAP TIIE'!C306</f>
        <v>9.1568296179390996E-2</v>
      </c>
      <c r="D307" s="329">
        <f t="shared" si="519"/>
        <v>0.1011110813</v>
      </c>
    </row>
    <row r="308" spans="1:4" ht="14.25">
      <c r="A308" s="26">
        <f t="shared" si="520"/>
        <v>299</v>
      </c>
      <c r="B308" s="76">
        <f t="shared" si="517"/>
        <v>8970</v>
      </c>
      <c r="C308" s="213">
        <f>+'SWAP TIIE'!C307</f>
        <v>9.1558837377523433E-2</v>
      </c>
      <c r="D308" s="329">
        <f t="shared" si="519"/>
        <v>0.1011110813</v>
      </c>
    </row>
    <row r="309" spans="1:4" ht="14.25">
      <c r="A309" s="325">
        <f t="shared" si="520"/>
        <v>300</v>
      </c>
      <c r="B309" s="185">
        <f>+A309*30</f>
        <v>9000</v>
      </c>
      <c r="C309" s="213">
        <f>+'SWAP TIIE'!C308</f>
        <v>9.1549378575655954E-2</v>
      </c>
      <c r="D309" s="329">
        <f t="shared" si="519"/>
        <v>0.1011110813</v>
      </c>
    </row>
  </sheetData>
  <phoneticPr fontId="57" type="noConversion"/>
  <hyperlinks>
    <hyperlink ref="P2" location="Indice!A1" display="Indice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8"/>
  <sheetViews>
    <sheetView workbookViewId="0">
      <selection activeCell="A3" sqref="A3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4.25" style="230" customWidth="1"/>
    <col min="6" max="6" width="13.5" style="230" bestFit="1" customWidth="1"/>
    <col min="7" max="7" width="10.875" style="231" bestFit="1" customWidth="1"/>
    <col min="8" max="9" width="15.75" style="231" customWidth="1"/>
    <col min="10" max="10" width="5.875" style="231" customWidth="1"/>
    <col min="11" max="12" width="5.625" style="231" customWidth="1"/>
    <col min="13" max="13" width="19.125" style="231" bestFit="1" customWidth="1"/>
    <col min="14" max="14" width="14.375" style="246" bestFit="1" customWidth="1"/>
    <col min="15" max="16" width="10.625" style="231"/>
    <col min="17" max="17" width="16.625" style="231" bestFit="1" customWidth="1"/>
    <col min="18" max="16384" width="10.625" style="231"/>
  </cols>
  <sheetData>
    <row r="1" spans="1:21" s="3" customFormat="1" ht="26.25">
      <c r="A1" s="1" t="str">
        <f>+'Tasa a usar'!A1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+'Tasa a usar'!A2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9" t="s">
        <v>0</v>
      </c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328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21">
      <c r="N6" s="232">
        <f>Actual!B21</f>
        <v>45748</v>
      </c>
      <c r="O6" s="231">
        <f>MONTH(N6)</f>
        <v>4</v>
      </c>
      <c r="P6" s="231">
        <f>YEAR(N6)</f>
        <v>2025</v>
      </c>
    </row>
    <row r="7" spans="1:21" ht="18.75">
      <c r="A7" s="497" t="str">
        <f>+Actual!B20</f>
        <v>SANTANDER 250</v>
      </c>
      <c r="B7" s="497"/>
      <c r="C7" s="497"/>
      <c r="D7" s="497"/>
      <c r="E7" s="497"/>
      <c r="F7" s="497"/>
      <c r="N7" s="234">
        <f>+Resultados!G30</f>
        <v>250000000</v>
      </c>
    </row>
    <row r="8" spans="1:21" ht="18.75">
      <c r="A8" s="497" t="s">
        <v>191</v>
      </c>
      <c r="B8" s="497"/>
      <c r="C8" s="497"/>
      <c r="D8" s="497"/>
      <c r="E8" s="497"/>
      <c r="F8" s="497"/>
      <c r="M8" s="235" t="s">
        <v>192</v>
      </c>
      <c r="N8" s="236">
        <f>N7</f>
        <v>250000000</v>
      </c>
      <c r="O8" s="237"/>
      <c r="Q8" s="231" t="s">
        <v>62</v>
      </c>
      <c r="R8" s="232">
        <v>45778</v>
      </c>
      <c r="S8" s="231">
        <f>MONTH(R8)</f>
        <v>5</v>
      </c>
    </row>
    <row r="9" spans="1:21" ht="18.75">
      <c r="A9" s="233"/>
      <c r="B9" s="233"/>
      <c r="C9" s="233"/>
      <c r="D9" s="238" t="s">
        <v>193</v>
      </c>
      <c r="E9" s="239">
        <v>2</v>
      </c>
      <c r="F9" s="233">
        <f>E9*12</f>
        <v>24</v>
      </c>
      <c r="M9" s="240" t="s">
        <v>194</v>
      </c>
      <c r="N9" s="241">
        <f>E9</f>
        <v>2</v>
      </c>
      <c r="O9" s="26" t="s">
        <v>195</v>
      </c>
      <c r="Q9" s="231" t="s">
        <v>8</v>
      </c>
      <c r="R9" s="242">
        <f>+'Serv Deuda Actual'!G16</f>
        <v>46465</v>
      </c>
    </row>
    <row r="10" spans="1:21" ht="18.75">
      <c r="A10" s="233"/>
      <c r="B10" s="233"/>
      <c r="C10" s="233"/>
      <c r="D10" s="238"/>
      <c r="E10" s="243"/>
      <c r="F10" s="244"/>
      <c r="M10" s="26" t="s">
        <v>196</v>
      </c>
      <c r="N10" s="26">
        <v>19</v>
      </c>
      <c r="O10" s="245" t="s">
        <v>197</v>
      </c>
      <c r="Q10" s="246" t="s">
        <v>193</v>
      </c>
      <c r="R10" s="231">
        <f>ROUNDDOWN((R9-R8)/30,0)</f>
        <v>22</v>
      </c>
    </row>
    <row r="11" spans="1:21">
      <c r="F11" s="247">
        <f>SUM(F13:F37)</f>
        <v>250000000</v>
      </c>
      <c r="G11" s="248">
        <f>SUM(G13:G37)</f>
        <v>1</v>
      </c>
      <c r="H11" s="248"/>
      <c r="I11" s="248"/>
    </row>
    <row r="12" spans="1:21" ht="14.25">
      <c r="A12" s="249"/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/>
      <c r="I12" s="250"/>
      <c r="J12" s="249"/>
      <c r="K12" s="250" t="s">
        <v>125</v>
      </c>
      <c r="L12" s="250" t="s">
        <v>30</v>
      </c>
      <c r="M12" s="250" t="s">
        <v>71</v>
      </c>
    </row>
    <row r="13" spans="1:21" ht="14.25">
      <c r="A13" s="249">
        <v>0</v>
      </c>
      <c r="B13" s="249">
        <f>O6</f>
        <v>4</v>
      </c>
      <c r="C13" s="249">
        <f>P6</f>
        <v>2025</v>
      </c>
      <c r="D13" s="251">
        <v>45748</v>
      </c>
      <c r="E13" s="244">
        <f>N8</f>
        <v>250000000</v>
      </c>
      <c r="F13" s="252">
        <f t="shared" ref="F13:F37" si="0">ROUND($N$8*G13,2)</f>
        <v>0</v>
      </c>
      <c r="G13" s="253"/>
      <c r="H13" s="253"/>
      <c r="I13" s="254"/>
      <c r="J13" s="249">
        <v>0</v>
      </c>
      <c r="K13" s="249">
        <f>+S8</f>
        <v>5</v>
      </c>
      <c r="L13" s="249">
        <f>+C13</f>
        <v>2025</v>
      </c>
      <c r="M13" s="251">
        <f>DATE(L13,K13,1)</f>
        <v>45778</v>
      </c>
      <c r="N13" s="246" t="s">
        <v>200</v>
      </c>
      <c r="O13" s="26" t="s">
        <v>201</v>
      </c>
    </row>
    <row r="14" spans="1:21" ht="14.25">
      <c r="A14" s="249">
        <f t="shared" ref="A14:A37" si="1">IF(A13&lt;$F$9,A13+1," ")</f>
        <v>1</v>
      </c>
      <c r="B14" s="249">
        <f>IF(B13=12,1,B13+1)</f>
        <v>5</v>
      </c>
      <c r="C14" s="249">
        <f>IF(B14=1,C13+1,C13)</f>
        <v>2025</v>
      </c>
      <c r="D14" s="251">
        <v>45778</v>
      </c>
      <c r="E14" s="244">
        <f>E13-F13</f>
        <v>250000000</v>
      </c>
      <c r="F14" s="252">
        <f t="shared" si="0"/>
        <v>5000000</v>
      </c>
      <c r="G14" s="253">
        <v>0.02</v>
      </c>
      <c r="H14" s="253"/>
      <c r="I14" s="254"/>
      <c r="J14" s="249">
        <f t="shared" ref="J14:J37" si="2">IF(J13&lt;$F$9,J13+1," ")</f>
        <v>1</v>
      </c>
      <c r="K14" s="249">
        <f>IF(K13=12,1,K13+1)</f>
        <v>6</v>
      </c>
      <c r="L14" s="249">
        <f t="shared" ref="L14:L37" si="3">IF(K14=1,L13+1,L13)</f>
        <v>2025</v>
      </c>
      <c r="M14" s="251">
        <f>DATE(L14,K14,19)</f>
        <v>45827</v>
      </c>
      <c r="N14" s="246" t="s">
        <v>202</v>
      </c>
      <c r="O14" s="231" t="s">
        <v>203</v>
      </c>
    </row>
    <row r="15" spans="1:21" ht="14.25">
      <c r="A15" s="249">
        <f t="shared" si="1"/>
        <v>2</v>
      </c>
      <c r="B15" s="249">
        <f t="shared" ref="B15:B37" si="4">IF(B14=12,1,B14+1)</f>
        <v>6</v>
      </c>
      <c r="C15" s="249">
        <f t="shared" ref="C15:C37" si="5">IF(B15=1,C14+1,C14)</f>
        <v>2025</v>
      </c>
      <c r="D15" s="251">
        <v>45809</v>
      </c>
      <c r="E15" s="244">
        <f t="shared" ref="E15:E37" si="6">E14-F14</f>
        <v>245000000</v>
      </c>
      <c r="F15" s="252">
        <f t="shared" si="0"/>
        <v>5000000</v>
      </c>
      <c r="G15" s="253">
        <f t="shared" ref="G15:G25" si="7">+G14</f>
        <v>0.02</v>
      </c>
      <c r="H15" s="253"/>
      <c r="I15" s="254"/>
      <c r="J15" s="249">
        <f t="shared" si="2"/>
        <v>2</v>
      </c>
      <c r="K15" s="249">
        <f t="shared" ref="K15:K37" si="8">IF(K14=12,1,K14+1)</f>
        <v>7</v>
      </c>
      <c r="L15" s="249">
        <f t="shared" si="3"/>
        <v>2025</v>
      </c>
      <c r="M15" s="251">
        <f t="shared" ref="M15:M37" si="9">DATE(L15,K15,19)</f>
        <v>45857</v>
      </c>
      <c r="N15" s="246" t="s">
        <v>204</v>
      </c>
      <c r="O15" s="231" t="s">
        <v>205</v>
      </c>
    </row>
    <row r="16" spans="1:21" ht="14.25">
      <c r="A16" s="249">
        <f t="shared" si="1"/>
        <v>3</v>
      </c>
      <c r="B16" s="249">
        <f t="shared" si="4"/>
        <v>7</v>
      </c>
      <c r="C16" s="249">
        <f t="shared" si="5"/>
        <v>2025</v>
      </c>
      <c r="D16" s="251">
        <v>45839</v>
      </c>
      <c r="E16" s="244">
        <f t="shared" si="6"/>
        <v>240000000</v>
      </c>
      <c r="F16" s="252">
        <f t="shared" si="0"/>
        <v>5000000</v>
      </c>
      <c r="G16" s="253">
        <f t="shared" si="7"/>
        <v>0.02</v>
      </c>
      <c r="H16" s="253"/>
      <c r="I16" s="254"/>
      <c r="J16" s="249">
        <f t="shared" si="2"/>
        <v>3</v>
      </c>
      <c r="K16" s="249">
        <f t="shared" si="8"/>
        <v>8</v>
      </c>
      <c r="L16" s="249">
        <f t="shared" si="3"/>
        <v>2025</v>
      </c>
      <c r="M16" s="251">
        <f t="shared" si="9"/>
        <v>45888</v>
      </c>
      <c r="N16" s="246" t="s">
        <v>206</v>
      </c>
      <c r="O16" s="255" t="s">
        <v>207</v>
      </c>
    </row>
    <row r="17" spans="1:18" ht="14.25">
      <c r="A17" s="249">
        <f t="shared" si="1"/>
        <v>4</v>
      </c>
      <c r="B17" s="249">
        <f t="shared" si="4"/>
        <v>8</v>
      </c>
      <c r="C17" s="249">
        <f t="shared" si="5"/>
        <v>2025</v>
      </c>
      <c r="D17" s="251">
        <v>45870</v>
      </c>
      <c r="E17" s="244">
        <f t="shared" si="6"/>
        <v>235000000</v>
      </c>
      <c r="F17" s="252">
        <f t="shared" si="0"/>
        <v>5000000</v>
      </c>
      <c r="G17" s="253">
        <f t="shared" si="7"/>
        <v>0.02</v>
      </c>
      <c r="H17" s="253"/>
      <c r="I17" s="254"/>
      <c r="J17" s="249">
        <f t="shared" si="2"/>
        <v>4</v>
      </c>
      <c r="K17" s="249">
        <f t="shared" si="8"/>
        <v>9</v>
      </c>
      <c r="L17" s="249">
        <f t="shared" si="3"/>
        <v>2025</v>
      </c>
      <c r="M17" s="251">
        <f t="shared" si="9"/>
        <v>45919</v>
      </c>
      <c r="O17" s="256"/>
    </row>
    <row r="18" spans="1:18" ht="14.25">
      <c r="A18" s="249">
        <f t="shared" si="1"/>
        <v>5</v>
      </c>
      <c r="B18" s="249">
        <f t="shared" si="4"/>
        <v>9</v>
      </c>
      <c r="C18" s="249">
        <f t="shared" si="5"/>
        <v>2025</v>
      </c>
      <c r="D18" s="251">
        <v>45901</v>
      </c>
      <c r="E18" s="244">
        <f t="shared" si="6"/>
        <v>230000000</v>
      </c>
      <c r="F18" s="252">
        <f t="shared" si="0"/>
        <v>5000000</v>
      </c>
      <c r="G18" s="253">
        <f t="shared" si="7"/>
        <v>0.02</v>
      </c>
      <c r="H18" s="253"/>
      <c r="I18" s="254"/>
      <c r="J18" s="249">
        <f t="shared" si="2"/>
        <v>5</v>
      </c>
      <c r="K18" s="249">
        <f t="shared" si="8"/>
        <v>10</v>
      </c>
      <c r="L18" s="249">
        <f t="shared" si="3"/>
        <v>2025</v>
      </c>
      <c r="M18" s="251">
        <f t="shared" si="9"/>
        <v>45949</v>
      </c>
      <c r="N18" s="246" t="s">
        <v>65</v>
      </c>
      <c r="O18" s="257">
        <v>0.02</v>
      </c>
    </row>
    <row r="19" spans="1:18" ht="14.25">
      <c r="A19" s="249">
        <f t="shared" si="1"/>
        <v>6</v>
      </c>
      <c r="B19" s="249">
        <f t="shared" si="4"/>
        <v>10</v>
      </c>
      <c r="C19" s="249">
        <f t="shared" si="5"/>
        <v>2025</v>
      </c>
      <c r="D19" s="251">
        <v>45931</v>
      </c>
      <c r="E19" s="244">
        <f t="shared" si="6"/>
        <v>225000000</v>
      </c>
      <c r="F19" s="252">
        <f t="shared" si="0"/>
        <v>5000000</v>
      </c>
      <c r="G19" s="253">
        <f t="shared" si="7"/>
        <v>0.02</v>
      </c>
      <c r="H19" s="253"/>
      <c r="I19" s="254"/>
      <c r="J19" s="249">
        <f t="shared" si="2"/>
        <v>6</v>
      </c>
      <c r="K19" s="249">
        <f t="shared" si="8"/>
        <v>11</v>
      </c>
      <c r="L19" s="249">
        <f t="shared" si="3"/>
        <v>2025</v>
      </c>
      <c r="M19" s="251">
        <f t="shared" si="9"/>
        <v>45980</v>
      </c>
      <c r="N19" s="246" t="s">
        <v>208</v>
      </c>
      <c r="O19" s="231" t="s">
        <v>209</v>
      </c>
    </row>
    <row r="20" spans="1:18" ht="14.25">
      <c r="A20" s="249">
        <f t="shared" si="1"/>
        <v>7</v>
      </c>
      <c r="B20" s="249">
        <f t="shared" si="4"/>
        <v>11</v>
      </c>
      <c r="C20" s="249">
        <f t="shared" si="5"/>
        <v>2025</v>
      </c>
      <c r="D20" s="251">
        <v>45962</v>
      </c>
      <c r="E20" s="244">
        <f t="shared" si="6"/>
        <v>220000000</v>
      </c>
      <c r="F20" s="252">
        <f t="shared" si="0"/>
        <v>5000000</v>
      </c>
      <c r="G20" s="253">
        <f t="shared" si="7"/>
        <v>0.02</v>
      </c>
      <c r="H20" s="253"/>
      <c r="I20" s="254"/>
      <c r="J20" s="249">
        <f t="shared" si="2"/>
        <v>7</v>
      </c>
      <c r="K20" s="249">
        <f t="shared" si="8"/>
        <v>12</v>
      </c>
      <c r="L20" s="249">
        <f t="shared" si="3"/>
        <v>2025</v>
      </c>
      <c r="M20" s="251">
        <f t="shared" si="9"/>
        <v>46010</v>
      </c>
      <c r="N20" s="246" t="s">
        <v>210</v>
      </c>
      <c r="O20" s="231" t="s">
        <v>211</v>
      </c>
    </row>
    <row r="21" spans="1:18" ht="14.25">
      <c r="A21" s="249">
        <f t="shared" si="1"/>
        <v>8</v>
      </c>
      <c r="B21" s="249">
        <f t="shared" si="4"/>
        <v>12</v>
      </c>
      <c r="C21" s="249">
        <f t="shared" si="5"/>
        <v>2025</v>
      </c>
      <c r="D21" s="251">
        <v>45992</v>
      </c>
      <c r="E21" s="244">
        <f t="shared" si="6"/>
        <v>215000000</v>
      </c>
      <c r="F21" s="252">
        <f t="shared" si="0"/>
        <v>5000000</v>
      </c>
      <c r="G21" s="253">
        <f t="shared" si="7"/>
        <v>0.02</v>
      </c>
      <c r="H21" s="253"/>
      <c r="I21" s="254"/>
      <c r="J21" s="249">
        <f t="shared" si="2"/>
        <v>8</v>
      </c>
      <c r="K21" s="249">
        <f t="shared" si="8"/>
        <v>1</v>
      </c>
      <c r="L21" s="249">
        <f t="shared" si="3"/>
        <v>2026</v>
      </c>
      <c r="M21" s="251">
        <f t="shared" si="9"/>
        <v>46041</v>
      </c>
    </row>
    <row r="22" spans="1:18" ht="14.25">
      <c r="A22" s="249">
        <f t="shared" si="1"/>
        <v>9</v>
      </c>
      <c r="B22" s="249">
        <f t="shared" si="4"/>
        <v>1</v>
      </c>
      <c r="C22" s="249">
        <f t="shared" si="5"/>
        <v>2026</v>
      </c>
      <c r="D22" s="251">
        <v>46023</v>
      </c>
      <c r="E22" s="244">
        <f t="shared" si="6"/>
        <v>210000000</v>
      </c>
      <c r="F22" s="252">
        <f t="shared" si="0"/>
        <v>5000000</v>
      </c>
      <c r="G22" s="253">
        <f t="shared" si="7"/>
        <v>0.02</v>
      </c>
      <c r="H22" s="253"/>
      <c r="I22" s="254"/>
      <c r="J22" s="249">
        <f t="shared" si="2"/>
        <v>9</v>
      </c>
      <c r="K22" s="249">
        <f t="shared" si="8"/>
        <v>2</v>
      </c>
      <c r="L22" s="249">
        <f t="shared" si="3"/>
        <v>2026</v>
      </c>
      <c r="M22" s="251">
        <f t="shared" si="9"/>
        <v>46072</v>
      </c>
    </row>
    <row r="23" spans="1:18" ht="14.25">
      <c r="A23" s="249">
        <f t="shared" si="1"/>
        <v>10</v>
      </c>
      <c r="B23" s="249">
        <f t="shared" si="4"/>
        <v>2</v>
      </c>
      <c r="C23" s="249">
        <f t="shared" si="5"/>
        <v>2026</v>
      </c>
      <c r="D23" s="251">
        <v>46054</v>
      </c>
      <c r="E23" s="244">
        <f t="shared" si="6"/>
        <v>205000000</v>
      </c>
      <c r="F23" s="252">
        <f t="shared" si="0"/>
        <v>5000000</v>
      </c>
      <c r="G23" s="253">
        <f t="shared" si="7"/>
        <v>0.02</v>
      </c>
      <c r="H23" s="253"/>
      <c r="I23" s="254"/>
      <c r="J23" s="249">
        <f t="shared" si="2"/>
        <v>10</v>
      </c>
      <c r="K23" s="249">
        <f t="shared" si="8"/>
        <v>3</v>
      </c>
      <c r="L23" s="249">
        <f t="shared" si="3"/>
        <v>2026</v>
      </c>
      <c r="M23" s="251">
        <f t="shared" si="9"/>
        <v>46100</v>
      </c>
    </row>
    <row r="24" spans="1:18" ht="14.25">
      <c r="A24" s="249">
        <f t="shared" si="1"/>
        <v>11</v>
      </c>
      <c r="B24" s="249">
        <f t="shared" si="4"/>
        <v>3</v>
      </c>
      <c r="C24" s="249">
        <f t="shared" si="5"/>
        <v>2026</v>
      </c>
      <c r="D24" s="251">
        <v>46082</v>
      </c>
      <c r="E24" s="244">
        <f t="shared" si="6"/>
        <v>200000000</v>
      </c>
      <c r="F24" s="252">
        <f t="shared" si="0"/>
        <v>5000000</v>
      </c>
      <c r="G24" s="253">
        <f t="shared" si="7"/>
        <v>0.02</v>
      </c>
      <c r="H24" s="253"/>
      <c r="I24" s="254"/>
      <c r="J24" s="249">
        <f t="shared" si="2"/>
        <v>11</v>
      </c>
      <c r="K24" s="249">
        <f t="shared" si="8"/>
        <v>4</v>
      </c>
      <c r="L24" s="249">
        <f t="shared" si="3"/>
        <v>2026</v>
      </c>
      <c r="M24" s="251">
        <f t="shared" si="9"/>
        <v>46131</v>
      </c>
      <c r="O24" s="26"/>
      <c r="P24" s="26"/>
      <c r="Q24" s="26"/>
      <c r="R24" s="26"/>
    </row>
    <row r="25" spans="1:18" ht="14.25">
      <c r="A25" s="249">
        <f t="shared" si="1"/>
        <v>12</v>
      </c>
      <c r="B25" s="249">
        <f t="shared" si="4"/>
        <v>4</v>
      </c>
      <c r="C25" s="249">
        <f t="shared" si="5"/>
        <v>2026</v>
      </c>
      <c r="D25" s="251">
        <v>46113</v>
      </c>
      <c r="E25" s="244">
        <f t="shared" si="6"/>
        <v>195000000</v>
      </c>
      <c r="F25" s="252">
        <f t="shared" si="0"/>
        <v>5000000</v>
      </c>
      <c r="G25" s="253">
        <f t="shared" si="7"/>
        <v>0.02</v>
      </c>
      <c r="H25" s="253"/>
      <c r="I25" s="254"/>
      <c r="J25" s="249">
        <f t="shared" si="2"/>
        <v>12</v>
      </c>
      <c r="K25" s="249">
        <f t="shared" si="8"/>
        <v>5</v>
      </c>
      <c r="L25" s="249">
        <f t="shared" si="3"/>
        <v>2026</v>
      </c>
      <c r="M25" s="251">
        <f t="shared" si="9"/>
        <v>46161</v>
      </c>
      <c r="O25" s="26"/>
      <c r="P25" s="26"/>
      <c r="Q25" s="26"/>
      <c r="R25" s="26"/>
    </row>
    <row r="26" spans="1:18" ht="14.25">
      <c r="A26" s="249">
        <f t="shared" si="1"/>
        <v>13</v>
      </c>
      <c r="B26" s="249">
        <f t="shared" si="4"/>
        <v>5</v>
      </c>
      <c r="C26" s="249">
        <f t="shared" si="5"/>
        <v>2026</v>
      </c>
      <c r="D26" s="251">
        <v>46143</v>
      </c>
      <c r="E26" s="244">
        <f t="shared" si="6"/>
        <v>190000000</v>
      </c>
      <c r="F26" s="252">
        <f t="shared" si="0"/>
        <v>15825000</v>
      </c>
      <c r="G26" s="253">
        <v>6.3299999999999995E-2</v>
      </c>
      <c r="H26" s="253"/>
      <c r="I26" s="254"/>
      <c r="J26" s="249">
        <f t="shared" si="2"/>
        <v>13</v>
      </c>
      <c r="K26" s="249">
        <f t="shared" si="8"/>
        <v>6</v>
      </c>
      <c r="L26" s="249">
        <f t="shared" si="3"/>
        <v>2026</v>
      </c>
      <c r="M26" s="251">
        <f t="shared" si="9"/>
        <v>46192</v>
      </c>
      <c r="O26" s="26"/>
      <c r="P26" s="26"/>
      <c r="Q26" s="26"/>
      <c r="R26" s="26"/>
    </row>
    <row r="27" spans="1:18" ht="14.25">
      <c r="A27" s="249">
        <f t="shared" si="1"/>
        <v>14</v>
      </c>
      <c r="B27" s="249">
        <f t="shared" si="4"/>
        <v>6</v>
      </c>
      <c r="C27" s="249">
        <f t="shared" si="5"/>
        <v>2026</v>
      </c>
      <c r="D27" s="251">
        <v>46174</v>
      </c>
      <c r="E27" s="244">
        <f t="shared" si="6"/>
        <v>174175000</v>
      </c>
      <c r="F27" s="252">
        <f t="shared" si="0"/>
        <v>15825000</v>
      </c>
      <c r="G27" s="253">
        <f t="shared" ref="G27:G36" si="10">G26</f>
        <v>6.3299999999999995E-2</v>
      </c>
      <c r="H27" s="253"/>
      <c r="I27" s="254"/>
      <c r="J27" s="249">
        <f t="shared" si="2"/>
        <v>14</v>
      </c>
      <c r="K27" s="249">
        <f t="shared" si="8"/>
        <v>7</v>
      </c>
      <c r="L27" s="249">
        <f t="shared" si="3"/>
        <v>2026</v>
      </c>
      <c r="M27" s="251">
        <f t="shared" si="9"/>
        <v>46222</v>
      </c>
      <c r="O27" s="26"/>
      <c r="P27" s="26"/>
      <c r="Q27" s="26"/>
      <c r="R27" s="26"/>
    </row>
    <row r="28" spans="1:18" ht="14.25">
      <c r="A28" s="249">
        <f t="shared" si="1"/>
        <v>15</v>
      </c>
      <c r="B28" s="249">
        <f t="shared" si="4"/>
        <v>7</v>
      </c>
      <c r="C28" s="249">
        <f t="shared" si="5"/>
        <v>2026</v>
      </c>
      <c r="D28" s="251">
        <v>46204</v>
      </c>
      <c r="E28" s="244">
        <f t="shared" si="6"/>
        <v>158350000</v>
      </c>
      <c r="F28" s="252">
        <f t="shared" si="0"/>
        <v>15825000</v>
      </c>
      <c r="G28" s="253">
        <f t="shared" si="10"/>
        <v>6.3299999999999995E-2</v>
      </c>
      <c r="H28" s="253"/>
      <c r="I28" s="254"/>
      <c r="J28" s="249">
        <f t="shared" si="2"/>
        <v>15</v>
      </c>
      <c r="K28" s="249">
        <f t="shared" si="8"/>
        <v>8</v>
      </c>
      <c r="L28" s="249">
        <f t="shared" si="3"/>
        <v>2026</v>
      </c>
      <c r="M28" s="251">
        <f t="shared" si="9"/>
        <v>46253</v>
      </c>
      <c r="O28" s="26"/>
      <c r="P28" s="26"/>
      <c r="Q28" s="26"/>
      <c r="R28" s="26"/>
    </row>
    <row r="29" spans="1:18" ht="14.25">
      <c r="A29" s="249">
        <f t="shared" si="1"/>
        <v>16</v>
      </c>
      <c r="B29" s="249">
        <f t="shared" si="4"/>
        <v>8</v>
      </c>
      <c r="C29" s="249">
        <f t="shared" si="5"/>
        <v>2026</v>
      </c>
      <c r="D29" s="251">
        <v>46235</v>
      </c>
      <c r="E29" s="244">
        <f t="shared" si="6"/>
        <v>142525000</v>
      </c>
      <c r="F29" s="252">
        <f t="shared" si="0"/>
        <v>15825000</v>
      </c>
      <c r="G29" s="253">
        <f t="shared" si="10"/>
        <v>6.3299999999999995E-2</v>
      </c>
      <c r="H29" s="253"/>
      <c r="I29" s="254"/>
      <c r="J29" s="249">
        <f t="shared" si="2"/>
        <v>16</v>
      </c>
      <c r="K29" s="249">
        <f t="shared" si="8"/>
        <v>9</v>
      </c>
      <c r="L29" s="249">
        <f t="shared" si="3"/>
        <v>2026</v>
      </c>
      <c r="M29" s="251">
        <f t="shared" si="9"/>
        <v>46284</v>
      </c>
      <c r="O29" s="26"/>
      <c r="P29" s="26"/>
      <c r="Q29" s="26"/>
      <c r="R29" s="26"/>
    </row>
    <row r="30" spans="1:18" ht="14.25">
      <c r="A30" s="249">
        <f t="shared" si="1"/>
        <v>17</v>
      </c>
      <c r="B30" s="249">
        <f t="shared" si="4"/>
        <v>9</v>
      </c>
      <c r="C30" s="249">
        <f t="shared" si="5"/>
        <v>2026</v>
      </c>
      <c r="D30" s="251">
        <v>46266</v>
      </c>
      <c r="E30" s="244">
        <f t="shared" si="6"/>
        <v>126700000</v>
      </c>
      <c r="F30" s="252">
        <f t="shared" si="0"/>
        <v>15825000</v>
      </c>
      <c r="G30" s="253">
        <f t="shared" si="10"/>
        <v>6.3299999999999995E-2</v>
      </c>
      <c r="H30" s="253"/>
      <c r="I30" s="254"/>
      <c r="J30" s="249">
        <f t="shared" si="2"/>
        <v>17</v>
      </c>
      <c r="K30" s="249">
        <f t="shared" si="8"/>
        <v>10</v>
      </c>
      <c r="L30" s="249">
        <f t="shared" si="3"/>
        <v>2026</v>
      </c>
      <c r="M30" s="251">
        <f t="shared" si="9"/>
        <v>46314</v>
      </c>
      <c r="O30" s="26"/>
      <c r="P30" s="26"/>
      <c r="Q30" s="26"/>
      <c r="R30" s="26"/>
    </row>
    <row r="31" spans="1:18" ht="14.25">
      <c r="A31" s="249">
        <f t="shared" si="1"/>
        <v>18</v>
      </c>
      <c r="B31" s="249">
        <f t="shared" si="4"/>
        <v>10</v>
      </c>
      <c r="C31" s="249">
        <f t="shared" si="5"/>
        <v>2026</v>
      </c>
      <c r="D31" s="251">
        <v>46296</v>
      </c>
      <c r="E31" s="244">
        <f t="shared" si="6"/>
        <v>110875000</v>
      </c>
      <c r="F31" s="252">
        <f t="shared" si="0"/>
        <v>15825000</v>
      </c>
      <c r="G31" s="253">
        <f t="shared" si="10"/>
        <v>6.3299999999999995E-2</v>
      </c>
      <c r="H31" s="253"/>
      <c r="I31" s="254"/>
      <c r="J31" s="249">
        <f t="shared" si="2"/>
        <v>18</v>
      </c>
      <c r="K31" s="249">
        <f t="shared" si="8"/>
        <v>11</v>
      </c>
      <c r="L31" s="249">
        <f t="shared" si="3"/>
        <v>2026</v>
      </c>
      <c r="M31" s="251">
        <f t="shared" si="9"/>
        <v>46345</v>
      </c>
      <c r="O31" s="26"/>
      <c r="P31" s="26"/>
      <c r="Q31" s="26"/>
      <c r="R31" s="26"/>
    </row>
    <row r="32" spans="1:18" ht="14.25">
      <c r="A32" s="249">
        <f t="shared" si="1"/>
        <v>19</v>
      </c>
      <c r="B32" s="249">
        <f t="shared" si="4"/>
        <v>11</v>
      </c>
      <c r="C32" s="249">
        <f t="shared" si="5"/>
        <v>2026</v>
      </c>
      <c r="D32" s="251">
        <v>46327</v>
      </c>
      <c r="E32" s="244">
        <f t="shared" si="6"/>
        <v>95050000</v>
      </c>
      <c r="F32" s="252">
        <f t="shared" si="0"/>
        <v>15825000</v>
      </c>
      <c r="G32" s="253">
        <f t="shared" si="10"/>
        <v>6.3299999999999995E-2</v>
      </c>
      <c r="H32" s="253"/>
      <c r="I32" s="254"/>
      <c r="J32" s="249">
        <f t="shared" si="2"/>
        <v>19</v>
      </c>
      <c r="K32" s="249">
        <f t="shared" si="8"/>
        <v>12</v>
      </c>
      <c r="L32" s="249">
        <f t="shared" si="3"/>
        <v>2026</v>
      </c>
      <c r="M32" s="251">
        <f t="shared" si="9"/>
        <v>46375</v>
      </c>
      <c r="O32" s="26"/>
      <c r="P32" s="26"/>
      <c r="Q32" s="26"/>
      <c r="R32" s="26"/>
    </row>
    <row r="33" spans="1:18" ht="14.25">
      <c r="A33" s="249">
        <f t="shared" si="1"/>
        <v>20</v>
      </c>
      <c r="B33" s="249">
        <f t="shared" si="4"/>
        <v>12</v>
      </c>
      <c r="C33" s="249">
        <f t="shared" si="5"/>
        <v>2026</v>
      </c>
      <c r="D33" s="251">
        <v>46357</v>
      </c>
      <c r="E33" s="244">
        <f t="shared" si="6"/>
        <v>79225000</v>
      </c>
      <c r="F33" s="252">
        <f t="shared" si="0"/>
        <v>15825000</v>
      </c>
      <c r="G33" s="253">
        <f t="shared" si="10"/>
        <v>6.3299999999999995E-2</v>
      </c>
      <c r="H33" s="253"/>
      <c r="I33" s="254"/>
      <c r="J33" s="249">
        <f t="shared" si="2"/>
        <v>20</v>
      </c>
      <c r="K33" s="249">
        <f t="shared" si="8"/>
        <v>1</v>
      </c>
      <c r="L33" s="249">
        <f t="shared" si="3"/>
        <v>2027</v>
      </c>
      <c r="M33" s="251">
        <f t="shared" si="9"/>
        <v>46406</v>
      </c>
      <c r="O33" s="26"/>
      <c r="P33" s="26"/>
      <c r="Q33" s="26"/>
      <c r="R33" s="26"/>
    </row>
    <row r="34" spans="1:18" ht="14.25">
      <c r="A34" s="249">
        <f t="shared" si="1"/>
        <v>21</v>
      </c>
      <c r="B34" s="249">
        <f t="shared" si="4"/>
        <v>1</v>
      </c>
      <c r="C34" s="249">
        <f t="shared" si="5"/>
        <v>2027</v>
      </c>
      <c r="D34" s="251">
        <v>46388</v>
      </c>
      <c r="E34" s="244">
        <f t="shared" si="6"/>
        <v>63400000</v>
      </c>
      <c r="F34" s="252">
        <f t="shared" si="0"/>
        <v>15825000</v>
      </c>
      <c r="G34" s="253">
        <f t="shared" si="10"/>
        <v>6.3299999999999995E-2</v>
      </c>
      <c r="H34" s="253"/>
      <c r="I34" s="254"/>
      <c r="J34" s="249">
        <f t="shared" si="2"/>
        <v>21</v>
      </c>
      <c r="K34" s="249">
        <f t="shared" si="8"/>
        <v>2</v>
      </c>
      <c r="L34" s="249">
        <f t="shared" si="3"/>
        <v>2027</v>
      </c>
      <c r="M34" s="251">
        <f t="shared" si="9"/>
        <v>46437</v>
      </c>
    </row>
    <row r="35" spans="1:18" ht="14.25">
      <c r="A35" s="249">
        <f t="shared" si="1"/>
        <v>22</v>
      </c>
      <c r="B35" s="249">
        <f t="shared" si="4"/>
        <v>2</v>
      </c>
      <c r="C35" s="249">
        <f t="shared" si="5"/>
        <v>2027</v>
      </c>
      <c r="D35" s="251">
        <v>46419</v>
      </c>
      <c r="E35" s="244">
        <f t="shared" si="6"/>
        <v>47575000</v>
      </c>
      <c r="F35" s="252">
        <f t="shared" si="0"/>
        <v>15825000</v>
      </c>
      <c r="G35" s="253">
        <f t="shared" si="10"/>
        <v>6.3299999999999995E-2</v>
      </c>
      <c r="H35" s="253"/>
      <c r="I35" s="254"/>
      <c r="J35" s="249">
        <f t="shared" si="2"/>
        <v>22</v>
      </c>
      <c r="K35" s="249">
        <f t="shared" si="8"/>
        <v>3</v>
      </c>
      <c r="L35" s="249">
        <f t="shared" si="3"/>
        <v>2027</v>
      </c>
      <c r="M35" s="251">
        <f t="shared" si="9"/>
        <v>46465</v>
      </c>
    </row>
    <row r="36" spans="1:18" ht="14.25">
      <c r="A36" s="249">
        <f t="shared" si="1"/>
        <v>23</v>
      </c>
      <c r="B36" s="249">
        <f t="shared" si="4"/>
        <v>3</v>
      </c>
      <c r="C36" s="249">
        <f t="shared" si="5"/>
        <v>2027</v>
      </c>
      <c r="D36" s="251">
        <v>46447</v>
      </c>
      <c r="E36" s="244">
        <f t="shared" si="6"/>
        <v>31750000</v>
      </c>
      <c r="F36" s="252">
        <f t="shared" si="0"/>
        <v>15825000</v>
      </c>
      <c r="G36" s="253">
        <f t="shared" si="10"/>
        <v>6.3299999999999995E-2</v>
      </c>
      <c r="H36" s="253"/>
      <c r="I36" s="254"/>
      <c r="J36" s="249">
        <f t="shared" si="2"/>
        <v>23</v>
      </c>
      <c r="K36" s="249">
        <f t="shared" si="8"/>
        <v>4</v>
      </c>
      <c r="L36" s="249">
        <f t="shared" si="3"/>
        <v>2027</v>
      </c>
      <c r="M36" s="251">
        <f t="shared" si="9"/>
        <v>46496</v>
      </c>
    </row>
    <row r="37" spans="1:18" ht="14.25">
      <c r="A37" s="249">
        <f t="shared" si="1"/>
        <v>24</v>
      </c>
      <c r="B37" s="249">
        <f t="shared" si="4"/>
        <v>4</v>
      </c>
      <c r="C37" s="249">
        <f t="shared" si="5"/>
        <v>2027</v>
      </c>
      <c r="D37" s="251">
        <v>46478</v>
      </c>
      <c r="E37" s="244">
        <f t="shared" si="6"/>
        <v>15925000</v>
      </c>
      <c r="F37" s="252">
        <f t="shared" si="0"/>
        <v>15925000</v>
      </c>
      <c r="G37" s="253">
        <f>1-SUM(G13:G36)</f>
        <v>6.3699999999999868E-2</v>
      </c>
      <c r="H37" s="253"/>
      <c r="J37" s="249">
        <f t="shared" si="2"/>
        <v>24</v>
      </c>
      <c r="K37" s="249">
        <f t="shared" si="8"/>
        <v>5</v>
      </c>
      <c r="L37" s="249">
        <f t="shared" si="3"/>
        <v>2027</v>
      </c>
      <c r="M37" s="251">
        <f t="shared" si="9"/>
        <v>46526</v>
      </c>
    </row>
    <row r="38" spans="1:18">
      <c r="J38" s="249"/>
    </row>
  </sheetData>
  <mergeCells count="2">
    <mergeCell ref="A7:F7"/>
    <mergeCell ref="A8:F8"/>
  </mergeCells>
  <conditionalFormatting sqref="J13:M37">
    <cfRule type="expression" dxfId="18" priority="1">
      <formula>$J13&gt;$R$10</formula>
    </cfRule>
  </conditionalFormatting>
  <hyperlinks>
    <hyperlink ref="M2" location="Indice!A1" display="Indice"/>
  </hyperlinks>
  <pageMargins left="0.7" right="0.7" top="0.75" bottom="0.75" header="0.3" footer="0.3"/>
  <pageSetup scale="5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59"/>
  <sheetViews>
    <sheetView workbookViewId="0">
      <selection activeCell="A3" sqref="A3"/>
    </sheetView>
  </sheetViews>
  <sheetFormatPr baseColWidth="10" defaultColWidth="10.625" defaultRowHeight="12.75"/>
  <cols>
    <col min="1" max="1" width="8.125" style="26" customWidth="1"/>
    <col min="2" max="2" width="13.375" style="26" customWidth="1"/>
    <col min="3" max="3" width="12.375" style="26" customWidth="1"/>
    <col min="4" max="4" width="20.625" style="26" customWidth="1"/>
    <col min="5" max="5" width="17.125" style="26" customWidth="1"/>
    <col min="6" max="6" width="25.25" style="26" customWidth="1"/>
    <col min="7" max="7" width="15.375" style="26" bestFit="1" customWidth="1"/>
    <col min="8" max="16384" width="10.625" style="26"/>
  </cols>
  <sheetData>
    <row r="1" spans="1:21" s="3" customFormat="1" ht="26.25">
      <c r="A1" s="1" t="str">
        <f>+'Santander 250'!A1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+'Santander 250'!A2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212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21" ht="24.75" customHeight="1">
      <c r="B6" s="498" t="s">
        <v>213</v>
      </c>
      <c r="C6" s="498"/>
      <c r="D6" s="498"/>
      <c r="E6" s="498"/>
      <c r="F6" s="498"/>
    </row>
    <row r="7" spans="1:21" ht="25.5" customHeight="1">
      <c r="B7" s="499" t="s">
        <v>214</v>
      </c>
      <c r="C7" s="499"/>
      <c r="D7" s="499"/>
      <c r="E7" s="499"/>
      <c r="F7" s="499"/>
    </row>
    <row r="8" spans="1:21" ht="13.5" thickBot="1">
      <c r="F8" s="214"/>
    </row>
    <row r="9" spans="1:21" ht="14.25" thickTop="1" thickBot="1">
      <c r="B9" s="259" t="s">
        <v>215</v>
      </c>
      <c r="C9" s="260" t="s">
        <v>216</v>
      </c>
      <c r="D9" s="260" t="s">
        <v>217</v>
      </c>
      <c r="E9" s="261" t="s">
        <v>199</v>
      </c>
      <c r="F9" s="262" t="s">
        <v>218</v>
      </c>
    </row>
    <row r="10" spans="1:21" ht="13.5" thickTop="1">
      <c r="A10" s="263"/>
      <c r="B10" s="264">
        <v>60</v>
      </c>
      <c r="C10" s="265">
        <v>45657</v>
      </c>
      <c r="D10" s="266">
        <v>764102585</v>
      </c>
      <c r="E10" s="267">
        <v>5128205</v>
      </c>
      <c r="F10" s="268">
        <v>758974380</v>
      </c>
      <c r="G10" s="269"/>
      <c r="H10" s="269"/>
    </row>
    <row r="11" spans="1:21">
      <c r="A11" s="263"/>
      <c r="B11" s="264">
        <v>61</v>
      </c>
      <c r="C11" s="265">
        <v>45688</v>
      </c>
      <c r="D11" s="266">
        <v>758974380</v>
      </c>
      <c r="E11" s="267">
        <v>5128205</v>
      </c>
      <c r="F11" s="268">
        <v>753846175</v>
      </c>
      <c r="G11" s="269"/>
      <c r="H11" s="269"/>
    </row>
    <row r="12" spans="1:21">
      <c r="A12" s="263"/>
      <c r="B12" s="264">
        <v>62</v>
      </c>
      <c r="C12" s="265">
        <v>45716</v>
      </c>
      <c r="D12" s="266">
        <v>753846175</v>
      </c>
      <c r="E12" s="267">
        <v>5128205</v>
      </c>
      <c r="F12" s="268">
        <v>748717970</v>
      </c>
      <c r="G12" s="269"/>
      <c r="H12" s="269"/>
    </row>
    <row r="13" spans="1:21">
      <c r="A13" s="263"/>
      <c r="B13" s="264">
        <v>63</v>
      </c>
      <c r="C13" s="265">
        <v>45747</v>
      </c>
      <c r="D13" s="266">
        <v>748717970</v>
      </c>
      <c r="E13" s="267">
        <v>5128205</v>
      </c>
      <c r="F13" s="268">
        <v>743589765</v>
      </c>
      <c r="G13" s="269"/>
      <c r="H13" s="269"/>
    </row>
    <row r="14" spans="1:21">
      <c r="A14" s="263"/>
      <c r="B14" s="264">
        <v>64</v>
      </c>
      <c r="C14" s="265">
        <v>45777</v>
      </c>
      <c r="D14" s="266">
        <v>743589765</v>
      </c>
      <c r="E14" s="267">
        <v>5128205</v>
      </c>
      <c r="F14" s="268">
        <v>738461560</v>
      </c>
      <c r="G14" s="269"/>
      <c r="H14" s="269"/>
    </row>
    <row r="15" spans="1:21">
      <c r="A15" s="263"/>
      <c r="B15" s="264">
        <v>65</v>
      </c>
      <c r="C15" s="265">
        <v>45808</v>
      </c>
      <c r="D15" s="266">
        <v>738461560</v>
      </c>
      <c r="E15" s="267">
        <v>5128205</v>
      </c>
      <c r="F15" s="268">
        <v>733333355</v>
      </c>
      <c r="G15" s="269"/>
      <c r="H15" s="269"/>
    </row>
    <row r="16" spans="1:21">
      <c r="A16" s="263"/>
      <c r="B16" s="264">
        <v>66</v>
      </c>
      <c r="C16" s="265">
        <v>45838</v>
      </c>
      <c r="D16" s="266">
        <v>733333355</v>
      </c>
      <c r="E16" s="267">
        <v>5128205</v>
      </c>
      <c r="F16" s="268">
        <v>728205150</v>
      </c>
      <c r="G16" s="269"/>
      <c r="H16" s="269"/>
    </row>
    <row r="17" spans="1:8">
      <c r="A17" s="263"/>
      <c r="B17" s="264">
        <v>67</v>
      </c>
      <c r="C17" s="265">
        <v>45869</v>
      </c>
      <c r="D17" s="266">
        <v>728205150</v>
      </c>
      <c r="E17" s="267">
        <v>5128205</v>
      </c>
      <c r="F17" s="268">
        <v>723076945</v>
      </c>
      <c r="G17" s="269"/>
      <c r="H17" s="269"/>
    </row>
    <row r="18" spans="1:8">
      <c r="A18" s="263"/>
      <c r="B18" s="264">
        <v>68</v>
      </c>
      <c r="C18" s="265">
        <v>45900</v>
      </c>
      <c r="D18" s="266">
        <v>723076945</v>
      </c>
      <c r="E18" s="267">
        <v>5128205</v>
      </c>
      <c r="F18" s="268">
        <v>717948740</v>
      </c>
      <c r="G18" s="269"/>
      <c r="H18" s="269"/>
    </row>
    <row r="19" spans="1:8">
      <c r="A19" s="263"/>
      <c r="B19" s="264">
        <v>69</v>
      </c>
      <c r="C19" s="265">
        <v>45930</v>
      </c>
      <c r="D19" s="266">
        <v>717948740</v>
      </c>
      <c r="E19" s="267">
        <v>5128205</v>
      </c>
      <c r="F19" s="268">
        <v>712820535</v>
      </c>
      <c r="G19" s="269"/>
      <c r="H19" s="269"/>
    </row>
    <row r="20" spans="1:8">
      <c r="A20" s="263"/>
      <c r="B20" s="264">
        <v>70</v>
      </c>
      <c r="C20" s="265">
        <v>45961</v>
      </c>
      <c r="D20" s="266">
        <v>712820535</v>
      </c>
      <c r="E20" s="267">
        <v>5128205</v>
      </c>
      <c r="F20" s="268">
        <v>707692330</v>
      </c>
      <c r="G20" s="269"/>
      <c r="H20" s="269"/>
    </row>
    <row r="21" spans="1:8">
      <c r="A21" s="263"/>
      <c r="B21" s="264">
        <v>71</v>
      </c>
      <c r="C21" s="265">
        <v>45991</v>
      </c>
      <c r="D21" s="266">
        <v>707692330</v>
      </c>
      <c r="E21" s="267">
        <v>5128205</v>
      </c>
      <c r="F21" s="268">
        <v>702564125</v>
      </c>
      <c r="G21" s="269"/>
      <c r="H21" s="269"/>
    </row>
    <row r="22" spans="1:8">
      <c r="A22" s="263"/>
      <c r="B22" s="264">
        <v>72</v>
      </c>
      <c r="C22" s="265">
        <v>46022</v>
      </c>
      <c r="D22" s="266">
        <v>702564125</v>
      </c>
      <c r="E22" s="267">
        <v>5128205</v>
      </c>
      <c r="F22" s="268">
        <v>697435920</v>
      </c>
      <c r="G22" s="269"/>
      <c r="H22" s="269"/>
    </row>
    <row r="23" spans="1:8">
      <c r="A23" s="263"/>
      <c r="B23" s="264">
        <v>73</v>
      </c>
      <c r="C23" s="265">
        <v>46053</v>
      </c>
      <c r="D23" s="266">
        <v>697435920</v>
      </c>
      <c r="E23" s="267">
        <v>5128205</v>
      </c>
      <c r="F23" s="268">
        <v>692307715</v>
      </c>
      <c r="G23" s="269"/>
      <c r="H23" s="269"/>
    </row>
    <row r="24" spans="1:8">
      <c r="A24" s="263"/>
      <c r="B24" s="264">
        <v>74</v>
      </c>
      <c r="C24" s="265">
        <v>46081</v>
      </c>
      <c r="D24" s="266">
        <v>692307715</v>
      </c>
      <c r="E24" s="267">
        <v>5128205</v>
      </c>
      <c r="F24" s="268">
        <v>687179510</v>
      </c>
      <c r="G24" s="269"/>
      <c r="H24" s="269"/>
    </row>
    <row r="25" spans="1:8">
      <c r="A25" s="263"/>
      <c r="B25" s="264">
        <v>75</v>
      </c>
      <c r="C25" s="265">
        <v>46112</v>
      </c>
      <c r="D25" s="266">
        <v>687179510</v>
      </c>
      <c r="E25" s="267">
        <v>5128205</v>
      </c>
      <c r="F25" s="268">
        <v>682051305</v>
      </c>
      <c r="G25" s="269"/>
      <c r="H25" s="269"/>
    </row>
    <row r="26" spans="1:8">
      <c r="A26" s="263"/>
      <c r="B26" s="264">
        <v>76</v>
      </c>
      <c r="C26" s="265">
        <v>46142</v>
      </c>
      <c r="D26" s="266">
        <v>682051305</v>
      </c>
      <c r="E26" s="267">
        <v>5128205</v>
      </c>
      <c r="F26" s="268">
        <v>676923100</v>
      </c>
      <c r="G26" s="269"/>
      <c r="H26" s="269"/>
    </row>
    <row r="27" spans="1:8">
      <c r="A27" s="263"/>
      <c r="B27" s="264">
        <v>77</v>
      </c>
      <c r="C27" s="265">
        <v>46173</v>
      </c>
      <c r="D27" s="266">
        <v>676923100</v>
      </c>
      <c r="E27" s="267">
        <v>5128205</v>
      </c>
      <c r="F27" s="268">
        <v>671794895</v>
      </c>
      <c r="G27" s="269"/>
      <c r="H27" s="269"/>
    </row>
    <row r="28" spans="1:8">
      <c r="A28" s="263"/>
      <c r="B28" s="264">
        <v>78</v>
      </c>
      <c r="C28" s="265">
        <v>46203</v>
      </c>
      <c r="D28" s="266">
        <v>671794895</v>
      </c>
      <c r="E28" s="267">
        <v>5128205</v>
      </c>
      <c r="F28" s="268">
        <v>666666690</v>
      </c>
      <c r="G28" s="269"/>
      <c r="H28" s="269"/>
    </row>
    <row r="29" spans="1:8">
      <c r="A29" s="263"/>
      <c r="B29" s="264">
        <v>79</v>
      </c>
      <c r="C29" s="265">
        <v>46234</v>
      </c>
      <c r="D29" s="266">
        <v>666666690</v>
      </c>
      <c r="E29" s="267">
        <v>5128205</v>
      </c>
      <c r="F29" s="268">
        <v>661538485</v>
      </c>
      <c r="G29" s="269"/>
      <c r="H29" s="269"/>
    </row>
    <row r="30" spans="1:8">
      <c r="A30" s="263"/>
      <c r="B30" s="264">
        <v>80</v>
      </c>
      <c r="C30" s="265">
        <v>46265</v>
      </c>
      <c r="D30" s="266">
        <v>661538485</v>
      </c>
      <c r="E30" s="267">
        <v>5128205</v>
      </c>
      <c r="F30" s="268">
        <v>656410280</v>
      </c>
      <c r="G30" s="269"/>
      <c r="H30" s="269"/>
    </row>
    <row r="31" spans="1:8">
      <c r="A31" s="263"/>
      <c r="B31" s="264">
        <v>81</v>
      </c>
      <c r="C31" s="265">
        <v>46295</v>
      </c>
      <c r="D31" s="266">
        <v>656410280</v>
      </c>
      <c r="E31" s="267">
        <v>5128205</v>
      </c>
      <c r="F31" s="268">
        <v>651282075</v>
      </c>
      <c r="G31" s="269"/>
      <c r="H31" s="269"/>
    </row>
    <row r="32" spans="1:8">
      <c r="A32" s="263"/>
      <c r="B32" s="264">
        <v>82</v>
      </c>
      <c r="C32" s="265">
        <v>46326</v>
      </c>
      <c r="D32" s="266">
        <v>651282075</v>
      </c>
      <c r="E32" s="267">
        <v>5128205</v>
      </c>
      <c r="F32" s="268">
        <v>646153870</v>
      </c>
      <c r="G32" s="269"/>
      <c r="H32" s="269"/>
    </row>
    <row r="33" spans="1:8">
      <c r="A33" s="263"/>
      <c r="B33" s="264">
        <v>83</v>
      </c>
      <c r="C33" s="265">
        <v>46356</v>
      </c>
      <c r="D33" s="266">
        <v>646153870</v>
      </c>
      <c r="E33" s="267">
        <v>5128205</v>
      </c>
      <c r="F33" s="268">
        <v>641025665</v>
      </c>
      <c r="G33" s="269"/>
      <c r="H33" s="269"/>
    </row>
    <row r="34" spans="1:8">
      <c r="A34" s="263"/>
      <c r="B34" s="264">
        <v>84</v>
      </c>
      <c r="C34" s="265">
        <v>46387</v>
      </c>
      <c r="D34" s="266">
        <v>641025665</v>
      </c>
      <c r="E34" s="267">
        <v>5128205</v>
      </c>
      <c r="F34" s="268">
        <v>635897460</v>
      </c>
      <c r="G34" s="269"/>
      <c r="H34" s="269"/>
    </row>
    <row r="35" spans="1:8">
      <c r="A35" s="263"/>
      <c r="B35" s="264">
        <v>85</v>
      </c>
      <c r="C35" s="265">
        <v>46418</v>
      </c>
      <c r="D35" s="266">
        <v>635897460</v>
      </c>
      <c r="E35" s="267">
        <v>5128205</v>
      </c>
      <c r="F35" s="268">
        <v>630769255</v>
      </c>
      <c r="G35" s="269"/>
      <c r="H35" s="269"/>
    </row>
    <row r="36" spans="1:8">
      <c r="A36" s="263"/>
      <c r="B36" s="264">
        <v>86</v>
      </c>
      <c r="C36" s="265">
        <v>46446</v>
      </c>
      <c r="D36" s="266">
        <v>630769255</v>
      </c>
      <c r="E36" s="267">
        <v>5128205</v>
      </c>
      <c r="F36" s="268">
        <v>625641050</v>
      </c>
      <c r="G36" s="269"/>
      <c r="H36" s="269"/>
    </row>
    <row r="37" spans="1:8">
      <c r="A37" s="263"/>
      <c r="B37" s="264">
        <v>87</v>
      </c>
      <c r="C37" s="265">
        <v>46477</v>
      </c>
      <c r="D37" s="266">
        <v>625641050</v>
      </c>
      <c r="E37" s="267">
        <v>5128205</v>
      </c>
      <c r="F37" s="268">
        <v>620512845</v>
      </c>
      <c r="G37" s="269"/>
      <c r="H37" s="269"/>
    </row>
    <row r="38" spans="1:8">
      <c r="A38" s="263"/>
      <c r="B38" s="264">
        <v>88</v>
      </c>
      <c r="C38" s="265">
        <v>46507</v>
      </c>
      <c r="D38" s="266">
        <v>620512845</v>
      </c>
      <c r="E38" s="267">
        <v>5128205</v>
      </c>
      <c r="F38" s="268">
        <v>615384640</v>
      </c>
      <c r="G38" s="269"/>
      <c r="H38" s="269"/>
    </row>
    <row r="39" spans="1:8">
      <c r="A39" s="263"/>
      <c r="B39" s="264">
        <v>89</v>
      </c>
      <c r="C39" s="265">
        <v>46538</v>
      </c>
      <c r="D39" s="266">
        <v>615384640</v>
      </c>
      <c r="E39" s="267">
        <v>5128205</v>
      </c>
      <c r="F39" s="268">
        <v>610256435</v>
      </c>
      <c r="G39" s="269"/>
      <c r="H39" s="269"/>
    </row>
    <row r="40" spans="1:8">
      <c r="A40" s="263"/>
      <c r="B40" s="264">
        <v>90</v>
      </c>
      <c r="C40" s="265">
        <v>46568</v>
      </c>
      <c r="D40" s="266">
        <v>610256435</v>
      </c>
      <c r="E40" s="267">
        <v>5128205</v>
      </c>
      <c r="F40" s="268">
        <v>605128230</v>
      </c>
      <c r="G40" s="269"/>
      <c r="H40" s="269"/>
    </row>
    <row r="41" spans="1:8">
      <c r="A41" s="263"/>
      <c r="B41" s="264">
        <v>91</v>
      </c>
      <c r="C41" s="265">
        <v>46599</v>
      </c>
      <c r="D41" s="266">
        <v>605128230</v>
      </c>
      <c r="E41" s="267">
        <v>5128205</v>
      </c>
      <c r="F41" s="268">
        <v>600000025</v>
      </c>
      <c r="G41" s="269"/>
      <c r="H41" s="269"/>
    </row>
    <row r="42" spans="1:8">
      <c r="A42" s="263"/>
      <c r="B42" s="264">
        <v>92</v>
      </c>
      <c r="C42" s="265">
        <v>46630</v>
      </c>
      <c r="D42" s="266">
        <v>600000025</v>
      </c>
      <c r="E42" s="267">
        <v>5128205</v>
      </c>
      <c r="F42" s="268">
        <v>594871820</v>
      </c>
      <c r="G42" s="269"/>
      <c r="H42" s="269"/>
    </row>
    <row r="43" spans="1:8">
      <c r="A43" s="263"/>
      <c r="B43" s="264">
        <v>93</v>
      </c>
      <c r="C43" s="265">
        <v>46660</v>
      </c>
      <c r="D43" s="266">
        <v>594871820</v>
      </c>
      <c r="E43" s="267">
        <v>5128205</v>
      </c>
      <c r="F43" s="268">
        <v>589743615</v>
      </c>
      <c r="G43" s="269"/>
      <c r="H43" s="269"/>
    </row>
    <row r="44" spans="1:8">
      <c r="A44" s="263"/>
      <c r="B44" s="264">
        <v>94</v>
      </c>
      <c r="C44" s="265">
        <v>46691</v>
      </c>
      <c r="D44" s="266">
        <v>589743615</v>
      </c>
      <c r="E44" s="267">
        <v>5128205</v>
      </c>
      <c r="F44" s="268">
        <v>584615410</v>
      </c>
      <c r="G44" s="269"/>
      <c r="H44" s="269"/>
    </row>
    <row r="45" spans="1:8">
      <c r="A45" s="263"/>
      <c r="B45" s="264">
        <v>95</v>
      </c>
      <c r="C45" s="265">
        <v>46721</v>
      </c>
      <c r="D45" s="266">
        <v>584615410</v>
      </c>
      <c r="E45" s="267">
        <v>5128205</v>
      </c>
      <c r="F45" s="268">
        <v>579487205</v>
      </c>
      <c r="G45" s="269"/>
      <c r="H45" s="269"/>
    </row>
    <row r="46" spans="1:8">
      <c r="A46" s="263"/>
      <c r="B46" s="264">
        <v>96</v>
      </c>
      <c r="C46" s="265">
        <v>46752</v>
      </c>
      <c r="D46" s="266">
        <v>579487205</v>
      </c>
      <c r="E46" s="267">
        <v>5128205</v>
      </c>
      <c r="F46" s="268">
        <v>574359000</v>
      </c>
      <c r="G46" s="269"/>
      <c r="H46" s="269"/>
    </row>
    <row r="47" spans="1:8">
      <c r="A47" s="263"/>
      <c r="B47" s="264">
        <v>97</v>
      </c>
      <c r="C47" s="265">
        <v>46783</v>
      </c>
      <c r="D47" s="266">
        <v>574359000</v>
      </c>
      <c r="E47" s="267">
        <v>5128205</v>
      </c>
      <c r="F47" s="268">
        <v>569230795</v>
      </c>
      <c r="G47" s="269"/>
      <c r="H47" s="269"/>
    </row>
    <row r="48" spans="1:8">
      <c r="A48" s="263"/>
      <c r="B48" s="264">
        <v>98</v>
      </c>
      <c r="C48" s="265">
        <v>46812</v>
      </c>
      <c r="D48" s="266">
        <v>569230795</v>
      </c>
      <c r="E48" s="267">
        <v>5128205</v>
      </c>
      <c r="F48" s="268">
        <v>564102590</v>
      </c>
      <c r="G48" s="269"/>
      <c r="H48" s="269"/>
    </row>
    <row r="49" spans="1:8">
      <c r="A49" s="263"/>
      <c r="B49" s="264">
        <v>99</v>
      </c>
      <c r="C49" s="265">
        <v>46843</v>
      </c>
      <c r="D49" s="266">
        <v>564102590</v>
      </c>
      <c r="E49" s="267">
        <v>5128205</v>
      </c>
      <c r="F49" s="268">
        <v>558974385</v>
      </c>
      <c r="G49" s="269"/>
      <c r="H49" s="269"/>
    </row>
    <row r="50" spans="1:8">
      <c r="A50" s="263"/>
      <c r="B50" s="264">
        <v>100</v>
      </c>
      <c r="C50" s="265">
        <v>46873</v>
      </c>
      <c r="D50" s="266">
        <v>558974385</v>
      </c>
      <c r="E50" s="267">
        <v>5128205</v>
      </c>
      <c r="F50" s="268">
        <v>553846180</v>
      </c>
      <c r="G50" s="269"/>
      <c r="H50" s="269"/>
    </row>
    <row r="51" spans="1:8">
      <c r="A51" s="263"/>
      <c r="B51" s="264">
        <v>101</v>
      </c>
      <c r="C51" s="265">
        <v>46904</v>
      </c>
      <c r="D51" s="266">
        <v>553846180</v>
      </c>
      <c r="E51" s="267">
        <v>5128205</v>
      </c>
      <c r="F51" s="268">
        <v>548717975</v>
      </c>
      <c r="G51" s="269"/>
      <c r="H51" s="269"/>
    </row>
    <row r="52" spans="1:8">
      <c r="A52" s="263"/>
      <c r="B52" s="264">
        <v>102</v>
      </c>
      <c r="C52" s="265">
        <v>46934</v>
      </c>
      <c r="D52" s="266">
        <v>548717975</v>
      </c>
      <c r="E52" s="267">
        <v>5128205</v>
      </c>
      <c r="F52" s="268">
        <v>543589770</v>
      </c>
      <c r="G52" s="269"/>
      <c r="H52" s="269"/>
    </row>
    <row r="53" spans="1:8">
      <c r="A53" s="263"/>
      <c r="B53" s="264">
        <v>103</v>
      </c>
      <c r="C53" s="265">
        <v>46965</v>
      </c>
      <c r="D53" s="266">
        <v>543589770</v>
      </c>
      <c r="E53" s="267">
        <v>5128205</v>
      </c>
      <c r="F53" s="268">
        <v>538461565</v>
      </c>
      <c r="G53" s="269"/>
      <c r="H53" s="269"/>
    </row>
    <row r="54" spans="1:8">
      <c r="A54" s="263"/>
      <c r="B54" s="264">
        <v>104</v>
      </c>
      <c r="C54" s="265">
        <v>46996</v>
      </c>
      <c r="D54" s="266">
        <v>538461565</v>
      </c>
      <c r="E54" s="267">
        <v>5128205</v>
      </c>
      <c r="F54" s="268">
        <v>533333360</v>
      </c>
      <c r="G54" s="269"/>
      <c r="H54" s="269"/>
    </row>
    <row r="55" spans="1:8">
      <c r="A55" s="263"/>
      <c r="B55" s="264">
        <v>105</v>
      </c>
      <c r="C55" s="265">
        <v>47026</v>
      </c>
      <c r="D55" s="266">
        <v>533333360</v>
      </c>
      <c r="E55" s="267">
        <v>5128205</v>
      </c>
      <c r="F55" s="268">
        <v>528205155</v>
      </c>
      <c r="G55" s="269"/>
      <c r="H55" s="269"/>
    </row>
    <row r="56" spans="1:8">
      <c r="A56" s="263"/>
      <c r="B56" s="264">
        <v>106</v>
      </c>
      <c r="C56" s="265">
        <v>47057</v>
      </c>
      <c r="D56" s="266">
        <v>528205155</v>
      </c>
      <c r="E56" s="267">
        <v>5128205</v>
      </c>
      <c r="F56" s="268">
        <v>523076950</v>
      </c>
      <c r="G56" s="269"/>
      <c r="H56" s="269"/>
    </row>
    <row r="57" spans="1:8">
      <c r="A57" s="263"/>
      <c r="B57" s="264">
        <v>107</v>
      </c>
      <c r="C57" s="265">
        <v>47087</v>
      </c>
      <c r="D57" s="266">
        <v>523076950</v>
      </c>
      <c r="E57" s="267">
        <v>5128205</v>
      </c>
      <c r="F57" s="268">
        <v>517948745</v>
      </c>
      <c r="G57" s="269"/>
      <c r="H57" s="269"/>
    </row>
    <row r="58" spans="1:8">
      <c r="A58" s="263"/>
      <c r="B58" s="264">
        <v>108</v>
      </c>
      <c r="C58" s="265">
        <v>47118</v>
      </c>
      <c r="D58" s="266">
        <v>517948745</v>
      </c>
      <c r="E58" s="267">
        <v>5128205</v>
      </c>
      <c r="F58" s="268">
        <v>512820540</v>
      </c>
      <c r="G58" s="269"/>
      <c r="H58" s="269"/>
    </row>
    <row r="59" spans="1:8">
      <c r="A59" s="263"/>
      <c r="B59" s="264">
        <v>109</v>
      </c>
      <c r="C59" s="265">
        <v>47149</v>
      </c>
      <c r="D59" s="266">
        <v>512820540</v>
      </c>
      <c r="E59" s="267">
        <v>5128205</v>
      </c>
      <c r="F59" s="268">
        <v>507692335</v>
      </c>
      <c r="G59" s="269"/>
      <c r="H59" s="269"/>
    </row>
    <row r="60" spans="1:8">
      <c r="A60" s="263"/>
      <c r="B60" s="264">
        <v>110</v>
      </c>
      <c r="C60" s="265">
        <v>47177</v>
      </c>
      <c r="D60" s="266">
        <v>507692335</v>
      </c>
      <c r="E60" s="267">
        <v>5128205</v>
      </c>
      <c r="F60" s="268">
        <v>502564130</v>
      </c>
      <c r="G60" s="269"/>
      <c r="H60" s="269"/>
    </row>
    <row r="61" spans="1:8">
      <c r="A61" s="263"/>
      <c r="B61" s="264">
        <v>111</v>
      </c>
      <c r="C61" s="265">
        <v>47208</v>
      </c>
      <c r="D61" s="266">
        <v>502564130</v>
      </c>
      <c r="E61" s="267">
        <v>5128205</v>
      </c>
      <c r="F61" s="268">
        <v>497435925</v>
      </c>
      <c r="G61" s="269"/>
      <c r="H61" s="269"/>
    </row>
    <row r="62" spans="1:8">
      <c r="A62" s="263"/>
      <c r="B62" s="264">
        <v>112</v>
      </c>
      <c r="C62" s="265">
        <v>47238</v>
      </c>
      <c r="D62" s="266">
        <v>497435925</v>
      </c>
      <c r="E62" s="267">
        <v>5128205</v>
      </c>
      <c r="F62" s="268">
        <v>492307720</v>
      </c>
      <c r="G62" s="269"/>
      <c r="H62" s="269"/>
    </row>
    <row r="63" spans="1:8">
      <c r="A63" s="263"/>
      <c r="B63" s="264">
        <v>113</v>
      </c>
      <c r="C63" s="265">
        <v>47269</v>
      </c>
      <c r="D63" s="266">
        <v>492307720</v>
      </c>
      <c r="E63" s="267">
        <v>5128205</v>
      </c>
      <c r="F63" s="268">
        <v>487179515</v>
      </c>
      <c r="G63" s="269"/>
      <c r="H63" s="269"/>
    </row>
    <row r="64" spans="1:8">
      <c r="A64" s="263"/>
      <c r="B64" s="264">
        <v>114</v>
      </c>
      <c r="C64" s="265">
        <v>47299</v>
      </c>
      <c r="D64" s="266">
        <v>487179515</v>
      </c>
      <c r="E64" s="267">
        <v>5128205</v>
      </c>
      <c r="F64" s="268">
        <v>482051310</v>
      </c>
      <c r="G64" s="269"/>
      <c r="H64" s="269"/>
    </row>
    <row r="65" spans="1:8">
      <c r="A65" s="263"/>
      <c r="B65" s="264">
        <v>115</v>
      </c>
      <c r="C65" s="265">
        <v>47330</v>
      </c>
      <c r="D65" s="266">
        <v>482051310</v>
      </c>
      <c r="E65" s="267">
        <v>5128205</v>
      </c>
      <c r="F65" s="268">
        <v>476923105</v>
      </c>
      <c r="G65" s="269"/>
      <c r="H65" s="269"/>
    </row>
    <row r="66" spans="1:8">
      <c r="A66" s="263"/>
      <c r="B66" s="264">
        <v>116</v>
      </c>
      <c r="C66" s="265">
        <v>47361</v>
      </c>
      <c r="D66" s="266">
        <v>476923105</v>
      </c>
      <c r="E66" s="267">
        <v>5128205</v>
      </c>
      <c r="F66" s="268">
        <v>471794900</v>
      </c>
      <c r="G66" s="269"/>
      <c r="H66" s="269"/>
    </row>
    <row r="67" spans="1:8">
      <c r="A67" s="263"/>
      <c r="B67" s="264">
        <v>117</v>
      </c>
      <c r="C67" s="265">
        <v>47391</v>
      </c>
      <c r="D67" s="266">
        <v>471794900</v>
      </c>
      <c r="E67" s="267">
        <v>5128205</v>
      </c>
      <c r="F67" s="268">
        <v>466666695</v>
      </c>
      <c r="G67" s="269"/>
      <c r="H67" s="269"/>
    </row>
    <row r="68" spans="1:8">
      <c r="A68" s="263"/>
      <c r="B68" s="264">
        <v>118</v>
      </c>
      <c r="C68" s="265">
        <v>47422</v>
      </c>
      <c r="D68" s="266">
        <v>466666695</v>
      </c>
      <c r="E68" s="267">
        <v>5128205</v>
      </c>
      <c r="F68" s="268">
        <v>461538490</v>
      </c>
      <c r="G68" s="269"/>
      <c r="H68" s="269"/>
    </row>
    <row r="69" spans="1:8">
      <c r="A69" s="263"/>
      <c r="B69" s="264">
        <v>119</v>
      </c>
      <c r="C69" s="265">
        <v>47452</v>
      </c>
      <c r="D69" s="266">
        <v>461538490</v>
      </c>
      <c r="E69" s="267">
        <v>5128205</v>
      </c>
      <c r="F69" s="268">
        <v>456410285</v>
      </c>
      <c r="G69" s="269"/>
      <c r="H69" s="269"/>
    </row>
    <row r="70" spans="1:8">
      <c r="A70" s="263"/>
      <c r="B70" s="264">
        <v>120</v>
      </c>
      <c r="C70" s="265">
        <v>47483</v>
      </c>
      <c r="D70" s="266">
        <v>456410285</v>
      </c>
      <c r="E70" s="267">
        <v>5128205</v>
      </c>
      <c r="F70" s="268">
        <v>451282080</v>
      </c>
      <c r="G70" s="269"/>
      <c r="H70" s="269"/>
    </row>
    <row r="71" spans="1:8">
      <c r="A71" s="263"/>
      <c r="B71" s="264">
        <v>121</v>
      </c>
      <c r="C71" s="265">
        <v>47514</v>
      </c>
      <c r="D71" s="266">
        <v>451282080</v>
      </c>
      <c r="E71" s="267">
        <v>5128205</v>
      </c>
      <c r="F71" s="268">
        <v>446153875</v>
      </c>
      <c r="G71" s="269"/>
      <c r="H71" s="269"/>
    </row>
    <row r="72" spans="1:8">
      <c r="A72" s="263"/>
      <c r="B72" s="264">
        <v>122</v>
      </c>
      <c r="C72" s="265">
        <v>47542</v>
      </c>
      <c r="D72" s="266">
        <v>446153875</v>
      </c>
      <c r="E72" s="267">
        <v>5128205</v>
      </c>
      <c r="F72" s="268">
        <v>441025670</v>
      </c>
      <c r="G72" s="269"/>
      <c r="H72" s="269"/>
    </row>
    <row r="73" spans="1:8">
      <c r="A73" s="263"/>
      <c r="B73" s="264">
        <v>123</v>
      </c>
      <c r="C73" s="265">
        <v>47573</v>
      </c>
      <c r="D73" s="266">
        <v>441025670</v>
      </c>
      <c r="E73" s="267">
        <v>5128205</v>
      </c>
      <c r="F73" s="268">
        <v>435897465</v>
      </c>
      <c r="G73" s="269"/>
      <c r="H73" s="269"/>
    </row>
    <row r="74" spans="1:8">
      <c r="A74" s="263"/>
      <c r="B74" s="264">
        <v>124</v>
      </c>
      <c r="C74" s="265">
        <v>47603</v>
      </c>
      <c r="D74" s="266">
        <v>435897465</v>
      </c>
      <c r="E74" s="267">
        <v>5128205</v>
      </c>
      <c r="F74" s="268">
        <v>430769260</v>
      </c>
      <c r="G74" s="269"/>
      <c r="H74" s="269"/>
    </row>
    <row r="75" spans="1:8">
      <c r="A75" s="263"/>
      <c r="B75" s="264">
        <v>125</v>
      </c>
      <c r="C75" s="265">
        <v>47634</v>
      </c>
      <c r="D75" s="266">
        <v>430769260</v>
      </c>
      <c r="E75" s="267">
        <v>5128205</v>
      </c>
      <c r="F75" s="268">
        <v>425641055</v>
      </c>
      <c r="G75" s="269"/>
      <c r="H75" s="269"/>
    </row>
    <row r="76" spans="1:8">
      <c r="A76" s="263"/>
      <c r="B76" s="264">
        <v>126</v>
      </c>
      <c r="C76" s="265">
        <v>47664</v>
      </c>
      <c r="D76" s="266">
        <v>425641055</v>
      </c>
      <c r="E76" s="267">
        <v>5128205</v>
      </c>
      <c r="F76" s="268">
        <v>420512850</v>
      </c>
      <c r="G76" s="269"/>
      <c r="H76" s="269"/>
    </row>
    <row r="77" spans="1:8">
      <c r="A77" s="263"/>
      <c r="B77" s="264">
        <v>127</v>
      </c>
      <c r="C77" s="265">
        <v>47695</v>
      </c>
      <c r="D77" s="266">
        <v>420512850</v>
      </c>
      <c r="E77" s="267">
        <v>5128205</v>
      </c>
      <c r="F77" s="268">
        <v>415384645</v>
      </c>
      <c r="G77" s="269"/>
      <c r="H77" s="269"/>
    </row>
    <row r="78" spans="1:8">
      <c r="A78" s="263"/>
      <c r="B78" s="264">
        <v>128</v>
      </c>
      <c r="C78" s="265">
        <v>47726</v>
      </c>
      <c r="D78" s="266">
        <v>415384645</v>
      </c>
      <c r="E78" s="267">
        <v>5128205</v>
      </c>
      <c r="F78" s="268">
        <v>410256440</v>
      </c>
      <c r="G78" s="269"/>
      <c r="H78" s="269"/>
    </row>
    <row r="79" spans="1:8">
      <c r="A79" s="263"/>
      <c r="B79" s="264">
        <v>129</v>
      </c>
      <c r="C79" s="265">
        <v>47756</v>
      </c>
      <c r="D79" s="266">
        <v>410256440</v>
      </c>
      <c r="E79" s="267">
        <v>5128205</v>
      </c>
      <c r="F79" s="268">
        <v>405128235</v>
      </c>
      <c r="G79" s="269"/>
      <c r="H79" s="269"/>
    </row>
    <row r="80" spans="1:8">
      <c r="A80" s="263"/>
      <c r="B80" s="264">
        <v>130</v>
      </c>
      <c r="C80" s="265">
        <v>47787</v>
      </c>
      <c r="D80" s="266">
        <v>405128235</v>
      </c>
      <c r="E80" s="267">
        <v>5128205</v>
      </c>
      <c r="F80" s="268">
        <v>400000030</v>
      </c>
      <c r="G80" s="269"/>
      <c r="H80" s="269"/>
    </row>
    <row r="81" spans="1:8">
      <c r="A81" s="263"/>
      <c r="B81" s="264">
        <v>131</v>
      </c>
      <c r="C81" s="265">
        <v>47817</v>
      </c>
      <c r="D81" s="266">
        <v>400000030</v>
      </c>
      <c r="E81" s="267">
        <v>5128205</v>
      </c>
      <c r="F81" s="268">
        <v>394871825</v>
      </c>
      <c r="G81" s="269"/>
      <c r="H81" s="269"/>
    </row>
    <row r="82" spans="1:8">
      <c r="A82" s="263"/>
      <c r="B82" s="264">
        <v>132</v>
      </c>
      <c r="C82" s="265">
        <v>47848</v>
      </c>
      <c r="D82" s="266">
        <v>394871825</v>
      </c>
      <c r="E82" s="267">
        <v>5128205</v>
      </c>
      <c r="F82" s="268">
        <v>389743620</v>
      </c>
      <c r="G82" s="269"/>
      <c r="H82" s="269"/>
    </row>
    <row r="83" spans="1:8">
      <c r="A83" s="263"/>
      <c r="B83" s="264">
        <v>133</v>
      </c>
      <c r="C83" s="265">
        <v>47879</v>
      </c>
      <c r="D83" s="266">
        <v>389743620</v>
      </c>
      <c r="E83" s="267">
        <v>5128205</v>
      </c>
      <c r="F83" s="268">
        <v>384615415</v>
      </c>
      <c r="G83" s="269"/>
      <c r="H83" s="269"/>
    </row>
    <row r="84" spans="1:8">
      <c r="A84" s="263"/>
      <c r="B84" s="264">
        <v>134</v>
      </c>
      <c r="C84" s="265">
        <v>47907</v>
      </c>
      <c r="D84" s="266">
        <v>384615415</v>
      </c>
      <c r="E84" s="267">
        <v>5128205</v>
      </c>
      <c r="F84" s="268">
        <v>379487210</v>
      </c>
      <c r="G84" s="269"/>
      <c r="H84" s="269"/>
    </row>
    <row r="85" spans="1:8">
      <c r="A85" s="263"/>
      <c r="B85" s="264">
        <v>135</v>
      </c>
      <c r="C85" s="265">
        <v>47938</v>
      </c>
      <c r="D85" s="266">
        <v>379487210</v>
      </c>
      <c r="E85" s="267">
        <v>5128205</v>
      </c>
      <c r="F85" s="268">
        <v>374359005</v>
      </c>
      <c r="G85" s="269"/>
      <c r="H85" s="269"/>
    </row>
    <row r="86" spans="1:8">
      <c r="A86" s="263"/>
      <c r="B86" s="264">
        <v>136</v>
      </c>
      <c r="C86" s="265">
        <v>47968</v>
      </c>
      <c r="D86" s="266">
        <v>374359005</v>
      </c>
      <c r="E86" s="267">
        <v>5128205</v>
      </c>
      <c r="F86" s="268">
        <v>369230800</v>
      </c>
      <c r="G86" s="269"/>
      <c r="H86" s="269"/>
    </row>
    <row r="87" spans="1:8">
      <c r="A87" s="263"/>
      <c r="B87" s="264">
        <v>137</v>
      </c>
      <c r="C87" s="265">
        <v>47999</v>
      </c>
      <c r="D87" s="266">
        <v>369230800</v>
      </c>
      <c r="E87" s="267">
        <v>5128205</v>
      </c>
      <c r="F87" s="268">
        <v>364102595</v>
      </c>
      <c r="G87" s="269"/>
      <c r="H87" s="269"/>
    </row>
    <row r="88" spans="1:8">
      <c r="A88" s="263"/>
      <c r="B88" s="264">
        <v>138</v>
      </c>
      <c r="C88" s="265">
        <v>48029</v>
      </c>
      <c r="D88" s="266">
        <v>364102595</v>
      </c>
      <c r="E88" s="267">
        <v>5128205</v>
      </c>
      <c r="F88" s="268">
        <v>358974390</v>
      </c>
      <c r="G88" s="269"/>
      <c r="H88" s="269"/>
    </row>
    <row r="89" spans="1:8">
      <c r="A89" s="263"/>
      <c r="B89" s="264">
        <v>139</v>
      </c>
      <c r="C89" s="265">
        <v>48060</v>
      </c>
      <c r="D89" s="266">
        <v>358974390</v>
      </c>
      <c r="E89" s="267">
        <v>5128205</v>
      </c>
      <c r="F89" s="268">
        <v>353846185</v>
      </c>
      <c r="G89" s="269"/>
      <c r="H89" s="269"/>
    </row>
    <row r="90" spans="1:8">
      <c r="A90" s="263"/>
      <c r="B90" s="264">
        <v>140</v>
      </c>
      <c r="C90" s="265">
        <v>48091</v>
      </c>
      <c r="D90" s="266">
        <v>353846185</v>
      </c>
      <c r="E90" s="267">
        <v>5128205</v>
      </c>
      <c r="F90" s="268">
        <v>348717980</v>
      </c>
      <c r="G90" s="269"/>
      <c r="H90" s="269"/>
    </row>
    <row r="91" spans="1:8">
      <c r="A91" s="263"/>
      <c r="B91" s="264">
        <v>141</v>
      </c>
      <c r="C91" s="265">
        <v>48121</v>
      </c>
      <c r="D91" s="266">
        <v>348717980</v>
      </c>
      <c r="E91" s="267">
        <v>5128205</v>
      </c>
      <c r="F91" s="268">
        <v>343589775</v>
      </c>
      <c r="G91" s="269"/>
      <c r="H91" s="269"/>
    </row>
    <row r="92" spans="1:8">
      <c r="A92" s="263"/>
      <c r="B92" s="264">
        <v>142</v>
      </c>
      <c r="C92" s="265">
        <v>48152</v>
      </c>
      <c r="D92" s="266">
        <v>343589775</v>
      </c>
      <c r="E92" s="267">
        <v>5128205</v>
      </c>
      <c r="F92" s="268">
        <v>338461570</v>
      </c>
      <c r="G92" s="269"/>
      <c r="H92" s="269"/>
    </row>
    <row r="93" spans="1:8">
      <c r="A93" s="263"/>
      <c r="B93" s="264">
        <v>143</v>
      </c>
      <c r="C93" s="265">
        <v>48182</v>
      </c>
      <c r="D93" s="266">
        <v>338461570</v>
      </c>
      <c r="E93" s="267">
        <v>5128205</v>
      </c>
      <c r="F93" s="268">
        <v>333333365</v>
      </c>
      <c r="G93" s="269"/>
      <c r="H93" s="269"/>
    </row>
    <row r="94" spans="1:8">
      <c r="A94" s="263"/>
      <c r="B94" s="264">
        <v>144</v>
      </c>
      <c r="C94" s="265">
        <v>48213</v>
      </c>
      <c r="D94" s="266">
        <v>333333365</v>
      </c>
      <c r="E94" s="267">
        <v>5128205</v>
      </c>
      <c r="F94" s="268">
        <v>328205160</v>
      </c>
      <c r="G94" s="269"/>
      <c r="H94" s="269"/>
    </row>
    <row r="95" spans="1:8">
      <c r="A95" s="263"/>
      <c r="B95" s="264">
        <v>145</v>
      </c>
      <c r="C95" s="265">
        <v>48244</v>
      </c>
      <c r="D95" s="266">
        <v>328205160</v>
      </c>
      <c r="E95" s="267">
        <v>5128205</v>
      </c>
      <c r="F95" s="268">
        <v>323076955</v>
      </c>
      <c r="G95" s="269"/>
      <c r="H95" s="269"/>
    </row>
    <row r="96" spans="1:8">
      <c r="A96" s="263"/>
      <c r="B96" s="264">
        <v>146</v>
      </c>
      <c r="C96" s="265">
        <v>48273</v>
      </c>
      <c r="D96" s="266">
        <v>323076955</v>
      </c>
      <c r="E96" s="267">
        <v>5128205</v>
      </c>
      <c r="F96" s="268">
        <v>317948750</v>
      </c>
      <c r="G96" s="269"/>
      <c r="H96" s="269"/>
    </row>
    <row r="97" spans="1:8">
      <c r="A97" s="263"/>
      <c r="B97" s="264">
        <v>147</v>
      </c>
      <c r="C97" s="265">
        <v>48304</v>
      </c>
      <c r="D97" s="266">
        <v>317948750</v>
      </c>
      <c r="E97" s="267">
        <v>5128205</v>
      </c>
      <c r="F97" s="268">
        <v>312820545</v>
      </c>
      <c r="G97" s="269"/>
      <c r="H97" s="269"/>
    </row>
    <row r="98" spans="1:8">
      <c r="A98" s="263"/>
      <c r="B98" s="264">
        <v>148</v>
      </c>
      <c r="C98" s="265">
        <v>48334</v>
      </c>
      <c r="D98" s="266">
        <v>312820545</v>
      </c>
      <c r="E98" s="267">
        <v>5128205</v>
      </c>
      <c r="F98" s="268">
        <v>307692340</v>
      </c>
      <c r="G98" s="269"/>
      <c r="H98" s="269"/>
    </row>
    <row r="99" spans="1:8">
      <c r="A99" s="263"/>
      <c r="B99" s="264">
        <v>149</v>
      </c>
      <c r="C99" s="265">
        <v>48365</v>
      </c>
      <c r="D99" s="266">
        <v>307692340</v>
      </c>
      <c r="E99" s="267">
        <v>5128205</v>
      </c>
      <c r="F99" s="268">
        <v>302564135</v>
      </c>
      <c r="G99" s="269"/>
      <c r="H99" s="269"/>
    </row>
    <row r="100" spans="1:8">
      <c r="A100" s="263"/>
      <c r="B100" s="264">
        <v>150</v>
      </c>
      <c r="C100" s="265">
        <v>48395</v>
      </c>
      <c r="D100" s="266">
        <v>302564135</v>
      </c>
      <c r="E100" s="267">
        <v>5128205</v>
      </c>
      <c r="F100" s="268">
        <v>297435930</v>
      </c>
      <c r="G100" s="269"/>
      <c r="H100" s="269"/>
    </row>
    <row r="101" spans="1:8">
      <c r="A101" s="263"/>
      <c r="B101" s="264">
        <v>151</v>
      </c>
      <c r="C101" s="265">
        <v>48426</v>
      </c>
      <c r="D101" s="266">
        <v>297435930</v>
      </c>
      <c r="E101" s="267">
        <v>5128205</v>
      </c>
      <c r="F101" s="268">
        <v>292307725</v>
      </c>
      <c r="G101" s="269"/>
      <c r="H101" s="269"/>
    </row>
    <row r="102" spans="1:8">
      <c r="A102" s="263"/>
      <c r="B102" s="264">
        <v>152</v>
      </c>
      <c r="C102" s="265">
        <v>48457</v>
      </c>
      <c r="D102" s="266">
        <v>292307725</v>
      </c>
      <c r="E102" s="267">
        <v>5128205</v>
      </c>
      <c r="F102" s="268">
        <v>287179520</v>
      </c>
      <c r="G102" s="269"/>
      <c r="H102" s="269"/>
    </row>
    <row r="103" spans="1:8">
      <c r="A103" s="263"/>
      <c r="B103" s="264">
        <v>153</v>
      </c>
      <c r="C103" s="265">
        <v>48487</v>
      </c>
      <c r="D103" s="266">
        <v>287179520</v>
      </c>
      <c r="E103" s="267">
        <v>5128205</v>
      </c>
      <c r="F103" s="268">
        <v>282051315</v>
      </c>
      <c r="G103" s="269"/>
      <c r="H103" s="269"/>
    </row>
    <row r="104" spans="1:8">
      <c r="A104" s="263"/>
      <c r="B104" s="264">
        <v>154</v>
      </c>
      <c r="C104" s="265">
        <v>48518</v>
      </c>
      <c r="D104" s="266">
        <v>282051315</v>
      </c>
      <c r="E104" s="267">
        <v>5128205</v>
      </c>
      <c r="F104" s="268">
        <v>276923110</v>
      </c>
      <c r="G104" s="269"/>
      <c r="H104" s="269"/>
    </row>
    <row r="105" spans="1:8">
      <c r="A105" s="263"/>
      <c r="B105" s="264">
        <v>155</v>
      </c>
      <c r="C105" s="265">
        <v>48548</v>
      </c>
      <c r="D105" s="266">
        <v>276923110</v>
      </c>
      <c r="E105" s="267">
        <v>5128205</v>
      </c>
      <c r="F105" s="268">
        <v>271794905</v>
      </c>
      <c r="G105" s="269"/>
      <c r="H105" s="269"/>
    </row>
    <row r="106" spans="1:8">
      <c r="A106" s="263"/>
      <c r="B106" s="264">
        <v>156</v>
      </c>
      <c r="C106" s="265">
        <v>48579</v>
      </c>
      <c r="D106" s="266">
        <v>271794905</v>
      </c>
      <c r="E106" s="267">
        <v>5128205</v>
      </c>
      <c r="F106" s="268">
        <v>266666700</v>
      </c>
      <c r="G106" s="269"/>
      <c r="H106" s="269"/>
    </row>
    <row r="107" spans="1:8">
      <c r="A107" s="263"/>
      <c r="B107" s="264">
        <v>157</v>
      </c>
      <c r="C107" s="265">
        <v>48610</v>
      </c>
      <c r="D107" s="266">
        <v>266666700</v>
      </c>
      <c r="E107" s="267">
        <v>5128205</v>
      </c>
      <c r="F107" s="268">
        <v>261538495</v>
      </c>
      <c r="G107" s="269"/>
      <c r="H107" s="269"/>
    </row>
    <row r="108" spans="1:8">
      <c r="A108" s="263"/>
      <c r="B108" s="264">
        <v>158</v>
      </c>
      <c r="C108" s="265">
        <v>48638</v>
      </c>
      <c r="D108" s="266">
        <v>261538495</v>
      </c>
      <c r="E108" s="267">
        <v>5128205</v>
      </c>
      <c r="F108" s="268">
        <v>256410290</v>
      </c>
      <c r="G108" s="269"/>
      <c r="H108" s="269"/>
    </row>
    <row r="109" spans="1:8">
      <c r="A109" s="263"/>
      <c r="B109" s="264">
        <v>159</v>
      </c>
      <c r="C109" s="265">
        <v>48669</v>
      </c>
      <c r="D109" s="266">
        <v>256410290</v>
      </c>
      <c r="E109" s="267">
        <v>5128205</v>
      </c>
      <c r="F109" s="268">
        <v>251282085</v>
      </c>
      <c r="G109" s="269"/>
      <c r="H109" s="269"/>
    </row>
    <row r="110" spans="1:8">
      <c r="A110" s="263"/>
      <c r="B110" s="264">
        <v>160</v>
      </c>
      <c r="C110" s="265">
        <v>48699</v>
      </c>
      <c r="D110" s="266">
        <v>251282085</v>
      </c>
      <c r="E110" s="267">
        <v>5128205</v>
      </c>
      <c r="F110" s="268">
        <v>246153880</v>
      </c>
      <c r="G110" s="269"/>
      <c r="H110" s="269"/>
    </row>
    <row r="111" spans="1:8">
      <c r="A111" s="263"/>
      <c r="B111" s="264">
        <v>161</v>
      </c>
      <c r="C111" s="265">
        <v>48730</v>
      </c>
      <c r="D111" s="266">
        <v>246153880</v>
      </c>
      <c r="E111" s="267">
        <v>5128205</v>
      </c>
      <c r="F111" s="268">
        <v>241025675</v>
      </c>
      <c r="G111" s="269"/>
      <c r="H111" s="269"/>
    </row>
    <row r="112" spans="1:8">
      <c r="A112" s="263"/>
      <c r="B112" s="264">
        <v>162</v>
      </c>
      <c r="C112" s="265">
        <v>48760</v>
      </c>
      <c r="D112" s="266">
        <v>241025675</v>
      </c>
      <c r="E112" s="267">
        <v>5128205</v>
      </c>
      <c r="F112" s="268">
        <v>235897470</v>
      </c>
      <c r="G112" s="269"/>
      <c r="H112" s="269"/>
    </row>
    <row r="113" spans="1:8">
      <c r="A113" s="263"/>
      <c r="B113" s="264">
        <v>163</v>
      </c>
      <c r="C113" s="265">
        <v>48791</v>
      </c>
      <c r="D113" s="266">
        <v>235897470</v>
      </c>
      <c r="E113" s="267">
        <v>5128205</v>
      </c>
      <c r="F113" s="268">
        <v>230769265</v>
      </c>
      <c r="G113" s="269"/>
      <c r="H113" s="269"/>
    </row>
    <row r="114" spans="1:8">
      <c r="A114" s="263"/>
      <c r="B114" s="264">
        <v>164</v>
      </c>
      <c r="C114" s="265">
        <v>48822</v>
      </c>
      <c r="D114" s="266">
        <v>230769265</v>
      </c>
      <c r="E114" s="267">
        <v>5128205</v>
      </c>
      <c r="F114" s="268">
        <v>225641060</v>
      </c>
      <c r="G114" s="269"/>
      <c r="H114" s="269"/>
    </row>
    <row r="115" spans="1:8">
      <c r="A115" s="263"/>
      <c r="B115" s="264">
        <v>165</v>
      </c>
      <c r="C115" s="265">
        <v>48852</v>
      </c>
      <c r="D115" s="266">
        <v>225641060</v>
      </c>
      <c r="E115" s="267">
        <v>5128205</v>
      </c>
      <c r="F115" s="268">
        <v>220512855</v>
      </c>
      <c r="G115" s="269"/>
      <c r="H115" s="269"/>
    </row>
    <row r="116" spans="1:8">
      <c r="A116" s="263"/>
      <c r="B116" s="264">
        <v>166</v>
      </c>
      <c r="C116" s="265">
        <v>48883</v>
      </c>
      <c r="D116" s="266">
        <v>220512855</v>
      </c>
      <c r="E116" s="267">
        <v>5128205</v>
      </c>
      <c r="F116" s="268">
        <v>215384650</v>
      </c>
      <c r="G116" s="269"/>
      <c r="H116" s="269"/>
    </row>
    <row r="117" spans="1:8">
      <c r="A117" s="263"/>
      <c r="B117" s="264">
        <v>167</v>
      </c>
      <c r="C117" s="265">
        <v>48913</v>
      </c>
      <c r="D117" s="266">
        <v>215384650</v>
      </c>
      <c r="E117" s="267">
        <v>5128205</v>
      </c>
      <c r="F117" s="268">
        <v>210256445</v>
      </c>
      <c r="G117" s="269"/>
      <c r="H117" s="269"/>
    </row>
    <row r="118" spans="1:8">
      <c r="A118" s="263"/>
      <c r="B118" s="264">
        <v>168</v>
      </c>
      <c r="C118" s="265">
        <v>48944</v>
      </c>
      <c r="D118" s="266">
        <v>210256445</v>
      </c>
      <c r="E118" s="267">
        <v>5128205</v>
      </c>
      <c r="F118" s="268">
        <v>205128240</v>
      </c>
      <c r="G118" s="269"/>
      <c r="H118" s="269"/>
    </row>
    <row r="119" spans="1:8">
      <c r="A119" s="263"/>
      <c r="B119" s="264">
        <v>169</v>
      </c>
      <c r="C119" s="265">
        <v>48975</v>
      </c>
      <c r="D119" s="266">
        <v>205128240</v>
      </c>
      <c r="E119" s="267">
        <v>5128205</v>
      </c>
      <c r="F119" s="268">
        <v>200000035</v>
      </c>
      <c r="G119" s="269"/>
      <c r="H119" s="269"/>
    </row>
    <row r="120" spans="1:8">
      <c r="A120" s="263"/>
      <c r="B120" s="264">
        <v>170</v>
      </c>
      <c r="C120" s="265">
        <v>49003</v>
      </c>
      <c r="D120" s="266">
        <v>200000035</v>
      </c>
      <c r="E120" s="267">
        <v>5128205</v>
      </c>
      <c r="F120" s="268">
        <v>194871830</v>
      </c>
      <c r="G120" s="269"/>
      <c r="H120" s="269"/>
    </row>
    <row r="121" spans="1:8">
      <c r="A121" s="263"/>
      <c r="B121" s="264">
        <v>171</v>
      </c>
      <c r="C121" s="265">
        <v>49034</v>
      </c>
      <c r="D121" s="266">
        <v>194871830</v>
      </c>
      <c r="E121" s="267">
        <v>5128205</v>
      </c>
      <c r="F121" s="268">
        <v>189743625</v>
      </c>
      <c r="G121" s="269"/>
      <c r="H121" s="269"/>
    </row>
    <row r="122" spans="1:8">
      <c r="A122" s="263"/>
      <c r="B122" s="264">
        <v>172</v>
      </c>
      <c r="C122" s="265">
        <v>49064</v>
      </c>
      <c r="D122" s="266">
        <v>189743625</v>
      </c>
      <c r="E122" s="267">
        <v>5128205</v>
      </c>
      <c r="F122" s="268">
        <v>184615420</v>
      </c>
      <c r="G122" s="269"/>
      <c r="H122" s="269"/>
    </row>
    <row r="123" spans="1:8">
      <c r="A123" s="263"/>
      <c r="B123" s="264">
        <v>173</v>
      </c>
      <c r="C123" s="265">
        <v>49095</v>
      </c>
      <c r="D123" s="266">
        <v>184615420</v>
      </c>
      <c r="E123" s="267">
        <v>5128205</v>
      </c>
      <c r="F123" s="268">
        <v>179487215</v>
      </c>
      <c r="G123" s="269"/>
      <c r="H123" s="269"/>
    </row>
    <row r="124" spans="1:8">
      <c r="A124" s="263"/>
      <c r="B124" s="264">
        <v>174</v>
      </c>
      <c r="C124" s="265">
        <v>49125</v>
      </c>
      <c r="D124" s="266">
        <v>179487215</v>
      </c>
      <c r="E124" s="267">
        <v>5128205</v>
      </c>
      <c r="F124" s="268">
        <v>174359010</v>
      </c>
      <c r="G124" s="269"/>
      <c r="H124" s="269"/>
    </row>
    <row r="125" spans="1:8">
      <c r="A125" s="263"/>
      <c r="B125" s="264">
        <v>175</v>
      </c>
      <c r="C125" s="265">
        <v>49156</v>
      </c>
      <c r="D125" s="266">
        <v>174359010</v>
      </c>
      <c r="E125" s="267">
        <v>5128205</v>
      </c>
      <c r="F125" s="268">
        <v>169230805</v>
      </c>
      <c r="G125" s="269"/>
      <c r="H125" s="269"/>
    </row>
    <row r="126" spans="1:8">
      <c r="A126" s="263"/>
      <c r="B126" s="264">
        <v>176</v>
      </c>
      <c r="C126" s="265">
        <v>49187</v>
      </c>
      <c r="D126" s="266">
        <v>169230805</v>
      </c>
      <c r="E126" s="267">
        <v>5128205</v>
      </c>
      <c r="F126" s="268">
        <v>164102600</v>
      </c>
      <c r="G126" s="269"/>
      <c r="H126" s="269"/>
    </row>
    <row r="127" spans="1:8">
      <c r="A127" s="263"/>
      <c r="B127" s="264">
        <v>177</v>
      </c>
      <c r="C127" s="265">
        <v>49217</v>
      </c>
      <c r="D127" s="266">
        <v>164102600</v>
      </c>
      <c r="E127" s="267">
        <v>5128205</v>
      </c>
      <c r="F127" s="268">
        <v>158974395</v>
      </c>
      <c r="G127" s="269"/>
      <c r="H127" s="269"/>
    </row>
    <row r="128" spans="1:8">
      <c r="A128" s="263"/>
      <c r="B128" s="264">
        <v>178</v>
      </c>
      <c r="C128" s="265">
        <v>49248</v>
      </c>
      <c r="D128" s="266">
        <v>158974395</v>
      </c>
      <c r="E128" s="267">
        <v>5128205</v>
      </c>
      <c r="F128" s="268">
        <v>153846190</v>
      </c>
      <c r="G128" s="269"/>
      <c r="H128" s="269"/>
    </row>
    <row r="129" spans="1:8">
      <c r="A129" s="263"/>
      <c r="B129" s="264">
        <v>179</v>
      </c>
      <c r="C129" s="265">
        <v>49278</v>
      </c>
      <c r="D129" s="266">
        <v>153846190</v>
      </c>
      <c r="E129" s="267">
        <v>5128205</v>
      </c>
      <c r="F129" s="268">
        <v>148717985</v>
      </c>
      <c r="G129" s="269"/>
      <c r="H129" s="269"/>
    </row>
    <row r="130" spans="1:8">
      <c r="A130" s="263"/>
      <c r="B130" s="264">
        <v>180</v>
      </c>
      <c r="C130" s="265">
        <v>49309</v>
      </c>
      <c r="D130" s="266">
        <v>148717985</v>
      </c>
      <c r="E130" s="267">
        <v>5128205</v>
      </c>
      <c r="F130" s="268">
        <v>143589780</v>
      </c>
      <c r="G130" s="269"/>
      <c r="H130" s="269"/>
    </row>
    <row r="131" spans="1:8">
      <c r="A131" s="263"/>
      <c r="B131" s="264">
        <v>181</v>
      </c>
      <c r="C131" s="265">
        <v>49340</v>
      </c>
      <c r="D131" s="266">
        <v>143589780</v>
      </c>
      <c r="E131" s="267">
        <v>5128205</v>
      </c>
      <c r="F131" s="268">
        <v>138461575</v>
      </c>
      <c r="G131" s="269"/>
      <c r="H131" s="269"/>
    </row>
    <row r="132" spans="1:8">
      <c r="A132" s="263"/>
      <c r="B132" s="264">
        <v>182</v>
      </c>
      <c r="C132" s="265">
        <v>49368</v>
      </c>
      <c r="D132" s="266">
        <v>138461575</v>
      </c>
      <c r="E132" s="267">
        <v>5128205</v>
      </c>
      <c r="F132" s="268">
        <v>133333370</v>
      </c>
      <c r="G132" s="269"/>
      <c r="H132" s="269"/>
    </row>
    <row r="133" spans="1:8">
      <c r="A133" s="263"/>
      <c r="B133" s="264">
        <v>183</v>
      </c>
      <c r="C133" s="265">
        <v>49399</v>
      </c>
      <c r="D133" s="266">
        <v>133333370</v>
      </c>
      <c r="E133" s="267">
        <v>5128205</v>
      </c>
      <c r="F133" s="268">
        <v>128205165</v>
      </c>
      <c r="G133" s="269"/>
      <c r="H133" s="269"/>
    </row>
    <row r="134" spans="1:8">
      <c r="A134" s="263"/>
      <c r="B134" s="264">
        <v>184</v>
      </c>
      <c r="C134" s="265">
        <v>49429</v>
      </c>
      <c r="D134" s="266">
        <v>128205165</v>
      </c>
      <c r="E134" s="267">
        <v>5128205</v>
      </c>
      <c r="F134" s="268">
        <v>123076960</v>
      </c>
      <c r="G134" s="269"/>
      <c r="H134" s="269"/>
    </row>
    <row r="135" spans="1:8">
      <c r="A135" s="263"/>
      <c r="B135" s="264">
        <v>185</v>
      </c>
      <c r="C135" s="265">
        <v>49460</v>
      </c>
      <c r="D135" s="266">
        <v>123076960</v>
      </c>
      <c r="E135" s="267">
        <v>5128205</v>
      </c>
      <c r="F135" s="268">
        <v>117948755</v>
      </c>
      <c r="G135" s="269"/>
      <c r="H135" s="269"/>
    </row>
    <row r="136" spans="1:8">
      <c r="A136" s="263"/>
      <c r="B136" s="264">
        <v>186</v>
      </c>
      <c r="C136" s="265">
        <v>49490</v>
      </c>
      <c r="D136" s="266">
        <v>117948755</v>
      </c>
      <c r="E136" s="267">
        <v>5128205</v>
      </c>
      <c r="F136" s="268">
        <v>112820550</v>
      </c>
      <c r="G136" s="269"/>
      <c r="H136" s="269"/>
    </row>
    <row r="137" spans="1:8">
      <c r="A137" s="263"/>
      <c r="B137" s="264">
        <v>187</v>
      </c>
      <c r="C137" s="265">
        <v>49521</v>
      </c>
      <c r="D137" s="266">
        <v>112820550</v>
      </c>
      <c r="E137" s="267">
        <v>5128205</v>
      </c>
      <c r="F137" s="268">
        <v>107692345</v>
      </c>
      <c r="G137" s="269"/>
      <c r="H137" s="269"/>
    </row>
    <row r="138" spans="1:8">
      <c r="A138" s="263"/>
      <c r="B138" s="264">
        <v>188</v>
      </c>
      <c r="C138" s="265">
        <v>49552</v>
      </c>
      <c r="D138" s="266">
        <v>107692345</v>
      </c>
      <c r="E138" s="267">
        <v>5128205</v>
      </c>
      <c r="F138" s="268">
        <v>102564140</v>
      </c>
      <c r="G138" s="269"/>
      <c r="H138" s="269"/>
    </row>
    <row r="139" spans="1:8">
      <c r="A139" s="263"/>
      <c r="B139" s="264">
        <v>189</v>
      </c>
      <c r="C139" s="265">
        <v>49582</v>
      </c>
      <c r="D139" s="266">
        <v>102564140</v>
      </c>
      <c r="E139" s="267">
        <v>5128205</v>
      </c>
      <c r="F139" s="268">
        <v>97435935</v>
      </c>
      <c r="G139" s="269"/>
      <c r="H139" s="269"/>
    </row>
    <row r="140" spans="1:8">
      <c r="A140" s="263"/>
      <c r="B140" s="264">
        <v>190</v>
      </c>
      <c r="C140" s="265">
        <v>49613</v>
      </c>
      <c r="D140" s="266">
        <v>97435935</v>
      </c>
      <c r="E140" s="267">
        <v>5128205</v>
      </c>
      <c r="F140" s="268">
        <v>92307730</v>
      </c>
      <c r="G140" s="269"/>
      <c r="H140" s="269"/>
    </row>
    <row r="141" spans="1:8">
      <c r="A141" s="263"/>
      <c r="B141" s="264">
        <v>191</v>
      </c>
      <c r="C141" s="265">
        <v>49643</v>
      </c>
      <c r="D141" s="266">
        <v>92307730</v>
      </c>
      <c r="E141" s="267">
        <v>5128205</v>
      </c>
      <c r="F141" s="268">
        <v>87179525</v>
      </c>
      <c r="G141" s="269"/>
      <c r="H141" s="269"/>
    </row>
    <row r="142" spans="1:8">
      <c r="A142" s="263"/>
      <c r="B142" s="264">
        <v>192</v>
      </c>
      <c r="C142" s="265">
        <v>49674</v>
      </c>
      <c r="D142" s="266">
        <v>87179525</v>
      </c>
      <c r="E142" s="267">
        <v>5128205</v>
      </c>
      <c r="F142" s="268">
        <v>82051320</v>
      </c>
      <c r="G142" s="269"/>
      <c r="H142" s="269"/>
    </row>
    <row r="143" spans="1:8">
      <c r="A143" s="263"/>
      <c r="B143" s="264">
        <v>193</v>
      </c>
      <c r="C143" s="265">
        <v>49705</v>
      </c>
      <c r="D143" s="266">
        <v>82051320</v>
      </c>
      <c r="E143" s="267">
        <v>5128205</v>
      </c>
      <c r="F143" s="268">
        <v>76923115</v>
      </c>
      <c r="G143" s="269"/>
      <c r="H143" s="269"/>
    </row>
    <row r="144" spans="1:8">
      <c r="A144" s="263"/>
      <c r="B144" s="264">
        <v>194</v>
      </c>
      <c r="C144" s="265">
        <v>49734</v>
      </c>
      <c r="D144" s="266">
        <v>76923115</v>
      </c>
      <c r="E144" s="267">
        <v>5128205</v>
      </c>
      <c r="F144" s="268">
        <v>71794910</v>
      </c>
      <c r="G144" s="269"/>
      <c r="H144" s="269"/>
    </row>
    <row r="145" spans="1:8">
      <c r="A145" s="263"/>
      <c r="B145" s="264">
        <v>195</v>
      </c>
      <c r="C145" s="265">
        <v>49765</v>
      </c>
      <c r="D145" s="266">
        <v>71794910</v>
      </c>
      <c r="E145" s="267">
        <v>5128205</v>
      </c>
      <c r="F145" s="268">
        <v>66666705</v>
      </c>
      <c r="G145" s="269"/>
      <c r="H145" s="269"/>
    </row>
    <row r="146" spans="1:8">
      <c r="A146" s="263"/>
      <c r="B146" s="264">
        <v>196</v>
      </c>
      <c r="C146" s="265">
        <v>49795</v>
      </c>
      <c r="D146" s="266">
        <v>66666705</v>
      </c>
      <c r="E146" s="267">
        <v>5128205</v>
      </c>
      <c r="F146" s="268">
        <v>61538500</v>
      </c>
      <c r="G146" s="269"/>
      <c r="H146" s="269"/>
    </row>
    <row r="147" spans="1:8">
      <c r="A147" s="263"/>
      <c r="B147" s="264">
        <v>197</v>
      </c>
      <c r="C147" s="265">
        <v>49826</v>
      </c>
      <c r="D147" s="266">
        <v>61538500</v>
      </c>
      <c r="E147" s="267">
        <v>5128205</v>
      </c>
      <c r="F147" s="268">
        <v>56410295</v>
      </c>
      <c r="G147" s="269"/>
      <c r="H147" s="269"/>
    </row>
    <row r="148" spans="1:8">
      <c r="A148" s="263"/>
      <c r="B148" s="264">
        <v>198</v>
      </c>
      <c r="C148" s="265">
        <v>49856</v>
      </c>
      <c r="D148" s="266">
        <v>56410295</v>
      </c>
      <c r="E148" s="267">
        <v>5128205</v>
      </c>
      <c r="F148" s="268">
        <v>51282090</v>
      </c>
      <c r="G148" s="269"/>
      <c r="H148" s="269"/>
    </row>
    <row r="149" spans="1:8">
      <c r="A149" s="263"/>
      <c r="B149" s="264">
        <v>199</v>
      </c>
      <c r="C149" s="265">
        <v>49887</v>
      </c>
      <c r="D149" s="266">
        <v>51282090</v>
      </c>
      <c r="E149" s="266">
        <v>5128205</v>
      </c>
      <c r="F149" s="268">
        <v>46153885</v>
      </c>
      <c r="G149" s="269"/>
      <c r="H149" s="269"/>
    </row>
    <row r="150" spans="1:8">
      <c r="A150" s="263"/>
      <c r="B150" s="264">
        <v>200</v>
      </c>
      <c r="C150" s="265">
        <v>49918</v>
      </c>
      <c r="D150" s="266">
        <v>46153885</v>
      </c>
      <c r="E150" s="267">
        <v>5128205</v>
      </c>
      <c r="F150" s="268">
        <v>41025680</v>
      </c>
      <c r="G150" s="269"/>
      <c r="H150" s="269"/>
    </row>
    <row r="151" spans="1:8">
      <c r="A151" s="263"/>
      <c r="B151" s="264">
        <v>201</v>
      </c>
      <c r="C151" s="265">
        <v>49948</v>
      </c>
      <c r="D151" s="266">
        <v>41025680</v>
      </c>
      <c r="E151" s="267">
        <v>5128205</v>
      </c>
      <c r="F151" s="268">
        <v>35897475</v>
      </c>
      <c r="G151" s="269"/>
      <c r="H151" s="269"/>
    </row>
    <row r="152" spans="1:8">
      <c r="A152" s="263"/>
      <c r="B152" s="264">
        <v>202</v>
      </c>
      <c r="C152" s="265">
        <v>49979</v>
      </c>
      <c r="D152" s="266">
        <v>35897475</v>
      </c>
      <c r="E152" s="267">
        <v>5128205</v>
      </c>
      <c r="F152" s="268">
        <v>30769270</v>
      </c>
      <c r="G152" s="269"/>
      <c r="H152" s="269"/>
    </row>
    <row r="153" spans="1:8">
      <c r="A153" s="263"/>
      <c r="B153" s="264">
        <v>203</v>
      </c>
      <c r="C153" s="265">
        <v>50009</v>
      </c>
      <c r="D153" s="266">
        <v>30769270</v>
      </c>
      <c r="E153" s="267">
        <v>5128205</v>
      </c>
      <c r="F153" s="268">
        <v>25641065</v>
      </c>
      <c r="G153" s="269"/>
      <c r="H153" s="269"/>
    </row>
    <row r="154" spans="1:8">
      <c r="A154" s="263"/>
      <c r="B154" s="264">
        <v>204</v>
      </c>
      <c r="C154" s="265">
        <v>50040</v>
      </c>
      <c r="D154" s="266">
        <v>25641065</v>
      </c>
      <c r="E154" s="267">
        <v>5128205</v>
      </c>
      <c r="F154" s="268">
        <v>20512860</v>
      </c>
      <c r="G154" s="269"/>
      <c r="H154" s="269"/>
    </row>
    <row r="155" spans="1:8">
      <c r="A155" s="263"/>
      <c r="B155" s="264">
        <v>205</v>
      </c>
      <c r="C155" s="265">
        <v>50071</v>
      </c>
      <c r="D155" s="266">
        <v>20512860</v>
      </c>
      <c r="E155" s="267">
        <v>5128205</v>
      </c>
      <c r="F155" s="268">
        <v>15384655</v>
      </c>
      <c r="G155" s="269"/>
      <c r="H155" s="269"/>
    </row>
    <row r="156" spans="1:8">
      <c r="A156" s="263"/>
      <c r="B156" s="264">
        <v>206</v>
      </c>
      <c r="C156" s="265">
        <v>50099</v>
      </c>
      <c r="D156" s="266">
        <v>15384655</v>
      </c>
      <c r="E156" s="267">
        <v>5128205</v>
      </c>
      <c r="F156" s="268">
        <v>10256450</v>
      </c>
      <c r="G156" s="269"/>
      <c r="H156" s="269"/>
    </row>
    <row r="157" spans="1:8">
      <c r="A157" s="263"/>
      <c r="B157" s="264">
        <v>207</v>
      </c>
      <c r="C157" s="265">
        <v>50130</v>
      </c>
      <c r="D157" s="266">
        <v>10256450</v>
      </c>
      <c r="E157" s="267">
        <v>5128205</v>
      </c>
      <c r="F157" s="268">
        <v>5128245</v>
      </c>
      <c r="G157" s="269"/>
      <c r="H157" s="269"/>
    </row>
    <row r="158" spans="1:8" ht="13.5" thickBot="1">
      <c r="A158" s="263"/>
      <c r="B158" s="270">
        <v>208</v>
      </c>
      <c r="C158" s="271">
        <v>50160</v>
      </c>
      <c r="D158" s="272">
        <v>5128245</v>
      </c>
      <c r="E158" s="273">
        <v>5128245</v>
      </c>
      <c r="F158" s="274">
        <v>0</v>
      </c>
      <c r="G158" s="269"/>
      <c r="H158" s="269"/>
    </row>
    <row r="159" spans="1:8" ht="13.5" thickTop="1"/>
  </sheetData>
  <mergeCells count="2">
    <mergeCell ref="B6:F6"/>
    <mergeCell ref="B7:F7"/>
  </mergeCells>
  <hyperlinks>
    <hyperlink ref="H2" location="Indice!A1" display="Indice"/>
  </hyperlink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01"/>
  <sheetViews>
    <sheetView workbookViewId="0">
      <selection activeCell="A3" sqref="A3"/>
    </sheetView>
  </sheetViews>
  <sheetFormatPr baseColWidth="10" defaultColWidth="11.375" defaultRowHeight="12.75"/>
  <cols>
    <col min="1" max="1" width="6" style="26" customWidth="1"/>
    <col min="2" max="2" width="9.25" style="26" customWidth="1"/>
    <col min="3" max="3" width="10.125" style="26" customWidth="1"/>
    <col min="4" max="4" width="22.25" style="26" customWidth="1"/>
    <col min="5" max="5" width="20.375" style="26" customWidth="1"/>
    <col min="6" max="6" width="24.125" style="26" customWidth="1"/>
    <col min="7" max="16384" width="11.375" style="26"/>
  </cols>
  <sheetData>
    <row r="1" spans="1:21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7" spans="1:21" ht="18.75" customHeight="1">
      <c r="B7" s="500" t="s">
        <v>220</v>
      </c>
      <c r="C7" s="500"/>
      <c r="D7" s="500"/>
      <c r="E7" s="500"/>
      <c r="F7" s="500"/>
    </row>
    <row r="8" spans="1:21">
      <c r="F8" s="214"/>
    </row>
    <row r="9" spans="1:21" ht="27" customHeight="1">
      <c r="B9" s="499" t="s">
        <v>221</v>
      </c>
      <c r="C9" s="499"/>
      <c r="D9" s="499"/>
      <c r="E9" s="499"/>
      <c r="F9" s="499"/>
    </row>
    <row r="10" spans="1:21" ht="13.5" thickBot="1"/>
    <row r="11" spans="1:21" ht="14.25" thickTop="1" thickBot="1">
      <c r="B11" s="259" t="s">
        <v>215</v>
      </c>
      <c r="C11" s="260" t="s">
        <v>216</v>
      </c>
      <c r="D11" s="260" t="s">
        <v>217</v>
      </c>
      <c r="E11" s="261" t="s">
        <v>199</v>
      </c>
      <c r="F11" s="262" t="s">
        <v>218</v>
      </c>
    </row>
    <row r="12" spans="1:21" s="277" customFormat="1" thickTop="1">
      <c r="A12" s="275"/>
      <c r="B12" s="264">
        <v>44</v>
      </c>
      <c r="C12" s="265">
        <v>45627</v>
      </c>
      <c r="D12" s="266">
        <v>1764242254.5589256</v>
      </c>
      <c r="E12" s="267">
        <v>2758735.89</v>
      </c>
      <c r="F12" s="268">
        <v>1761483518.6689255</v>
      </c>
      <c r="G12" s="276"/>
    </row>
    <row r="13" spans="1:21" s="277" customFormat="1" ht="12">
      <c r="A13" s="275"/>
      <c r="B13" s="264">
        <v>45</v>
      </c>
      <c r="C13" s="265">
        <v>45658</v>
      </c>
      <c r="D13" s="266">
        <v>1761483518.6689255</v>
      </c>
      <c r="E13" s="267">
        <v>2790232.54</v>
      </c>
      <c r="F13" s="268">
        <v>1758693286.1289256</v>
      </c>
      <c r="G13" s="276"/>
    </row>
    <row r="14" spans="1:21" s="277" customFormat="1" ht="12">
      <c r="A14" s="275"/>
      <c r="B14" s="264">
        <v>46</v>
      </c>
      <c r="C14" s="265">
        <v>45689</v>
      </c>
      <c r="D14" s="266">
        <v>1758693286.1289256</v>
      </c>
      <c r="E14" s="267">
        <v>2821729.19</v>
      </c>
      <c r="F14" s="268">
        <v>1755871556.9389255</v>
      </c>
      <c r="G14" s="276"/>
    </row>
    <row r="15" spans="1:21" s="277" customFormat="1" ht="12">
      <c r="A15" s="275"/>
      <c r="B15" s="264">
        <v>47</v>
      </c>
      <c r="C15" s="265">
        <v>45717</v>
      </c>
      <c r="D15" s="266">
        <v>1755871556.9389255</v>
      </c>
      <c r="E15" s="267">
        <v>2853225.84</v>
      </c>
      <c r="F15" s="268">
        <v>1753018331.0989256</v>
      </c>
      <c r="G15" s="276"/>
    </row>
    <row r="16" spans="1:21" s="277" customFormat="1" ht="12">
      <c r="A16" s="275"/>
      <c r="B16" s="264">
        <v>48</v>
      </c>
      <c r="C16" s="265">
        <v>45748</v>
      </c>
      <c r="D16" s="266">
        <v>1753018331.0989256</v>
      </c>
      <c r="E16" s="267">
        <v>2886575.23</v>
      </c>
      <c r="F16" s="268">
        <v>1750131755.8689256</v>
      </c>
      <c r="G16" s="276"/>
    </row>
    <row r="17" spans="1:7" s="277" customFormat="1" ht="12">
      <c r="A17" s="275"/>
      <c r="B17" s="264">
        <v>49</v>
      </c>
      <c r="C17" s="265">
        <v>45778</v>
      </c>
      <c r="D17" s="266">
        <v>1750131755.8689256</v>
      </c>
      <c r="E17" s="267">
        <v>2918071.8899999997</v>
      </c>
      <c r="F17" s="268">
        <v>1747213683.9789255</v>
      </c>
      <c r="G17" s="276"/>
    </row>
    <row r="18" spans="1:7" s="277" customFormat="1" ht="12">
      <c r="A18" s="275"/>
      <c r="B18" s="264">
        <v>50</v>
      </c>
      <c r="C18" s="265">
        <v>45809</v>
      </c>
      <c r="D18" s="266">
        <v>1747213683.9789255</v>
      </c>
      <c r="E18" s="267">
        <v>2951421.27</v>
      </c>
      <c r="F18" s="268">
        <v>1744262262.7089255</v>
      </c>
      <c r="G18" s="276"/>
    </row>
    <row r="19" spans="1:7" s="277" customFormat="1" ht="12">
      <c r="A19" s="275"/>
      <c r="B19" s="264">
        <v>51</v>
      </c>
      <c r="C19" s="265">
        <v>45839</v>
      </c>
      <c r="D19" s="266">
        <v>1744262262.7089255</v>
      </c>
      <c r="E19" s="267">
        <v>2984770.67</v>
      </c>
      <c r="F19" s="268">
        <v>1741277492.0389254</v>
      </c>
      <c r="G19" s="276"/>
    </row>
    <row r="20" spans="1:7" s="277" customFormat="1" ht="12">
      <c r="A20" s="275"/>
      <c r="B20" s="264">
        <v>52</v>
      </c>
      <c r="C20" s="265">
        <v>45870</v>
      </c>
      <c r="D20" s="266">
        <v>1741277492.0389254</v>
      </c>
      <c r="E20" s="267">
        <v>3018120.06</v>
      </c>
      <c r="F20" s="268">
        <v>1738259371.9789255</v>
      </c>
      <c r="G20" s="276"/>
    </row>
    <row r="21" spans="1:7" s="277" customFormat="1" ht="12">
      <c r="A21" s="275"/>
      <c r="B21" s="264">
        <v>53</v>
      </c>
      <c r="C21" s="265">
        <v>45901</v>
      </c>
      <c r="D21" s="266">
        <v>1738259371.9789255</v>
      </c>
      <c r="E21" s="267">
        <v>3051469.4600000004</v>
      </c>
      <c r="F21" s="268">
        <v>1735207902.5189254</v>
      </c>
      <c r="G21" s="276"/>
    </row>
    <row r="22" spans="1:7" s="277" customFormat="1" ht="12">
      <c r="A22" s="275"/>
      <c r="B22" s="264">
        <v>54</v>
      </c>
      <c r="C22" s="265">
        <v>45931</v>
      </c>
      <c r="D22" s="266">
        <v>1735207902.5189254</v>
      </c>
      <c r="E22" s="267">
        <v>3086671.6</v>
      </c>
      <c r="F22" s="268">
        <v>1732121230.9189255</v>
      </c>
      <c r="G22" s="276"/>
    </row>
    <row r="23" spans="1:7" s="277" customFormat="1" ht="12">
      <c r="A23" s="275"/>
      <c r="B23" s="264">
        <v>55</v>
      </c>
      <c r="C23" s="265">
        <v>45962</v>
      </c>
      <c r="D23" s="266">
        <v>1732121230.9189255</v>
      </c>
      <c r="E23" s="267">
        <v>3120020.9800000004</v>
      </c>
      <c r="F23" s="268">
        <v>1729001209.9389255</v>
      </c>
      <c r="G23" s="276"/>
    </row>
    <row r="24" spans="1:7" s="277" customFormat="1" ht="12">
      <c r="A24" s="275"/>
      <c r="B24" s="264">
        <v>56</v>
      </c>
      <c r="C24" s="265">
        <v>45992</v>
      </c>
      <c r="D24" s="266">
        <v>1729001209.9389255</v>
      </c>
      <c r="E24" s="267">
        <v>3155223.12</v>
      </c>
      <c r="F24" s="268">
        <v>1725845986.8189256</v>
      </c>
      <c r="G24" s="276"/>
    </row>
    <row r="25" spans="1:7" s="277" customFormat="1" ht="12">
      <c r="A25" s="275"/>
      <c r="B25" s="264">
        <v>57</v>
      </c>
      <c r="C25" s="265">
        <v>46023</v>
      </c>
      <c r="D25" s="266">
        <v>1725845986.8189256</v>
      </c>
      <c r="E25" s="267">
        <v>3192278.01</v>
      </c>
      <c r="F25" s="268">
        <v>1722653708.8089256</v>
      </c>
      <c r="G25" s="276"/>
    </row>
    <row r="26" spans="1:7" s="277" customFormat="1" ht="12">
      <c r="A26" s="275"/>
      <c r="B26" s="264">
        <v>58</v>
      </c>
      <c r="C26" s="265">
        <v>46054</v>
      </c>
      <c r="D26" s="266">
        <v>1722653708.8089256</v>
      </c>
      <c r="E26" s="267">
        <v>3227480.13</v>
      </c>
      <c r="F26" s="268">
        <v>1719426228.6789255</v>
      </c>
      <c r="G26" s="276"/>
    </row>
    <row r="27" spans="1:7" s="277" customFormat="1" ht="12">
      <c r="A27" s="275"/>
      <c r="B27" s="264">
        <v>59</v>
      </c>
      <c r="C27" s="265">
        <v>46082</v>
      </c>
      <c r="D27" s="266">
        <v>1719426228.6789255</v>
      </c>
      <c r="E27" s="267">
        <v>3264535.02</v>
      </c>
      <c r="F27" s="268">
        <v>1716161693.6589255</v>
      </c>
      <c r="G27" s="276"/>
    </row>
    <row r="28" spans="1:7" s="277" customFormat="1" ht="12">
      <c r="A28" s="275"/>
      <c r="B28" s="264">
        <v>60</v>
      </c>
      <c r="C28" s="265">
        <v>46113</v>
      </c>
      <c r="D28" s="266">
        <v>1716161693.6589255</v>
      </c>
      <c r="E28" s="267">
        <v>3299737.16</v>
      </c>
      <c r="F28" s="268">
        <v>1712861956.4989254</v>
      </c>
      <c r="G28" s="276"/>
    </row>
    <row r="29" spans="1:7" s="277" customFormat="1" ht="12">
      <c r="A29" s="275"/>
      <c r="B29" s="264">
        <v>61</v>
      </c>
      <c r="C29" s="265">
        <v>46143</v>
      </c>
      <c r="D29" s="266">
        <v>1712861956.4989254</v>
      </c>
      <c r="E29" s="267">
        <v>3336792.0399999996</v>
      </c>
      <c r="F29" s="268">
        <v>1709525164.4589255</v>
      </c>
      <c r="G29" s="276"/>
    </row>
    <row r="30" spans="1:7" s="277" customFormat="1" ht="12">
      <c r="A30" s="275"/>
      <c r="B30" s="264">
        <v>62</v>
      </c>
      <c r="C30" s="265">
        <v>46174</v>
      </c>
      <c r="D30" s="266">
        <v>1709525164.4589255</v>
      </c>
      <c r="E30" s="267">
        <v>3375699.67</v>
      </c>
      <c r="F30" s="268">
        <v>1706149464.7889254</v>
      </c>
      <c r="G30" s="276"/>
    </row>
    <row r="31" spans="1:7" s="277" customFormat="1" ht="12">
      <c r="A31" s="275"/>
      <c r="B31" s="264">
        <v>63</v>
      </c>
      <c r="C31" s="265">
        <v>46204</v>
      </c>
      <c r="D31" s="266">
        <v>1706149464.7889254</v>
      </c>
      <c r="E31" s="267">
        <v>3412754.55</v>
      </c>
      <c r="F31" s="268">
        <v>1702736710.2389255</v>
      </c>
      <c r="G31" s="276"/>
    </row>
    <row r="32" spans="1:7" s="277" customFormat="1" ht="12">
      <c r="A32" s="275"/>
      <c r="B32" s="264">
        <v>64</v>
      </c>
      <c r="C32" s="265">
        <v>46235</v>
      </c>
      <c r="D32" s="266">
        <v>1702736710.2389255</v>
      </c>
      <c r="E32" s="267">
        <v>3451662.1700000004</v>
      </c>
      <c r="F32" s="268">
        <v>1699285048.0689254</v>
      </c>
      <c r="G32" s="276"/>
    </row>
    <row r="33" spans="1:7" s="277" customFormat="1" ht="12">
      <c r="A33" s="275"/>
      <c r="B33" s="264">
        <v>65</v>
      </c>
      <c r="C33" s="265">
        <v>46266</v>
      </c>
      <c r="D33" s="266">
        <v>1699285048.0689254</v>
      </c>
      <c r="E33" s="267">
        <v>3490569.8</v>
      </c>
      <c r="F33" s="268">
        <v>1695794478.2689254</v>
      </c>
      <c r="G33" s="276"/>
    </row>
    <row r="34" spans="1:7" s="277" customFormat="1" ht="12">
      <c r="A34" s="275"/>
      <c r="B34" s="264">
        <v>66</v>
      </c>
      <c r="C34" s="265">
        <v>46296</v>
      </c>
      <c r="D34" s="266">
        <v>1695794478.2689254</v>
      </c>
      <c r="E34" s="267">
        <v>3529477.42</v>
      </c>
      <c r="F34" s="268">
        <v>1692265000.8489254</v>
      </c>
      <c r="G34" s="276"/>
    </row>
    <row r="35" spans="1:7" s="277" customFormat="1" ht="12">
      <c r="A35" s="275"/>
      <c r="B35" s="264">
        <v>67</v>
      </c>
      <c r="C35" s="265">
        <v>46327</v>
      </c>
      <c r="D35" s="266">
        <v>1692265000.8489254</v>
      </c>
      <c r="E35" s="267">
        <v>3570237.79</v>
      </c>
      <c r="F35" s="268">
        <v>1688694763.0589254</v>
      </c>
      <c r="G35" s="276"/>
    </row>
    <row r="36" spans="1:7" s="277" customFormat="1" ht="12">
      <c r="A36" s="275"/>
      <c r="B36" s="264">
        <v>68</v>
      </c>
      <c r="C36" s="265">
        <v>46357</v>
      </c>
      <c r="D36" s="266">
        <v>1688694763.0589254</v>
      </c>
      <c r="E36" s="267">
        <v>3609145.4200000004</v>
      </c>
      <c r="F36" s="268">
        <v>1685085617.6389253</v>
      </c>
      <c r="G36" s="276"/>
    </row>
    <row r="37" spans="1:7" s="277" customFormat="1" ht="12">
      <c r="A37" s="275"/>
      <c r="B37" s="264">
        <v>69</v>
      </c>
      <c r="C37" s="265">
        <v>46388</v>
      </c>
      <c r="D37" s="266">
        <v>1685085617.6389253</v>
      </c>
      <c r="E37" s="267">
        <v>3649905.79</v>
      </c>
      <c r="F37" s="268">
        <v>1681435711.8489254</v>
      </c>
      <c r="G37" s="276"/>
    </row>
    <row r="38" spans="1:7" s="277" customFormat="1" ht="12">
      <c r="A38" s="275"/>
      <c r="B38" s="264">
        <v>70</v>
      </c>
      <c r="C38" s="265">
        <v>46419</v>
      </c>
      <c r="D38" s="266">
        <v>1681435711.8489254</v>
      </c>
      <c r="E38" s="267">
        <v>3690666.15</v>
      </c>
      <c r="F38" s="268">
        <v>1677745045.6989253</v>
      </c>
      <c r="G38" s="276"/>
    </row>
    <row r="39" spans="1:7" s="277" customFormat="1" ht="12">
      <c r="A39" s="275"/>
      <c r="B39" s="264">
        <v>71</v>
      </c>
      <c r="C39" s="265">
        <v>46447</v>
      </c>
      <c r="D39" s="266">
        <v>1677745045.6989253</v>
      </c>
      <c r="E39" s="267">
        <v>3733279.26</v>
      </c>
      <c r="F39" s="268">
        <v>1674011766.4389253</v>
      </c>
      <c r="G39" s="276"/>
    </row>
    <row r="40" spans="1:7" s="277" customFormat="1" ht="12">
      <c r="A40" s="275"/>
      <c r="B40" s="264">
        <v>72</v>
      </c>
      <c r="C40" s="265">
        <v>46478</v>
      </c>
      <c r="D40" s="266">
        <v>1674011766.4389253</v>
      </c>
      <c r="E40" s="267">
        <v>3774039.6399999997</v>
      </c>
      <c r="F40" s="268">
        <v>1670237726.7989252</v>
      </c>
      <c r="G40" s="276"/>
    </row>
    <row r="41" spans="1:7" s="277" customFormat="1" ht="12">
      <c r="A41" s="275"/>
      <c r="B41" s="264">
        <v>73</v>
      </c>
      <c r="C41" s="265">
        <v>46508</v>
      </c>
      <c r="D41" s="266">
        <v>1670237726.7989252</v>
      </c>
      <c r="E41" s="267">
        <v>3816652.7500000005</v>
      </c>
      <c r="F41" s="268">
        <v>1666421074.0489252</v>
      </c>
      <c r="G41" s="276"/>
    </row>
    <row r="42" spans="1:7" s="277" customFormat="1" ht="12">
      <c r="A42" s="275"/>
      <c r="B42" s="264">
        <v>74</v>
      </c>
      <c r="C42" s="265">
        <v>46539</v>
      </c>
      <c r="D42" s="266">
        <v>1666421074.0489252</v>
      </c>
      <c r="E42" s="267">
        <v>3859265.8499999996</v>
      </c>
      <c r="F42" s="268">
        <v>1662561808.1989253</v>
      </c>
      <c r="G42" s="276"/>
    </row>
    <row r="43" spans="1:7" s="277" customFormat="1" ht="12">
      <c r="A43" s="275"/>
      <c r="B43" s="264">
        <v>75</v>
      </c>
      <c r="C43" s="265">
        <v>46569</v>
      </c>
      <c r="D43" s="266">
        <v>1662561808.1989253</v>
      </c>
      <c r="E43" s="267">
        <v>3903731.72</v>
      </c>
      <c r="F43" s="268">
        <v>1658658076.4789252</v>
      </c>
      <c r="G43" s="276"/>
    </row>
    <row r="44" spans="1:7" s="277" customFormat="1" ht="12">
      <c r="A44" s="275"/>
      <c r="B44" s="264">
        <v>76</v>
      </c>
      <c r="C44" s="265">
        <v>46600</v>
      </c>
      <c r="D44" s="266">
        <v>1658658076.4789252</v>
      </c>
      <c r="E44" s="267">
        <v>3948197.5799999996</v>
      </c>
      <c r="F44" s="268">
        <v>1654709878.8989253</v>
      </c>
      <c r="G44" s="276"/>
    </row>
    <row r="45" spans="1:7" s="277" customFormat="1" ht="12">
      <c r="A45" s="275"/>
      <c r="B45" s="264">
        <v>77</v>
      </c>
      <c r="C45" s="265">
        <v>46631</v>
      </c>
      <c r="D45" s="266">
        <v>1654709878.8989253</v>
      </c>
      <c r="E45" s="267">
        <v>3992663.4400000004</v>
      </c>
      <c r="F45" s="268">
        <v>1650717215.4589252</v>
      </c>
      <c r="G45" s="276"/>
    </row>
    <row r="46" spans="1:7" s="277" customFormat="1" ht="12">
      <c r="A46" s="275"/>
      <c r="B46" s="264">
        <v>78</v>
      </c>
      <c r="C46" s="265">
        <v>46661</v>
      </c>
      <c r="D46" s="266">
        <v>1650717215.4589252</v>
      </c>
      <c r="E46" s="267">
        <v>4037129.29</v>
      </c>
      <c r="F46" s="268">
        <v>1646680086.1689253</v>
      </c>
      <c r="G46" s="276"/>
    </row>
    <row r="47" spans="1:7" s="277" customFormat="1" ht="12">
      <c r="A47" s="275"/>
      <c r="B47" s="264">
        <v>79</v>
      </c>
      <c r="C47" s="265">
        <v>46692</v>
      </c>
      <c r="D47" s="266">
        <v>1646680086.1689253</v>
      </c>
      <c r="E47" s="267">
        <v>4081595.14</v>
      </c>
      <c r="F47" s="268">
        <v>1642598491.0289252</v>
      </c>
      <c r="G47" s="276"/>
    </row>
    <row r="48" spans="1:7" s="277" customFormat="1" ht="12">
      <c r="A48" s="275"/>
      <c r="B48" s="264">
        <v>80</v>
      </c>
      <c r="C48" s="265">
        <v>46722</v>
      </c>
      <c r="D48" s="266">
        <v>1642598491.0289252</v>
      </c>
      <c r="E48" s="267">
        <v>4127913.75</v>
      </c>
      <c r="F48" s="268">
        <v>1638470577.2789252</v>
      </c>
      <c r="G48" s="276"/>
    </row>
    <row r="49" spans="1:7" s="277" customFormat="1" ht="12">
      <c r="A49" s="275"/>
      <c r="B49" s="264">
        <v>81</v>
      </c>
      <c r="C49" s="265">
        <v>46753</v>
      </c>
      <c r="D49" s="266">
        <v>1638470577.2789252</v>
      </c>
      <c r="E49" s="267">
        <v>4174232.35</v>
      </c>
      <c r="F49" s="268">
        <v>1634296344.9289253</v>
      </c>
      <c r="G49" s="276"/>
    </row>
    <row r="50" spans="1:7" s="277" customFormat="1" ht="12">
      <c r="A50" s="275"/>
      <c r="B50" s="264">
        <v>82</v>
      </c>
      <c r="C50" s="265">
        <v>46784</v>
      </c>
      <c r="D50" s="266">
        <v>1634296344.9289253</v>
      </c>
      <c r="E50" s="267">
        <v>4222403.6899999995</v>
      </c>
      <c r="F50" s="268">
        <v>1630073941.2389252</v>
      </c>
      <c r="G50" s="276"/>
    </row>
    <row r="51" spans="1:7" s="277" customFormat="1" ht="12">
      <c r="A51" s="275"/>
      <c r="B51" s="264">
        <v>83</v>
      </c>
      <c r="C51" s="265">
        <v>46813</v>
      </c>
      <c r="D51" s="266">
        <v>1630073941.2389252</v>
      </c>
      <c r="E51" s="267">
        <v>4268722.29</v>
      </c>
      <c r="F51" s="268">
        <v>1625805218.9489253</v>
      </c>
      <c r="G51" s="276"/>
    </row>
    <row r="52" spans="1:7" s="277" customFormat="1" ht="12">
      <c r="A52" s="275"/>
      <c r="B52" s="264">
        <v>84</v>
      </c>
      <c r="C52" s="265">
        <v>46844</v>
      </c>
      <c r="D52" s="266">
        <v>1625805218.9489253</v>
      </c>
      <c r="E52" s="267">
        <v>4316893.6399999997</v>
      </c>
      <c r="F52" s="268">
        <v>1621488325.3089252</v>
      </c>
      <c r="G52" s="276"/>
    </row>
    <row r="53" spans="1:7" s="277" customFormat="1" ht="12">
      <c r="A53" s="275"/>
      <c r="B53" s="264">
        <v>85</v>
      </c>
      <c r="C53" s="265">
        <v>46874</v>
      </c>
      <c r="D53" s="266">
        <v>1621488325.3089252</v>
      </c>
      <c r="E53" s="267">
        <v>4365064.9800000004</v>
      </c>
      <c r="F53" s="268">
        <v>1617123260.3289251</v>
      </c>
      <c r="G53" s="276"/>
    </row>
    <row r="54" spans="1:7" s="277" customFormat="1" ht="12">
      <c r="A54" s="275"/>
      <c r="B54" s="264">
        <v>86</v>
      </c>
      <c r="C54" s="265">
        <v>46905</v>
      </c>
      <c r="D54" s="266">
        <v>1617123260.3289251</v>
      </c>
      <c r="E54" s="267">
        <v>4415089.08</v>
      </c>
      <c r="F54" s="268">
        <v>1612708171.2489252</v>
      </c>
      <c r="G54" s="276"/>
    </row>
    <row r="55" spans="1:7" s="277" customFormat="1" ht="12">
      <c r="A55" s="275"/>
      <c r="B55" s="264">
        <v>87</v>
      </c>
      <c r="C55" s="265">
        <v>46935</v>
      </c>
      <c r="D55" s="266">
        <v>1612708171.2489252</v>
      </c>
      <c r="E55" s="267">
        <v>4465113.169999999</v>
      </c>
      <c r="F55" s="268">
        <v>1608243058.0789251</v>
      </c>
      <c r="G55" s="276"/>
    </row>
    <row r="56" spans="1:7" s="277" customFormat="1" ht="12">
      <c r="A56" s="275"/>
      <c r="B56" s="264">
        <v>88</v>
      </c>
      <c r="C56" s="265">
        <v>46966</v>
      </c>
      <c r="D56" s="266">
        <v>1608243058.0789251</v>
      </c>
      <c r="E56" s="267">
        <v>4515137.26</v>
      </c>
      <c r="F56" s="268">
        <v>1603727920.8189251</v>
      </c>
      <c r="G56" s="276"/>
    </row>
    <row r="57" spans="1:7" s="277" customFormat="1" ht="12">
      <c r="A57" s="275"/>
      <c r="B57" s="264">
        <v>89</v>
      </c>
      <c r="C57" s="265">
        <v>46997</v>
      </c>
      <c r="D57" s="266">
        <v>1603727920.8189251</v>
      </c>
      <c r="E57" s="267">
        <v>4565161.3500000006</v>
      </c>
      <c r="F57" s="268">
        <v>1599162759.4689252</v>
      </c>
      <c r="G57" s="276"/>
    </row>
    <row r="58" spans="1:7" s="277" customFormat="1" ht="12">
      <c r="A58" s="275"/>
      <c r="B58" s="264">
        <v>90</v>
      </c>
      <c r="C58" s="265">
        <v>47027</v>
      </c>
      <c r="D58" s="266">
        <v>1599162759.4689252</v>
      </c>
      <c r="E58" s="267">
        <v>4617038.18</v>
      </c>
      <c r="F58" s="268">
        <v>1594545721.2889252</v>
      </c>
      <c r="G58" s="276"/>
    </row>
    <row r="59" spans="1:7" s="277" customFormat="1" ht="12">
      <c r="A59" s="275"/>
      <c r="B59" s="264">
        <v>91</v>
      </c>
      <c r="C59" s="265">
        <v>47058</v>
      </c>
      <c r="D59" s="266">
        <v>1594545721.2889252</v>
      </c>
      <c r="E59" s="267">
        <v>4668915.01</v>
      </c>
      <c r="F59" s="268">
        <v>1589876806.2789252</v>
      </c>
      <c r="G59" s="276"/>
    </row>
    <row r="60" spans="1:7" s="277" customFormat="1" ht="12">
      <c r="A60" s="275"/>
      <c r="B60" s="264">
        <v>92</v>
      </c>
      <c r="C60" s="265">
        <v>47088</v>
      </c>
      <c r="D60" s="266">
        <v>1589876806.2789252</v>
      </c>
      <c r="E60" s="267">
        <v>4720791.84</v>
      </c>
      <c r="F60" s="268">
        <v>1585156014.4389253</v>
      </c>
      <c r="G60" s="276"/>
    </row>
    <row r="61" spans="1:7" s="277" customFormat="1" ht="12">
      <c r="A61" s="275"/>
      <c r="B61" s="264">
        <v>93</v>
      </c>
      <c r="C61" s="265">
        <v>47119</v>
      </c>
      <c r="D61" s="266">
        <v>1585156014.4389253</v>
      </c>
      <c r="E61" s="267">
        <v>4774521.42</v>
      </c>
      <c r="F61" s="268">
        <v>1580381493.0189252</v>
      </c>
      <c r="G61" s="276"/>
    </row>
    <row r="62" spans="1:7" s="277" customFormat="1" ht="12">
      <c r="A62" s="275"/>
      <c r="B62" s="264">
        <v>94</v>
      </c>
      <c r="C62" s="265">
        <v>47150</v>
      </c>
      <c r="D62" s="266">
        <v>1580381493.0189252</v>
      </c>
      <c r="E62" s="267">
        <v>4828251</v>
      </c>
      <c r="F62" s="268">
        <v>1575553242.0189252</v>
      </c>
      <c r="G62" s="276"/>
    </row>
    <row r="63" spans="1:7" s="277" customFormat="1" ht="12">
      <c r="A63" s="275"/>
      <c r="B63" s="264">
        <v>95</v>
      </c>
      <c r="C63" s="265">
        <v>47178</v>
      </c>
      <c r="D63" s="266">
        <v>1575553242.0189252</v>
      </c>
      <c r="E63" s="267">
        <v>4881980.58</v>
      </c>
      <c r="F63" s="268">
        <v>1570671261.4389253</v>
      </c>
      <c r="G63" s="276"/>
    </row>
    <row r="64" spans="1:7" s="277" customFormat="1" ht="12">
      <c r="A64" s="275"/>
      <c r="B64" s="264">
        <v>96</v>
      </c>
      <c r="C64" s="265">
        <v>47209</v>
      </c>
      <c r="D64" s="266">
        <v>1570671261.4389253</v>
      </c>
      <c r="E64" s="267">
        <v>4937562.8900000006</v>
      </c>
      <c r="F64" s="268">
        <v>1565733698.5489252</v>
      </c>
      <c r="G64" s="276"/>
    </row>
    <row r="65" spans="1:7" s="277" customFormat="1" ht="12">
      <c r="A65" s="275"/>
      <c r="B65" s="264">
        <v>97</v>
      </c>
      <c r="C65" s="265">
        <v>47239</v>
      </c>
      <c r="D65" s="266">
        <v>1565733698.5489252</v>
      </c>
      <c r="E65" s="267">
        <v>4993145.2200000007</v>
      </c>
      <c r="F65" s="268">
        <v>1560740553.3289251</v>
      </c>
      <c r="G65" s="276"/>
    </row>
    <row r="66" spans="1:7" s="277" customFormat="1" ht="12">
      <c r="A66" s="275"/>
      <c r="B66" s="264">
        <v>98</v>
      </c>
      <c r="C66" s="265">
        <v>47270</v>
      </c>
      <c r="D66" s="266">
        <v>1560740553.3289251</v>
      </c>
      <c r="E66" s="267">
        <v>5048727.54</v>
      </c>
      <c r="F66" s="268">
        <v>1555691825.7889252</v>
      </c>
      <c r="G66" s="276"/>
    </row>
    <row r="67" spans="1:7" s="277" customFormat="1" ht="12">
      <c r="A67" s="275"/>
      <c r="B67" s="264">
        <v>99</v>
      </c>
      <c r="C67" s="265">
        <v>47300</v>
      </c>
      <c r="D67" s="266">
        <v>1555691825.7889252</v>
      </c>
      <c r="E67" s="267">
        <v>5106162.6100000003</v>
      </c>
      <c r="F67" s="268">
        <v>1550585663.1789253</v>
      </c>
      <c r="G67" s="276"/>
    </row>
    <row r="68" spans="1:7" s="277" customFormat="1" ht="12">
      <c r="A68" s="275"/>
      <c r="B68" s="264">
        <v>100</v>
      </c>
      <c r="C68" s="265">
        <v>47331</v>
      </c>
      <c r="D68" s="266">
        <v>1550585663.1789253</v>
      </c>
      <c r="E68" s="267">
        <v>5163597.68</v>
      </c>
      <c r="F68" s="268">
        <v>1545422065.4989252</v>
      </c>
      <c r="G68" s="276"/>
    </row>
    <row r="69" spans="1:7" s="277" customFormat="1" ht="12">
      <c r="A69" s="275"/>
      <c r="B69" s="264">
        <v>101</v>
      </c>
      <c r="C69" s="265">
        <v>47362</v>
      </c>
      <c r="D69" s="266">
        <v>1545422065.4989252</v>
      </c>
      <c r="E69" s="267">
        <v>5221032.7399999993</v>
      </c>
      <c r="F69" s="268">
        <v>1540201032.7589252</v>
      </c>
      <c r="G69" s="276"/>
    </row>
    <row r="70" spans="1:7" s="277" customFormat="1" ht="12">
      <c r="A70" s="275"/>
      <c r="B70" s="264">
        <v>102</v>
      </c>
      <c r="C70" s="265">
        <v>47392</v>
      </c>
      <c r="D70" s="266">
        <v>1540201032.7589252</v>
      </c>
      <c r="E70" s="267">
        <v>5280320.55</v>
      </c>
      <c r="F70" s="268">
        <v>1534920712.2089252</v>
      </c>
      <c r="G70" s="276"/>
    </row>
    <row r="71" spans="1:7" s="277" customFormat="1" ht="12">
      <c r="A71" s="275"/>
      <c r="B71" s="264">
        <v>103</v>
      </c>
      <c r="C71" s="265">
        <v>47423</v>
      </c>
      <c r="D71" s="266">
        <v>1534920712.2089252</v>
      </c>
      <c r="E71" s="267">
        <v>5339608.3499999996</v>
      </c>
      <c r="F71" s="268">
        <v>1529581103.8589253</v>
      </c>
      <c r="G71" s="276"/>
    </row>
    <row r="72" spans="1:7" s="277" customFormat="1" ht="12">
      <c r="A72" s="275"/>
      <c r="B72" s="264">
        <v>104</v>
      </c>
      <c r="C72" s="265">
        <v>47453</v>
      </c>
      <c r="D72" s="266">
        <v>1529581103.8589253</v>
      </c>
      <c r="E72" s="267">
        <v>5398896.1699999999</v>
      </c>
      <c r="F72" s="268">
        <v>1524182207.6889253</v>
      </c>
      <c r="G72" s="276"/>
    </row>
    <row r="73" spans="1:7" s="277" customFormat="1" ht="12">
      <c r="A73" s="275"/>
      <c r="B73" s="264">
        <v>105</v>
      </c>
      <c r="C73" s="265">
        <v>47484</v>
      </c>
      <c r="D73" s="266">
        <v>1524182207.6889253</v>
      </c>
      <c r="E73" s="267">
        <v>5460036.7200000007</v>
      </c>
      <c r="F73" s="268">
        <v>1518722170.9689252</v>
      </c>
      <c r="G73" s="276"/>
    </row>
    <row r="74" spans="1:7" s="277" customFormat="1" ht="12">
      <c r="A74" s="275"/>
      <c r="B74" s="264">
        <v>106</v>
      </c>
      <c r="C74" s="265">
        <v>47515</v>
      </c>
      <c r="D74" s="266">
        <v>1518722170.9689252</v>
      </c>
      <c r="E74" s="267">
        <v>5521177.2700000005</v>
      </c>
      <c r="F74" s="268">
        <v>1513200993.6989253</v>
      </c>
      <c r="G74" s="276"/>
    </row>
    <row r="75" spans="1:7" s="277" customFormat="1" ht="12">
      <c r="A75" s="275"/>
      <c r="B75" s="264">
        <v>107</v>
      </c>
      <c r="C75" s="265">
        <v>47543</v>
      </c>
      <c r="D75" s="266">
        <v>1513200993.6989253</v>
      </c>
      <c r="E75" s="267">
        <v>5584170.5700000003</v>
      </c>
      <c r="F75" s="268">
        <v>1507616823.1289253</v>
      </c>
      <c r="G75" s="276"/>
    </row>
    <row r="76" spans="1:7" s="277" customFormat="1" ht="12">
      <c r="A76" s="275"/>
      <c r="B76" s="264">
        <v>108</v>
      </c>
      <c r="C76" s="265">
        <v>47574</v>
      </c>
      <c r="D76" s="266">
        <v>1507616823.1289253</v>
      </c>
      <c r="E76" s="267">
        <v>5647163.8700000001</v>
      </c>
      <c r="F76" s="268">
        <v>1501969659.2589254</v>
      </c>
      <c r="G76" s="276"/>
    </row>
    <row r="77" spans="1:7" s="277" customFormat="1" ht="12">
      <c r="A77" s="275"/>
      <c r="B77" s="264">
        <v>109</v>
      </c>
      <c r="C77" s="265">
        <v>47604</v>
      </c>
      <c r="D77" s="266">
        <v>1501969659.2589254</v>
      </c>
      <c r="E77" s="267">
        <v>5710157.1699999999</v>
      </c>
      <c r="F77" s="268">
        <v>1496259502.0889254</v>
      </c>
      <c r="G77" s="276"/>
    </row>
    <row r="78" spans="1:7" s="277" customFormat="1" ht="12">
      <c r="A78" s="275"/>
      <c r="B78" s="264">
        <v>110</v>
      </c>
      <c r="C78" s="265">
        <v>47635</v>
      </c>
      <c r="D78" s="266">
        <v>1496259502.0889254</v>
      </c>
      <c r="E78" s="267">
        <v>5775003.2199999997</v>
      </c>
      <c r="F78" s="268">
        <v>1490484498.8689253</v>
      </c>
      <c r="G78" s="276"/>
    </row>
    <row r="79" spans="1:7" s="277" customFormat="1" ht="12">
      <c r="A79" s="275"/>
      <c r="B79" s="264">
        <v>111</v>
      </c>
      <c r="C79" s="265">
        <v>47665</v>
      </c>
      <c r="D79" s="266">
        <v>1490484498.8689253</v>
      </c>
      <c r="E79" s="267">
        <v>5839849.25</v>
      </c>
      <c r="F79" s="268">
        <v>1484644649.6189253</v>
      </c>
      <c r="G79" s="276"/>
    </row>
    <row r="80" spans="1:7" s="277" customFormat="1" ht="12">
      <c r="A80" s="275"/>
      <c r="B80" s="264">
        <v>112</v>
      </c>
      <c r="C80" s="265">
        <v>47696</v>
      </c>
      <c r="D80" s="266">
        <v>1484644649.6189253</v>
      </c>
      <c r="E80" s="267">
        <v>5904695.3000000007</v>
      </c>
      <c r="F80" s="268">
        <v>1478739954.3189254</v>
      </c>
      <c r="G80" s="276"/>
    </row>
    <row r="81" spans="1:7" s="277" customFormat="1" ht="12">
      <c r="A81" s="275"/>
      <c r="B81" s="264">
        <v>113</v>
      </c>
      <c r="C81" s="265">
        <v>47727</v>
      </c>
      <c r="D81" s="266">
        <v>1478739954.3189254</v>
      </c>
      <c r="E81" s="267">
        <v>5971394.0800000001</v>
      </c>
      <c r="F81" s="268">
        <v>1472768560.2389255</v>
      </c>
      <c r="G81" s="276"/>
    </row>
    <row r="82" spans="1:7" s="277" customFormat="1" ht="12">
      <c r="A82" s="275"/>
      <c r="B82" s="264">
        <v>114</v>
      </c>
      <c r="C82" s="265">
        <v>47757</v>
      </c>
      <c r="D82" s="266">
        <v>1472768560.2389255</v>
      </c>
      <c r="E82" s="267">
        <v>6038092.8600000003</v>
      </c>
      <c r="F82" s="268">
        <v>1466730467.3789256</v>
      </c>
      <c r="G82" s="276"/>
    </row>
    <row r="83" spans="1:7" s="277" customFormat="1" ht="12">
      <c r="A83" s="275"/>
      <c r="B83" s="264">
        <v>115</v>
      </c>
      <c r="C83" s="265">
        <v>47788</v>
      </c>
      <c r="D83" s="266">
        <v>1466730467.3789256</v>
      </c>
      <c r="E83" s="267">
        <v>6106644.3999999994</v>
      </c>
      <c r="F83" s="268">
        <v>1460623822.9789255</v>
      </c>
      <c r="G83" s="276"/>
    </row>
    <row r="84" spans="1:7" s="277" customFormat="1" ht="12">
      <c r="A84" s="275"/>
      <c r="B84" s="264">
        <v>116</v>
      </c>
      <c r="C84" s="265">
        <v>47818</v>
      </c>
      <c r="D84" s="266">
        <v>1460623822.9789255</v>
      </c>
      <c r="E84" s="267">
        <v>6175195.9300000006</v>
      </c>
      <c r="F84" s="268">
        <v>1454448627.0489254</v>
      </c>
      <c r="G84" s="276"/>
    </row>
    <row r="85" spans="1:7" s="277" customFormat="1" ht="12">
      <c r="A85" s="275"/>
      <c r="B85" s="264">
        <v>117</v>
      </c>
      <c r="C85" s="265">
        <v>47849</v>
      </c>
      <c r="D85" s="266">
        <v>1454448627.0489254</v>
      </c>
      <c r="E85" s="267">
        <v>6245600.1900000004</v>
      </c>
      <c r="F85" s="268">
        <v>1448203026.8589253</v>
      </c>
      <c r="G85" s="276"/>
    </row>
    <row r="86" spans="1:7" s="277" customFormat="1" ht="12">
      <c r="A86" s="275"/>
      <c r="B86" s="264">
        <v>118</v>
      </c>
      <c r="C86" s="265">
        <v>47880</v>
      </c>
      <c r="D86" s="266">
        <v>1448203026.8589253</v>
      </c>
      <c r="E86" s="267">
        <v>6314151.7300000004</v>
      </c>
      <c r="F86" s="268">
        <v>1441888875.1289253</v>
      </c>
      <c r="G86" s="276"/>
    </row>
    <row r="87" spans="1:7" s="277" customFormat="1" ht="12">
      <c r="A87" s="275"/>
      <c r="B87" s="264">
        <v>119</v>
      </c>
      <c r="C87" s="265">
        <v>47908</v>
      </c>
      <c r="D87" s="266">
        <v>1441888875.1289253</v>
      </c>
      <c r="E87" s="267">
        <v>6386408.75</v>
      </c>
      <c r="F87" s="268">
        <v>1435502466.3789253</v>
      </c>
      <c r="G87" s="276"/>
    </row>
    <row r="88" spans="1:7" s="277" customFormat="1" ht="12">
      <c r="A88" s="275"/>
      <c r="B88" s="264">
        <v>120</v>
      </c>
      <c r="C88" s="265">
        <v>47939</v>
      </c>
      <c r="D88" s="266">
        <v>1435502466.3789253</v>
      </c>
      <c r="E88" s="267">
        <v>6458665.7700000005</v>
      </c>
      <c r="F88" s="268">
        <v>1429043800.6089253</v>
      </c>
      <c r="G88" s="276"/>
    </row>
    <row r="89" spans="1:7" s="277" customFormat="1" ht="12">
      <c r="A89" s="275"/>
      <c r="B89" s="264">
        <v>121</v>
      </c>
      <c r="C89" s="265">
        <v>47969</v>
      </c>
      <c r="D89" s="266">
        <v>1429043800.6089253</v>
      </c>
      <c r="E89" s="267">
        <v>6530922.7800000003</v>
      </c>
      <c r="F89" s="268">
        <v>1422512877.8289254</v>
      </c>
      <c r="G89" s="276"/>
    </row>
    <row r="90" spans="1:7" s="277" customFormat="1" ht="12">
      <c r="A90" s="275"/>
      <c r="B90" s="264">
        <v>122</v>
      </c>
      <c r="C90" s="265">
        <v>48000</v>
      </c>
      <c r="D90" s="266">
        <v>1422512877.8289254</v>
      </c>
      <c r="E90" s="267">
        <v>6603179.7999999998</v>
      </c>
      <c r="F90" s="268">
        <v>1415909698.0289254</v>
      </c>
      <c r="G90" s="276"/>
    </row>
    <row r="91" spans="1:7" s="277" customFormat="1" ht="12">
      <c r="A91" s="275"/>
      <c r="B91" s="264">
        <v>123</v>
      </c>
      <c r="C91" s="265">
        <v>48030</v>
      </c>
      <c r="D91" s="266">
        <v>1415909698.0289254</v>
      </c>
      <c r="E91" s="267">
        <v>6679142.3100000005</v>
      </c>
      <c r="F91" s="268">
        <v>1409230555.7189255</v>
      </c>
      <c r="G91" s="276"/>
    </row>
    <row r="92" spans="1:7" s="277" customFormat="1" ht="12">
      <c r="A92" s="275"/>
      <c r="B92" s="264">
        <v>124</v>
      </c>
      <c r="C92" s="265">
        <v>48061</v>
      </c>
      <c r="D92" s="266">
        <v>1409230555.7189255</v>
      </c>
      <c r="E92" s="267">
        <v>6753252.0700000003</v>
      </c>
      <c r="F92" s="268">
        <v>1402477303.6489255</v>
      </c>
      <c r="G92" s="276"/>
    </row>
    <row r="93" spans="1:7" s="277" customFormat="1" ht="12">
      <c r="A93" s="275"/>
      <c r="B93" s="264">
        <v>125</v>
      </c>
      <c r="C93" s="265">
        <v>48092</v>
      </c>
      <c r="D93" s="266">
        <v>1402477303.6489255</v>
      </c>
      <c r="E93" s="267">
        <v>6829214.5700000003</v>
      </c>
      <c r="F93" s="268">
        <v>1395648089.0789256</v>
      </c>
      <c r="G93" s="276"/>
    </row>
    <row r="94" spans="1:7" s="277" customFormat="1" ht="12">
      <c r="A94" s="275"/>
      <c r="B94" s="264">
        <v>126</v>
      </c>
      <c r="C94" s="265">
        <v>48122</v>
      </c>
      <c r="D94" s="266">
        <v>1395648089.0789256</v>
      </c>
      <c r="E94" s="267">
        <v>6907029.8199999994</v>
      </c>
      <c r="F94" s="268">
        <v>1388741059.2589257</v>
      </c>
      <c r="G94" s="276"/>
    </row>
    <row r="95" spans="1:7" s="277" customFormat="1" ht="12">
      <c r="A95" s="275"/>
      <c r="B95" s="264">
        <v>127</v>
      </c>
      <c r="C95" s="265">
        <v>48153</v>
      </c>
      <c r="D95" s="266">
        <v>1388741059.2589257</v>
      </c>
      <c r="E95" s="267">
        <v>6984845.080000001</v>
      </c>
      <c r="F95" s="268">
        <v>1381756214.1789258</v>
      </c>
      <c r="G95" s="276"/>
    </row>
    <row r="96" spans="1:7" s="277" customFormat="1" ht="12">
      <c r="A96" s="275"/>
      <c r="B96" s="264">
        <v>128</v>
      </c>
      <c r="C96" s="265">
        <v>48183</v>
      </c>
      <c r="D96" s="266">
        <v>1381756214.1789258</v>
      </c>
      <c r="E96" s="267">
        <v>7062660.3300000001</v>
      </c>
      <c r="F96" s="268">
        <v>1374693553.8489258</v>
      </c>
      <c r="G96" s="276"/>
    </row>
    <row r="97" spans="1:7" s="277" customFormat="1" ht="12">
      <c r="A97" s="275"/>
      <c r="B97" s="264">
        <v>129</v>
      </c>
      <c r="C97" s="265">
        <v>48214</v>
      </c>
      <c r="D97" s="266">
        <v>1374693553.8489258</v>
      </c>
      <c r="E97" s="267">
        <v>7142328.3200000003</v>
      </c>
      <c r="F97" s="268">
        <v>1367551225.5289259</v>
      </c>
      <c r="G97" s="276"/>
    </row>
    <row r="98" spans="1:7" s="277" customFormat="1" ht="12">
      <c r="A98" s="275"/>
      <c r="B98" s="264">
        <v>130</v>
      </c>
      <c r="C98" s="265">
        <v>48245</v>
      </c>
      <c r="D98" s="266">
        <v>1367551225.5289259</v>
      </c>
      <c r="E98" s="267">
        <v>7221996.3100000005</v>
      </c>
      <c r="F98" s="268">
        <v>1360329229.218926</v>
      </c>
      <c r="G98" s="276"/>
    </row>
    <row r="99" spans="1:7" s="277" customFormat="1" ht="12">
      <c r="A99" s="275"/>
      <c r="B99" s="264">
        <v>131</v>
      </c>
      <c r="C99" s="265">
        <v>48274</v>
      </c>
      <c r="D99" s="266">
        <v>1360329229.218926</v>
      </c>
      <c r="E99" s="267">
        <v>7303517.0600000005</v>
      </c>
      <c r="F99" s="268">
        <v>1353025712.158926</v>
      </c>
      <c r="G99" s="276"/>
    </row>
    <row r="100" spans="1:7" s="277" customFormat="1" ht="12">
      <c r="A100" s="275"/>
      <c r="B100" s="264">
        <v>132</v>
      </c>
      <c r="C100" s="265">
        <v>48305</v>
      </c>
      <c r="D100" s="266">
        <v>1353025712.158926</v>
      </c>
      <c r="E100" s="267">
        <v>7385037.8000000007</v>
      </c>
      <c r="F100" s="268">
        <v>1345640674.3589261</v>
      </c>
      <c r="G100" s="276"/>
    </row>
    <row r="101" spans="1:7" s="277" customFormat="1" ht="12">
      <c r="A101" s="275"/>
      <c r="B101" s="264">
        <v>133</v>
      </c>
      <c r="C101" s="265">
        <v>48335</v>
      </c>
      <c r="D101" s="266">
        <v>1345640674.3589261</v>
      </c>
      <c r="E101" s="267">
        <v>7468411.2699999996</v>
      </c>
      <c r="F101" s="268">
        <v>1338172263.0889261</v>
      </c>
      <c r="G101" s="276"/>
    </row>
    <row r="102" spans="1:7" s="277" customFormat="1" ht="12">
      <c r="A102" s="275"/>
      <c r="B102" s="264">
        <v>134</v>
      </c>
      <c r="C102" s="265">
        <v>48366</v>
      </c>
      <c r="D102" s="266">
        <v>1338172263.0889261</v>
      </c>
      <c r="E102" s="267">
        <v>7553637.5099999998</v>
      </c>
      <c r="F102" s="268">
        <v>1330618625.5789261</v>
      </c>
      <c r="G102" s="276"/>
    </row>
    <row r="103" spans="1:7" s="277" customFormat="1" ht="12">
      <c r="A103" s="275"/>
      <c r="B103" s="264">
        <v>135</v>
      </c>
      <c r="C103" s="265">
        <v>48396</v>
      </c>
      <c r="D103" s="266">
        <v>1330618625.5789261</v>
      </c>
      <c r="E103" s="267">
        <v>7637010.9799999995</v>
      </c>
      <c r="F103" s="268">
        <v>1322981614.5989261</v>
      </c>
      <c r="G103" s="276"/>
    </row>
    <row r="104" spans="1:7" s="277" customFormat="1" ht="12">
      <c r="A104" s="275"/>
      <c r="B104" s="264">
        <v>136</v>
      </c>
      <c r="C104" s="265">
        <v>48427</v>
      </c>
      <c r="D104" s="266">
        <v>1322981614.5989261</v>
      </c>
      <c r="E104" s="267">
        <v>7724089.9500000002</v>
      </c>
      <c r="F104" s="268">
        <v>1315257524.648926</v>
      </c>
      <c r="G104" s="276"/>
    </row>
    <row r="105" spans="1:7" s="277" customFormat="1" ht="12">
      <c r="A105" s="275"/>
      <c r="B105" s="264">
        <v>137</v>
      </c>
      <c r="C105" s="265">
        <v>48458</v>
      </c>
      <c r="D105" s="266">
        <v>1315257524.648926</v>
      </c>
      <c r="E105" s="267">
        <v>7811168.9199999999</v>
      </c>
      <c r="F105" s="268">
        <v>1307446355.7289259</v>
      </c>
      <c r="G105" s="276"/>
    </row>
    <row r="106" spans="1:7" s="277" customFormat="1" ht="12">
      <c r="A106" s="275"/>
      <c r="B106" s="264">
        <v>138</v>
      </c>
      <c r="C106" s="265">
        <v>48488</v>
      </c>
      <c r="D106" s="266">
        <v>1307446355.7289259</v>
      </c>
      <c r="E106" s="267">
        <v>7898247.8899999997</v>
      </c>
      <c r="F106" s="268">
        <v>1299548107.8389258</v>
      </c>
      <c r="G106" s="276"/>
    </row>
    <row r="107" spans="1:7" s="277" customFormat="1" ht="12">
      <c r="A107" s="275"/>
      <c r="B107" s="264">
        <v>139</v>
      </c>
      <c r="C107" s="265">
        <v>48519</v>
      </c>
      <c r="D107" s="266">
        <v>1299548107.8389258</v>
      </c>
      <c r="E107" s="267">
        <v>7987179.6100000003</v>
      </c>
      <c r="F107" s="268">
        <v>1291560928.2289259</v>
      </c>
      <c r="G107" s="276"/>
    </row>
    <row r="108" spans="1:7" s="277" customFormat="1" ht="12">
      <c r="A108" s="275"/>
      <c r="B108" s="264">
        <v>140</v>
      </c>
      <c r="C108" s="265">
        <v>48549</v>
      </c>
      <c r="D108" s="266">
        <v>1291560928.2289259</v>
      </c>
      <c r="E108" s="267">
        <v>8077964.0700000003</v>
      </c>
      <c r="F108" s="268">
        <v>1283482964.158926</v>
      </c>
      <c r="G108" s="276"/>
    </row>
    <row r="109" spans="1:7" s="277" customFormat="1" ht="12">
      <c r="A109" s="275"/>
      <c r="B109" s="264">
        <v>141</v>
      </c>
      <c r="C109" s="265">
        <v>48580</v>
      </c>
      <c r="D109" s="266">
        <v>1283482964.158926</v>
      </c>
      <c r="E109" s="267">
        <v>8168748.5199999996</v>
      </c>
      <c r="F109" s="268">
        <v>1275314215.638926</v>
      </c>
      <c r="G109" s="276"/>
    </row>
    <row r="110" spans="1:7" s="277" customFormat="1" ht="12">
      <c r="A110" s="275"/>
      <c r="B110" s="264">
        <v>142</v>
      </c>
      <c r="C110" s="265">
        <v>48611</v>
      </c>
      <c r="D110" s="266">
        <v>1275314215.638926</v>
      </c>
      <c r="E110" s="267">
        <v>8259532.9800000004</v>
      </c>
      <c r="F110" s="268">
        <v>1267054682.658926</v>
      </c>
      <c r="G110" s="276"/>
    </row>
    <row r="111" spans="1:7" s="277" customFormat="1" ht="12">
      <c r="A111" s="275"/>
      <c r="B111" s="264">
        <v>143</v>
      </c>
      <c r="C111" s="265">
        <v>48639</v>
      </c>
      <c r="D111" s="266">
        <v>1267054682.658926</v>
      </c>
      <c r="E111" s="267">
        <v>8352170.1900000004</v>
      </c>
      <c r="F111" s="268">
        <v>1258702512.468926</v>
      </c>
      <c r="G111" s="276"/>
    </row>
    <row r="112" spans="1:7" s="277" customFormat="1" ht="12">
      <c r="A112" s="275"/>
      <c r="B112" s="264">
        <v>144</v>
      </c>
      <c r="C112" s="265">
        <v>48670</v>
      </c>
      <c r="D112" s="266">
        <v>1258702512.468926</v>
      </c>
      <c r="E112" s="267">
        <v>8446660.1300000008</v>
      </c>
      <c r="F112" s="268">
        <v>1250255852.3389258</v>
      </c>
      <c r="G112" s="276"/>
    </row>
    <row r="113" spans="1:7" s="277" customFormat="1" ht="12">
      <c r="A113" s="275"/>
      <c r="B113" s="264">
        <v>145</v>
      </c>
      <c r="C113" s="265">
        <v>48700</v>
      </c>
      <c r="D113" s="266">
        <v>1250255852.3389258</v>
      </c>
      <c r="E113" s="267">
        <v>8541150.0800000001</v>
      </c>
      <c r="F113" s="268">
        <v>1241714702.2589259</v>
      </c>
      <c r="G113" s="276"/>
    </row>
    <row r="114" spans="1:7" s="277" customFormat="1" ht="12">
      <c r="A114" s="275"/>
      <c r="B114" s="264">
        <v>146</v>
      </c>
      <c r="C114" s="265">
        <v>48731</v>
      </c>
      <c r="D114" s="266">
        <v>1241714702.2589259</v>
      </c>
      <c r="E114" s="267">
        <v>8637492.7699999996</v>
      </c>
      <c r="F114" s="268">
        <v>1233077209.4889259</v>
      </c>
      <c r="G114" s="276"/>
    </row>
    <row r="115" spans="1:7" s="277" customFormat="1" ht="12">
      <c r="A115" s="275"/>
      <c r="B115" s="264">
        <v>147</v>
      </c>
      <c r="C115" s="265">
        <v>48761</v>
      </c>
      <c r="D115" s="266">
        <v>1233077209.4889259</v>
      </c>
      <c r="E115" s="267">
        <v>8735688.1999999993</v>
      </c>
      <c r="F115" s="268">
        <v>1224341521.2889259</v>
      </c>
      <c r="G115" s="276"/>
    </row>
    <row r="116" spans="1:7" s="277" customFormat="1" ht="12">
      <c r="A116" s="275"/>
      <c r="B116" s="264">
        <v>148</v>
      </c>
      <c r="C116" s="265">
        <v>48792</v>
      </c>
      <c r="D116" s="266">
        <v>1224341521.2889259</v>
      </c>
      <c r="E116" s="267">
        <v>8833883.6400000006</v>
      </c>
      <c r="F116" s="268">
        <v>1215507637.6489258</v>
      </c>
      <c r="G116" s="276"/>
    </row>
    <row r="117" spans="1:7" s="277" customFormat="1" ht="12">
      <c r="A117" s="275"/>
      <c r="B117" s="264">
        <v>149</v>
      </c>
      <c r="C117" s="265">
        <v>48823</v>
      </c>
      <c r="D117" s="266">
        <v>1215507637.6489258</v>
      </c>
      <c r="E117" s="267">
        <v>8932079.0800000019</v>
      </c>
      <c r="F117" s="268">
        <v>1206575558.5689259</v>
      </c>
      <c r="G117" s="276"/>
    </row>
    <row r="118" spans="1:7" s="277" customFormat="1" ht="12">
      <c r="A118" s="275"/>
      <c r="B118" s="264">
        <v>150</v>
      </c>
      <c r="C118" s="265">
        <v>48853</v>
      </c>
      <c r="D118" s="266">
        <v>1206575558.5689259</v>
      </c>
      <c r="E118" s="267">
        <v>9033980</v>
      </c>
      <c r="F118" s="268">
        <v>1197541578.5689259</v>
      </c>
      <c r="G118" s="276"/>
    </row>
    <row r="119" spans="1:7" s="277" customFormat="1" ht="12">
      <c r="A119" s="275"/>
      <c r="B119" s="264">
        <v>151</v>
      </c>
      <c r="C119" s="265">
        <v>48884</v>
      </c>
      <c r="D119" s="266">
        <v>1197541578.5689259</v>
      </c>
      <c r="E119" s="267">
        <v>9134028.1800000016</v>
      </c>
      <c r="F119" s="268">
        <v>1188407550.3889258</v>
      </c>
      <c r="G119" s="276"/>
    </row>
    <row r="120" spans="1:7" s="277" customFormat="1" ht="12">
      <c r="A120" s="275"/>
      <c r="B120" s="264">
        <v>152</v>
      </c>
      <c r="C120" s="265">
        <v>48914</v>
      </c>
      <c r="D120" s="266">
        <v>1188407550.3889258</v>
      </c>
      <c r="E120" s="267">
        <v>9237781.8399999999</v>
      </c>
      <c r="F120" s="268">
        <v>1179169768.5489259</v>
      </c>
      <c r="G120" s="276"/>
    </row>
    <row r="121" spans="1:7" s="277" customFormat="1" ht="12">
      <c r="A121" s="275"/>
      <c r="B121" s="264">
        <v>153</v>
      </c>
      <c r="C121" s="265">
        <v>48945</v>
      </c>
      <c r="D121" s="266">
        <v>1179169768.5489259</v>
      </c>
      <c r="E121" s="267">
        <v>9341535.5199999996</v>
      </c>
      <c r="F121" s="268">
        <v>1169828233.0289259</v>
      </c>
      <c r="G121" s="276"/>
    </row>
    <row r="122" spans="1:7" s="277" customFormat="1" ht="12">
      <c r="A122" s="275"/>
      <c r="B122" s="264">
        <v>154</v>
      </c>
      <c r="C122" s="265">
        <v>48976</v>
      </c>
      <c r="D122" s="266">
        <v>1169828233.0289259</v>
      </c>
      <c r="E122" s="267">
        <v>9447141.9299999978</v>
      </c>
      <c r="F122" s="268">
        <v>1160381091.0989258</v>
      </c>
      <c r="G122" s="276"/>
    </row>
    <row r="123" spans="1:7" s="277" customFormat="1" ht="12">
      <c r="A123" s="275"/>
      <c r="B123" s="264">
        <v>155</v>
      </c>
      <c r="C123" s="265">
        <v>49004</v>
      </c>
      <c r="D123" s="266">
        <v>1160381091.0989258</v>
      </c>
      <c r="E123" s="267">
        <v>9552748.3300000001</v>
      </c>
      <c r="F123" s="268">
        <v>1150828342.7689259</v>
      </c>
      <c r="G123" s="276"/>
    </row>
    <row r="124" spans="1:7" s="277" customFormat="1" ht="12">
      <c r="A124" s="275"/>
      <c r="B124" s="264">
        <v>156</v>
      </c>
      <c r="C124" s="265">
        <v>49035</v>
      </c>
      <c r="D124" s="266">
        <v>1150828342.7689259</v>
      </c>
      <c r="E124" s="267">
        <v>9660207.4899999984</v>
      </c>
      <c r="F124" s="268">
        <v>1141168135.2789259</v>
      </c>
      <c r="G124" s="276"/>
    </row>
    <row r="125" spans="1:7" s="277" customFormat="1" ht="12">
      <c r="A125" s="275"/>
      <c r="B125" s="264">
        <v>157</v>
      </c>
      <c r="C125" s="265">
        <v>49065</v>
      </c>
      <c r="D125" s="266">
        <v>1141168135.2789259</v>
      </c>
      <c r="E125" s="267">
        <v>9769519.3899999987</v>
      </c>
      <c r="F125" s="268">
        <v>1131398615.8889258</v>
      </c>
      <c r="G125" s="276"/>
    </row>
    <row r="126" spans="1:7" s="277" customFormat="1" ht="12">
      <c r="A126" s="275"/>
      <c r="B126" s="264">
        <v>158</v>
      </c>
      <c r="C126" s="265">
        <v>49096</v>
      </c>
      <c r="D126" s="266">
        <v>1131398615.8889258</v>
      </c>
      <c r="E126" s="267">
        <v>9878831.2799999993</v>
      </c>
      <c r="F126" s="268">
        <v>1121519784.6089258</v>
      </c>
      <c r="G126" s="276"/>
    </row>
    <row r="127" spans="1:7" s="277" customFormat="1" ht="12">
      <c r="A127" s="275"/>
      <c r="B127" s="264">
        <v>159</v>
      </c>
      <c r="C127" s="265">
        <v>49126</v>
      </c>
      <c r="D127" s="266">
        <v>1121519784.6089258</v>
      </c>
      <c r="E127" s="267">
        <v>9989995.9299999997</v>
      </c>
      <c r="F127" s="268">
        <v>1111529788.6789258</v>
      </c>
      <c r="G127" s="276"/>
    </row>
    <row r="128" spans="1:7" s="277" customFormat="1" ht="12">
      <c r="A128" s="275"/>
      <c r="B128" s="264">
        <v>160</v>
      </c>
      <c r="C128" s="265">
        <v>49157</v>
      </c>
      <c r="D128" s="266">
        <v>1111529788.6789258</v>
      </c>
      <c r="E128" s="267">
        <v>10103013.32</v>
      </c>
      <c r="F128" s="268">
        <v>1101426775.3589258</v>
      </c>
      <c r="G128" s="276"/>
    </row>
    <row r="129" spans="1:7" s="277" customFormat="1" ht="12">
      <c r="A129" s="275"/>
      <c r="B129" s="264">
        <v>161</v>
      </c>
      <c r="C129" s="265">
        <v>49188</v>
      </c>
      <c r="D129" s="266">
        <v>1101426775.3589258</v>
      </c>
      <c r="E129" s="267">
        <v>10216030.699999999</v>
      </c>
      <c r="F129" s="268">
        <v>1091210744.6589258</v>
      </c>
      <c r="G129" s="276"/>
    </row>
    <row r="130" spans="1:7" s="277" customFormat="1" ht="12">
      <c r="A130" s="275"/>
      <c r="B130" s="264">
        <v>162</v>
      </c>
      <c r="C130" s="265">
        <v>49218</v>
      </c>
      <c r="D130" s="266">
        <v>1091210744.6589258</v>
      </c>
      <c r="E130" s="267">
        <v>10330900.83</v>
      </c>
      <c r="F130" s="268">
        <v>1080879843.8289258</v>
      </c>
      <c r="G130" s="276"/>
    </row>
    <row r="131" spans="1:7" s="277" customFormat="1" ht="12">
      <c r="A131" s="275"/>
      <c r="B131" s="264">
        <v>163</v>
      </c>
      <c r="C131" s="265">
        <v>49249</v>
      </c>
      <c r="D131" s="266">
        <v>1080879843.8289258</v>
      </c>
      <c r="E131" s="267">
        <v>10447623.699999999</v>
      </c>
      <c r="F131" s="268">
        <v>1070432220.1289258</v>
      </c>
      <c r="G131" s="276"/>
    </row>
    <row r="132" spans="1:7" s="277" customFormat="1" ht="12">
      <c r="A132" s="275"/>
      <c r="B132" s="264">
        <v>164</v>
      </c>
      <c r="C132" s="265">
        <v>49279</v>
      </c>
      <c r="D132" s="266">
        <v>1070432220.1289258</v>
      </c>
      <c r="E132" s="267">
        <v>10564346.580000002</v>
      </c>
      <c r="F132" s="268">
        <v>1059867873.5489258</v>
      </c>
      <c r="G132" s="276"/>
    </row>
    <row r="133" spans="1:7" s="277" customFormat="1" ht="12">
      <c r="A133" s="275"/>
      <c r="B133" s="264">
        <v>165</v>
      </c>
      <c r="C133" s="265">
        <v>49310</v>
      </c>
      <c r="D133" s="266">
        <v>1059867873.5489258</v>
      </c>
      <c r="E133" s="267">
        <v>10682922.199999999</v>
      </c>
      <c r="F133" s="268">
        <v>1049184951.3489257</v>
      </c>
      <c r="G133" s="276"/>
    </row>
    <row r="134" spans="1:7" s="277" customFormat="1" ht="12">
      <c r="A134" s="275"/>
      <c r="B134" s="264">
        <v>166</v>
      </c>
      <c r="C134" s="265">
        <v>49341</v>
      </c>
      <c r="D134" s="266">
        <v>1049184951.3489257</v>
      </c>
      <c r="E134" s="267">
        <v>10803350.559999999</v>
      </c>
      <c r="F134" s="268">
        <v>1038381600.7889258</v>
      </c>
      <c r="G134" s="276"/>
    </row>
    <row r="135" spans="1:7" s="277" customFormat="1" ht="12">
      <c r="A135" s="275"/>
      <c r="B135" s="264">
        <v>167</v>
      </c>
      <c r="C135" s="265">
        <v>49369</v>
      </c>
      <c r="D135" s="266">
        <v>1038381600.7889258</v>
      </c>
      <c r="E135" s="267">
        <v>10925631.68</v>
      </c>
      <c r="F135" s="268">
        <v>1027455969.1089258</v>
      </c>
      <c r="G135" s="276"/>
    </row>
    <row r="136" spans="1:7" s="277" customFormat="1" ht="12">
      <c r="A136" s="275"/>
      <c r="B136" s="264">
        <v>168</v>
      </c>
      <c r="C136" s="265">
        <v>49400</v>
      </c>
      <c r="D136" s="266">
        <v>1027455969.1089258</v>
      </c>
      <c r="E136" s="267">
        <v>11047912.779999999</v>
      </c>
      <c r="F136" s="268">
        <v>1016408056.3289258</v>
      </c>
      <c r="G136" s="276"/>
    </row>
    <row r="137" spans="1:7" s="277" customFormat="1" ht="12">
      <c r="A137" s="275"/>
      <c r="B137" s="264">
        <v>169</v>
      </c>
      <c r="C137" s="265">
        <v>49430</v>
      </c>
      <c r="D137" s="266">
        <v>1016408056.3289258</v>
      </c>
      <c r="E137" s="267">
        <v>11172046.640000001</v>
      </c>
      <c r="F137" s="268">
        <v>1005236009.6889259</v>
      </c>
      <c r="G137" s="276"/>
    </row>
    <row r="138" spans="1:7" s="277" customFormat="1" ht="12">
      <c r="A138" s="275"/>
      <c r="B138" s="264">
        <v>170</v>
      </c>
      <c r="C138" s="265">
        <v>49461</v>
      </c>
      <c r="D138" s="266">
        <v>1005236009.6889259</v>
      </c>
      <c r="E138" s="267">
        <v>11298033.23</v>
      </c>
      <c r="F138" s="268">
        <v>993937976.45892584</v>
      </c>
      <c r="G138" s="276"/>
    </row>
    <row r="139" spans="1:7" s="277" customFormat="1" ht="12">
      <c r="A139" s="275"/>
      <c r="B139" s="264">
        <v>171</v>
      </c>
      <c r="C139" s="265">
        <v>49491</v>
      </c>
      <c r="D139" s="266">
        <v>993937976.45892584</v>
      </c>
      <c r="E139" s="267">
        <v>11425872.57</v>
      </c>
      <c r="F139" s="268">
        <v>982512103.88892579</v>
      </c>
      <c r="G139" s="276"/>
    </row>
    <row r="140" spans="1:7" s="277" customFormat="1" ht="12">
      <c r="A140" s="275"/>
      <c r="B140" s="264">
        <v>172</v>
      </c>
      <c r="C140" s="265">
        <v>49522</v>
      </c>
      <c r="D140" s="266">
        <v>982512103.88892579</v>
      </c>
      <c r="E140" s="267">
        <v>11553711.909999998</v>
      </c>
      <c r="F140" s="268">
        <v>970958391.97892582</v>
      </c>
      <c r="G140" s="276"/>
    </row>
    <row r="141" spans="1:7" s="277" customFormat="1" ht="12">
      <c r="A141" s="275"/>
      <c r="B141" s="264">
        <v>173</v>
      </c>
      <c r="C141" s="265">
        <v>49553</v>
      </c>
      <c r="D141" s="266">
        <v>970958391.97892582</v>
      </c>
      <c r="E141" s="267">
        <v>11683403.989999998</v>
      </c>
      <c r="F141" s="268">
        <v>959274987.98892581</v>
      </c>
      <c r="G141" s="276"/>
    </row>
    <row r="142" spans="1:7" s="277" customFormat="1" ht="12">
      <c r="A142" s="275"/>
      <c r="B142" s="264">
        <v>174</v>
      </c>
      <c r="C142" s="265">
        <v>49583</v>
      </c>
      <c r="D142" s="266">
        <v>959274987.98892581</v>
      </c>
      <c r="E142" s="267">
        <v>11814948.83</v>
      </c>
      <c r="F142" s="268">
        <v>947460039.15892577</v>
      </c>
      <c r="G142" s="276"/>
    </row>
    <row r="143" spans="1:7" s="277" customFormat="1" ht="12">
      <c r="A143" s="275"/>
      <c r="B143" s="264">
        <v>175</v>
      </c>
      <c r="C143" s="265">
        <v>49614</v>
      </c>
      <c r="D143" s="266">
        <v>947460039.15892577</v>
      </c>
      <c r="E143" s="267">
        <v>11948346.4</v>
      </c>
      <c r="F143" s="268">
        <v>935511692.7589258</v>
      </c>
      <c r="G143" s="276"/>
    </row>
    <row r="144" spans="1:7" s="277" customFormat="1" ht="12">
      <c r="A144" s="275"/>
      <c r="B144" s="264">
        <v>176</v>
      </c>
      <c r="C144" s="265">
        <v>49644</v>
      </c>
      <c r="D144" s="266">
        <v>935511692.7589258</v>
      </c>
      <c r="E144" s="267">
        <v>12083596.710000001</v>
      </c>
      <c r="F144" s="268">
        <v>923428096.04892576</v>
      </c>
      <c r="G144" s="276"/>
    </row>
    <row r="145" spans="1:7" s="277" customFormat="1" ht="12">
      <c r="A145" s="275"/>
      <c r="B145" s="264">
        <v>177</v>
      </c>
      <c r="C145" s="265">
        <v>49675</v>
      </c>
      <c r="D145" s="266">
        <v>923428096.04892576</v>
      </c>
      <c r="E145" s="267">
        <v>12218847.029999999</v>
      </c>
      <c r="F145" s="268">
        <v>911209249.01892579</v>
      </c>
      <c r="G145" s="276"/>
    </row>
    <row r="146" spans="1:7" s="277" customFormat="1" ht="12">
      <c r="A146" s="275"/>
      <c r="B146" s="264">
        <v>178</v>
      </c>
      <c r="C146" s="265">
        <v>49706</v>
      </c>
      <c r="D146" s="266">
        <v>911209249.01892579</v>
      </c>
      <c r="E146" s="267">
        <v>12355950.08</v>
      </c>
      <c r="F146" s="268">
        <v>898853298.93892574</v>
      </c>
      <c r="G146" s="276"/>
    </row>
    <row r="147" spans="1:7" s="277" customFormat="1" ht="12">
      <c r="A147" s="275"/>
      <c r="B147" s="264">
        <v>179</v>
      </c>
      <c r="C147" s="265">
        <v>49735</v>
      </c>
      <c r="D147" s="266">
        <v>898853298.93892574</v>
      </c>
      <c r="E147" s="267">
        <v>12496758.629999999</v>
      </c>
      <c r="F147" s="268">
        <v>886356540.30892575</v>
      </c>
      <c r="G147" s="276"/>
    </row>
    <row r="148" spans="1:7" s="277" customFormat="1" ht="12">
      <c r="A148" s="275"/>
      <c r="B148" s="264">
        <v>180</v>
      </c>
      <c r="C148" s="265">
        <v>49766</v>
      </c>
      <c r="D148" s="266">
        <v>886356540.30892575</v>
      </c>
      <c r="E148" s="267">
        <v>12635714.439999999</v>
      </c>
      <c r="F148" s="268">
        <v>873720825.86892569</v>
      </c>
      <c r="G148" s="276"/>
    </row>
    <row r="149" spans="1:7" s="277" customFormat="1" ht="12">
      <c r="A149" s="275"/>
      <c r="B149" s="264">
        <v>181</v>
      </c>
      <c r="C149" s="265">
        <v>49796</v>
      </c>
      <c r="D149" s="266">
        <v>873720825.86892569</v>
      </c>
      <c r="E149" s="267">
        <v>12778375.729999999</v>
      </c>
      <c r="F149" s="268">
        <v>860942450.13892567</v>
      </c>
      <c r="G149" s="276"/>
    </row>
    <row r="150" spans="1:7" s="277" customFormat="1" ht="12">
      <c r="A150" s="275"/>
      <c r="B150" s="264">
        <v>182</v>
      </c>
      <c r="C150" s="265">
        <v>49827</v>
      </c>
      <c r="D150" s="266">
        <v>860942450.13892567</v>
      </c>
      <c r="E150" s="267">
        <v>12921037.02</v>
      </c>
      <c r="F150" s="268">
        <v>848021413.11892569</v>
      </c>
      <c r="G150" s="276"/>
    </row>
    <row r="151" spans="1:7" s="277" customFormat="1" ht="12">
      <c r="A151" s="275"/>
      <c r="B151" s="264">
        <v>183</v>
      </c>
      <c r="C151" s="265">
        <v>49857</v>
      </c>
      <c r="D151" s="266">
        <v>848021413.11892569</v>
      </c>
      <c r="E151" s="267">
        <v>13067403.800000001</v>
      </c>
      <c r="F151" s="268">
        <v>834954009.31892574</v>
      </c>
      <c r="G151" s="276"/>
    </row>
    <row r="152" spans="1:7" s="277" customFormat="1" ht="12">
      <c r="A152" s="275"/>
      <c r="B152" s="264">
        <v>184</v>
      </c>
      <c r="C152" s="265">
        <v>49888</v>
      </c>
      <c r="D152" s="266">
        <v>834954009.31892574</v>
      </c>
      <c r="E152" s="267">
        <v>13213770.58</v>
      </c>
      <c r="F152" s="268">
        <v>821740238.7389257</v>
      </c>
      <c r="G152" s="276"/>
    </row>
    <row r="153" spans="1:7" s="277" customFormat="1" ht="12">
      <c r="A153" s="275"/>
      <c r="B153" s="264">
        <v>185</v>
      </c>
      <c r="C153" s="265">
        <v>49919</v>
      </c>
      <c r="D153" s="266">
        <v>821740238.7389257</v>
      </c>
      <c r="E153" s="267">
        <v>13361990.110000001</v>
      </c>
      <c r="F153" s="268">
        <v>808378248.62892568</v>
      </c>
      <c r="G153" s="276"/>
    </row>
    <row r="154" spans="1:7" s="277" customFormat="1" ht="12">
      <c r="A154" s="275"/>
      <c r="B154" s="264">
        <v>186</v>
      </c>
      <c r="C154" s="265">
        <v>49949</v>
      </c>
      <c r="D154" s="266">
        <v>808378248.62892568</v>
      </c>
      <c r="E154" s="267">
        <v>13513915.120000001</v>
      </c>
      <c r="F154" s="268">
        <v>794864333.50892568</v>
      </c>
      <c r="G154" s="276"/>
    </row>
    <row r="155" spans="1:7" s="277" customFormat="1" ht="12">
      <c r="A155" s="275"/>
      <c r="B155" s="264">
        <v>187</v>
      </c>
      <c r="C155" s="265">
        <v>49980</v>
      </c>
      <c r="D155" s="266">
        <v>794864333.50892568</v>
      </c>
      <c r="E155" s="267">
        <v>13665840.120000001</v>
      </c>
      <c r="F155" s="268">
        <v>781198493.38892567</v>
      </c>
      <c r="G155" s="276"/>
    </row>
    <row r="156" spans="1:7" s="277" customFormat="1" ht="12">
      <c r="A156" s="275"/>
      <c r="B156" s="264">
        <v>188</v>
      </c>
      <c r="C156" s="265">
        <v>50010</v>
      </c>
      <c r="D156" s="266">
        <v>781198493.38892567</v>
      </c>
      <c r="E156" s="267">
        <v>13819617.889999999</v>
      </c>
      <c r="F156" s="268">
        <v>767378875.49892569</v>
      </c>
      <c r="G156" s="276"/>
    </row>
    <row r="157" spans="1:7" s="277" customFormat="1" ht="12">
      <c r="A157" s="275"/>
      <c r="B157" s="264">
        <v>189</v>
      </c>
      <c r="C157" s="265">
        <v>50041</v>
      </c>
      <c r="D157" s="266">
        <v>767378875.49892569</v>
      </c>
      <c r="E157" s="267">
        <v>13973395.649999999</v>
      </c>
      <c r="F157" s="268">
        <v>753405479.84892571</v>
      </c>
      <c r="G157" s="276"/>
    </row>
    <row r="158" spans="1:7" s="277" customFormat="1" ht="12">
      <c r="A158" s="275"/>
      <c r="B158" s="264">
        <v>190</v>
      </c>
      <c r="C158" s="265">
        <v>50072</v>
      </c>
      <c r="D158" s="266">
        <v>753405479.84892571</v>
      </c>
      <c r="E158" s="267">
        <v>14130878.880000001</v>
      </c>
      <c r="F158" s="268">
        <v>739274600.96892571</v>
      </c>
      <c r="G158" s="276"/>
    </row>
    <row r="159" spans="1:7" s="277" customFormat="1" ht="12">
      <c r="A159" s="275"/>
      <c r="B159" s="264">
        <v>191</v>
      </c>
      <c r="C159" s="265">
        <v>50100</v>
      </c>
      <c r="D159" s="266">
        <v>739274600.96892571</v>
      </c>
      <c r="E159" s="267">
        <v>14290214.869999999</v>
      </c>
      <c r="F159" s="268">
        <v>724984386.09892571</v>
      </c>
      <c r="G159" s="276"/>
    </row>
    <row r="160" spans="1:7" s="277" customFormat="1" ht="12">
      <c r="A160" s="275"/>
      <c r="B160" s="264">
        <v>192</v>
      </c>
      <c r="C160" s="265">
        <v>50131</v>
      </c>
      <c r="D160" s="266">
        <v>724984386.09892571</v>
      </c>
      <c r="E160" s="267">
        <v>14451403.609999999</v>
      </c>
      <c r="F160" s="268">
        <v>710532982.4889257</v>
      </c>
      <c r="G160" s="276"/>
    </row>
    <row r="161" spans="1:7" s="277" customFormat="1" ht="12">
      <c r="A161" s="275"/>
      <c r="B161" s="264">
        <v>193</v>
      </c>
      <c r="C161" s="265">
        <v>50161</v>
      </c>
      <c r="D161" s="266">
        <v>710532982.4889257</v>
      </c>
      <c r="E161" s="267">
        <v>14614445.089999998</v>
      </c>
      <c r="F161" s="268">
        <v>695918537.39892566</v>
      </c>
      <c r="G161" s="276"/>
    </row>
    <row r="162" spans="1:7" s="277" customFormat="1" ht="12">
      <c r="A162" s="275"/>
      <c r="B162" s="264">
        <v>194</v>
      </c>
      <c r="C162" s="265">
        <v>50192</v>
      </c>
      <c r="D162" s="266">
        <v>695918537.39892566</v>
      </c>
      <c r="E162" s="267">
        <v>14777486.57</v>
      </c>
      <c r="F162" s="268">
        <v>681141050.82892561</v>
      </c>
      <c r="G162" s="276"/>
    </row>
    <row r="163" spans="1:7" s="277" customFormat="1" ht="12">
      <c r="A163" s="275"/>
      <c r="B163" s="264">
        <v>195</v>
      </c>
      <c r="C163" s="265">
        <v>50222</v>
      </c>
      <c r="D163" s="266">
        <v>681141050.82892561</v>
      </c>
      <c r="E163" s="267">
        <v>14944233.529999999</v>
      </c>
      <c r="F163" s="268">
        <v>666196817.29892564</v>
      </c>
      <c r="G163" s="276"/>
    </row>
    <row r="164" spans="1:7" s="277" customFormat="1" ht="12">
      <c r="A164" s="275"/>
      <c r="B164" s="264">
        <v>196</v>
      </c>
      <c r="C164" s="265">
        <v>50253</v>
      </c>
      <c r="D164" s="266">
        <v>666196817.29892564</v>
      </c>
      <c r="E164" s="267">
        <v>15112833.23</v>
      </c>
      <c r="F164" s="268">
        <v>651083984.06892562</v>
      </c>
      <c r="G164" s="276"/>
    </row>
    <row r="165" spans="1:7" s="277" customFormat="1" ht="12">
      <c r="A165" s="275"/>
      <c r="B165" s="264">
        <v>197</v>
      </c>
      <c r="C165" s="265">
        <v>50284</v>
      </c>
      <c r="D165" s="266">
        <v>651083984.06892562</v>
      </c>
      <c r="E165" s="267">
        <v>15283285.689999999</v>
      </c>
      <c r="F165" s="268">
        <v>635800698.37892556</v>
      </c>
      <c r="G165" s="276"/>
    </row>
    <row r="166" spans="1:7" s="277" customFormat="1" ht="12">
      <c r="A166" s="275"/>
      <c r="B166" s="264">
        <v>198</v>
      </c>
      <c r="C166" s="265">
        <v>50314</v>
      </c>
      <c r="D166" s="266">
        <v>635800698.37892556</v>
      </c>
      <c r="E166" s="267">
        <v>15453738.129999999</v>
      </c>
      <c r="F166" s="268">
        <v>620346960.24892557</v>
      </c>
      <c r="G166" s="276"/>
    </row>
    <row r="167" spans="1:7" s="277" customFormat="1" ht="12">
      <c r="A167" s="275"/>
      <c r="B167" s="264">
        <v>199</v>
      </c>
      <c r="C167" s="265">
        <v>50345</v>
      </c>
      <c r="D167" s="266">
        <v>620346960.24892557</v>
      </c>
      <c r="E167" s="267">
        <v>15627896.079999998</v>
      </c>
      <c r="F167" s="268">
        <v>604719064.16892552</v>
      </c>
      <c r="G167" s="276"/>
    </row>
    <row r="168" spans="1:7" s="277" customFormat="1" ht="12">
      <c r="A168" s="275"/>
      <c r="B168" s="264">
        <v>200</v>
      </c>
      <c r="C168" s="265">
        <v>50375</v>
      </c>
      <c r="D168" s="266">
        <v>604719064.16892552</v>
      </c>
      <c r="E168" s="267">
        <v>15803906.76</v>
      </c>
      <c r="F168" s="268">
        <v>588915157.40892553</v>
      </c>
      <c r="G168" s="276"/>
    </row>
    <row r="169" spans="1:7" s="277" customFormat="1" ht="12">
      <c r="A169" s="275"/>
      <c r="B169" s="264">
        <v>201</v>
      </c>
      <c r="C169" s="265">
        <v>50406</v>
      </c>
      <c r="D169" s="266">
        <v>588915157.40892553</v>
      </c>
      <c r="E169" s="267">
        <v>15981770.200000001</v>
      </c>
      <c r="F169" s="268">
        <v>572933387.20892549</v>
      </c>
      <c r="G169" s="276"/>
    </row>
    <row r="170" spans="1:7" s="277" customFormat="1" ht="12">
      <c r="A170" s="275"/>
      <c r="B170" s="264">
        <v>202</v>
      </c>
      <c r="C170" s="265">
        <v>50437</v>
      </c>
      <c r="D170" s="266">
        <v>572933387.20892549</v>
      </c>
      <c r="E170" s="267">
        <v>16161486.369999999</v>
      </c>
      <c r="F170" s="268">
        <v>556771900.83892548</v>
      </c>
      <c r="G170" s="276"/>
    </row>
    <row r="171" spans="1:7" s="277" customFormat="1" ht="12">
      <c r="A171" s="275"/>
      <c r="B171" s="264">
        <v>203</v>
      </c>
      <c r="C171" s="265">
        <v>50465</v>
      </c>
      <c r="D171" s="266">
        <v>556771900.83892548</v>
      </c>
      <c r="E171" s="267">
        <v>16343055.289999999</v>
      </c>
      <c r="F171" s="268">
        <v>540428845.54892552</v>
      </c>
      <c r="G171" s="276"/>
    </row>
    <row r="172" spans="1:7" s="277" customFormat="1" ht="12">
      <c r="A172" s="275"/>
      <c r="B172" s="264">
        <v>204</v>
      </c>
      <c r="C172" s="265">
        <v>50496</v>
      </c>
      <c r="D172" s="266">
        <v>540428845.54892552</v>
      </c>
      <c r="E172" s="267">
        <v>16528329.699999999</v>
      </c>
      <c r="F172" s="268">
        <v>523900515.84892553</v>
      </c>
      <c r="G172" s="276"/>
    </row>
    <row r="173" spans="1:7" s="277" customFormat="1" ht="12">
      <c r="A173" s="275"/>
      <c r="B173" s="264">
        <v>205</v>
      </c>
      <c r="C173" s="265">
        <v>50526</v>
      </c>
      <c r="D173" s="266">
        <v>523900515.84892553</v>
      </c>
      <c r="E173" s="267">
        <v>16713604.09</v>
      </c>
      <c r="F173" s="268">
        <v>507186911.75892556</v>
      </c>
      <c r="G173" s="276"/>
    </row>
    <row r="174" spans="1:7" s="277" customFormat="1" ht="12">
      <c r="A174" s="275"/>
      <c r="B174" s="264">
        <v>206</v>
      </c>
      <c r="C174" s="265">
        <v>50557</v>
      </c>
      <c r="D174" s="266">
        <v>507186911.75892556</v>
      </c>
      <c r="E174" s="267">
        <v>16900731.240000002</v>
      </c>
      <c r="F174" s="268">
        <v>490286180.51892555</v>
      </c>
      <c r="G174" s="276"/>
    </row>
    <row r="175" spans="1:7" s="277" customFormat="1" ht="12">
      <c r="A175" s="275"/>
      <c r="B175" s="264">
        <v>207</v>
      </c>
      <c r="C175" s="265">
        <v>50587</v>
      </c>
      <c r="D175" s="266">
        <v>490286180.51892555</v>
      </c>
      <c r="E175" s="267">
        <v>17091563.879999999</v>
      </c>
      <c r="F175" s="268">
        <v>473194616.63892555</v>
      </c>
      <c r="G175" s="276"/>
    </row>
    <row r="176" spans="1:7" s="277" customFormat="1" ht="12">
      <c r="A176" s="275"/>
      <c r="B176" s="264">
        <v>208</v>
      </c>
      <c r="C176" s="265">
        <v>50618</v>
      </c>
      <c r="D176" s="266">
        <v>473194616.63892555</v>
      </c>
      <c r="E176" s="267">
        <v>17284249.260000002</v>
      </c>
      <c r="F176" s="268">
        <v>455910367.37892556</v>
      </c>
      <c r="G176" s="276"/>
    </row>
    <row r="177" spans="1:7" s="277" customFormat="1" ht="12">
      <c r="A177" s="275"/>
      <c r="B177" s="264">
        <v>209</v>
      </c>
      <c r="C177" s="265">
        <v>50649</v>
      </c>
      <c r="D177" s="266">
        <v>455910367.37892556</v>
      </c>
      <c r="E177" s="267">
        <v>17478787.380000003</v>
      </c>
      <c r="F177" s="268">
        <v>438431579.99892557</v>
      </c>
      <c r="G177" s="276"/>
    </row>
    <row r="178" spans="1:7" s="277" customFormat="1" ht="12">
      <c r="A178" s="275"/>
      <c r="B178" s="264">
        <v>210</v>
      </c>
      <c r="C178" s="265">
        <v>50679</v>
      </c>
      <c r="D178" s="266">
        <v>438431579.99892557</v>
      </c>
      <c r="E178" s="267">
        <v>17675178.260000002</v>
      </c>
      <c r="F178" s="268">
        <v>420756401.73892558</v>
      </c>
      <c r="G178" s="276"/>
    </row>
    <row r="179" spans="1:7" s="277" customFormat="1" ht="12">
      <c r="A179" s="275"/>
      <c r="B179" s="264">
        <v>211</v>
      </c>
      <c r="C179" s="265">
        <v>50710</v>
      </c>
      <c r="D179" s="266">
        <v>420756401.73892558</v>
      </c>
      <c r="E179" s="267">
        <v>17873421.870000001</v>
      </c>
      <c r="F179" s="268">
        <v>402882979.86892557</v>
      </c>
      <c r="G179" s="276"/>
    </row>
    <row r="180" spans="1:7" s="277" customFormat="1" ht="12">
      <c r="A180" s="275"/>
      <c r="B180" s="264">
        <v>212</v>
      </c>
      <c r="C180" s="265">
        <v>50740</v>
      </c>
      <c r="D180" s="266">
        <v>402882979.86892557</v>
      </c>
      <c r="E180" s="267">
        <v>18075370.969999999</v>
      </c>
      <c r="F180" s="268">
        <v>384807608.89892554</v>
      </c>
      <c r="G180" s="276"/>
    </row>
    <row r="181" spans="1:7" s="277" customFormat="1" ht="12">
      <c r="A181" s="275"/>
      <c r="B181" s="264">
        <v>213</v>
      </c>
      <c r="C181" s="265">
        <v>50771</v>
      </c>
      <c r="D181" s="266">
        <v>384807608.89892554</v>
      </c>
      <c r="E181" s="267">
        <v>18277320.079999998</v>
      </c>
      <c r="F181" s="268">
        <v>366530288.81892556</v>
      </c>
      <c r="G181" s="276"/>
    </row>
    <row r="182" spans="1:7" s="277" customFormat="1" ht="12">
      <c r="A182" s="275"/>
      <c r="B182" s="264">
        <v>214</v>
      </c>
      <c r="C182" s="265">
        <v>50802</v>
      </c>
      <c r="D182" s="266">
        <v>366530288.81892556</v>
      </c>
      <c r="E182" s="267">
        <v>18482974.670000002</v>
      </c>
      <c r="F182" s="268">
        <v>348047314.14892554</v>
      </c>
      <c r="G182" s="276"/>
    </row>
    <row r="183" spans="1:7" s="277" customFormat="1" ht="12">
      <c r="A183" s="275"/>
      <c r="B183" s="264">
        <v>215</v>
      </c>
      <c r="C183" s="265">
        <v>50830</v>
      </c>
      <c r="D183" s="266">
        <v>348047314.14892554</v>
      </c>
      <c r="E183" s="267">
        <v>18692334.749999996</v>
      </c>
      <c r="F183" s="268">
        <v>329354979.39892554</v>
      </c>
      <c r="G183" s="276"/>
    </row>
    <row r="184" spans="1:7" s="277" customFormat="1" ht="12">
      <c r="A184" s="275"/>
      <c r="B184" s="264">
        <v>216</v>
      </c>
      <c r="C184" s="265">
        <v>50861</v>
      </c>
      <c r="D184" s="266">
        <v>329354979.39892554</v>
      </c>
      <c r="E184" s="267">
        <v>18901694.819999997</v>
      </c>
      <c r="F184" s="268">
        <v>310453284.57892555</v>
      </c>
      <c r="G184" s="276"/>
    </row>
    <row r="185" spans="1:7" s="277" customFormat="1" ht="12">
      <c r="A185" s="275"/>
      <c r="B185" s="264">
        <v>217</v>
      </c>
      <c r="C185" s="265">
        <v>50891</v>
      </c>
      <c r="D185" s="266">
        <v>310453284.57892555</v>
      </c>
      <c r="E185" s="267">
        <v>19114760.390000001</v>
      </c>
      <c r="F185" s="268">
        <v>291338524.18892556</v>
      </c>
      <c r="G185" s="276"/>
    </row>
    <row r="186" spans="1:7" s="277" customFormat="1" ht="12">
      <c r="A186" s="275"/>
      <c r="B186" s="264">
        <v>218</v>
      </c>
      <c r="C186" s="265">
        <v>50922</v>
      </c>
      <c r="D186" s="266">
        <v>291338524.18892556</v>
      </c>
      <c r="E186" s="267">
        <v>19329678.699999999</v>
      </c>
      <c r="F186" s="268">
        <v>272008845.48892558</v>
      </c>
      <c r="G186" s="276"/>
    </row>
    <row r="187" spans="1:7" s="277" customFormat="1" ht="12">
      <c r="A187" s="275"/>
      <c r="B187" s="264">
        <v>219</v>
      </c>
      <c r="C187" s="265">
        <v>50952</v>
      </c>
      <c r="D187" s="266">
        <v>272008845.48892558</v>
      </c>
      <c r="E187" s="267">
        <v>19546449.75</v>
      </c>
      <c r="F187" s="268">
        <v>252462395.73892558</v>
      </c>
      <c r="G187" s="276"/>
    </row>
    <row r="188" spans="1:7" s="277" customFormat="1" ht="12">
      <c r="A188" s="275"/>
      <c r="B188" s="264">
        <v>220</v>
      </c>
      <c r="C188" s="265">
        <v>50983</v>
      </c>
      <c r="D188" s="266">
        <v>252462395.73892558</v>
      </c>
      <c r="E188" s="267">
        <v>19766926.300000001</v>
      </c>
      <c r="F188" s="268">
        <v>232695469.43892556</v>
      </c>
      <c r="G188" s="276"/>
    </row>
    <row r="189" spans="1:7" s="277" customFormat="1" ht="12">
      <c r="A189" s="275"/>
      <c r="B189" s="264">
        <v>221</v>
      </c>
      <c r="C189" s="265">
        <v>51014</v>
      </c>
      <c r="D189" s="266">
        <v>232695469.43892556</v>
      </c>
      <c r="E189" s="267">
        <v>19989255.579999998</v>
      </c>
      <c r="F189" s="268">
        <v>212706213.85892558</v>
      </c>
      <c r="G189" s="276"/>
    </row>
    <row r="190" spans="1:7" s="277" customFormat="1" ht="12">
      <c r="A190" s="275"/>
      <c r="B190" s="264">
        <v>222</v>
      </c>
      <c r="C190" s="265">
        <v>51044</v>
      </c>
      <c r="D190" s="266">
        <v>212706213.85892558</v>
      </c>
      <c r="E190" s="267">
        <v>20213437.609999999</v>
      </c>
      <c r="F190" s="268">
        <v>192492776.24892557</v>
      </c>
      <c r="G190" s="276"/>
    </row>
    <row r="191" spans="1:7" s="277" customFormat="1" ht="12">
      <c r="A191" s="275"/>
      <c r="B191" s="264">
        <v>223</v>
      </c>
      <c r="C191" s="265">
        <v>51075</v>
      </c>
      <c r="D191" s="266">
        <v>192492776.24892557</v>
      </c>
      <c r="E191" s="267">
        <v>20441325.129999999</v>
      </c>
      <c r="F191" s="268">
        <v>172051451.11892557</v>
      </c>
      <c r="G191" s="276"/>
    </row>
    <row r="192" spans="1:7" s="277" customFormat="1" ht="12">
      <c r="A192" s="275"/>
      <c r="B192" s="264">
        <v>224</v>
      </c>
      <c r="C192" s="265">
        <v>51105</v>
      </c>
      <c r="D192" s="266">
        <v>172051451.11892557</v>
      </c>
      <c r="E192" s="267">
        <v>20671065.390000004</v>
      </c>
      <c r="F192" s="268">
        <v>151380385.72892556</v>
      </c>
      <c r="G192" s="276"/>
    </row>
    <row r="193" spans="1:7" s="277" customFormat="1" ht="12">
      <c r="A193" s="275"/>
      <c r="B193" s="264">
        <v>225</v>
      </c>
      <c r="C193" s="265">
        <v>51136</v>
      </c>
      <c r="D193" s="266">
        <v>151380385.72892556</v>
      </c>
      <c r="E193" s="267">
        <v>20904511.129999999</v>
      </c>
      <c r="F193" s="268">
        <v>130475874.59892556</v>
      </c>
      <c r="G193" s="276"/>
    </row>
    <row r="194" spans="1:7" s="277" customFormat="1" ht="12">
      <c r="A194" s="275"/>
      <c r="B194" s="264">
        <v>226</v>
      </c>
      <c r="C194" s="265">
        <v>51167</v>
      </c>
      <c r="D194" s="266">
        <v>130475874.59892556</v>
      </c>
      <c r="E194" s="267">
        <v>21145367.879999999</v>
      </c>
      <c r="F194" s="268">
        <v>109330506.71892557</v>
      </c>
      <c r="G194" s="276"/>
    </row>
    <row r="195" spans="1:7" s="277" customFormat="1" ht="12">
      <c r="A195" s="275"/>
      <c r="B195" s="264">
        <v>227</v>
      </c>
      <c r="C195" s="265">
        <v>51196</v>
      </c>
      <c r="D195" s="266">
        <v>109330506.71892557</v>
      </c>
      <c r="E195" s="267">
        <v>21382519.099999998</v>
      </c>
      <c r="F195" s="268">
        <v>87947987.618925571</v>
      </c>
      <c r="G195" s="276"/>
    </row>
    <row r="196" spans="1:7" s="277" customFormat="1" ht="12">
      <c r="A196" s="275"/>
      <c r="B196" s="264">
        <v>228</v>
      </c>
      <c r="C196" s="265">
        <v>51227</v>
      </c>
      <c r="D196" s="266">
        <v>87947987.618925571</v>
      </c>
      <c r="E196" s="267">
        <v>21619750.689999998</v>
      </c>
      <c r="F196" s="268">
        <v>66328236.928925574</v>
      </c>
      <c r="G196" s="276"/>
    </row>
    <row r="197" spans="1:7" s="277" customFormat="1" ht="12">
      <c r="A197" s="275"/>
      <c r="B197" s="264">
        <v>229</v>
      </c>
      <c r="C197" s="265">
        <v>51257</v>
      </c>
      <c r="D197" s="266">
        <v>66328236.928925574</v>
      </c>
      <c r="E197" s="267">
        <v>21862379.82</v>
      </c>
      <c r="F197" s="268">
        <v>44465857.108925574</v>
      </c>
      <c r="G197" s="276"/>
    </row>
    <row r="198" spans="1:7" s="277" customFormat="1" ht="12">
      <c r="A198" s="275"/>
      <c r="B198" s="264">
        <v>230</v>
      </c>
      <c r="C198" s="265">
        <v>51288</v>
      </c>
      <c r="D198" s="266">
        <v>44465857.108925574</v>
      </c>
      <c r="E198" s="267">
        <v>22108794.780000001</v>
      </c>
      <c r="F198" s="268">
        <v>22357062.328925572</v>
      </c>
      <c r="G198" s="276"/>
    </row>
    <row r="199" spans="1:7" s="277" customFormat="1" thickBot="1">
      <c r="A199" s="275"/>
      <c r="B199" s="270">
        <v>231</v>
      </c>
      <c r="C199" s="278">
        <v>51318</v>
      </c>
      <c r="D199" s="272">
        <v>22357062.328925572</v>
      </c>
      <c r="E199" s="273">
        <v>22357062.330000002</v>
      </c>
      <c r="F199" s="274">
        <v>-1.0744296014308929E-3</v>
      </c>
      <c r="G199" s="276"/>
    </row>
    <row r="200" spans="1:7" ht="13.5" thickTop="1">
      <c r="C200" s="279"/>
      <c r="D200" s="269"/>
      <c r="E200" s="269"/>
      <c r="F200" s="269"/>
    </row>
    <row r="201" spans="1:7">
      <c r="E201" s="269"/>
    </row>
  </sheetData>
  <mergeCells count="2">
    <mergeCell ref="B7:F7"/>
    <mergeCell ref="B9:F9"/>
  </mergeCells>
  <hyperlinks>
    <hyperlink ref="H2" location="Indice!A1" display="Indice"/>
  </hyperlink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98"/>
  <sheetViews>
    <sheetView workbookViewId="0">
      <selection activeCell="A3" sqref="A3"/>
    </sheetView>
  </sheetViews>
  <sheetFormatPr baseColWidth="10" defaultColWidth="10.625" defaultRowHeight="12.75"/>
  <cols>
    <col min="1" max="1" width="8.125" style="26" customWidth="1"/>
    <col min="2" max="2" width="13.375" style="26" customWidth="1"/>
    <col min="3" max="3" width="12.375" style="26" customWidth="1"/>
    <col min="4" max="4" width="20.625" style="26" customWidth="1"/>
    <col min="5" max="5" width="17.125" style="26" customWidth="1"/>
    <col min="6" max="6" width="26.125" style="26" customWidth="1"/>
    <col min="7" max="7" width="15.375" style="26" bestFit="1" customWidth="1"/>
    <col min="8" max="16384" width="10.625" style="26"/>
  </cols>
  <sheetData>
    <row r="1" spans="1:21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6" spans="1:21">
      <c r="E6" s="276"/>
    </row>
    <row r="7" spans="1:21" ht="24.75" customHeight="1">
      <c r="B7" s="498" t="s">
        <v>223</v>
      </c>
      <c r="C7" s="498"/>
      <c r="D7" s="498"/>
      <c r="E7" s="498"/>
      <c r="F7" s="498"/>
    </row>
    <row r="8" spans="1:21" ht="25.5" customHeight="1">
      <c r="B8" s="499" t="s">
        <v>224</v>
      </c>
      <c r="C8" s="499"/>
      <c r="D8" s="499"/>
      <c r="E8" s="499"/>
      <c r="F8" s="499"/>
    </row>
    <row r="9" spans="1:21" ht="13.5" thickBot="1">
      <c r="F9" s="214"/>
    </row>
    <row r="10" spans="1:21" ht="14.25" thickTop="1" thickBot="1">
      <c r="B10" s="259" t="s">
        <v>215</v>
      </c>
      <c r="C10" s="260" t="s">
        <v>216</v>
      </c>
      <c r="D10" s="260" t="s">
        <v>217</v>
      </c>
      <c r="E10" s="261" t="s">
        <v>199</v>
      </c>
      <c r="F10" s="262" t="s">
        <v>218</v>
      </c>
    </row>
    <row r="11" spans="1:21" ht="13.5" thickTop="1">
      <c r="A11" s="263"/>
      <c r="B11" s="280">
        <v>51</v>
      </c>
      <c r="C11" s="281">
        <v>45657</v>
      </c>
      <c r="D11" s="266">
        <v>1190290636.0702653</v>
      </c>
      <c r="E11" s="267">
        <v>1861613.87</v>
      </c>
      <c r="F11" s="282">
        <v>1188429022.2002654</v>
      </c>
      <c r="G11" s="269"/>
      <c r="H11" s="269"/>
    </row>
    <row r="12" spans="1:21">
      <c r="A12" s="263"/>
      <c r="B12" s="280">
        <v>52</v>
      </c>
      <c r="C12" s="281">
        <v>45688</v>
      </c>
      <c r="D12" s="266">
        <v>1188429022.2002654</v>
      </c>
      <c r="E12" s="267">
        <v>1882613.75</v>
      </c>
      <c r="F12" s="282">
        <v>1186546408.4502654</v>
      </c>
      <c r="G12" s="269"/>
      <c r="H12" s="269"/>
    </row>
    <row r="13" spans="1:21">
      <c r="A13" s="263"/>
      <c r="B13" s="280">
        <v>53</v>
      </c>
      <c r="C13" s="281">
        <v>45716</v>
      </c>
      <c r="D13" s="266">
        <v>1186546408.4502654</v>
      </c>
      <c r="E13" s="267">
        <v>1903738.62</v>
      </c>
      <c r="F13" s="282">
        <v>1184642669.8302655</v>
      </c>
      <c r="G13" s="269"/>
      <c r="H13" s="269"/>
    </row>
    <row r="14" spans="1:21">
      <c r="A14" s="263"/>
      <c r="B14" s="280">
        <v>54</v>
      </c>
      <c r="C14" s="281">
        <v>45747</v>
      </c>
      <c r="D14" s="266">
        <v>1184642669.8302655</v>
      </c>
      <c r="E14" s="267">
        <v>1925238.49</v>
      </c>
      <c r="F14" s="282">
        <v>1182717431.3402655</v>
      </c>
      <c r="G14" s="269"/>
      <c r="H14" s="269"/>
    </row>
    <row r="15" spans="1:21">
      <c r="A15" s="263"/>
      <c r="B15" s="280">
        <v>55</v>
      </c>
      <c r="C15" s="281">
        <v>45777</v>
      </c>
      <c r="D15" s="266">
        <v>1182717431.3402655</v>
      </c>
      <c r="E15" s="267">
        <v>1946863.36</v>
      </c>
      <c r="F15" s="282">
        <v>1180770567.9802656</v>
      </c>
      <c r="G15" s="269"/>
      <c r="H15" s="269"/>
    </row>
    <row r="16" spans="1:21">
      <c r="A16" s="263"/>
      <c r="B16" s="280">
        <v>56</v>
      </c>
      <c r="C16" s="281">
        <v>45808</v>
      </c>
      <c r="D16" s="266">
        <v>1180770567.9802656</v>
      </c>
      <c r="E16" s="267">
        <v>1968738.23</v>
      </c>
      <c r="F16" s="282">
        <v>1178801829.7502656</v>
      </c>
      <c r="G16" s="269"/>
      <c r="H16" s="269"/>
    </row>
    <row r="17" spans="1:8">
      <c r="A17" s="263"/>
      <c r="B17" s="280">
        <v>57</v>
      </c>
      <c r="C17" s="281">
        <v>45838</v>
      </c>
      <c r="D17" s="266">
        <v>1178801829.7502656</v>
      </c>
      <c r="E17" s="267">
        <v>1990863.1</v>
      </c>
      <c r="F17" s="282">
        <v>1176810966.6502657</v>
      </c>
      <c r="G17" s="269"/>
      <c r="H17" s="269"/>
    </row>
    <row r="18" spans="1:8">
      <c r="A18" s="263"/>
      <c r="B18" s="280">
        <v>58</v>
      </c>
      <c r="C18" s="281">
        <v>45869</v>
      </c>
      <c r="D18" s="266">
        <v>1176810966.6502657</v>
      </c>
      <c r="E18" s="267">
        <v>2013362.97</v>
      </c>
      <c r="F18" s="282">
        <v>1174797603.6802657</v>
      </c>
      <c r="G18" s="269"/>
      <c r="H18" s="269"/>
    </row>
    <row r="19" spans="1:8">
      <c r="A19" s="263"/>
      <c r="B19" s="280">
        <v>59</v>
      </c>
      <c r="C19" s="281">
        <v>45900</v>
      </c>
      <c r="D19" s="266">
        <v>1174797603.6802657</v>
      </c>
      <c r="E19" s="267">
        <v>2035987.83</v>
      </c>
      <c r="F19" s="282">
        <v>1172761615.8502657</v>
      </c>
      <c r="G19" s="269"/>
      <c r="H19" s="269"/>
    </row>
    <row r="20" spans="1:8">
      <c r="A20" s="263"/>
      <c r="B20" s="280">
        <v>60</v>
      </c>
      <c r="C20" s="281">
        <v>45930</v>
      </c>
      <c r="D20" s="266">
        <v>1172761615.8502657</v>
      </c>
      <c r="E20" s="267">
        <v>2058862.69</v>
      </c>
      <c r="F20" s="282">
        <v>1170702753.1602657</v>
      </c>
      <c r="G20" s="269"/>
      <c r="H20" s="269"/>
    </row>
    <row r="21" spans="1:8">
      <c r="A21" s="263"/>
      <c r="B21" s="280">
        <v>61</v>
      </c>
      <c r="C21" s="281">
        <v>45961</v>
      </c>
      <c r="D21" s="266">
        <v>1170702753.1602657</v>
      </c>
      <c r="E21" s="267">
        <v>2081987.56</v>
      </c>
      <c r="F21" s="282">
        <v>1168620765.6002657</v>
      </c>
      <c r="G21" s="269"/>
      <c r="H21" s="269"/>
    </row>
    <row r="22" spans="1:8">
      <c r="A22" s="263"/>
      <c r="B22" s="280">
        <v>62</v>
      </c>
      <c r="C22" s="281">
        <v>45991</v>
      </c>
      <c r="D22" s="266">
        <v>1168620765.6002657</v>
      </c>
      <c r="E22" s="267">
        <v>2105487.42</v>
      </c>
      <c r="F22" s="282">
        <v>1166515278.1802657</v>
      </c>
      <c r="G22" s="269"/>
      <c r="H22" s="269"/>
    </row>
    <row r="23" spans="1:8">
      <c r="A23" s="263"/>
      <c r="B23" s="280">
        <v>63</v>
      </c>
      <c r="C23" s="281">
        <v>46022</v>
      </c>
      <c r="D23" s="266">
        <v>1166515278.1802657</v>
      </c>
      <c r="E23" s="267">
        <v>2129112.2799999998</v>
      </c>
      <c r="F23" s="282">
        <v>1164386165.9002657</v>
      </c>
      <c r="G23" s="269"/>
      <c r="H23" s="269"/>
    </row>
    <row r="24" spans="1:8">
      <c r="A24" s="263"/>
      <c r="B24" s="280">
        <v>64</v>
      </c>
      <c r="C24" s="281">
        <v>46053</v>
      </c>
      <c r="D24" s="266">
        <v>1164386165.9002657</v>
      </c>
      <c r="E24" s="267">
        <v>2153112.13</v>
      </c>
      <c r="F24" s="282">
        <v>1162233053.7702656</v>
      </c>
      <c r="G24" s="269"/>
      <c r="H24" s="269"/>
    </row>
    <row r="25" spans="1:8">
      <c r="A25" s="263"/>
      <c r="B25" s="280">
        <v>65</v>
      </c>
      <c r="C25" s="281">
        <v>46081</v>
      </c>
      <c r="D25" s="266">
        <v>1162233053.7702656</v>
      </c>
      <c r="E25" s="267">
        <v>2177236.9900000002</v>
      </c>
      <c r="F25" s="282">
        <v>1160055816.7802656</v>
      </c>
      <c r="G25" s="269"/>
      <c r="H25" s="269"/>
    </row>
    <row r="26" spans="1:8">
      <c r="A26" s="263"/>
      <c r="B26" s="280">
        <v>66</v>
      </c>
      <c r="C26" s="281">
        <v>46112</v>
      </c>
      <c r="D26" s="266">
        <v>1160055816.7802656</v>
      </c>
      <c r="E26" s="267">
        <v>2201736.84</v>
      </c>
      <c r="F26" s="282">
        <v>1157854079.9402657</v>
      </c>
      <c r="G26" s="269"/>
      <c r="H26" s="269"/>
    </row>
    <row r="27" spans="1:8">
      <c r="A27" s="263"/>
      <c r="B27" s="280">
        <v>67</v>
      </c>
      <c r="C27" s="281">
        <v>46142</v>
      </c>
      <c r="D27" s="266">
        <v>1157854079.9402657</v>
      </c>
      <c r="E27" s="267">
        <v>2226611.69</v>
      </c>
      <c r="F27" s="282">
        <v>1155627468.2502656</v>
      </c>
      <c r="G27" s="269"/>
      <c r="H27" s="269"/>
    </row>
    <row r="28" spans="1:8">
      <c r="A28" s="263"/>
      <c r="B28" s="280">
        <v>68</v>
      </c>
      <c r="C28" s="281">
        <v>46173</v>
      </c>
      <c r="D28" s="266">
        <v>1155627468.2502656</v>
      </c>
      <c r="E28" s="267">
        <v>2251611.54</v>
      </c>
      <c r="F28" s="282">
        <v>1153375856.7102656</v>
      </c>
      <c r="G28" s="269"/>
      <c r="H28" s="269"/>
    </row>
    <row r="29" spans="1:8">
      <c r="A29" s="263"/>
      <c r="B29" s="280">
        <v>69</v>
      </c>
      <c r="C29" s="281">
        <v>46203</v>
      </c>
      <c r="D29" s="266">
        <v>1153375856.7102656</v>
      </c>
      <c r="E29" s="267">
        <v>2276986.39</v>
      </c>
      <c r="F29" s="282">
        <v>1151098870.3202655</v>
      </c>
      <c r="G29" s="269"/>
      <c r="H29" s="269"/>
    </row>
    <row r="30" spans="1:8">
      <c r="A30" s="263"/>
      <c r="B30" s="280">
        <v>70</v>
      </c>
      <c r="C30" s="281">
        <v>46234</v>
      </c>
      <c r="D30" s="266">
        <v>1151098870.3202655</v>
      </c>
      <c r="E30" s="267">
        <v>2302611.2400000002</v>
      </c>
      <c r="F30" s="282">
        <v>1148796259.0802655</v>
      </c>
      <c r="G30" s="269"/>
      <c r="H30" s="269"/>
    </row>
    <row r="31" spans="1:8">
      <c r="A31" s="263"/>
      <c r="B31" s="280">
        <v>71</v>
      </c>
      <c r="C31" s="281">
        <v>46265</v>
      </c>
      <c r="D31" s="266">
        <v>1148796259.0802655</v>
      </c>
      <c r="E31" s="267">
        <v>2328486.08</v>
      </c>
      <c r="F31" s="282">
        <v>1146467773.0002656</v>
      </c>
      <c r="G31" s="269"/>
      <c r="H31" s="269"/>
    </row>
    <row r="32" spans="1:8">
      <c r="A32" s="263"/>
      <c r="B32" s="280">
        <v>72</v>
      </c>
      <c r="C32" s="281">
        <v>46295</v>
      </c>
      <c r="D32" s="266">
        <v>1146467773.0002656</v>
      </c>
      <c r="E32" s="267">
        <v>2354610.9300000002</v>
      </c>
      <c r="F32" s="282">
        <v>1144113162.0702655</v>
      </c>
      <c r="G32" s="269"/>
      <c r="H32" s="269"/>
    </row>
    <row r="33" spans="1:8">
      <c r="A33" s="263"/>
      <c r="B33" s="280">
        <v>73</v>
      </c>
      <c r="C33" s="281">
        <v>46326</v>
      </c>
      <c r="D33" s="266">
        <v>1144113162.0702655</v>
      </c>
      <c r="E33" s="267">
        <v>2381110.77</v>
      </c>
      <c r="F33" s="282">
        <v>1141732051.3002656</v>
      </c>
      <c r="G33" s="269"/>
      <c r="H33" s="269"/>
    </row>
    <row r="34" spans="1:8">
      <c r="A34" s="263"/>
      <c r="B34" s="280">
        <v>74</v>
      </c>
      <c r="C34" s="281">
        <v>46356</v>
      </c>
      <c r="D34" s="266">
        <v>1141732051.3002656</v>
      </c>
      <c r="E34" s="267">
        <v>2407985.61</v>
      </c>
      <c r="F34" s="282">
        <v>1139324065.6902657</v>
      </c>
      <c r="G34" s="269"/>
      <c r="H34" s="269"/>
    </row>
    <row r="35" spans="1:8">
      <c r="A35" s="263"/>
      <c r="B35" s="280">
        <v>75</v>
      </c>
      <c r="C35" s="281">
        <v>46387</v>
      </c>
      <c r="D35" s="266">
        <v>1139324065.6902657</v>
      </c>
      <c r="E35" s="267">
        <v>2434985.4500000002</v>
      </c>
      <c r="F35" s="282">
        <v>1136889080.2402656</v>
      </c>
      <c r="G35" s="269"/>
      <c r="H35" s="269"/>
    </row>
    <row r="36" spans="1:8">
      <c r="A36" s="263"/>
      <c r="B36" s="280">
        <v>76</v>
      </c>
      <c r="C36" s="281">
        <v>46418</v>
      </c>
      <c r="D36" s="266">
        <v>1136889080.2402656</v>
      </c>
      <c r="E36" s="267">
        <v>2462360.2799999998</v>
      </c>
      <c r="F36" s="282">
        <v>1134426719.9602656</v>
      </c>
      <c r="G36" s="269"/>
      <c r="H36" s="269"/>
    </row>
    <row r="37" spans="1:8">
      <c r="A37" s="263"/>
      <c r="B37" s="280">
        <v>77</v>
      </c>
      <c r="C37" s="281">
        <v>46446</v>
      </c>
      <c r="D37" s="266">
        <v>1134426719.9602656</v>
      </c>
      <c r="E37" s="267">
        <v>2490110.12</v>
      </c>
      <c r="F37" s="282">
        <v>1131936609.8402658</v>
      </c>
      <c r="G37" s="269"/>
      <c r="H37" s="269"/>
    </row>
    <row r="38" spans="1:8">
      <c r="A38" s="263"/>
      <c r="B38" s="280">
        <v>78</v>
      </c>
      <c r="C38" s="281">
        <v>46477</v>
      </c>
      <c r="D38" s="266">
        <v>1131936609.8402658</v>
      </c>
      <c r="E38" s="267">
        <v>2518109.9500000002</v>
      </c>
      <c r="F38" s="282">
        <v>1129418499.8902657</v>
      </c>
      <c r="G38" s="269"/>
      <c r="H38" s="269"/>
    </row>
    <row r="39" spans="1:8">
      <c r="A39" s="263"/>
      <c r="B39" s="280">
        <v>79</v>
      </c>
      <c r="C39" s="281">
        <v>46507</v>
      </c>
      <c r="D39" s="266">
        <v>1129418499.8902657</v>
      </c>
      <c r="E39" s="267">
        <v>2546484.7799999998</v>
      </c>
      <c r="F39" s="282">
        <v>1126872015.1102657</v>
      </c>
      <c r="G39" s="269"/>
      <c r="H39" s="269"/>
    </row>
    <row r="40" spans="1:8">
      <c r="A40" s="263"/>
      <c r="B40" s="280">
        <v>80</v>
      </c>
      <c r="C40" s="281">
        <v>46538</v>
      </c>
      <c r="D40" s="266">
        <v>1126872015.1102657</v>
      </c>
      <c r="E40" s="267">
        <v>2575109.61</v>
      </c>
      <c r="F40" s="282">
        <v>1124296905.5002658</v>
      </c>
      <c r="G40" s="269"/>
      <c r="H40" s="269"/>
    </row>
    <row r="41" spans="1:8">
      <c r="A41" s="263"/>
      <c r="B41" s="280">
        <v>81</v>
      </c>
      <c r="C41" s="281">
        <v>46568</v>
      </c>
      <c r="D41" s="266">
        <v>1124296905.5002658</v>
      </c>
      <c r="E41" s="267">
        <v>2604109.44</v>
      </c>
      <c r="F41" s="282">
        <v>1121692796.0602658</v>
      </c>
      <c r="G41" s="269"/>
      <c r="H41" s="269"/>
    </row>
    <row r="42" spans="1:8">
      <c r="A42" s="263"/>
      <c r="B42" s="280">
        <v>82</v>
      </c>
      <c r="C42" s="281">
        <v>46599</v>
      </c>
      <c r="D42" s="266">
        <v>1121692796.0602658</v>
      </c>
      <c r="E42" s="267">
        <v>2633359.2599999998</v>
      </c>
      <c r="F42" s="282">
        <v>1119059436.8002658</v>
      </c>
      <c r="G42" s="269"/>
      <c r="H42" s="269"/>
    </row>
    <row r="43" spans="1:8">
      <c r="A43" s="263"/>
      <c r="B43" s="280">
        <v>83</v>
      </c>
      <c r="C43" s="281">
        <v>46630</v>
      </c>
      <c r="D43" s="266">
        <v>1119059436.8002658</v>
      </c>
      <c r="E43" s="267">
        <v>2662984.08</v>
      </c>
      <c r="F43" s="282">
        <v>1116396452.7202659</v>
      </c>
      <c r="G43" s="269"/>
      <c r="H43" s="269"/>
    </row>
    <row r="44" spans="1:8">
      <c r="A44" s="263"/>
      <c r="B44" s="280">
        <v>84</v>
      </c>
      <c r="C44" s="281">
        <v>46660</v>
      </c>
      <c r="D44" s="266">
        <v>1116396452.7202659</v>
      </c>
      <c r="E44" s="267">
        <v>2692983.91</v>
      </c>
      <c r="F44" s="282">
        <v>1113703468.8102658</v>
      </c>
      <c r="G44" s="269"/>
      <c r="H44" s="269"/>
    </row>
    <row r="45" spans="1:8">
      <c r="A45" s="263"/>
      <c r="B45" s="280">
        <v>85</v>
      </c>
      <c r="C45" s="281">
        <v>46691</v>
      </c>
      <c r="D45" s="266">
        <v>1113703468.8102658</v>
      </c>
      <c r="E45" s="267">
        <v>2723233.72</v>
      </c>
      <c r="F45" s="282">
        <v>1110980235.0902658</v>
      </c>
      <c r="G45" s="269"/>
      <c r="H45" s="269"/>
    </row>
    <row r="46" spans="1:8">
      <c r="A46" s="263"/>
      <c r="B46" s="280">
        <v>86</v>
      </c>
      <c r="C46" s="281">
        <v>46721</v>
      </c>
      <c r="D46" s="266">
        <v>1110980235.0902658</v>
      </c>
      <c r="E46" s="267">
        <v>2753858.54</v>
      </c>
      <c r="F46" s="282">
        <v>1108226376.5502658</v>
      </c>
      <c r="G46" s="269"/>
      <c r="H46" s="269"/>
    </row>
    <row r="47" spans="1:8">
      <c r="A47" s="263"/>
      <c r="B47" s="280">
        <v>87</v>
      </c>
      <c r="C47" s="281">
        <v>46752</v>
      </c>
      <c r="D47" s="266">
        <v>1108226376.5502658</v>
      </c>
      <c r="E47" s="267">
        <v>2784858.36</v>
      </c>
      <c r="F47" s="282">
        <v>1105441518.1902659</v>
      </c>
      <c r="G47" s="269"/>
      <c r="H47" s="269"/>
    </row>
    <row r="48" spans="1:8">
      <c r="A48" s="263"/>
      <c r="B48" s="280">
        <v>88</v>
      </c>
      <c r="C48" s="281">
        <v>46783</v>
      </c>
      <c r="D48" s="266">
        <v>1105441518.1902659</v>
      </c>
      <c r="E48" s="267">
        <v>2816233.17</v>
      </c>
      <c r="F48" s="282">
        <v>1102625285.0202658</v>
      </c>
      <c r="G48" s="269"/>
      <c r="H48" s="269"/>
    </row>
    <row r="49" spans="1:8">
      <c r="A49" s="263"/>
      <c r="B49" s="280">
        <v>89</v>
      </c>
      <c r="C49" s="281">
        <v>46812</v>
      </c>
      <c r="D49" s="266">
        <v>1102625285.0202658</v>
      </c>
      <c r="E49" s="267">
        <v>2847857.98</v>
      </c>
      <c r="F49" s="282">
        <v>1099777427.0402658</v>
      </c>
      <c r="G49" s="269"/>
      <c r="H49" s="269"/>
    </row>
    <row r="50" spans="1:8">
      <c r="A50" s="263"/>
      <c r="B50" s="280">
        <v>90</v>
      </c>
      <c r="C50" s="281">
        <v>46843</v>
      </c>
      <c r="D50" s="266">
        <v>1099777427.0402658</v>
      </c>
      <c r="E50" s="267">
        <v>2879857.79</v>
      </c>
      <c r="F50" s="282">
        <v>1096897569.2502658</v>
      </c>
      <c r="G50" s="269"/>
      <c r="H50" s="269"/>
    </row>
    <row r="51" spans="1:8">
      <c r="A51" s="263"/>
      <c r="B51" s="280">
        <v>91</v>
      </c>
      <c r="C51" s="281">
        <v>46873</v>
      </c>
      <c r="D51" s="266">
        <v>1096897569.2502658</v>
      </c>
      <c r="E51" s="267">
        <v>2912357.59</v>
      </c>
      <c r="F51" s="282">
        <v>1093985211.6602659</v>
      </c>
      <c r="G51" s="269"/>
      <c r="H51" s="269"/>
    </row>
    <row r="52" spans="1:8">
      <c r="A52" s="263"/>
      <c r="B52" s="280">
        <v>92</v>
      </c>
      <c r="C52" s="281">
        <v>46904</v>
      </c>
      <c r="D52" s="266">
        <v>1093985211.6602659</v>
      </c>
      <c r="E52" s="267">
        <v>2945107.4</v>
      </c>
      <c r="F52" s="282">
        <v>1091040104.2602658</v>
      </c>
      <c r="G52" s="269"/>
      <c r="H52" s="269"/>
    </row>
    <row r="53" spans="1:8">
      <c r="A53" s="263"/>
      <c r="B53" s="280">
        <v>93</v>
      </c>
      <c r="C53" s="281">
        <v>46934</v>
      </c>
      <c r="D53" s="266">
        <v>1091040104.2602658</v>
      </c>
      <c r="E53" s="267">
        <v>2978232.2</v>
      </c>
      <c r="F53" s="282">
        <v>1088061872.0602658</v>
      </c>
      <c r="G53" s="269"/>
      <c r="H53" s="269"/>
    </row>
    <row r="54" spans="1:8">
      <c r="A54" s="263"/>
      <c r="B54" s="280">
        <v>94</v>
      </c>
      <c r="C54" s="281">
        <v>46965</v>
      </c>
      <c r="D54" s="266">
        <v>1088061872.0602658</v>
      </c>
      <c r="E54" s="267">
        <v>3011732</v>
      </c>
      <c r="F54" s="282">
        <v>1085050140.0602658</v>
      </c>
      <c r="G54" s="269"/>
      <c r="H54" s="269"/>
    </row>
    <row r="55" spans="1:8">
      <c r="A55" s="263"/>
      <c r="B55" s="280">
        <v>95</v>
      </c>
      <c r="C55" s="281">
        <v>46996</v>
      </c>
      <c r="D55" s="266">
        <v>1085050140.0602658</v>
      </c>
      <c r="E55" s="267">
        <v>3045606.8</v>
      </c>
      <c r="F55" s="282">
        <v>1082004533.2602658</v>
      </c>
      <c r="G55" s="269"/>
      <c r="H55" s="269"/>
    </row>
    <row r="56" spans="1:8">
      <c r="A56" s="263"/>
      <c r="B56" s="280">
        <v>96</v>
      </c>
      <c r="C56" s="281">
        <v>47026</v>
      </c>
      <c r="D56" s="266">
        <v>1082004533.2602658</v>
      </c>
      <c r="E56" s="267">
        <v>3079856.59</v>
      </c>
      <c r="F56" s="282">
        <v>1078924676.6702659</v>
      </c>
      <c r="G56" s="269"/>
      <c r="H56" s="269"/>
    </row>
    <row r="57" spans="1:8">
      <c r="A57" s="263"/>
      <c r="B57" s="280">
        <v>97</v>
      </c>
      <c r="C57" s="281">
        <v>47057</v>
      </c>
      <c r="D57" s="266">
        <v>1078924676.6702659</v>
      </c>
      <c r="E57" s="267">
        <v>3114481.39</v>
      </c>
      <c r="F57" s="282">
        <v>1075810195.2802658</v>
      </c>
      <c r="G57" s="269"/>
      <c r="H57" s="269"/>
    </row>
    <row r="58" spans="1:8">
      <c r="A58" s="263"/>
      <c r="B58" s="280">
        <v>98</v>
      </c>
      <c r="C58" s="281">
        <v>47087</v>
      </c>
      <c r="D58" s="266">
        <v>1075810195.2802658</v>
      </c>
      <c r="E58" s="267">
        <v>3149481.18</v>
      </c>
      <c r="F58" s="282">
        <v>1072660714.1002659</v>
      </c>
      <c r="G58" s="269"/>
      <c r="H58" s="269"/>
    </row>
    <row r="59" spans="1:8">
      <c r="A59" s="263"/>
      <c r="B59" s="280">
        <v>99</v>
      </c>
      <c r="C59" s="281">
        <v>47118</v>
      </c>
      <c r="D59" s="266">
        <v>1072660714.1002659</v>
      </c>
      <c r="E59" s="267">
        <v>3184980.96</v>
      </c>
      <c r="F59" s="282">
        <v>1069475733.1402658</v>
      </c>
      <c r="G59" s="269"/>
      <c r="H59" s="269"/>
    </row>
    <row r="60" spans="1:8">
      <c r="A60" s="263"/>
      <c r="B60" s="280">
        <v>100</v>
      </c>
      <c r="C60" s="281">
        <v>47149</v>
      </c>
      <c r="D60" s="266">
        <v>1069475733.1402658</v>
      </c>
      <c r="E60" s="267">
        <v>3220730.75</v>
      </c>
      <c r="F60" s="282">
        <v>1066255002.3902658</v>
      </c>
      <c r="G60" s="269"/>
      <c r="H60" s="269"/>
    </row>
    <row r="61" spans="1:8">
      <c r="A61" s="263"/>
      <c r="B61" s="280">
        <v>101</v>
      </c>
      <c r="C61" s="281">
        <v>47177</v>
      </c>
      <c r="D61" s="266">
        <v>1066255002.3902658</v>
      </c>
      <c r="E61" s="267">
        <v>3256980.53</v>
      </c>
      <c r="F61" s="282">
        <v>1062998021.8602659</v>
      </c>
      <c r="G61" s="269"/>
      <c r="H61" s="269"/>
    </row>
    <row r="62" spans="1:8">
      <c r="A62" s="263"/>
      <c r="B62" s="280">
        <v>102</v>
      </c>
      <c r="C62" s="281">
        <v>47208</v>
      </c>
      <c r="D62" s="266">
        <v>1062998021.8602659</v>
      </c>
      <c r="E62" s="267">
        <v>3293605.32</v>
      </c>
      <c r="F62" s="282">
        <v>1059704416.5402658</v>
      </c>
      <c r="G62" s="269"/>
      <c r="H62" s="269"/>
    </row>
    <row r="63" spans="1:8">
      <c r="A63" s="263"/>
      <c r="B63" s="280">
        <v>103</v>
      </c>
      <c r="C63" s="281">
        <v>47238</v>
      </c>
      <c r="D63" s="266">
        <v>1059704416.5402658</v>
      </c>
      <c r="E63" s="267">
        <v>3330730.09</v>
      </c>
      <c r="F63" s="282">
        <v>1056373686.4502658</v>
      </c>
      <c r="G63" s="269"/>
      <c r="H63" s="269"/>
    </row>
    <row r="64" spans="1:8">
      <c r="A64" s="263"/>
      <c r="B64" s="280">
        <v>104</v>
      </c>
      <c r="C64" s="281">
        <v>47269</v>
      </c>
      <c r="D64" s="266">
        <v>1056373686.4502658</v>
      </c>
      <c r="E64" s="267">
        <v>3368229.87</v>
      </c>
      <c r="F64" s="282">
        <v>1053005456.5802658</v>
      </c>
      <c r="G64" s="269"/>
      <c r="H64" s="269"/>
    </row>
    <row r="65" spans="1:8">
      <c r="A65" s="263"/>
      <c r="B65" s="280">
        <v>105</v>
      </c>
      <c r="C65" s="281">
        <v>47299</v>
      </c>
      <c r="D65" s="266">
        <v>1053005456.5802658</v>
      </c>
      <c r="E65" s="267">
        <v>3406104.64</v>
      </c>
      <c r="F65" s="282">
        <v>1049599351.9402658</v>
      </c>
      <c r="G65" s="269"/>
      <c r="H65" s="269"/>
    </row>
    <row r="66" spans="1:8">
      <c r="A66" s="263"/>
      <c r="B66" s="280">
        <v>106</v>
      </c>
      <c r="C66" s="281">
        <v>47330</v>
      </c>
      <c r="D66" s="266">
        <v>1049599351.9402658</v>
      </c>
      <c r="E66" s="267">
        <v>3444354.41</v>
      </c>
      <c r="F66" s="282">
        <v>1046154997.5302658</v>
      </c>
      <c r="G66" s="269"/>
      <c r="H66" s="269"/>
    </row>
    <row r="67" spans="1:8">
      <c r="A67" s="263"/>
      <c r="B67" s="280">
        <v>107</v>
      </c>
      <c r="C67" s="281">
        <v>47361</v>
      </c>
      <c r="D67" s="266">
        <v>1046154997.5302658</v>
      </c>
      <c r="E67" s="267">
        <v>3483104.18</v>
      </c>
      <c r="F67" s="282">
        <v>1042671893.3502659</v>
      </c>
      <c r="G67" s="269"/>
      <c r="H67" s="269"/>
    </row>
    <row r="68" spans="1:8">
      <c r="A68" s="263"/>
      <c r="B68" s="280">
        <v>108</v>
      </c>
      <c r="C68" s="281">
        <v>47391</v>
      </c>
      <c r="D68" s="266">
        <v>1042671893.3502659</v>
      </c>
      <c r="E68" s="267">
        <v>3522353.95</v>
      </c>
      <c r="F68" s="282">
        <v>1039149539.4002658</v>
      </c>
      <c r="G68" s="269"/>
      <c r="H68" s="269"/>
    </row>
    <row r="69" spans="1:8">
      <c r="A69" s="263"/>
      <c r="B69" s="280">
        <v>109</v>
      </c>
      <c r="C69" s="281">
        <v>47422</v>
      </c>
      <c r="D69" s="266">
        <v>1039149539.4002658</v>
      </c>
      <c r="E69" s="267">
        <v>3561978.71</v>
      </c>
      <c r="F69" s="282">
        <v>1035587560.6902658</v>
      </c>
      <c r="G69" s="269"/>
      <c r="H69" s="269"/>
    </row>
    <row r="70" spans="1:8">
      <c r="A70" s="263"/>
      <c r="B70" s="280">
        <v>110</v>
      </c>
      <c r="C70" s="281">
        <v>47452</v>
      </c>
      <c r="D70" s="266">
        <v>1035587560.6902658</v>
      </c>
      <c r="E70" s="267">
        <v>3601978.47</v>
      </c>
      <c r="F70" s="282">
        <v>1031985582.2202657</v>
      </c>
      <c r="G70" s="269"/>
      <c r="H70" s="269"/>
    </row>
    <row r="71" spans="1:8">
      <c r="A71" s="263"/>
      <c r="B71" s="280">
        <v>111</v>
      </c>
      <c r="C71" s="281">
        <v>47483</v>
      </c>
      <c r="D71" s="266">
        <v>1031985582.2202657</v>
      </c>
      <c r="E71" s="267">
        <v>3642603.23</v>
      </c>
      <c r="F71" s="282">
        <v>1028342978.9902657</v>
      </c>
      <c r="G71" s="269"/>
      <c r="H71" s="269"/>
    </row>
    <row r="72" spans="1:8">
      <c r="A72" s="263"/>
      <c r="B72" s="280">
        <v>112</v>
      </c>
      <c r="C72" s="281">
        <v>47514</v>
      </c>
      <c r="D72" s="266">
        <v>1028342978.9902657</v>
      </c>
      <c r="E72" s="267">
        <v>3683477.99</v>
      </c>
      <c r="F72" s="282">
        <v>1024659501.0002657</v>
      </c>
      <c r="G72" s="269"/>
      <c r="H72" s="269"/>
    </row>
    <row r="73" spans="1:8">
      <c r="A73" s="263"/>
      <c r="B73" s="280">
        <v>113</v>
      </c>
      <c r="C73" s="281">
        <v>47542</v>
      </c>
      <c r="D73" s="266">
        <v>1024659501.0002657</v>
      </c>
      <c r="E73" s="267">
        <v>3724977.74</v>
      </c>
      <c r="F73" s="282">
        <v>1020934523.2602657</v>
      </c>
      <c r="G73" s="269"/>
      <c r="H73" s="269"/>
    </row>
    <row r="74" spans="1:8">
      <c r="A74" s="263"/>
      <c r="B74" s="280">
        <v>114</v>
      </c>
      <c r="C74" s="281">
        <v>47573</v>
      </c>
      <c r="D74" s="266">
        <v>1020934523.2602657</v>
      </c>
      <c r="E74" s="267">
        <v>3766852.49</v>
      </c>
      <c r="F74" s="282">
        <v>1017167670.7702657</v>
      </c>
      <c r="G74" s="269"/>
      <c r="H74" s="269"/>
    </row>
    <row r="75" spans="1:8">
      <c r="A75" s="263"/>
      <c r="B75" s="280">
        <v>115</v>
      </c>
      <c r="C75" s="281">
        <v>47603</v>
      </c>
      <c r="D75" s="266">
        <v>1017167670.7702657</v>
      </c>
      <c r="E75" s="267">
        <v>3809227.23</v>
      </c>
      <c r="F75" s="282">
        <v>1013358443.5402657</v>
      </c>
      <c r="G75" s="269"/>
      <c r="H75" s="269"/>
    </row>
    <row r="76" spans="1:8">
      <c r="A76" s="263"/>
      <c r="B76" s="280">
        <v>116</v>
      </c>
      <c r="C76" s="281">
        <v>47634</v>
      </c>
      <c r="D76" s="266">
        <v>1013358443.5402657</v>
      </c>
      <c r="E76" s="267">
        <v>3852101.98</v>
      </c>
      <c r="F76" s="282">
        <v>1009506341.5602657</v>
      </c>
      <c r="G76" s="269"/>
      <c r="H76" s="269"/>
    </row>
    <row r="77" spans="1:8">
      <c r="A77" s="263"/>
      <c r="B77" s="280">
        <v>117</v>
      </c>
      <c r="C77" s="281">
        <v>47664</v>
      </c>
      <c r="D77" s="266">
        <v>1009506341.5602657</v>
      </c>
      <c r="E77" s="267">
        <v>3895476.72</v>
      </c>
      <c r="F77" s="282">
        <v>1005610864.8402656</v>
      </c>
      <c r="G77" s="269"/>
      <c r="H77" s="269"/>
    </row>
    <row r="78" spans="1:8">
      <c r="A78" s="263"/>
      <c r="B78" s="280">
        <v>118</v>
      </c>
      <c r="C78" s="281">
        <v>47695</v>
      </c>
      <c r="D78" s="266">
        <v>1005610864.8402656</v>
      </c>
      <c r="E78" s="267">
        <v>3939226.46</v>
      </c>
      <c r="F78" s="282">
        <v>1001671638.3802656</v>
      </c>
      <c r="G78" s="269"/>
      <c r="H78" s="269"/>
    </row>
    <row r="79" spans="1:8">
      <c r="A79" s="263"/>
      <c r="B79" s="280">
        <v>119</v>
      </c>
      <c r="C79" s="281">
        <v>47726</v>
      </c>
      <c r="D79" s="266">
        <v>1001671638.3802656</v>
      </c>
      <c r="E79" s="267">
        <v>3983601.19</v>
      </c>
      <c r="F79" s="282">
        <v>997688037.19026554</v>
      </c>
      <c r="G79" s="269"/>
      <c r="H79" s="269"/>
    </row>
    <row r="80" spans="1:8">
      <c r="A80" s="263"/>
      <c r="B80" s="280">
        <v>120</v>
      </c>
      <c r="C80" s="281">
        <v>47756</v>
      </c>
      <c r="D80" s="266">
        <v>997688037.19026554</v>
      </c>
      <c r="E80" s="267">
        <v>4028350.92</v>
      </c>
      <c r="F80" s="282">
        <v>993659686.27026558</v>
      </c>
      <c r="G80" s="269"/>
      <c r="H80" s="269"/>
    </row>
    <row r="81" spans="1:8">
      <c r="A81" s="263"/>
      <c r="B81" s="280">
        <v>121</v>
      </c>
      <c r="C81" s="281">
        <v>47787</v>
      </c>
      <c r="D81" s="266">
        <v>993659686.27026558</v>
      </c>
      <c r="E81" s="267">
        <v>4073725.65</v>
      </c>
      <c r="F81" s="282">
        <v>989585960.6202656</v>
      </c>
      <c r="G81" s="269"/>
      <c r="H81" s="269"/>
    </row>
    <row r="82" spans="1:8">
      <c r="A82" s="263"/>
      <c r="B82" s="280">
        <v>122</v>
      </c>
      <c r="C82" s="281">
        <v>47817</v>
      </c>
      <c r="D82" s="266">
        <v>989585960.6202656</v>
      </c>
      <c r="E82" s="267">
        <v>4119475.38</v>
      </c>
      <c r="F82" s="282">
        <v>985466485.24026561</v>
      </c>
      <c r="G82" s="269"/>
      <c r="H82" s="269"/>
    </row>
    <row r="83" spans="1:8">
      <c r="A83" s="263"/>
      <c r="B83" s="280">
        <v>123</v>
      </c>
      <c r="C83" s="281">
        <v>47848</v>
      </c>
      <c r="D83" s="266">
        <v>985466485.24026561</v>
      </c>
      <c r="E83" s="267">
        <v>4165850.1</v>
      </c>
      <c r="F83" s="282">
        <v>981300635.14026558</v>
      </c>
      <c r="G83" s="269"/>
      <c r="H83" s="269"/>
    </row>
    <row r="84" spans="1:8">
      <c r="A84" s="263"/>
      <c r="B84" s="280">
        <v>124</v>
      </c>
      <c r="C84" s="281">
        <v>47879</v>
      </c>
      <c r="D84" s="266">
        <v>981300635.14026558</v>
      </c>
      <c r="E84" s="267">
        <v>4212724.82</v>
      </c>
      <c r="F84" s="282">
        <v>977087910.32026553</v>
      </c>
      <c r="G84" s="269"/>
      <c r="H84" s="269"/>
    </row>
    <row r="85" spans="1:8">
      <c r="A85" s="263"/>
      <c r="B85" s="280">
        <v>125</v>
      </c>
      <c r="C85" s="281">
        <v>47907</v>
      </c>
      <c r="D85" s="266">
        <v>977087910.32026553</v>
      </c>
      <c r="E85" s="267">
        <v>4260099.54</v>
      </c>
      <c r="F85" s="282">
        <v>972827810.78026557</v>
      </c>
      <c r="G85" s="269"/>
      <c r="H85" s="269"/>
    </row>
    <row r="86" spans="1:8">
      <c r="A86" s="263"/>
      <c r="B86" s="280">
        <v>126</v>
      </c>
      <c r="C86" s="281">
        <v>47938</v>
      </c>
      <c r="D86" s="266">
        <v>972827810.78026557</v>
      </c>
      <c r="E86" s="267">
        <v>4308099.25</v>
      </c>
      <c r="F86" s="282">
        <v>968519711.53026557</v>
      </c>
      <c r="G86" s="269"/>
      <c r="H86" s="269"/>
    </row>
    <row r="87" spans="1:8">
      <c r="A87" s="263"/>
      <c r="B87" s="280">
        <v>127</v>
      </c>
      <c r="C87" s="281">
        <v>47968</v>
      </c>
      <c r="D87" s="266">
        <v>968519711.53026557</v>
      </c>
      <c r="E87" s="267">
        <v>4356473.96</v>
      </c>
      <c r="F87" s="282">
        <v>964163237.57026553</v>
      </c>
      <c r="G87" s="269"/>
      <c r="H87" s="269"/>
    </row>
    <row r="88" spans="1:8">
      <c r="A88" s="263"/>
      <c r="B88" s="280">
        <v>128</v>
      </c>
      <c r="C88" s="281">
        <v>47999</v>
      </c>
      <c r="D88" s="266">
        <v>964163237.57026553</v>
      </c>
      <c r="E88" s="267">
        <v>4405598.67</v>
      </c>
      <c r="F88" s="282">
        <v>959757638.90026557</v>
      </c>
      <c r="G88" s="269"/>
      <c r="H88" s="269"/>
    </row>
    <row r="89" spans="1:8">
      <c r="A89" s="263"/>
      <c r="B89" s="280">
        <v>129</v>
      </c>
      <c r="C89" s="281">
        <v>48029</v>
      </c>
      <c r="D89" s="266">
        <v>959757638.90026557</v>
      </c>
      <c r="E89" s="267">
        <v>4455098.37</v>
      </c>
      <c r="F89" s="282">
        <v>955302540.53026557</v>
      </c>
      <c r="G89" s="269"/>
      <c r="H89" s="269"/>
    </row>
    <row r="90" spans="1:8">
      <c r="A90" s="263"/>
      <c r="B90" s="280">
        <v>130</v>
      </c>
      <c r="C90" s="281">
        <v>48060</v>
      </c>
      <c r="D90" s="266">
        <v>955302540.53026557</v>
      </c>
      <c r="E90" s="267">
        <v>4505223.07</v>
      </c>
      <c r="F90" s="282">
        <v>950797317.46026552</v>
      </c>
      <c r="G90" s="269"/>
      <c r="H90" s="269"/>
    </row>
    <row r="91" spans="1:8">
      <c r="A91" s="263"/>
      <c r="B91" s="280">
        <v>131</v>
      </c>
      <c r="C91" s="281">
        <v>48091</v>
      </c>
      <c r="D91" s="266">
        <v>950797317.46026552</v>
      </c>
      <c r="E91" s="267">
        <v>4555847.7699999996</v>
      </c>
      <c r="F91" s="282">
        <v>946241469.69026554</v>
      </c>
      <c r="G91" s="269"/>
      <c r="H91" s="269"/>
    </row>
    <row r="92" spans="1:8">
      <c r="A92" s="263"/>
      <c r="B92" s="280">
        <v>132</v>
      </c>
      <c r="C92" s="281">
        <v>48121</v>
      </c>
      <c r="D92" s="266">
        <v>946241469.69026554</v>
      </c>
      <c r="E92" s="267">
        <v>4607097.47</v>
      </c>
      <c r="F92" s="282">
        <v>941634372.22026551</v>
      </c>
      <c r="G92" s="269"/>
      <c r="H92" s="269"/>
    </row>
    <row r="93" spans="1:8">
      <c r="A93" s="263"/>
      <c r="B93" s="280">
        <v>133</v>
      </c>
      <c r="C93" s="281">
        <v>48152</v>
      </c>
      <c r="D93" s="266">
        <v>941634372.22026551</v>
      </c>
      <c r="E93" s="267">
        <v>4658972.16</v>
      </c>
      <c r="F93" s="282">
        <v>936975400.06026554</v>
      </c>
      <c r="G93" s="269"/>
      <c r="H93" s="269"/>
    </row>
    <row r="94" spans="1:8">
      <c r="A94" s="263"/>
      <c r="B94" s="280">
        <v>134</v>
      </c>
      <c r="C94" s="281">
        <v>48182</v>
      </c>
      <c r="D94" s="266">
        <v>936975400.06026554</v>
      </c>
      <c r="E94" s="267">
        <v>4711346.84</v>
      </c>
      <c r="F94" s="282">
        <v>932264053.22026551</v>
      </c>
      <c r="G94" s="269"/>
      <c r="H94" s="269"/>
    </row>
    <row r="95" spans="1:8">
      <c r="A95" s="263"/>
      <c r="B95" s="280">
        <v>135</v>
      </c>
      <c r="C95" s="281">
        <v>48213</v>
      </c>
      <c r="D95" s="266">
        <v>932264053.22026551</v>
      </c>
      <c r="E95" s="267">
        <v>4764346.53</v>
      </c>
      <c r="F95" s="282">
        <v>927499706.69026554</v>
      </c>
      <c r="G95" s="269"/>
      <c r="H95" s="269"/>
    </row>
    <row r="96" spans="1:8">
      <c r="A96" s="263"/>
      <c r="B96" s="280">
        <v>136</v>
      </c>
      <c r="C96" s="281">
        <v>48244</v>
      </c>
      <c r="D96" s="266">
        <v>927499706.69026554</v>
      </c>
      <c r="E96" s="267">
        <v>4817971.2000000002</v>
      </c>
      <c r="F96" s="282">
        <v>922681735.49026549</v>
      </c>
      <c r="G96" s="269"/>
      <c r="H96" s="269"/>
    </row>
    <row r="97" spans="1:8">
      <c r="A97" s="263"/>
      <c r="B97" s="280">
        <v>137</v>
      </c>
      <c r="C97" s="281">
        <v>48273</v>
      </c>
      <c r="D97" s="266">
        <v>922681735.49026549</v>
      </c>
      <c r="E97" s="267">
        <v>4872220.88</v>
      </c>
      <c r="F97" s="282">
        <v>917809514.61026549</v>
      </c>
      <c r="G97" s="269"/>
      <c r="H97" s="269"/>
    </row>
    <row r="98" spans="1:8">
      <c r="A98" s="263"/>
      <c r="B98" s="280">
        <v>138</v>
      </c>
      <c r="C98" s="281">
        <v>48304</v>
      </c>
      <c r="D98" s="266">
        <v>917809514.61026549</v>
      </c>
      <c r="E98" s="267">
        <v>4926970.55</v>
      </c>
      <c r="F98" s="282">
        <v>912882544.06026554</v>
      </c>
      <c r="G98" s="269"/>
      <c r="H98" s="269"/>
    </row>
    <row r="99" spans="1:8">
      <c r="A99" s="263"/>
      <c r="B99" s="280">
        <v>139</v>
      </c>
      <c r="C99" s="281">
        <v>48334</v>
      </c>
      <c r="D99" s="266">
        <v>912882544.06026554</v>
      </c>
      <c r="E99" s="267">
        <v>4982470.22</v>
      </c>
      <c r="F99" s="282">
        <v>907900073.84026551</v>
      </c>
      <c r="G99" s="269"/>
      <c r="H99" s="269"/>
    </row>
    <row r="100" spans="1:8">
      <c r="A100" s="263"/>
      <c r="B100" s="280">
        <v>140</v>
      </c>
      <c r="C100" s="281">
        <v>48365</v>
      </c>
      <c r="D100" s="266">
        <v>907900073.84026551</v>
      </c>
      <c r="E100" s="267">
        <v>5038469.8899999997</v>
      </c>
      <c r="F100" s="282">
        <v>902861603.95026553</v>
      </c>
      <c r="G100" s="269"/>
      <c r="H100" s="269"/>
    </row>
    <row r="101" spans="1:8">
      <c r="A101" s="263"/>
      <c r="B101" s="280">
        <v>141</v>
      </c>
      <c r="C101" s="281">
        <v>48395</v>
      </c>
      <c r="D101" s="266">
        <v>902861603.95026553</v>
      </c>
      <c r="E101" s="267">
        <v>5095219.55</v>
      </c>
      <c r="F101" s="282">
        <v>897766384.40026557</v>
      </c>
      <c r="G101" s="269"/>
      <c r="H101" s="269"/>
    </row>
    <row r="102" spans="1:8">
      <c r="A102" s="263"/>
      <c r="B102" s="280">
        <v>142</v>
      </c>
      <c r="C102" s="281">
        <v>48426</v>
      </c>
      <c r="D102" s="266">
        <v>897766384.40026557</v>
      </c>
      <c r="E102" s="267">
        <v>5152469.21</v>
      </c>
      <c r="F102" s="282">
        <v>892613915.19026554</v>
      </c>
      <c r="G102" s="269"/>
      <c r="H102" s="269"/>
    </row>
    <row r="103" spans="1:8">
      <c r="A103" s="263"/>
      <c r="B103" s="280">
        <v>143</v>
      </c>
      <c r="C103" s="281">
        <v>48457</v>
      </c>
      <c r="D103" s="266">
        <v>892613915.19026554</v>
      </c>
      <c r="E103" s="267">
        <v>5210468.8600000003</v>
      </c>
      <c r="F103" s="282">
        <v>887403446.33026552</v>
      </c>
      <c r="G103" s="269"/>
      <c r="H103" s="269"/>
    </row>
    <row r="104" spans="1:8">
      <c r="A104" s="263"/>
      <c r="B104" s="280">
        <v>144</v>
      </c>
      <c r="C104" s="281">
        <v>48487</v>
      </c>
      <c r="D104" s="266">
        <v>887403446.33026552</v>
      </c>
      <c r="E104" s="267">
        <v>5269093.51</v>
      </c>
      <c r="F104" s="282">
        <v>882134352.82026553</v>
      </c>
      <c r="G104" s="269"/>
      <c r="H104" s="269"/>
    </row>
    <row r="105" spans="1:8">
      <c r="A105" s="263"/>
      <c r="B105" s="280">
        <v>145</v>
      </c>
      <c r="C105" s="281">
        <v>48518</v>
      </c>
      <c r="D105" s="266">
        <v>882134352.82026553</v>
      </c>
      <c r="E105" s="267">
        <v>5328343.1500000004</v>
      </c>
      <c r="F105" s="282">
        <v>876806009.67026556</v>
      </c>
      <c r="G105" s="269"/>
      <c r="H105" s="269"/>
    </row>
    <row r="106" spans="1:8">
      <c r="A106" s="263"/>
      <c r="B106" s="280">
        <v>146</v>
      </c>
      <c r="C106" s="281">
        <v>48548</v>
      </c>
      <c r="D106" s="266">
        <v>876806009.67026556</v>
      </c>
      <c r="E106" s="267">
        <v>5388342.7999999998</v>
      </c>
      <c r="F106" s="282">
        <v>871417666.8702656</v>
      </c>
      <c r="G106" s="269"/>
      <c r="H106" s="269"/>
    </row>
    <row r="107" spans="1:8">
      <c r="A107" s="263"/>
      <c r="B107" s="280">
        <v>147</v>
      </c>
      <c r="C107" s="281">
        <v>48579</v>
      </c>
      <c r="D107" s="266">
        <v>871417666.8702656</v>
      </c>
      <c r="E107" s="267">
        <v>5448967.4299999997</v>
      </c>
      <c r="F107" s="282">
        <v>865968699.44026566</v>
      </c>
      <c r="G107" s="269"/>
      <c r="H107" s="269"/>
    </row>
    <row r="108" spans="1:8">
      <c r="A108" s="263"/>
      <c r="B108" s="280">
        <v>148</v>
      </c>
      <c r="C108" s="281">
        <v>48610</v>
      </c>
      <c r="D108" s="266">
        <v>865968699.44026566</v>
      </c>
      <c r="E108" s="267">
        <v>5510217.0700000003</v>
      </c>
      <c r="F108" s="282">
        <v>860458482.3702656</v>
      </c>
      <c r="G108" s="269"/>
      <c r="H108" s="269"/>
    </row>
    <row r="109" spans="1:8">
      <c r="A109" s="263"/>
      <c r="B109" s="280">
        <v>149</v>
      </c>
      <c r="C109" s="281">
        <v>48638</v>
      </c>
      <c r="D109" s="266">
        <v>860458482.3702656</v>
      </c>
      <c r="E109" s="267">
        <v>5572216.7000000002</v>
      </c>
      <c r="F109" s="282">
        <v>854886265.67026556</v>
      </c>
      <c r="G109" s="269"/>
      <c r="H109" s="269"/>
    </row>
    <row r="110" spans="1:8">
      <c r="A110" s="263"/>
      <c r="B110" s="280">
        <v>150</v>
      </c>
      <c r="C110" s="281">
        <v>48669</v>
      </c>
      <c r="D110" s="266">
        <v>854886265.67026556</v>
      </c>
      <c r="E110" s="267">
        <v>5634841.3200000003</v>
      </c>
      <c r="F110" s="282">
        <v>849251424.3502655</v>
      </c>
      <c r="G110" s="269"/>
      <c r="H110" s="269"/>
    </row>
    <row r="111" spans="1:8">
      <c r="A111" s="263"/>
      <c r="B111" s="280">
        <v>151</v>
      </c>
      <c r="C111" s="281">
        <v>48699</v>
      </c>
      <c r="D111" s="266">
        <v>849251424.3502655</v>
      </c>
      <c r="E111" s="267">
        <v>5698340.9400000004</v>
      </c>
      <c r="F111" s="282">
        <v>843553083.41026545</v>
      </c>
      <c r="G111" s="269"/>
      <c r="H111" s="269"/>
    </row>
    <row r="112" spans="1:8">
      <c r="A112" s="263"/>
      <c r="B112" s="280">
        <v>152</v>
      </c>
      <c r="C112" s="281">
        <v>48730</v>
      </c>
      <c r="D112" s="266">
        <v>843553083.41026545</v>
      </c>
      <c r="E112" s="267">
        <v>5762340.5599999996</v>
      </c>
      <c r="F112" s="282">
        <v>837790742.8502655</v>
      </c>
      <c r="G112" s="269"/>
      <c r="H112" s="269"/>
    </row>
    <row r="113" spans="1:8">
      <c r="A113" s="263"/>
      <c r="B113" s="280">
        <v>153</v>
      </c>
      <c r="C113" s="281">
        <v>48760</v>
      </c>
      <c r="D113" s="266">
        <v>837790742.8502655</v>
      </c>
      <c r="E113" s="267">
        <v>5827215.1699999999</v>
      </c>
      <c r="F113" s="282">
        <v>831963527.68026555</v>
      </c>
      <c r="G113" s="269"/>
      <c r="H113" s="269"/>
    </row>
    <row r="114" spans="1:8">
      <c r="A114" s="263"/>
      <c r="B114" s="280">
        <v>154</v>
      </c>
      <c r="C114" s="281">
        <v>48791</v>
      </c>
      <c r="D114" s="266">
        <v>831963527.68026555</v>
      </c>
      <c r="E114" s="267">
        <v>5892714.7800000003</v>
      </c>
      <c r="F114" s="282">
        <v>826070812.90026557</v>
      </c>
      <c r="G114" s="269"/>
      <c r="H114" s="269"/>
    </row>
    <row r="115" spans="1:8">
      <c r="A115" s="263"/>
      <c r="B115" s="280">
        <v>155</v>
      </c>
      <c r="C115" s="281">
        <v>48822</v>
      </c>
      <c r="D115" s="266">
        <v>826070812.90026557</v>
      </c>
      <c r="E115" s="267">
        <v>5959089.3799999999</v>
      </c>
      <c r="F115" s="282">
        <v>820111723.52026558</v>
      </c>
      <c r="G115" s="269"/>
      <c r="H115" s="269"/>
    </row>
    <row r="116" spans="1:8">
      <c r="A116" s="263"/>
      <c r="B116" s="280">
        <v>156</v>
      </c>
      <c r="C116" s="281">
        <v>48852</v>
      </c>
      <c r="D116" s="266">
        <v>820111723.52026558</v>
      </c>
      <c r="E116" s="267">
        <v>6026088.9800000004</v>
      </c>
      <c r="F116" s="282">
        <v>814085634.54026556</v>
      </c>
      <c r="G116" s="269"/>
      <c r="H116" s="269"/>
    </row>
    <row r="117" spans="1:8">
      <c r="A117" s="263"/>
      <c r="B117" s="280">
        <v>157</v>
      </c>
      <c r="C117" s="281">
        <v>48883</v>
      </c>
      <c r="D117" s="266">
        <v>814085634.54026556</v>
      </c>
      <c r="E117" s="267">
        <v>6093838.5800000001</v>
      </c>
      <c r="F117" s="282">
        <v>807991795.96026552</v>
      </c>
      <c r="G117" s="269"/>
      <c r="H117" s="269"/>
    </row>
    <row r="118" spans="1:8">
      <c r="A118" s="263"/>
      <c r="B118" s="280">
        <v>158</v>
      </c>
      <c r="C118" s="281">
        <v>48913</v>
      </c>
      <c r="D118" s="266">
        <v>807991795.96026552</v>
      </c>
      <c r="E118" s="267">
        <v>6162463.1699999999</v>
      </c>
      <c r="F118" s="282">
        <v>801829332.79026556</v>
      </c>
      <c r="G118" s="269"/>
      <c r="H118" s="269"/>
    </row>
    <row r="119" spans="1:8">
      <c r="A119" s="263"/>
      <c r="B119" s="280">
        <v>159</v>
      </c>
      <c r="C119" s="281">
        <v>48944</v>
      </c>
      <c r="D119" s="266">
        <v>801829332.79026556</v>
      </c>
      <c r="E119" s="267">
        <v>6231837.75</v>
      </c>
      <c r="F119" s="282">
        <v>795597495.04026556</v>
      </c>
      <c r="G119" s="269"/>
      <c r="H119" s="269"/>
    </row>
    <row r="120" spans="1:8">
      <c r="A120" s="263"/>
      <c r="B120" s="280">
        <v>160</v>
      </c>
      <c r="C120" s="281">
        <v>48975</v>
      </c>
      <c r="D120" s="266">
        <v>795597495.04026556</v>
      </c>
      <c r="E120" s="267">
        <v>6301837.3399999999</v>
      </c>
      <c r="F120" s="282">
        <v>789295657.70026553</v>
      </c>
      <c r="G120" s="269"/>
      <c r="H120" s="269"/>
    </row>
    <row r="121" spans="1:8">
      <c r="A121" s="263"/>
      <c r="B121" s="280">
        <v>161</v>
      </c>
      <c r="C121" s="281">
        <v>49003</v>
      </c>
      <c r="D121" s="266">
        <v>789295657.70026553</v>
      </c>
      <c r="E121" s="267">
        <v>6372836.9100000001</v>
      </c>
      <c r="F121" s="282">
        <v>782922820.79026556</v>
      </c>
      <c r="G121" s="269"/>
      <c r="H121" s="269"/>
    </row>
    <row r="122" spans="1:8">
      <c r="A122" s="263"/>
      <c r="B122" s="280">
        <v>162</v>
      </c>
      <c r="C122" s="281">
        <v>49034</v>
      </c>
      <c r="D122" s="266">
        <v>782922820.79026556</v>
      </c>
      <c r="E122" s="267">
        <v>6444461.4800000004</v>
      </c>
      <c r="F122" s="282">
        <v>776478359.31026554</v>
      </c>
      <c r="G122" s="269"/>
      <c r="H122" s="269"/>
    </row>
    <row r="123" spans="1:8">
      <c r="A123" s="263"/>
      <c r="B123" s="280">
        <v>163</v>
      </c>
      <c r="C123" s="281">
        <v>49064</v>
      </c>
      <c r="D123" s="266">
        <v>776478359.31026554</v>
      </c>
      <c r="E123" s="267">
        <v>6516961.0499999998</v>
      </c>
      <c r="F123" s="282">
        <v>769961398.26026559</v>
      </c>
      <c r="G123" s="269"/>
      <c r="H123" s="269"/>
    </row>
    <row r="124" spans="1:8">
      <c r="A124" s="263"/>
      <c r="B124" s="280">
        <v>164</v>
      </c>
      <c r="C124" s="281">
        <v>49095</v>
      </c>
      <c r="D124" s="266">
        <v>769961398.26026559</v>
      </c>
      <c r="E124" s="267">
        <v>6590335.6100000003</v>
      </c>
      <c r="F124" s="282">
        <v>763371062.65026557</v>
      </c>
      <c r="G124" s="269"/>
      <c r="H124" s="269"/>
    </row>
    <row r="125" spans="1:8">
      <c r="A125" s="263"/>
      <c r="B125" s="280">
        <v>165</v>
      </c>
      <c r="C125" s="281">
        <v>49125</v>
      </c>
      <c r="D125" s="266">
        <v>763371062.65026557</v>
      </c>
      <c r="E125" s="267">
        <v>6664460.1699999999</v>
      </c>
      <c r="F125" s="282">
        <v>756706602.48026562</v>
      </c>
      <c r="G125" s="269"/>
      <c r="H125" s="269"/>
    </row>
    <row r="126" spans="1:8">
      <c r="A126" s="263"/>
      <c r="B126" s="280">
        <v>166</v>
      </c>
      <c r="C126" s="281">
        <v>49156</v>
      </c>
      <c r="D126" s="266">
        <v>756706602.48026562</v>
      </c>
      <c r="E126" s="267">
        <v>6739459.7199999997</v>
      </c>
      <c r="F126" s="282">
        <v>749967142.76026559</v>
      </c>
      <c r="G126" s="269"/>
      <c r="H126" s="269"/>
    </row>
    <row r="127" spans="1:8">
      <c r="A127" s="263"/>
      <c r="B127" s="280">
        <v>167</v>
      </c>
      <c r="C127" s="281">
        <v>49187</v>
      </c>
      <c r="D127" s="266">
        <v>749967142.76026559</v>
      </c>
      <c r="E127" s="267">
        <v>6815209.2699999996</v>
      </c>
      <c r="F127" s="282">
        <v>743151933.49026561</v>
      </c>
      <c r="G127" s="269"/>
      <c r="H127" s="269"/>
    </row>
    <row r="128" spans="1:8">
      <c r="A128" s="263"/>
      <c r="B128" s="280">
        <v>168</v>
      </c>
      <c r="C128" s="281">
        <v>49217</v>
      </c>
      <c r="D128" s="266">
        <v>743151933.49026561</v>
      </c>
      <c r="E128" s="267">
        <v>6891833.8099999996</v>
      </c>
      <c r="F128" s="282">
        <v>736260099.68026567</v>
      </c>
      <c r="G128" s="269"/>
      <c r="H128" s="269"/>
    </row>
    <row r="129" spans="1:8">
      <c r="A129" s="263"/>
      <c r="B129" s="280">
        <v>169</v>
      </c>
      <c r="C129" s="281">
        <v>49248</v>
      </c>
      <c r="D129" s="266">
        <v>736260099.68026567</v>
      </c>
      <c r="E129" s="267">
        <v>6969458.3499999996</v>
      </c>
      <c r="F129" s="282">
        <v>729290641.33026564</v>
      </c>
      <c r="G129" s="269"/>
      <c r="H129" s="269"/>
    </row>
    <row r="130" spans="1:8">
      <c r="A130" s="263"/>
      <c r="B130" s="280">
        <v>170</v>
      </c>
      <c r="C130" s="281">
        <v>49278</v>
      </c>
      <c r="D130" s="266">
        <v>729290641.33026564</v>
      </c>
      <c r="E130" s="267">
        <v>7047832.8799999999</v>
      </c>
      <c r="F130" s="282">
        <v>722242808.45026565</v>
      </c>
      <c r="G130" s="269"/>
      <c r="H130" s="269"/>
    </row>
    <row r="131" spans="1:8">
      <c r="A131" s="263"/>
      <c r="B131" s="280">
        <v>171</v>
      </c>
      <c r="C131" s="281">
        <v>49309</v>
      </c>
      <c r="D131" s="266">
        <v>722242808.45026565</v>
      </c>
      <c r="E131" s="267">
        <v>7127082.4000000004</v>
      </c>
      <c r="F131" s="282">
        <v>715115726.05026567</v>
      </c>
      <c r="G131" s="269"/>
      <c r="H131" s="269"/>
    </row>
    <row r="132" spans="1:8">
      <c r="A132" s="263"/>
      <c r="B132" s="280">
        <v>172</v>
      </c>
      <c r="C132" s="281">
        <v>49340</v>
      </c>
      <c r="D132" s="266">
        <v>715115726.05026567</v>
      </c>
      <c r="E132" s="267">
        <v>7207331.9199999999</v>
      </c>
      <c r="F132" s="282">
        <v>707908394.13026571</v>
      </c>
      <c r="G132" s="269"/>
      <c r="H132" s="269"/>
    </row>
    <row r="133" spans="1:8">
      <c r="A133" s="263"/>
      <c r="B133" s="280">
        <v>173</v>
      </c>
      <c r="C133" s="281">
        <v>49368</v>
      </c>
      <c r="D133" s="266">
        <v>707908394.13026571</v>
      </c>
      <c r="E133" s="267">
        <v>7288331.4400000004</v>
      </c>
      <c r="F133" s="282">
        <v>700620062.69026566</v>
      </c>
      <c r="G133" s="269"/>
      <c r="H133" s="269"/>
    </row>
    <row r="134" spans="1:8">
      <c r="A134" s="263"/>
      <c r="B134" s="280">
        <v>174</v>
      </c>
      <c r="C134" s="281">
        <v>49399</v>
      </c>
      <c r="D134" s="266">
        <v>700620062.69026566</v>
      </c>
      <c r="E134" s="267">
        <v>7370330.9500000002</v>
      </c>
      <c r="F134" s="282">
        <v>693249731.74026561</v>
      </c>
      <c r="G134" s="269"/>
      <c r="H134" s="269"/>
    </row>
    <row r="135" spans="1:8">
      <c r="A135" s="263"/>
      <c r="B135" s="280">
        <v>175</v>
      </c>
      <c r="C135" s="281">
        <v>49429</v>
      </c>
      <c r="D135" s="266">
        <v>693249731.74026561</v>
      </c>
      <c r="E135" s="267">
        <v>7453330.4500000002</v>
      </c>
      <c r="F135" s="282">
        <v>685796401.29026556</v>
      </c>
      <c r="G135" s="269"/>
      <c r="H135" s="269"/>
    </row>
    <row r="136" spans="1:8">
      <c r="A136" s="263"/>
      <c r="B136" s="280">
        <v>176</v>
      </c>
      <c r="C136" s="281">
        <v>49460</v>
      </c>
      <c r="D136" s="266">
        <v>685796401.29026556</v>
      </c>
      <c r="E136" s="267">
        <v>7537079.9500000002</v>
      </c>
      <c r="F136" s="282">
        <v>678259321.34026551</v>
      </c>
      <c r="G136" s="269"/>
      <c r="H136" s="269"/>
    </row>
    <row r="137" spans="1:8">
      <c r="A137" s="263"/>
      <c r="B137" s="280">
        <v>177</v>
      </c>
      <c r="C137" s="281">
        <v>49490</v>
      </c>
      <c r="D137" s="266">
        <v>678259321.34026551</v>
      </c>
      <c r="E137" s="267">
        <v>7621954.4500000002</v>
      </c>
      <c r="F137" s="282">
        <v>670637366.89026546</v>
      </c>
      <c r="G137" s="269"/>
      <c r="H137" s="269"/>
    </row>
    <row r="138" spans="1:8">
      <c r="A138" s="263"/>
      <c r="B138" s="280">
        <v>178</v>
      </c>
      <c r="C138" s="281">
        <v>49521</v>
      </c>
      <c r="D138" s="266">
        <v>670637366.89026546</v>
      </c>
      <c r="E138" s="267">
        <v>7707703.9299999997</v>
      </c>
      <c r="F138" s="282">
        <v>662929662.96026552</v>
      </c>
      <c r="G138" s="269"/>
      <c r="H138" s="269"/>
    </row>
    <row r="139" spans="1:8">
      <c r="A139" s="263"/>
      <c r="B139" s="280">
        <v>179</v>
      </c>
      <c r="C139" s="281">
        <v>49552</v>
      </c>
      <c r="D139" s="266">
        <v>662929662.96026552</v>
      </c>
      <c r="E139" s="267">
        <v>7794328.4199999999</v>
      </c>
      <c r="F139" s="282">
        <v>655135334.54026556</v>
      </c>
      <c r="G139" s="269"/>
      <c r="H139" s="269"/>
    </row>
    <row r="140" spans="1:8">
      <c r="A140" s="263"/>
      <c r="B140" s="280">
        <v>180</v>
      </c>
      <c r="C140" s="281">
        <v>49582</v>
      </c>
      <c r="D140" s="266">
        <v>655135334.54026556</v>
      </c>
      <c r="E140" s="267">
        <v>7882077.8899999997</v>
      </c>
      <c r="F140" s="282">
        <v>647253256.65026557</v>
      </c>
      <c r="G140" s="269"/>
      <c r="H140" s="269"/>
    </row>
    <row r="141" spans="1:8">
      <c r="A141" s="263"/>
      <c r="B141" s="280">
        <v>181</v>
      </c>
      <c r="C141" s="281">
        <v>49613</v>
      </c>
      <c r="D141" s="266">
        <v>647253256.65026557</v>
      </c>
      <c r="E141" s="267">
        <v>7970702.3600000003</v>
      </c>
      <c r="F141" s="282">
        <v>639282554.29026556</v>
      </c>
      <c r="G141" s="269"/>
      <c r="H141" s="269"/>
    </row>
    <row r="142" spans="1:8">
      <c r="A142" s="263"/>
      <c r="B142" s="280">
        <v>182</v>
      </c>
      <c r="C142" s="281">
        <v>49643</v>
      </c>
      <c r="D142" s="266">
        <v>639282554.29026556</v>
      </c>
      <c r="E142" s="267">
        <v>8060451.8300000001</v>
      </c>
      <c r="F142" s="282">
        <v>631222102.46026552</v>
      </c>
      <c r="G142" s="269"/>
      <c r="H142" s="269"/>
    </row>
    <row r="143" spans="1:8">
      <c r="A143" s="263"/>
      <c r="B143" s="280">
        <v>183</v>
      </c>
      <c r="C143" s="281">
        <v>49674</v>
      </c>
      <c r="D143" s="266">
        <v>631222102.46026552</v>
      </c>
      <c r="E143" s="267">
        <v>8151076.2800000003</v>
      </c>
      <c r="F143" s="282">
        <v>623071026.18026555</v>
      </c>
      <c r="G143" s="269"/>
      <c r="H143" s="269"/>
    </row>
    <row r="144" spans="1:8">
      <c r="A144" s="263"/>
      <c r="B144" s="280">
        <v>184</v>
      </c>
      <c r="C144" s="281">
        <v>49705</v>
      </c>
      <c r="D144" s="266">
        <v>623071026.18026555</v>
      </c>
      <c r="E144" s="267">
        <v>8242825.7400000002</v>
      </c>
      <c r="F144" s="282">
        <v>614828200.44026554</v>
      </c>
      <c r="G144" s="269"/>
      <c r="H144" s="269"/>
    </row>
    <row r="145" spans="1:8">
      <c r="A145" s="263"/>
      <c r="B145" s="280">
        <v>185</v>
      </c>
      <c r="C145" s="281">
        <v>49734</v>
      </c>
      <c r="D145" s="266">
        <v>614828200.44026554</v>
      </c>
      <c r="E145" s="267">
        <v>8335575.1799999997</v>
      </c>
      <c r="F145" s="282">
        <v>606492625.26026559</v>
      </c>
      <c r="G145" s="269"/>
      <c r="H145" s="269"/>
    </row>
    <row r="146" spans="1:8">
      <c r="A146" s="263"/>
      <c r="B146" s="280">
        <v>186</v>
      </c>
      <c r="C146" s="281">
        <v>49765</v>
      </c>
      <c r="D146" s="266">
        <v>606492625.26026559</v>
      </c>
      <c r="E146" s="267">
        <v>8429324.6199999992</v>
      </c>
      <c r="F146" s="282">
        <v>598063300.64026558</v>
      </c>
      <c r="G146" s="269"/>
      <c r="H146" s="269"/>
    </row>
    <row r="147" spans="1:8">
      <c r="A147" s="263"/>
      <c r="B147" s="280">
        <v>187</v>
      </c>
      <c r="C147" s="281">
        <v>49795</v>
      </c>
      <c r="D147" s="266">
        <v>598063300.64026558</v>
      </c>
      <c r="E147" s="267">
        <v>8524074.0500000007</v>
      </c>
      <c r="F147" s="282">
        <v>589539226.59026563</v>
      </c>
      <c r="G147" s="269"/>
      <c r="H147" s="269"/>
    </row>
    <row r="148" spans="1:8">
      <c r="A148" s="263"/>
      <c r="B148" s="280">
        <v>188</v>
      </c>
      <c r="C148" s="281">
        <v>49826</v>
      </c>
      <c r="D148" s="266">
        <v>589539226.59026563</v>
      </c>
      <c r="E148" s="267">
        <v>8620073.4800000004</v>
      </c>
      <c r="F148" s="282">
        <v>580919153.11026561</v>
      </c>
      <c r="G148" s="269"/>
      <c r="H148" s="269"/>
    </row>
    <row r="149" spans="1:8">
      <c r="A149" s="263"/>
      <c r="B149" s="280">
        <v>189</v>
      </c>
      <c r="C149" s="281">
        <v>49856</v>
      </c>
      <c r="D149" s="266">
        <v>580919153.11026561</v>
      </c>
      <c r="E149" s="267">
        <v>8716947.9000000004</v>
      </c>
      <c r="F149" s="282">
        <v>572202205.21026564</v>
      </c>
      <c r="G149" s="269"/>
      <c r="H149" s="269"/>
    </row>
    <row r="150" spans="1:8">
      <c r="A150" s="263"/>
      <c r="B150" s="280">
        <v>190</v>
      </c>
      <c r="C150" s="281">
        <v>49887</v>
      </c>
      <c r="D150" s="266">
        <v>572202205.21026564</v>
      </c>
      <c r="E150" s="267">
        <v>8815072.3200000003</v>
      </c>
      <c r="F150" s="282">
        <v>563387132.89026558</v>
      </c>
      <c r="G150" s="269"/>
      <c r="H150" s="269"/>
    </row>
    <row r="151" spans="1:8">
      <c r="A151" s="263"/>
      <c r="B151" s="280">
        <v>191</v>
      </c>
      <c r="C151" s="281">
        <v>49918</v>
      </c>
      <c r="D151" s="266">
        <v>563387132.89026558</v>
      </c>
      <c r="E151" s="267">
        <v>8914196.7200000007</v>
      </c>
      <c r="F151" s="282">
        <v>554472936.17026556</v>
      </c>
      <c r="G151" s="269"/>
      <c r="H151" s="269"/>
    </row>
    <row r="152" spans="1:8">
      <c r="A152" s="263"/>
      <c r="B152" s="280">
        <v>192</v>
      </c>
      <c r="C152" s="281">
        <v>49948</v>
      </c>
      <c r="D152" s="266">
        <v>554472936.17026556</v>
      </c>
      <c r="E152" s="267">
        <v>9014571.1199999992</v>
      </c>
      <c r="F152" s="282">
        <v>545458365.05026555</v>
      </c>
      <c r="G152" s="269"/>
      <c r="H152" s="269"/>
    </row>
    <row r="153" spans="1:8">
      <c r="A153" s="263"/>
      <c r="B153" s="280">
        <v>193</v>
      </c>
      <c r="C153" s="281">
        <v>49979</v>
      </c>
      <c r="D153" s="266">
        <v>545458365.05026555</v>
      </c>
      <c r="E153" s="267">
        <v>9115945.5199999996</v>
      </c>
      <c r="F153" s="282">
        <v>536342419.53026557</v>
      </c>
      <c r="G153" s="269"/>
      <c r="H153" s="269"/>
    </row>
    <row r="154" spans="1:8">
      <c r="A154" s="263"/>
      <c r="B154" s="280">
        <v>194</v>
      </c>
      <c r="C154" s="281">
        <v>50009</v>
      </c>
      <c r="D154" s="266">
        <v>536342419.53026557</v>
      </c>
      <c r="E154" s="267">
        <v>9218444.9000000004</v>
      </c>
      <c r="F154" s="282">
        <v>527123974.63026559</v>
      </c>
      <c r="G154" s="269"/>
      <c r="H154" s="269"/>
    </row>
    <row r="155" spans="1:8">
      <c r="A155" s="263"/>
      <c r="B155" s="280">
        <v>195</v>
      </c>
      <c r="C155" s="281">
        <v>50040</v>
      </c>
      <c r="D155" s="266">
        <v>527123974.63026559</v>
      </c>
      <c r="E155" s="267">
        <v>9322194.2799999993</v>
      </c>
      <c r="F155" s="282">
        <v>517801780.35026562</v>
      </c>
      <c r="G155" s="269"/>
      <c r="H155" s="269"/>
    </row>
    <row r="156" spans="1:8">
      <c r="A156" s="263"/>
      <c r="B156" s="280">
        <v>196</v>
      </c>
      <c r="C156" s="281">
        <v>50071</v>
      </c>
      <c r="D156" s="266">
        <v>517801780.35026562</v>
      </c>
      <c r="E156" s="267">
        <v>9427068.6600000001</v>
      </c>
      <c r="F156" s="282">
        <v>508374711.6902656</v>
      </c>
      <c r="G156" s="269"/>
      <c r="H156" s="269"/>
    </row>
    <row r="157" spans="1:8">
      <c r="A157" s="263"/>
      <c r="B157" s="280">
        <v>197</v>
      </c>
      <c r="C157" s="281">
        <v>50099</v>
      </c>
      <c r="D157" s="266">
        <v>508374711.6902656</v>
      </c>
      <c r="E157" s="267">
        <v>9533068.0199999996</v>
      </c>
      <c r="F157" s="282">
        <v>498841643.67026561</v>
      </c>
      <c r="G157" s="269"/>
      <c r="H157" s="269"/>
    </row>
    <row r="158" spans="1:8">
      <c r="A158" s="263"/>
      <c r="B158" s="280">
        <v>198</v>
      </c>
      <c r="C158" s="281">
        <v>50130</v>
      </c>
      <c r="D158" s="266">
        <v>498841643.67026561</v>
      </c>
      <c r="E158" s="267">
        <v>9640317.3800000008</v>
      </c>
      <c r="F158" s="282">
        <v>489201326.29026562</v>
      </c>
      <c r="G158" s="269"/>
      <c r="H158" s="269"/>
    </row>
    <row r="159" spans="1:8">
      <c r="A159" s="263"/>
      <c r="B159" s="280">
        <v>199</v>
      </c>
      <c r="C159" s="281">
        <v>50160</v>
      </c>
      <c r="D159" s="266">
        <v>489201326.29026562</v>
      </c>
      <c r="E159" s="267">
        <v>9748816.7300000004</v>
      </c>
      <c r="F159" s="282">
        <v>479452509.5602656</v>
      </c>
      <c r="G159" s="269"/>
      <c r="H159" s="269"/>
    </row>
    <row r="160" spans="1:8">
      <c r="A160" s="263"/>
      <c r="B160" s="280">
        <v>200</v>
      </c>
      <c r="C160" s="281">
        <v>50191</v>
      </c>
      <c r="D160" s="266">
        <v>479452509.5602656</v>
      </c>
      <c r="E160" s="267">
        <v>9858441.0800000001</v>
      </c>
      <c r="F160" s="282">
        <v>469594068.48026562</v>
      </c>
      <c r="G160" s="269"/>
      <c r="H160" s="269"/>
    </row>
    <row r="161" spans="1:8">
      <c r="A161" s="263"/>
      <c r="B161" s="280">
        <v>201</v>
      </c>
      <c r="C161" s="281">
        <v>50221</v>
      </c>
      <c r="D161" s="266">
        <v>469594068.48026562</v>
      </c>
      <c r="E161" s="267">
        <v>9969440.4199999999</v>
      </c>
      <c r="F161" s="282">
        <v>459624628.0602656</v>
      </c>
      <c r="G161" s="269"/>
      <c r="H161" s="269"/>
    </row>
    <row r="162" spans="1:8">
      <c r="A162" s="263"/>
      <c r="B162" s="280">
        <v>202</v>
      </c>
      <c r="C162" s="281">
        <v>50252</v>
      </c>
      <c r="D162" s="266">
        <v>459624628.0602656</v>
      </c>
      <c r="E162" s="267">
        <v>10081564.75</v>
      </c>
      <c r="F162" s="282">
        <v>449543063.3102656</v>
      </c>
      <c r="G162" s="269"/>
      <c r="H162" s="269"/>
    </row>
    <row r="163" spans="1:8">
      <c r="A163" s="263"/>
      <c r="B163" s="280">
        <v>203</v>
      </c>
      <c r="C163" s="281">
        <v>50283</v>
      </c>
      <c r="D163" s="266">
        <v>449543063.3102656</v>
      </c>
      <c r="E163" s="267">
        <v>10194939.07</v>
      </c>
      <c r="F163" s="282">
        <v>439348124.24026561</v>
      </c>
      <c r="G163" s="269"/>
      <c r="H163" s="269"/>
    </row>
    <row r="164" spans="1:8">
      <c r="A164" s="263"/>
      <c r="B164" s="280">
        <v>204</v>
      </c>
      <c r="C164" s="281">
        <v>50313</v>
      </c>
      <c r="D164" s="266">
        <v>439348124.24026561</v>
      </c>
      <c r="E164" s="267">
        <v>10309688.380000001</v>
      </c>
      <c r="F164" s="282">
        <v>429038435.86026561</v>
      </c>
      <c r="G164" s="269"/>
      <c r="H164" s="269"/>
    </row>
    <row r="165" spans="1:8">
      <c r="A165" s="263"/>
      <c r="B165" s="280">
        <v>205</v>
      </c>
      <c r="C165" s="281">
        <v>50344</v>
      </c>
      <c r="D165" s="266">
        <v>429038435.86026561</v>
      </c>
      <c r="E165" s="267">
        <v>10425687.689999999</v>
      </c>
      <c r="F165" s="282">
        <v>418612748.17026561</v>
      </c>
      <c r="G165" s="269"/>
      <c r="H165" s="269"/>
    </row>
    <row r="166" spans="1:8">
      <c r="A166" s="263"/>
      <c r="B166" s="280">
        <v>206</v>
      </c>
      <c r="C166" s="281">
        <v>50374</v>
      </c>
      <c r="D166" s="266">
        <v>418612748.17026561</v>
      </c>
      <c r="E166" s="267">
        <v>10542936.99</v>
      </c>
      <c r="F166" s="282">
        <v>408069811.18026561</v>
      </c>
      <c r="G166" s="269"/>
      <c r="H166" s="269"/>
    </row>
    <row r="167" spans="1:8">
      <c r="A167" s="263"/>
      <c r="B167" s="280">
        <v>207</v>
      </c>
      <c r="C167" s="281">
        <v>50405</v>
      </c>
      <c r="D167" s="266">
        <v>408069811.18026561</v>
      </c>
      <c r="E167" s="267">
        <v>10661561.279999999</v>
      </c>
      <c r="F167" s="282">
        <v>397408249.90026563</v>
      </c>
      <c r="G167" s="269"/>
      <c r="H167" s="269"/>
    </row>
    <row r="168" spans="1:8">
      <c r="A168" s="263"/>
      <c r="B168" s="280">
        <v>208</v>
      </c>
      <c r="C168" s="281">
        <v>50436</v>
      </c>
      <c r="D168" s="266">
        <v>397408249.90026563</v>
      </c>
      <c r="E168" s="267">
        <v>10781435.560000001</v>
      </c>
      <c r="F168" s="282">
        <v>386626814.34026563</v>
      </c>
      <c r="G168" s="269"/>
      <c r="H168" s="269"/>
    </row>
    <row r="169" spans="1:8">
      <c r="A169" s="263"/>
      <c r="B169" s="280">
        <v>209</v>
      </c>
      <c r="C169" s="281">
        <v>50464</v>
      </c>
      <c r="D169" s="266">
        <v>386626814.34026563</v>
      </c>
      <c r="E169" s="267">
        <v>10902809.84</v>
      </c>
      <c r="F169" s="282">
        <v>375724004.50026566</v>
      </c>
      <c r="G169" s="269"/>
      <c r="H169" s="269"/>
    </row>
    <row r="170" spans="1:8">
      <c r="A170" s="263"/>
      <c r="B170" s="280">
        <v>210</v>
      </c>
      <c r="C170" s="281">
        <v>50495</v>
      </c>
      <c r="D170" s="266">
        <v>375724004.50026566</v>
      </c>
      <c r="E170" s="267">
        <v>11025434.109999999</v>
      </c>
      <c r="F170" s="282">
        <v>364698570.39026564</v>
      </c>
      <c r="G170" s="269"/>
      <c r="H170" s="269"/>
    </row>
    <row r="171" spans="1:8">
      <c r="A171" s="263"/>
      <c r="B171" s="280">
        <v>211</v>
      </c>
      <c r="C171" s="281">
        <v>50525</v>
      </c>
      <c r="D171" s="266">
        <v>364698570.39026564</v>
      </c>
      <c r="E171" s="267">
        <v>11149433.359999999</v>
      </c>
      <c r="F171" s="282">
        <v>353549137.03026563</v>
      </c>
      <c r="G171" s="269"/>
      <c r="H171" s="269"/>
    </row>
    <row r="172" spans="1:8">
      <c r="A172" s="263"/>
      <c r="B172" s="280">
        <v>212</v>
      </c>
      <c r="C172" s="281">
        <v>50556</v>
      </c>
      <c r="D172" s="266">
        <v>353549137.03026563</v>
      </c>
      <c r="E172" s="267">
        <v>11274932.609999999</v>
      </c>
      <c r="F172" s="282">
        <v>342274204.42026561</v>
      </c>
      <c r="G172" s="269"/>
      <c r="H172" s="269"/>
    </row>
    <row r="173" spans="1:8">
      <c r="A173" s="263"/>
      <c r="B173" s="280">
        <v>213</v>
      </c>
      <c r="C173" s="281">
        <v>50586</v>
      </c>
      <c r="D173" s="266">
        <v>342274204.42026561</v>
      </c>
      <c r="E173" s="267">
        <v>11401681.859999999</v>
      </c>
      <c r="F173" s="282">
        <v>330872522.5602656</v>
      </c>
      <c r="G173" s="269"/>
      <c r="H173" s="269"/>
    </row>
    <row r="174" spans="1:8">
      <c r="A174" s="263"/>
      <c r="B174" s="280">
        <v>214</v>
      </c>
      <c r="C174" s="281">
        <v>50617</v>
      </c>
      <c r="D174" s="266">
        <v>330872522.5602656</v>
      </c>
      <c r="E174" s="267">
        <v>11530056.09</v>
      </c>
      <c r="F174" s="282">
        <v>319342466.47026563</v>
      </c>
      <c r="G174" s="269"/>
      <c r="H174" s="269"/>
    </row>
    <row r="175" spans="1:8">
      <c r="A175" s="263"/>
      <c r="B175" s="280">
        <v>215</v>
      </c>
      <c r="C175" s="281">
        <v>50648</v>
      </c>
      <c r="D175" s="266">
        <v>319342466.47026563</v>
      </c>
      <c r="E175" s="267">
        <v>11659680.310000001</v>
      </c>
      <c r="F175" s="282">
        <v>307682786.16026562</v>
      </c>
      <c r="G175" s="269"/>
      <c r="H175" s="269"/>
    </row>
    <row r="176" spans="1:8">
      <c r="A176" s="263"/>
      <c r="B176" s="280">
        <v>216</v>
      </c>
      <c r="C176" s="281">
        <v>50678</v>
      </c>
      <c r="D176" s="266">
        <v>307682786.16026562</v>
      </c>
      <c r="E176" s="267">
        <v>11790929.529999999</v>
      </c>
      <c r="F176" s="282">
        <v>295891856.63026565</v>
      </c>
      <c r="G176" s="269"/>
      <c r="H176" s="269"/>
    </row>
    <row r="177" spans="1:8">
      <c r="A177" s="263"/>
      <c r="B177" s="280">
        <v>217</v>
      </c>
      <c r="C177" s="281">
        <v>50709</v>
      </c>
      <c r="D177" s="266">
        <v>295891856.63026565</v>
      </c>
      <c r="E177" s="267">
        <v>11923553.74</v>
      </c>
      <c r="F177" s="282">
        <v>283968302.89026564</v>
      </c>
      <c r="G177" s="269"/>
      <c r="H177" s="269"/>
    </row>
    <row r="178" spans="1:8">
      <c r="A178" s="263"/>
      <c r="B178" s="280">
        <v>218</v>
      </c>
      <c r="C178" s="281">
        <v>50739</v>
      </c>
      <c r="D178" s="266">
        <v>283968302.89026564</v>
      </c>
      <c r="E178" s="267">
        <v>12057677.939999999</v>
      </c>
      <c r="F178" s="282">
        <v>271910624.95026565</v>
      </c>
      <c r="G178" s="269"/>
      <c r="H178" s="269"/>
    </row>
    <row r="179" spans="1:8">
      <c r="A179" s="263"/>
      <c r="B179" s="280">
        <v>219</v>
      </c>
      <c r="C179" s="281">
        <v>50770</v>
      </c>
      <c r="D179" s="266">
        <v>271910624.95026565</v>
      </c>
      <c r="E179" s="267">
        <v>12193302.130000001</v>
      </c>
      <c r="F179" s="282">
        <v>259717322.82026565</v>
      </c>
      <c r="G179" s="269"/>
      <c r="H179" s="269"/>
    </row>
    <row r="180" spans="1:8">
      <c r="A180" s="263"/>
      <c r="B180" s="280">
        <v>220</v>
      </c>
      <c r="C180" s="281">
        <v>50801</v>
      </c>
      <c r="D180" s="266">
        <v>259717322.82026565</v>
      </c>
      <c r="E180" s="267">
        <v>12330551.300000001</v>
      </c>
      <c r="F180" s="282">
        <v>247386771.52026564</v>
      </c>
      <c r="G180" s="269"/>
      <c r="H180" s="269"/>
    </row>
    <row r="181" spans="1:8">
      <c r="A181" s="263"/>
      <c r="B181" s="280">
        <v>221</v>
      </c>
      <c r="C181" s="281">
        <v>50829</v>
      </c>
      <c r="D181" s="266">
        <v>247386771.52026564</v>
      </c>
      <c r="E181" s="267">
        <v>12469175.48</v>
      </c>
      <c r="F181" s="282">
        <v>234917596.04026565</v>
      </c>
      <c r="G181" s="269"/>
      <c r="H181" s="269"/>
    </row>
    <row r="182" spans="1:8">
      <c r="A182" s="263"/>
      <c r="B182" s="280">
        <v>222</v>
      </c>
      <c r="C182" s="281">
        <v>50860</v>
      </c>
      <c r="D182" s="266">
        <v>234917596.04026565</v>
      </c>
      <c r="E182" s="267">
        <v>12609424.640000001</v>
      </c>
      <c r="F182" s="282">
        <v>222308171.40026563</v>
      </c>
      <c r="G182" s="269"/>
      <c r="H182" s="269"/>
    </row>
    <row r="183" spans="1:8">
      <c r="A183" s="263"/>
      <c r="B183" s="280">
        <v>223</v>
      </c>
      <c r="C183" s="281">
        <v>50890</v>
      </c>
      <c r="D183" s="266">
        <v>222308171.40026563</v>
      </c>
      <c r="E183" s="267">
        <v>12751298.789999999</v>
      </c>
      <c r="F183" s="282">
        <v>209556872.61026564</v>
      </c>
      <c r="G183" s="269"/>
      <c r="H183" s="269"/>
    </row>
    <row r="184" spans="1:8">
      <c r="A184" s="263"/>
      <c r="B184" s="280">
        <v>224</v>
      </c>
      <c r="C184" s="281">
        <v>50921</v>
      </c>
      <c r="D184" s="266">
        <v>209556872.61026564</v>
      </c>
      <c r="E184" s="267">
        <v>12894797.93</v>
      </c>
      <c r="F184" s="282">
        <v>196662074.68026564</v>
      </c>
      <c r="G184" s="269"/>
      <c r="H184" s="269"/>
    </row>
    <row r="185" spans="1:8">
      <c r="A185" s="263"/>
      <c r="B185" s="280">
        <v>225</v>
      </c>
      <c r="C185" s="281">
        <v>50951</v>
      </c>
      <c r="D185" s="266">
        <v>196662074.68026564</v>
      </c>
      <c r="E185" s="267">
        <v>13039797.07</v>
      </c>
      <c r="F185" s="282">
        <v>183622277.61026564</v>
      </c>
      <c r="G185" s="269"/>
      <c r="H185" s="269"/>
    </row>
    <row r="186" spans="1:8">
      <c r="A186" s="263"/>
      <c r="B186" s="280">
        <v>226</v>
      </c>
      <c r="C186" s="281">
        <v>50982</v>
      </c>
      <c r="D186" s="266">
        <v>183622277.61026564</v>
      </c>
      <c r="E186" s="267">
        <v>13186546.189999999</v>
      </c>
      <c r="F186" s="282">
        <v>170435731.42026564</v>
      </c>
      <c r="G186" s="269"/>
      <c r="H186" s="269"/>
    </row>
    <row r="187" spans="1:8">
      <c r="A187" s="263"/>
      <c r="B187" s="280">
        <v>227</v>
      </c>
      <c r="C187" s="281">
        <v>51013</v>
      </c>
      <c r="D187" s="266">
        <v>170435731.42026564</v>
      </c>
      <c r="E187" s="267">
        <v>13334920.300000001</v>
      </c>
      <c r="F187" s="282">
        <v>157100811.12026563</v>
      </c>
      <c r="G187" s="269"/>
      <c r="H187" s="269"/>
    </row>
    <row r="188" spans="1:8">
      <c r="A188" s="263"/>
      <c r="B188" s="280">
        <v>228</v>
      </c>
      <c r="C188" s="281">
        <v>51043</v>
      </c>
      <c r="D188" s="266">
        <v>157100811.12026563</v>
      </c>
      <c r="E188" s="267">
        <v>13484919.41</v>
      </c>
      <c r="F188" s="282">
        <v>143615891.71026564</v>
      </c>
      <c r="G188" s="269"/>
      <c r="H188" s="269"/>
    </row>
    <row r="189" spans="1:8">
      <c r="A189" s="263"/>
      <c r="B189" s="280">
        <v>229</v>
      </c>
      <c r="C189" s="281">
        <v>51074</v>
      </c>
      <c r="D189" s="266">
        <v>143615891.71026564</v>
      </c>
      <c r="E189" s="267">
        <v>13636668.5</v>
      </c>
      <c r="F189" s="282">
        <v>129979223.21026564</v>
      </c>
      <c r="G189" s="269"/>
      <c r="H189" s="269"/>
    </row>
    <row r="190" spans="1:8">
      <c r="A190" s="263"/>
      <c r="B190" s="280">
        <v>230</v>
      </c>
      <c r="C190" s="281">
        <v>51104</v>
      </c>
      <c r="D190" s="266">
        <v>129979223.21026564</v>
      </c>
      <c r="E190" s="267">
        <v>13790042.58</v>
      </c>
      <c r="F190" s="282">
        <v>116189180.63026564</v>
      </c>
      <c r="G190" s="269"/>
      <c r="H190" s="269"/>
    </row>
    <row r="191" spans="1:8">
      <c r="A191" s="263"/>
      <c r="B191" s="280">
        <v>231</v>
      </c>
      <c r="C191" s="281">
        <v>51135</v>
      </c>
      <c r="D191" s="266">
        <v>116189180.63026564</v>
      </c>
      <c r="E191" s="267">
        <v>13945166.65</v>
      </c>
      <c r="F191" s="282">
        <v>102244013.98026563</v>
      </c>
      <c r="G191" s="269"/>
      <c r="H191" s="269"/>
    </row>
    <row r="192" spans="1:8">
      <c r="A192" s="263"/>
      <c r="B192" s="280">
        <v>232</v>
      </c>
      <c r="C192" s="281">
        <v>51166</v>
      </c>
      <c r="D192" s="266">
        <v>102244013.98026563</v>
      </c>
      <c r="E192" s="267">
        <v>16554526.060000001</v>
      </c>
      <c r="F192" s="282">
        <v>85689487.92026563</v>
      </c>
      <c r="G192" s="269"/>
      <c r="H192" s="269"/>
    </row>
    <row r="193" spans="1:8">
      <c r="A193" s="263"/>
      <c r="B193" s="280">
        <v>233</v>
      </c>
      <c r="C193" s="281">
        <v>51195</v>
      </c>
      <c r="D193" s="266">
        <v>85689487.92026563</v>
      </c>
      <c r="E193" s="267">
        <v>17136772.579999998</v>
      </c>
      <c r="F193" s="282">
        <v>68552715.340265632</v>
      </c>
      <c r="G193" s="269"/>
      <c r="H193" s="269"/>
    </row>
    <row r="194" spans="1:8">
      <c r="A194" s="263"/>
      <c r="B194" s="280">
        <v>234</v>
      </c>
      <c r="C194" s="281">
        <v>51226</v>
      </c>
      <c r="D194" s="266">
        <v>68552715.340265632</v>
      </c>
      <c r="E194" s="267">
        <v>17136772.579999998</v>
      </c>
      <c r="F194" s="282">
        <v>51415942.760265633</v>
      </c>
      <c r="G194" s="269"/>
      <c r="H194" s="269"/>
    </row>
    <row r="195" spans="1:8">
      <c r="A195" s="263"/>
      <c r="B195" s="280">
        <v>235</v>
      </c>
      <c r="C195" s="281">
        <v>51256</v>
      </c>
      <c r="D195" s="266">
        <v>51415942.760265633</v>
      </c>
      <c r="E195" s="267">
        <v>17136772.579999998</v>
      </c>
      <c r="F195" s="282">
        <v>34279170.180265635</v>
      </c>
      <c r="G195" s="269"/>
      <c r="H195" s="269"/>
    </row>
    <row r="196" spans="1:8">
      <c r="A196" s="263"/>
      <c r="B196" s="280">
        <v>236</v>
      </c>
      <c r="C196" s="281">
        <v>51287</v>
      </c>
      <c r="D196" s="266">
        <v>34279170.180265635</v>
      </c>
      <c r="E196" s="267">
        <v>17131147.609999999</v>
      </c>
      <c r="F196" s="282">
        <v>17148022.570265636</v>
      </c>
      <c r="G196" s="269"/>
      <c r="H196" s="269"/>
    </row>
    <row r="197" spans="1:8" ht="13.5" thickBot="1">
      <c r="A197" s="263"/>
      <c r="B197" s="283">
        <v>237</v>
      </c>
      <c r="C197" s="281">
        <v>51317</v>
      </c>
      <c r="D197" s="272">
        <v>17148022.570265636</v>
      </c>
      <c r="E197" s="284">
        <v>17148022.57</v>
      </c>
      <c r="F197" s="285">
        <v>2.6563555002212524E-4</v>
      </c>
      <c r="G197" s="269"/>
      <c r="H197" s="269"/>
    </row>
    <row r="198" spans="1:8" ht="13.5" thickTop="1">
      <c r="C198" s="279"/>
      <c r="D198" s="269"/>
      <c r="E198" s="286"/>
      <c r="F198" s="286"/>
    </row>
  </sheetData>
  <mergeCells count="2">
    <mergeCell ref="B7:F7"/>
    <mergeCell ref="B8:F8"/>
  </mergeCells>
  <hyperlinks>
    <hyperlink ref="H2" location="Indice!A1" display="Indice"/>
  </hyperlink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53"/>
  <sheetViews>
    <sheetView workbookViewId="0">
      <selection activeCell="A3" sqref="A3"/>
    </sheetView>
  </sheetViews>
  <sheetFormatPr baseColWidth="10" defaultColWidth="11.375" defaultRowHeight="12.75"/>
  <cols>
    <col min="1" max="1" width="11.375" style="26"/>
    <col min="2" max="2" width="10.625" style="26" customWidth="1"/>
    <col min="3" max="3" width="17" style="26" customWidth="1"/>
    <col min="4" max="4" width="21.625" style="26" customWidth="1"/>
    <col min="5" max="5" width="20.375" style="26" customWidth="1"/>
    <col min="6" max="6" width="20.75" style="26" customWidth="1"/>
    <col min="7" max="16384" width="11.375" style="26"/>
  </cols>
  <sheetData>
    <row r="1" spans="1:21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7" spans="1:21" ht="15" customHeight="1">
      <c r="B7" s="498" t="s">
        <v>226</v>
      </c>
      <c r="C7" s="498"/>
      <c r="D7" s="498"/>
      <c r="E7" s="498"/>
      <c r="F7" s="498"/>
    </row>
    <row r="9" spans="1:21" ht="15.75">
      <c r="B9" s="499" t="s">
        <v>227</v>
      </c>
      <c r="C9" s="499"/>
      <c r="D9" s="499"/>
      <c r="E9" s="499"/>
      <c r="F9" s="499"/>
    </row>
    <row r="10" spans="1:21" ht="16.5" thickBot="1">
      <c r="B10" s="258"/>
      <c r="C10" s="258"/>
      <c r="D10" s="258"/>
      <c r="E10" s="258"/>
      <c r="F10" s="258"/>
    </row>
    <row r="11" spans="1:21" ht="21.75" customHeight="1" thickTop="1" thickBot="1">
      <c r="B11" s="259" t="s">
        <v>215</v>
      </c>
      <c r="C11" s="260" t="s">
        <v>216</v>
      </c>
      <c r="D11" s="260" t="s">
        <v>217</v>
      </c>
      <c r="E11" s="261" t="s">
        <v>199</v>
      </c>
      <c r="F11" s="262" t="s">
        <v>218</v>
      </c>
    </row>
    <row r="12" spans="1:21" ht="13.5" thickTop="1">
      <c r="B12" s="287">
        <v>35</v>
      </c>
      <c r="C12" s="139">
        <v>45652</v>
      </c>
      <c r="D12" s="288">
        <v>540095822.21000004</v>
      </c>
      <c r="E12" s="288">
        <v>1420196.43</v>
      </c>
      <c r="F12" s="288">
        <v>538675625.78000009</v>
      </c>
    </row>
    <row r="13" spans="1:21">
      <c r="B13" s="287">
        <v>36</v>
      </c>
      <c r="C13" s="139">
        <v>45684</v>
      </c>
      <c r="D13" s="288">
        <v>538675625.78000009</v>
      </c>
      <c r="E13" s="288">
        <v>1436173.64</v>
      </c>
      <c r="F13" s="288">
        <v>537239452.1400001</v>
      </c>
    </row>
    <row r="14" spans="1:21">
      <c r="B14" s="287">
        <v>37</v>
      </c>
      <c r="C14" s="139">
        <v>45713</v>
      </c>
      <c r="D14" s="288">
        <v>537239452.1400001</v>
      </c>
      <c r="E14" s="288">
        <v>1452330.5999999999</v>
      </c>
      <c r="F14" s="288">
        <v>535787121.54000008</v>
      </c>
    </row>
    <row r="15" spans="1:21">
      <c r="B15" s="287">
        <v>38</v>
      </c>
      <c r="C15" s="139">
        <v>45741</v>
      </c>
      <c r="D15" s="288">
        <v>535787121.54000008</v>
      </c>
      <c r="E15" s="288">
        <v>1468669.31</v>
      </c>
      <c r="F15" s="288">
        <v>534318452.23000008</v>
      </c>
    </row>
    <row r="16" spans="1:21">
      <c r="B16" s="287">
        <v>39</v>
      </c>
      <c r="C16" s="139">
        <v>45772</v>
      </c>
      <c r="D16" s="288">
        <v>534318452.23000008</v>
      </c>
      <c r="E16" s="288">
        <v>1485191.84</v>
      </c>
      <c r="F16" s="288">
        <v>532833260.3900001</v>
      </c>
    </row>
    <row r="17" spans="2:6">
      <c r="B17" s="287">
        <v>40</v>
      </c>
      <c r="C17" s="139">
        <v>45803</v>
      </c>
      <c r="D17" s="288">
        <v>532833260.3900001</v>
      </c>
      <c r="E17" s="288">
        <v>1501900.26</v>
      </c>
      <c r="F17" s="288">
        <v>531331360.13000011</v>
      </c>
    </row>
    <row r="18" spans="2:6">
      <c r="B18" s="287">
        <v>41</v>
      </c>
      <c r="C18" s="139">
        <v>45833</v>
      </c>
      <c r="D18" s="288">
        <v>531331360.13000011</v>
      </c>
      <c r="E18" s="288">
        <v>1518796.6300000001</v>
      </c>
      <c r="F18" s="288">
        <v>529812563.50000012</v>
      </c>
    </row>
    <row r="19" spans="2:6">
      <c r="B19" s="287">
        <v>42</v>
      </c>
      <c r="C19" s="139">
        <v>45863</v>
      </c>
      <c r="D19" s="288">
        <v>529812563.50000012</v>
      </c>
      <c r="E19" s="288">
        <v>1535883.0999999999</v>
      </c>
      <c r="F19" s="288">
        <v>528276680.4000001</v>
      </c>
    </row>
    <row r="20" spans="2:6">
      <c r="B20" s="287">
        <v>43</v>
      </c>
      <c r="C20" s="139">
        <v>45894</v>
      </c>
      <c r="D20" s="288">
        <v>528276680.4000001</v>
      </c>
      <c r="E20" s="288">
        <v>1553161.77</v>
      </c>
      <c r="F20" s="288">
        <v>526723518.63000011</v>
      </c>
    </row>
    <row r="21" spans="2:6">
      <c r="B21" s="287">
        <v>44</v>
      </c>
      <c r="C21" s="139">
        <v>45925</v>
      </c>
      <c r="D21" s="288">
        <v>526723518.63000011</v>
      </c>
      <c r="E21" s="288">
        <v>1570634.84</v>
      </c>
      <c r="F21" s="288">
        <v>525152883.79000014</v>
      </c>
    </row>
    <row r="22" spans="2:6">
      <c r="B22" s="287">
        <v>45</v>
      </c>
      <c r="C22" s="139">
        <v>45955</v>
      </c>
      <c r="D22" s="288">
        <v>525152883.79000014</v>
      </c>
      <c r="E22" s="288">
        <v>1588304.5</v>
      </c>
      <c r="F22" s="288">
        <v>523564579.29000014</v>
      </c>
    </row>
    <row r="23" spans="2:6">
      <c r="B23" s="287">
        <v>46</v>
      </c>
      <c r="C23" s="139">
        <v>45986</v>
      </c>
      <c r="D23" s="288">
        <v>523564579.29000014</v>
      </c>
      <c r="E23" s="288">
        <v>1606172.91</v>
      </c>
      <c r="F23" s="288">
        <v>521958406.38000011</v>
      </c>
    </row>
    <row r="24" spans="2:6">
      <c r="B24" s="287">
        <v>47</v>
      </c>
      <c r="C24" s="139">
        <v>46016</v>
      </c>
      <c r="D24" s="288">
        <v>521958406.38000011</v>
      </c>
      <c r="E24" s="288">
        <v>1624242.3599999999</v>
      </c>
      <c r="F24" s="288">
        <v>520334164.0200001</v>
      </c>
    </row>
    <row r="25" spans="2:6">
      <c r="B25" s="287">
        <v>48</v>
      </c>
      <c r="C25" s="139">
        <v>46047</v>
      </c>
      <c r="D25" s="288">
        <v>520334164.0200001</v>
      </c>
      <c r="E25" s="288">
        <v>1642515.09</v>
      </c>
      <c r="F25" s="288">
        <v>518691648.93000013</v>
      </c>
    </row>
    <row r="26" spans="2:6">
      <c r="B26" s="287">
        <v>49</v>
      </c>
      <c r="C26" s="139">
        <v>46078</v>
      </c>
      <c r="D26" s="288">
        <v>518691648.93000013</v>
      </c>
      <c r="E26" s="288">
        <v>1660993.39</v>
      </c>
      <c r="F26" s="288">
        <v>517030655.54000014</v>
      </c>
    </row>
    <row r="27" spans="2:6">
      <c r="B27" s="287">
        <v>50</v>
      </c>
      <c r="C27" s="139">
        <v>46106</v>
      </c>
      <c r="D27" s="288">
        <v>517030655.54000014</v>
      </c>
      <c r="E27" s="288">
        <v>1679679.56</v>
      </c>
      <c r="F27" s="288">
        <v>515350975.98000014</v>
      </c>
    </row>
    <row r="28" spans="2:6">
      <c r="B28" s="287">
        <v>51</v>
      </c>
      <c r="C28" s="139">
        <v>46137</v>
      </c>
      <c r="D28" s="288">
        <v>515350975.98000014</v>
      </c>
      <c r="E28" s="288">
        <v>1698575.9500000002</v>
      </c>
      <c r="F28" s="288">
        <v>513652400.03000015</v>
      </c>
    </row>
    <row r="29" spans="2:6">
      <c r="B29" s="287">
        <v>52</v>
      </c>
      <c r="C29" s="139">
        <v>46167</v>
      </c>
      <c r="D29" s="288">
        <v>513652400.03000015</v>
      </c>
      <c r="E29" s="288">
        <v>1717684.9300000002</v>
      </c>
      <c r="F29" s="288">
        <v>511934715.10000014</v>
      </c>
    </row>
    <row r="30" spans="2:6">
      <c r="B30" s="287">
        <v>53</v>
      </c>
      <c r="C30" s="139">
        <v>46198</v>
      </c>
      <c r="D30" s="288">
        <v>511934715.10000014</v>
      </c>
      <c r="E30" s="288">
        <v>1737008.8900000001</v>
      </c>
      <c r="F30" s="288">
        <v>510197706.21000016</v>
      </c>
    </row>
    <row r="31" spans="2:6">
      <c r="B31" s="287">
        <v>54</v>
      </c>
      <c r="C31" s="139">
        <v>46228</v>
      </c>
      <c r="D31" s="288">
        <v>510197706.21000016</v>
      </c>
      <c r="E31" s="288">
        <v>1756550.2400000002</v>
      </c>
      <c r="F31" s="288">
        <v>508441155.97000015</v>
      </c>
    </row>
    <row r="32" spans="2:6">
      <c r="B32" s="287">
        <v>55</v>
      </c>
      <c r="C32" s="139">
        <v>46259</v>
      </c>
      <c r="D32" s="288">
        <v>508441155.97000015</v>
      </c>
      <c r="E32" s="288">
        <v>1776311.42</v>
      </c>
      <c r="F32" s="288">
        <v>506664844.55000013</v>
      </c>
    </row>
    <row r="33" spans="2:6">
      <c r="B33" s="287">
        <v>56</v>
      </c>
      <c r="C33" s="139">
        <v>46290</v>
      </c>
      <c r="D33" s="288">
        <v>506664844.55000013</v>
      </c>
      <c r="E33" s="288">
        <v>1796294.9299999997</v>
      </c>
      <c r="F33" s="288">
        <v>504868549.62000012</v>
      </c>
    </row>
    <row r="34" spans="2:6">
      <c r="B34" s="287">
        <v>57</v>
      </c>
      <c r="C34" s="139">
        <v>46320</v>
      </c>
      <c r="D34" s="288">
        <v>504868549.62000012</v>
      </c>
      <c r="E34" s="288">
        <v>1816503.25</v>
      </c>
      <c r="F34" s="288">
        <v>503052046.37000012</v>
      </c>
    </row>
    <row r="35" spans="2:6">
      <c r="B35" s="287">
        <v>58</v>
      </c>
      <c r="C35" s="139">
        <v>46351</v>
      </c>
      <c r="D35" s="288">
        <v>503052046.37000012</v>
      </c>
      <c r="E35" s="288">
        <v>1836938.9100000001</v>
      </c>
      <c r="F35" s="288">
        <v>501215107.4600001</v>
      </c>
    </row>
    <row r="36" spans="2:6">
      <c r="B36" s="287">
        <v>59</v>
      </c>
      <c r="C36" s="139">
        <v>46381</v>
      </c>
      <c r="D36" s="288">
        <v>501215107.4600001</v>
      </c>
      <c r="E36" s="288">
        <v>1857604.48</v>
      </c>
      <c r="F36" s="288">
        <v>499357502.98000008</v>
      </c>
    </row>
    <row r="37" spans="2:6">
      <c r="B37" s="287">
        <v>60</v>
      </c>
      <c r="C37" s="139">
        <v>46412</v>
      </c>
      <c r="D37" s="288">
        <v>499357502.98000008</v>
      </c>
      <c r="E37" s="288">
        <v>1878502.5300000003</v>
      </c>
      <c r="F37" s="288">
        <v>497479000.45000011</v>
      </c>
    </row>
    <row r="38" spans="2:6">
      <c r="B38" s="287">
        <v>61</v>
      </c>
      <c r="C38" s="139">
        <v>46443</v>
      </c>
      <c r="D38" s="288">
        <v>497479000.45000011</v>
      </c>
      <c r="E38" s="288">
        <v>1899635.68</v>
      </c>
      <c r="F38" s="288">
        <v>495579364.7700001</v>
      </c>
    </row>
    <row r="39" spans="2:6">
      <c r="B39" s="287">
        <v>62</v>
      </c>
      <c r="C39" s="139">
        <v>46471</v>
      </c>
      <c r="D39" s="288">
        <v>495579364.7700001</v>
      </c>
      <c r="E39" s="288">
        <v>1921006.58</v>
      </c>
      <c r="F39" s="288">
        <v>493658358.19000012</v>
      </c>
    </row>
    <row r="40" spans="2:6">
      <c r="B40" s="287">
        <v>63</v>
      </c>
      <c r="C40" s="139">
        <v>46502</v>
      </c>
      <c r="D40" s="288">
        <v>493658358.19000012</v>
      </c>
      <c r="E40" s="288">
        <v>1942617.9000000001</v>
      </c>
      <c r="F40" s="288">
        <v>491715740.29000014</v>
      </c>
    </row>
    <row r="41" spans="2:6">
      <c r="B41" s="287">
        <v>64</v>
      </c>
      <c r="C41" s="139">
        <v>46532</v>
      </c>
      <c r="D41" s="288">
        <v>491715740.29000014</v>
      </c>
      <c r="E41" s="288">
        <v>1964472.3499999999</v>
      </c>
      <c r="F41" s="288">
        <v>489751267.94000012</v>
      </c>
    </row>
    <row r="42" spans="2:6">
      <c r="B42" s="287">
        <v>65</v>
      </c>
      <c r="C42" s="139">
        <v>46563</v>
      </c>
      <c r="D42" s="288">
        <v>489751267.94000012</v>
      </c>
      <c r="E42" s="288">
        <v>1986572.6700000002</v>
      </c>
      <c r="F42" s="288">
        <v>487764695.2700001</v>
      </c>
    </row>
    <row r="43" spans="2:6">
      <c r="B43" s="287">
        <v>66</v>
      </c>
      <c r="C43" s="139">
        <v>46593</v>
      </c>
      <c r="D43" s="288">
        <v>487764695.2700001</v>
      </c>
      <c r="E43" s="288">
        <v>2008921.62</v>
      </c>
      <c r="F43" s="288">
        <v>485755773.6500001</v>
      </c>
    </row>
    <row r="44" spans="2:6">
      <c r="B44" s="287">
        <v>67</v>
      </c>
      <c r="C44" s="139">
        <v>46624</v>
      </c>
      <c r="D44" s="288">
        <v>485755773.6500001</v>
      </c>
      <c r="E44" s="288">
        <v>2031521.9799999997</v>
      </c>
      <c r="F44" s="288">
        <v>483724251.67000008</v>
      </c>
    </row>
    <row r="45" spans="2:6">
      <c r="B45" s="287">
        <v>68</v>
      </c>
      <c r="C45" s="139">
        <v>46655</v>
      </c>
      <c r="D45" s="288">
        <v>483724251.67000008</v>
      </c>
      <c r="E45" s="288">
        <v>2054376.61</v>
      </c>
      <c r="F45" s="288">
        <v>481669875.06000006</v>
      </c>
    </row>
    <row r="46" spans="2:6">
      <c r="B46" s="287">
        <v>69</v>
      </c>
      <c r="C46" s="139">
        <v>46685</v>
      </c>
      <c r="D46" s="288">
        <v>481669875.06000006</v>
      </c>
      <c r="E46" s="288">
        <v>2077488.35</v>
      </c>
      <c r="F46" s="288">
        <v>479592386.71000004</v>
      </c>
    </row>
    <row r="47" spans="2:6">
      <c r="B47" s="287">
        <v>70</v>
      </c>
      <c r="C47" s="139">
        <v>46716</v>
      </c>
      <c r="D47" s="288">
        <v>479592386.71000004</v>
      </c>
      <c r="E47" s="288">
        <v>2100860.08</v>
      </c>
      <c r="F47" s="288">
        <v>477491526.63000005</v>
      </c>
    </row>
    <row r="48" spans="2:6">
      <c r="B48" s="287">
        <v>71</v>
      </c>
      <c r="C48" s="139">
        <v>46746</v>
      </c>
      <c r="D48" s="288">
        <v>477491526.63000005</v>
      </c>
      <c r="E48" s="288">
        <v>2124494.75</v>
      </c>
      <c r="F48" s="288">
        <v>475367031.88000005</v>
      </c>
    </row>
    <row r="49" spans="2:6">
      <c r="B49" s="287">
        <v>72</v>
      </c>
      <c r="C49" s="139">
        <v>46777</v>
      </c>
      <c r="D49" s="288">
        <v>475367031.88000005</v>
      </c>
      <c r="E49" s="288">
        <v>2148395.33</v>
      </c>
      <c r="F49" s="288">
        <v>473218636.55000007</v>
      </c>
    </row>
    <row r="50" spans="2:6">
      <c r="B50" s="287">
        <v>73</v>
      </c>
      <c r="C50" s="139">
        <v>46808</v>
      </c>
      <c r="D50" s="288">
        <v>473218636.55000007</v>
      </c>
      <c r="E50" s="288">
        <v>2172564.77</v>
      </c>
      <c r="F50" s="288">
        <v>471046071.78000009</v>
      </c>
    </row>
    <row r="51" spans="2:6">
      <c r="B51" s="287">
        <v>74</v>
      </c>
      <c r="C51" s="139">
        <v>46837</v>
      </c>
      <c r="D51" s="288">
        <v>471046071.78000009</v>
      </c>
      <c r="E51" s="288">
        <v>2197006.13</v>
      </c>
      <c r="F51" s="288">
        <v>468849065.6500001</v>
      </c>
    </row>
    <row r="52" spans="2:6">
      <c r="B52" s="287">
        <v>75</v>
      </c>
      <c r="C52" s="139">
        <v>46868</v>
      </c>
      <c r="D52" s="288">
        <v>468849065.6500001</v>
      </c>
      <c r="E52" s="288">
        <v>2221722.4500000002</v>
      </c>
      <c r="F52" s="288">
        <v>466627343.20000011</v>
      </c>
    </row>
    <row r="53" spans="2:6">
      <c r="B53" s="287">
        <v>76</v>
      </c>
      <c r="C53" s="139">
        <v>46898</v>
      </c>
      <c r="D53" s="288">
        <v>466627343.20000011</v>
      </c>
      <c r="E53" s="288">
        <v>2246716.8200000003</v>
      </c>
      <c r="F53" s="288">
        <v>464380626.38000011</v>
      </c>
    </row>
    <row r="54" spans="2:6">
      <c r="B54" s="287">
        <v>77</v>
      </c>
      <c r="C54" s="139">
        <v>46929</v>
      </c>
      <c r="D54" s="288">
        <v>464380626.38000011</v>
      </c>
      <c r="E54" s="288">
        <v>2271992.38</v>
      </c>
      <c r="F54" s="288">
        <v>462108634.00000012</v>
      </c>
    </row>
    <row r="55" spans="2:6">
      <c r="B55" s="287">
        <v>78</v>
      </c>
      <c r="C55" s="139">
        <v>46959</v>
      </c>
      <c r="D55" s="288">
        <v>462108634.00000012</v>
      </c>
      <c r="E55" s="288">
        <v>2297552.3000000003</v>
      </c>
      <c r="F55" s="288">
        <v>459811081.70000011</v>
      </c>
    </row>
    <row r="56" spans="2:6">
      <c r="B56" s="287">
        <v>79</v>
      </c>
      <c r="C56" s="139">
        <v>46990</v>
      </c>
      <c r="D56" s="288">
        <v>459811081.70000011</v>
      </c>
      <c r="E56" s="288">
        <v>2323399.7600000002</v>
      </c>
      <c r="F56" s="288">
        <v>457487681.94000012</v>
      </c>
    </row>
    <row r="57" spans="2:6">
      <c r="B57" s="287">
        <v>80</v>
      </c>
      <c r="C57" s="139">
        <v>47021</v>
      </c>
      <c r="D57" s="288">
        <v>457487681.94000012</v>
      </c>
      <c r="E57" s="288">
        <v>2349538.0099999998</v>
      </c>
      <c r="F57" s="288">
        <v>455138143.93000013</v>
      </c>
    </row>
    <row r="58" spans="2:6">
      <c r="B58" s="287">
        <v>81</v>
      </c>
      <c r="C58" s="139">
        <v>47051</v>
      </c>
      <c r="D58" s="288">
        <v>455138143.93000013</v>
      </c>
      <c r="E58" s="288">
        <v>2375970.31</v>
      </c>
      <c r="F58" s="288">
        <v>452762173.62000012</v>
      </c>
    </row>
    <row r="59" spans="2:6">
      <c r="B59" s="287">
        <v>82</v>
      </c>
      <c r="C59" s="139">
        <v>47082</v>
      </c>
      <c r="D59" s="288">
        <v>452762173.62000012</v>
      </c>
      <c r="E59" s="288">
        <v>2402699.98</v>
      </c>
      <c r="F59" s="288">
        <v>450359473.6400001</v>
      </c>
    </row>
    <row r="60" spans="2:6">
      <c r="B60" s="287">
        <v>83</v>
      </c>
      <c r="C60" s="139">
        <v>47112</v>
      </c>
      <c r="D60" s="288">
        <v>450359473.6400001</v>
      </c>
      <c r="E60" s="288">
        <v>2429730.36</v>
      </c>
      <c r="F60" s="288">
        <v>447929743.28000009</v>
      </c>
    </row>
    <row r="61" spans="2:6">
      <c r="B61" s="287">
        <v>84</v>
      </c>
      <c r="C61" s="139">
        <v>47143</v>
      </c>
      <c r="D61" s="288">
        <v>447929743.28000009</v>
      </c>
      <c r="E61" s="288">
        <v>2457064.81</v>
      </c>
      <c r="F61" s="288">
        <v>445472678.47000009</v>
      </c>
    </row>
    <row r="62" spans="2:6">
      <c r="B62" s="287">
        <v>85</v>
      </c>
      <c r="C62" s="139">
        <v>47174</v>
      </c>
      <c r="D62" s="288">
        <v>445472678.47000009</v>
      </c>
      <c r="E62" s="288">
        <v>2484706.8000000003</v>
      </c>
      <c r="F62" s="288">
        <v>442987971.67000008</v>
      </c>
    </row>
    <row r="63" spans="2:6">
      <c r="B63" s="287">
        <v>86</v>
      </c>
      <c r="C63" s="139">
        <v>47202</v>
      </c>
      <c r="D63" s="288">
        <v>442987971.67000008</v>
      </c>
      <c r="E63" s="288">
        <v>2512659.7599999998</v>
      </c>
      <c r="F63" s="288">
        <v>440475311.91000009</v>
      </c>
    </row>
    <row r="64" spans="2:6">
      <c r="B64" s="287">
        <v>87</v>
      </c>
      <c r="C64" s="139">
        <v>47233</v>
      </c>
      <c r="D64" s="288">
        <v>440475311.91000009</v>
      </c>
      <c r="E64" s="288">
        <v>2540927.17</v>
      </c>
      <c r="F64" s="288">
        <v>437934384.74000007</v>
      </c>
    </row>
    <row r="65" spans="2:6">
      <c r="B65" s="287">
        <v>88</v>
      </c>
      <c r="C65" s="139">
        <v>47263</v>
      </c>
      <c r="D65" s="288">
        <v>437934384.74000007</v>
      </c>
      <c r="E65" s="288">
        <v>2569512.5999999996</v>
      </c>
      <c r="F65" s="288">
        <v>435364872.14000005</v>
      </c>
    </row>
    <row r="66" spans="2:6">
      <c r="B66" s="287">
        <v>89</v>
      </c>
      <c r="C66" s="139">
        <v>47294</v>
      </c>
      <c r="D66" s="288">
        <v>435364872.14000005</v>
      </c>
      <c r="E66" s="288">
        <v>2598419.6300000004</v>
      </c>
      <c r="F66" s="288">
        <v>432766452.51000005</v>
      </c>
    </row>
    <row r="67" spans="2:6">
      <c r="B67" s="287">
        <v>90</v>
      </c>
      <c r="C67" s="139">
        <v>47324</v>
      </c>
      <c r="D67" s="288">
        <v>432766452.51000005</v>
      </c>
      <c r="E67" s="288">
        <v>2627651.85</v>
      </c>
      <c r="F67" s="288">
        <v>430138800.66000003</v>
      </c>
    </row>
    <row r="68" spans="2:6">
      <c r="B68" s="287">
        <v>91</v>
      </c>
      <c r="C68" s="139">
        <v>47355</v>
      </c>
      <c r="D68" s="288">
        <v>430138800.66000003</v>
      </c>
      <c r="E68" s="288">
        <v>2657212.9299999997</v>
      </c>
      <c r="F68" s="288">
        <v>427481587.73000002</v>
      </c>
    </row>
    <row r="69" spans="2:6">
      <c r="B69" s="287">
        <v>92</v>
      </c>
      <c r="C69" s="139">
        <v>47386</v>
      </c>
      <c r="D69" s="288">
        <v>427481587.73000002</v>
      </c>
      <c r="E69" s="288">
        <v>2687106.57</v>
      </c>
      <c r="F69" s="288">
        <v>424794481.16000003</v>
      </c>
    </row>
    <row r="70" spans="2:6">
      <c r="B70" s="287">
        <v>93</v>
      </c>
      <c r="C70" s="139">
        <v>47416</v>
      </c>
      <c r="D70" s="288">
        <v>424794481.16000003</v>
      </c>
      <c r="E70" s="288">
        <v>2717336.52</v>
      </c>
      <c r="F70" s="288">
        <v>422077144.64000005</v>
      </c>
    </row>
    <row r="71" spans="2:6">
      <c r="B71" s="287">
        <v>94</v>
      </c>
      <c r="C71" s="139">
        <v>47447</v>
      </c>
      <c r="D71" s="288">
        <v>422077144.64000005</v>
      </c>
      <c r="E71" s="288">
        <v>2747906.5599999996</v>
      </c>
      <c r="F71" s="288">
        <v>419329238.08000004</v>
      </c>
    </row>
    <row r="72" spans="2:6">
      <c r="B72" s="287">
        <v>95</v>
      </c>
      <c r="C72" s="139">
        <v>47477</v>
      </c>
      <c r="D72" s="288">
        <v>419329238.08000004</v>
      </c>
      <c r="E72" s="288">
        <v>2778820.5</v>
      </c>
      <c r="F72" s="288">
        <v>416550417.58000004</v>
      </c>
    </row>
    <row r="73" spans="2:6">
      <c r="B73" s="287">
        <v>96</v>
      </c>
      <c r="C73" s="139">
        <v>47508</v>
      </c>
      <c r="D73" s="288">
        <v>416550417.58000004</v>
      </c>
      <c r="E73" s="288">
        <v>2810082.24</v>
      </c>
      <c r="F73" s="288">
        <v>413740335.34000003</v>
      </c>
    </row>
    <row r="74" spans="2:6">
      <c r="B74" s="287">
        <v>97</v>
      </c>
      <c r="C74" s="139">
        <v>47539</v>
      </c>
      <c r="D74" s="288">
        <v>413740335.34000003</v>
      </c>
      <c r="E74" s="288">
        <v>2841695.66</v>
      </c>
      <c r="F74" s="288">
        <v>410898639.68000001</v>
      </c>
    </row>
    <row r="75" spans="2:6">
      <c r="B75" s="287">
        <v>98</v>
      </c>
      <c r="C75" s="139">
        <v>47567</v>
      </c>
      <c r="D75" s="288">
        <v>410898639.68000001</v>
      </c>
      <c r="E75" s="288">
        <v>2873664.7199999997</v>
      </c>
      <c r="F75" s="288">
        <v>408024974.95999998</v>
      </c>
    </row>
    <row r="76" spans="2:6">
      <c r="B76" s="287">
        <v>99</v>
      </c>
      <c r="C76" s="139">
        <v>47598</v>
      </c>
      <c r="D76" s="288">
        <v>408024974.95999998</v>
      </c>
      <c r="E76" s="288">
        <v>2905993.46</v>
      </c>
      <c r="F76" s="288">
        <v>405118981.5</v>
      </c>
    </row>
    <row r="77" spans="2:6">
      <c r="B77" s="287">
        <v>100</v>
      </c>
      <c r="C77" s="139">
        <v>47628</v>
      </c>
      <c r="D77" s="288">
        <v>405118981.5</v>
      </c>
      <c r="E77" s="288">
        <v>2938685.8899999997</v>
      </c>
      <c r="F77" s="288">
        <v>402180295.61000001</v>
      </c>
    </row>
    <row r="78" spans="2:6">
      <c r="B78" s="287">
        <v>101</v>
      </c>
      <c r="C78" s="139">
        <v>47659</v>
      </c>
      <c r="D78" s="288">
        <v>402180295.61000001</v>
      </c>
      <c r="E78" s="288">
        <v>2971746.1100000003</v>
      </c>
      <c r="F78" s="288">
        <v>399208549.5</v>
      </c>
    </row>
    <row r="79" spans="2:6">
      <c r="B79" s="287">
        <v>102</v>
      </c>
      <c r="C79" s="139">
        <v>47689</v>
      </c>
      <c r="D79" s="288">
        <v>399208549.5</v>
      </c>
      <c r="E79" s="288">
        <v>3005178.25</v>
      </c>
      <c r="F79" s="288">
        <v>396203371.25</v>
      </c>
    </row>
    <row r="80" spans="2:6">
      <c r="B80" s="287">
        <v>103</v>
      </c>
      <c r="C80" s="139">
        <v>47720</v>
      </c>
      <c r="D80" s="288">
        <v>396203371.25</v>
      </c>
      <c r="E80" s="288">
        <v>3038986.51</v>
      </c>
      <c r="F80" s="288">
        <v>393164384.74000001</v>
      </c>
    </row>
    <row r="81" spans="2:6">
      <c r="B81" s="287">
        <v>104</v>
      </c>
      <c r="C81" s="139">
        <v>47751</v>
      </c>
      <c r="D81" s="288">
        <v>393164384.74000001</v>
      </c>
      <c r="E81" s="288">
        <v>3073175.1</v>
      </c>
      <c r="F81" s="288">
        <v>390091209.63999999</v>
      </c>
    </row>
    <row r="82" spans="2:6">
      <c r="B82" s="287">
        <v>105</v>
      </c>
      <c r="C82" s="139">
        <v>47781</v>
      </c>
      <c r="D82" s="288">
        <v>390091209.63999999</v>
      </c>
      <c r="E82" s="288">
        <v>3107748.33</v>
      </c>
      <c r="F82" s="288">
        <v>386983461.31</v>
      </c>
    </row>
    <row r="83" spans="2:6">
      <c r="B83" s="287">
        <v>106</v>
      </c>
      <c r="C83" s="139">
        <v>47812</v>
      </c>
      <c r="D83" s="288">
        <v>386983461.31</v>
      </c>
      <c r="E83" s="288">
        <v>3142710.49</v>
      </c>
      <c r="F83" s="288">
        <v>383840750.81999999</v>
      </c>
    </row>
    <row r="84" spans="2:6">
      <c r="B84" s="287">
        <v>107</v>
      </c>
      <c r="C84" s="139">
        <v>47842</v>
      </c>
      <c r="D84" s="288">
        <v>383840750.81999999</v>
      </c>
      <c r="E84" s="288">
        <v>3178065.98</v>
      </c>
      <c r="F84" s="288">
        <v>380662684.83999997</v>
      </c>
    </row>
    <row r="85" spans="2:6">
      <c r="B85" s="287">
        <v>108</v>
      </c>
      <c r="C85" s="139">
        <v>47873</v>
      </c>
      <c r="D85" s="288">
        <v>380662684.83999997</v>
      </c>
      <c r="E85" s="288">
        <v>3213819.2299999995</v>
      </c>
      <c r="F85" s="288">
        <v>377448865.60999995</v>
      </c>
    </row>
    <row r="86" spans="2:6">
      <c r="B86" s="287">
        <v>109</v>
      </c>
      <c r="C86" s="139">
        <v>47904</v>
      </c>
      <c r="D86" s="288">
        <v>377448865.60999995</v>
      </c>
      <c r="E86" s="288">
        <v>3249974.69</v>
      </c>
      <c r="F86" s="288">
        <v>374198890.91999996</v>
      </c>
    </row>
    <row r="87" spans="2:6">
      <c r="B87" s="287">
        <v>110</v>
      </c>
      <c r="C87" s="139">
        <v>47932</v>
      </c>
      <c r="D87" s="288">
        <v>374198890.91999996</v>
      </c>
      <c r="E87" s="288">
        <v>3286536.9099999997</v>
      </c>
      <c r="F87" s="288">
        <v>370912354.00999993</v>
      </c>
    </row>
    <row r="88" spans="2:6">
      <c r="B88" s="287">
        <v>111</v>
      </c>
      <c r="C88" s="139">
        <v>47963</v>
      </c>
      <c r="D88" s="288">
        <v>370912354.00999993</v>
      </c>
      <c r="E88" s="288">
        <v>3323510.45</v>
      </c>
      <c r="F88" s="288">
        <v>367588843.55999994</v>
      </c>
    </row>
    <row r="89" spans="2:6">
      <c r="B89" s="287">
        <v>112</v>
      </c>
      <c r="C89" s="139">
        <v>47993</v>
      </c>
      <c r="D89" s="288">
        <v>367588843.55999994</v>
      </c>
      <c r="E89" s="288">
        <v>3360899.9399999995</v>
      </c>
      <c r="F89" s="288">
        <v>364227943.61999995</v>
      </c>
    </row>
    <row r="90" spans="2:6">
      <c r="B90" s="287">
        <v>113</v>
      </c>
      <c r="C90" s="139">
        <v>48024</v>
      </c>
      <c r="D90" s="288">
        <v>364227943.61999995</v>
      </c>
      <c r="E90" s="288">
        <v>3398710.0700000003</v>
      </c>
      <c r="F90" s="288">
        <v>360829233.54999995</v>
      </c>
    </row>
    <row r="91" spans="2:6">
      <c r="B91" s="287">
        <v>114</v>
      </c>
      <c r="C91" s="139">
        <v>48054</v>
      </c>
      <c r="D91" s="288">
        <v>360829233.54999995</v>
      </c>
      <c r="E91" s="288">
        <v>3436945.5500000003</v>
      </c>
      <c r="F91" s="288">
        <v>357392287.99999994</v>
      </c>
    </row>
    <row r="92" spans="2:6">
      <c r="B92" s="287">
        <v>115</v>
      </c>
      <c r="C92" s="139">
        <v>48085</v>
      </c>
      <c r="D92" s="288">
        <v>357392287.99999994</v>
      </c>
      <c r="E92" s="288">
        <v>3475611.19</v>
      </c>
      <c r="F92" s="288">
        <v>353916676.80999994</v>
      </c>
    </row>
    <row r="93" spans="2:6">
      <c r="B93" s="287">
        <v>116</v>
      </c>
      <c r="C93" s="139">
        <v>48116</v>
      </c>
      <c r="D93" s="288">
        <v>353916676.80999994</v>
      </c>
      <c r="E93" s="288">
        <v>3514711.8099999996</v>
      </c>
      <c r="F93" s="288">
        <v>350401964.99999994</v>
      </c>
    </row>
    <row r="94" spans="2:6">
      <c r="B94" s="287">
        <v>117</v>
      </c>
      <c r="C94" s="139">
        <v>48146</v>
      </c>
      <c r="D94" s="288">
        <v>350401964.99999994</v>
      </c>
      <c r="E94" s="288">
        <v>3554252.33</v>
      </c>
      <c r="F94" s="288">
        <v>346847712.66999996</v>
      </c>
    </row>
    <row r="95" spans="2:6">
      <c r="B95" s="287">
        <v>118</v>
      </c>
      <c r="C95" s="139">
        <v>48177</v>
      </c>
      <c r="D95" s="288">
        <v>346847712.66999996</v>
      </c>
      <c r="E95" s="288">
        <v>3594237.66</v>
      </c>
      <c r="F95" s="288">
        <v>343253475.00999993</v>
      </c>
    </row>
    <row r="96" spans="2:6">
      <c r="B96" s="287">
        <v>119</v>
      </c>
      <c r="C96" s="139">
        <v>48207</v>
      </c>
      <c r="D96" s="288">
        <v>343253475.00999993</v>
      </c>
      <c r="E96" s="288">
        <v>3634672.83</v>
      </c>
      <c r="F96" s="288">
        <v>339618802.17999995</v>
      </c>
    </row>
    <row r="97" spans="2:6">
      <c r="B97" s="287">
        <v>120</v>
      </c>
      <c r="C97" s="139">
        <v>48238</v>
      </c>
      <c r="D97" s="288">
        <v>339618802.17999995</v>
      </c>
      <c r="E97" s="288">
        <v>3675562.91</v>
      </c>
      <c r="F97" s="288">
        <v>335943239.26999992</v>
      </c>
    </row>
    <row r="98" spans="2:6">
      <c r="B98" s="287">
        <v>121</v>
      </c>
      <c r="C98" s="139">
        <v>48269</v>
      </c>
      <c r="D98" s="288">
        <v>335943239.26999992</v>
      </c>
      <c r="E98" s="288">
        <v>3716912.9899999998</v>
      </c>
      <c r="F98" s="288">
        <v>332226326.27999991</v>
      </c>
    </row>
    <row r="99" spans="2:6">
      <c r="B99" s="287">
        <v>122</v>
      </c>
      <c r="C99" s="139">
        <v>48298</v>
      </c>
      <c r="D99" s="288">
        <v>332226326.27999991</v>
      </c>
      <c r="E99" s="288">
        <v>3758728.25</v>
      </c>
      <c r="F99" s="288">
        <v>328467598.02999991</v>
      </c>
    </row>
    <row r="100" spans="2:6">
      <c r="B100" s="287">
        <v>123</v>
      </c>
      <c r="C100" s="139">
        <v>48329</v>
      </c>
      <c r="D100" s="288">
        <v>328467598.02999991</v>
      </c>
      <c r="E100" s="288">
        <v>3801013.9499999997</v>
      </c>
      <c r="F100" s="288">
        <v>324666584.07999992</v>
      </c>
    </row>
    <row r="101" spans="2:6">
      <c r="B101" s="287">
        <v>124</v>
      </c>
      <c r="C101" s="139">
        <v>48359</v>
      </c>
      <c r="D101" s="288">
        <v>324666584.07999992</v>
      </c>
      <c r="E101" s="288">
        <v>3843775.36</v>
      </c>
      <c r="F101" s="288">
        <v>320822808.71999991</v>
      </c>
    </row>
    <row r="102" spans="2:6">
      <c r="B102" s="287">
        <v>125</v>
      </c>
      <c r="C102" s="139">
        <v>48390</v>
      </c>
      <c r="D102" s="288">
        <v>320822808.71999991</v>
      </c>
      <c r="E102" s="288">
        <v>3887017.83</v>
      </c>
      <c r="F102" s="288">
        <v>316935790.88999993</v>
      </c>
    </row>
    <row r="103" spans="2:6">
      <c r="B103" s="287">
        <v>126</v>
      </c>
      <c r="C103" s="139">
        <v>48420</v>
      </c>
      <c r="D103" s="288">
        <v>316935790.88999993</v>
      </c>
      <c r="E103" s="288">
        <v>3930746.7800000003</v>
      </c>
      <c r="F103" s="288">
        <v>313005044.10999995</v>
      </c>
    </row>
    <row r="104" spans="2:6">
      <c r="B104" s="287">
        <v>127</v>
      </c>
      <c r="C104" s="139">
        <v>48451</v>
      </c>
      <c r="D104" s="288">
        <v>313005044.10999995</v>
      </c>
      <c r="E104" s="288">
        <v>3974967.6799999997</v>
      </c>
      <c r="F104" s="288">
        <v>309030076.42999995</v>
      </c>
    </row>
    <row r="105" spans="2:6">
      <c r="B105" s="287">
        <v>128</v>
      </c>
      <c r="C105" s="139">
        <v>48482</v>
      </c>
      <c r="D105" s="288">
        <v>309030076.42999995</v>
      </c>
      <c r="E105" s="288">
        <v>4019686.0799999996</v>
      </c>
      <c r="F105" s="288">
        <v>305010390.34999996</v>
      </c>
    </row>
    <row r="106" spans="2:6">
      <c r="B106" s="287">
        <v>129</v>
      </c>
      <c r="C106" s="139">
        <v>48512</v>
      </c>
      <c r="D106" s="288">
        <v>305010390.34999996</v>
      </c>
      <c r="E106" s="288">
        <v>4064907.5399999996</v>
      </c>
      <c r="F106" s="288">
        <v>300945482.80999994</v>
      </c>
    </row>
    <row r="107" spans="2:6">
      <c r="B107" s="287">
        <v>130</v>
      </c>
      <c r="C107" s="139">
        <v>48543</v>
      </c>
      <c r="D107" s="288">
        <v>300945482.80999994</v>
      </c>
      <c r="E107" s="288">
        <v>4110637.7500000005</v>
      </c>
      <c r="F107" s="288">
        <v>296834845.05999994</v>
      </c>
    </row>
    <row r="108" spans="2:6">
      <c r="B108" s="287">
        <v>131</v>
      </c>
      <c r="C108" s="139">
        <v>48573</v>
      </c>
      <c r="D108" s="288">
        <v>296834845.05999994</v>
      </c>
      <c r="E108" s="288">
        <v>4156882.4299999997</v>
      </c>
      <c r="F108" s="288">
        <v>292677962.62999994</v>
      </c>
    </row>
    <row r="109" spans="2:6">
      <c r="B109" s="287">
        <v>132</v>
      </c>
      <c r="C109" s="139">
        <v>48604</v>
      </c>
      <c r="D109" s="288">
        <v>292677962.62999994</v>
      </c>
      <c r="E109" s="288">
        <v>4203647.3500000006</v>
      </c>
      <c r="F109" s="288">
        <v>288474315.27999991</v>
      </c>
    </row>
    <row r="110" spans="2:6">
      <c r="B110" s="287">
        <v>133</v>
      </c>
      <c r="C110" s="139">
        <v>48635</v>
      </c>
      <c r="D110" s="288">
        <v>288474315.27999991</v>
      </c>
      <c r="E110" s="288">
        <v>4250938.38</v>
      </c>
      <c r="F110" s="288">
        <v>284223376.89999992</v>
      </c>
    </row>
    <row r="111" spans="2:6">
      <c r="B111" s="287">
        <v>134</v>
      </c>
      <c r="C111" s="139">
        <v>48663</v>
      </c>
      <c r="D111" s="288">
        <v>284223376.89999992</v>
      </c>
      <c r="E111" s="288">
        <v>4298761.4400000004</v>
      </c>
      <c r="F111" s="288">
        <v>279924615.45999992</v>
      </c>
    </row>
    <row r="112" spans="2:6">
      <c r="B112" s="287">
        <v>135</v>
      </c>
      <c r="C112" s="139">
        <v>48694</v>
      </c>
      <c r="D112" s="288">
        <v>279924615.45999992</v>
      </c>
      <c r="E112" s="288">
        <v>4347122.51</v>
      </c>
      <c r="F112" s="288">
        <v>275577492.94999993</v>
      </c>
    </row>
    <row r="113" spans="2:6">
      <c r="B113" s="287">
        <v>136</v>
      </c>
      <c r="C113" s="139">
        <v>48724</v>
      </c>
      <c r="D113" s="288">
        <v>275577492.94999993</v>
      </c>
      <c r="E113" s="288">
        <v>4396027.6399999997</v>
      </c>
      <c r="F113" s="288">
        <v>271181465.30999994</v>
      </c>
    </row>
    <row r="114" spans="2:6">
      <c r="B114" s="287">
        <v>137</v>
      </c>
      <c r="C114" s="139">
        <v>48755</v>
      </c>
      <c r="D114" s="288">
        <v>271181465.30999994</v>
      </c>
      <c r="E114" s="288">
        <v>4445482.95</v>
      </c>
      <c r="F114" s="288">
        <v>266735982.35999995</v>
      </c>
    </row>
    <row r="115" spans="2:6">
      <c r="B115" s="287">
        <v>138</v>
      </c>
      <c r="C115" s="139">
        <v>48785</v>
      </c>
      <c r="D115" s="288">
        <v>266735982.35999995</v>
      </c>
      <c r="E115" s="288">
        <v>4495494.63</v>
      </c>
      <c r="F115" s="288">
        <v>262240487.72999996</v>
      </c>
    </row>
    <row r="116" spans="2:6">
      <c r="B116" s="287">
        <v>139</v>
      </c>
      <c r="C116" s="139">
        <v>48816</v>
      </c>
      <c r="D116" s="288">
        <v>262240487.72999996</v>
      </c>
      <c r="E116" s="288">
        <v>4546068.9399999995</v>
      </c>
      <c r="F116" s="288">
        <v>257694418.78999996</v>
      </c>
    </row>
    <row r="117" spans="2:6">
      <c r="B117" s="287">
        <v>140</v>
      </c>
      <c r="C117" s="139">
        <v>48847</v>
      </c>
      <c r="D117" s="288">
        <v>257694418.78999996</v>
      </c>
      <c r="E117" s="288">
        <v>4597212.2299999995</v>
      </c>
      <c r="F117" s="288">
        <v>253097206.55999997</v>
      </c>
    </row>
    <row r="118" spans="2:6">
      <c r="B118" s="287">
        <v>141</v>
      </c>
      <c r="C118" s="139">
        <v>48877</v>
      </c>
      <c r="D118" s="288">
        <v>253097206.55999997</v>
      </c>
      <c r="E118" s="288">
        <v>4648930.8600000003</v>
      </c>
      <c r="F118" s="288">
        <v>248448275.69999996</v>
      </c>
    </row>
    <row r="119" spans="2:6">
      <c r="B119" s="287">
        <v>142</v>
      </c>
      <c r="C119" s="139">
        <v>48908</v>
      </c>
      <c r="D119" s="288">
        <v>248448275.69999996</v>
      </c>
      <c r="E119" s="288">
        <v>4701231.3199999994</v>
      </c>
      <c r="F119" s="288">
        <v>243747044.37999997</v>
      </c>
    </row>
    <row r="120" spans="2:6">
      <c r="B120" s="287">
        <v>143</v>
      </c>
      <c r="C120" s="139">
        <v>48938</v>
      </c>
      <c r="D120" s="288">
        <v>243747044.37999997</v>
      </c>
      <c r="E120" s="288">
        <v>4754120.1900000004</v>
      </c>
      <c r="F120" s="288">
        <v>238992924.18999997</v>
      </c>
    </row>
    <row r="121" spans="2:6">
      <c r="B121" s="287">
        <v>144</v>
      </c>
      <c r="C121" s="139">
        <v>48969</v>
      </c>
      <c r="D121" s="288">
        <v>238992924.18999997</v>
      </c>
      <c r="E121" s="288">
        <v>4807604.040000001</v>
      </c>
      <c r="F121" s="288">
        <v>234185320.14999998</v>
      </c>
    </row>
    <row r="122" spans="2:6">
      <c r="B122" s="287">
        <v>145</v>
      </c>
      <c r="C122" s="139">
        <v>49000</v>
      </c>
      <c r="D122" s="288">
        <v>234185320.14999998</v>
      </c>
      <c r="E122" s="288">
        <v>4861689.5699999994</v>
      </c>
      <c r="F122" s="288">
        <v>229323630.57999998</v>
      </c>
    </row>
    <row r="123" spans="2:6">
      <c r="B123" s="287">
        <v>146</v>
      </c>
      <c r="C123" s="139">
        <v>49028</v>
      </c>
      <c r="D123" s="288">
        <v>229323630.57999998</v>
      </c>
      <c r="E123" s="288">
        <v>4916383.59</v>
      </c>
      <c r="F123" s="288">
        <v>224407246.98999998</v>
      </c>
    </row>
    <row r="124" spans="2:6">
      <c r="B124" s="287">
        <v>147</v>
      </c>
      <c r="C124" s="139">
        <v>49059</v>
      </c>
      <c r="D124" s="288">
        <v>224407246.98999998</v>
      </c>
      <c r="E124" s="288">
        <v>4971692.91</v>
      </c>
      <c r="F124" s="288">
        <v>219435554.07999998</v>
      </c>
    </row>
    <row r="125" spans="2:6">
      <c r="B125" s="287">
        <v>148</v>
      </c>
      <c r="C125" s="139">
        <v>49089</v>
      </c>
      <c r="D125" s="288">
        <v>219435554.07999998</v>
      </c>
      <c r="E125" s="288">
        <v>5027624.4400000004</v>
      </c>
      <c r="F125" s="288">
        <v>214407929.63999999</v>
      </c>
    </row>
    <row r="126" spans="2:6">
      <c r="B126" s="287">
        <v>149</v>
      </c>
      <c r="C126" s="139">
        <v>49120</v>
      </c>
      <c r="D126" s="288">
        <v>214407929.63999999</v>
      </c>
      <c r="E126" s="288">
        <v>5084185.22</v>
      </c>
      <c r="F126" s="288">
        <v>209323744.41999999</v>
      </c>
    </row>
    <row r="127" spans="2:6">
      <c r="B127" s="287">
        <v>150</v>
      </c>
      <c r="C127" s="139">
        <v>49150</v>
      </c>
      <c r="D127" s="288">
        <v>209323744.41999999</v>
      </c>
      <c r="E127" s="288">
        <v>5141382.3099999996</v>
      </c>
      <c r="F127" s="288">
        <v>204182362.10999998</v>
      </c>
    </row>
    <row r="128" spans="2:6">
      <c r="B128" s="287">
        <v>151</v>
      </c>
      <c r="C128" s="139">
        <v>49181</v>
      </c>
      <c r="D128" s="288">
        <v>204182362.10999998</v>
      </c>
      <c r="E128" s="288">
        <v>5199222.8599999994</v>
      </c>
      <c r="F128" s="288">
        <v>198983139.25</v>
      </c>
    </row>
    <row r="129" spans="2:6">
      <c r="B129" s="287">
        <v>152</v>
      </c>
      <c r="C129" s="139">
        <v>49212</v>
      </c>
      <c r="D129" s="288">
        <v>198983139.25</v>
      </c>
      <c r="E129" s="288">
        <v>5257714.1199999992</v>
      </c>
      <c r="F129" s="288">
        <v>193725425.13</v>
      </c>
    </row>
    <row r="130" spans="2:6">
      <c r="B130" s="287">
        <v>153</v>
      </c>
      <c r="C130" s="139">
        <v>49242</v>
      </c>
      <c r="D130" s="288">
        <v>193725425.13</v>
      </c>
      <c r="E130" s="288">
        <v>5316863.3900000006</v>
      </c>
      <c r="F130" s="288">
        <v>188408561.74000001</v>
      </c>
    </row>
    <row r="131" spans="2:6">
      <c r="B131" s="287">
        <v>154</v>
      </c>
      <c r="C131" s="139">
        <v>49273</v>
      </c>
      <c r="D131" s="288">
        <v>188408561.74000001</v>
      </c>
      <c r="E131" s="288">
        <v>5376678.1100000003</v>
      </c>
      <c r="F131" s="288">
        <v>183031883.63</v>
      </c>
    </row>
    <row r="132" spans="2:6">
      <c r="B132" s="287">
        <v>155</v>
      </c>
      <c r="C132" s="139">
        <v>49303</v>
      </c>
      <c r="D132" s="288">
        <v>183031883.63</v>
      </c>
      <c r="E132" s="288">
        <v>5437165.7400000002</v>
      </c>
      <c r="F132" s="288">
        <v>177594717.88999999</v>
      </c>
    </row>
    <row r="133" spans="2:6">
      <c r="B133" s="287">
        <v>156</v>
      </c>
      <c r="C133" s="139">
        <v>49334</v>
      </c>
      <c r="D133" s="288">
        <v>177594717.88999999</v>
      </c>
      <c r="E133" s="288">
        <v>5498333.8499999996</v>
      </c>
      <c r="F133" s="288">
        <v>172096384.03999999</v>
      </c>
    </row>
    <row r="134" spans="2:6">
      <c r="B134" s="287">
        <v>157</v>
      </c>
      <c r="C134" s="139">
        <v>49365</v>
      </c>
      <c r="D134" s="288">
        <v>172096384.03999999</v>
      </c>
      <c r="E134" s="288">
        <v>5560190.1100000003</v>
      </c>
      <c r="F134" s="288">
        <v>166536193.92999998</v>
      </c>
    </row>
    <row r="135" spans="2:6">
      <c r="B135" s="287">
        <v>158</v>
      </c>
      <c r="C135" s="139">
        <v>49393</v>
      </c>
      <c r="D135" s="288">
        <v>166536193.92999998</v>
      </c>
      <c r="E135" s="288">
        <v>5622742.2400000002</v>
      </c>
      <c r="F135" s="288">
        <v>160913451.68999997</v>
      </c>
    </row>
    <row r="136" spans="2:6">
      <c r="B136" s="287">
        <v>159</v>
      </c>
      <c r="C136" s="139">
        <v>49424</v>
      </c>
      <c r="D136" s="288">
        <v>160913451.68999997</v>
      </c>
      <c r="E136" s="288">
        <v>5685998.0999999996</v>
      </c>
      <c r="F136" s="288">
        <v>155227453.58999997</v>
      </c>
    </row>
    <row r="137" spans="2:6">
      <c r="B137" s="287">
        <v>160</v>
      </c>
      <c r="C137" s="139">
        <v>49454</v>
      </c>
      <c r="D137" s="288">
        <v>155227453.58999997</v>
      </c>
      <c r="E137" s="288">
        <v>5749965.5699999994</v>
      </c>
      <c r="F137" s="288">
        <v>149477488.01999998</v>
      </c>
    </row>
    <row r="138" spans="2:6">
      <c r="B138" s="287">
        <v>161</v>
      </c>
      <c r="C138" s="139">
        <v>49485</v>
      </c>
      <c r="D138" s="288">
        <v>149477488.01999998</v>
      </c>
      <c r="E138" s="288">
        <v>5814652.6900000004</v>
      </c>
      <c r="F138" s="288">
        <v>143662835.32999998</v>
      </c>
    </row>
    <row r="139" spans="2:6">
      <c r="B139" s="287">
        <v>162</v>
      </c>
      <c r="C139" s="139">
        <v>49515</v>
      </c>
      <c r="D139" s="288">
        <v>143662835.32999998</v>
      </c>
      <c r="E139" s="288">
        <v>5880067.5300000012</v>
      </c>
      <c r="F139" s="288">
        <v>137782767.79999998</v>
      </c>
    </row>
    <row r="140" spans="2:6">
      <c r="B140" s="287">
        <v>163</v>
      </c>
      <c r="C140" s="139">
        <v>49546</v>
      </c>
      <c r="D140" s="288">
        <v>137782767.79999998</v>
      </c>
      <c r="E140" s="288">
        <v>5946218.2999999998</v>
      </c>
      <c r="F140" s="288">
        <v>131836549.49999999</v>
      </c>
    </row>
    <row r="141" spans="2:6">
      <c r="B141" s="287">
        <v>164</v>
      </c>
      <c r="C141" s="139">
        <v>49577</v>
      </c>
      <c r="D141" s="288">
        <v>131836549.49999999</v>
      </c>
      <c r="E141" s="288">
        <v>6013113.25</v>
      </c>
      <c r="F141" s="288">
        <v>125823436.24999999</v>
      </c>
    </row>
    <row r="142" spans="2:6">
      <c r="B142" s="287">
        <v>165</v>
      </c>
      <c r="C142" s="139">
        <v>49607</v>
      </c>
      <c r="D142" s="288">
        <v>125823436.24999999</v>
      </c>
      <c r="E142" s="288">
        <v>6080760.7799999993</v>
      </c>
      <c r="F142" s="288">
        <v>119742675.46999998</v>
      </c>
    </row>
    <row r="143" spans="2:6">
      <c r="B143" s="287">
        <v>166</v>
      </c>
      <c r="C143" s="139">
        <v>49638</v>
      </c>
      <c r="D143" s="288">
        <v>119742675.46999998</v>
      </c>
      <c r="E143" s="288">
        <v>6149169.3399999999</v>
      </c>
      <c r="F143" s="288">
        <v>113593506.12999998</v>
      </c>
    </row>
    <row r="144" spans="2:6">
      <c r="B144" s="287">
        <v>167</v>
      </c>
      <c r="C144" s="139">
        <v>49668</v>
      </c>
      <c r="D144" s="288">
        <v>113593506.12999998</v>
      </c>
      <c r="E144" s="288">
        <v>6218347.4800000004</v>
      </c>
      <c r="F144" s="288">
        <v>107375158.64999998</v>
      </c>
    </row>
    <row r="145" spans="2:6">
      <c r="B145" s="287">
        <v>168</v>
      </c>
      <c r="C145" s="139">
        <v>49699</v>
      </c>
      <c r="D145" s="288">
        <v>107375158.64999998</v>
      </c>
      <c r="E145" s="288">
        <v>6288303.9000000004</v>
      </c>
      <c r="F145" s="288">
        <v>101086854.74999997</v>
      </c>
    </row>
    <row r="146" spans="2:6">
      <c r="B146" s="287">
        <v>169</v>
      </c>
      <c r="C146" s="139">
        <v>49730</v>
      </c>
      <c r="D146" s="288">
        <v>101086854.74999997</v>
      </c>
      <c r="E146" s="288">
        <v>6359047.3200000003</v>
      </c>
      <c r="F146" s="288">
        <v>94727807.429999977</v>
      </c>
    </row>
    <row r="147" spans="2:6">
      <c r="B147" s="287">
        <v>170</v>
      </c>
      <c r="C147" s="139">
        <v>49759</v>
      </c>
      <c r="D147" s="288">
        <v>94727807.429999977</v>
      </c>
      <c r="E147" s="288">
        <v>6430586.5900000008</v>
      </c>
      <c r="F147" s="288">
        <v>88297220.839999974</v>
      </c>
    </row>
    <row r="148" spans="2:6">
      <c r="B148" s="287">
        <v>171</v>
      </c>
      <c r="C148" s="139">
        <v>49790</v>
      </c>
      <c r="D148" s="288">
        <v>88297220.839999974</v>
      </c>
      <c r="E148" s="288">
        <v>14530541.870000001</v>
      </c>
      <c r="F148" s="288">
        <v>73766678.969999969</v>
      </c>
    </row>
    <row r="149" spans="2:6">
      <c r="B149" s="287">
        <v>172</v>
      </c>
      <c r="C149" s="139">
        <v>49820</v>
      </c>
      <c r="D149" s="288">
        <v>73766678.969999969</v>
      </c>
      <c r="E149" s="288">
        <v>14603699.85</v>
      </c>
      <c r="F149" s="288">
        <v>59162979.119999968</v>
      </c>
    </row>
    <row r="150" spans="2:6">
      <c r="B150" s="287">
        <v>173</v>
      </c>
      <c r="C150" s="139">
        <v>49851</v>
      </c>
      <c r="D150" s="288">
        <v>59162979.119999968</v>
      </c>
      <c r="E150" s="288">
        <v>14677680.84</v>
      </c>
      <c r="F150" s="288">
        <v>44485298.279999971</v>
      </c>
    </row>
    <row r="151" spans="2:6">
      <c r="B151" s="287">
        <v>174</v>
      </c>
      <c r="C151" s="139">
        <v>49881</v>
      </c>
      <c r="D151" s="288">
        <v>44485298.279999971</v>
      </c>
      <c r="E151" s="288">
        <v>14752494.120000001</v>
      </c>
      <c r="F151" s="288">
        <v>29732804.15999997</v>
      </c>
    </row>
    <row r="152" spans="2:6">
      <c r="B152" s="287">
        <v>175</v>
      </c>
      <c r="C152" s="139">
        <v>49912</v>
      </c>
      <c r="D152" s="288">
        <v>29732804.15999997</v>
      </c>
      <c r="E152" s="288">
        <v>14828149.060000001</v>
      </c>
      <c r="F152" s="288">
        <v>14904655.09999997</v>
      </c>
    </row>
    <row r="153" spans="2:6">
      <c r="B153" s="287">
        <v>176</v>
      </c>
      <c r="C153" s="139">
        <v>49943</v>
      </c>
      <c r="D153" s="288">
        <v>14904655.09999997</v>
      </c>
      <c r="E153" s="288">
        <v>14904655.099999968</v>
      </c>
      <c r="F153" s="288">
        <v>0</v>
      </c>
    </row>
  </sheetData>
  <mergeCells count="2">
    <mergeCell ref="B7:F7"/>
    <mergeCell ref="B9:F9"/>
  </mergeCells>
  <hyperlinks>
    <hyperlink ref="H2" location="Indice!A1" display="Indice"/>
  </hyperlink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53"/>
  <sheetViews>
    <sheetView workbookViewId="0">
      <selection activeCell="A3" sqref="A3"/>
    </sheetView>
  </sheetViews>
  <sheetFormatPr baseColWidth="10" defaultColWidth="11.375" defaultRowHeight="12.75"/>
  <cols>
    <col min="1" max="1" width="11.375" style="26"/>
    <col min="2" max="2" width="10.625" style="26" customWidth="1"/>
    <col min="3" max="3" width="17" style="26" customWidth="1"/>
    <col min="4" max="4" width="21.625" style="26" customWidth="1"/>
    <col min="5" max="5" width="20.375" style="26" customWidth="1"/>
    <col min="6" max="6" width="20.75" style="26" customWidth="1"/>
    <col min="7" max="16384" width="11.375" style="26"/>
  </cols>
  <sheetData>
    <row r="1" spans="1:21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228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7" spans="1:21" ht="15" customHeight="1">
      <c r="B7" s="498" t="s">
        <v>229</v>
      </c>
      <c r="C7" s="498"/>
      <c r="D7" s="498"/>
      <c r="E7" s="498"/>
      <c r="F7" s="498"/>
    </row>
    <row r="9" spans="1:21" ht="15.75">
      <c r="B9" s="499" t="s">
        <v>230</v>
      </c>
      <c r="C9" s="499"/>
      <c r="D9" s="499"/>
      <c r="E9" s="499"/>
      <c r="F9" s="499"/>
    </row>
    <row r="10" spans="1:21" ht="16.5" thickBot="1">
      <c r="B10" s="258"/>
      <c r="C10" s="258"/>
      <c r="D10" s="258"/>
      <c r="E10" s="258"/>
      <c r="F10" s="258"/>
    </row>
    <row r="11" spans="1:21" ht="21.75" customHeight="1" thickTop="1" thickBot="1">
      <c r="B11" s="259" t="s">
        <v>215</v>
      </c>
      <c r="C11" s="260" t="s">
        <v>216</v>
      </c>
      <c r="D11" s="260" t="s">
        <v>217</v>
      </c>
      <c r="E11" s="261" t="s">
        <v>199</v>
      </c>
      <c r="F11" s="262" t="s">
        <v>218</v>
      </c>
    </row>
    <row r="12" spans="1:21" ht="13.5" thickTop="1">
      <c r="B12" s="287">
        <v>29</v>
      </c>
      <c r="C12" s="139">
        <v>45651</v>
      </c>
      <c r="D12" s="288">
        <v>397096843.71000004</v>
      </c>
      <c r="E12" s="288">
        <v>984496.45</v>
      </c>
      <c r="F12" s="288">
        <v>396112347.25999999</v>
      </c>
    </row>
    <row r="13" spans="1:21">
      <c r="B13" s="287">
        <v>30</v>
      </c>
      <c r="C13" s="139">
        <v>45682</v>
      </c>
      <c r="D13" s="288">
        <v>396112347.25999999</v>
      </c>
      <c r="E13" s="288">
        <v>995572.05</v>
      </c>
      <c r="F13" s="288">
        <v>395116775.20999998</v>
      </c>
    </row>
    <row r="14" spans="1:21">
      <c r="B14" s="287">
        <v>31</v>
      </c>
      <c r="C14" s="139">
        <v>45713</v>
      </c>
      <c r="D14" s="288">
        <v>395116775.20999998</v>
      </c>
      <c r="E14" s="288">
        <v>1006772.23</v>
      </c>
      <c r="F14" s="288">
        <v>394110002.97999996</v>
      </c>
    </row>
    <row r="15" spans="1:21">
      <c r="B15" s="287">
        <v>32</v>
      </c>
      <c r="C15" s="139">
        <v>45741</v>
      </c>
      <c r="D15" s="288">
        <v>394110002.97999996</v>
      </c>
      <c r="E15" s="288">
        <v>1018098.4199999999</v>
      </c>
      <c r="F15" s="288">
        <v>393091904.55999994</v>
      </c>
    </row>
    <row r="16" spans="1:21">
      <c r="B16" s="287">
        <v>33</v>
      </c>
      <c r="C16" s="139">
        <v>45772</v>
      </c>
      <c r="D16" s="288">
        <v>393091904.55999994</v>
      </c>
      <c r="E16" s="288">
        <v>1029552.03</v>
      </c>
      <c r="F16" s="288">
        <v>392062352.52999997</v>
      </c>
    </row>
    <row r="17" spans="2:6">
      <c r="B17" s="287">
        <v>34</v>
      </c>
      <c r="C17" s="139">
        <v>45802</v>
      </c>
      <c r="D17" s="288">
        <v>392062352.52999997</v>
      </c>
      <c r="E17" s="288">
        <v>1041134.48</v>
      </c>
      <c r="F17" s="288">
        <v>391021218.04999995</v>
      </c>
    </row>
    <row r="18" spans="2:6">
      <c r="B18" s="287">
        <v>35</v>
      </c>
      <c r="C18" s="139">
        <v>45833</v>
      </c>
      <c r="D18" s="288">
        <v>391021218.04999995</v>
      </c>
      <c r="E18" s="288">
        <v>1052847.25</v>
      </c>
      <c r="F18" s="288">
        <v>389968370.79999995</v>
      </c>
    </row>
    <row r="19" spans="2:6">
      <c r="B19" s="287">
        <v>36</v>
      </c>
      <c r="C19" s="139">
        <v>45863</v>
      </c>
      <c r="D19" s="288">
        <v>389968370.79999995</v>
      </c>
      <c r="E19" s="288">
        <v>1064691.78</v>
      </c>
      <c r="F19" s="288">
        <v>388903679.01999992</v>
      </c>
    </row>
    <row r="20" spans="2:6">
      <c r="B20" s="287">
        <v>37</v>
      </c>
      <c r="C20" s="139">
        <v>45894</v>
      </c>
      <c r="D20" s="288">
        <v>388903679.01999992</v>
      </c>
      <c r="E20" s="288">
        <v>1076669.56</v>
      </c>
      <c r="F20" s="288">
        <v>387827009.45999992</v>
      </c>
    </row>
    <row r="21" spans="2:6">
      <c r="B21" s="287">
        <v>38</v>
      </c>
      <c r="C21" s="139">
        <v>45925</v>
      </c>
      <c r="D21" s="288">
        <v>387827009.45999992</v>
      </c>
      <c r="E21" s="288">
        <v>1088782.1000000001</v>
      </c>
      <c r="F21" s="288">
        <v>386738227.3599999</v>
      </c>
    </row>
    <row r="22" spans="2:6">
      <c r="B22" s="287">
        <v>39</v>
      </c>
      <c r="C22" s="139">
        <v>45955</v>
      </c>
      <c r="D22" s="288">
        <v>386738227.3599999</v>
      </c>
      <c r="E22" s="288">
        <v>1101030.8900000001</v>
      </c>
      <c r="F22" s="288">
        <v>385637196.46999991</v>
      </c>
    </row>
    <row r="23" spans="2:6">
      <c r="B23" s="287">
        <v>40</v>
      </c>
      <c r="C23" s="139">
        <v>45986</v>
      </c>
      <c r="D23" s="288">
        <v>385637196.46999991</v>
      </c>
      <c r="E23" s="288">
        <v>1113417.49</v>
      </c>
      <c r="F23" s="288">
        <v>384523778.9799999</v>
      </c>
    </row>
    <row r="24" spans="2:6">
      <c r="B24" s="287">
        <v>41</v>
      </c>
      <c r="C24" s="139">
        <v>46016</v>
      </c>
      <c r="D24" s="288">
        <v>384523778.9799999</v>
      </c>
      <c r="E24" s="288">
        <v>1125943.44</v>
      </c>
      <c r="F24" s="288">
        <v>383397835.53999996</v>
      </c>
    </row>
    <row r="25" spans="2:6">
      <c r="B25" s="287">
        <v>42</v>
      </c>
      <c r="C25" s="139">
        <v>46047</v>
      </c>
      <c r="D25" s="288">
        <v>383397835.53999996</v>
      </c>
      <c r="E25" s="288">
        <v>1138610.3</v>
      </c>
      <c r="F25" s="288">
        <v>382259225.23999989</v>
      </c>
    </row>
    <row r="26" spans="2:6">
      <c r="B26" s="287">
        <v>43</v>
      </c>
      <c r="C26" s="139">
        <v>46078</v>
      </c>
      <c r="D26" s="288">
        <v>382259225.23999989</v>
      </c>
      <c r="E26" s="288">
        <v>1151419.67</v>
      </c>
      <c r="F26" s="288">
        <v>381107805.56999993</v>
      </c>
    </row>
    <row r="27" spans="2:6">
      <c r="B27" s="287">
        <v>44</v>
      </c>
      <c r="C27" s="139">
        <v>46106</v>
      </c>
      <c r="D27" s="288">
        <v>381107805.56999993</v>
      </c>
      <c r="E27" s="288">
        <v>1164373.1400000001</v>
      </c>
      <c r="F27" s="288">
        <v>379943432.42999995</v>
      </c>
    </row>
    <row r="28" spans="2:6">
      <c r="B28" s="287">
        <v>45</v>
      </c>
      <c r="C28" s="139">
        <v>46137</v>
      </c>
      <c r="D28" s="288">
        <v>379943432.42999995</v>
      </c>
      <c r="E28" s="288">
        <v>1177472.3399999999</v>
      </c>
      <c r="F28" s="288">
        <v>378765960.08999991</v>
      </c>
    </row>
    <row r="29" spans="2:6">
      <c r="B29" s="287">
        <v>46</v>
      </c>
      <c r="C29" s="139">
        <v>46167</v>
      </c>
      <c r="D29" s="288">
        <v>378765960.08999991</v>
      </c>
      <c r="E29" s="288">
        <v>1190718.8999999999</v>
      </c>
      <c r="F29" s="288">
        <v>377575241.18999994</v>
      </c>
    </row>
    <row r="30" spans="2:6">
      <c r="B30" s="287">
        <v>47</v>
      </c>
      <c r="C30" s="139">
        <v>46198</v>
      </c>
      <c r="D30" s="288">
        <v>377575241.18999994</v>
      </c>
      <c r="E30" s="288">
        <v>1204114.49</v>
      </c>
      <c r="F30" s="288">
        <v>376371126.69999993</v>
      </c>
    </row>
    <row r="31" spans="2:6">
      <c r="B31" s="287">
        <v>48</v>
      </c>
      <c r="C31" s="139">
        <v>46228</v>
      </c>
      <c r="D31" s="288">
        <v>376371126.69999993</v>
      </c>
      <c r="E31" s="288">
        <v>1217660.77</v>
      </c>
      <c r="F31" s="288">
        <v>375153465.92999995</v>
      </c>
    </row>
    <row r="32" spans="2:6">
      <c r="B32" s="287">
        <v>49</v>
      </c>
      <c r="C32" s="139">
        <v>46259</v>
      </c>
      <c r="D32" s="288">
        <v>375153465.92999995</v>
      </c>
      <c r="E32" s="288">
        <v>1231359.46</v>
      </c>
      <c r="F32" s="288">
        <v>373922106.47000003</v>
      </c>
    </row>
    <row r="33" spans="2:6">
      <c r="B33" s="287">
        <v>50</v>
      </c>
      <c r="C33" s="139">
        <v>46290</v>
      </c>
      <c r="D33" s="288">
        <v>373922106.47000003</v>
      </c>
      <c r="E33" s="288">
        <v>1245212.25</v>
      </c>
      <c r="F33" s="288">
        <v>372676894.22000003</v>
      </c>
    </row>
    <row r="34" spans="2:6">
      <c r="B34" s="287">
        <v>51</v>
      </c>
      <c r="C34" s="139">
        <v>46320</v>
      </c>
      <c r="D34" s="288">
        <v>372676894.22000003</v>
      </c>
      <c r="E34" s="288">
        <v>1259220.8900000001</v>
      </c>
      <c r="F34" s="288">
        <v>371417673.33000004</v>
      </c>
    </row>
    <row r="35" spans="2:6">
      <c r="B35" s="287">
        <v>52</v>
      </c>
      <c r="C35" s="139">
        <v>46351</v>
      </c>
      <c r="D35" s="288">
        <v>371417673.33000004</v>
      </c>
      <c r="E35" s="288">
        <v>1273387.1299999999</v>
      </c>
      <c r="F35" s="288">
        <v>370144286.19999999</v>
      </c>
    </row>
    <row r="36" spans="2:6">
      <c r="B36" s="287">
        <v>53</v>
      </c>
      <c r="C36" s="139">
        <v>46381</v>
      </c>
      <c r="D36" s="288">
        <v>370144286.19999999</v>
      </c>
      <c r="E36" s="288">
        <v>1287712.73</v>
      </c>
      <c r="F36" s="288">
        <v>368856573.47000003</v>
      </c>
    </row>
    <row r="37" spans="2:6">
      <c r="B37" s="287">
        <v>54</v>
      </c>
      <c r="C37" s="139">
        <v>46412</v>
      </c>
      <c r="D37" s="288">
        <v>368856573.47000003</v>
      </c>
      <c r="E37" s="288">
        <v>1302199.5</v>
      </c>
      <c r="F37" s="288">
        <v>367554373.97000003</v>
      </c>
    </row>
    <row r="38" spans="2:6">
      <c r="B38" s="287">
        <v>55</v>
      </c>
      <c r="C38" s="139">
        <v>46443</v>
      </c>
      <c r="D38" s="288">
        <v>367554373.97000003</v>
      </c>
      <c r="E38" s="288">
        <v>1316849.25</v>
      </c>
      <c r="F38" s="288">
        <v>366237524.72000003</v>
      </c>
    </row>
    <row r="39" spans="2:6">
      <c r="B39" s="287">
        <v>56</v>
      </c>
      <c r="C39" s="139">
        <v>46471</v>
      </c>
      <c r="D39" s="288">
        <v>366237524.72000003</v>
      </c>
      <c r="E39" s="288">
        <v>1331663.8</v>
      </c>
      <c r="F39" s="288">
        <v>364905860.92000002</v>
      </c>
    </row>
    <row r="40" spans="2:6">
      <c r="B40" s="287">
        <v>57</v>
      </c>
      <c r="C40" s="139">
        <v>46502</v>
      </c>
      <c r="D40" s="288">
        <v>364905860.92000002</v>
      </c>
      <c r="E40" s="288">
        <v>1346645.02</v>
      </c>
      <c r="F40" s="288">
        <v>363559215.89999998</v>
      </c>
    </row>
    <row r="41" spans="2:6">
      <c r="B41" s="287">
        <v>58</v>
      </c>
      <c r="C41" s="139">
        <v>46532</v>
      </c>
      <c r="D41" s="288">
        <v>363559215.89999998</v>
      </c>
      <c r="E41" s="288">
        <v>1361794.78</v>
      </c>
      <c r="F41" s="288">
        <v>362197421.12</v>
      </c>
    </row>
    <row r="42" spans="2:6">
      <c r="B42" s="287">
        <v>59</v>
      </c>
      <c r="C42" s="139">
        <v>46563</v>
      </c>
      <c r="D42" s="288">
        <v>362197421.12</v>
      </c>
      <c r="E42" s="288">
        <v>1377114.96</v>
      </c>
      <c r="F42" s="288">
        <v>360820306.15999997</v>
      </c>
    </row>
    <row r="43" spans="2:6">
      <c r="B43" s="287">
        <v>60</v>
      </c>
      <c r="C43" s="139">
        <v>46593</v>
      </c>
      <c r="D43" s="288">
        <v>360820306.15999997</v>
      </c>
      <c r="E43" s="288">
        <v>1392607.51</v>
      </c>
      <c r="F43" s="288">
        <v>359427698.64999998</v>
      </c>
    </row>
    <row r="44" spans="2:6">
      <c r="B44" s="287">
        <v>61</v>
      </c>
      <c r="C44" s="139">
        <v>46624</v>
      </c>
      <c r="D44" s="288">
        <v>359427698.64999998</v>
      </c>
      <c r="E44" s="288">
        <v>1408274.34</v>
      </c>
      <c r="F44" s="288">
        <v>358019424.30999994</v>
      </c>
    </row>
    <row r="45" spans="2:6">
      <c r="B45" s="287">
        <v>62</v>
      </c>
      <c r="C45" s="139">
        <v>46655</v>
      </c>
      <c r="D45" s="288">
        <v>358019424.30999994</v>
      </c>
      <c r="E45" s="288">
        <v>1424117.43</v>
      </c>
      <c r="F45" s="288">
        <v>356595306.88</v>
      </c>
    </row>
    <row r="46" spans="2:6">
      <c r="B46" s="287">
        <v>63</v>
      </c>
      <c r="C46" s="139">
        <v>46685</v>
      </c>
      <c r="D46" s="288">
        <v>356595306.88</v>
      </c>
      <c r="E46" s="288">
        <v>1440138.75</v>
      </c>
      <c r="F46" s="288">
        <v>355155168.13</v>
      </c>
    </row>
    <row r="47" spans="2:6">
      <c r="B47" s="287">
        <v>64</v>
      </c>
      <c r="C47" s="139">
        <v>46716</v>
      </c>
      <c r="D47" s="288">
        <v>355155168.13</v>
      </c>
      <c r="E47" s="288">
        <v>1456340.31</v>
      </c>
      <c r="F47" s="288">
        <v>353698827.81999993</v>
      </c>
    </row>
    <row r="48" spans="2:6">
      <c r="B48" s="287">
        <v>65</v>
      </c>
      <c r="C48" s="139">
        <v>46746</v>
      </c>
      <c r="D48" s="288">
        <v>353698827.81999993</v>
      </c>
      <c r="E48" s="288">
        <v>1472724.1400000001</v>
      </c>
      <c r="F48" s="288">
        <v>352226103.67999995</v>
      </c>
    </row>
    <row r="49" spans="2:6">
      <c r="B49" s="287">
        <v>66</v>
      </c>
      <c r="C49" s="139">
        <v>46777</v>
      </c>
      <c r="D49" s="288">
        <v>352226103.67999995</v>
      </c>
      <c r="E49" s="288">
        <v>1489292.28</v>
      </c>
      <c r="F49" s="288">
        <v>350736811.39999998</v>
      </c>
    </row>
    <row r="50" spans="2:6">
      <c r="B50" s="287">
        <v>67</v>
      </c>
      <c r="C50" s="139">
        <v>46808</v>
      </c>
      <c r="D50" s="288">
        <v>350736811.39999998</v>
      </c>
      <c r="E50" s="288">
        <v>1506046.82</v>
      </c>
      <c r="F50" s="288">
        <v>349230764.57999992</v>
      </c>
    </row>
    <row r="51" spans="2:6">
      <c r="B51" s="287">
        <v>68</v>
      </c>
      <c r="C51" s="139">
        <v>46837</v>
      </c>
      <c r="D51" s="288">
        <v>349230764.57999992</v>
      </c>
      <c r="E51" s="288">
        <v>1522989.85</v>
      </c>
      <c r="F51" s="288">
        <v>347707774.7299999</v>
      </c>
    </row>
    <row r="52" spans="2:6">
      <c r="B52" s="287">
        <v>69</v>
      </c>
      <c r="C52" s="139">
        <v>46868</v>
      </c>
      <c r="D52" s="288">
        <v>347707774.7299999</v>
      </c>
      <c r="E52" s="288">
        <v>1540123.48</v>
      </c>
      <c r="F52" s="288">
        <v>346167651.24999988</v>
      </c>
    </row>
    <row r="53" spans="2:6">
      <c r="B53" s="287">
        <v>70</v>
      </c>
      <c r="C53" s="139">
        <v>46898</v>
      </c>
      <c r="D53" s="288">
        <v>346167651.24999988</v>
      </c>
      <c r="E53" s="288">
        <v>1557449.88</v>
      </c>
      <c r="F53" s="288">
        <v>344610201.36999989</v>
      </c>
    </row>
    <row r="54" spans="2:6">
      <c r="B54" s="287">
        <v>71</v>
      </c>
      <c r="C54" s="139">
        <v>46929</v>
      </c>
      <c r="D54" s="288">
        <v>344610201.36999989</v>
      </c>
      <c r="E54" s="288">
        <v>1574971.19</v>
      </c>
      <c r="F54" s="288">
        <v>343035230.17999995</v>
      </c>
    </row>
    <row r="55" spans="2:6">
      <c r="B55" s="287">
        <v>72</v>
      </c>
      <c r="C55" s="139">
        <v>46959</v>
      </c>
      <c r="D55" s="288">
        <v>343035230.17999995</v>
      </c>
      <c r="E55" s="288">
        <v>1592689.6099999999</v>
      </c>
      <c r="F55" s="288">
        <v>341442540.56999993</v>
      </c>
    </row>
    <row r="56" spans="2:6">
      <c r="B56" s="287">
        <v>73</v>
      </c>
      <c r="C56" s="139">
        <v>46990</v>
      </c>
      <c r="D56" s="288">
        <v>341442540.56999993</v>
      </c>
      <c r="E56" s="288">
        <v>1610607.37</v>
      </c>
      <c r="F56" s="288">
        <v>339831933.19999993</v>
      </c>
    </row>
    <row r="57" spans="2:6">
      <c r="B57" s="287">
        <v>74</v>
      </c>
      <c r="C57" s="139">
        <v>47021</v>
      </c>
      <c r="D57" s="288">
        <v>339831933.19999993</v>
      </c>
      <c r="E57" s="288">
        <v>1628726.7000000002</v>
      </c>
      <c r="F57" s="288">
        <v>338203206.5</v>
      </c>
    </row>
    <row r="58" spans="2:6">
      <c r="B58" s="287">
        <v>75</v>
      </c>
      <c r="C58" s="139">
        <v>47051</v>
      </c>
      <c r="D58" s="288">
        <v>338203206.5</v>
      </c>
      <c r="E58" s="288">
        <v>1647049.87</v>
      </c>
      <c r="F58" s="288">
        <v>336556156.63</v>
      </c>
    </row>
    <row r="59" spans="2:6">
      <c r="B59" s="287">
        <v>76</v>
      </c>
      <c r="C59" s="139">
        <v>47082</v>
      </c>
      <c r="D59" s="288">
        <v>336556156.63</v>
      </c>
      <c r="E59" s="288">
        <v>1665579.19</v>
      </c>
      <c r="F59" s="288">
        <v>334890577.44</v>
      </c>
    </row>
    <row r="60" spans="2:6">
      <c r="B60" s="287">
        <v>77</v>
      </c>
      <c r="C60" s="139">
        <v>47112</v>
      </c>
      <c r="D60" s="288">
        <v>334890577.44</v>
      </c>
      <c r="E60" s="288">
        <v>1684316.95</v>
      </c>
      <c r="F60" s="288">
        <v>333206260.49000001</v>
      </c>
    </row>
    <row r="61" spans="2:6">
      <c r="B61" s="287">
        <v>78</v>
      </c>
      <c r="C61" s="139">
        <v>47143</v>
      </c>
      <c r="D61" s="288">
        <v>333206260.49000001</v>
      </c>
      <c r="E61" s="288">
        <v>1703265.52</v>
      </c>
      <c r="F61" s="288">
        <v>331502994.97000003</v>
      </c>
    </row>
    <row r="62" spans="2:6">
      <c r="B62" s="287">
        <v>79</v>
      </c>
      <c r="C62" s="139">
        <v>47174</v>
      </c>
      <c r="D62" s="288">
        <v>331502994.97000003</v>
      </c>
      <c r="E62" s="288">
        <v>1722427.26</v>
      </c>
      <c r="F62" s="288">
        <v>329780567.71000004</v>
      </c>
    </row>
    <row r="63" spans="2:6">
      <c r="B63" s="287">
        <v>80</v>
      </c>
      <c r="C63" s="139">
        <v>47202</v>
      </c>
      <c r="D63" s="288">
        <v>329780567.71000004</v>
      </c>
      <c r="E63" s="288">
        <v>1741804.56</v>
      </c>
      <c r="F63" s="288">
        <v>328038763.14999998</v>
      </c>
    </row>
    <row r="64" spans="2:6">
      <c r="B64" s="287">
        <v>81</v>
      </c>
      <c r="C64" s="139">
        <v>47233</v>
      </c>
      <c r="D64" s="288">
        <v>328038763.14999998</v>
      </c>
      <c r="E64" s="288">
        <v>1761399.87</v>
      </c>
      <c r="F64" s="288">
        <v>326277363.27999997</v>
      </c>
    </row>
    <row r="65" spans="2:6">
      <c r="B65" s="287">
        <v>82</v>
      </c>
      <c r="C65" s="139">
        <v>47263</v>
      </c>
      <c r="D65" s="288">
        <v>326277363.27999997</v>
      </c>
      <c r="E65" s="288">
        <v>1781215.6099999999</v>
      </c>
      <c r="F65" s="288">
        <v>324496147.67000002</v>
      </c>
    </row>
    <row r="66" spans="2:6">
      <c r="B66" s="287">
        <v>83</v>
      </c>
      <c r="C66" s="139">
        <v>47294</v>
      </c>
      <c r="D66" s="288">
        <v>324496147.67000002</v>
      </c>
      <c r="E66" s="288">
        <v>1801254.29</v>
      </c>
      <c r="F66" s="288">
        <v>322694893.38</v>
      </c>
    </row>
    <row r="67" spans="2:6">
      <c r="B67" s="287">
        <v>84</v>
      </c>
      <c r="C67" s="139">
        <v>47324</v>
      </c>
      <c r="D67" s="288">
        <v>322694893.38</v>
      </c>
      <c r="E67" s="288">
        <v>1821518.4</v>
      </c>
      <c r="F67" s="288">
        <v>320873374.98000002</v>
      </c>
    </row>
    <row r="68" spans="2:6">
      <c r="B68" s="287">
        <v>85</v>
      </c>
      <c r="C68" s="139">
        <v>47355</v>
      </c>
      <c r="D68" s="288">
        <v>320873374.98000002</v>
      </c>
      <c r="E68" s="288">
        <v>1842010.48</v>
      </c>
      <c r="F68" s="288">
        <v>319031364.5</v>
      </c>
    </row>
    <row r="69" spans="2:6">
      <c r="B69" s="287">
        <v>86</v>
      </c>
      <c r="C69" s="139">
        <v>47386</v>
      </c>
      <c r="D69" s="288">
        <v>319031364.5</v>
      </c>
      <c r="E69" s="288">
        <v>1862733.1</v>
      </c>
      <c r="F69" s="288">
        <v>317168631.39999998</v>
      </c>
    </row>
    <row r="70" spans="2:6">
      <c r="B70" s="287">
        <v>87</v>
      </c>
      <c r="C70" s="139">
        <v>47416</v>
      </c>
      <c r="D70" s="288">
        <v>317168631.39999998</v>
      </c>
      <c r="E70" s="288">
        <v>1883688.85</v>
      </c>
      <c r="F70" s="288">
        <v>315284942.54999995</v>
      </c>
    </row>
    <row r="71" spans="2:6">
      <c r="B71" s="287">
        <v>88</v>
      </c>
      <c r="C71" s="139">
        <v>47447</v>
      </c>
      <c r="D71" s="288">
        <v>315284942.54999995</v>
      </c>
      <c r="E71" s="288">
        <v>1904880.35</v>
      </c>
      <c r="F71" s="288">
        <v>313380062.19999993</v>
      </c>
    </row>
    <row r="72" spans="2:6">
      <c r="B72" s="287">
        <v>89</v>
      </c>
      <c r="C72" s="139">
        <v>47477</v>
      </c>
      <c r="D72" s="288">
        <v>313380062.19999993</v>
      </c>
      <c r="E72" s="288">
        <v>1926310.25</v>
      </c>
      <c r="F72" s="288">
        <v>311453751.94999993</v>
      </c>
    </row>
    <row r="73" spans="2:6">
      <c r="B73" s="287">
        <v>90</v>
      </c>
      <c r="C73" s="139">
        <v>47508</v>
      </c>
      <c r="D73" s="288">
        <v>311453751.94999993</v>
      </c>
      <c r="E73" s="288">
        <v>1947981.24</v>
      </c>
      <c r="F73" s="288">
        <v>309505770.70999992</v>
      </c>
    </row>
    <row r="74" spans="2:6">
      <c r="B74" s="287">
        <v>91</v>
      </c>
      <c r="C74" s="139">
        <v>47539</v>
      </c>
      <c r="D74" s="288">
        <v>309505770.70999992</v>
      </c>
      <c r="E74" s="288">
        <v>1969896.03</v>
      </c>
      <c r="F74" s="288">
        <v>307535874.67999989</v>
      </c>
    </row>
    <row r="75" spans="2:6">
      <c r="B75" s="287">
        <v>92</v>
      </c>
      <c r="C75" s="139">
        <v>47567</v>
      </c>
      <c r="D75" s="288">
        <v>307535874.67999989</v>
      </c>
      <c r="E75" s="288">
        <v>1992057.3599999999</v>
      </c>
      <c r="F75" s="288">
        <v>305543817.31999993</v>
      </c>
    </row>
    <row r="76" spans="2:6">
      <c r="B76" s="287">
        <v>93</v>
      </c>
      <c r="C76" s="139">
        <v>47598</v>
      </c>
      <c r="D76" s="288">
        <v>305543817.31999993</v>
      </c>
      <c r="E76" s="288">
        <v>2014468.01</v>
      </c>
      <c r="F76" s="288">
        <v>303529349.30999988</v>
      </c>
    </row>
    <row r="77" spans="2:6">
      <c r="B77" s="287">
        <v>94</v>
      </c>
      <c r="C77" s="139">
        <v>47628</v>
      </c>
      <c r="D77" s="288">
        <v>303529349.30999988</v>
      </c>
      <c r="E77" s="288">
        <v>2037130.77</v>
      </c>
      <c r="F77" s="288">
        <v>301492218.5399999</v>
      </c>
    </row>
    <row r="78" spans="2:6">
      <c r="B78" s="287">
        <v>95</v>
      </c>
      <c r="C78" s="139">
        <v>47659</v>
      </c>
      <c r="D78" s="288">
        <v>301492218.5399999</v>
      </c>
      <c r="E78" s="288">
        <v>2060048.49</v>
      </c>
      <c r="F78" s="288">
        <v>299432170.04999989</v>
      </c>
    </row>
    <row r="79" spans="2:6">
      <c r="B79" s="287">
        <v>96</v>
      </c>
      <c r="C79" s="139">
        <v>47689</v>
      </c>
      <c r="D79" s="288">
        <v>299432170.04999989</v>
      </c>
      <c r="E79" s="288">
        <v>2083224.03</v>
      </c>
      <c r="F79" s="288">
        <v>297348946.01999986</v>
      </c>
    </row>
    <row r="80" spans="2:6">
      <c r="B80" s="287">
        <v>97</v>
      </c>
      <c r="C80" s="139">
        <v>47720</v>
      </c>
      <c r="D80" s="288">
        <v>297348946.01999986</v>
      </c>
      <c r="E80" s="288">
        <v>2106660.31</v>
      </c>
      <c r="F80" s="288">
        <v>295242285.70999992</v>
      </c>
    </row>
    <row r="81" spans="2:6">
      <c r="B81" s="287">
        <v>98</v>
      </c>
      <c r="C81" s="139">
        <v>47751</v>
      </c>
      <c r="D81" s="288">
        <v>295242285.70999992</v>
      </c>
      <c r="E81" s="288">
        <v>2130360.23</v>
      </c>
      <c r="F81" s="288">
        <v>293111925.4799999</v>
      </c>
    </row>
    <row r="82" spans="2:6">
      <c r="B82" s="287">
        <v>99</v>
      </c>
      <c r="C82" s="139">
        <v>47781</v>
      </c>
      <c r="D82" s="288">
        <v>293111925.4799999</v>
      </c>
      <c r="E82" s="288">
        <v>2154326.79</v>
      </c>
      <c r="F82" s="288">
        <v>290957598.68999988</v>
      </c>
    </row>
    <row r="83" spans="2:6">
      <c r="B83" s="287">
        <v>100</v>
      </c>
      <c r="C83" s="139">
        <v>47812</v>
      </c>
      <c r="D83" s="288">
        <v>290957598.68999988</v>
      </c>
      <c r="E83" s="288">
        <v>2178562.96</v>
      </c>
      <c r="F83" s="288">
        <v>288779035.7299999</v>
      </c>
    </row>
    <row r="84" spans="2:6">
      <c r="B84" s="287">
        <v>101</v>
      </c>
      <c r="C84" s="139">
        <v>47842</v>
      </c>
      <c r="D84" s="288">
        <v>288779035.7299999</v>
      </c>
      <c r="E84" s="288">
        <v>2203071.7999999998</v>
      </c>
      <c r="F84" s="288">
        <v>286575963.92999989</v>
      </c>
    </row>
    <row r="85" spans="2:6">
      <c r="B85" s="287">
        <v>102</v>
      </c>
      <c r="C85" s="139">
        <v>47873</v>
      </c>
      <c r="D85" s="288">
        <v>286575963.92999989</v>
      </c>
      <c r="E85" s="288">
        <v>2227856.3499999996</v>
      </c>
      <c r="F85" s="288">
        <v>284348107.57999992</v>
      </c>
    </row>
    <row r="86" spans="2:6">
      <c r="B86" s="287">
        <v>103</v>
      </c>
      <c r="C86" s="139">
        <v>47904</v>
      </c>
      <c r="D86" s="288">
        <v>284348107.57999992</v>
      </c>
      <c r="E86" s="288">
        <v>2252919.7400000002</v>
      </c>
      <c r="F86" s="288">
        <v>282095187.83999991</v>
      </c>
    </row>
    <row r="87" spans="2:6">
      <c r="B87" s="287">
        <v>104</v>
      </c>
      <c r="C87" s="139">
        <v>47932</v>
      </c>
      <c r="D87" s="288">
        <v>282095187.83999991</v>
      </c>
      <c r="E87" s="288">
        <v>2278265.08</v>
      </c>
      <c r="F87" s="288">
        <v>279816922.75999993</v>
      </c>
    </row>
    <row r="88" spans="2:6">
      <c r="B88" s="287">
        <v>105</v>
      </c>
      <c r="C88" s="139">
        <v>47963</v>
      </c>
      <c r="D88" s="288">
        <v>279816922.75999993</v>
      </c>
      <c r="E88" s="288">
        <v>2303895.56</v>
      </c>
      <c r="F88" s="288">
        <v>277513027.19999993</v>
      </c>
    </row>
    <row r="89" spans="2:6">
      <c r="B89" s="287">
        <v>106</v>
      </c>
      <c r="C89" s="139">
        <v>47993</v>
      </c>
      <c r="D89" s="288">
        <v>277513027.19999993</v>
      </c>
      <c r="E89" s="288">
        <v>2329814.3899999997</v>
      </c>
      <c r="F89" s="288">
        <v>275183212.80999994</v>
      </c>
    </row>
    <row r="90" spans="2:6">
      <c r="B90" s="287">
        <v>107</v>
      </c>
      <c r="C90" s="139">
        <v>48024</v>
      </c>
      <c r="D90" s="288">
        <v>275183212.80999994</v>
      </c>
      <c r="E90" s="288">
        <v>2356024.7999999998</v>
      </c>
      <c r="F90" s="288">
        <v>272827188.00999993</v>
      </c>
    </row>
    <row r="91" spans="2:6">
      <c r="B91" s="287">
        <v>108</v>
      </c>
      <c r="C91" s="139">
        <v>48054</v>
      </c>
      <c r="D91" s="288">
        <v>272827188.00999993</v>
      </c>
      <c r="E91" s="288">
        <v>2382530.08</v>
      </c>
      <c r="F91" s="288">
        <v>270444657.92999995</v>
      </c>
    </row>
    <row r="92" spans="2:6">
      <c r="B92" s="287">
        <v>109</v>
      </c>
      <c r="C92" s="139">
        <v>48085</v>
      </c>
      <c r="D92" s="288">
        <v>270444657.92999995</v>
      </c>
      <c r="E92" s="288">
        <v>2409333.5499999998</v>
      </c>
      <c r="F92" s="288">
        <v>268035324.37999994</v>
      </c>
    </row>
    <row r="93" spans="2:6">
      <c r="B93" s="287">
        <v>110</v>
      </c>
      <c r="C93" s="139">
        <v>48116</v>
      </c>
      <c r="D93" s="288">
        <v>268035324.37999994</v>
      </c>
      <c r="E93" s="288">
        <v>2436438.5499999998</v>
      </c>
      <c r="F93" s="288">
        <v>265598885.82999992</v>
      </c>
    </row>
    <row r="94" spans="2:6">
      <c r="B94" s="287">
        <v>111</v>
      </c>
      <c r="C94" s="139">
        <v>48146</v>
      </c>
      <c r="D94" s="288">
        <v>265598885.82999992</v>
      </c>
      <c r="E94" s="288">
        <v>2463848.4900000002</v>
      </c>
      <c r="F94" s="288">
        <v>263135037.33999994</v>
      </c>
    </row>
    <row r="95" spans="2:6">
      <c r="B95" s="287">
        <v>112</v>
      </c>
      <c r="C95" s="139">
        <v>48177</v>
      </c>
      <c r="D95" s="288">
        <v>263135037.33999994</v>
      </c>
      <c r="E95" s="288">
        <v>2491566.7800000003</v>
      </c>
      <c r="F95" s="288">
        <v>260643470.55999994</v>
      </c>
    </row>
    <row r="96" spans="2:6">
      <c r="B96" s="287">
        <v>113</v>
      </c>
      <c r="C96" s="139">
        <v>48207</v>
      </c>
      <c r="D96" s="288">
        <v>260643470.55999994</v>
      </c>
      <c r="E96" s="288">
        <v>2519596.91</v>
      </c>
      <c r="F96" s="288">
        <v>258123873.64999995</v>
      </c>
    </row>
    <row r="97" spans="2:6">
      <c r="B97" s="287">
        <v>114</v>
      </c>
      <c r="C97" s="139">
        <v>48238</v>
      </c>
      <c r="D97" s="288">
        <v>258123873.64999995</v>
      </c>
      <c r="E97" s="288">
        <v>2547942.37</v>
      </c>
      <c r="F97" s="288">
        <v>255575931.27999994</v>
      </c>
    </row>
    <row r="98" spans="2:6">
      <c r="B98" s="287">
        <v>115</v>
      </c>
      <c r="C98" s="139">
        <v>48269</v>
      </c>
      <c r="D98" s="288">
        <v>255575931.27999994</v>
      </c>
      <c r="E98" s="288">
        <v>2576606.7199999997</v>
      </c>
      <c r="F98" s="288">
        <v>252999324.55999994</v>
      </c>
    </row>
    <row r="99" spans="2:6">
      <c r="B99" s="287">
        <v>116</v>
      </c>
      <c r="C99" s="139">
        <v>48298</v>
      </c>
      <c r="D99" s="288">
        <v>252999324.55999994</v>
      </c>
      <c r="E99" s="288">
        <v>2605593.5499999998</v>
      </c>
      <c r="F99" s="288">
        <v>250393731.00999993</v>
      </c>
    </row>
    <row r="100" spans="2:6">
      <c r="B100" s="287">
        <v>117</v>
      </c>
      <c r="C100" s="139">
        <v>48329</v>
      </c>
      <c r="D100" s="288">
        <v>250393731.00999993</v>
      </c>
      <c r="E100" s="288">
        <v>2634906.4699999997</v>
      </c>
      <c r="F100" s="288">
        <v>247758824.53999996</v>
      </c>
    </row>
    <row r="101" spans="2:6">
      <c r="B101" s="287">
        <v>118</v>
      </c>
      <c r="C101" s="139">
        <v>48359</v>
      </c>
      <c r="D101" s="288">
        <v>247758824.53999996</v>
      </c>
      <c r="E101" s="288">
        <v>2664549.17</v>
      </c>
      <c r="F101" s="288">
        <v>245094275.36999995</v>
      </c>
    </row>
    <row r="102" spans="2:6">
      <c r="B102" s="287">
        <v>119</v>
      </c>
      <c r="C102" s="139">
        <v>48390</v>
      </c>
      <c r="D102" s="288">
        <v>245094275.36999995</v>
      </c>
      <c r="E102" s="288">
        <v>2694525.3499999996</v>
      </c>
      <c r="F102" s="288">
        <v>242399750.01999995</v>
      </c>
    </row>
    <row r="103" spans="2:6">
      <c r="B103" s="287">
        <v>120</v>
      </c>
      <c r="C103" s="139">
        <v>48420</v>
      </c>
      <c r="D103" s="288">
        <v>242399750.01999995</v>
      </c>
      <c r="E103" s="288">
        <v>2724838.76</v>
      </c>
      <c r="F103" s="288">
        <v>239674911.25999993</v>
      </c>
    </row>
    <row r="104" spans="2:6">
      <c r="B104" s="287">
        <v>121</v>
      </c>
      <c r="C104" s="139">
        <v>48451</v>
      </c>
      <c r="D104" s="288">
        <v>239674911.25999993</v>
      </c>
      <c r="E104" s="288">
        <v>2755493.2</v>
      </c>
      <c r="F104" s="288">
        <v>236919418.05999994</v>
      </c>
    </row>
    <row r="105" spans="2:6">
      <c r="B105" s="287">
        <v>122</v>
      </c>
      <c r="C105" s="139">
        <v>48482</v>
      </c>
      <c r="D105" s="288">
        <v>236919418.05999994</v>
      </c>
      <c r="E105" s="288">
        <v>2786492.5</v>
      </c>
      <c r="F105" s="288">
        <v>234132925.55999994</v>
      </c>
    </row>
    <row r="106" spans="2:6">
      <c r="B106" s="287">
        <v>123</v>
      </c>
      <c r="C106" s="139">
        <v>48512</v>
      </c>
      <c r="D106" s="288">
        <v>234132925.55999994</v>
      </c>
      <c r="E106" s="288">
        <v>2817840.54</v>
      </c>
      <c r="F106" s="288">
        <v>231315085.01999998</v>
      </c>
    </row>
    <row r="107" spans="2:6">
      <c r="B107" s="287">
        <v>124</v>
      </c>
      <c r="C107" s="139">
        <v>48543</v>
      </c>
      <c r="D107" s="288">
        <v>231315085.01999998</v>
      </c>
      <c r="E107" s="288">
        <v>2849541.25</v>
      </c>
      <c r="F107" s="288">
        <v>228465543.76999998</v>
      </c>
    </row>
    <row r="108" spans="2:6">
      <c r="B108" s="287">
        <v>125</v>
      </c>
      <c r="C108" s="139">
        <v>48573</v>
      </c>
      <c r="D108" s="288">
        <v>228465543.76999998</v>
      </c>
      <c r="E108" s="288">
        <v>2881598.58</v>
      </c>
      <c r="F108" s="288">
        <v>225583945.18999997</v>
      </c>
    </row>
    <row r="109" spans="2:6">
      <c r="B109" s="287">
        <v>126</v>
      </c>
      <c r="C109" s="139">
        <v>48604</v>
      </c>
      <c r="D109" s="288">
        <v>225583945.18999997</v>
      </c>
      <c r="E109" s="288">
        <v>2914016.57</v>
      </c>
      <c r="F109" s="288">
        <v>222669928.61999995</v>
      </c>
    </row>
    <row r="110" spans="2:6">
      <c r="B110" s="287">
        <v>127</v>
      </c>
      <c r="C110" s="139">
        <v>48635</v>
      </c>
      <c r="D110" s="288">
        <v>222669928.61999995</v>
      </c>
      <c r="E110" s="288">
        <v>2946799.25</v>
      </c>
      <c r="F110" s="288">
        <v>219723129.36999995</v>
      </c>
    </row>
    <row r="111" spans="2:6">
      <c r="B111" s="287">
        <v>128</v>
      </c>
      <c r="C111" s="139">
        <v>48663</v>
      </c>
      <c r="D111" s="288">
        <v>219723129.36999995</v>
      </c>
      <c r="E111" s="288">
        <v>2979950.74</v>
      </c>
      <c r="F111" s="288">
        <v>216743178.62999994</v>
      </c>
    </row>
    <row r="112" spans="2:6">
      <c r="B112" s="287">
        <v>129</v>
      </c>
      <c r="C112" s="139">
        <v>48694</v>
      </c>
      <c r="D112" s="288">
        <v>216743178.62999994</v>
      </c>
      <c r="E112" s="288">
        <v>3013475.19</v>
      </c>
      <c r="F112" s="288">
        <v>213729703.43999994</v>
      </c>
    </row>
    <row r="113" spans="2:6">
      <c r="B113" s="287">
        <v>130</v>
      </c>
      <c r="C113" s="139">
        <v>48724</v>
      </c>
      <c r="D113" s="288">
        <v>213729703.43999994</v>
      </c>
      <c r="E113" s="288">
        <v>3047376.7800000003</v>
      </c>
      <c r="F113" s="288">
        <v>210682326.65999997</v>
      </c>
    </row>
    <row r="114" spans="2:6">
      <c r="B114" s="287">
        <v>131</v>
      </c>
      <c r="C114" s="139">
        <v>48755</v>
      </c>
      <c r="D114" s="288">
        <v>210682326.65999997</v>
      </c>
      <c r="E114" s="288">
        <v>3081659.77</v>
      </c>
      <c r="F114" s="288">
        <v>207600666.88999996</v>
      </c>
    </row>
    <row r="115" spans="2:6">
      <c r="B115" s="287">
        <v>132</v>
      </c>
      <c r="C115" s="139">
        <v>48785</v>
      </c>
      <c r="D115" s="288">
        <v>207600666.88999996</v>
      </c>
      <c r="E115" s="288">
        <v>3116328.45</v>
      </c>
      <c r="F115" s="288">
        <v>204484338.43999994</v>
      </c>
    </row>
    <row r="116" spans="2:6">
      <c r="B116" s="287">
        <v>133</v>
      </c>
      <c r="C116" s="139">
        <v>48816</v>
      </c>
      <c r="D116" s="288">
        <v>204484338.43999994</v>
      </c>
      <c r="E116" s="288">
        <v>3151387.1399999997</v>
      </c>
      <c r="F116" s="288">
        <v>201332951.29999995</v>
      </c>
    </row>
    <row r="117" spans="2:6">
      <c r="B117" s="287">
        <v>134</v>
      </c>
      <c r="C117" s="139">
        <v>48847</v>
      </c>
      <c r="D117" s="288">
        <v>201332951.29999995</v>
      </c>
      <c r="E117" s="288">
        <v>3186840.25</v>
      </c>
      <c r="F117" s="288">
        <v>198146111.04999995</v>
      </c>
    </row>
    <row r="118" spans="2:6">
      <c r="B118" s="287">
        <v>135</v>
      </c>
      <c r="C118" s="139">
        <v>48877</v>
      </c>
      <c r="D118" s="288">
        <v>198146111.04999995</v>
      </c>
      <c r="E118" s="288">
        <v>3222692.2</v>
      </c>
      <c r="F118" s="288">
        <v>194923418.84999996</v>
      </c>
    </row>
    <row r="119" spans="2:6">
      <c r="B119" s="287">
        <v>136</v>
      </c>
      <c r="C119" s="139">
        <v>48908</v>
      </c>
      <c r="D119" s="288">
        <v>194923418.84999996</v>
      </c>
      <c r="E119" s="288">
        <v>3258947.49</v>
      </c>
      <c r="F119" s="288">
        <v>191664471.35999995</v>
      </c>
    </row>
    <row r="120" spans="2:6">
      <c r="B120" s="287">
        <v>137</v>
      </c>
      <c r="C120" s="139">
        <v>48938</v>
      </c>
      <c r="D120" s="288">
        <v>191664471.35999995</v>
      </c>
      <c r="E120" s="288">
        <v>3295610.6500000004</v>
      </c>
      <c r="F120" s="288">
        <v>188368860.70999995</v>
      </c>
    </row>
    <row r="121" spans="2:6">
      <c r="B121" s="287">
        <v>138</v>
      </c>
      <c r="C121" s="139">
        <v>48969</v>
      </c>
      <c r="D121" s="288">
        <v>188368860.70999995</v>
      </c>
      <c r="E121" s="288">
        <v>3332686.27</v>
      </c>
      <c r="F121" s="288">
        <v>185036174.43999994</v>
      </c>
    </row>
    <row r="122" spans="2:6">
      <c r="B122" s="287">
        <v>139</v>
      </c>
      <c r="C122" s="139">
        <v>49000</v>
      </c>
      <c r="D122" s="288">
        <v>185036174.43999994</v>
      </c>
      <c r="E122" s="288">
        <v>3370178.99</v>
      </c>
      <c r="F122" s="288">
        <v>181665995.44999993</v>
      </c>
    </row>
    <row r="123" spans="2:6">
      <c r="B123" s="287">
        <v>140</v>
      </c>
      <c r="C123" s="139">
        <v>49028</v>
      </c>
      <c r="D123" s="288">
        <v>181665995.44999993</v>
      </c>
      <c r="E123" s="288">
        <v>3408093.5</v>
      </c>
      <c r="F123" s="288">
        <v>178257901.94999993</v>
      </c>
    </row>
    <row r="124" spans="2:6">
      <c r="B124" s="287">
        <v>141</v>
      </c>
      <c r="C124" s="139">
        <v>49059</v>
      </c>
      <c r="D124" s="288">
        <v>178257901.94999993</v>
      </c>
      <c r="E124" s="288">
        <v>3446434.55</v>
      </c>
      <c r="F124" s="288">
        <v>174811467.39999992</v>
      </c>
    </row>
    <row r="125" spans="2:6">
      <c r="B125" s="287">
        <v>142</v>
      </c>
      <c r="C125" s="139">
        <v>49089</v>
      </c>
      <c r="D125" s="288">
        <v>174811467.39999992</v>
      </c>
      <c r="E125" s="288">
        <v>3485206.94</v>
      </c>
      <c r="F125" s="288">
        <v>171326260.45999992</v>
      </c>
    </row>
    <row r="126" spans="2:6">
      <c r="B126" s="287">
        <v>143</v>
      </c>
      <c r="C126" s="139">
        <v>49120</v>
      </c>
      <c r="D126" s="288">
        <v>171326260.45999992</v>
      </c>
      <c r="E126" s="288">
        <v>3524415.52</v>
      </c>
      <c r="F126" s="288">
        <v>167801844.93999994</v>
      </c>
    </row>
    <row r="127" spans="2:6">
      <c r="B127" s="287">
        <v>144</v>
      </c>
      <c r="C127" s="139">
        <v>49150</v>
      </c>
      <c r="D127" s="288">
        <v>167801844.93999994</v>
      </c>
      <c r="E127" s="288">
        <v>3564065.19</v>
      </c>
      <c r="F127" s="288">
        <v>164237779.74999994</v>
      </c>
    </row>
    <row r="128" spans="2:6">
      <c r="B128" s="287">
        <v>145</v>
      </c>
      <c r="C128" s="139">
        <v>49181</v>
      </c>
      <c r="D128" s="288">
        <v>164237779.74999994</v>
      </c>
      <c r="E128" s="288">
        <v>3604160.93</v>
      </c>
      <c r="F128" s="288">
        <v>160633618.81999993</v>
      </c>
    </row>
    <row r="129" spans="2:6">
      <c r="B129" s="287">
        <v>146</v>
      </c>
      <c r="C129" s="139">
        <v>49212</v>
      </c>
      <c r="D129" s="288">
        <v>160633618.81999993</v>
      </c>
      <c r="E129" s="288">
        <v>3644707.74</v>
      </c>
      <c r="F129" s="288">
        <v>156988911.07999992</v>
      </c>
    </row>
    <row r="130" spans="2:6">
      <c r="B130" s="287">
        <v>147</v>
      </c>
      <c r="C130" s="139">
        <v>49242</v>
      </c>
      <c r="D130" s="288">
        <v>156988911.07999992</v>
      </c>
      <c r="E130" s="288">
        <v>3685710.7</v>
      </c>
      <c r="F130" s="288">
        <v>153303200.37999991</v>
      </c>
    </row>
    <row r="131" spans="2:6">
      <c r="B131" s="287">
        <v>148</v>
      </c>
      <c r="C131" s="139">
        <v>49273</v>
      </c>
      <c r="D131" s="288">
        <v>153303200.37999991</v>
      </c>
      <c r="E131" s="288">
        <v>3727174.95</v>
      </c>
      <c r="F131" s="288">
        <v>149576025.42999989</v>
      </c>
    </row>
    <row r="132" spans="2:6">
      <c r="B132" s="287">
        <v>149</v>
      </c>
      <c r="C132" s="139">
        <v>49303</v>
      </c>
      <c r="D132" s="288">
        <v>149576025.42999989</v>
      </c>
      <c r="E132" s="288">
        <v>3769105.66</v>
      </c>
      <c r="F132" s="288">
        <v>145806919.76999992</v>
      </c>
    </row>
    <row r="133" spans="2:6">
      <c r="B133" s="287">
        <v>150</v>
      </c>
      <c r="C133" s="139">
        <v>49334</v>
      </c>
      <c r="D133" s="288">
        <v>145806919.76999992</v>
      </c>
      <c r="E133" s="288">
        <v>3811508.0999999996</v>
      </c>
      <c r="F133" s="288">
        <v>141995411.6699999</v>
      </c>
    </row>
    <row r="134" spans="2:6">
      <c r="B134" s="287">
        <v>151</v>
      </c>
      <c r="C134" s="139">
        <v>49365</v>
      </c>
      <c r="D134" s="288">
        <v>141995411.6699999</v>
      </c>
      <c r="E134" s="288">
        <v>3854387.5700000003</v>
      </c>
      <c r="F134" s="288">
        <v>138141024.0999999</v>
      </c>
    </row>
    <row r="135" spans="2:6">
      <c r="B135" s="287">
        <v>152</v>
      </c>
      <c r="C135" s="139">
        <v>49393</v>
      </c>
      <c r="D135" s="288">
        <v>138141024.0999999</v>
      </c>
      <c r="E135" s="288">
        <v>3897749.4299999997</v>
      </c>
      <c r="F135" s="288">
        <v>134243274.66999993</v>
      </c>
    </row>
    <row r="136" spans="2:6">
      <c r="B136" s="287">
        <v>153</v>
      </c>
      <c r="C136" s="139">
        <v>49424</v>
      </c>
      <c r="D136" s="288">
        <v>134243274.66999993</v>
      </c>
      <c r="E136" s="288">
        <v>3941599.1100000003</v>
      </c>
      <c r="F136" s="288">
        <v>130301675.55999991</v>
      </c>
    </row>
    <row r="137" spans="2:6">
      <c r="B137" s="287">
        <v>154</v>
      </c>
      <c r="C137" s="139">
        <v>49454</v>
      </c>
      <c r="D137" s="288">
        <v>130301675.55999991</v>
      </c>
      <c r="E137" s="288">
        <v>3985942.1</v>
      </c>
      <c r="F137" s="288">
        <v>126315733.45999992</v>
      </c>
    </row>
    <row r="138" spans="2:6">
      <c r="B138" s="287">
        <v>155</v>
      </c>
      <c r="C138" s="139">
        <v>49485</v>
      </c>
      <c r="D138" s="288">
        <v>126315733.45999992</v>
      </c>
      <c r="E138" s="288">
        <v>4030783.95</v>
      </c>
      <c r="F138" s="288">
        <v>122284949.50999992</v>
      </c>
    </row>
    <row r="139" spans="2:6">
      <c r="B139" s="287">
        <v>156</v>
      </c>
      <c r="C139" s="139">
        <v>49515</v>
      </c>
      <c r="D139" s="288">
        <v>122284949.50999992</v>
      </c>
      <c r="E139" s="288">
        <v>4076130.26</v>
      </c>
      <c r="F139" s="288">
        <v>118208819.24999991</v>
      </c>
    </row>
    <row r="140" spans="2:6">
      <c r="B140" s="287">
        <v>157</v>
      </c>
      <c r="C140" s="139">
        <v>49546</v>
      </c>
      <c r="D140" s="288">
        <v>118208819.24999991</v>
      </c>
      <c r="E140" s="288">
        <v>4121986.74</v>
      </c>
      <c r="F140" s="288">
        <v>114086832.50999992</v>
      </c>
    </row>
    <row r="141" spans="2:6">
      <c r="B141" s="287">
        <v>158</v>
      </c>
      <c r="C141" s="139">
        <v>49577</v>
      </c>
      <c r="D141" s="288">
        <v>114086832.50999992</v>
      </c>
      <c r="E141" s="288">
        <v>4168359.08</v>
      </c>
      <c r="F141" s="288">
        <v>109918473.42999992</v>
      </c>
    </row>
    <row r="142" spans="2:6">
      <c r="B142" s="287">
        <v>159</v>
      </c>
      <c r="C142" s="139">
        <v>49607</v>
      </c>
      <c r="D142" s="288">
        <v>109918473.42999992</v>
      </c>
      <c r="E142" s="288">
        <v>4215253.13</v>
      </c>
      <c r="F142" s="288">
        <v>105703220.29999992</v>
      </c>
    </row>
    <row r="143" spans="2:6">
      <c r="B143" s="287">
        <v>160</v>
      </c>
      <c r="C143" s="139">
        <v>49638</v>
      </c>
      <c r="D143" s="288">
        <v>105703220.29999992</v>
      </c>
      <c r="E143" s="288">
        <v>4262674.7200000007</v>
      </c>
      <c r="F143" s="288">
        <v>101440545.57999992</v>
      </c>
    </row>
    <row r="144" spans="2:6">
      <c r="B144" s="287">
        <v>161</v>
      </c>
      <c r="C144" s="139">
        <v>49668</v>
      </c>
      <c r="D144" s="288">
        <v>101440545.57999992</v>
      </c>
      <c r="E144" s="288">
        <v>4310629.82</v>
      </c>
      <c r="F144" s="288">
        <v>97129915.759999916</v>
      </c>
    </row>
    <row r="145" spans="2:6">
      <c r="B145" s="287">
        <v>162</v>
      </c>
      <c r="C145" s="139">
        <v>49699</v>
      </c>
      <c r="D145" s="288">
        <v>97129915.759999916</v>
      </c>
      <c r="E145" s="288">
        <v>4359124.4000000004</v>
      </c>
      <c r="F145" s="288">
        <v>92770791.359999925</v>
      </c>
    </row>
    <row r="146" spans="2:6">
      <c r="B146" s="287">
        <v>163</v>
      </c>
      <c r="C146" s="139">
        <v>49730</v>
      </c>
      <c r="D146" s="288">
        <v>92770791.359999925</v>
      </c>
      <c r="E146" s="288">
        <v>4408164.55</v>
      </c>
      <c r="F146" s="288">
        <v>88362626.809999913</v>
      </c>
    </row>
    <row r="147" spans="2:6">
      <c r="B147" s="287">
        <v>164</v>
      </c>
      <c r="C147" s="139">
        <v>49759</v>
      </c>
      <c r="D147" s="288">
        <v>88362626.809999913</v>
      </c>
      <c r="E147" s="288">
        <v>4457756.4000000004</v>
      </c>
      <c r="F147" s="288">
        <v>83904870.409999922</v>
      </c>
    </row>
    <row r="148" spans="2:6">
      <c r="B148" s="287">
        <v>165</v>
      </c>
      <c r="C148" s="139">
        <v>49790</v>
      </c>
      <c r="D148" s="288">
        <v>83904870.409999922</v>
      </c>
      <c r="E148" s="288">
        <v>13855442.32</v>
      </c>
      <c r="F148" s="288">
        <v>70049428.089999929</v>
      </c>
    </row>
    <row r="149" spans="2:6">
      <c r="B149" s="287">
        <v>166</v>
      </c>
      <c r="C149" s="139">
        <v>49820</v>
      </c>
      <c r="D149" s="288">
        <v>70049428.089999929</v>
      </c>
      <c r="E149" s="288">
        <v>13906156.26</v>
      </c>
      <c r="F149" s="288">
        <v>56143271.829999924</v>
      </c>
    </row>
    <row r="150" spans="2:6">
      <c r="B150" s="287">
        <v>167</v>
      </c>
      <c r="C150" s="139">
        <v>49851</v>
      </c>
      <c r="D150" s="288">
        <v>56143271.829999924</v>
      </c>
      <c r="E150" s="288">
        <v>13957440.739999998</v>
      </c>
      <c r="F150" s="288">
        <v>42185831.089999922</v>
      </c>
    </row>
    <row r="151" spans="2:6">
      <c r="B151" s="287">
        <v>168</v>
      </c>
      <c r="C151" s="139">
        <v>49881</v>
      </c>
      <c r="D151" s="288">
        <v>42185831.089999922</v>
      </c>
      <c r="E151" s="288">
        <v>14009302.16</v>
      </c>
      <c r="F151" s="288">
        <v>28176528.929999921</v>
      </c>
    </row>
    <row r="152" spans="2:6">
      <c r="B152" s="287">
        <v>169</v>
      </c>
      <c r="C152" s="139">
        <v>49912</v>
      </c>
      <c r="D152" s="288">
        <v>28176528.929999921</v>
      </c>
      <c r="E152" s="288">
        <v>14061747.030000001</v>
      </c>
      <c r="F152" s="288">
        <v>14114781.89999992</v>
      </c>
    </row>
    <row r="153" spans="2:6">
      <c r="B153" s="287">
        <v>170</v>
      </c>
      <c r="C153" s="139">
        <v>49943</v>
      </c>
      <c r="D153" s="288">
        <v>14114781.89999992</v>
      </c>
      <c r="E153" s="288">
        <v>14114781.899999999</v>
      </c>
      <c r="F153" s="288">
        <v>-7.8231096267700195E-8</v>
      </c>
    </row>
  </sheetData>
  <mergeCells count="2">
    <mergeCell ref="B7:F7"/>
    <mergeCell ref="B9:F9"/>
  </mergeCells>
  <hyperlinks>
    <hyperlink ref="H2" location="Indice!A1" display="Indice"/>
  </hyperlink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53"/>
  <sheetViews>
    <sheetView workbookViewId="0">
      <selection activeCell="A3" sqref="A3"/>
    </sheetView>
  </sheetViews>
  <sheetFormatPr baseColWidth="10" defaultColWidth="11.375" defaultRowHeight="12.75"/>
  <cols>
    <col min="1" max="1" width="11.375" style="26"/>
    <col min="2" max="2" width="9.375" style="26" customWidth="1"/>
    <col min="3" max="3" width="14.625" style="26" customWidth="1"/>
    <col min="4" max="4" width="20.75" style="26" customWidth="1"/>
    <col min="5" max="5" width="18.75" style="26" customWidth="1"/>
    <col min="6" max="6" width="22.625" style="26" customWidth="1"/>
    <col min="7" max="16384" width="11.375" style="26"/>
  </cols>
  <sheetData>
    <row r="1" spans="1:21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7" spans="1:21" ht="15">
      <c r="B7" s="498" t="s">
        <v>232</v>
      </c>
      <c r="C7" s="498"/>
      <c r="D7" s="498"/>
      <c r="E7" s="498"/>
      <c r="F7" s="498"/>
    </row>
    <row r="9" spans="1:21" ht="15.75">
      <c r="B9" s="499" t="s">
        <v>233</v>
      </c>
      <c r="C9" s="499"/>
      <c r="D9" s="499"/>
      <c r="E9" s="499"/>
      <c r="F9" s="499"/>
    </row>
    <row r="10" spans="1:21" ht="13.5" thickBot="1">
      <c r="F10" s="214"/>
    </row>
    <row r="11" spans="1:21" ht="22.5" customHeight="1" thickTop="1" thickBot="1">
      <c r="B11" s="259" t="s">
        <v>215</v>
      </c>
      <c r="C11" s="260" t="s">
        <v>216</v>
      </c>
      <c r="D11" s="260" t="s">
        <v>217</v>
      </c>
      <c r="E11" s="261" t="s">
        <v>199</v>
      </c>
      <c r="F11" s="262" t="s">
        <v>218</v>
      </c>
    </row>
    <row r="12" spans="1:21" ht="13.5" thickTop="1">
      <c r="B12" s="287">
        <v>24</v>
      </c>
      <c r="C12" s="139">
        <v>45652</v>
      </c>
      <c r="D12" s="288">
        <v>241030868.36255091</v>
      </c>
      <c r="E12" s="288">
        <v>695842.38846201485</v>
      </c>
      <c r="F12" s="288">
        <v>240335025.97408891</v>
      </c>
    </row>
    <row r="13" spans="1:21">
      <c r="B13" s="287">
        <v>25</v>
      </c>
      <c r="C13" s="139">
        <v>45684</v>
      </c>
      <c r="D13" s="288">
        <v>240335025.97408891</v>
      </c>
      <c r="E13" s="288">
        <v>703670.61533221253</v>
      </c>
      <c r="F13" s="288">
        <v>239631355.35875669</v>
      </c>
    </row>
    <row r="14" spans="1:21">
      <c r="B14" s="287">
        <v>26</v>
      </c>
      <c r="C14" s="139">
        <v>45713</v>
      </c>
      <c r="D14" s="288">
        <v>239631355.35875669</v>
      </c>
      <c r="E14" s="288">
        <v>711586.90975469991</v>
      </c>
      <c r="F14" s="288">
        <v>238919768.449002</v>
      </c>
    </row>
    <row r="15" spans="1:21">
      <c r="B15" s="287">
        <v>27</v>
      </c>
      <c r="C15" s="139">
        <v>45741</v>
      </c>
      <c r="D15" s="288">
        <v>238919768.449002</v>
      </c>
      <c r="E15" s="288">
        <v>719592.26248944027</v>
      </c>
      <c r="F15" s="288">
        <v>238200176.18651256</v>
      </c>
    </row>
    <row r="16" spans="1:21">
      <c r="B16" s="287">
        <v>28</v>
      </c>
      <c r="C16" s="139">
        <v>45772</v>
      </c>
      <c r="D16" s="288">
        <v>238200176.18651256</v>
      </c>
      <c r="E16" s="288">
        <v>727687.67544244649</v>
      </c>
      <c r="F16" s="288">
        <v>237472488.5110701</v>
      </c>
    </row>
    <row r="17" spans="2:6">
      <c r="B17" s="287">
        <v>29</v>
      </c>
      <c r="C17" s="139">
        <v>45802</v>
      </c>
      <c r="D17" s="288">
        <v>237472488.5110701</v>
      </c>
      <c r="E17" s="288">
        <v>735874.16179117397</v>
      </c>
      <c r="F17" s="288">
        <v>236736614.34927893</v>
      </c>
    </row>
    <row r="18" spans="2:6">
      <c r="B18" s="287">
        <v>30</v>
      </c>
      <c r="C18" s="139">
        <v>45833</v>
      </c>
      <c r="D18" s="288">
        <v>236736614.34927893</v>
      </c>
      <c r="E18" s="288">
        <v>744152.74611132464</v>
      </c>
      <c r="F18" s="288">
        <v>235992461.60316759</v>
      </c>
    </row>
    <row r="19" spans="2:6">
      <c r="B19" s="287">
        <v>31</v>
      </c>
      <c r="C19" s="139">
        <v>45863</v>
      </c>
      <c r="D19" s="288">
        <v>235992461.60316759</v>
      </c>
      <c r="E19" s="288">
        <v>752524.46450507699</v>
      </c>
      <c r="F19" s="288">
        <v>235239937.13866252</v>
      </c>
    </row>
    <row r="20" spans="2:6">
      <c r="B20" s="287">
        <v>32</v>
      </c>
      <c r="C20" s="139">
        <v>45894</v>
      </c>
      <c r="D20" s="288">
        <v>235239937.13866252</v>
      </c>
      <c r="E20" s="288">
        <v>760990.36473075906</v>
      </c>
      <c r="F20" s="288">
        <v>234478946.77393177</v>
      </c>
    </row>
    <row r="21" spans="2:6">
      <c r="B21" s="287">
        <v>33</v>
      </c>
      <c r="C21" s="139">
        <v>45925</v>
      </c>
      <c r="D21" s="288">
        <v>234478946.77393177</v>
      </c>
      <c r="E21" s="288">
        <v>769551.50633398013</v>
      </c>
      <c r="F21" s="288">
        <v>233709395.26759779</v>
      </c>
    </row>
    <row r="22" spans="2:6">
      <c r="B22" s="287">
        <v>34</v>
      </c>
      <c r="C22" s="139">
        <v>45955</v>
      </c>
      <c r="D22" s="288">
        <v>233709395.26759779</v>
      </c>
      <c r="E22" s="288">
        <v>778208.96078023734</v>
      </c>
      <c r="F22" s="288">
        <v>232931186.30681756</v>
      </c>
    </row>
    <row r="23" spans="2:6">
      <c r="B23" s="287">
        <v>35</v>
      </c>
      <c r="C23" s="139">
        <v>45986</v>
      </c>
      <c r="D23" s="288">
        <v>232931186.30681756</v>
      </c>
      <c r="E23" s="288">
        <v>786963.81158901495</v>
      </c>
      <c r="F23" s="288">
        <v>232144222.49522856</v>
      </c>
    </row>
    <row r="24" spans="2:6">
      <c r="B24" s="287">
        <v>36</v>
      </c>
      <c r="C24" s="139">
        <v>46016</v>
      </c>
      <c r="D24" s="288">
        <v>232144222.49522856</v>
      </c>
      <c r="E24" s="288">
        <v>795817.15446939133</v>
      </c>
      <c r="F24" s="288">
        <v>231348405.34075916</v>
      </c>
    </row>
    <row r="25" spans="2:6">
      <c r="B25" s="287">
        <v>37</v>
      </c>
      <c r="C25" s="139">
        <v>46047</v>
      </c>
      <c r="D25" s="288">
        <v>231348405.34075916</v>
      </c>
      <c r="E25" s="288">
        <v>804770.097457172</v>
      </c>
      <c r="F25" s="288">
        <v>230543635.24330199</v>
      </c>
    </row>
    <row r="26" spans="2:6">
      <c r="B26" s="287">
        <v>38</v>
      </c>
      <c r="C26" s="139">
        <v>46078</v>
      </c>
      <c r="D26" s="288">
        <v>230543635.24330199</v>
      </c>
      <c r="E26" s="288">
        <v>813823.76105356519</v>
      </c>
      <c r="F26" s="288">
        <v>229729811.48224843</v>
      </c>
    </row>
    <row r="27" spans="2:6">
      <c r="B27" s="287">
        <v>39</v>
      </c>
      <c r="C27" s="139">
        <v>46106</v>
      </c>
      <c r="D27" s="288">
        <v>229729811.48224843</v>
      </c>
      <c r="E27" s="288">
        <v>822979.27836541773</v>
      </c>
      <c r="F27" s="288">
        <v>228906832.20388302</v>
      </c>
    </row>
    <row r="28" spans="2:6">
      <c r="B28" s="287">
        <v>40</v>
      </c>
      <c r="C28" s="139">
        <v>46137</v>
      </c>
      <c r="D28" s="288">
        <v>228906832.20388302</v>
      </c>
      <c r="E28" s="288">
        <v>832237.7952470287</v>
      </c>
      <c r="F28" s="288">
        <v>228074594.408636</v>
      </c>
    </row>
    <row r="29" spans="2:6">
      <c r="B29" s="287">
        <v>41</v>
      </c>
      <c r="C29" s="139">
        <v>46167</v>
      </c>
      <c r="D29" s="288">
        <v>228074594.408636</v>
      </c>
      <c r="E29" s="288">
        <v>841600.47044355772</v>
      </c>
      <c r="F29" s="288">
        <v>227232993.93819246</v>
      </c>
    </row>
    <row r="30" spans="2:6">
      <c r="B30" s="287">
        <v>42</v>
      </c>
      <c r="C30" s="139">
        <v>46198</v>
      </c>
      <c r="D30" s="288">
        <v>227232993.93819246</v>
      </c>
      <c r="E30" s="288">
        <v>851068.47573604772</v>
      </c>
      <c r="F30" s="288">
        <v>226381925.46245641</v>
      </c>
    </row>
    <row r="31" spans="2:6">
      <c r="B31" s="287">
        <v>43</v>
      </c>
      <c r="C31" s="139">
        <v>46228</v>
      </c>
      <c r="D31" s="288">
        <v>226381925.46245641</v>
      </c>
      <c r="E31" s="288">
        <v>860642.99608807825</v>
      </c>
      <c r="F31" s="288">
        <v>225521282.46636832</v>
      </c>
    </row>
    <row r="32" spans="2:6">
      <c r="B32" s="287">
        <v>44</v>
      </c>
      <c r="C32" s="139">
        <v>46259</v>
      </c>
      <c r="D32" s="288">
        <v>225521282.46636832</v>
      </c>
      <c r="E32" s="288">
        <v>870325.22979406908</v>
      </c>
      <c r="F32" s="288">
        <v>224650957.23657426</v>
      </c>
    </row>
    <row r="33" spans="2:6">
      <c r="B33" s="287">
        <v>45</v>
      </c>
      <c r="C33" s="139">
        <v>46290</v>
      </c>
      <c r="D33" s="288">
        <v>224650957.23657426</v>
      </c>
      <c r="E33" s="288">
        <v>880116.38862925232</v>
      </c>
      <c r="F33" s="288">
        <v>223770840.847945</v>
      </c>
    </row>
    <row r="34" spans="2:6">
      <c r="B34" s="287">
        <v>46</v>
      </c>
      <c r="C34" s="139">
        <v>46320</v>
      </c>
      <c r="D34" s="288">
        <v>223770840.847945</v>
      </c>
      <c r="E34" s="288">
        <v>890017.69800133142</v>
      </c>
      <c r="F34" s="288">
        <v>222880823.14994368</v>
      </c>
    </row>
    <row r="35" spans="2:6">
      <c r="B35" s="287">
        <v>47</v>
      </c>
      <c r="C35" s="139">
        <v>46351</v>
      </c>
      <c r="D35" s="288">
        <v>222880823.14994368</v>
      </c>
      <c r="E35" s="288">
        <v>900030.39710384642</v>
      </c>
      <c r="F35" s="288">
        <v>221980792.75283983</v>
      </c>
    </row>
    <row r="36" spans="2:6">
      <c r="B36" s="287">
        <v>48</v>
      </c>
      <c r="C36" s="139">
        <v>46381</v>
      </c>
      <c r="D36" s="288">
        <v>221980792.75283983</v>
      </c>
      <c r="E36" s="288">
        <v>910155.73907126463</v>
      </c>
      <c r="F36" s="288">
        <v>221070637.01376858</v>
      </c>
    </row>
    <row r="37" spans="2:6">
      <c r="B37" s="287">
        <v>49</v>
      </c>
      <c r="C37" s="139">
        <v>46412</v>
      </c>
      <c r="D37" s="288">
        <v>221070637.01376858</v>
      </c>
      <c r="E37" s="288">
        <v>920394.99113581632</v>
      </c>
      <c r="F37" s="288">
        <v>220150242.02263278</v>
      </c>
    </row>
    <row r="38" spans="2:6">
      <c r="B38" s="287">
        <v>50</v>
      </c>
      <c r="C38" s="139">
        <v>46443</v>
      </c>
      <c r="D38" s="288">
        <v>220150242.02263278</v>
      </c>
      <c r="E38" s="288">
        <v>930749.43478609424</v>
      </c>
      <c r="F38" s="288">
        <v>219219492.5878467</v>
      </c>
    </row>
    <row r="39" spans="2:6">
      <c r="B39" s="287">
        <v>51</v>
      </c>
      <c r="C39" s="139">
        <v>46471</v>
      </c>
      <c r="D39" s="288">
        <v>219219492.5878467</v>
      </c>
      <c r="E39" s="288">
        <v>941220.36592743779</v>
      </c>
      <c r="F39" s="288">
        <v>218278272.22191927</v>
      </c>
    </row>
    <row r="40" spans="2:6">
      <c r="B40" s="287">
        <v>52</v>
      </c>
      <c r="C40" s="139">
        <v>46502</v>
      </c>
      <c r="D40" s="288">
        <v>218278272.22191927</v>
      </c>
      <c r="E40" s="288">
        <v>951809.0950441215</v>
      </c>
      <c r="F40" s="288">
        <v>217326463.12687513</v>
      </c>
    </row>
    <row r="41" spans="2:6">
      <c r="B41" s="287">
        <v>53</v>
      </c>
      <c r="C41" s="139">
        <v>46532</v>
      </c>
      <c r="D41" s="288">
        <v>217326463.12687513</v>
      </c>
      <c r="E41" s="288">
        <v>962516.94736336789</v>
      </c>
      <c r="F41" s="288">
        <v>216363946.17951176</v>
      </c>
    </row>
    <row r="42" spans="2:6">
      <c r="B42" s="287">
        <v>54</v>
      </c>
      <c r="C42" s="139">
        <v>46563</v>
      </c>
      <c r="D42" s="288">
        <v>216363946.17951176</v>
      </c>
      <c r="E42" s="288">
        <v>973345.26302120578</v>
      </c>
      <c r="F42" s="288">
        <v>215390600.91649055</v>
      </c>
    </row>
    <row r="43" spans="2:6">
      <c r="B43" s="287">
        <v>55</v>
      </c>
      <c r="C43" s="139">
        <v>46593</v>
      </c>
      <c r="D43" s="288">
        <v>215390600.91649055</v>
      </c>
      <c r="E43" s="288">
        <v>984295.3972301943</v>
      </c>
      <c r="F43" s="288">
        <v>214406305.51926035</v>
      </c>
    </row>
    <row r="44" spans="2:6">
      <c r="B44" s="287">
        <v>56</v>
      </c>
      <c r="C44" s="139">
        <v>46624</v>
      </c>
      <c r="D44" s="288">
        <v>214406305.51926035</v>
      </c>
      <c r="E44" s="288">
        <v>995368.72044903401</v>
      </c>
      <c r="F44" s="288">
        <v>213410936.79881132</v>
      </c>
    </row>
    <row r="45" spans="2:6">
      <c r="B45" s="287">
        <v>57</v>
      </c>
      <c r="C45" s="139">
        <v>46655</v>
      </c>
      <c r="D45" s="288">
        <v>213410936.79881132</v>
      </c>
      <c r="E45" s="288">
        <v>1006566.6185540856</v>
      </c>
      <c r="F45" s="288">
        <v>212404370.18025723</v>
      </c>
    </row>
    <row r="46" spans="2:6">
      <c r="B46" s="287">
        <v>58</v>
      </c>
      <c r="C46" s="139">
        <v>46685</v>
      </c>
      <c r="D46" s="288">
        <v>212404370.18025723</v>
      </c>
      <c r="E46" s="288">
        <v>1017890.4930128191</v>
      </c>
      <c r="F46" s="288">
        <v>211386479.68724442</v>
      </c>
    </row>
    <row r="47" spans="2:6">
      <c r="B47" s="287">
        <v>59</v>
      </c>
      <c r="C47" s="139">
        <v>46716</v>
      </c>
      <c r="D47" s="288">
        <v>211386479.68724442</v>
      </c>
      <c r="E47" s="288">
        <v>1029341.7610592133</v>
      </c>
      <c r="F47" s="288">
        <v>210357137.92618519</v>
      </c>
    </row>
    <row r="48" spans="2:6">
      <c r="B48" s="287">
        <v>60</v>
      </c>
      <c r="C48" s="139">
        <v>46746</v>
      </c>
      <c r="D48" s="288">
        <v>210357137.92618519</v>
      </c>
      <c r="E48" s="288">
        <v>1040921.8558711294</v>
      </c>
      <c r="F48" s="288">
        <v>209316216.07031405</v>
      </c>
    </row>
    <row r="49" spans="2:6">
      <c r="B49" s="287">
        <v>61</v>
      </c>
      <c r="C49" s="139">
        <v>46777</v>
      </c>
      <c r="D49" s="288">
        <v>209316216.07031405</v>
      </c>
      <c r="E49" s="288">
        <v>1052632.2267496795</v>
      </c>
      <c r="F49" s="288">
        <v>208263583.84356436</v>
      </c>
    </row>
    <row r="50" spans="2:6">
      <c r="B50" s="287">
        <v>62</v>
      </c>
      <c r="C50" s="139">
        <v>46808</v>
      </c>
      <c r="D50" s="288">
        <v>208263583.84356436</v>
      </c>
      <c r="E50" s="288">
        <v>1064474.3393006134</v>
      </c>
      <c r="F50" s="288">
        <v>207199109.50426376</v>
      </c>
    </row>
    <row r="51" spans="2:6">
      <c r="B51" s="287">
        <v>63</v>
      </c>
      <c r="C51" s="139">
        <v>46837</v>
      </c>
      <c r="D51" s="288">
        <v>207199109.50426376</v>
      </c>
      <c r="E51" s="288">
        <v>1076449.6756177454</v>
      </c>
      <c r="F51" s="288">
        <v>206122659.828646</v>
      </c>
    </row>
    <row r="52" spans="2:6">
      <c r="B52" s="287">
        <v>64</v>
      </c>
      <c r="C52" s="139">
        <v>46868</v>
      </c>
      <c r="D52" s="288">
        <v>206122659.828646</v>
      </c>
      <c r="E52" s="288">
        <v>1088559.7344684449</v>
      </c>
      <c r="F52" s="288">
        <v>205034100.09417757</v>
      </c>
    </row>
    <row r="53" spans="2:6">
      <c r="B53" s="287">
        <v>65</v>
      </c>
      <c r="C53" s="139">
        <v>46898</v>
      </c>
      <c r="D53" s="288">
        <v>205034100.09417757</v>
      </c>
      <c r="E53" s="288">
        <v>1100806.031481215</v>
      </c>
      <c r="F53" s="288">
        <v>203933294.06269637</v>
      </c>
    </row>
    <row r="54" spans="2:6">
      <c r="B54" s="287">
        <v>66</v>
      </c>
      <c r="C54" s="139">
        <v>46929</v>
      </c>
      <c r="D54" s="288">
        <v>203933294.06269637</v>
      </c>
      <c r="E54" s="288">
        <v>1113190.0993353787</v>
      </c>
      <c r="F54" s="288">
        <v>202820103.963361</v>
      </c>
    </row>
    <row r="55" spans="2:6">
      <c r="B55" s="287">
        <v>67</v>
      </c>
      <c r="C55" s="139">
        <v>46959</v>
      </c>
      <c r="D55" s="288">
        <v>202820103.963361</v>
      </c>
      <c r="E55" s="288">
        <v>1125713.4879529017</v>
      </c>
      <c r="F55" s="288">
        <v>201694390.47540811</v>
      </c>
    </row>
    <row r="56" spans="2:6">
      <c r="B56" s="287">
        <v>68</v>
      </c>
      <c r="C56" s="139">
        <v>46990</v>
      </c>
      <c r="D56" s="288">
        <v>201694390.47540811</v>
      </c>
      <c r="E56" s="288">
        <v>1138377.7646923719</v>
      </c>
      <c r="F56" s="288">
        <v>200556012.71071574</v>
      </c>
    </row>
    <row r="57" spans="2:6">
      <c r="B57" s="287">
        <v>69</v>
      </c>
      <c r="C57" s="139">
        <v>47021</v>
      </c>
      <c r="D57" s="288">
        <v>200556012.71071574</v>
      </c>
      <c r="E57" s="288">
        <v>1151184.514545161</v>
      </c>
      <c r="F57" s="288">
        <v>199404828.19617057</v>
      </c>
    </row>
    <row r="58" spans="2:6">
      <c r="B58" s="287">
        <v>70</v>
      </c>
      <c r="C58" s="139">
        <v>47051</v>
      </c>
      <c r="D58" s="288">
        <v>199404828.19617057</v>
      </c>
      <c r="E58" s="288">
        <v>1164135.340333794</v>
      </c>
      <c r="F58" s="288">
        <v>198240692.85583678</v>
      </c>
    </row>
    <row r="59" spans="2:6">
      <c r="B59" s="287">
        <v>71</v>
      </c>
      <c r="C59" s="139">
        <v>47082</v>
      </c>
      <c r="D59" s="288">
        <v>198240692.85583678</v>
      </c>
      <c r="E59" s="288">
        <v>1177231.8629125492</v>
      </c>
      <c r="F59" s="288">
        <v>197063460.99292424</v>
      </c>
    </row>
    <row r="60" spans="2:6">
      <c r="B60" s="287">
        <v>72</v>
      </c>
      <c r="C60" s="139">
        <v>47112</v>
      </c>
      <c r="D60" s="288">
        <v>197063460.99292424</v>
      </c>
      <c r="E60" s="288">
        <v>1190475.7213703154</v>
      </c>
      <c r="F60" s="288">
        <v>195872985.27155393</v>
      </c>
    </row>
    <row r="61" spans="2:6">
      <c r="B61" s="287">
        <v>73</v>
      </c>
      <c r="C61" s="139">
        <v>47143</v>
      </c>
      <c r="D61" s="288">
        <v>195872985.27155393</v>
      </c>
      <c r="E61" s="288">
        <v>1203868.5732357313</v>
      </c>
      <c r="F61" s="288">
        <v>194669116.69831821</v>
      </c>
    </row>
    <row r="62" spans="2:6">
      <c r="B62" s="287">
        <v>74</v>
      </c>
      <c r="C62" s="139">
        <v>47174</v>
      </c>
      <c r="D62" s="288">
        <v>194669116.69831821</v>
      </c>
      <c r="E62" s="288">
        <v>1217412.0946846332</v>
      </c>
      <c r="F62" s="288">
        <v>193451704.60363358</v>
      </c>
    </row>
    <row r="63" spans="2:6">
      <c r="B63" s="287">
        <v>75</v>
      </c>
      <c r="C63" s="139">
        <v>47202</v>
      </c>
      <c r="D63" s="288">
        <v>193451704.60363358</v>
      </c>
      <c r="E63" s="288">
        <v>1231107.9807498353</v>
      </c>
      <c r="F63" s="288">
        <v>192220596.62288374</v>
      </c>
    </row>
    <row r="64" spans="2:6">
      <c r="B64" s="287">
        <v>76</v>
      </c>
      <c r="C64" s="139">
        <v>47233</v>
      </c>
      <c r="D64" s="288">
        <v>192220596.62288374</v>
      </c>
      <c r="E64" s="288">
        <v>1244957.9455332709</v>
      </c>
      <c r="F64" s="288">
        <v>190975638.67735046</v>
      </c>
    </row>
    <row r="65" spans="2:6">
      <c r="B65" s="287">
        <v>77</v>
      </c>
      <c r="C65" s="139">
        <v>47263</v>
      </c>
      <c r="D65" s="288">
        <v>190975638.67735046</v>
      </c>
      <c r="E65" s="288">
        <v>1258963.7224205201</v>
      </c>
      <c r="F65" s="288">
        <v>189716674.95492995</v>
      </c>
    </row>
    <row r="66" spans="2:6">
      <c r="B66" s="287">
        <v>78</v>
      </c>
      <c r="C66" s="139">
        <v>47294</v>
      </c>
      <c r="D66" s="288">
        <v>189716674.95492995</v>
      </c>
      <c r="E66" s="288">
        <v>1273127.0642977511</v>
      </c>
      <c r="F66" s="288">
        <v>188443547.89063218</v>
      </c>
    </row>
    <row r="67" spans="2:6">
      <c r="B67" s="287">
        <v>79</v>
      </c>
      <c r="C67" s="139">
        <v>47324</v>
      </c>
      <c r="D67" s="288">
        <v>188443547.89063218</v>
      </c>
      <c r="E67" s="288">
        <v>1287449.7437711006</v>
      </c>
      <c r="F67" s="288">
        <v>187156098.14686108</v>
      </c>
    </row>
    <row r="68" spans="2:6">
      <c r="B68" s="287">
        <v>80</v>
      </c>
      <c r="C68" s="139">
        <v>47355</v>
      </c>
      <c r="D68" s="288">
        <v>187156098.14686108</v>
      </c>
      <c r="E68" s="288">
        <v>1301933.5533885255</v>
      </c>
      <c r="F68" s="288">
        <v>185854164.59347254</v>
      </c>
    </row>
    <row r="69" spans="2:6">
      <c r="B69" s="287">
        <v>81</v>
      </c>
      <c r="C69" s="139">
        <v>47386</v>
      </c>
      <c r="D69" s="288">
        <v>185854164.59347254</v>
      </c>
      <c r="E69" s="288">
        <v>1316580.3058641464</v>
      </c>
      <c r="F69" s="288">
        <v>184537584.28760839</v>
      </c>
    </row>
    <row r="70" spans="2:6">
      <c r="B70" s="287">
        <v>82</v>
      </c>
      <c r="C70" s="139">
        <v>47416</v>
      </c>
      <c r="D70" s="288">
        <v>184537584.28760839</v>
      </c>
      <c r="E70" s="288">
        <v>1331391.8343051181</v>
      </c>
      <c r="F70" s="288">
        <v>183206192.45330328</v>
      </c>
    </row>
    <row r="71" spans="2:6">
      <c r="B71" s="287">
        <v>83</v>
      </c>
      <c r="C71" s="139">
        <v>47447</v>
      </c>
      <c r="D71" s="288">
        <v>183206192.45330328</v>
      </c>
      <c r="E71" s="288">
        <v>1346369.9924410507</v>
      </c>
      <c r="F71" s="288">
        <v>181859822.46086222</v>
      </c>
    </row>
    <row r="72" spans="2:6">
      <c r="B72" s="287">
        <v>84</v>
      </c>
      <c r="C72" s="139">
        <v>47477</v>
      </c>
      <c r="D72" s="288">
        <v>181859822.46086222</v>
      </c>
      <c r="E72" s="288">
        <v>1361516.6548560124</v>
      </c>
      <c r="F72" s="288">
        <v>180498305.80600619</v>
      </c>
    </row>
    <row r="73" spans="2:6">
      <c r="B73" s="287">
        <v>85</v>
      </c>
      <c r="C73" s="139">
        <v>47508</v>
      </c>
      <c r="D73" s="288">
        <v>180498305.80600619</v>
      </c>
      <c r="E73" s="288">
        <v>1376833.7172231425</v>
      </c>
      <c r="F73" s="288">
        <v>179121472.08878306</v>
      </c>
    </row>
    <row r="74" spans="2:6">
      <c r="B74" s="287">
        <v>86</v>
      </c>
      <c r="C74" s="139">
        <v>47539</v>
      </c>
      <c r="D74" s="288">
        <v>179121472.08878306</v>
      </c>
      <c r="E74" s="288">
        <v>1392323.0965419027</v>
      </c>
      <c r="F74" s="288">
        <v>177729148.99224114</v>
      </c>
    </row>
    <row r="75" spans="2:6">
      <c r="B75" s="287">
        <v>87</v>
      </c>
      <c r="C75" s="139">
        <v>47567</v>
      </c>
      <c r="D75" s="288">
        <v>177729148.99224114</v>
      </c>
      <c r="E75" s="288">
        <v>1407986.7313779991</v>
      </c>
      <c r="F75" s="288">
        <v>176321162.26086316</v>
      </c>
    </row>
    <row r="76" spans="2:6">
      <c r="B76" s="287">
        <v>88</v>
      </c>
      <c r="C76" s="139">
        <v>47598</v>
      </c>
      <c r="D76" s="288">
        <v>176321162.26086316</v>
      </c>
      <c r="E76" s="288">
        <v>1423826.5821060014</v>
      </c>
      <c r="F76" s="288">
        <v>174897335.67875716</v>
      </c>
    </row>
    <row r="77" spans="2:6">
      <c r="B77" s="287">
        <v>89</v>
      </c>
      <c r="C77" s="139">
        <v>47628</v>
      </c>
      <c r="D77" s="288">
        <v>174897335.67875716</v>
      </c>
      <c r="E77" s="288">
        <v>1439844.6311546939</v>
      </c>
      <c r="F77" s="288">
        <v>173457491.04760247</v>
      </c>
    </row>
    <row r="78" spans="2:6">
      <c r="B78" s="287">
        <v>90</v>
      </c>
      <c r="C78" s="139">
        <v>47659</v>
      </c>
      <c r="D78" s="288">
        <v>173457491.04760247</v>
      </c>
      <c r="E78" s="288">
        <v>1456042.8832551842</v>
      </c>
      <c r="F78" s="288">
        <v>172001448.16434729</v>
      </c>
    </row>
    <row r="79" spans="2:6">
      <c r="B79" s="287">
        <v>91</v>
      </c>
      <c r="C79" s="139">
        <v>47689</v>
      </c>
      <c r="D79" s="288">
        <v>172001448.16434729</v>
      </c>
      <c r="E79" s="288">
        <v>1472423.365691805</v>
      </c>
      <c r="F79" s="288">
        <v>170529024.79865548</v>
      </c>
    </row>
    <row r="80" spans="2:6">
      <c r="B80" s="287">
        <v>92</v>
      </c>
      <c r="C80" s="139">
        <v>47720</v>
      </c>
      <c r="D80" s="288">
        <v>170529024.79865548</v>
      </c>
      <c r="E80" s="288">
        <v>1488988.1285558378</v>
      </c>
      <c r="F80" s="288">
        <v>169040036.67009965</v>
      </c>
    </row>
    <row r="81" spans="2:6">
      <c r="B81" s="287">
        <v>93</v>
      </c>
      <c r="C81" s="139">
        <v>47751</v>
      </c>
      <c r="D81" s="288">
        <v>169040036.67009965</v>
      </c>
      <c r="E81" s="288">
        <v>1505739.2450020909</v>
      </c>
      <c r="F81" s="288">
        <v>167534297.42509755</v>
      </c>
    </row>
    <row r="82" spans="2:6">
      <c r="B82" s="287">
        <v>94</v>
      </c>
      <c r="C82" s="139">
        <v>47781</v>
      </c>
      <c r="D82" s="288">
        <v>167534297.42509755</v>
      </c>
      <c r="E82" s="288">
        <v>1522678.8115083645</v>
      </c>
      <c r="F82" s="288">
        <v>166011618.6135892</v>
      </c>
    </row>
    <row r="83" spans="2:6">
      <c r="B83" s="287">
        <v>95</v>
      </c>
      <c r="C83" s="139">
        <v>47812</v>
      </c>
      <c r="D83" s="288">
        <v>166011618.6135892</v>
      </c>
      <c r="E83" s="288">
        <v>1539808.9481378335</v>
      </c>
      <c r="F83" s="288">
        <v>164471809.66545138</v>
      </c>
    </row>
    <row r="84" spans="2:6">
      <c r="B84" s="287">
        <v>96</v>
      </c>
      <c r="C84" s="139">
        <v>47842</v>
      </c>
      <c r="D84" s="288">
        <v>164471809.66545138</v>
      </c>
      <c r="E84" s="288">
        <v>1557131.7988043842</v>
      </c>
      <c r="F84" s="288">
        <v>162914677.86664701</v>
      </c>
    </row>
    <row r="85" spans="2:6">
      <c r="B85" s="287">
        <v>97</v>
      </c>
      <c r="C85" s="139">
        <v>47873</v>
      </c>
      <c r="D85" s="288">
        <v>162914677.86664701</v>
      </c>
      <c r="E85" s="288">
        <v>1574649.5315409335</v>
      </c>
      <c r="F85" s="288">
        <v>161340028.33510607</v>
      </c>
    </row>
    <row r="86" spans="2:6">
      <c r="B86" s="287">
        <v>98</v>
      </c>
      <c r="C86" s="139">
        <v>47904</v>
      </c>
      <c r="D86" s="288">
        <v>161340028.33510607</v>
      </c>
      <c r="E86" s="288">
        <v>1592364.3387707691</v>
      </c>
      <c r="F86" s="288">
        <v>159747663.9963353</v>
      </c>
    </row>
    <row r="87" spans="2:6">
      <c r="B87" s="287">
        <v>99</v>
      </c>
      <c r="C87" s="139">
        <v>47932</v>
      </c>
      <c r="D87" s="288">
        <v>159747663.9963353</v>
      </c>
      <c r="E87" s="288">
        <v>1610278.4375819401</v>
      </c>
      <c r="F87" s="288">
        <v>158137385.55875337</v>
      </c>
    </row>
    <row r="88" spans="2:6">
      <c r="B88" s="287">
        <v>100</v>
      </c>
      <c r="C88" s="139">
        <v>47963</v>
      </c>
      <c r="D88" s="288">
        <v>158137385.55875337</v>
      </c>
      <c r="E88" s="288">
        <v>1628394.0700047368</v>
      </c>
      <c r="F88" s="288">
        <v>156508991.48874864</v>
      </c>
    </row>
    <row r="89" spans="2:6">
      <c r="B89" s="287">
        <v>101</v>
      </c>
      <c r="C89" s="139">
        <v>47993</v>
      </c>
      <c r="D89" s="288">
        <v>156508991.48874864</v>
      </c>
      <c r="E89" s="288">
        <v>1646713.50329229</v>
      </c>
      <c r="F89" s="288">
        <v>154862277.98545635</v>
      </c>
    </row>
    <row r="90" spans="2:6">
      <c r="B90" s="287">
        <v>102</v>
      </c>
      <c r="C90" s="139">
        <v>48024</v>
      </c>
      <c r="D90" s="288">
        <v>154862277.98545635</v>
      </c>
      <c r="E90" s="288">
        <v>1665239.0302043282</v>
      </c>
      <c r="F90" s="288">
        <v>153197038.95525202</v>
      </c>
    </row>
    <row r="91" spans="2:6">
      <c r="B91" s="287">
        <v>103</v>
      </c>
      <c r="C91" s="139">
        <v>48054</v>
      </c>
      <c r="D91" s="288">
        <v>153197038.95525202</v>
      </c>
      <c r="E91" s="288">
        <v>1683972.9692941268</v>
      </c>
      <c r="F91" s="288">
        <v>151513065.98595789</v>
      </c>
    </row>
    <row r="92" spans="2:6">
      <c r="B92" s="287">
        <v>104</v>
      </c>
      <c r="C92" s="139">
        <v>48085</v>
      </c>
      <c r="D92" s="288">
        <v>151513065.98595789</v>
      </c>
      <c r="E92" s="288">
        <v>1702917.6651986858</v>
      </c>
      <c r="F92" s="288">
        <v>149810148.32075921</v>
      </c>
    </row>
    <row r="93" spans="2:6">
      <c r="B93" s="287">
        <v>105</v>
      </c>
      <c r="C93" s="139">
        <v>48116</v>
      </c>
      <c r="D93" s="288">
        <v>149810148.32075921</v>
      </c>
      <c r="E93" s="288">
        <v>1722075.4889321709</v>
      </c>
      <c r="F93" s="288">
        <v>148088072.83182704</v>
      </c>
    </row>
    <row r="94" spans="2:6">
      <c r="B94" s="287">
        <v>106</v>
      </c>
      <c r="C94" s="139">
        <v>48146</v>
      </c>
      <c r="D94" s="288">
        <v>148088072.83182704</v>
      </c>
      <c r="E94" s="288">
        <v>1741448.8381826577</v>
      </c>
      <c r="F94" s="288">
        <v>146346623.99364439</v>
      </c>
    </row>
    <row r="95" spans="2:6">
      <c r="B95" s="287">
        <v>107</v>
      </c>
      <c r="C95" s="139">
        <v>48177</v>
      </c>
      <c r="D95" s="288">
        <v>146346623.99364439</v>
      </c>
      <c r="E95" s="288">
        <v>1761040.1376122127</v>
      </c>
      <c r="F95" s="288">
        <v>144585583.85603216</v>
      </c>
    </row>
    <row r="96" spans="2:6">
      <c r="B96" s="287">
        <v>108</v>
      </c>
      <c r="C96" s="139">
        <v>48207</v>
      </c>
      <c r="D96" s="288">
        <v>144585583.85603216</v>
      </c>
      <c r="E96" s="288">
        <v>1780851.8391603502</v>
      </c>
      <c r="F96" s="288">
        <v>142804732.01687181</v>
      </c>
    </row>
    <row r="97" spans="2:6">
      <c r="B97" s="287">
        <v>109</v>
      </c>
      <c r="C97" s="139">
        <v>48238</v>
      </c>
      <c r="D97" s="288">
        <v>142804732.01687181</v>
      </c>
      <c r="E97" s="288">
        <v>1800886.422350904</v>
      </c>
      <c r="F97" s="288">
        <v>141003845.5945209</v>
      </c>
    </row>
    <row r="98" spans="2:6">
      <c r="B98" s="287">
        <v>110</v>
      </c>
      <c r="C98" s="139">
        <v>48269</v>
      </c>
      <c r="D98" s="288">
        <v>141003845.5945209</v>
      </c>
      <c r="E98" s="288">
        <v>1821146.3946023516</v>
      </c>
      <c r="F98" s="288">
        <v>139182699.19991854</v>
      </c>
    </row>
    <row r="99" spans="2:6">
      <c r="B99" s="287">
        <v>111</v>
      </c>
      <c r="C99" s="139">
        <v>48298</v>
      </c>
      <c r="D99" s="288">
        <v>139182699.19991854</v>
      </c>
      <c r="E99" s="288">
        <v>1841634.2915416281</v>
      </c>
      <c r="F99" s="288">
        <v>137341064.9083769</v>
      </c>
    </row>
    <row r="100" spans="2:6">
      <c r="B100" s="287">
        <v>112</v>
      </c>
      <c r="C100" s="139">
        <v>48329</v>
      </c>
      <c r="D100" s="288">
        <v>137341064.9083769</v>
      </c>
      <c r="E100" s="288">
        <v>1862352.6773214713</v>
      </c>
      <c r="F100" s="288">
        <v>135478712.23105544</v>
      </c>
    </row>
    <row r="101" spans="2:6">
      <c r="B101" s="287">
        <v>113</v>
      </c>
      <c r="C101" s="139">
        <v>48359</v>
      </c>
      <c r="D101" s="288">
        <v>135478712.23105544</v>
      </c>
      <c r="E101" s="288">
        <v>1883304.1449413379</v>
      </c>
      <c r="F101" s="288">
        <v>133595408.08611409</v>
      </c>
    </row>
    <row r="102" spans="2:6">
      <c r="B102" s="287">
        <v>114</v>
      </c>
      <c r="C102" s="139">
        <v>48390</v>
      </c>
      <c r="D102" s="288">
        <v>133595408.08611409</v>
      </c>
      <c r="E102" s="288">
        <v>1904491.3165719279</v>
      </c>
      <c r="F102" s="288">
        <v>131690916.76954217</v>
      </c>
    </row>
    <row r="103" spans="2:6">
      <c r="B103" s="287">
        <v>115</v>
      </c>
      <c r="C103" s="139">
        <v>48420</v>
      </c>
      <c r="D103" s="288">
        <v>131690916.76954217</v>
      </c>
      <c r="E103" s="288">
        <v>1925916.8438833621</v>
      </c>
      <c r="F103" s="288">
        <v>129764999.92565881</v>
      </c>
    </row>
    <row r="104" spans="2:6">
      <c r="B104" s="287">
        <v>116</v>
      </c>
      <c r="C104" s="139">
        <v>48451</v>
      </c>
      <c r="D104" s="288">
        <v>129764999.92565881</v>
      </c>
      <c r="E104" s="288">
        <v>1947583.40837705</v>
      </c>
      <c r="F104" s="288">
        <v>127817416.51728176</v>
      </c>
    </row>
    <row r="105" spans="2:6">
      <c r="B105" s="287">
        <v>117</v>
      </c>
      <c r="C105" s="139">
        <v>48482</v>
      </c>
      <c r="D105" s="288">
        <v>127817416.51728176</v>
      </c>
      <c r="E105" s="288">
        <v>1969493.7217212918</v>
      </c>
      <c r="F105" s="288">
        <v>125847922.79556046</v>
      </c>
    </row>
    <row r="106" spans="2:6">
      <c r="B106" s="287">
        <v>118</v>
      </c>
      <c r="C106" s="139">
        <v>48512</v>
      </c>
      <c r="D106" s="288">
        <v>125847922.79556046</v>
      </c>
      <c r="E106" s="288">
        <v>1991650.5260906562</v>
      </c>
      <c r="F106" s="288">
        <v>123856272.26946981</v>
      </c>
    </row>
    <row r="107" spans="2:6">
      <c r="B107" s="287">
        <v>119</v>
      </c>
      <c r="C107" s="139">
        <v>48543</v>
      </c>
      <c r="D107" s="288">
        <v>123856272.26946981</v>
      </c>
      <c r="E107" s="288">
        <v>2014056.594509176</v>
      </c>
      <c r="F107" s="288">
        <v>121842215.67496064</v>
      </c>
    </row>
    <row r="108" spans="2:6">
      <c r="B108" s="287">
        <v>120</v>
      </c>
      <c r="C108" s="139">
        <v>48573</v>
      </c>
      <c r="D108" s="288">
        <v>121842215.67496064</v>
      </c>
      <c r="E108" s="288">
        <v>2036714.7311974042</v>
      </c>
      <c r="F108" s="288">
        <v>119805500.94376324</v>
      </c>
    </row>
    <row r="109" spans="2:6">
      <c r="B109" s="287">
        <v>121</v>
      </c>
      <c r="C109" s="139">
        <v>48604</v>
      </c>
      <c r="D109" s="288">
        <v>119805500.94376324</v>
      </c>
      <c r="E109" s="288">
        <v>2059627.7719233751</v>
      </c>
      <c r="F109" s="288">
        <v>117745873.17183986</v>
      </c>
    </row>
    <row r="110" spans="2:6">
      <c r="B110" s="287">
        <v>122</v>
      </c>
      <c r="C110" s="139">
        <v>48635</v>
      </c>
      <c r="D110" s="288">
        <v>117745873.17183986</v>
      </c>
      <c r="E110" s="288">
        <v>2082798.5843575131</v>
      </c>
      <c r="F110" s="288">
        <v>115663074.58748235</v>
      </c>
    </row>
    <row r="111" spans="2:6">
      <c r="B111" s="287">
        <v>123</v>
      </c>
      <c r="C111" s="139">
        <v>48663</v>
      </c>
      <c r="D111" s="288">
        <v>115663074.58748235</v>
      </c>
      <c r="E111" s="288">
        <v>2106230.0684315353</v>
      </c>
      <c r="F111" s="288">
        <v>113556844.51905081</v>
      </c>
    </row>
    <row r="112" spans="2:6">
      <c r="B112" s="287">
        <v>124</v>
      </c>
      <c r="C112" s="139">
        <v>48694</v>
      </c>
      <c r="D112" s="288">
        <v>113556844.51905081</v>
      </c>
      <c r="E112" s="288">
        <v>2129925.1567013902</v>
      </c>
      <c r="F112" s="288">
        <v>111426919.36234942</v>
      </c>
    </row>
    <row r="113" spans="2:6">
      <c r="B113" s="287">
        <v>125</v>
      </c>
      <c r="C113" s="139">
        <v>48724</v>
      </c>
      <c r="D113" s="288">
        <v>111426919.36234942</v>
      </c>
      <c r="E113" s="288">
        <v>2153886.8147142809</v>
      </c>
      <c r="F113" s="288">
        <v>109273032.54763514</v>
      </c>
    </row>
    <row r="114" spans="2:6">
      <c r="B114" s="287">
        <v>126</v>
      </c>
      <c r="C114" s="139">
        <v>48755</v>
      </c>
      <c r="D114" s="288">
        <v>109273032.54763514</v>
      </c>
      <c r="E114" s="288">
        <v>2178118.0413798164</v>
      </c>
      <c r="F114" s="288">
        <v>107094914.50625533</v>
      </c>
    </row>
    <row r="115" spans="2:6">
      <c r="B115" s="287">
        <v>127</v>
      </c>
      <c r="C115" s="139">
        <v>48785</v>
      </c>
      <c r="D115" s="288">
        <v>107094914.50625533</v>
      </c>
      <c r="E115" s="288">
        <v>2202621.8693453395</v>
      </c>
      <c r="F115" s="288">
        <v>104892292.63690999</v>
      </c>
    </row>
    <row r="116" spans="2:6">
      <c r="B116" s="287">
        <v>128</v>
      </c>
      <c r="C116" s="139">
        <v>48816</v>
      </c>
      <c r="D116" s="288">
        <v>104892292.63690999</v>
      </c>
      <c r="E116" s="288">
        <v>2227401.3653754746</v>
      </c>
      <c r="F116" s="288">
        <v>102664891.27153452</v>
      </c>
    </row>
    <row r="117" spans="2:6">
      <c r="B117" s="287">
        <v>129</v>
      </c>
      <c r="C117" s="139">
        <v>48847</v>
      </c>
      <c r="D117" s="288">
        <v>102664891.27153452</v>
      </c>
      <c r="E117" s="288">
        <v>2252459.6307359487</v>
      </c>
      <c r="F117" s="288">
        <v>100412431.64079857</v>
      </c>
    </row>
    <row r="118" spans="2:6">
      <c r="B118" s="287">
        <v>130</v>
      </c>
      <c r="C118" s="139">
        <v>48877</v>
      </c>
      <c r="D118" s="288">
        <v>100412431.64079857</v>
      </c>
      <c r="E118" s="288">
        <v>2277799.8015817283</v>
      </c>
      <c r="F118" s="288">
        <v>98134631.839216843</v>
      </c>
    </row>
    <row r="119" spans="2:6">
      <c r="B119" s="287">
        <v>131</v>
      </c>
      <c r="C119" s="139">
        <v>48908</v>
      </c>
      <c r="D119" s="288">
        <v>98134631.839216843</v>
      </c>
      <c r="E119" s="288">
        <v>2303425.0493495227</v>
      </c>
      <c r="F119" s="288">
        <v>95831206.789867327</v>
      </c>
    </row>
    <row r="120" spans="2:6">
      <c r="B120" s="287">
        <v>132</v>
      </c>
      <c r="C120" s="139">
        <v>48938</v>
      </c>
      <c r="D120" s="288">
        <v>95831206.789867327</v>
      </c>
      <c r="E120" s="288">
        <v>2329338.5811547046</v>
      </c>
      <c r="F120" s="288">
        <v>93501868.208712623</v>
      </c>
    </row>
    <row r="121" spans="2:6">
      <c r="B121" s="287">
        <v>133</v>
      </c>
      <c r="C121" s="139">
        <v>48969</v>
      </c>
      <c r="D121" s="288">
        <v>93501868.208712623</v>
      </c>
      <c r="E121" s="288">
        <v>2355543.640192695</v>
      </c>
      <c r="F121" s="288">
        <v>91146324.56851992</v>
      </c>
    </row>
    <row r="122" spans="2:6">
      <c r="B122" s="287">
        <v>134</v>
      </c>
      <c r="C122" s="139">
        <v>49000</v>
      </c>
      <c r="D122" s="288">
        <v>91146324.56851992</v>
      </c>
      <c r="E122" s="288">
        <v>2382043.5061448626</v>
      </c>
      <c r="F122" s="288">
        <v>88764281.062375054</v>
      </c>
    </row>
    <row r="123" spans="2:6">
      <c r="B123" s="287">
        <v>135</v>
      </c>
      <c r="C123" s="139">
        <v>49028</v>
      </c>
      <c r="D123" s="288">
        <v>88764281.062375054</v>
      </c>
      <c r="E123" s="288">
        <v>2408841.4955889923</v>
      </c>
      <c r="F123" s="288">
        <v>86355439.566786066</v>
      </c>
    </row>
    <row r="124" spans="2:6">
      <c r="B124" s="287">
        <v>136</v>
      </c>
      <c r="C124" s="139">
        <v>49059</v>
      </c>
      <c r="D124" s="288">
        <v>86355439.566786066</v>
      </c>
      <c r="E124" s="288">
        <v>2435940.9624143685</v>
      </c>
      <c r="F124" s="288">
        <v>83919498.604371697</v>
      </c>
    </row>
    <row r="125" spans="2:6">
      <c r="B125" s="287">
        <v>137</v>
      </c>
      <c r="C125" s="139">
        <v>49089</v>
      </c>
      <c r="D125" s="288">
        <v>83919498.604371697</v>
      </c>
      <c r="E125" s="288">
        <v>2463345.2982415301</v>
      </c>
      <c r="F125" s="288">
        <v>81456153.306130171</v>
      </c>
    </row>
    <row r="126" spans="2:6">
      <c r="B126" s="287">
        <v>138</v>
      </c>
      <c r="C126" s="139">
        <v>49120</v>
      </c>
      <c r="D126" s="288">
        <v>81456153.306130171</v>
      </c>
      <c r="E126" s="288">
        <v>2491057.9328467473</v>
      </c>
      <c r="F126" s="288">
        <v>78965095.373283416</v>
      </c>
    </row>
    <row r="127" spans="2:6">
      <c r="B127" s="287">
        <v>139</v>
      </c>
      <c r="C127" s="139">
        <v>49150</v>
      </c>
      <c r="D127" s="288">
        <v>78965095.373283416</v>
      </c>
      <c r="E127" s="288">
        <v>2519082.3345912732</v>
      </c>
      <c r="F127" s="288">
        <v>76446013.038692147</v>
      </c>
    </row>
    <row r="128" spans="2:6">
      <c r="B128" s="287">
        <v>140</v>
      </c>
      <c r="C128" s="139">
        <v>49181</v>
      </c>
      <c r="D128" s="288">
        <v>76446013.038692147</v>
      </c>
      <c r="E128" s="288">
        <v>2547422.0108554251</v>
      </c>
      <c r="F128" s="288">
        <v>73898591.027836725</v>
      </c>
    </row>
    <row r="129" spans="2:6">
      <c r="B129" s="287">
        <v>141</v>
      </c>
      <c r="C129" s="139">
        <v>49212</v>
      </c>
      <c r="D129" s="288">
        <v>73898591.027836725</v>
      </c>
      <c r="E129" s="288">
        <v>2576080.5084775486</v>
      </c>
      <c r="F129" s="288">
        <v>71322510.519359171</v>
      </c>
    </row>
    <row r="130" spans="2:6">
      <c r="B130" s="287">
        <v>142</v>
      </c>
      <c r="C130" s="139">
        <v>49242</v>
      </c>
      <c r="D130" s="288">
        <v>71322510.519359171</v>
      </c>
      <c r="E130" s="288">
        <v>2605061.4141979208</v>
      </c>
      <c r="F130" s="288">
        <v>68717449.10516125</v>
      </c>
    </row>
    <row r="131" spans="2:6">
      <c r="B131" s="287">
        <v>143</v>
      </c>
      <c r="C131" s="139">
        <v>49273</v>
      </c>
      <c r="D131" s="288">
        <v>68717449.10516125</v>
      </c>
      <c r="E131" s="288">
        <v>2634368.3551076474</v>
      </c>
      <c r="F131" s="288">
        <v>66083080.750053599</v>
      </c>
    </row>
    <row r="132" spans="2:6">
      <c r="B132" s="287">
        <v>144</v>
      </c>
      <c r="C132" s="139">
        <v>49303</v>
      </c>
      <c r="D132" s="288">
        <v>66083080.750053599</v>
      </c>
      <c r="E132" s="288">
        <v>2664004.9991026083</v>
      </c>
      <c r="F132" s="288">
        <v>63419075.750950992</v>
      </c>
    </row>
    <row r="133" spans="2:6">
      <c r="B133" s="287">
        <v>145</v>
      </c>
      <c r="C133" s="139">
        <v>49334</v>
      </c>
      <c r="D133" s="288">
        <v>63419075.750950992</v>
      </c>
      <c r="E133" s="288">
        <v>2693975.0553425127</v>
      </c>
      <c r="F133" s="288">
        <v>60725100.695608482</v>
      </c>
    </row>
    <row r="134" spans="2:6">
      <c r="B134" s="287">
        <v>146</v>
      </c>
      <c r="C134" s="139">
        <v>49365</v>
      </c>
      <c r="D134" s="288">
        <v>60725100.695608482</v>
      </c>
      <c r="E134" s="288">
        <v>2724282.2747151158</v>
      </c>
      <c r="F134" s="288">
        <v>58000818.420893364</v>
      </c>
    </row>
    <row r="135" spans="2:6">
      <c r="B135" s="287">
        <v>147</v>
      </c>
      <c r="C135" s="139">
        <v>49393</v>
      </c>
      <c r="D135" s="288">
        <v>58000818.420893364</v>
      </c>
      <c r="E135" s="288">
        <v>2754930.4503056607</v>
      </c>
      <c r="F135" s="288">
        <v>55245887.970587701</v>
      </c>
    </row>
    <row r="136" spans="2:6">
      <c r="B136" s="287">
        <v>148</v>
      </c>
      <c r="C136" s="139">
        <v>49424</v>
      </c>
      <c r="D136" s="288">
        <v>55245887.970587701</v>
      </c>
      <c r="E136" s="288">
        <v>2785923.4178715996</v>
      </c>
      <c r="F136" s="288">
        <v>52459964.552716099</v>
      </c>
    </row>
    <row r="137" spans="2:6">
      <c r="B137" s="287">
        <v>149</v>
      </c>
      <c r="C137" s="139">
        <v>49454</v>
      </c>
      <c r="D137" s="288">
        <v>52459964.552716099</v>
      </c>
      <c r="E137" s="288">
        <v>2817265.0563226552</v>
      </c>
      <c r="F137" s="288">
        <v>49642699.496393442</v>
      </c>
    </row>
    <row r="138" spans="2:6">
      <c r="B138" s="287">
        <v>150</v>
      </c>
      <c r="C138" s="139">
        <v>49485</v>
      </c>
      <c r="D138" s="288">
        <v>49642699.496393442</v>
      </c>
      <c r="E138" s="288">
        <v>2848959.2882062849</v>
      </c>
      <c r="F138" s="288">
        <v>46793740.208187155</v>
      </c>
    </row>
    <row r="139" spans="2:6">
      <c r="B139" s="287">
        <v>151</v>
      </c>
      <c r="C139" s="139">
        <v>49515</v>
      </c>
      <c r="D139" s="288">
        <v>46793740.208187155</v>
      </c>
      <c r="E139" s="288">
        <v>2881010.0801986055</v>
      </c>
      <c r="F139" s="288">
        <v>43912730.127988547</v>
      </c>
    </row>
    <row r="140" spans="2:6">
      <c r="B140" s="287">
        <v>152</v>
      </c>
      <c r="C140" s="139">
        <v>49546</v>
      </c>
      <c r="D140" s="288">
        <v>43912730.127988547</v>
      </c>
      <c r="E140" s="288">
        <v>2913421.4436008399</v>
      </c>
      <c r="F140" s="288">
        <v>40999308.684387706</v>
      </c>
    </row>
    <row r="141" spans="2:6">
      <c r="B141" s="287">
        <v>153</v>
      </c>
      <c r="C141" s="139">
        <v>49577</v>
      </c>
      <c r="D141" s="288">
        <v>40999308.684387706</v>
      </c>
      <c r="E141" s="288">
        <v>2946197.4348413493</v>
      </c>
      <c r="F141" s="288">
        <v>38053111.249546356</v>
      </c>
    </row>
    <row r="142" spans="2:6">
      <c r="B142" s="287">
        <v>154</v>
      </c>
      <c r="C142" s="139">
        <v>49607</v>
      </c>
      <c r="D142" s="288">
        <v>38053111.249546356</v>
      </c>
      <c r="E142" s="288">
        <v>2979342.1559833144</v>
      </c>
      <c r="F142" s="288">
        <v>35073769.093563043</v>
      </c>
    </row>
    <row r="143" spans="2:6">
      <c r="B143" s="287">
        <v>155</v>
      </c>
      <c r="C143" s="139">
        <v>49638</v>
      </c>
      <c r="D143" s="288">
        <v>35073769.093563043</v>
      </c>
      <c r="E143" s="288">
        <v>3012859.7552381265</v>
      </c>
      <c r="F143" s="288">
        <v>32060909.338324916</v>
      </c>
    </row>
    <row r="144" spans="2:6">
      <c r="B144" s="287">
        <v>156</v>
      </c>
      <c r="C144" s="139">
        <v>49668</v>
      </c>
      <c r="D144" s="288">
        <v>32060909.338324916</v>
      </c>
      <c r="E144" s="288">
        <v>3046754.4274845552</v>
      </c>
      <c r="F144" s="288">
        <v>29014154.910840362</v>
      </c>
    </row>
    <row r="145" spans="2:6">
      <c r="B145" s="287">
        <v>157</v>
      </c>
      <c r="C145" s="139">
        <v>49699</v>
      </c>
      <c r="D145" s="288">
        <v>29014154.910840362</v>
      </c>
      <c r="E145" s="288">
        <v>3081030.4147937563</v>
      </c>
      <c r="F145" s="288">
        <v>25933124.496046606</v>
      </c>
    </row>
    <row r="146" spans="2:6">
      <c r="B146" s="287">
        <v>158</v>
      </c>
      <c r="C146" s="139">
        <v>49730</v>
      </c>
      <c r="D146" s="288">
        <v>25933124.496046606</v>
      </c>
      <c r="E146" s="288">
        <v>3115692.0069601862</v>
      </c>
      <c r="F146" s="288">
        <v>22817432.489086419</v>
      </c>
    </row>
    <row r="147" spans="2:6">
      <c r="B147" s="287">
        <v>159</v>
      </c>
      <c r="C147" s="139">
        <v>49759</v>
      </c>
      <c r="D147" s="288">
        <v>22817432.489086419</v>
      </c>
      <c r="E147" s="288">
        <v>3150743.5420384882</v>
      </c>
      <c r="F147" s="288">
        <v>19666688.94704793</v>
      </c>
    </row>
    <row r="148" spans="2:6">
      <c r="B148" s="287">
        <v>160</v>
      </c>
      <c r="C148" s="139">
        <v>49790</v>
      </c>
      <c r="D148" s="288">
        <v>19666688.94704793</v>
      </c>
      <c r="E148" s="288">
        <v>3186314.3968864214</v>
      </c>
      <c r="F148" s="288">
        <v>16480374.550161509</v>
      </c>
    </row>
    <row r="149" spans="2:6">
      <c r="B149" s="287">
        <v>161</v>
      </c>
      <c r="C149" s="139">
        <v>49820</v>
      </c>
      <c r="D149" s="288">
        <v>16480374.550161509</v>
      </c>
      <c r="E149" s="288">
        <v>3222159.0277138934</v>
      </c>
      <c r="F149" s="288">
        <v>13258215.522447616</v>
      </c>
    </row>
    <row r="150" spans="2:6">
      <c r="B150" s="287">
        <v>162</v>
      </c>
      <c r="C150" s="139">
        <v>49851</v>
      </c>
      <c r="D150" s="288">
        <v>13258215.522447616</v>
      </c>
      <c r="E150" s="288">
        <v>3258406.9106381745</v>
      </c>
      <c r="F150" s="288">
        <v>9999808.6118094418</v>
      </c>
    </row>
    <row r="151" spans="2:6">
      <c r="B151" s="287">
        <v>163</v>
      </c>
      <c r="C151" s="139">
        <v>49881</v>
      </c>
      <c r="D151" s="288">
        <v>9999808.6118094418</v>
      </c>
      <c r="E151" s="288">
        <v>3295062.5822453541</v>
      </c>
      <c r="F151" s="288">
        <v>6704746.0295640882</v>
      </c>
    </row>
    <row r="152" spans="2:6">
      <c r="B152" s="287">
        <v>164</v>
      </c>
      <c r="C152" s="139">
        <v>49912</v>
      </c>
      <c r="D152" s="288">
        <v>6704746.0295640882</v>
      </c>
      <c r="E152" s="288">
        <v>3332130.6301581142</v>
      </c>
      <c r="F152" s="288">
        <v>3372615.399405974</v>
      </c>
    </row>
    <row r="153" spans="2:6">
      <c r="B153" s="287">
        <v>165</v>
      </c>
      <c r="C153" s="139">
        <v>49943</v>
      </c>
      <c r="D153" s="288">
        <v>3372615.399405974</v>
      </c>
      <c r="E153" s="288">
        <v>3372615.3957870482</v>
      </c>
      <c r="F153" s="288">
        <v>3.6189258098602295E-3</v>
      </c>
    </row>
  </sheetData>
  <mergeCells count="2">
    <mergeCell ref="B7:F7"/>
    <mergeCell ref="B9:F9"/>
  </mergeCells>
  <hyperlinks>
    <hyperlink ref="H2" location="Indice!A1" display="Indice"/>
  </hyperlink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53"/>
  <sheetViews>
    <sheetView workbookViewId="0">
      <selection activeCell="A3" sqref="A3"/>
    </sheetView>
  </sheetViews>
  <sheetFormatPr baseColWidth="10" defaultColWidth="11.375" defaultRowHeight="12.75"/>
  <cols>
    <col min="1" max="1" width="11.375" style="26"/>
    <col min="2" max="2" width="10.625" style="26" customWidth="1"/>
    <col min="3" max="3" width="17" style="26" customWidth="1"/>
    <col min="4" max="4" width="21.625" style="26" customWidth="1"/>
    <col min="5" max="5" width="17" style="26" customWidth="1"/>
    <col min="6" max="6" width="20.75" style="26" customWidth="1"/>
    <col min="7" max="16384" width="11.375" style="26"/>
  </cols>
  <sheetData>
    <row r="1" spans="1:21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9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5"/>
    </row>
    <row r="3" spans="1:21" s="3" customFormat="1" ht="24" customHeight="1">
      <c r="A3" s="6" t="s">
        <v>234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7" spans="1:21" ht="15">
      <c r="B7" s="498" t="s">
        <v>235</v>
      </c>
      <c r="C7" s="498"/>
      <c r="D7" s="498"/>
      <c r="E7" s="498"/>
      <c r="F7" s="498"/>
    </row>
    <row r="9" spans="1:21" ht="15.75">
      <c r="B9" s="499" t="s">
        <v>236</v>
      </c>
      <c r="C9" s="499"/>
      <c r="D9" s="499"/>
      <c r="E9" s="499"/>
      <c r="F9" s="499"/>
    </row>
    <row r="10" spans="1:21" ht="16.5" thickBot="1">
      <c r="B10" s="258"/>
      <c r="C10" s="258"/>
      <c r="D10" s="258"/>
      <c r="E10" s="258"/>
      <c r="F10" s="258"/>
    </row>
    <row r="11" spans="1:21" ht="21.75" customHeight="1" thickTop="1" thickBot="1">
      <c r="B11" s="259" t="s">
        <v>215</v>
      </c>
      <c r="C11" s="260" t="s">
        <v>216</v>
      </c>
      <c r="D11" s="260" t="s">
        <v>217</v>
      </c>
      <c r="E11" s="261" t="s">
        <v>199</v>
      </c>
      <c r="F11" s="262" t="s">
        <v>218</v>
      </c>
    </row>
    <row r="12" spans="1:21" ht="13.5" thickTop="1">
      <c r="B12" s="287">
        <v>24</v>
      </c>
      <c r="C12" s="139">
        <v>45652</v>
      </c>
      <c r="D12" s="288">
        <v>48206173.674353294</v>
      </c>
      <c r="E12" s="288">
        <v>139168.47749320755</v>
      </c>
      <c r="F12" s="288">
        <v>48067005.19686009</v>
      </c>
    </row>
    <row r="13" spans="1:21">
      <c r="B13" s="287">
        <v>25</v>
      </c>
      <c r="C13" s="139">
        <v>45684</v>
      </c>
      <c r="D13" s="288">
        <v>48067005.19686009</v>
      </c>
      <c r="E13" s="288">
        <v>140734.12286500612</v>
      </c>
      <c r="F13" s="288">
        <v>47926271.073995084</v>
      </c>
    </row>
    <row r="14" spans="1:21">
      <c r="B14" s="287">
        <v>26</v>
      </c>
      <c r="C14" s="139">
        <v>45713</v>
      </c>
      <c r="D14" s="288">
        <v>47926271.073995084</v>
      </c>
      <c r="E14" s="288">
        <v>142317.38174723744</v>
      </c>
      <c r="F14" s="288">
        <v>47783953.692247845</v>
      </c>
    </row>
    <row r="15" spans="1:21">
      <c r="B15" s="287">
        <v>27</v>
      </c>
      <c r="C15" s="139">
        <v>45741</v>
      </c>
      <c r="D15" s="288">
        <v>47783953.692247845</v>
      </c>
      <c r="E15" s="288">
        <v>143918.45229189386</v>
      </c>
      <c r="F15" s="288">
        <v>47640035.239955954</v>
      </c>
    </row>
    <row r="16" spans="1:21">
      <c r="B16" s="287">
        <v>28</v>
      </c>
      <c r="C16" s="139">
        <v>45772</v>
      </c>
      <c r="D16" s="288">
        <v>47640035.239955954</v>
      </c>
      <c r="E16" s="288">
        <v>145537.53488017767</v>
      </c>
      <c r="F16" s="288">
        <v>47494497.705075778</v>
      </c>
    </row>
    <row r="17" spans="2:6">
      <c r="B17" s="287">
        <v>29</v>
      </c>
      <c r="C17" s="139">
        <v>45802</v>
      </c>
      <c r="D17" s="288">
        <v>47494497.705075778</v>
      </c>
      <c r="E17" s="288">
        <v>147174.83214757967</v>
      </c>
      <c r="F17" s="288">
        <v>47347322.872928195</v>
      </c>
    </row>
    <row r="18" spans="2:6">
      <c r="B18" s="287">
        <v>30</v>
      </c>
      <c r="C18" s="139">
        <v>45833</v>
      </c>
      <c r="D18" s="288">
        <v>47347322.872928195</v>
      </c>
      <c r="E18" s="288">
        <v>148830.54900923994</v>
      </c>
      <c r="F18" s="288">
        <v>47198492.323918954</v>
      </c>
    </row>
    <row r="19" spans="2:6">
      <c r="B19" s="287">
        <v>31</v>
      </c>
      <c r="C19" s="139">
        <v>45863</v>
      </c>
      <c r="D19" s="288">
        <v>47198492.323918954</v>
      </c>
      <c r="E19" s="288">
        <v>150504.89268559389</v>
      </c>
      <c r="F19" s="288">
        <v>47047987.431233361</v>
      </c>
    </row>
    <row r="20" spans="2:6">
      <c r="B20" s="287">
        <v>32</v>
      </c>
      <c r="C20" s="139">
        <v>45894</v>
      </c>
      <c r="D20" s="288">
        <v>47047987.431233361</v>
      </c>
      <c r="E20" s="288">
        <v>152198.07272830681</v>
      </c>
      <c r="F20" s="288">
        <v>46895789.358505055</v>
      </c>
    </row>
    <row r="21" spans="2:6">
      <c r="B21" s="287">
        <v>33</v>
      </c>
      <c r="C21" s="139">
        <v>45925</v>
      </c>
      <c r="D21" s="288">
        <v>46895789.358505055</v>
      </c>
      <c r="E21" s="288">
        <v>153910.30104650027</v>
      </c>
      <c r="F21" s="288">
        <v>46741879.057458557</v>
      </c>
    </row>
    <row r="22" spans="2:6">
      <c r="B22" s="287">
        <v>34</v>
      </c>
      <c r="C22" s="139">
        <v>45955</v>
      </c>
      <c r="D22" s="288">
        <v>46741879.057458557</v>
      </c>
      <c r="E22" s="288">
        <v>155641.7919332734</v>
      </c>
      <c r="F22" s="288">
        <v>46586237.265525281</v>
      </c>
    </row>
    <row r="23" spans="2:6">
      <c r="B23" s="287">
        <v>35</v>
      </c>
      <c r="C23" s="139">
        <v>45986</v>
      </c>
      <c r="D23" s="288">
        <v>46586237.265525281</v>
      </c>
      <c r="E23" s="288">
        <v>157392.76209252272</v>
      </c>
      <c r="F23" s="288">
        <v>46428844.503432758</v>
      </c>
    </row>
    <row r="24" spans="2:6">
      <c r="B24" s="287">
        <v>36</v>
      </c>
      <c r="C24" s="139">
        <v>46016</v>
      </c>
      <c r="D24" s="288">
        <v>46428844.503432758</v>
      </c>
      <c r="E24" s="288">
        <v>159163.43066606359</v>
      </c>
      <c r="F24" s="288">
        <v>46269681.072766691</v>
      </c>
    </row>
    <row r="25" spans="2:6">
      <c r="B25" s="287">
        <v>37</v>
      </c>
      <c r="C25" s="139">
        <v>46047</v>
      </c>
      <c r="D25" s="288">
        <v>46269681.072766691</v>
      </c>
      <c r="E25" s="288">
        <v>160954.01926105679</v>
      </c>
      <c r="F25" s="288">
        <v>46108727.053505637</v>
      </c>
    </row>
    <row r="26" spans="2:6">
      <c r="B26" s="287">
        <v>38</v>
      </c>
      <c r="C26" s="139">
        <v>46078</v>
      </c>
      <c r="D26" s="288">
        <v>46108727.053505637</v>
      </c>
      <c r="E26" s="288">
        <v>162764.75197774367</v>
      </c>
      <c r="F26" s="288">
        <v>45945962.301527895</v>
      </c>
    </row>
    <row r="27" spans="2:6">
      <c r="B27" s="287">
        <v>39</v>
      </c>
      <c r="C27" s="139">
        <v>46106</v>
      </c>
      <c r="D27" s="288">
        <v>45945962.301527895</v>
      </c>
      <c r="E27" s="288">
        <v>164595.85543749327</v>
      </c>
      <c r="F27" s="288">
        <v>45781366.4460904</v>
      </c>
    </row>
    <row r="28" spans="2:6">
      <c r="B28" s="287">
        <v>40</v>
      </c>
      <c r="C28" s="139">
        <v>46137</v>
      </c>
      <c r="D28" s="288">
        <v>45781366.4460904</v>
      </c>
      <c r="E28" s="288">
        <v>166447.55881116507</v>
      </c>
      <c r="F28" s="288">
        <v>45614918.887279235</v>
      </c>
    </row>
    <row r="29" spans="2:6">
      <c r="B29" s="287">
        <v>41</v>
      </c>
      <c r="C29" s="139">
        <v>46167</v>
      </c>
      <c r="D29" s="288">
        <v>45614918.887279235</v>
      </c>
      <c r="E29" s="288">
        <v>168320.09384779067</v>
      </c>
      <c r="F29" s="288">
        <v>45446598.793431446</v>
      </c>
    </row>
    <row r="30" spans="2:6">
      <c r="B30" s="287">
        <v>42</v>
      </c>
      <c r="C30" s="139">
        <v>46198</v>
      </c>
      <c r="D30" s="288">
        <v>45446598.793431446</v>
      </c>
      <c r="E30" s="288">
        <v>170213.69490357832</v>
      </c>
      <c r="F30" s="288">
        <v>45276385.098527871</v>
      </c>
    </row>
    <row r="31" spans="2:6">
      <c r="B31" s="287">
        <v>43</v>
      </c>
      <c r="C31" s="139">
        <v>46228</v>
      </c>
      <c r="D31" s="288">
        <v>45276385.098527871</v>
      </c>
      <c r="E31" s="288">
        <v>172128.59897124357</v>
      </c>
      <c r="F31" s="288">
        <v>45104256.499556631</v>
      </c>
    </row>
    <row r="32" spans="2:6">
      <c r="B32" s="287">
        <v>44</v>
      </c>
      <c r="C32" s="139">
        <v>46259</v>
      </c>
      <c r="D32" s="288">
        <v>45104256.499556631</v>
      </c>
      <c r="E32" s="288">
        <v>174065.04570967006</v>
      </c>
      <c r="F32" s="288">
        <v>44930191.453846961</v>
      </c>
    </row>
    <row r="33" spans="2:6">
      <c r="B33" s="287">
        <v>45</v>
      </c>
      <c r="C33" s="139">
        <v>46290</v>
      </c>
      <c r="D33" s="288">
        <v>44930191.453846961</v>
      </c>
      <c r="E33" s="288">
        <v>176023.27747390384</v>
      </c>
      <c r="F33" s="288">
        <v>44754168.176373057</v>
      </c>
    </row>
    <row r="34" spans="2:6">
      <c r="B34" s="287">
        <v>46</v>
      </c>
      <c r="C34" s="139">
        <v>46320</v>
      </c>
      <c r="D34" s="288">
        <v>44754168.176373057</v>
      </c>
      <c r="E34" s="288">
        <v>178003.53934548525</v>
      </c>
      <c r="F34" s="288">
        <v>44576164.637027569</v>
      </c>
    </row>
    <row r="35" spans="2:6">
      <c r="B35" s="287">
        <v>47</v>
      </c>
      <c r="C35" s="139">
        <v>46351</v>
      </c>
      <c r="D35" s="288">
        <v>44576164.637027569</v>
      </c>
      <c r="E35" s="288">
        <v>180006.07916312196</v>
      </c>
      <c r="F35" s="288">
        <v>44396158.55786445</v>
      </c>
    </row>
    <row r="36" spans="2:6">
      <c r="B36" s="287">
        <v>48</v>
      </c>
      <c r="C36" s="139">
        <v>46381</v>
      </c>
      <c r="D36" s="288">
        <v>44396158.55786445</v>
      </c>
      <c r="E36" s="288">
        <v>182031.14755370709</v>
      </c>
      <c r="F36" s="288">
        <v>44214127.410310745</v>
      </c>
    </row>
    <row r="37" spans="2:6">
      <c r="B37" s="287">
        <v>49</v>
      </c>
      <c r="C37" s="139">
        <v>46412</v>
      </c>
      <c r="D37" s="288">
        <v>44214127.410310745</v>
      </c>
      <c r="E37" s="288">
        <v>184078.9979636863</v>
      </c>
      <c r="F37" s="288">
        <v>44030048.412347056</v>
      </c>
    </row>
    <row r="38" spans="2:6">
      <c r="B38" s="287">
        <v>50</v>
      </c>
      <c r="C38" s="139">
        <v>46443</v>
      </c>
      <c r="D38" s="288">
        <v>44030048.412347056</v>
      </c>
      <c r="E38" s="288">
        <v>186149.88669077776</v>
      </c>
      <c r="F38" s="288">
        <v>43843898.525656275</v>
      </c>
    </row>
    <row r="39" spans="2:6">
      <c r="B39" s="287">
        <v>51</v>
      </c>
      <c r="C39" s="139">
        <v>46471</v>
      </c>
      <c r="D39" s="288">
        <v>43843898.525656275</v>
      </c>
      <c r="E39" s="288">
        <v>188244.07291604902</v>
      </c>
      <c r="F39" s="288">
        <v>43655654.45274023</v>
      </c>
    </row>
    <row r="40" spans="2:6">
      <c r="B40" s="287">
        <v>52</v>
      </c>
      <c r="C40" s="139">
        <v>46502</v>
      </c>
      <c r="D40" s="288">
        <v>43655654.45274023</v>
      </c>
      <c r="E40" s="288">
        <v>190361.81873635456</v>
      </c>
      <c r="F40" s="288">
        <v>43465292.634003878</v>
      </c>
    </row>
    <row r="41" spans="2:6">
      <c r="B41" s="287">
        <v>53</v>
      </c>
      <c r="C41" s="139">
        <v>46532</v>
      </c>
      <c r="D41" s="288">
        <v>43465292.634003878</v>
      </c>
      <c r="E41" s="288">
        <v>192503.38919713855</v>
      </c>
      <c r="F41" s="288">
        <v>43272789.244806737</v>
      </c>
    </row>
    <row r="42" spans="2:6">
      <c r="B42" s="287">
        <v>54</v>
      </c>
      <c r="C42" s="139">
        <v>46563</v>
      </c>
      <c r="D42" s="288">
        <v>43272789.244806737</v>
      </c>
      <c r="E42" s="288">
        <v>194669.05232560635</v>
      </c>
      <c r="F42" s="288">
        <v>43078120.19248113</v>
      </c>
    </row>
    <row r="43" spans="2:6">
      <c r="B43" s="287">
        <v>55</v>
      </c>
      <c r="C43" s="139">
        <v>46593</v>
      </c>
      <c r="D43" s="288">
        <v>43078120.19248113</v>
      </c>
      <c r="E43" s="288">
        <v>196859.07916426941</v>
      </c>
      <c r="F43" s="288">
        <v>42881261.113316864</v>
      </c>
    </row>
    <row r="44" spans="2:6">
      <c r="B44" s="287">
        <v>56</v>
      </c>
      <c r="C44" s="139">
        <v>46624</v>
      </c>
      <c r="D44" s="288">
        <v>42881261.113316864</v>
      </c>
      <c r="E44" s="288">
        <v>199073.74380486744</v>
      </c>
      <c r="F44" s="288">
        <v>42682187.369511999</v>
      </c>
    </row>
    <row r="45" spans="2:6">
      <c r="B45" s="287">
        <v>57</v>
      </c>
      <c r="C45" s="139">
        <v>46655</v>
      </c>
      <c r="D45" s="288">
        <v>42682187.369511999</v>
      </c>
      <c r="E45" s="288">
        <v>201313.3234226722</v>
      </c>
      <c r="F45" s="288">
        <v>42480874.046089329</v>
      </c>
    </row>
    <row r="46" spans="2:6">
      <c r="B46" s="287">
        <v>58</v>
      </c>
      <c r="C46" s="139">
        <v>46685</v>
      </c>
      <c r="D46" s="288">
        <v>42480874.046089329</v>
      </c>
      <c r="E46" s="288">
        <v>203578.09831117725</v>
      </c>
      <c r="F46" s="288">
        <v>42277295.94777815</v>
      </c>
    </row>
    <row r="47" spans="2:6">
      <c r="B47" s="287">
        <v>59</v>
      </c>
      <c r="C47" s="139">
        <v>46716</v>
      </c>
      <c r="D47" s="288">
        <v>42277295.94777815</v>
      </c>
      <c r="E47" s="288">
        <v>205868.35191717799</v>
      </c>
      <c r="F47" s="288">
        <v>42071427.595860973</v>
      </c>
    </row>
    <row r="48" spans="2:6">
      <c r="B48" s="287">
        <v>60</v>
      </c>
      <c r="C48" s="139">
        <v>46746</v>
      </c>
      <c r="D48" s="288">
        <v>42071427.595860973</v>
      </c>
      <c r="E48" s="288">
        <v>208184.37087624625</v>
      </c>
      <c r="F48" s="288">
        <v>41863243.224984728</v>
      </c>
    </row>
    <row r="49" spans="2:6">
      <c r="B49" s="287">
        <v>61</v>
      </c>
      <c r="C49" s="139">
        <v>46777</v>
      </c>
      <c r="D49" s="288">
        <v>41863243.224984728</v>
      </c>
      <c r="E49" s="288">
        <v>210526.44504860402</v>
      </c>
      <c r="F49" s="288">
        <v>41652716.779936127</v>
      </c>
    </row>
    <row r="50" spans="2:6">
      <c r="B50" s="287">
        <v>62</v>
      </c>
      <c r="C50" s="139">
        <v>46808</v>
      </c>
      <c r="D50" s="288">
        <v>41652716.779936127</v>
      </c>
      <c r="E50" s="288">
        <v>212894.86755540079</v>
      </c>
      <c r="F50" s="288">
        <v>41439821.912380725</v>
      </c>
    </row>
    <row r="51" spans="2:6">
      <c r="B51" s="287">
        <v>63</v>
      </c>
      <c r="C51" s="139">
        <v>46837</v>
      </c>
      <c r="D51" s="288">
        <v>41439821.912380725</v>
      </c>
      <c r="E51" s="288">
        <v>215289.93481539906</v>
      </c>
      <c r="F51" s="288">
        <v>41224531.977565326</v>
      </c>
    </row>
    <row r="52" spans="2:6">
      <c r="B52" s="287">
        <v>64</v>
      </c>
      <c r="C52" s="139">
        <v>46868</v>
      </c>
      <c r="D52" s="288">
        <v>41224531.977565326</v>
      </c>
      <c r="E52" s="288">
        <v>217711.9465820723</v>
      </c>
      <c r="F52" s="288">
        <v>41006820.030983254</v>
      </c>
    </row>
    <row r="53" spans="2:6">
      <c r="B53" s="287">
        <v>65</v>
      </c>
      <c r="C53" s="139">
        <v>46898</v>
      </c>
      <c r="D53" s="288">
        <v>41006820.030983254</v>
      </c>
      <c r="E53" s="288">
        <v>220161.20598112061</v>
      </c>
      <c r="F53" s="288">
        <v>40786658.825002134</v>
      </c>
    </row>
    <row r="54" spans="2:6">
      <c r="B54" s="287">
        <v>66</v>
      </c>
      <c r="C54" s="139">
        <v>46929</v>
      </c>
      <c r="D54" s="288">
        <v>40786658.825002134</v>
      </c>
      <c r="E54" s="288">
        <v>222638.01954840822</v>
      </c>
      <c r="F54" s="288">
        <v>40564020.805453725</v>
      </c>
    </row>
    <row r="55" spans="2:6">
      <c r="B55" s="287">
        <v>67</v>
      </c>
      <c r="C55" s="139">
        <v>46959</v>
      </c>
      <c r="D55" s="288">
        <v>40564020.805453725</v>
      </c>
      <c r="E55" s="288">
        <v>225142.69726832781</v>
      </c>
      <c r="F55" s="288">
        <v>40338878.108185396</v>
      </c>
    </row>
    <row r="56" spans="2:6">
      <c r="B56" s="287">
        <v>68</v>
      </c>
      <c r="C56" s="139">
        <v>46990</v>
      </c>
      <c r="D56" s="288">
        <v>40338878.108185396</v>
      </c>
      <c r="E56" s="288">
        <v>227675.55261259651</v>
      </c>
      <c r="F56" s="288">
        <v>40111202.5555728</v>
      </c>
    </row>
    <row r="57" spans="2:6">
      <c r="B57" s="287">
        <v>69</v>
      </c>
      <c r="C57" s="139">
        <v>47021</v>
      </c>
      <c r="D57" s="288">
        <v>40111202.5555728</v>
      </c>
      <c r="E57" s="288">
        <v>230236.90257948823</v>
      </c>
      <c r="F57" s="288">
        <v>39880965.652993314</v>
      </c>
    </row>
    <row r="58" spans="2:6">
      <c r="B58" s="287">
        <v>70</v>
      </c>
      <c r="C58" s="139">
        <v>47051</v>
      </c>
      <c r="D58" s="288">
        <v>39880965.652993314</v>
      </c>
      <c r="E58" s="288">
        <v>232827.06773350746</v>
      </c>
      <c r="F58" s="288">
        <v>39648138.58525981</v>
      </c>
    </row>
    <row r="59" spans="2:6">
      <c r="B59" s="287">
        <v>71</v>
      </c>
      <c r="C59" s="139">
        <v>47082</v>
      </c>
      <c r="D59" s="288">
        <v>39648138.58525981</v>
      </c>
      <c r="E59" s="288">
        <v>235446.37224550941</v>
      </c>
      <c r="F59" s="288">
        <v>39412692.213014297</v>
      </c>
    </row>
    <row r="60" spans="2:6">
      <c r="B60" s="287">
        <v>72</v>
      </c>
      <c r="C60" s="139">
        <v>47112</v>
      </c>
      <c r="D60" s="288">
        <v>39412692.213014297</v>
      </c>
      <c r="E60" s="288">
        <v>238095.14393327138</v>
      </c>
      <c r="F60" s="288">
        <v>39174597.069081023</v>
      </c>
    </row>
    <row r="61" spans="2:6">
      <c r="B61" s="287">
        <v>73</v>
      </c>
      <c r="C61" s="139">
        <v>47143</v>
      </c>
      <c r="D61" s="288">
        <v>39174597.069081023</v>
      </c>
      <c r="E61" s="288">
        <v>240773.71430252068</v>
      </c>
      <c r="F61" s="288">
        <v>38933823.354778506</v>
      </c>
    </row>
    <row r="62" spans="2:6">
      <c r="B62" s="287">
        <v>74</v>
      </c>
      <c r="C62" s="139">
        <v>47174</v>
      </c>
      <c r="D62" s="288">
        <v>38933823.354778506</v>
      </c>
      <c r="E62" s="288">
        <v>243482.41858842401</v>
      </c>
      <c r="F62" s="288">
        <v>38690340.936190084</v>
      </c>
    </row>
    <row r="63" spans="2:6">
      <c r="B63" s="287">
        <v>75</v>
      </c>
      <c r="C63" s="139">
        <v>47202</v>
      </c>
      <c r="D63" s="288">
        <v>38690340.936190084</v>
      </c>
      <c r="E63" s="288">
        <v>246221.59579754379</v>
      </c>
      <c r="F63" s="288">
        <v>38444119.340392537</v>
      </c>
    </row>
    <row r="64" spans="2:6">
      <c r="B64" s="287">
        <v>76</v>
      </c>
      <c r="C64" s="139">
        <v>47233</v>
      </c>
      <c r="D64" s="288">
        <v>38444119.340392537</v>
      </c>
      <c r="E64" s="288">
        <v>248991.58875026615</v>
      </c>
      <c r="F64" s="288">
        <v>38195127.751642272</v>
      </c>
    </row>
    <row r="65" spans="2:6">
      <c r="B65" s="287">
        <v>77</v>
      </c>
      <c r="C65" s="139">
        <v>47263</v>
      </c>
      <c r="D65" s="288">
        <v>38195127.751642272</v>
      </c>
      <c r="E65" s="288">
        <v>251792.74412370665</v>
      </c>
      <c r="F65" s="288">
        <v>37943335.007518567</v>
      </c>
    </row>
    <row r="66" spans="2:6">
      <c r="B66" s="287">
        <v>78</v>
      </c>
      <c r="C66" s="139">
        <v>47294</v>
      </c>
      <c r="D66" s="288">
        <v>37943335.007518567</v>
      </c>
      <c r="E66" s="288">
        <v>254625.41249509834</v>
      </c>
      <c r="F66" s="288">
        <v>37688709.595023468</v>
      </c>
    </row>
    <row r="67" spans="2:6">
      <c r="B67" s="287">
        <v>79</v>
      </c>
      <c r="C67" s="139">
        <v>47324</v>
      </c>
      <c r="D67" s="288">
        <v>37688709.595023468</v>
      </c>
      <c r="E67" s="288">
        <v>257489.94838566819</v>
      </c>
      <c r="F67" s="288">
        <v>37431219.646637797</v>
      </c>
    </row>
    <row r="68" spans="2:6">
      <c r="B68" s="287">
        <v>80</v>
      </c>
      <c r="C68" s="139">
        <v>47355</v>
      </c>
      <c r="D68" s="288">
        <v>37431219.646637797</v>
      </c>
      <c r="E68" s="288">
        <v>260386.71030500694</v>
      </c>
      <c r="F68" s="288">
        <v>37170832.936332792</v>
      </c>
    </row>
    <row r="69" spans="2:6">
      <c r="B69" s="287">
        <v>81</v>
      </c>
      <c r="C69" s="139">
        <v>47386</v>
      </c>
      <c r="D69" s="288">
        <v>37170832.936332792</v>
      </c>
      <c r="E69" s="288">
        <v>263316.06079593825</v>
      </c>
      <c r="F69" s="288">
        <v>36907516.875536852</v>
      </c>
    </row>
    <row r="70" spans="2:6">
      <c r="B70" s="287">
        <v>82</v>
      </c>
      <c r="C70" s="139">
        <v>47416</v>
      </c>
      <c r="D70" s="288">
        <v>36907516.875536852</v>
      </c>
      <c r="E70" s="288">
        <v>266278.36647989257</v>
      </c>
      <c r="F70" s="288">
        <v>36641238.509056956</v>
      </c>
    </row>
    <row r="71" spans="2:6">
      <c r="B71" s="287">
        <v>83</v>
      </c>
      <c r="C71" s="139">
        <v>47447</v>
      </c>
      <c r="D71" s="288">
        <v>36641238.509056956</v>
      </c>
      <c r="E71" s="288">
        <v>269273.99810279137</v>
      </c>
      <c r="F71" s="288">
        <v>36371964.510954164</v>
      </c>
    </row>
    <row r="72" spans="2:6">
      <c r="B72" s="287">
        <v>84</v>
      </c>
      <c r="C72" s="139">
        <v>47477</v>
      </c>
      <c r="D72" s="288">
        <v>36371964.510954164</v>
      </c>
      <c r="E72" s="288">
        <v>272303.33058144775</v>
      </c>
      <c r="F72" s="288">
        <v>36099661.180372715</v>
      </c>
    </row>
    <row r="73" spans="2:6">
      <c r="B73" s="287">
        <v>85</v>
      </c>
      <c r="C73" s="139">
        <v>47508</v>
      </c>
      <c r="D73" s="288">
        <v>36099661.180372715</v>
      </c>
      <c r="E73" s="288">
        <v>275366.74305048905</v>
      </c>
      <c r="F73" s="288">
        <v>35824294.437322229</v>
      </c>
    </row>
    <row r="74" spans="2:6">
      <c r="B74" s="287">
        <v>86</v>
      </c>
      <c r="C74" s="139">
        <v>47539</v>
      </c>
      <c r="D74" s="288">
        <v>35824294.437322229</v>
      </c>
      <c r="E74" s="288">
        <v>278464.61890980706</v>
      </c>
      <c r="F74" s="288">
        <v>35545829.818412423</v>
      </c>
    </row>
    <row r="75" spans="2:6">
      <c r="B75" s="287">
        <v>87</v>
      </c>
      <c r="C75" s="139">
        <v>47567</v>
      </c>
      <c r="D75" s="288">
        <v>35545829.818412423</v>
      </c>
      <c r="E75" s="288">
        <v>281597.34587254241</v>
      </c>
      <c r="F75" s="288">
        <v>35264232.472539879</v>
      </c>
    </row>
    <row r="76" spans="2:6">
      <c r="B76" s="287">
        <v>88</v>
      </c>
      <c r="C76" s="139">
        <v>47598</v>
      </c>
      <c r="D76" s="288">
        <v>35264232.472539879</v>
      </c>
      <c r="E76" s="288">
        <v>284765.31601360854</v>
      </c>
      <c r="F76" s="288">
        <v>34979467.156526268</v>
      </c>
    </row>
    <row r="77" spans="2:6">
      <c r="B77" s="287">
        <v>89</v>
      </c>
      <c r="C77" s="139">
        <v>47628</v>
      </c>
      <c r="D77" s="288">
        <v>34979467.156526268</v>
      </c>
      <c r="E77" s="288">
        <v>287968.92581876164</v>
      </c>
      <c r="F77" s="288">
        <v>34691498.230707504</v>
      </c>
    </row>
    <row r="78" spans="2:6">
      <c r="B78" s="287">
        <v>90</v>
      </c>
      <c r="C78" s="139">
        <v>47659</v>
      </c>
      <c r="D78" s="288">
        <v>34691498.230707504</v>
      </c>
      <c r="E78" s="288">
        <v>291208.57623422268</v>
      </c>
      <c r="F78" s="288">
        <v>34400289.654473282</v>
      </c>
    </row>
    <row r="79" spans="2:6">
      <c r="B79" s="287">
        <v>91</v>
      </c>
      <c r="C79" s="139">
        <v>47689</v>
      </c>
      <c r="D79" s="288">
        <v>34400289.654473282</v>
      </c>
      <c r="E79" s="288">
        <v>294484.67271685769</v>
      </c>
      <c r="F79" s="288">
        <v>34105804.981756426</v>
      </c>
    </row>
    <row r="80" spans="2:6">
      <c r="B80" s="287">
        <v>92</v>
      </c>
      <c r="C80" s="139">
        <v>47720</v>
      </c>
      <c r="D80" s="288">
        <v>34105804.981756426</v>
      </c>
      <c r="E80" s="288">
        <v>297797.62528492231</v>
      </c>
      <c r="F80" s="288">
        <v>33808007.356471501</v>
      </c>
    </row>
    <row r="81" spans="2:6">
      <c r="B81" s="287">
        <v>93</v>
      </c>
      <c r="C81" s="139">
        <v>47751</v>
      </c>
      <c r="D81" s="288">
        <v>33808007.356471501</v>
      </c>
      <c r="E81" s="288">
        <v>301147.84856937767</v>
      </c>
      <c r="F81" s="288">
        <v>33506859.507902123</v>
      </c>
    </row>
    <row r="82" spans="2:6">
      <c r="B82" s="287">
        <v>94</v>
      </c>
      <c r="C82" s="139">
        <v>47781</v>
      </c>
      <c r="D82" s="288">
        <v>33506859.507902123</v>
      </c>
      <c r="E82" s="288">
        <v>304535.76186578319</v>
      </c>
      <c r="F82" s="288">
        <v>33202323.74603634</v>
      </c>
    </row>
    <row r="83" spans="2:6">
      <c r="B83" s="287">
        <v>95</v>
      </c>
      <c r="C83" s="139">
        <v>47812</v>
      </c>
      <c r="D83" s="288">
        <v>33202323.74603634</v>
      </c>
      <c r="E83" s="288">
        <v>307961.78918677324</v>
      </c>
      <c r="F83" s="288">
        <v>32894361.956849568</v>
      </c>
    </row>
    <row r="84" spans="2:6">
      <c r="B84" s="287">
        <v>96</v>
      </c>
      <c r="C84" s="139">
        <v>47842</v>
      </c>
      <c r="D84" s="288">
        <v>32894361.956849568</v>
      </c>
      <c r="E84" s="288">
        <v>311426.35931512446</v>
      </c>
      <c r="F84" s="288">
        <v>32582935.597534444</v>
      </c>
    </row>
    <row r="85" spans="2:6">
      <c r="B85" s="287">
        <v>97</v>
      </c>
      <c r="C85" s="139">
        <v>47873</v>
      </c>
      <c r="D85" s="288">
        <v>32582935.597534444</v>
      </c>
      <c r="E85" s="288">
        <v>314929.9058574196</v>
      </c>
      <c r="F85" s="288">
        <v>32268005.691677026</v>
      </c>
    </row>
    <row r="86" spans="2:6">
      <c r="B86" s="287">
        <v>98</v>
      </c>
      <c r="C86" s="139">
        <v>47904</v>
      </c>
      <c r="D86" s="288">
        <v>32268005.691677026</v>
      </c>
      <c r="E86" s="288">
        <v>318472.86729831557</v>
      </c>
      <c r="F86" s="288">
        <v>31949532.82437871</v>
      </c>
    </row>
    <row r="87" spans="2:6">
      <c r="B87" s="287">
        <v>99</v>
      </c>
      <c r="C87" s="139">
        <v>47932</v>
      </c>
      <c r="D87" s="288">
        <v>31949532.82437871</v>
      </c>
      <c r="E87" s="288">
        <v>322055.68705542159</v>
      </c>
      <c r="F87" s="288">
        <v>31627477.13732329</v>
      </c>
    </row>
    <row r="88" spans="2:6">
      <c r="B88" s="287">
        <v>100</v>
      </c>
      <c r="C88" s="139">
        <v>47963</v>
      </c>
      <c r="D88" s="288">
        <v>31627477.13732329</v>
      </c>
      <c r="E88" s="288">
        <v>325678.81353479507</v>
      </c>
      <c r="F88" s="288">
        <v>31301798.323788494</v>
      </c>
    </row>
    <row r="89" spans="2:6">
      <c r="B89" s="287">
        <v>101</v>
      </c>
      <c r="C89" s="139">
        <v>47993</v>
      </c>
      <c r="D89" s="288">
        <v>31301798.323788494</v>
      </c>
      <c r="E89" s="288">
        <v>329342.70018706151</v>
      </c>
      <c r="F89" s="288">
        <v>30972455.623601433</v>
      </c>
    </row>
    <row r="90" spans="2:6">
      <c r="B90" s="287">
        <v>102</v>
      </c>
      <c r="C90" s="139">
        <v>48024</v>
      </c>
      <c r="D90" s="288">
        <v>30972455.623601433</v>
      </c>
      <c r="E90" s="288">
        <v>333047.80556416593</v>
      </c>
      <c r="F90" s="288">
        <v>30639407.818037268</v>
      </c>
    </row>
    <row r="91" spans="2:6">
      <c r="B91" s="287">
        <v>103</v>
      </c>
      <c r="C91" s="139">
        <v>48054</v>
      </c>
      <c r="D91" s="288">
        <v>30639407.818037268</v>
      </c>
      <c r="E91" s="288">
        <v>336794.59337676282</v>
      </c>
      <c r="F91" s="288">
        <v>30302613.224660505</v>
      </c>
    </row>
    <row r="92" spans="2:6">
      <c r="B92" s="287">
        <v>104</v>
      </c>
      <c r="C92" s="139">
        <v>48085</v>
      </c>
      <c r="D92" s="288">
        <v>30302613.224660505</v>
      </c>
      <c r="E92" s="288">
        <v>340583.53255225142</v>
      </c>
      <c r="F92" s="288">
        <v>29962029.692108255</v>
      </c>
    </row>
    <row r="93" spans="2:6">
      <c r="B93" s="287">
        <v>105</v>
      </c>
      <c r="C93" s="139">
        <v>48116</v>
      </c>
      <c r="D93" s="288">
        <v>29962029.692108255</v>
      </c>
      <c r="E93" s="288">
        <v>344415.09729346423</v>
      </c>
      <c r="F93" s="288">
        <v>29617614.594814792</v>
      </c>
    </row>
    <row r="94" spans="2:6">
      <c r="B94" s="287">
        <v>106</v>
      </c>
      <c r="C94" s="139">
        <v>48146</v>
      </c>
      <c r="D94" s="288">
        <v>29617614.594814792</v>
      </c>
      <c r="E94" s="288">
        <v>348289.76713801571</v>
      </c>
      <c r="F94" s="288">
        <v>29269324.827676777</v>
      </c>
    </row>
    <row r="95" spans="2:6">
      <c r="B95" s="287">
        <v>107</v>
      </c>
      <c r="C95" s="139">
        <v>48177</v>
      </c>
      <c r="D95" s="288">
        <v>29269324.827676777</v>
      </c>
      <c r="E95" s="288">
        <v>352208.02701831836</v>
      </c>
      <c r="F95" s="288">
        <v>28917116.800658457</v>
      </c>
    </row>
    <row r="96" spans="2:6">
      <c r="B96" s="287">
        <v>108</v>
      </c>
      <c r="C96" s="139">
        <v>48207</v>
      </c>
      <c r="D96" s="288">
        <v>28917116.800658457</v>
      </c>
      <c r="E96" s="288">
        <v>356170.36732227443</v>
      </c>
      <c r="F96" s="288">
        <v>28560946.433336183</v>
      </c>
    </row>
    <row r="97" spans="2:6">
      <c r="B97" s="287">
        <v>109</v>
      </c>
      <c r="C97" s="139">
        <v>48238</v>
      </c>
      <c r="D97" s="288">
        <v>28560946.433336183</v>
      </c>
      <c r="E97" s="288">
        <v>360177.28395464999</v>
      </c>
      <c r="F97" s="288">
        <v>28200769.149381533</v>
      </c>
    </row>
    <row r="98" spans="2:6">
      <c r="B98" s="287">
        <v>110</v>
      </c>
      <c r="C98" s="139">
        <v>48269</v>
      </c>
      <c r="D98" s="288">
        <v>28200769.149381533</v>
      </c>
      <c r="E98" s="288">
        <v>364229.27839913982</v>
      </c>
      <c r="F98" s="288">
        <v>27836539.870982394</v>
      </c>
    </row>
    <row r="99" spans="2:6">
      <c r="B99" s="287">
        <v>111</v>
      </c>
      <c r="C99" s="139">
        <v>48298</v>
      </c>
      <c r="D99" s="288">
        <v>27836539.870982394</v>
      </c>
      <c r="E99" s="288">
        <v>368326.85778113012</v>
      </c>
      <c r="F99" s="288">
        <v>27468213.013201263</v>
      </c>
    </row>
    <row r="100" spans="2:6">
      <c r="B100" s="287">
        <v>112</v>
      </c>
      <c r="C100" s="139">
        <v>48329</v>
      </c>
      <c r="D100" s="288">
        <v>27468213.013201263</v>
      </c>
      <c r="E100" s="288">
        <v>372470.53493116784</v>
      </c>
      <c r="F100" s="288">
        <v>27095742.478270095</v>
      </c>
    </row>
    <row r="101" spans="2:6">
      <c r="B101" s="287">
        <v>113</v>
      </c>
      <c r="C101" s="139">
        <v>48359</v>
      </c>
      <c r="D101" s="288">
        <v>27095742.478270095</v>
      </c>
      <c r="E101" s="288">
        <v>376660.8284491435</v>
      </c>
      <c r="F101" s="288">
        <v>26719081.64982095</v>
      </c>
    </row>
    <row r="102" spans="2:6">
      <c r="B102" s="287">
        <v>114</v>
      </c>
      <c r="C102" s="139">
        <v>48390</v>
      </c>
      <c r="D102" s="288">
        <v>26719081.64982095</v>
      </c>
      <c r="E102" s="288">
        <v>380898.26276919636</v>
      </c>
      <c r="F102" s="288">
        <v>26338183.387051754</v>
      </c>
    </row>
    <row r="103" spans="2:6">
      <c r="B103" s="287">
        <v>115</v>
      </c>
      <c r="C103" s="139">
        <v>48420</v>
      </c>
      <c r="D103" s="288">
        <v>26338183.387051754</v>
      </c>
      <c r="E103" s="288">
        <v>385183.36822534981</v>
      </c>
      <c r="F103" s="288">
        <v>25953000.018826403</v>
      </c>
    </row>
    <row r="104" spans="2:6">
      <c r="B104" s="287">
        <v>116</v>
      </c>
      <c r="C104" s="139">
        <v>48451</v>
      </c>
      <c r="D104" s="288">
        <v>25953000.018826403</v>
      </c>
      <c r="E104" s="288">
        <v>389516.68111788499</v>
      </c>
      <c r="F104" s="288">
        <v>25563483.337708518</v>
      </c>
    </row>
    <row r="105" spans="2:6">
      <c r="B105" s="287">
        <v>117</v>
      </c>
      <c r="C105" s="139">
        <v>48482</v>
      </c>
      <c r="D105" s="288">
        <v>25563483.337708518</v>
      </c>
      <c r="E105" s="288">
        <v>393898.7437804612</v>
      </c>
      <c r="F105" s="288">
        <v>25169584.593928058</v>
      </c>
    </row>
    <row r="106" spans="2:6">
      <c r="B106" s="287">
        <v>118</v>
      </c>
      <c r="C106" s="139">
        <v>48512</v>
      </c>
      <c r="D106" s="288">
        <v>25169584.593928058</v>
      </c>
      <c r="E106" s="288">
        <v>398330.10464799136</v>
      </c>
      <c r="F106" s="288">
        <v>24771254.489280067</v>
      </c>
    </row>
    <row r="107" spans="2:6">
      <c r="B107" s="287">
        <v>119</v>
      </c>
      <c r="C107" s="139">
        <v>48543</v>
      </c>
      <c r="D107" s="288">
        <v>24771254.489280067</v>
      </c>
      <c r="E107" s="288">
        <v>402811.31832528126</v>
      </c>
      <c r="F107" s="288">
        <v>24368443.170954786</v>
      </c>
    </row>
    <row r="108" spans="2:6">
      <c r="B108" s="287">
        <v>120</v>
      </c>
      <c r="C108" s="139">
        <v>48573</v>
      </c>
      <c r="D108" s="288">
        <v>24368443.170954786</v>
      </c>
      <c r="E108" s="288">
        <v>407342.94565644069</v>
      </c>
      <c r="F108" s="288">
        <v>23961100.225298345</v>
      </c>
    </row>
    <row r="109" spans="2:6">
      <c r="B109" s="287">
        <v>121</v>
      </c>
      <c r="C109" s="139">
        <v>48604</v>
      </c>
      <c r="D109" s="288">
        <v>23961100.225298345</v>
      </c>
      <c r="E109" s="288">
        <v>411925.55379507563</v>
      </c>
      <c r="F109" s="288">
        <v>23549174.671503268</v>
      </c>
    </row>
    <row r="110" spans="2:6">
      <c r="B110" s="287">
        <v>122</v>
      </c>
      <c r="C110" s="139">
        <v>48635</v>
      </c>
      <c r="D110" s="288">
        <v>23549174.671503268</v>
      </c>
      <c r="E110" s="288">
        <v>416559.71627527021</v>
      </c>
      <c r="F110" s="288">
        <v>23132614.955227997</v>
      </c>
    </row>
    <row r="111" spans="2:6">
      <c r="B111" s="287">
        <v>123</v>
      </c>
      <c r="C111" s="139">
        <v>48663</v>
      </c>
      <c r="D111" s="288">
        <v>23132614.955227997</v>
      </c>
      <c r="E111" s="288">
        <v>421246.01308336697</v>
      </c>
      <c r="F111" s="288">
        <v>22711368.942144629</v>
      </c>
    </row>
    <row r="112" spans="2:6">
      <c r="B112" s="287">
        <v>124</v>
      </c>
      <c r="C112" s="139">
        <v>48694</v>
      </c>
      <c r="D112" s="288">
        <v>22711368.942144629</v>
      </c>
      <c r="E112" s="288">
        <v>425985.03073055483</v>
      </c>
      <c r="F112" s="288">
        <v>22285383.911414072</v>
      </c>
    </row>
    <row r="113" spans="2:6">
      <c r="B113" s="287">
        <v>125</v>
      </c>
      <c r="C113" s="139">
        <v>48724</v>
      </c>
      <c r="D113" s="288">
        <v>22285383.911414072</v>
      </c>
      <c r="E113" s="288">
        <v>430777.36232627358</v>
      </c>
      <c r="F113" s="288">
        <v>21854606.5490878</v>
      </c>
    </row>
    <row r="114" spans="2:6">
      <c r="B114" s="287">
        <v>126</v>
      </c>
      <c r="C114" s="139">
        <v>48755</v>
      </c>
      <c r="D114" s="288">
        <v>21854606.5490878</v>
      </c>
      <c r="E114" s="288">
        <v>435623.60765244416</v>
      </c>
      <c r="F114" s="288">
        <v>21418982.941435356</v>
      </c>
    </row>
    <row r="115" spans="2:6">
      <c r="B115" s="287">
        <v>127</v>
      </c>
      <c r="C115" s="139">
        <v>48785</v>
      </c>
      <c r="D115" s="288">
        <v>21418982.941435356</v>
      </c>
      <c r="E115" s="288">
        <v>440524.37323853414</v>
      </c>
      <c r="F115" s="288">
        <v>20978458.568196822</v>
      </c>
    </row>
    <row r="116" spans="2:6">
      <c r="B116" s="287">
        <v>128</v>
      </c>
      <c r="C116" s="139">
        <v>48816</v>
      </c>
      <c r="D116" s="288">
        <v>20978458.568196822</v>
      </c>
      <c r="E116" s="288">
        <v>445480.27243746765</v>
      </c>
      <c r="F116" s="288">
        <v>20532978.295759354</v>
      </c>
    </row>
    <row r="117" spans="2:6">
      <c r="B117" s="287">
        <v>129</v>
      </c>
      <c r="C117" s="139">
        <v>48847</v>
      </c>
      <c r="D117" s="288">
        <v>20532978.295759354</v>
      </c>
      <c r="E117" s="288">
        <v>450491.92550238915</v>
      </c>
      <c r="F117" s="288">
        <v>20082486.370256964</v>
      </c>
    </row>
    <row r="118" spans="2:6">
      <c r="B118" s="287">
        <v>130</v>
      </c>
      <c r="C118" s="139">
        <v>48877</v>
      </c>
      <c r="D118" s="288">
        <v>20082486.370256964</v>
      </c>
      <c r="E118" s="288">
        <v>455559.959664291</v>
      </c>
      <c r="F118" s="288">
        <v>19626926.410592671</v>
      </c>
    </row>
    <row r="119" spans="2:6">
      <c r="B119" s="287">
        <v>131</v>
      </c>
      <c r="C119" s="139">
        <v>48908</v>
      </c>
      <c r="D119" s="288">
        <v>19626926.410592671</v>
      </c>
      <c r="E119" s="288">
        <v>460685.00921051425</v>
      </c>
      <c r="F119" s="288">
        <v>19166241.401382156</v>
      </c>
    </row>
    <row r="120" spans="2:6">
      <c r="B120" s="287">
        <v>132</v>
      </c>
      <c r="C120" s="139">
        <v>48938</v>
      </c>
      <c r="D120" s="288">
        <v>19166241.401382156</v>
      </c>
      <c r="E120" s="288">
        <v>465867.71556413255</v>
      </c>
      <c r="F120" s="288">
        <v>18700373.685818024</v>
      </c>
    </row>
    <row r="121" spans="2:6">
      <c r="B121" s="287">
        <v>133</v>
      </c>
      <c r="C121" s="139">
        <v>48969</v>
      </c>
      <c r="D121" s="288">
        <v>18700373.685818024</v>
      </c>
      <c r="E121" s="288">
        <v>471108.72736422904</v>
      </c>
      <c r="F121" s="288">
        <v>18229264.958453797</v>
      </c>
    </row>
    <row r="122" spans="2:6">
      <c r="B122" s="287">
        <v>134</v>
      </c>
      <c r="C122" s="139">
        <v>49000</v>
      </c>
      <c r="D122" s="288">
        <v>18229264.958453797</v>
      </c>
      <c r="E122" s="288">
        <v>476408.70054707659</v>
      </c>
      <c r="F122" s="288">
        <v>17752856.25790672</v>
      </c>
    </row>
    <row r="123" spans="2:6">
      <c r="B123" s="287">
        <v>135</v>
      </c>
      <c r="C123" s="139">
        <v>49028</v>
      </c>
      <c r="D123" s="288">
        <v>17752856.25790672</v>
      </c>
      <c r="E123" s="288">
        <v>481768.29842823121</v>
      </c>
      <c r="F123" s="288">
        <v>17271087.95947849</v>
      </c>
    </row>
    <row r="124" spans="2:6">
      <c r="B124" s="287">
        <v>136</v>
      </c>
      <c r="C124" s="139">
        <v>49059</v>
      </c>
      <c r="D124" s="288">
        <v>17271087.95947849</v>
      </c>
      <c r="E124" s="288">
        <v>487188.19178554881</v>
      </c>
      <c r="F124" s="288">
        <v>16783899.767692942</v>
      </c>
    </row>
    <row r="125" spans="2:6">
      <c r="B125" s="287">
        <v>137</v>
      </c>
      <c r="C125" s="139">
        <v>49089</v>
      </c>
      <c r="D125" s="288">
        <v>16783899.767692942</v>
      </c>
      <c r="E125" s="288">
        <v>492669.05894313625</v>
      </c>
      <c r="F125" s="288">
        <v>16291230.708749807</v>
      </c>
    </row>
    <row r="126" spans="2:6">
      <c r="B126" s="287">
        <v>138</v>
      </c>
      <c r="C126" s="139">
        <v>49120</v>
      </c>
      <c r="D126" s="288">
        <v>16291230.708749807</v>
      </c>
      <c r="E126" s="288">
        <v>498211.58585624653</v>
      </c>
      <c r="F126" s="288">
        <v>15793019.122893561</v>
      </c>
    </row>
    <row r="127" spans="2:6">
      <c r="B127" s="287">
        <v>139</v>
      </c>
      <c r="C127" s="139">
        <v>49150</v>
      </c>
      <c r="D127" s="288">
        <v>15793019.122893561</v>
      </c>
      <c r="E127" s="288">
        <v>503816.46619712928</v>
      </c>
      <c r="F127" s="288">
        <v>15289202.656696431</v>
      </c>
    </row>
    <row r="128" spans="2:6">
      <c r="B128" s="287">
        <v>140</v>
      </c>
      <c r="C128" s="139">
        <v>49181</v>
      </c>
      <c r="D128" s="288">
        <v>15289202.656696431</v>
      </c>
      <c r="E128" s="288">
        <v>509484.40144184697</v>
      </c>
      <c r="F128" s="288">
        <v>14779718.255254585</v>
      </c>
    </row>
    <row r="129" spans="2:6">
      <c r="B129" s="287">
        <v>141</v>
      </c>
      <c r="C129" s="139">
        <v>49212</v>
      </c>
      <c r="D129" s="288">
        <v>14779718.255254585</v>
      </c>
      <c r="E129" s="288">
        <v>515216.10095806775</v>
      </c>
      <c r="F129" s="288">
        <v>14264502.154296517</v>
      </c>
    </row>
    <row r="130" spans="2:6">
      <c r="B130" s="287">
        <v>142</v>
      </c>
      <c r="C130" s="139">
        <v>49242</v>
      </c>
      <c r="D130" s="288">
        <v>14264502.154296517</v>
      </c>
      <c r="E130" s="288">
        <v>521012.28209384601</v>
      </c>
      <c r="F130" s="288">
        <v>13743489.872202672</v>
      </c>
    </row>
    <row r="131" spans="2:6">
      <c r="B131" s="287">
        <v>143</v>
      </c>
      <c r="C131" s="139">
        <v>49273</v>
      </c>
      <c r="D131" s="288">
        <v>13743489.872202672</v>
      </c>
      <c r="E131" s="288">
        <v>526873.67026740173</v>
      </c>
      <c r="F131" s="288">
        <v>13216616.201935271</v>
      </c>
    </row>
    <row r="132" spans="2:6">
      <c r="B132" s="287">
        <v>144</v>
      </c>
      <c r="C132" s="139">
        <v>49303</v>
      </c>
      <c r="D132" s="288">
        <v>13216616.201935271</v>
      </c>
      <c r="E132" s="288">
        <v>532800.99905790994</v>
      </c>
      <c r="F132" s="288">
        <v>12683815.202877361</v>
      </c>
    </row>
    <row r="133" spans="2:6">
      <c r="B133" s="287">
        <v>145</v>
      </c>
      <c r="C133" s="139">
        <v>49334</v>
      </c>
      <c r="D133" s="288">
        <v>12683815.202877361</v>
      </c>
      <c r="E133" s="288">
        <v>538795.01029731147</v>
      </c>
      <c r="F133" s="288">
        <v>12145020.19258005</v>
      </c>
    </row>
    <row r="134" spans="2:6">
      <c r="B134" s="287">
        <v>146</v>
      </c>
      <c r="C134" s="139">
        <v>49365</v>
      </c>
      <c r="D134" s="288">
        <v>12145020.19258005</v>
      </c>
      <c r="E134" s="288">
        <v>544856.45416315622</v>
      </c>
      <c r="F134" s="288">
        <v>11600163.738416893</v>
      </c>
    </row>
    <row r="135" spans="2:6">
      <c r="B135" s="287">
        <v>147</v>
      </c>
      <c r="C135" s="139">
        <v>49393</v>
      </c>
      <c r="D135" s="288">
        <v>11600163.738416893</v>
      </c>
      <c r="E135" s="288">
        <v>550986.08927249175</v>
      </c>
      <c r="F135" s="288">
        <v>11049177.649144402</v>
      </c>
    </row>
    <row r="136" spans="2:6">
      <c r="B136" s="287">
        <v>148</v>
      </c>
      <c r="C136" s="139">
        <v>49424</v>
      </c>
      <c r="D136" s="288">
        <v>11049177.649144402</v>
      </c>
      <c r="E136" s="288">
        <v>557184.68277680723</v>
      </c>
      <c r="F136" s="288">
        <v>10491992.966367595</v>
      </c>
    </row>
    <row r="137" spans="2:6">
      <c r="B137" s="287">
        <v>149</v>
      </c>
      <c r="C137" s="139">
        <v>49454</v>
      </c>
      <c r="D137" s="288">
        <v>10491992.966367595</v>
      </c>
      <c r="E137" s="288">
        <v>563453.01045804634</v>
      </c>
      <c r="F137" s="288">
        <v>9928539.9559095483</v>
      </c>
    </row>
    <row r="138" spans="2:6">
      <c r="B138" s="287">
        <v>150</v>
      </c>
      <c r="C138" s="139">
        <v>49485</v>
      </c>
      <c r="D138" s="288">
        <v>9928539.9559095483</v>
      </c>
      <c r="E138" s="288">
        <v>569791.85682569933</v>
      </c>
      <c r="F138" s="288">
        <v>9358748.0990838483</v>
      </c>
    </row>
    <row r="139" spans="2:6">
      <c r="B139" s="287">
        <v>151</v>
      </c>
      <c r="C139" s="139">
        <v>49515</v>
      </c>
      <c r="D139" s="288">
        <v>9358748.0990838483</v>
      </c>
      <c r="E139" s="288">
        <v>576202.0152149885</v>
      </c>
      <c r="F139" s="288">
        <v>8782546.0838688593</v>
      </c>
    </row>
    <row r="140" spans="2:6">
      <c r="B140" s="287">
        <v>152</v>
      </c>
      <c r="C140" s="139">
        <v>49546</v>
      </c>
      <c r="D140" s="288">
        <v>8782546.0838688593</v>
      </c>
      <c r="E140" s="288">
        <v>582684.28788615705</v>
      </c>
      <c r="F140" s="288">
        <v>8199861.7959827026</v>
      </c>
    </row>
    <row r="141" spans="2:6">
      <c r="B141" s="287">
        <v>153</v>
      </c>
      <c r="C141" s="139">
        <v>49577</v>
      </c>
      <c r="D141" s="288">
        <v>8199861.7959827026</v>
      </c>
      <c r="E141" s="288">
        <v>589239.4861248763</v>
      </c>
      <c r="F141" s="288">
        <v>7610622.3098578267</v>
      </c>
    </row>
    <row r="142" spans="2:6">
      <c r="B142" s="287">
        <v>154</v>
      </c>
      <c r="C142" s="139">
        <v>49607</v>
      </c>
      <c r="D142" s="288">
        <v>7610622.3098578267</v>
      </c>
      <c r="E142" s="288">
        <v>595868.43034378113</v>
      </c>
      <c r="F142" s="288">
        <v>7014753.879514046</v>
      </c>
    </row>
    <row r="143" spans="2:6">
      <c r="B143" s="287">
        <v>155</v>
      </c>
      <c r="C143" s="139">
        <v>49638</v>
      </c>
      <c r="D143" s="288">
        <v>7014753.879514046</v>
      </c>
      <c r="E143" s="288">
        <v>602571.95018514863</v>
      </c>
      <c r="F143" s="288">
        <v>6412181.929328897</v>
      </c>
    </row>
    <row r="144" spans="2:6">
      <c r="B144" s="287">
        <v>156</v>
      </c>
      <c r="C144" s="139">
        <v>49668</v>
      </c>
      <c r="D144" s="288">
        <v>6412181.929328897</v>
      </c>
      <c r="E144" s="288">
        <v>609350.88462473149</v>
      </c>
      <c r="F144" s="288">
        <v>5802831.0447041653</v>
      </c>
    </row>
    <row r="145" spans="2:6">
      <c r="B145" s="287">
        <v>157</v>
      </c>
      <c r="C145" s="139">
        <v>49699</v>
      </c>
      <c r="D145" s="288">
        <v>5802831.0447041653</v>
      </c>
      <c r="E145" s="288">
        <v>616206.08207675966</v>
      </c>
      <c r="F145" s="288">
        <v>5186624.9626274053</v>
      </c>
    </row>
    <row r="146" spans="2:6">
      <c r="B146" s="287">
        <v>158</v>
      </c>
      <c r="C146" s="139">
        <v>49730</v>
      </c>
      <c r="D146" s="288">
        <v>5186624.9626274053</v>
      </c>
      <c r="E146" s="288">
        <v>623138.40050012316</v>
      </c>
      <c r="F146" s="288">
        <v>4563486.5621272819</v>
      </c>
    </row>
    <row r="147" spans="2:6">
      <c r="B147" s="287">
        <v>159</v>
      </c>
      <c r="C147" s="139">
        <v>49759</v>
      </c>
      <c r="D147" s="288">
        <v>4563486.5621272819</v>
      </c>
      <c r="E147" s="288">
        <v>630148.70750574954</v>
      </c>
      <c r="F147" s="288">
        <v>3933337.8546215324</v>
      </c>
    </row>
    <row r="148" spans="2:6">
      <c r="B148" s="287">
        <v>160</v>
      </c>
      <c r="C148" s="139">
        <v>49790</v>
      </c>
      <c r="D148" s="288">
        <v>3933337.8546215324</v>
      </c>
      <c r="E148" s="288">
        <v>637237.88046518923</v>
      </c>
      <c r="F148" s="288">
        <v>3296099.9741563434</v>
      </c>
    </row>
    <row r="149" spans="2:6">
      <c r="B149" s="287">
        <v>161</v>
      </c>
      <c r="C149" s="139">
        <v>49820</v>
      </c>
      <c r="D149" s="288">
        <v>3296099.9741563434</v>
      </c>
      <c r="E149" s="288">
        <v>644406.80662042263</v>
      </c>
      <c r="F149" s="288">
        <v>2651693.1675359206</v>
      </c>
    </row>
    <row r="150" spans="2:6">
      <c r="B150" s="287">
        <v>162</v>
      </c>
      <c r="C150" s="139">
        <v>49851</v>
      </c>
      <c r="D150" s="288">
        <v>2651693.1675359206</v>
      </c>
      <c r="E150" s="288">
        <v>651656.38319490233</v>
      </c>
      <c r="F150" s="288">
        <v>2000036.7843410182</v>
      </c>
    </row>
    <row r="151" spans="2:6">
      <c r="B151" s="287">
        <v>163</v>
      </c>
      <c r="C151" s="139">
        <v>49881</v>
      </c>
      <c r="D151" s="288">
        <v>2000036.7843410182</v>
      </c>
      <c r="E151" s="288">
        <v>658987.51750584494</v>
      </c>
      <c r="F151" s="288">
        <v>1341049.2668351731</v>
      </c>
    </row>
    <row r="152" spans="2:6">
      <c r="B152" s="287">
        <v>164</v>
      </c>
      <c r="C152" s="139">
        <v>49912</v>
      </c>
      <c r="D152" s="288">
        <v>1341049.2668351731</v>
      </c>
      <c r="E152" s="288">
        <v>666401.12707778567</v>
      </c>
      <c r="F152" s="288">
        <v>674648.13975738746</v>
      </c>
    </row>
    <row r="153" spans="2:6">
      <c r="B153" s="287">
        <v>165</v>
      </c>
      <c r="C153" s="139">
        <v>49943</v>
      </c>
      <c r="D153" s="288">
        <v>674648.13975738746</v>
      </c>
      <c r="E153" s="288">
        <v>674648.13975738746</v>
      </c>
      <c r="F153" s="288">
        <v>0</v>
      </c>
    </row>
  </sheetData>
  <mergeCells count="2">
    <mergeCell ref="B7:F7"/>
    <mergeCell ref="B9:F9"/>
  </mergeCells>
  <hyperlinks>
    <hyperlink ref="H2" location="Indice!A1" display="Indice"/>
  </hyperlink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252"/>
  <sheetViews>
    <sheetView workbookViewId="0">
      <selection activeCell="A3" sqref="A3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5.5" style="230" bestFit="1" customWidth="1"/>
    <col min="6" max="6" width="13.5" style="230" bestFit="1" customWidth="1"/>
    <col min="7" max="8" width="15.75" style="231" customWidth="1"/>
    <col min="9" max="10" width="1.5" style="231" customWidth="1"/>
    <col min="11" max="11" width="19.125" style="231" bestFit="1" customWidth="1"/>
    <col min="12" max="12" width="14.375" style="246" bestFit="1" customWidth="1"/>
    <col min="13" max="13" width="6.125" style="231" bestFit="1" customWidth="1"/>
    <col min="14" max="16384" width="10.625" style="231"/>
  </cols>
  <sheetData>
    <row r="1" spans="1:20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0</v>
      </c>
      <c r="P2" s="2"/>
      <c r="Q2" s="2"/>
      <c r="R2" s="2"/>
      <c r="T2" s="5"/>
    </row>
    <row r="3" spans="1:20" s="3" customFormat="1" ht="24" customHeight="1">
      <c r="A3" s="6" t="s">
        <v>246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6" spans="1:20">
      <c r="L6" s="232">
        <f>+Resultados!H24</f>
        <v>45778</v>
      </c>
      <c r="M6" s="231">
        <f>MONTH(L6)</f>
        <v>5</v>
      </c>
      <c r="N6" s="231">
        <f>YEAR(L6)</f>
        <v>2025</v>
      </c>
    </row>
    <row r="7" spans="1:20" ht="18.75">
      <c r="A7" s="497" t="s">
        <v>240</v>
      </c>
      <c r="B7" s="497"/>
      <c r="C7" s="497"/>
      <c r="D7" s="497"/>
      <c r="E7" s="497"/>
      <c r="F7" s="497"/>
      <c r="L7" s="234">
        <f>+Resultados!G24</f>
        <v>4865785384.1313992</v>
      </c>
    </row>
    <row r="8" spans="1:20" ht="18.75">
      <c r="A8" s="497" t="s">
        <v>241</v>
      </c>
      <c r="B8" s="497"/>
      <c r="C8" s="497"/>
      <c r="D8" s="497"/>
      <c r="E8" s="497"/>
      <c r="F8" s="497"/>
    </row>
    <row r="9" spans="1:20" ht="18.75">
      <c r="A9" s="233"/>
      <c r="B9" s="233"/>
      <c r="C9" s="233"/>
      <c r="D9" s="238" t="s">
        <v>193</v>
      </c>
      <c r="E9" s="239">
        <v>15</v>
      </c>
      <c r="F9" s="233">
        <f>E9*12</f>
        <v>180</v>
      </c>
      <c r="K9"/>
      <c r="L9"/>
      <c r="M9"/>
      <c r="N9"/>
    </row>
    <row r="10" spans="1:20" ht="18.75">
      <c r="A10" s="233"/>
      <c r="B10" s="233"/>
      <c r="C10" s="233"/>
      <c r="D10" s="238"/>
      <c r="E10" s="243"/>
      <c r="F10" s="244"/>
      <c r="K10"/>
      <c r="L10"/>
      <c r="M10"/>
      <c r="N10"/>
    </row>
    <row r="11" spans="1:20">
      <c r="F11" s="247">
        <f>SUM(F13:F192)</f>
        <v>4865785384.1699972</v>
      </c>
      <c r="G11" s="248">
        <f>SUM(G13:G192)</f>
        <v>1</v>
      </c>
      <c r="H11" s="248"/>
      <c r="K11"/>
      <c r="L11"/>
      <c r="M11"/>
      <c r="N11"/>
    </row>
    <row r="12" spans="1:20">
      <c r="A12" s="249">
        <v>0</v>
      </c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 t="s">
        <v>242</v>
      </c>
      <c r="K12" s="413" t="s">
        <v>349</v>
      </c>
      <c r="L12" s="414">
        <f>+L7</f>
        <v>4865785384.1313992</v>
      </c>
      <c r="M12"/>
      <c r="N12"/>
    </row>
    <row r="13" spans="1:20">
      <c r="A13" s="249">
        <f t="shared" ref="A13:A76" si="0">IF(A12&lt;$F$9,A12+1," ")</f>
        <v>1</v>
      </c>
      <c r="B13" s="249">
        <f>M6</f>
        <v>5</v>
      </c>
      <c r="C13" s="249">
        <f>N6</f>
        <v>2025</v>
      </c>
      <c r="D13" s="251">
        <v>45748</v>
      </c>
      <c r="E13" s="252">
        <f>+L12</f>
        <v>4865785384.1313992</v>
      </c>
      <c r="F13" s="252">
        <f>ROUND($L$12*G13,2)</f>
        <v>4865.79</v>
      </c>
      <c r="G13" s="254">
        <v>9.9999999999999995E-7</v>
      </c>
      <c r="H13" s="254">
        <v>0</v>
      </c>
      <c r="K13" s="413" t="s">
        <v>243</v>
      </c>
      <c r="L13" s="415">
        <v>1.7700000000000001E-3</v>
      </c>
      <c r="M13"/>
      <c r="N13"/>
    </row>
    <row r="14" spans="1:20">
      <c r="A14" s="249">
        <f t="shared" si="0"/>
        <v>2</v>
      </c>
      <c r="B14" s="249">
        <f>IF(B13=12,1,B13+1)</f>
        <v>6</v>
      </c>
      <c r="C14" s="249">
        <f>IF(B14=1,C13+1,C13)</f>
        <v>2025</v>
      </c>
      <c r="D14" s="251">
        <v>45778</v>
      </c>
      <c r="E14" s="419">
        <f>E13-F13</f>
        <v>4865780518.3413992</v>
      </c>
      <c r="F14" s="252">
        <f t="shared" ref="F14:F77" si="1">ROUND($L$12*G14,2)</f>
        <v>4865.79</v>
      </c>
      <c r="G14" s="254">
        <v>9.9999999999999995E-7</v>
      </c>
      <c r="H14" s="254">
        <v>0</v>
      </c>
      <c r="K14" s="413" t="s">
        <v>350</v>
      </c>
      <c r="L14" s="415">
        <v>1.2500000000000001E-2</v>
      </c>
      <c r="M14"/>
      <c r="N14"/>
    </row>
    <row r="15" spans="1:20" ht="14.25">
      <c r="A15" s="249">
        <f t="shared" si="0"/>
        <v>3</v>
      </c>
      <c r="B15" s="249">
        <f t="shared" ref="B15:B78" si="2">IF(B14=12,1,B14+1)</f>
        <v>7</v>
      </c>
      <c r="C15" s="249">
        <f t="shared" ref="C15:C78" si="3">IF(B15=1,C14+1,C14)</f>
        <v>2025</v>
      </c>
      <c r="D15" s="251">
        <v>45809</v>
      </c>
      <c r="E15" s="419">
        <f t="shared" ref="E15:E78" si="4">E14-F14</f>
        <v>4865775652.5513992</v>
      </c>
      <c r="F15" s="252">
        <f t="shared" si="1"/>
        <v>4865.79</v>
      </c>
      <c r="G15" s="254">
        <v>9.9999999999999995E-7</v>
      </c>
      <c r="H15" s="254">
        <v>0</v>
      </c>
      <c r="K15"/>
      <c r="L15"/>
      <c r="M15"/>
      <c r="N15"/>
    </row>
    <row r="16" spans="1:20" ht="14.25">
      <c r="A16" s="249">
        <f t="shared" si="0"/>
        <v>4</v>
      </c>
      <c r="B16" s="249">
        <f t="shared" si="2"/>
        <v>8</v>
      </c>
      <c r="C16" s="249">
        <f t="shared" si="3"/>
        <v>2025</v>
      </c>
      <c r="D16" s="251">
        <v>45839</v>
      </c>
      <c r="E16" s="419">
        <f t="shared" si="4"/>
        <v>4865770786.7613993</v>
      </c>
      <c r="F16" s="252">
        <f t="shared" si="1"/>
        <v>4865.79</v>
      </c>
      <c r="G16" s="254">
        <v>9.9999999999999995E-7</v>
      </c>
      <c r="H16" s="254">
        <v>0</v>
      </c>
      <c r="K16"/>
      <c r="L16"/>
      <c r="M16"/>
      <c r="N16"/>
    </row>
    <row r="17" spans="1:16" ht="14.25">
      <c r="A17" s="249">
        <f t="shared" si="0"/>
        <v>5</v>
      </c>
      <c r="B17" s="249">
        <f t="shared" si="2"/>
        <v>9</v>
      </c>
      <c r="C17" s="249">
        <f t="shared" si="3"/>
        <v>2025</v>
      </c>
      <c r="D17" s="251">
        <v>45870</v>
      </c>
      <c r="E17" s="419">
        <f t="shared" si="4"/>
        <v>4865765920.9713993</v>
      </c>
      <c r="F17" s="252">
        <f t="shared" si="1"/>
        <v>4865.79</v>
      </c>
      <c r="G17" s="254">
        <v>9.9999999999999995E-7</v>
      </c>
      <c r="H17" s="254">
        <v>0</v>
      </c>
      <c r="K17"/>
      <c r="L17"/>
      <c r="M17"/>
      <c r="N17"/>
    </row>
    <row r="18" spans="1:16" ht="14.25">
      <c r="A18" s="249">
        <f t="shared" si="0"/>
        <v>6</v>
      </c>
      <c r="B18" s="249">
        <f t="shared" si="2"/>
        <v>10</v>
      </c>
      <c r="C18" s="249">
        <f t="shared" si="3"/>
        <v>2025</v>
      </c>
      <c r="D18" s="251">
        <v>45901</v>
      </c>
      <c r="E18" s="419">
        <f t="shared" si="4"/>
        <v>4865761055.1813993</v>
      </c>
      <c r="F18" s="252">
        <f t="shared" si="1"/>
        <v>4865.79</v>
      </c>
      <c r="G18" s="254">
        <v>9.9999999999999995E-7</v>
      </c>
      <c r="H18" s="254">
        <v>0</v>
      </c>
      <c r="K18"/>
      <c r="L18"/>
      <c r="M18"/>
      <c r="N18"/>
    </row>
    <row r="19" spans="1:16" ht="14.25">
      <c r="A19" s="249">
        <f t="shared" si="0"/>
        <v>7</v>
      </c>
      <c r="B19" s="249">
        <f t="shared" si="2"/>
        <v>11</v>
      </c>
      <c r="C19" s="249">
        <f t="shared" si="3"/>
        <v>2025</v>
      </c>
      <c r="D19" s="251">
        <v>45931</v>
      </c>
      <c r="E19" s="419">
        <f t="shared" si="4"/>
        <v>4865756189.3913994</v>
      </c>
      <c r="F19" s="252">
        <f t="shared" si="1"/>
        <v>4865.79</v>
      </c>
      <c r="G19" s="254">
        <v>9.9999999999999995E-7</v>
      </c>
      <c r="H19" s="254">
        <v>0</v>
      </c>
      <c r="K19"/>
      <c r="L19"/>
      <c r="M19"/>
      <c r="N19"/>
    </row>
    <row r="20" spans="1:16" ht="14.25">
      <c r="A20" s="249">
        <f t="shared" si="0"/>
        <v>8</v>
      </c>
      <c r="B20" s="249">
        <f t="shared" si="2"/>
        <v>12</v>
      </c>
      <c r="C20" s="249">
        <f t="shared" si="3"/>
        <v>2025</v>
      </c>
      <c r="D20" s="251">
        <v>45962</v>
      </c>
      <c r="E20" s="419">
        <f t="shared" si="4"/>
        <v>4865751323.6013994</v>
      </c>
      <c r="F20" s="252">
        <f t="shared" si="1"/>
        <v>4865.79</v>
      </c>
      <c r="G20" s="254">
        <v>9.9999999999999995E-7</v>
      </c>
      <c r="H20" s="254">
        <v>0</v>
      </c>
      <c r="K20"/>
      <c r="L20"/>
      <c r="M20"/>
      <c r="N20"/>
    </row>
    <row r="21" spans="1:16" ht="14.25">
      <c r="A21" s="249">
        <f t="shared" si="0"/>
        <v>9</v>
      </c>
      <c r="B21" s="249">
        <f t="shared" si="2"/>
        <v>1</v>
      </c>
      <c r="C21" s="249">
        <f t="shared" si="3"/>
        <v>2026</v>
      </c>
      <c r="D21" s="251">
        <v>45992</v>
      </c>
      <c r="E21" s="419">
        <f t="shared" si="4"/>
        <v>4865746457.8113995</v>
      </c>
      <c r="F21" s="252">
        <f t="shared" si="1"/>
        <v>4865.79</v>
      </c>
      <c r="G21" s="254">
        <v>9.9999999999999995E-7</v>
      </c>
      <c r="H21" s="254">
        <v>0</v>
      </c>
      <c r="K21"/>
      <c r="L21"/>
      <c r="M21"/>
      <c r="N21"/>
    </row>
    <row r="22" spans="1:16" ht="14.25">
      <c r="A22" s="249">
        <f t="shared" si="0"/>
        <v>10</v>
      </c>
      <c r="B22" s="249">
        <f t="shared" si="2"/>
        <v>2</v>
      </c>
      <c r="C22" s="249">
        <f t="shared" si="3"/>
        <v>2026</v>
      </c>
      <c r="D22" s="251">
        <v>46023</v>
      </c>
      <c r="E22" s="419">
        <f t="shared" si="4"/>
        <v>4865741592.0213995</v>
      </c>
      <c r="F22" s="252">
        <f t="shared" si="1"/>
        <v>4865.79</v>
      </c>
      <c r="G22" s="254">
        <v>9.9999999999999995E-7</v>
      </c>
      <c r="H22" s="254">
        <v>0</v>
      </c>
    </row>
    <row r="23" spans="1:16" ht="14.25">
      <c r="A23" s="249">
        <f t="shared" si="0"/>
        <v>11</v>
      </c>
      <c r="B23" s="249">
        <f t="shared" si="2"/>
        <v>3</v>
      </c>
      <c r="C23" s="249">
        <f t="shared" si="3"/>
        <v>2026</v>
      </c>
      <c r="D23" s="251">
        <v>46054</v>
      </c>
      <c r="E23" s="419">
        <f t="shared" si="4"/>
        <v>4865736726.2313995</v>
      </c>
      <c r="F23" s="252">
        <f t="shared" si="1"/>
        <v>4865.79</v>
      </c>
      <c r="G23" s="254">
        <v>9.9999999999999995E-7</v>
      </c>
      <c r="H23" s="254">
        <v>0</v>
      </c>
    </row>
    <row r="24" spans="1:16" ht="14.25">
      <c r="A24" s="249">
        <f t="shared" si="0"/>
        <v>12</v>
      </c>
      <c r="B24" s="249">
        <f t="shared" si="2"/>
        <v>4</v>
      </c>
      <c r="C24" s="249">
        <f t="shared" si="3"/>
        <v>2026</v>
      </c>
      <c r="D24" s="251">
        <v>46082</v>
      </c>
      <c r="E24" s="419">
        <f t="shared" si="4"/>
        <v>4865731860.4413996</v>
      </c>
      <c r="F24" s="252">
        <f t="shared" si="1"/>
        <v>4865.79</v>
      </c>
      <c r="G24" s="254">
        <v>9.9999999999999995E-7</v>
      </c>
      <c r="H24" s="254">
        <v>0</v>
      </c>
      <c r="M24"/>
      <c r="N24" s="26"/>
      <c r="O24" s="26"/>
      <c r="P24" s="26"/>
    </row>
    <row r="25" spans="1:16" ht="14.25">
      <c r="A25" s="249">
        <f t="shared" si="0"/>
        <v>13</v>
      </c>
      <c r="B25" s="249">
        <f t="shared" si="2"/>
        <v>5</v>
      </c>
      <c r="C25" s="249">
        <f t="shared" si="3"/>
        <v>2026</v>
      </c>
      <c r="D25" s="251">
        <v>46113</v>
      </c>
      <c r="E25" s="419">
        <f t="shared" si="4"/>
        <v>4865726994.6513996</v>
      </c>
      <c r="F25" s="252">
        <f t="shared" si="1"/>
        <v>8612440.1300000008</v>
      </c>
      <c r="G25" s="254">
        <f>+L13</f>
        <v>1.7700000000000001E-3</v>
      </c>
      <c r="H25" s="254">
        <f t="shared" ref="H25:H56" si="5">+$L$14</f>
        <v>1.2500000000000001E-2</v>
      </c>
      <c r="M25" s="26"/>
      <c r="N25" s="26"/>
      <c r="O25" s="26"/>
      <c r="P25" s="26"/>
    </row>
    <row r="26" spans="1:16" ht="14.25">
      <c r="A26" s="249">
        <f t="shared" si="0"/>
        <v>14</v>
      </c>
      <c r="B26" s="249">
        <f t="shared" si="2"/>
        <v>6</v>
      </c>
      <c r="C26" s="249">
        <f t="shared" si="3"/>
        <v>2026</v>
      </c>
      <c r="D26" s="251">
        <v>46143</v>
      </c>
      <c r="E26" s="419">
        <f t="shared" si="4"/>
        <v>4857114554.5213995</v>
      </c>
      <c r="F26" s="252">
        <f t="shared" si="1"/>
        <v>8719487.4100000001</v>
      </c>
      <c r="G26" s="417">
        <f>ROUND(G25*(1+H25),6)</f>
        <v>1.792E-3</v>
      </c>
      <c r="H26" s="254">
        <f t="shared" si="5"/>
        <v>1.2500000000000001E-2</v>
      </c>
      <c r="K26" s="26"/>
      <c r="L26" s="26"/>
      <c r="M26" s="26"/>
      <c r="N26" s="26"/>
      <c r="O26" s="26"/>
      <c r="P26" s="26"/>
    </row>
    <row r="27" spans="1:16" ht="14.25">
      <c r="A27" s="249">
        <f t="shared" si="0"/>
        <v>15</v>
      </c>
      <c r="B27" s="249">
        <f t="shared" si="2"/>
        <v>7</v>
      </c>
      <c r="C27" s="249">
        <f t="shared" si="3"/>
        <v>2026</v>
      </c>
      <c r="D27" s="251">
        <v>46174</v>
      </c>
      <c r="E27" s="419">
        <f t="shared" si="4"/>
        <v>4848395067.1113997</v>
      </c>
      <c r="F27" s="252">
        <f t="shared" si="1"/>
        <v>8826534.6899999995</v>
      </c>
      <c r="G27" s="417">
        <f t="shared" ref="G27:G90" si="6">ROUND(G26*(1+H26),6)</f>
        <v>1.8140000000000001E-3</v>
      </c>
      <c r="H27" s="254">
        <f t="shared" si="5"/>
        <v>1.2500000000000001E-2</v>
      </c>
      <c r="K27" s="26"/>
      <c r="L27" s="26"/>
      <c r="M27" s="26"/>
      <c r="N27" s="26"/>
      <c r="O27" s="26"/>
      <c r="P27" s="26"/>
    </row>
    <row r="28" spans="1:16" ht="14.25">
      <c r="A28" s="249">
        <f t="shared" si="0"/>
        <v>16</v>
      </c>
      <c r="B28" s="249">
        <f t="shared" si="2"/>
        <v>8</v>
      </c>
      <c r="C28" s="249">
        <f t="shared" si="3"/>
        <v>2026</v>
      </c>
      <c r="D28" s="251">
        <v>46204</v>
      </c>
      <c r="E28" s="419">
        <f t="shared" si="4"/>
        <v>4839568532.4214001</v>
      </c>
      <c r="F28" s="252">
        <f t="shared" si="1"/>
        <v>8938447.75</v>
      </c>
      <c r="G28" s="417">
        <f t="shared" si="6"/>
        <v>1.8370000000000001E-3</v>
      </c>
      <c r="H28" s="254">
        <f t="shared" si="5"/>
        <v>1.2500000000000001E-2</v>
      </c>
      <c r="K28" s="26"/>
      <c r="L28" s="26"/>
      <c r="M28" s="26"/>
      <c r="N28" s="26"/>
      <c r="O28" s="26"/>
      <c r="P28" s="26"/>
    </row>
    <row r="29" spans="1:16" ht="14.25">
      <c r="A29" s="249">
        <f t="shared" si="0"/>
        <v>17</v>
      </c>
      <c r="B29" s="249">
        <f t="shared" si="2"/>
        <v>9</v>
      </c>
      <c r="C29" s="249">
        <f t="shared" si="3"/>
        <v>2026</v>
      </c>
      <c r="D29" s="251">
        <v>46235</v>
      </c>
      <c r="E29" s="419">
        <f t="shared" si="4"/>
        <v>4830630084.6714001</v>
      </c>
      <c r="F29" s="252">
        <f t="shared" si="1"/>
        <v>9050360.8100000005</v>
      </c>
      <c r="G29" s="417">
        <f t="shared" si="6"/>
        <v>1.8600000000000001E-3</v>
      </c>
      <c r="H29" s="254">
        <f t="shared" si="5"/>
        <v>1.2500000000000001E-2</v>
      </c>
      <c r="K29" s="26"/>
      <c r="L29" s="26"/>
      <c r="M29" s="26"/>
      <c r="N29" s="26"/>
      <c r="O29" s="26"/>
      <c r="P29" s="26"/>
    </row>
    <row r="30" spans="1:16" ht="14.25">
      <c r="A30" s="249">
        <f t="shared" si="0"/>
        <v>18</v>
      </c>
      <c r="B30" s="249">
        <f t="shared" si="2"/>
        <v>10</v>
      </c>
      <c r="C30" s="249">
        <f t="shared" si="3"/>
        <v>2026</v>
      </c>
      <c r="D30" s="251">
        <v>46266</v>
      </c>
      <c r="E30" s="419">
        <f t="shared" si="4"/>
        <v>4821579723.8613997</v>
      </c>
      <c r="F30" s="252">
        <f t="shared" si="1"/>
        <v>9162273.8800000008</v>
      </c>
      <c r="G30" s="417">
        <f t="shared" si="6"/>
        <v>1.8829999999999999E-3</v>
      </c>
      <c r="H30" s="254">
        <f t="shared" si="5"/>
        <v>1.2500000000000001E-2</v>
      </c>
      <c r="K30" s="26"/>
      <c r="L30" s="26"/>
      <c r="M30" s="26"/>
      <c r="N30" s="26"/>
      <c r="O30" s="26"/>
      <c r="P30" s="26"/>
    </row>
    <row r="31" spans="1:16" ht="14.25">
      <c r="A31" s="249">
        <f t="shared" si="0"/>
        <v>19</v>
      </c>
      <c r="B31" s="249">
        <f t="shared" si="2"/>
        <v>11</v>
      </c>
      <c r="C31" s="249">
        <f t="shared" si="3"/>
        <v>2026</v>
      </c>
      <c r="D31" s="251">
        <v>46296</v>
      </c>
      <c r="E31" s="419">
        <f t="shared" si="4"/>
        <v>4812417449.9813995</v>
      </c>
      <c r="F31" s="252">
        <f t="shared" si="1"/>
        <v>9279052.7300000004</v>
      </c>
      <c r="G31" s="417">
        <f t="shared" si="6"/>
        <v>1.9070000000000001E-3</v>
      </c>
      <c r="H31" s="254">
        <f t="shared" si="5"/>
        <v>1.2500000000000001E-2</v>
      </c>
      <c r="K31" s="26"/>
      <c r="L31" s="26"/>
      <c r="M31" s="26"/>
      <c r="N31" s="26"/>
      <c r="O31" s="26"/>
      <c r="P31" s="26"/>
    </row>
    <row r="32" spans="1:16" ht="14.25">
      <c r="A32" s="249">
        <f t="shared" si="0"/>
        <v>20</v>
      </c>
      <c r="B32" s="249">
        <f t="shared" si="2"/>
        <v>12</v>
      </c>
      <c r="C32" s="249">
        <f t="shared" si="3"/>
        <v>2026</v>
      </c>
      <c r="D32" s="251">
        <v>46327</v>
      </c>
      <c r="E32" s="419">
        <f t="shared" si="4"/>
        <v>4803138397.2514</v>
      </c>
      <c r="F32" s="252">
        <f t="shared" si="1"/>
        <v>9395831.5800000001</v>
      </c>
      <c r="G32" s="417">
        <f t="shared" si="6"/>
        <v>1.931E-3</v>
      </c>
      <c r="H32" s="254">
        <f t="shared" si="5"/>
        <v>1.2500000000000001E-2</v>
      </c>
      <c r="K32" s="26"/>
      <c r="L32" s="26"/>
      <c r="M32" s="26"/>
      <c r="N32" s="26"/>
      <c r="O32" s="26"/>
      <c r="P32" s="26"/>
    </row>
    <row r="33" spans="1:16" ht="14.25">
      <c r="A33" s="249">
        <f t="shared" si="0"/>
        <v>21</v>
      </c>
      <c r="B33" s="249">
        <f t="shared" si="2"/>
        <v>1</v>
      </c>
      <c r="C33" s="249">
        <f t="shared" si="3"/>
        <v>2027</v>
      </c>
      <c r="D33" s="251">
        <v>46357</v>
      </c>
      <c r="E33" s="419">
        <f t="shared" si="4"/>
        <v>4793742565.6714001</v>
      </c>
      <c r="F33" s="252">
        <f t="shared" si="1"/>
        <v>9512610.4299999997</v>
      </c>
      <c r="G33" s="417">
        <f t="shared" si="6"/>
        <v>1.9550000000000001E-3</v>
      </c>
      <c r="H33" s="254">
        <f t="shared" si="5"/>
        <v>1.2500000000000001E-2</v>
      </c>
      <c r="K33" s="26"/>
      <c r="L33" s="26"/>
      <c r="M33" s="26"/>
      <c r="N33" s="26"/>
      <c r="O33" s="26"/>
      <c r="P33" s="26"/>
    </row>
    <row r="34" spans="1:16" ht="14.25">
      <c r="A34" s="249">
        <f t="shared" si="0"/>
        <v>22</v>
      </c>
      <c r="B34" s="249">
        <f t="shared" si="2"/>
        <v>2</v>
      </c>
      <c r="C34" s="249">
        <f t="shared" si="3"/>
        <v>2027</v>
      </c>
      <c r="D34" s="251">
        <v>46388</v>
      </c>
      <c r="E34" s="419">
        <f t="shared" si="4"/>
        <v>4784229955.2413998</v>
      </c>
      <c r="F34" s="252">
        <f t="shared" si="1"/>
        <v>9629389.2799999993</v>
      </c>
      <c r="G34" s="417">
        <f t="shared" si="6"/>
        <v>1.9789999999999999E-3</v>
      </c>
      <c r="H34" s="254">
        <f t="shared" si="5"/>
        <v>1.2500000000000001E-2</v>
      </c>
    </row>
    <row r="35" spans="1:16" ht="14.25">
      <c r="A35" s="249">
        <f t="shared" si="0"/>
        <v>23</v>
      </c>
      <c r="B35" s="249">
        <f t="shared" si="2"/>
        <v>3</v>
      </c>
      <c r="C35" s="249">
        <f t="shared" si="3"/>
        <v>2027</v>
      </c>
      <c r="D35" s="251">
        <v>46419</v>
      </c>
      <c r="E35" s="419">
        <f t="shared" si="4"/>
        <v>4774600565.9614</v>
      </c>
      <c r="F35" s="252">
        <f t="shared" si="1"/>
        <v>9751033.9100000001</v>
      </c>
      <c r="G35" s="417">
        <f t="shared" si="6"/>
        <v>2.0040000000000001E-3</v>
      </c>
      <c r="H35" s="254">
        <f t="shared" si="5"/>
        <v>1.2500000000000001E-2</v>
      </c>
    </row>
    <row r="36" spans="1:16" ht="14.25">
      <c r="A36" s="249">
        <f t="shared" si="0"/>
        <v>24</v>
      </c>
      <c r="B36" s="249">
        <f t="shared" si="2"/>
        <v>4</v>
      </c>
      <c r="C36" s="249">
        <f t="shared" si="3"/>
        <v>2027</v>
      </c>
      <c r="D36" s="251">
        <v>46447</v>
      </c>
      <c r="E36" s="419">
        <f t="shared" si="4"/>
        <v>4764849532.0514002</v>
      </c>
      <c r="F36" s="252">
        <f t="shared" si="1"/>
        <v>9872678.5399999991</v>
      </c>
      <c r="G36" s="417">
        <f t="shared" si="6"/>
        <v>2.029E-3</v>
      </c>
      <c r="H36" s="254">
        <f t="shared" si="5"/>
        <v>1.2500000000000001E-2</v>
      </c>
    </row>
    <row r="37" spans="1:16" ht="14.25">
      <c r="A37" s="249">
        <f t="shared" si="0"/>
        <v>25</v>
      </c>
      <c r="B37" s="249">
        <f t="shared" si="2"/>
        <v>5</v>
      </c>
      <c r="C37" s="249">
        <f t="shared" si="3"/>
        <v>2027</v>
      </c>
      <c r="D37" s="251">
        <v>46478</v>
      </c>
      <c r="E37" s="419">
        <f t="shared" si="4"/>
        <v>4754976853.5114002</v>
      </c>
      <c r="F37" s="252">
        <f t="shared" si="1"/>
        <v>9994323.1799999997</v>
      </c>
      <c r="G37" s="417">
        <f t="shared" si="6"/>
        <v>2.0539999999999998E-3</v>
      </c>
      <c r="H37" s="254">
        <f t="shared" si="5"/>
        <v>1.2500000000000001E-2</v>
      </c>
      <c r="K37" s="353"/>
    </row>
    <row r="38" spans="1:16" ht="14.25">
      <c r="A38" s="249">
        <f t="shared" si="0"/>
        <v>26</v>
      </c>
      <c r="B38" s="249">
        <f t="shared" si="2"/>
        <v>6</v>
      </c>
      <c r="C38" s="249">
        <f t="shared" si="3"/>
        <v>2027</v>
      </c>
      <c r="D38" s="251">
        <v>46508</v>
      </c>
      <c r="E38" s="419">
        <f t="shared" si="4"/>
        <v>4744982530.3313999</v>
      </c>
      <c r="F38" s="252">
        <f t="shared" si="1"/>
        <v>10120833.6</v>
      </c>
      <c r="G38" s="417">
        <f t="shared" si="6"/>
        <v>2.0799999999999998E-3</v>
      </c>
      <c r="H38" s="254">
        <f t="shared" si="5"/>
        <v>1.2500000000000001E-2</v>
      </c>
    </row>
    <row r="39" spans="1:16" ht="14.25">
      <c r="A39" s="249">
        <f t="shared" si="0"/>
        <v>27</v>
      </c>
      <c r="B39" s="249">
        <f t="shared" si="2"/>
        <v>7</v>
      </c>
      <c r="C39" s="249">
        <f t="shared" si="3"/>
        <v>2027</v>
      </c>
      <c r="D39" s="251">
        <v>46539</v>
      </c>
      <c r="E39" s="419">
        <f t="shared" si="4"/>
        <v>4734861696.7313995</v>
      </c>
      <c r="F39" s="252">
        <f t="shared" si="1"/>
        <v>10247344.02</v>
      </c>
      <c r="G39" s="417">
        <f t="shared" si="6"/>
        <v>2.1059999999999998E-3</v>
      </c>
      <c r="H39" s="254">
        <f t="shared" si="5"/>
        <v>1.2500000000000001E-2</v>
      </c>
    </row>
    <row r="40" spans="1:16" ht="14.25">
      <c r="A40" s="249">
        <f t="shared" si="0"/>
        <v>28</v>
      </c>
      <c r="B40" s="249">
        <f t="shared" si="2"/>
        <v>8</v>
      </c>
      <c r="C40" s="249">
        <f t="shared" si="3"/>
        <v>2027</v>
      </c>
      <c r="D40" s="251">
        <v>46569</v>
      </c>
      <c r="E40" s="419">
        <f t="shared" si="4"/>
        <v>4724614352.7113991</v>
      </c>
      <c r="F40" s="252">
        <f t="shared" si="1"/>
        <v>10373854.439999999</v>
      </c>
      <c r="G40" s="417">
        <f t="shared" si="6"/>
        <v>2.1320000000000002E-3</v>
      </c>
      <c r="H40" s="254">
        <f t="shared" si="5"/>
        <v>1.2500000000000001E-2</v>
      </c>
    </row>
    <row r="41" spans="1:16" ht="14.25">
      <c r="A41" s="249">
        <f t="shared" si="0"/>
        <v>29</v>
      </c>
      <c r="B41" s="249">
        <f t="shared" si="2"/>
        <v>9</v>
      </c>
      <c r="C41" s="249">
        <f t="shared" si="3"/>
        <v>2027</v>
      </c>
      <c r="D41" s="251">
        <v>46600</v>
      </c>
      <c r="E41" s="419">
        <f t="shared" si="4"/>
        <v>4714240498.2713995</v>
      </c>
      <c r="F41" s="252">
        <f t="shared" si="1"/>
        <v>10505230.640000001</v>
      </c>
      <c r="G41" s="417">
        <f t="shared" si="6"/>
        <v>2.1589999999999999E-3</v>
      </c>
      <c r="H41" s="254">
        <f t="shared" si="5"/>
        <v>1.2500000000000001E-2</v>
      </c>
    </row>
    <row r="42" spans="1:16" ht="14.25">
      <c r="A42" s="249">
        <f t="shared" si="0"/>
        <v>30</v>
      </c>
      <c r="B42" s="249">
        <f t="shared" si="2"/>
        <v>10</v>
      </c>
      <c r="C42" s="249">
        <f t="shared" si="3"/>
        <v>2027</v>
      </c>
      <c r="D42" s="251">
        <v>46631</v>
      </c>
      <c r="E42" s="419">
        <f t="shared" si="4"/>
        <v>4703735267.6313992</v>
      </c>
      <c r="F42" s="252">
        <f t="shared" si="1"/>
        <v>10636606.85</v>
      </c>
      <c r="G42" s="417">
        <f t="shared" si="6"/>
        <v>2.186E-3</v>
      </c>
      <c r="H42" s="254">
        <f t="shared" si="5"/>
        <v>1.2500000000000001E-2</v>
      </c>
    </row>
    <row r="43" spans="1:16" ht="14.25">
      <c r="A43" s="249">
        <f t="shared" si="0"/>
        <v>31</v>
      </c>
      <c r="B43" s="249">
        <f t="shared" si="2"/>
        <v>11</v>
      </c>
      <c r="C43" s="249">
        <f t="shared" si="3"/>
        <v>2027</v>
      </c>
      <c r="D43" s="251">
        <v>46661</v>
      </c>
      <c r="E43" s="419">
        <f t="shared" si="4"/>
        <v>4693098660.7813988</v>
      </c>
      <c r="F43" s="252">
        <f t="shared" si="1"/>
        <v>10767983.060000001</v>
      </c>
      <c r="G43" s="417">
        <f t="shared" si="6"/>
        <v>2.2130000000000001E-3</v>
      </c>
      <c r="H43" s="254">
        <f t="shared" si="5"/>
        <v>1.2500000000000001E-2</v>
      </c>
    </row>
    <row r="44" spans="1:16" ht="14.25">
      <c r="A44" s="249">
        <f t="shared" si="0"/>
        <v>32</v>
      </c>
      <c r="B44" s="249">
        <f t="shared" si="2"/>
        <v>12</v>
      </c>
      <c r="C44" s="249">
        <f t="shared" si="3"/>
        <v>2027</v>
      </c>
      <c r="D44" s="251">
        <v>46692</v>
      </c>
      <c r="E44" s="419">
        <f t="shared" si="4"/>
        <v>4682330677.7213984</v>
      </c>
      <c r="F44" s="252">
        <f t="shared" si="1"/>
        <v>10904225.050000001</v>
      </c>
      <c r="G44" s="417">
        <f t="shared" si="6"/>
        <v>2.2409999999999999E-3</v>
      </c>
      <c r="H44" s="254">
        <f t="shared" si="5"/>
        <v>1.2500000000000001E-2</v>
      </c>
    </row>
    <row r="45" spans="1:16" ht="14.25">
      <c r="A45" s="249">
        <f t="shared" si="0"/>
        <v>33</v>
      </c>
      <c r="B45" s="249">
        <f t="shared" si="2"/>
        <v>1</v>
      </c>
      <c r="C45" s="249">
        <f t="shared" si="3"/>
        <v>2028</v>
      </c>
      <c r="D45" s="251">
        <v>46722</v>
      </c>
      <c r="E45" s="419">
        <f t="shared" si="4"/>
        <v>4671426452.6713982</v>
      </c>
      <c r="F45" s="252">
        <f t="shared" si="1"/>
        <v>11040467.039999999</v>
      </c>
      <c r="G45" s="417">
        <f t="shared" si="6"/>
        <v>2.2690000000000002E-3</v>
      </c>
      <c r="H45" s="254">
        <f t="shared" si="5"/>
        <v>1.2500000000000001E-2</v>
      </c>
    </row>
    <row r="46" spans="1:16" ht="14.25">
      <c r="A46" s="249">
        <f t="shared" si="0"/>
        <v>34</v>
      </c>
      <c r="B46" s="249">
        <f t="shared" si="2"/>
        <v>2</v>
      </c>
      <c r="C46" s="249">
        <f t="shared" si="3"/>
        <v>2028</v>
      </c>
      <c r="D46" s="251">
        <v>46753</v>
      </c>
      <c r="E46" s="419">
        <f t="shared" si="4"/>
        <v>4660385985.6313982</v>
      </c>
      <c r="F46" s="252">
        <f t="shared" si="1"/>
        <v>11176709.029999999</v>
      </c>
      <c r="G46" s="417">
        <f t="shared" si="6"/>
        <v>2.297E-3</v>
      </c>
      <c r="H46" s="254">
        <f t="shared" si="5"/>
        <v>1.2500000000000001E-2</v>
      </c>
    </row>
    <row r="47" spans="1:16" ht="14.25">
      <c r="A47" s="249">
        <f t="shared" si="0"/>
        <v>35</v>
      </c>
      <c r="B47" s="249">
        <f t="shared" si="2"/>
        <v>3</v>
      </c>
      <c r="C47" s="249">
        <f t="shared" si="3"/>
        <v>2028</v>
      </c>
      <c r="D47" s="251">
        <v>46784</v>
      </c>
      <c r="E47" s="419">
        <f t="shared" si="4"/>
        <v>4649209276.6013985</v>
      </c>
      <c r="F47" s="252">
        <f t="shared" si="1"/>
        <v>11317816.800000001</v>
      </c>
      <c r="G47" s="417">
        <f t="shared" si="6"/>
        <v>2.3259999999999999E-3</v>
      </c>
      <c r="H47" s="254">
        <f t="shared" si="5"/>
        <v>1.2500000000000001E-2</v>
      </c>
    </row>
    <row r="48" spans="1:16" ht="14.25">
      <c r="A48" s="249">
        <f t="shared" si="0"/>
        <v>36</v>
      </c>
      <c r="B48" s="249">
        <f t="shared" si="2"/>
        <v>4</v>
      </c>
      <c r="C48" s="249">
        <f t="shared" si="3"/>
        <v>2028</v>
      </c>
      <c r="D48" s="251">
        <v>46813</v>
      </c>
      <c r="E48" s="419">
        <f t="shared" si="4"/>
        <v>4637891459.8013983</v>
      </c>
      <c r="F48" s="252">
        <f t="shared" si="1"/>
        <v>11458924.58</v>
      </c>
      <c r="G48" s="417">
        <f t="shared" si="6"/>
        <v>2.3549999999999999E-3</v>
      </c>
      <c r="H48" s="254">
        <f t="shared" si="5"/>
        <v>1.2500000000000001E-2</v>
      </c>
    </row>
    <row r="49" spans="1:8" ht="14.25">
      <c r="A49" s="249">
        <f t="shared" si="0"/>
        <v>37</v>
      </c>
      <c r="B49" s="249">
        <f t="shared" si="2"/>
        <v>5</v>
      </c>
      <c r="C49" s="249">
        <f t="shared" si="3"/>
        <v>2028</v>
      </c>
      <c r="D49" s="251">
        <v>46844</v>
      </c>
      <c r="E49" s="419">
        <f t="shared" si="4"/>
        <v>4626432535.2213984</v>
      </c>
      <c r="F49" s="252">
        <f t="shared" si="1"/>
        <v>11600032.359999999</v>
      </c>
      <c r="G49" s="417">
        <f t="shared" si="6"/>
        <v>2.3839999999999998E-3</v>
      </c>
      <c r="H49" s="254">
        <f t="shared" si="5"/>
        <v>1.2500000000000001E-2</v>
      </c>
    </row>
    <row r="50" spans="1:8" ht="14.25">
      <c r="A50" s="249">
        <f t="shared" si="0"/>
        <v>38</v>
      </c>
      <c r="B50" s="249">
        <f t="shared" si="2"/>
        <v>6</v>
      </c>
      <c r="C50" s="249">
        <f t="shared" si="3"/>
        <v>2028</v>
      </c>
      <c r="D50" s="251">
        <v>46874</v>
      </c>
      <c r="E50" s="419">
        <f t="shared" si="4"/>
        <v>4614832502.8613987</v>
      </c>
      <c r="F50" s="252">
        <f t="shared" si="1"/>
        <v>11746005.92</v>
      </c>
      <c r="G50" s="417">
        <f t="shared" si="6"/>
        <v>2.4139999999999999E-3</v>
      </c>
      <c r="H50" s="254">
        <f t="shared" si="5"/>
        <v>1.2500000000000001E-2</v>
      </c>
    </row>
    <row r="51" spans="1:8" ht="14.25">
      <c r="A51" s="249">
        <f t="shared" si="0"/>
        <v>39</v>
      </c>
      <c r="B51" s="249">
        <f t="shared" si="2"/>
        <v>7</v>
      </c>
      <c r="C51" s="249">
        <f t="shared" si="3"/>
        <v>2028</v>
      </c>
      <c r="D51" s="251">
        <v>46905</v>
      </c>
      <c r="E51" s="419">
        <f t="shared" si="4"/>
        <v>4603086496.9413986</v>
      </c>
      <c r="F51" s="252">
        <f t="shared" si="1"/>
        <v>11891979.48</v>
      </c>
      <c r="G51" s="417">
        <f t="shared" si="6"/>
        <v>2.444E-3</v>
      </c>
      <c r="H51" s="254">
        <f t="shared" si="5"/>
        <v>1.2500000000000001E-2</v>
      </c>
    </row>
    <row r="52" spans="1:8" ht="14.25">
      <c r="A52" s="249">
        <f t="shared" si="0"/>
        <v>40</v>
      </c>
      <c r="B52" s="249">
        <f t="shared" si="2"/>
        <v>8</v>
      </c>
      <c r="C52" s="249">
        <f t="shared" si="3"/>
        <v>2028</v>
      </c>
      <c r="D52" s="251">
        <v>46935</v>
      </c>
      <c r="E52" s="419">
        <f t="shared" si="4"/>
        <v>4591194517.4613991</v>
      </c>
      <c r="F52" s="252">
        <f t="shared" si="1"/>
        <v>12042818.83</v>
      </c>
      <c r="G52" s="417">
        <f t="shared" si="6"/>
        <v>2.4750000000000002E-3</v>
      </c>
      <c r="H52" s="254">
        <f t="shared" si="5"/>
        <v>1.2500000000000001E-2</v>
      </c>
    </row>
    <row r="53" spans="1:8" ht="14.25">
      <c r="A53" s="249">
        <f t="shared" si="0"/>
        <v>41</v>
      </c>
      <c r="B53" s="249">
        <f t="shared" si="2"/>
        <v>9</v>
      </c>
      <c r="C53" s="249">
        <f t="shared" si="3"/>
        <v>2028</v>
      </c>
      <c r="D53" s="251">
        <v>46966</v>
      </c>
      <c r="E53" s="419">
        <f t="shared" si="4"/>
        <v>4579151698.6313992</v>
      </c>
      <c r="F53" s="252">
        <f t="shared" si="1"/>
        <v>12193658.17</v>
      </c>
      <c r="G53" s="417">
        <f t="shared" si="6"/>
        <v>2.506E-3</v>
      </c>
      <c r="H53" s="254">
        <f t="shared" si="5"/>
        <v>1.2500000000000001E-2</v>
      </c>
    </row>
    <row r="54" spans="1:8" ht="14.25">
      <c r="A54" s="249">
        <f t="shared" si="0"/>
        <v>42</v>
      </c>
      <c r="B54" s="249">
        <f t="shared" si="2"/>
        <v>10</v>
      </c>
      <c r="C54" s="249">
        <f t="shared" si="3"/>
        <v>2028</v>
      </c>
      <c r="D54" s="251">
        <v>46997</v>
      </c>
      <c r="E54" s="419">
        <f t="shared" si="4"/>
        <v>4566958040.4613991</v>
      </c>
      <c r="F54" s="252">
        <f t="shared" si="1"/>
        <v>12344497.52</v>
      </c>
      <c r="G54" s="417">
        <f t="shared" si="6"/>
        <v>2.5370000000000002E-3</v>
      </c>
      <c r="H54" s="254">
        <f t="shared" si="5"/>
        <v>1.2500000000000001E-2</v>
      </c>
    </row>
    <row r="55" spans="1:8" ht="14.25">
      <c r="A55" s="249">
        <f t="shared" si="0"/>
        <v>43</v>
      </c>
      <c r="B55" s="249">
        <f t="shared" si="2"/>
        <v>11</v>
      </c>
      <c r="C55" s="249">
        <f t="shared" si="3"/>
        <v>2028</v>
      </c>
      <c r="D55" s="251">
        <v>47027</v>
      </c>
      <c r="E55" s="419">
        <f t="shared" si="4"/>
        <v>4554613542.9413986</v>
      </c>
      <c r="F55" s="252">
        <f t="shared" si="1"/>
        <v>12500202.65</v>
      </c>
      <c r="G55" s="417">
        <f t="shared" si="6"/>
        <v>2.5690000000000001E-3</v>
      </c>
      <c r="H55" s="254">
        <f t="shared" si="5"/>
        <v>1.2500000000000001E-2</v>
      </c>
    </row>
    <row r="56" spans="1:8" ht="14.25">
      <c r="A56" s="249">
        <f t="shared" si="0"/>
        <v>44</v>
      </c>
      <c r="B56" s="249">
        <f t="shared" si="2"/>
        <v>12</v>
      </c>
      <c r="C56" s="249">
        <f t="shared" si="3"/>
        <v>2028</v>
      </c>
      <c r="D56" s="251">
        <v>47058</v>
      </c>
      <c r="E56" s="419">
        <f t="shared" si="4"/>
        <v>4542113340.291399</v>
      </c>
      <c r="F56" s="252">
        <f t="shared" si="1"/>
        <v>12655907.779999999</v>
      </c>
      <c r="G56" s="417">
        <f t="shared" si="6"/>
        <v>2.601E-3</v>
      </c>
      <c r="H56" s="254">
        <f t="shared" si="5"/>
        <v>1.2500000000000001E-2</v>
      </c>
    </row>
    <row r="57" spans="1:8" ht="14.25">
      <c r="A57" s="249">
        <f t="shared" si="0"/>
        <v>45</v>
      </c>
      <c r="B57" s="249">
        <f t="shared" si="2"/>
        <v>1</v>
      </c>
      <c r="C57" s="249">
        <f t="shared" si="3"/>
        <v>2029</v>
      </c>
      <c r="D57" s="251">
        <v>47088</v>
      </c>
      <c r="E57" s="419">
        <f t="shared" si="4"/>
        <v>4529457432.5113993</v>
      </c>
      <c r="F57" s="252">
        <f t="shared" si="1"/>
        <v>12816478.699999999</v>
      </c>
      <c r="G57" s="417">
        <f t="shared" si="6"/>
        <v>2.6340000000000001E-3</v>
      </c>
      <c r="H57" s="254">
        <f t="shared" ref="H57:H88" si="7">+$L$14</f>
        <v>1.2500000000000001E-2</v>
      </c>
    </row>
    <row r="58" spans="1:8" ht="14.25">
      <c r="A58" s="249">
        <f t="shared" si="0"/>
        <v>46</v>
      </c>
      <c r="B58" s="249">
        <f t="shared" si="2"/>
        <v>2</v>
      </c>
      <c r="C58" s="249">
        <f t="shared" si="3"/>
        <v>2029</v>
      </c>
      <c r="D58" s="251">
        <v>47119</v>
      </c>
      <c r="E58" s="419">
        <f t="shared" si="4"/>
        <v>4516640953.8113995</v>
      </c>
      <c r="F58" s="252">
        <f t="shared" si="1"/>
        <v>12977049.619999999</v>
      </c>
      <c r="G58" s="417">
        <f t="shared" si="6"/>
        <v>2.6670000000000001E-3</v>
      </c>
      <c r="H58" s="254">
        <f t="shared" si="7"/>
        <v>1.2500000000000001E-2</v>
      </c>
    </row>
    <row r="59" spans="1:8" ht="14.25">
      <c r="A59" s="249">
        <f t="shared" si="0"/>
        <v>47</v>
      </c>
      <c r="B59" s="249">
        <f t="shared" si="2"/>
        <v>3</v>
      </c>
      <c r="C59" s="249">
        <f t="shared" si="3"/>
        <v>2029</v>
      </c>
      <c r="D59" s="251">
        <v>47150</v>
      </c>
      <c r="E59" s="419">
        <f t="shared" si="4"/>
        <v>4503663904.1913996</v>
      </c>
      <c r="F59" s="252">
        <f t="shared" si="1"/>
        <v>13137620.539999999</v>
      </c>
      <c r="G59" s="417">
        <f t="shared" si="6"/>
        <v>2.7000000000000001E-3</v>
      </c>
      <c r="H59" s="254">
        <f t="shared" si="7"/>
        <v>1.2500000000000001E-2</v>
      </c>
    </row>
    <row r="60" spans="1:8" ht="14.25">
      <c r="A60" s="249">
        <f t="shared" si="0"/>
        <v>48</v>
      </c>
      <c r="B60" s="249">
        <f t="shared" si="2"/>
        <v>4</v>
      </c>
      <c r="C60" s="249">
        <f t="shared" si="3"/>
        <v>2029</v>
      </c>
      <c r="D60" s="251">
        <v>47178</v>
      </c>
      <c r="E60" s="419">
        <f t="shared" si="4"/>
        <v>4490526283.6513996</v>
      </c>
      <c r="F60" s="252">
        <f t="shared" si="1"/>
        <v>13303057.24</v>
      </c>
      <c r="G60" s="417">
        <f t="shared" si="6"/>
        <v>2.7339999999999999E-3</v>
      </c>
      <c r="H60" s="254">
        <f t="shared" si="7"/>
        <v>1.2500000000000001E-2</v>
      </c>
    </row>
    <row r="61" spans="1:8" ht="14.25">
      <c r="A61" s="249">
        <f t="shared" si="0"/>
        <v>49</v>
      </c>
      <c r="B61" s="249">
        <f t="shared" si="2"/>
        <v>5</v>
      </c>
      <c r="C61" s="249">
        <f t="shared" si="3"/>
        <v>2029</v>
      </c>
      <c r="D61" s="251">
        <v>47209</v>
      </c>
      <c r="E61" s="419">
        <f t="shared" si="4"/>
        <v>4477223226.4113998</v>
      </c>
      <c r="F61" s="252">
        <f t="shared" si="1"/>
        <v>13468493.939999999</v>
      </c>
      <c r="G61" s="417">
        <f t="shared" si="6"/>
        <v>2.7680000000000001E-3</v>
      </c>
      <c r="H61" s="254">
        <f t="shared" si="7"/>
        <v>1.2500000000000001E-2</v>
      </c>
    </row>
    <row r="62" spans="1:8" ht="14.25">
      <c r="A62" s="249">
        <f t="shared" si="0"/>
        <v>50</v>
      </c>
      <c r="B62" s="249">
        <f t="shared" si="2"/>
        <v>6</v>
      </c>
      <c r="C62" s="249">
        <f t="shared" si="3"/>
        <v>2029</v>
      </c>
      <c r="D62" s="251">
        <v>47239</v>
      </c>
      <c r="E62" s="419">
        <f t="shared" si="4"/>
        <v>4463754732.4714003</v>
      </c>
      <c r="F62" s="252">
        <f t="shared" si="1"/>
        <v>13638796.43</v>
      </c>
      <c r="G62" s="417">
        <f t="shared" si="6"/>
        <v>2.8029999999999999E-3</v>
      </c>
      <c r="H62" s="254">
        <f t="shared" si="7"/>
        <v>1.2500000000000001E-2</v>
      </c>
    </row>
    <row r="63" spans="1:8" ht="14.25">
      <c r="A63" s="249">
        <f t="shared" si="0"/>
        <v>51</v>
      </c>
      <c r="B63" s="249">
        <f t="shared" si="2"/>
        <v>7</v>
      </c>
      <c r="C63" s="249">
        <f t="shared" si="3"/>
        <v>2029</v>
      </c>
      <c r="D63" s="251">
        <v>47270</v>
      </c>
      <c r="E63" s="419">
        <f t="shared" si="4"/>
        <v>4450115936.0414</v>
      </c>
      <c r="F63" s="252">
        <f t="shared" si="1"/>
        <v>13809098.92</v>
      </c>
      <c r="G63" s="417">
        <f t="shared" si="6"/>
        <v>2.8379999999999998E-3</v>
      </c>
      <c r="H63" s="254">
        <f t="shared" si="7"/>
        <v>1.2500000000000001E-2</v>
      </c>
    </row>
    <row r="64" spans="1:8" ht="14.25">
      <c r="A64" s="249">
        <f t="shared" si="0"/>
        <v>52</v>
      </c>
      <c r="B64" s="249">
        <f t="shared" si="2"/>
        <v>8</v>
      </c>
      <c r="C64" s="249">
        <f t="shared" si="3"/>
        <v>2029</v>
      </c>
      <c r="D64" s="251">
        <v>47300</v>
      </c>
      <c r="E64" s="419">
        <f t="shared" si="4"/>
        <v>4436306837.1213999</v>
      </c>
      <c r="F64" s="252">
        <f t="shared" si="1"/>
        <v>13979401.41</v>
      </c>
      <c r="G64" s="417">
        <f t="shared" si="6"/>
        <v>2.8730000000000001E-3</v>
      </c>
      <c r="H64" s="254">
        <f t="shared" si="7"/>
        <v>1.2500000000000001E-2</v>
      </c>
    </row>
    <row r="65" spans="1:8" ht="14.25">
      <c r="A65" s="249">
        <f t="shared" si="0"/>
        <v>53</v>
      </c>
      <c r="B65" s="249">
        <f t="shared" si="2"/>
        <v>9</v>
      </c>
      <c r="C65" s="249">
        <f t="shared" si="3"/>
        <v>2029</v>
      </c>
      <c r="D65" s="251">
        <v>47331</v>
      </c>
      <c r="E65" s="419">
        <f t="shared" si="4"/>
        <v>4422327435.7114</v>
      </c>
      <c r="F65" s="252">
        <f t="shared" si="1"/>
        <v>14154569.68</v>
      </c>
      <c r="G65" s="417">
        <f t="shared" si="6"/>
        <v>2.9090000000000001E-3</v>
      </c>
      <c r="H65" s="254">
        <f t="shared" si="7"/>
        <v>1.2500000000000001E-2</v>
      </c>
    </row>
    <row r="66" spans="1:8" ht="14.25">
      <c r="A66" s="249">
        <f t="shared" si="0"/>
        <v>54</v>
      </c>
      <c r="B66" s="249">
        <f t="shared" si="2"/>
        <v>10</v>
      </c>
      <c r="C66" s="249">
        <f t="shared" si="3"/>
        <v>2029</v>
      </c>
      <c r="D66" s="251">
        <v>47362</v>
      </c>
      <c r="E66" s="419">
        <f t="shared" si="4"/>
        <v>4408172866.0313997</v>
      </c>
      <c r="F66" s="252">
        <f t="shared" si="1"/>
        <v>14329737.960000001</v>
      </c>
      <c r="G66" s="417">
        <f t="shared" si="6"/>
        <v>2.9450000000000001E-3</v>
      </c>
      <c r="H66" s="254">
        <f t="shared" si="7"/>
        <v>1.2500000000000001E-2</v>
      </c>
    </row>
    <row r="67" spans="1:8" ht="14.25">
      <c r="A67" s="249">
        <f t="shared" si="0"/>
        <v>55</v>
      </c>
      <c r="B67" s="249">
        <f t="shared" si="2"/>
        <v>11</v>
      </c>
      <c r="C67" s="249">
        <f t="shared" si="3"/>
        <v>2029</v>
      </c>
      <c r="D67" s="251">
        <v>47392</v>
      </c>
      <c r="E67" s="419">
        <f t="shared" si="4"/>
        <v>4393843128.0713997</v>
      </c>
      <c r="F67" s="252">
        <f t="shared" si="1"/>
        <v>14509772.02</v>
      </c>
      <c r="G67" s="417">
        <f t="shared" si="6"/>
        <v>2.9819999999999998E-3</v>
      </c>
      <c r="H67" s="254">
        <f t="shared" si="7"/>
        <v>1.2500000000000001E-2</v>
      </c>
    </row>
    <row r="68" spans="1:8" ht="14.25">
      <c r="A68" s="249">
        <f t="shared" si="0"/>
        <v>56</v>
      </c>
      <c r="B68" s="249">
        <f t="shared" si="2"/>
        <v>12</v>
      </c>
      <c r="C68" s="249">
        <f t="shared" si="3"/>
        <v>2029</v>
      </c>
      <c r="D68" s="251">
        <v>47423</v>
      </c>
      <c r="E68" s="419">
        <f t="shared" si="4"/>
        <v>4379333356.0513992</v>
      </c>
      <c r="F68" s="252">
        <f t="shared" si="1"/>
        <v>14689806.07</v>
      </c>
      <c r="G68" s="417">
        <f t="shared" si="6"/>
        <v>3.019E-3</v>
      </c>
      <c r="H68" s="254">
        <f t="shared" si="7"/>
        <v>1.2500000000000001E-2</v>
      </c>
    </row>
    <row r="69" spans="1:8" ht="14.25">
      <c r="A69" s="249">
        <f t="shared" si="0"/>
        <v>57</v>
      </c>
      <c r="B69" s="249">
        <f t="shared" si="2"/>
        <v>1</v>
      </c>
      <c r="C69" s="249">
        <f t="shared" si="3"/>
        <v>2030</v>
      </c>
      <c r="D69" s="251">
        <v>47453</v>
      </c>
      <c r="E69" s="419">
        <f t="shared" si="4"/>
        <v>4364643549.9813995</v>
      </c>
      <c r="F69" s="252">
        <f t="shared" si="1"/>
        <v>14874705.92</v>
      </c>
      <c r="G69" s="417">
        <f t="shared" si="6"/>
        <v>3.0569999999999998E-3</v>
      </c>
      <c r="H69" s="254">
        <f t="shared" si="7"/>
        <v>1.2500000000000001E-2</v>
      </c>
    </row>
    <row r="70" spans="1:8" ht="14.25">
      <c r="A70" s="249">
        <f t="shared" si="0"/>
        <v>58</v>
      </c>
      <c r="B70" s="249">
        <f t="shared" si="2"/>
        <v>2</v>
      </c>
      <c r="C70" s="249">
        <f t="shared" si="3"/>
        <v>2030</v>
      </c>
      <c r="D70" s="251">
        <v>47484</v>
      </c>
      <c r="E70" s="419">
        <f t="shared" si="4"/>
        <v>4349768844.0613995</v>
      </c>
      <c r="F70" s="252">
        <f t="shared" si="1"/>
        <v>15059605.76</v>
      </c>
      <c r="G70" s="417">
        <f t="shared" si="6"/>
        <v>3.0950000000000001E-3</v>
      </c>
      <c r="H70" s="254">
        <f t="shared" si="7"/>
        <v>1.2500000000000001E-2</v>
      </c>
    </row>
    <row r="71" spans="1:8" ht="14.25">
      <c r="A71" s="249">
        <f t="shared" si="0"/>
        <v>59</v>
      </c>
      <c r="B71" s="249">
        <f t="shared" si="2"/>
        <v>3</v>
      </c>
      <c r="C71" s="249">
        <f t="shared" si="3"/>
        <v>2030</v>
      </c>
      <c r="D71" s="251">
        <v>47515</v>
      </c>
      <c r="E71" s="419">
        <f t="shared" si="4"/>
        <v>4334709238.3013992</v>
      </c>
      <c r="F71" s="252">
        <f t="shared" si="1"/>
        <v>15249371.390000001</v>
      </c>
      <c r="G71" s="417">
        <f t="shared" si="6"/>
        <v>3.1340000000000001E-3</v>
      </c>
      <c r="H71" s="254">
        <f t="shared" si="7"/>
        <v>1.2500000000000001E-2</v>
      </c>
    </row>
    <row r="72" spans="1:8" ht="14.25">
      <c r="A72" s="249">
        <f t="shared" si="0"/>
        <v>60</v>
      </c>
      <c r="B72" s="249">
        <f t="shared" si="2"/>
        <v>4</v>
      </c>
      <c r="C72" s="249">
        <f t="shared" si="3"/>
        <v>2030</v>
      </c>
      <c r="D72" s="251">
        <v>47543</v>
      </c>
      <c r="E72" s="419">
        <f t="shared" si="4"/>
        <v>4319459866.9113989</v>
      </c>
      <c r="F72" s="252">
        <f t="shared" si="1"/>
        <v>15439137.02</v>
      </c>
      <c r="G72" s="417">
        <f t="shared" si="6"/>
        <v>3.173E-3</v>
      </c>
      <c r="H72" s="254">
        <f t="shared" si="7"/>
        <v>1.2500000000000001E-2</v>
      </c>
    </row>
    <row r="73" spans="1:8" ht="14.25">
      <c r="A73" s="249">
        <f t="shared" si="0"/>
        <v>61</v>
      </c>
      <c r="B73" s="249">
        <f t="shared" si="2"/>
        <v>5</v>
      </c>
      <c r="C73" s="249">
        <f t="shared" si="3"/>
        <v>2030</v>
      </c>
      <c r="D73" s="251">
        <v>47574</v>
      </c>
      <c r="E73" s="419">
        <f t="shared" si="4"/>
        <v>4304020729.8913984</v>
      </c>
      <c r="F73" s="252">
        <f t="shared" si="1"/>
        <v>15633768.439999999</v>
      </c>
      <c r="G73" s="417">
        <f t="shared" si="6"/>
        <v>3.2130000000000001E-3</v>
      </c>
      <c r="H73" s="254">
        <f t="shared" si="7"/>
        <v>1.2500000000000001E-2</v>
      </c>
    </row>
    <row r="74" spans="1:8" ht="14.25">
      <c r="A74" s="249">
        <f t="shared" si="0"/>
        <v>62</v>
      </c>
      <c r="B74" s="249">
        <f t="shared" si="2"/>
        <v>6</v>
      </c>
      <c r="C74" s="249">
        <f t="shared" si="3"/>
        <v>2030</v>
      </c>
      <c r="D74" s="251">
        <v>47604</v>
      </c>
      <c r="E74" s="419">
        <f t="shared" si="4"/>
        <v>4288386961.4513984</v>
      </c>
      <c r="F74" s="252">
        <f t="shared" si="1"/>
        <v>15828399.85</v>
      </c>
      <c r="G74" s="417">
        <f t="shared" si="6"/>
        <v>3.2529999999999998E-3</v>
      </c>
      <c r="H74" s="254">
        <f t="shared" si="7"/>
        <v>1.2500000000000001E-2</v>
      </c>
    </row>
    <row r="75" spans="1:8" ht="14.25">
      <c r="A75" s="249">
        <f t="shared" si="0"/>
        <v>63</v>
      </c>
      <c r="B75" s="249">
        <f t="shared" si="2"/>
        <v>7</v>
      </c>
      <c r="C75" s="249">
        <f t="shared" si="3"/>
        <v>2030</v>
      </c>
      <c r="D75" s="251">
        <v>47635</v>
      </c>
      <c r="E75" s="419">
        <f t="shared" si="4"/>
        <v>4272558561.6013985</v>
      </c>
      <c r="F75" s="252">
        <f t="shared" si="1"/>
        <v>16027897.060000001</v>
      </c>
      <c r="G75" s="417">
        <f t="shared" si="6"/>
        <v>3.2940000000000001E-3</v>
      </c>
      <c r="H75" s="254">
        <f t="shared" si="7"/>
        <v>1.2500000000000001E-2</v>
      </c>
    </row>
    <row r="76" spans="1:8" ht="14.25">
      <c r="A76" s="249">
        <f t="shared" si="0"/>
        <v>64</v>
      </c>
      <c r="B76" s="249">
        <f t="shared" si="2"/>
        <v>8</v>
      </c>
      <c r="C76" s="249">
        <f t="shared" si="3"/>
        <v>2030</v>
      </c>
      <c r="D76" s="251">
        <v>47665</v>
      </c>
      <c r="E76" s="419">
        <f t="shared" si="4"/>
        <v>4256530664.5413985</v>
      </c>
      <c r="F76" s="252">
        <f t="shared" si="1"/>
        <v>16227394.26</v>
      </c>
      <c r="G76" s="417">
        <f t="shared" si="6"/>
        <v>3.3349999999999999E-3</v>
      </c>
      <c r="H76" s="254">
        <f t="shared" si="7"/>
        <v>1.2500000000000001E-2</v>
      </c>
    </row>
    <row r="77" spans="1:8" ht="14.25">
      <c r="A77" s="249">
        <f t="shared" ref="A77:A140" si="8">IF(A76&lt;$F$9,A76+1," ")</f>
        <v>65</v>
      </c>
      <c r="B77" s="249">
        <f t="shared" si="2"/>
        <v>9</v>
      </c>
      <c r="C77" s="249">
        <f t="shared" si="3"/>
        <v>2030</v>
      </c>
      <c r="D77" s="251">
        <v>47696</v>
      </c>
      <c r="E77" s="419">
        <f t="shared" si="4"/>
        <v>4240303270.2813983</v>
      </c>
      <c r="F77" s="252">
        <f t="shared" si="1"/>
        <v>16431757.24</v>
      </c>
      <c r="G77" s="417">
        <f t="shared" si="6"/>
        <v>3.3769999999999998E-3</v>
      </c>
      <c r="H77" s="254">
        <f t="shared" si="7"/>
        <v>1.2500000000000001E-2</v>
      </c>
    </row>
    <row r="78" spans="1:8" ht="14.25">
      <c r="A78" s="249">
        <f t="shared" si="8"/>
        <v>66</v>
      </c>
      <c r="B78" s="249">
        <f t="shared" si="2"/>
        <v>10</v>
      </c>
      <c r="C78" s="249">
        <f t="shared" si="3"/>
        <v>2030</v>
      </c>
      <c r="D78" s="251">
        <v>47727</v>
      </c>
      <c r="E78" s="419">
        <f t="shared" si="4"/>
        <v>4223871513.0413985</v>
      </c>
      <c r="F78" s="252">
        <f t="shared" ref="F78:F141" si="9">ROUND($L$12*G78,2)</f>
        <v>16636120.23</v>
      </c>
      <c r="G78" s="417">
        <f t="shared" si="6"/>
        <v>3.4190000000000002E-3</v>
      </c>
      <c r="H78" s="254">
        <f t="shared" si="7"/>
        <v>1.2500000000000001E-2</v>
      </c>
    </row>
    <row r="79" spans="1:8" ht="14.25">
      <c r="A79" s="249">
        <f t="shared" si="8"/>
        <v>67</v>
      </c>
      <c r="B79" s="249">
        <f t="shared" ref="B79:B142" si="10">IF(B78=12,1,B78+1)</f>
        <v>11</v>
      </c>
      <c r="C79" s="249">
        <f t="shared" ref="C79:C142" si="11">IF(B79=1,C78+1,C78)</f>
        <v>2030</v>
      </c>
      <c r="D79" s="251">
        <v>47757</v>
      </c>
      <c r="E79" s="419">
        <f t="shared" ref="E79:E142" si="12">E78-F78</f>
        <v>4207235392.8113985</v>
      </c>
      <c r="F79" s="252">
        <f t="shared" si="9"/>
        <v>16845349</v>
      </c>
      <c r="G79" s="417">
        <f t="shared" si="6"/>
        <v>3.4619999999999998E-3</v>
      </c>
      <c r="H79" s="254">
        <f t="shared" si="7"/>
        <v>1.2500000000000001E-2</v>
      </c>
    </row>
    <row r="80" spans="1:8" ht="14.25">
      <c r="A80" s="249">
        <f t="shared" si="8"/>
        <v>68</v>
      </c>
      <c r="B80" s="249">
        <f t="shared" si="10"/>
        <v>12</v>
      </c>
      <c r="C80" s="249">
        <f t="shared" si="11"/>
        <v>2030</v>
      </c>
      <c r="D80" s="251">
        <v>47788</v>
      </c>
      <c r="E80" s="419">
        <f t="shared" si="12"/>
        <v>4190390043.8113985</v>
      </c>
      <c r="F80" s="252">
        <f t="shared" si="9"/>
        <v>17054577.77</v>
      </c>
      <c r="G80" s="417">
        <f t="shared" si="6"/>
        <v>3.5049999999999999E-3</v>
      </c>
      <c r="H80" s="254">
        <f t="shared" si="7"/>
        <v>1.2500000000000001E-2</v>
      </c>
    </row>
    <row r="81" spans="1:8" ht="14.25">
      <c r="A81" s="249">
        <f t="shared" si="8"/>
        <v>69</v>
      </c>
      <c r="B81" s="249">
        <f t="shared" si="10"/>
        <v>1</v>
      </c>
      <c r="C81" s="249">
        <f t="shared" si="11"/>
        <v>2031</v>
      </c>
      <c r="D81" s="251">
        <v>47818</v>
      </c>
      <c r="E81" s="419">
        <f t="shared" si="12"/>
        <v>4173335466.0413985</v>
      </c>
      <c r="F81" s="252">
        <f t="shared" si="9"/>
        <v>17268672.329999998</v>
      </c>
      <c r="G81" s="417">
        <f t="shared" si="6"/>
        <v>3.5490000000000001E-3</v>
      </c>
      <c r="H81" s="254">
        <f t="shared" si="7"/>
        <v>1.2500000000000001E-2</v>
      </c>
    </row>
    <row r="82" spans="1:8" ht="14.25">
      <c r="A82" s="249">
        <f t="shared" si="8"/>
        <v>70</v>
      </c>
      <c r="B82" s="249">
        <f t="shared" si="10"/>
        <v>2</v>
      </c>
      <c r="C82" s="249">
        <f t="shared" si="11"/>
        <v>2031</v>
      </c>
      <c r="D82" s="251">
        <v>47849</v>
      </c>
      <c r="E82" s="419">
        <f t="shared" si="12"/>
        <v>4156066793.7113986</v>
      </c>
      <c r="F82" s="252">
        <f t="shared" si="9"/>
        <v>17482766.890000001</v>
      </c>
      <c r="G82" s="417">
        <f t="shared" si="6"/>
        <v>3.5929999999999998E-3</v>
      </c>
      <c r="H82" s="254">
        <f t="shared" si="7"/>
        <v>1.2500000000000001E-2</v>
      </c>
    </row>
    <row r="83" spans="1:8" ht="14.25">
      <c r="A83" s="249">
        <f t="shared" si="8"/>
        <v>71</v>
      </c>
      <c r="B83" s="249">
        <f t="shared" si="10"/>
        <v>3</v>
      </c>
      <c r="C83" s="249">
        <f t="shared" si="11"/>
        <v>2031</v>
      </c>
      <c r="D83" s="251">
        <v>47880</v>
      </c>
      <c r="E83" s="419">
        <f t="shared" si="12"/>
        <v>4138584026.8213987</v>
      </c>
      <c r="F83" s="252">
        <f t="shared" si="9"/>
        <v>17701727.23</v>
      </c>
      <c r="G83" s="417">
        <f t="shared" si="6"/>
        <v>3.6380000000000002E-3</v>
      </c>
      <c r="H83" s="254">
        <f t="shared" si="7"/>
        <v>1.2500000000000001E-2</v>
      </c>
    </row>
    <row r="84" spans="1:8" ht="14.25">
      <c r="A84" s="249">
        <f t="shared" si="8"/>
        <v>72</v>
      </c>
      <c r="B84" s="249">
        <f t="shared" si="10"/>
        <v>4</v>
      </c>
      <c r="C84" s="249">
        <f t="shared" si="11"/>
        <v>2031</v>
      </c>
      <c r="D84" s="251">
        <v>47908</v>
      </c>
      <c r="E84" s="419">
        <f t="shared" si="12"/>
        <v>4120882299.5913987</v>
      </c>
      <c r="F84" s="252">
        <f t="shared" si="9"/>
        <v>17920687.57</v>
      </c>
      <c r="G84" s="417">
        <f t="shared" si="6"/>
        <v>3.6830000000000001E-3</v>
      </c>
      <c r="H84" s="254">
        <f t="shared" si="7"/>
        <v>1.2500000000000001E-2</v>
      </c>
    </row>
    <row r="85" spans="1:8" ht="14.25">
      <c r="A85" s="249">
        <f t="shared" si="8"/>
        <v>73</v>
      </c>
      <c r="B85" s="249">
        <f t="shared" si="10"/>
        <v>5</v>
      </c>
      <c r="C85" s="249">
        <f t="shared" si="11"/>
        <v>2031</v>
      </c>
      <c r="D85" s="251">
        <v>47939</v>
      </c>
      <c r="E85" s="419">
        <f t="shared" si="12"/>
        <v>4102961612.0213985</v>
      </c>
      <c r="F85" s="252">
        <f t="shared" si="9"/>
        <v>18144513.699999999</v>
      </c>
      <c r="G85" s="417">
        <f t="shared" si="6"/>
        <v>3.7290000000000001E-3</v>
      </c>
      <c r="H85" s="254">
        <f t="shared" si="7"/>
        <v>1.2500000000000001E-2</v>
      </c>
    </row>
    <row r="86" spans="1:8" ht="14.25">
      <c r="A86" s="249">
        <f t="shared" si="8"/>
        <v>74</v>
      </c>
      <c r="B86" s="249">
        <f t="shared" si="10"/>
        <v>6</v>
      </c>
      <c r="C86" s="249">
        <f t="shared" si="11"/>
        <v>2031</v>
      </c>
      <c r="D86" s="251">
        <v>47969</v>
      </c>
      <c r="E86" s="419">
        <f t="shared" si="12"/>
        <v>4084817098.3213987</v>
      </c>
      <c r="F86" s="252">
        <f t="shared" si="9"/>
        <v>18373205.609999999</v>
      </c>
      <c r="G86" s="417">
        <f t="shared" si="6"/>
        <v>3.7759999999999998E-3</v>
      </c>
      <c r="H86" s="254">
        <f t="shared" si="7"/>
        <v>1.2500000000000001E-2</v>
      </c>
    </row>
    <row r="87" spans="1:8" ht="14.25">
      <c r="A87" s="249">
        <f t="shared" si="8"/>
        <v>75</v>
      </c>
      <c r="B87" s="249">
        <f t="shared" si="10"/>
        <v>7</v>
      </c>
      <c r="C87" s="249">
        <f t="shared" si="11"/>
        <v>2031</v>
      </c>
      <c r="D87" s="251">
        <v>48000</v>
      </c>
      <c r="E87" s="419">
        <f t="shared" si="12"/>
        <v>4066443892.7113986</v>
      </c>
      <c r="F87" s="252">
        <f t="shared" si="9"/>
        <v>18601897.52</v>
      </c>
      <c r="G87" s="417">
        <f t="shared" si="6"/>
        <v>3.823E-3</v>
      </c>
      <c r="H87" s="254">
        <f t="shared" si="7"/>
        <v>1.2500000000000001E-2</v>
      </c>
    </row>
    <row r="88" spans="1:8" ht="14.25">
      <c r="A88" s="249">
        <f t="shared" si="8"/>
        <v>76</v>
      </c>
      <c r="B88" s="249">
        <f t="shared" si="10"/>
        <v>8</v>
      </c>
      <c r="C88" s="249">
        <f t="shared" si="11"/>
        <v>2031</v>
      </c>
      <c r="D88" s="251">
        <v>48030</v>
      </c>
      <c r="E88" s="419">
        <f t="shared" si="12"/>
        <v>4047841995.1913986</v>
      </c>
      <c r="F88" s="252">
        <f t="shared" si="9"/>
        <v>18835455.219999999</v>
      </c>
      <c r="G88" s="417">
        <f t="shared" si="6"/>
        <v>3.8709999999999999E-3</v>
      </c>
      <c r="H88" s="254">
        <f t="shared" si="7"/>
        <v>1.2500000000000001E-2</v>
      </c>
    </row>
    <row r="89" spans="1:8" ht="14.25">
      <c r="A89" s="249">
        <f t="shared" si="8"/>
        <v>77</v>
      </c>
      <c r="B89" s="249">
        <f t="shared" si="10"/>
        <v>9</v>
      </c>
      <c r="C89" s="249">
        <f t="shared" si="11"/>
        <v>2031</v>
      </c>
      <c r="D89" s="251">
        <v>48061</v>
      </c>
      <c r="E89" s="419">
        <f t="shared" si="12"/>
        <v>4029006539.9713988</v>
      </c>
      <c r="F89" s="252">
        <f t="shared" si="9"/>
        <v>19069012.920000002</v>
      </c>
      <c r="G89" s="417">
        <f t="shared" si="6"/>
        <v>3.9189999999999997E-3</v>
      </c>
      <c r="H89" s="254">
        <f t="shared" ref="H89:H120" si="13">+$L$14</f>
        <v>1.2500000000000001E-2</v>
      </c>
    </row>
    <row r="90" spans="1:8" ht="14.25">
      <c r="A90" s="249">
        <f t="shared" si="8"/>
        <v>78</v>
      </c>
      <c r="B90" s="249">
        <f t="shared" si="10"/>
        <v>10</v>
      </c>
      <c r="C90" s="249">
        <f t="shared" si="11"/>
        <v>2031</v>
      </c>
      <c r="D90" s="251">
        <v>48092</v>
      </c>
      <c r="E90" s="419">
        <f t="shared" si="12"/>
        <v>4009937527.0513988</v>
      </c>
      <c r="F90" s="252">
        <f t="shared" si="9"/>
        <v>19307436.399999999</v>
      </c>
      <c r="G90" s="417">
        <f t="shared" si="6"/>
        <v>3.9680000000000002E-3</v>
      </c>
      <c r="H90" s="254">
        <f t="shared" si="13"/>
        <v>1.2500000000000001E-2</v>
      </c>
    </row>
    <row r="91" spans="1:8" ht="14.25">
      <c r="A91" s="249">
        <f t="shared" si="8"/>
        <v>79</v>
      </c>
      <c r="B91" s="249">
        <f t="shared" si="10"/>
        <v>11</v>
      </c>
      <c r="C91" s="249">
        <f t="shared" si="11"/>
        <v>2031</v>
      </c>
      <c r="D91" s="251">
        <v>48122</v>
      </c>
      <c r="E91" s="419">
        <f t="shared" si="12"/>
        <v>3990630090.6513987</v>
      </c>
      <c r="F91" s="252">
        <f t="shared" si="9"/>
        <v>19550725.670000002</v>
      </c>
      <c r="G91" s="417">
        <f t="shared" ref="G91:G154" si="14">ROUND(G90*(1+H90),6)</f>
        <v>4.0179999999999999E-3</v>
      </c>
      <c r="H91" s="254">
        <f t="shared" si="13"/>
        <v>1.2500000000000001E-2</v>
      </c>
    </row>
    <row r="92" spans="1:8" ht="14.25">
      <c r="A92" s="249">
        <f t="shared" si="8"/>
        <v>80</v>
      </c>
      <c r="B92" s="249">
        <f t="shared" si="10"/>
        <v>12</v>
      </c>
      <c r="C92" s="249">
        <f t="shared" si="11"/>
        <v>2031</v>
      </c>
      <c r="D92" s="251">
        <v>48153</v>
      </c>
      <c r="E92" s="419">
        <f t="shared" si="12"/>
        <v>3971079364.9813986</v>
      </c>
      <c r="F92" s="252">
        <f t="shared" si="9"/>
        <v>19794014.940000001</v>
      </c>
      <c r="G92" s="417">
        <f t="shared" si="14"/>
        <v>4.0679999999999996E-3</v>
      </c>
      <c r="H92" s="254">
        <f t="shared" si="13"/>
        <v>1.2500000000000001E-2</v>
      </c>
    </row>
    <row r="93" spans="1:8" ht="14.25">
      <c r="A93" s="249">
        <f t="shared" si="8"/>
        <v>81</v>
      </c>
      <c r="B93" s="249">
        <f t="shared" si="10"/>
        <v>1</v>
      </c>
      <c r="C93" s="249">
        <f t="shared" si="11"/>
        <v>2032</v>
      </c>
      <c r="D93" s="251">
        <v>48183</v>
      </c>
      <c r="E93" s="419">
        <f t="shared" si="12"/>
        <v>3951285350.0413985</v>
      </c>
      <c r="F93" s="252">
        <f t="shared" si="9"/>
        <v>20042170</v>
      </c>
      <c r="G93" s="417">
        <f t="shared" si="14"/>
        <v>4.1190000000000003E-3</v>
      </c>
      <c r="H93" s="254">
        <f t="shared" si="13"/>
        <v>1.2500000000000001E-2</v>
      </c>
    </row>
    <row r="94" spans="1:8" ht="14.25">
      <c r="A94" s="249">
        <f t="shared" si="8"/>
        <v>82</v>
      </c>
      <c r="B94" s="249">
        <f t="shared" si="10"/>
        <v>2</v>
      </c>
      <c r="C94" s="249">
        <f t="shared" si="11"/>
        <v>2032</v>
      </c>
      <c r="D94" s="251">
        <v>48214</v>
      </c>
      <c r="E94" s="419">
        <f t="shared" si="12"/>
        <v>3931243180.0413985</v>
      </c>
      <c r="F94" s="252">
        <f t="shared" si="9"/>
        <v>20290325.050000001</v>
      </c>
      <c r="G94" s="417">
        <f t="shared" si="14"/>
        <v>4.1700000000000001E-3</v>
      </c>
      <c r="H94" s="254">
        <f t="shared" si="13"/>
        <v>1.2500000000000001E-2</v>
      </c>
    </row>
    <row r="95" spans="1:8" ht="14.25">
      <c r="A95" s="249">
        <f t="shared" si="8"/>
        <v>83</v>
      </c>
      <c r="B95" s="249">
        <f t="shared" si="10"/>
        <v>3</v>
      </c>
      <c r="C95" s="249">
        <f t="shared" si="11"/>
        <v>2032</v>
      </c>
      <c r="D95" s="251">
        <v>48245</v>
      </c>
      <c r="E95" s="419">
        <f t="shared" si="12"/>
        <v>3910952854.9913983</v>
      </c>
      <c r="F95" s="252">
        <f t="shared" si="9"/>
        <v>20543345.890000001</v>
      </c>
      <c r="G95" s="417">
        <f t="shared" si="14"/>
        <v>4.2220000000000001E-3</v>
      </c>
      <c r="H95" s="254">
        <f t="shared" si="13"/>
        <v>1.2500000000000001E-2</v>
      </c>
    </row>
    <row r="96" spans="1:8" ht="14.25">
      <c r="A96" s="249">
        <f t="shared" si="8"/>
        <v>84</v>
      </c>
      <c r="B96" s="249">
        <f t="shared" si="10"/>
        <v>4</v>
      </c>
      <c r="C96" s="249">
        <f t="shared" si="11"/>
        <v>2032</v>
      </c>
      <c r="D96" s="251">
        <v>48274</v>
      </c>
      <c r="E96" s="419">
        <f t="shared" si="12"/>
        <v>3890409509.1013985</v>
      </c>
      <c r="F96" s="252">
        <f t="shared" si="9"/>
        <v>20801232.52</v>
      </c>
      <c r="G96" s="417">
        <f t="shared" si="14"/>
        <v>4.2750000000000002E-3</v>
      </c>
      <c r="H96" s="254">
        <f t="shared" si="13"/>
        <v>1.2500000000000001E-2</v>
      </c>
    </row>
    <row r="97" spans="1:8" ht="14.25">
      <c r="A97" s="249">
        <f t="shared" si="8"/>
        <v>85</v>
      </c>
      <c r="B97" s="249">
        <f t="shared" si="10"/>
        <v>5</v>
      </c>
      <c r="C97" s="249">
        <f t="shared" si="11"/>
        <v>2032</v>
      </c>
      <c r="D97" s="251">
        <v>48305</v>
      </c>
      <c r="E97" s="419">
        <f t="shared" si="12"/>
        <v>3869608276.5813985</v>
      </c>
      <c r="F97" s="252">
        <f t="shared" si="9"/>
        <v>21059119.140000001</v>
      </c>
      <c r="G97" s="417">
        <f t="shared" si="14"/>
        <v>4.3280000000000002E-3</v>
      </c>
      <c r="H97" s="254">
        <f t="shared" si="13"/>
        <v>1.2500000000000001E-2</v>
      </c>
    </row>
    <row r="98" spans="1:8" ht="14.25">
      <c r="A98" s="249">
        <f t="shared" si="8"/>
        <v>86</v>
      </c>
      <c r="B98" s="249">
        <f t="shared" si="10"/>
        <v>6</v>
      </c>
      <c r="C98" s="249">
        <f t="shared" si="11"/>
        <v>2032</v>
      </c>
      <c r="D98" s="251">
        <v>48335</v>
      </c>
      <c r="E98" s="419">
        <f t="shared" si="12"/>
        <v>3848549157.4413986</v>
      </c>
      <c r="F98" s="252">
        <f t="shared" si="9"/>
        <v>21321871.550000001</v>
      </c>
      <c r="G98" s="417">
        <f t="shared" si="14"/>
        <v>4.3819999999999996E-3</v>
      </c>
      <c r="H98" s="254">
        <f t="shared" si="13"/>
        <v>1.2500000000000001E-2</v>
      </c>
    </row>
    <row r="99" spans="1:8" ht="14.25">
      <c r="A99" s="249">
        <f t="shared" si="8"/>
        <v>87</v>
      </c>
      <c r="B99" s="249">
        <f t="shared" si="10"/>
        <v>7</v>
      </c>
      <c r="C99" s="249">
        <f t="shared" si="11"/>
        <v>2032</v>
      </c>
      <c r="D99" s="251">
        <v>48366</v>
      </c>
      <c r="E99" s="419">
        <f t="shared" si="12"/>
        <v>3827227285.8913984</v>
      </c>
      <c r="F99" s="252">
        <f t="shared" si="9"/>
        <v>21589489.75</v>
      </c>
      <c r="G99" s="417">
        <f t="shared" si="14"/>
        <v>4.437E-3</v>
      </c>
      <c r="H99" s="254">
        <f t="shared" si="13"/>
        <v>1.2500000000000001E-2</v>
      </c>
    </row>
    <row r="100" spans="1:8" ht="14.25">
      <c r="A100" s="249">
        <f t="shared" si="8"/>
        <v>88</v>
      </c>
      <c r="B100" s="249">
        <f t="shared" si="10"/>
        <v>8</v>
      </c>
      <c r="C100" s="249">
        <f t="shared" si="11"/>
        <v>2032</v>
      </c>
      <c r="D100" s="251">
        <v>48396</v>
      </c>
      <c r="E100" s="419">
        <f t="shared" si="12"/>
        <v>3805637796.1413984</v>
      </c>
      <c r="F100" s="252">
        <f t="shared" si="9"/>
        <v>21857107.949999999</v>
      </c>
      <c r="G100" s="417">
        <f t="shared" si="14"/>
        <v>4.4920000000000003E-3</v>
      </c>
      <c r="H100" s="254">
        <f t="shared" si="13"/>
        <v>1.2500000000000001E-2</v>
      </c>
    </row>
    <row r="101" spans="1:8" ht="14.25">
      <c r="A101" s="249">
        <f t="shared" si="8"/>
        <v>89</v>
      </c>
      <c r="B101" s="249">
        <f t="shared" si="10"/>
        <v>9</v>
      </c>
      <c r="C101" s="249">
        <f t="shared" si="11"/>
        <v>2032</v>
      </c>
      <c r="D101" s="251">
        <v>48427</v>
      </c>
      <c r="E101" s="419">
        <f t="shared" si="12"/>
        <v>3783780688.1913986</v>
      </c>
      <c r="F101" s="252">
        <f t="shared" si="9"/>
        <v>22129591.93</v>
      </c>
      <c r="G101" s="417">
        <f t="shared" si="14"/>
        <v>4.548E-3</v>
      </c>
      <c r="H101" s="254">
        <f t="shared" si="13"/>
        <v>1.2500000000000001E-2</v>
      </c>
    </row>
    <row r="102" spans="1:8" ht="14.25">
      <c r="A102" s="249">
        <f t="shared" si="8"/>
        <v>90</v>
      </c>
      <c r="B102" s="249">
        <f t="shared" si="10"/>
        <v>10</v>
      </c>
      <c r="C102" s="249">
        <f t="shared" si="11"/>
        <v>2032</v>
      </c>
      <c r="D102" s="251">
        <v>48458</v>
      </c>
      <c r="E102" s="419">
        <f t="shared" si="12"/>
        <v>3761651096.2613988</v>
      </c>
      <c r="F102" s="252">
        <f t="shared" si="9"/>
        <v>22406941.690000001</v>
      </c>
      <c r="G102" s="417">
        <f t="shared" si="14"/>
        <v>4.6049999999999997E-3</v>
      </c>
      <c r="H102" s="254">
        <f t="shared" si="13"/>
        <v>1.2500000000000001E-2</v>
      </c>
    </row>
    <row r="103" spans="1:8" ht="14.25">
      <c r="A103" s="249">
        <f t="shared" si="8"/>
        <v>91</v>
      </c>
      <c r="B103" s="249">
        <f t="shared" si="10"/>
        <v>11</v>
      </c>
      <c r="C103" s="249">
        <f t="shared" si="11"/>
        <v>2032</v>
      </c>
      <c r="D103" s="251">
        <v>48488</v>
      </c>
      <c r="E103" s="419">
        <f t="shared" si="12"/>
        <v>3739244154.5713987</v>
      </c>
      <c r="F103" s="252">
        <f t="shared" si="9"/>
        <v>22689157.25</v>
      </c>
      <c r="G103" s="417">
        <f t="shared" si="14"/>
        <v>4.6629999999999996E-3</v>
      </c>
      <c r="H103" s="254">
        <f t="shared" si="13"/>
        <v>1.2500000000000001E-2</v>
      </c>
    </row>
    <row r="104" spans="1:8" ht="14.25">
      <c r="A104" s="249">
        <f t="shared" si="8"/>
        <v>92</v>
      </c>
      <c r="B104" s="249">
        <f t="shared" si="10"/>
        <v>12</v>
      </c>
      <c r="C104" s="249">
        <f t="shared" si="11"/>
        <v>2032</v>
      </c>
      <c r="D104" s="251">
        <v>48519</v>
      </c>
      <c r="E104" s="419">
        <f t="shared" si="12"/>
        <v>3716554997.3213987</v>
      </c>
      <c r="F104" s="252">
        <f t="shared" si="9"/>
        <v>22971372.800000001</v>
      </c>
      <c r="G104" s="417">
        <f t="shared" si="14"/>
        <v>4.7210000000000004E-3</v>
      </c>
      <c r="H104" s="254">
        <f t="shared" si="13"/>
        <v>1.2500000000000001E-2</v>
      </c>
    </row>
    <row r="105" spans="1:8" ht="14.25">
      <c r="A105" s="249">
        <f t="shared" si="8"/>
        <v>93</v>
      </c>
      <c r="B105" s="249">
        <f t="shared" si="10"/>
        <v>1</v>
      </c>
      <c r="C105" s="249">
        <f t="shared" si="11"/>
        <v>2033</v>
      </c>
      <c r="D105" s="251">
        <v>48549</v>
      </c>
      <c r="E105" s="419">
        <f t="shared" si="12"/>
        <v>3693583624.5213985</v>
      </c>
      <c r="F105" s="252">
        <f t="shared" si="9"/>
        <v>23258454.140000001</v>
      </c>
      <c r="G105" s="417">
        <f t="shared" si="14"/>
        <v>4.7800000000000004E-3</v>
      </c>
      <c r="H105" s="254">
        <f t="shared" si="13"/>
        <v>1.2500000000000001E-2</v>
      </c>
    </row>
    <row r="106" spans="1:8" ht="14.25">
      <c r="A106" s="249">
        <f t="shared" si="8"/>
        <v>94</v>
      </c>
      <c r="B106" s="249">
        <f t="shared" si="10"/>
        <v>2</v>
      </c>
      <c r="C106" s="249">
        <f t="shared" si="11"/>
        <v>2033</v>
      </c>
      <c r="D106" s="251">
        <v>48580</v>
      </c>
      <c r="E106" s="419">
        <f t="shared" si="12"/>
        <v>3670325170.3813987</v>
      </c>
      <c r="F106" s="252">
        <f t="shared" si="9"/>
        <v>23550401.260000002</v>
      </c>
      <c r="G106" s="417">
        <f t="shared" si="14"/>
        <v>4.8399999999999997E-3</v>
      </c>
      <c r="H106" s="254">
        <f t="shared" si="13"/>
        <v>1.2500000000000001E-2</v>
      </c>
    </row>
    <row r="107" spans="1:8" ht="14.25">
      <c r="A107" s="249">
        <f t="shared" si="8"/>
        <v>95</v>
      </c>
      <c r="B107" s="249">
        <f t="shared" si="10"/>
        <v>3</v>
      </c>
      <c r="C107" s="249">
        <f t="shared" si="11"/>
        <v>2033</v>
      </c>
      <c r="D107" s="251">
        <v>48611</v>
      </c>
      <c r="E107" s="419">
        <f t="shared" si="12"/>
        <v>3646774769.1213984</v>
      </c>
      <c r="F107" s="252">
        <f t="shared" si="9"/>
        <v>23847214.170000002</v>
      </c>
      <c r="G107" s="417">
        <f t="shared" si="14"/>
        <v>4.901E-3</v>
      </c>
      <c r="H107" s="254">
        <f t="shared" si="13"/>
        <v>1.2500000000000001E-2</v>
      </c>
    </row>
    <row r="108" spans="1:8" ht="14.25">
      <c r="A108" s="249">
        <f t="shared" si="8"/>
        <v>96</v>
      </c>
      <c r="B108" s="249">
        <f t="shared" si="10"/>
        <v>4</v>
      </c>
      <c r="C108" s="249">
        <f t="shared" si="11"/>
        <v>2033</v>
      </c>
      <c r="D108" s="251">
        <v>48639</v>
      </c>
      <c r="E108" s="419">
        <f t="shared" si="12"/>
        <v>3622927554.9513984</v>
      </c>
      <c r="F108" s="252">
        <f t="shared" si="9"/>
        <v>24144027.079999998</v>
      </c>
      <c r="G108" s="417">
        <f t="shared" si="14"/>
        <v>4.9620000000000003E-3</v>
      </c>
      <c r="H108" s="254">
        <f t="shared" si="13"/>
        <v>1.2500000000000001E-2</v>
      </c>
    </row>
    <row r="109" spans="1:8" ht="14.25">
      <c r="A109" s="249">
        <f t="shared" si="8"/>
        <v>97</v>
      </c>
      <c r="B109" s="249">
        <f t="shared" si="10"/>
        <v>5</v>
      </c>
      <c r="C109" s="249">
        <f t="shared" si="11"/>
        <v>2033</v>
      </c>
      <c r="D109" s="251">
        <v>48670</v>
      </c>
      <c r="E109" s="419">
        <f t="shared" si="12"/>
        <v>3598783527.8713984</v>
      </c>
      <c r="F109" s="252">
        <f t="shared" si="9"/>
        <v>24445705.77</v>
      </c>
      <c r="G109" s="417">
        <f t="shared" si="14"/>
        <v>5.0239999999999998E-3</v>
      </c>
      <c r="H109" s="254">
        <f t="shared" si="13"/>
        <v>1.2500000000000001E-2</v>
      </c>
    </row>
    <row r="110" spans="1:8" ht="14.25">
      <c r="A110" s="249">
        <f t="shared" si="8"/>
        <v>98</v>
      </c>
      <c r="B110" s="249">
        <f t="shared" si="10"/>
        <v>6</v>
      </c>
      <c r="C110" s="249">
        <f t="shared" si="11"/>
        <v>2033</v>
      </c>
      <c r="D110" s="251">
        <v>48700</v>
      </c>
      <c r="E110" s="419">
        <f t="shared" si="12"/>
        <v>3574337822.1013985</v>
      </c>
      <c r="F110" s="252">
        <f t="shared" si="9"/>
        <v>24752250.25</v>
      </c>
      <c r="G110" s="417">
        <f t="shared" si="14"/>
        <v>5.0870000000000004E-3</v>
      </c>
      <c r="H110" s="254">
        <f t="shared" si="13"/>
        <v>1.2500000000000001E-2</v>
      </c>
    </row>
    <row r="111" spans="1:8" ht="14.25">
      <c r="A111" s="249">
        <f t="shared" si="8"/>
        <v>99</v>
      </c>
      <c r="B111" s="249">
        <f t="shared" si="10"/>
        <v>7</v>
      </c>
      <c r="C111" s="249">
        <f t="shared" si="11"/>
        <v>2033</v>
      </c>
      <c r="D111" s="251">
        <v>48731</v>
      </c>
      <c r="E111" s="419">
        <f t="shared" si="12"/>
        <v>3549585571.8513985</v>
      </c>
      <c r="F111" s="252">
        <f t="shared" si="9"/>
        <v>25063660.510000002</v>
      </c>
      <c r="G111" s="417">
        <f t="shared" si="14"/>
        <v>5.1510000000000002E-3</v>
      </c>
      <c r="H111" s="254">
        <f t="shared" si="13"/>
        <v>1.2500000000000001E-2</v>
      </c>
    </row>
    <row r="112" spans="1:8" ht="14.25">
      <c r="A112" s="249">
        <f t="shared" si="8"/>
        <v>100</v>
      </c>
      <c r="B112" s="249">
        <f t="shared" si="10"/>
        <v>8</v>
      </c>
      <c r="C112" s="249">
        <f t="shared" si="11"/>
        <v>2033</v>
      </c>
      <c r="D112" s="251">
        <v>48761</v>
      </c>
      <c r="E112" s="419">
        <f t="shared" si="12"/>
        <v>3524521911.3413982</v>
      </c>
      <c r="F112" s="252">
        <f t="shared" si="9"/>
        <v>25375070.780000001</v>
      </c>
      <c r="G112" s="417">
        <f t="shared" si="14"/>
        <v>5.215E-3</v>
      </c>
      <c r="H112" s="254">
        <f t="shared" si="13"/>
        <v>1.2500000000000001E-2</v>
      </c>
    </row>
    <row r="113" spans="1:8" ht="14.25">
      <c r="A113" s="249">
        <f t="shared" si="8"/>
        <v>101</v>
      </c>
      <c r="B113" s="249">
        <f t="shared" si="10"/>
        <v>9</v>
      </c>
      <c r="C113" s="249">
        <f t="shared" si="11"/>
        <v>2033</v>
      </c>
      <c r="D113" s="251">
        <v>48792</v>
      </c>
      <c r="E113" s="419">
        <f t="shared" si="12"/>
        <v>3499146840.561398</v>
      </c>
      <c r="F113" s="252">
        <f t="shared" si="9"/>
        <v>25691346.829999998</v>
      </c>
      <c r="G113" s="417">
        <f t="shared" si="14"/>
        <v>5.28E-3</v>
      </c>
      <c r="H113" s="254">
        <f t="shared" si="13"/>
        <v>1.2500000000000001E-2</v>
      </c>
    </row>
    <row r="114" spans="1:8" ht="14.25">
      <c r="A114" s="249">
        <f t="shared" si="8"/>
        <v>102</v>
      </c>
      <c r="B114" s="249">
        <f t="shared" si="10"/>
        <v>10</v>
      </c>
      <c r="C114" s="249">
        <f t="shared" si="11"/>
        <v>2033</v>
      </c>
      <c r="D114" s="251">
        <v>48823</v>
      </c>
      <c r="E114" s="419">
        <f t="shared" si="12"/>
        <v>3473455493.7313981</v>
      </c>
      <c r="F114" s="252">
        <f t="shared" si="9"/>
        <v>26012488.66</v>
      </c>
      <c r="G114" s="417">
        <f t="shared" si="14"/>
        <v>5.3460000000000001E-3</v>
      </c>
      <c r="H114" s="254">
        <f t="shared" si="13"/>
        <v>1.2500000000000001E-2</v>
      </c>
    </row>
    <row r="115" spans="1:8" ht="14.25">
      <c r="A115" s="249">
        <f t="shared" si="8"/>
        <v>103</v>
      </c>
      <c r="B115" s="249">
        <f t="shared" si="10"/>
        <v>11</v>
      </c>
      <c r="C115" s="249">
        <f t="shared" si="11"/>
        <v>2033</v>
      </c>
      <c r="D115" s="251">
        <v>48853</v>
      </c>
      <c r="E115" s="419">
        <f t="shared" si="12"/>
        <v>3447443005.0713983</v>
      </c>
      <c r="F115" s="252">
        <f t="shared" si="9"/>
        <v>26338496.280000001</v>
      </c>
      <c r="G115" s="417">
        <f t="shared" si="14"/>
        <v>5.4130000000000003E-3</v>
      </c>
      <c r="H115" s="254">
        <f t="shared" si="13"/>
        <v>1.2500000000000001E-2</v>
      </c>
    </row>
    <row r="116" spans="1:8" ht="14.25">
      <c r="A116" s="249">
        <f t="shared" si="8"/>
        <v>104</v>
      </c>
      <c r="B116" s="249">
        <f t="shared" si="10"/>
        <v>12</v>
      </c>
      <c r="C116" s="249">
        <f t="shared" si="11"/>
        <v>2033</v>
      </c>
      <c r="D116" s="251">
        <v>48884</v>
      </c>
      <c r="E116" s="419">
        <f t="shared" si="12"/>
        <v>3421104508.791398</v>
      </c>
      <c r="F116" s="252">
        <f t="shared" si="9"/>
        <v>26669369.690000001</v>
      </c>
      <c r="G116" s="417">
        <f t="shared" si="14"/>
        <v>5.4809999999999998E-3</v>
      </c>
      <c r="H116" s="254">
        <f t="shared" si="13"/>
        <v>1.2500000000000001E-2</v>
      </c>
    </row>
    <row r="117" spans="1:8" ht="14.25">
      <c r="A117" s="249">
        <f t="shared" si="8"/>
        <v>105</v>
      </c>
      <c r="B117" s="249">
        <f t="shared" si="10"/>
        <v>1</v>
      </c>
      <c r="C117" s="249">
        <f t="shared" si="11"/>
        <v>2034</v>
      </c>
      <c r="D117" s="251">
        <v>48914</v>
      </c>
      <c r="E117" s="419">
        <f t="shared" si="12"/>
        <v>3394435139.101398</v>
      </c>
      <c r="F117" s="252">
        <f t="shared" si="9"/>
        <v>27005108.879999999</v>
      </c>
      <c r="G117" s="417">
        <f t="shared" si="14"/>
        <v>5.5500000000000002E-3</v>
      </c>
      <c r="H117" s="254">
        <f t="shared" si="13"/>
        <v>1.2500000000000001E-2</v>
      </c>
    </row>
    <row r="118" spans="1:8" ht="14.25">
      <c r="A118" s="249">
        <f t="shared" si="8"/>
        <v>106</v>
      </c>
      <c r="B118" s="249">
        <f t="shared" si="10"/>
        <v>2</v>
      </c>
      <c r="C118" s="249">
        <f t="shared" si="11"/>
        <v>2034</v>
      </c>
      <c r="D118" s="251">
        <v>48945</v>
      </c>
      <c r="E118" s="419">
        <f t="shared" si="12"/>
        <v>3367430030.2213979</v>
      </c>
      <c r="F118" s="252">
        <f t="shared" si="9"/>
        <v>27340848.07</v>
      </c>
      <c r="G118" s="417">
        <f t="shared" si="14"/>
        <v>5.6189999999999999E-3</v>
      </c>
      <c r="H118" s="254">
        <f t="shared" si="13"/>
        <v>1.2500000000000001E-2</v>
      </c>
    </row>
    <row r="119" spans="1:8" ht="14.25">
      <c r="A119" s="249">
        <f t="shared" si="8"/>
        <v>107</v>
      </c>
      <c r="B119" s="249">
        <f t="shared" si="10"/>
        <v>3</v>
      </c>
      <c r="C119" s="249">
        <f t="shared" si="11"/>
        <v>2034</v>
      </c>
      <c r="D119" s="251">
        <v>48976</v>
      </c>
      <c r="E119" s="419">
        <f t="shared" si="12"/>
        <v>3340089182.1513977</v>
      </c>
      <c r="F119" s="252">
        <f t="shared" si="9"/>
        <v>27681453.050000001</v>
      </c>
      <c r="G119" s="417">
        <f t="shared" si="14"/>
        <v>5.6889999999999996E-3</v>
      </c>
      <c r="H119" s="254">
        <f t="shared" si="13"/>
        <v>1.2500000000000001E-2</v>
      </c>
    </row>
    <row r="120" spans="1:8" ht="14.25">
      <c r="A120" s="249">
        <f t="shared" si="8"/>
        <v>108</v>
      </c>
      <c r="B120" s="249">
        <f t="shared" si="10"/>
        <v>4</v>
      </c>
      <c r="C120" s="249">
        <f t="shared" si="11"/>
        <v>2034</v>
      </c>
      <c r="D120" s="251">
        <v>49004</v>
      </c>
      <c r="E120" s="419">
        <f t="shared" si="12"/>
        <v>3312407729.1013975</v>
      </c>
      <c r="F120" s="252">
        <f t="shared" si="9"/>
        <v>28026923.809999999</v>
      </c>
      <c r="G120" s="417">
        <f t="shared" si="14"/>
        <v>5.7600000000000004E-3</v>
      </c>
      <c r="H120" s="254">
        <f t="shared" si="13"/>
        <v>1.2500000000000001E-2</v>
      </c>
    </row>
    <row r="121" spans="1:8" ht="14.25">
      <c r="A121" s="249">
        <f t="shared" si="8"/>
        <v>109</v>
      </c>
      <c r="B121" s="249">
        <f t="shared" si="10"/>
        <v>5</v>
      </c>
      <c r="C121" s="249">
        <f t="shared" si="11"/>
        <v>2034</v>
      </c>
      <c r="D121" s="251">
        <v>49035</v>
      </c>
      <c r="E121" s="419">
        <f t="shared" si="12"/>
        <v>3284380805.2913976</v>
      </c>
      <c r="F121" s="252">
        <f t="shared" si="9"/>
        <v>28377260.359999999</v>
      </c>
      <c r="G121" s="417">
        <f t="shared" si="14"/>
        <v>5.8320000000000004E-3</v>
      </c>
      <c r="H121" s="254">
        <f t="shared" ref="H121:H152" si="15">+$L$14</f>
        <v>1.2500000000000001E-2</v>
      </c>
    </row>
    <row r="122" spans="1:8" ht="14.25">
      <c r="A122" s="249">
        <f t="shared" si="8"/>
        <v>110</v>
      </c>
      <c r="B122" s="249">
        <f t="shared" si="10"/>
        <v>6</v>
      </c>
      <c r="C122" s="249">
        <f t="shared" si="11"/>
        <v>2034</v>
      </c>
      <c r="D122" s="251">
        <v>49065</v>
      </c>
      <c r="E122" s="419">
        <f t="shared" si="12"/>
        <v>3256003544.9313974</v>
      </c>
      <c r="F122" s="252">
        <f t="shared" si="9"/>
        <v>28732462.690000001</v>
      </c>
      <c r="G122" s="417">
        <f t="shared" si="14"/>
        <v>5.9049999999999997E-3</v>
      </c>
      <c r="H122" s="254">
        <f t="shared" si="15"/>
        <v>1.2500000000000001E-2</v>
      </c>
    </row>
    <row r="123" spans="1:8" ht="14.25">
      <c r="A123" s="249">
        <f t="shared" si="8"/>
        <v>111</v>
      </c>
      <c r="B123" s="249">
        <f t="shared" si="10"/>
        <v>7</v>
      </c>
      <c r="C123" s="249">
        <f t="shared" si="11"/>
        <v>2034</v>
      </c>
      <c r="D123" s="251">
        <v>49096</v>
      </c>
      <c r="E123" s="419">
        <f t="shared" si="12"/>
        <v>3227271082.2413974</v>
      </c>
      <c r="F123" s="252">
        <f t="shared" si="9"/>
        <v>29092530.809999999</v>
      </c>
      <c r="G123" s="417">
        <f t="shared" si="14"/>
        <v>5.9789999999999999E-3</v>
      </c>
      <c r="H123" s="254">
        <f t="shared" si="15"/>
        <v>1.2500000000000001E-2</v>
      </c>
    </row>
    <row r="124" spans="1:8" ht="14.25">
      <c r="A124" s="249">
        <f t="shared" si="8"/>
        <v>112</v>
      </c>
      <c r="B124" s="249">
        <f t="shared" si="10"/>
        <v>8</v>
      </c>
      <c r="C124" s="249">
        <f t="shared" si="11"/>
        <v>2034</v>
      </c>
      <c r="D124" s="251">
        <v>49126</v>
      </c>
      <c r="E124" s="419">
        <f t="shared" si="12"/>
        <v>3198178551.4313974</v>
      </c>
      <c r="F124" s="252">
        <f t="shared" si="9"/>
        <v>29457464.719999999</v>
      </c>
      <c r="G124" s="417">
        <f t="shared" si="14"/>
        <v>6.0540000000000004E-3</v>
      </c>
      <c r="H124" s="254">
        <f t="shared" si="15"/>
        <v>1.2500000000000001E-2</v>
      </c>
    </row>
    <row r="125" spans="1:8" ht="14.25">
      <c r="A125" s="249">
        <f t="shared" si="8"/>
        <v>113</v>
      </c>
      <c r="B125" s="249">
        <f t="shared" si="10"/>
        <v>9</v>
      </c>
      <c r="C125" s="249">
        <f t="shared" si="11"/>
        <v>2034</v>
      </c>
      <c r="D125" s="251">
        <v>49157</v>
      </c>
      <c r="E125" s="419">
        <f t="shared" si="12"/>
        <v>3168721086.7113976</v>
      </c>
      <c r="F125" s="252">
        <f t="shared" si="9"/>
        <v>29827264.399999999</v>
      </c>
      <c r="G125" s="417">
        <f t="shared" si="14"/>
        <v>6.13E-3</v>
      </c>
      <c r="H125" s="254">
        <f t="shared" si="15"/>
        <v>1.2500000000000001E-2</v>
      </c>
    </row>
    <row r="126" spans="1:8" ht="14.25">
      <c r="A126" s="249">
        <f t="shared" si="8"/>
        <v>114</v>
      </c>
      <c r="B126" s="249">
        <f t="shared" si="10"/>
        <v>10</v>
      </c>
      <c r="C126" s="249">
        <f t="shared" si="11"/>
        <v>2034</v>
      </c>
      <c r="D126" s="251">
        <v>49188</v>
      </c>
      <c r="E126" s="419">
        <f t="shared" si="12"/>
        <v>3138893822.3113976</v>
      </c>
      <c r="F126" s="252">
        <f t="shared" si="9"/>
        <v>30201929.879999999</v>
      </c>
      <c r="G126" s="417">
        <f t="shared" si="14"/>
        <v>6.2069999999999998E-3</v>
      </c>
      <c r="H126" s="254">
        <f t="shared" si="15"/>
        <v>1.2500000000000001E-2</v>
      </c>
    </row>
    <row r="127" spans="1:8" ht="14.25">
      <c r="A127" s="249">
        <f t="shared" si="8"/>
        <v>115</v>
      </c>
      <c r="B127" s="249">
        <f t="shared" si="10"/>
        <v>11</v>
      </c>
      <c r="C127" s="249">
        <f t="shared" si="11"/>
        <v>2034</v>
      </c>
      <c r="D127" s="251">
        <v>49218</v>
      </c>
      <c r="E127" s="419">
        <f t="shared" si="12"/>
        <v>3108691892.4313974</v>
      </c>
      <c r="F127" s="252">
        <f t="shared" si="9"/>
        <v>30581461.140000001</v>
      </c>
      <c r="G127" s="417">
        <f t="shared" si="14"/>
        <v>6.2849999999999998E-3</v>
      </c>
      <c r="H127" s="254">
        <f t="shared" si="15"/>
        <v>1.2500000000000001E-2</v>
      </c>
    </row>
    <row r="128" spans="1:8" ht="14.25">
      <c r="A128" s="249">
        <f t="shared" si="8"/>
        <v>116</v>
      </c>
      <c r="B128" s="249">
        <f t="shared" si="10"/>
        <v>12</v>
      </c>
      <c r="C128" s="249">
        <f t="shared" si="11"/>
        <v>2034</v>
      </c>
      <c r="D128" s="251">
        <v>49249</v>
      </c>
      <c r="E128" s="419">
        <f t="shared" si="12"/>
        <v>3078110431.2913976</v>
      </c>
      <c r="F128" s="252">
        <f t="shared" si="9"/>
        <v>30965858.18</v>
      </c>
      <c r="G128" s="417">
        <f t="shared" si="14"/>
        <v>6.3639999999999999E-3</v>
      </c>
      <c r="H128" s="254">
        <f t="shared" si="15"/>
        <v>1.2500000000000001E-2</v>
      </c>
    </row>
    <row r="129" spans="1:8" ht="14.25">
      <c r="A129" s="249">
        <f t="shared" si="8"/>
        <v>117</v>
      </c>
      <c r="B129" s="249">
        <f t="shared" si="10"/>
        <v>1</v>
      </c>
      <c r="C129" s="249">
        <f t="shared" si="11"/>
        <v>2035</v>
      </c>
      <c r="D129" s="251">
        <v>49279</v>
      </c>
      <c r="E129" s="419">
        <f t="shared" si="12"/>
        <v>3047144573.1113977</v>
      </c>
      <c r="F129" s="252">
        <f t="shared" si="9"/>
        <v>31355121.02</v>
      </c>
      <c r="G129" s="417">
        <f t="shared" si="14"/>
        <v>6.4440000000000001E-3</v>
      </c>
      <c r="H129" s="254">
        <f t="shared" si="15"/>
        <v>1.2500000000000001E-2</v>
      </c>
    </row>
    <row r="130" spans="1:8" ht="14.25">
      <c r="A130" s="249">
        <f t="shared" si="8"/>
        <v>118</v>
      </c>
      <c r="B130" s="249">
        <f t="shared" si="10"/>
        <v>2</v>
      </c>
      <c r="C130" s="249">
        <f t="shared" si="11"/>
        <v>2035</v>
      </c>
      <c r="D130" s="251">
        <v>49310</v>
      </c>
      <c r="E130" s="419">
        <f t="shared" si="12"/>
        <v>3015789452.0913978</v>
      </c>
      <c r="F130" s="252">
        <f t="shared" si="9"/>
        <v>31749249.629999999</v>
      </c>
      <c r="G130" s="417">
        <f t="shared" si="14"/>
        <v>6.5250000000000004E-3</v>
      </c>
      <c r="H130" s="254">
        <f t="shared" si="15"/>
        <v>1.2500000000000001E-2</v>
      </c>
    </row>
    <row r="131" spans="1:8" ht="14.25">
      <c r="A131" s="249">
        <f t="shared" si="8"/>
        <v>119</v>
      </c>
      <c r="B131" s="249">
        <f t="shared" si="10"/>
        <v>3</v>
      </c>
      <c r="C131" s="249">
        <f t="shared" si="11"/>
        <v>2035</v>
      </c>
      <c r="D131" s="251">
        <v>49341</v>
      </c>
      <c r="E131" s="419">
        <f t="shared" si="12"/>
        <v>2984040202.4613976</v>
      </c>
      <c r="F131" s="252">
        <f t="shared" si="9"/>
        <v>32148244.030000001</v>
      </c>
      <c r="G131" s="417">
        <f t="shared" si="14"/>
        <v>6.607E-3</v>
      </c>
      <c r="H131" s="254">
        <f t="shared" si="15"/>
        <v>1.2500000000000001E-2</v>
      </c>
    </row>
    <row r="132" spans="1:8" ht="14.25">
      <c r="A132" s="249">
        <f t="shared" si="8"/>
        <v>120</v>
      </c>
      <c r="B132" s="249">
        <f t="shared" si="10"/>
        <v>4</v>
      </c>
      <c r="C132" s="249">
        <f t="shared" si="11"/>
        <v>2035</v>
      </c>
      <c r="D132" s="251">
        <v>49369</v>
      </c>
      <c r="E132" s="419">
        <f t="shared" si="12"/>
        <v>2951891958.4313974</v>
      </c>
      <c r="F132" s="252">
        <f t="shared" si="9"/>
        <v>32552104.219999999</v>
      </c>
      <c r="G132" s="417">
        <f t="shared" si="14"/>
        <v>6.6899999999999998E-3</v>
      </c>
      <c r="H132" s="254">
        <f t="shared" si="15"/>
        <v>1.2500000000000001E-2</v>
      </c>
    </row>
    <row r="133" spans="1:8" ht="14.25">
      <c r="A133" s="249">
        <f t="shared" si="8"/>
        <v>121</v>
      </c>
      <c r="B133" s="249">
        <f t="shared" si="10"/>
        <v>5</v>
      </c>
      <c r="C133" s="249">
        <f t="shared" si="11"/>
        <v>2035</v>
      </c>
      <c r="D133" s="251">
        <v>49400</v>
      </c>
      <c r="E133" s="419">
        <f t="shared" si="12"/>
        <v>2919339854.2113976</v>
      </c>
      <c r="F133" s="252">
        <f t="shared" si="9"/>
        <v>32960830.190000001</v>
      </c>
      <c r="G133" s="417">
        <f t="shared" si="14"/>
        <v>6.7739999999999996E-3</v>
      </c>
      <c r="H133" s="254">
        <f t="shared" si="15"/>
        <v>1.2500000000000001E-2</v>
      </c>
    </row>
    <row r="134" spans="1:8" ht="14.25">
      <c r="A134" s="249">
        <f t="shared" si="8"/>
        <v>122</v>
      </c>
      <c r="B134" s="249">
        <f t="shared" si="10"/>
        <v>6</v>
      </c>
      <c r="C134" s="249">
        <f t="shared" si="11"/>
        <v>2035</v>
      </c>
      <c r="D134" s="251">
        <v>49430</v>
      </c>
      <c r="E134" s="419">
        <f t="shared" si="12"/>
        <v>2886379024.0213976</v>
      </c>
      <c r="F134" s="252">
        <f t="shared" si="9"/>
        <v>33374421.949999999</v>
      </c>
      <c r="G134" s="417">
        <f t="shared" si="14"/>
        <v>6.8589999999999996E-3</v>
      </c>
      <c r="H134" s="254">
        <f t="shared" si="15"/>
        <v>1.2500000000000001E-2</v>
      </c>
    </row>
    <row r="135" spans="1:8" ht="14.25">
      <c r="A135" s="249">
        <f t="shared" si="8"/>
        <v>123</v>
      </c>
      <c r="B135" s="249">
        <f t="shared" si="10"/>
        <v>7</v>
      </c>
      <c r="C135" s="249">
        <f t="shared" si="11"/>
        <v>2035</v>
      </c>
      <c r="D135" s="251">
        <v>49461</v>
      </c>
      <c r="E135" s="419">
        <f t="shared" si="12"/>
        <v>2853004602.0713978</v>
      </c>
      <c r="F135" s="252">
        <f t="shared" si="9"/>
        <v>33792879.490000002</v>
      </c>
      <c r="G135" s="417">
        <f t="shared" si="14"/>
        <v>6.9449999999999998E-3</v>
      </c>
      <c r="H135" s="254">
        <f t="shared" si="15"/>
        <v>1.2500000000000001E-2</v>
      </c>
    </row>
    <row r="136" spans="1:8" ht="14.25">
      <c r="A136" s="249">
        <f t="shared" si="8"/>
        <v>124</v>
      </c>
      <c r="B136" s="249">
        <f t="shared" si="10"/>
        <v>8</v>
      </c>
      <c r="C136" s="249">
        <f t="shared" si="11"/>
        <v>2035</v>
      </c>
      <c r="D136" s="251">
        <v>49491</v>
      </c>
      <c r="E136" s="419">
        <f t="shared" si="12"/>
        <v>2819211722.581398</v>
      </c>
      <c r="F136" s="252">
        <f t="shared" si="9"/>
        <v>34216202.82</v>
      </c>
      <c r="G136" s="417">
        <f t="shared" si="14"/>
        <v>7.0320000000000001E-3</v>
      </c>
      <c r="H136" s="254">
        <f t="shared" si="15"/>
        <v>1.2500000000000001E-2</v>
      </c>
    </row>
    <row r="137" spans="1:8" ht="14.25">
      <c r="A137" s="249">
        <f t="shared" si="8"/>
        <v>125</v>
      </c>
      <c r="B137" s="249">
        <f t="shared" si="10"/>
        <v>9</v>
      </c>
      <c r="C137" s="249">
        <f t="shared" si="11"/>
        <v>2035</v>
      </c>
      <c r="D137" s="251">
        <v>49522</v>
      </c>
      <c r="E137" s="419">
        <f t="shared" si="12"/>
        <v>2784995519.7613978</v>
      </c>
      <c r="F137" s="252">
        <f t="shared" si="9"/>
        <v>34644391.939999998</v>
      </c>
      <c r="G137" s="417">
        <f t="shared" si="14"/>
        <v>7.1199999999999996E-3</v>
      </c>
      <c r="H137" s="254">
        <f t="shared" si="15"/>
        <v>1.2500000000000001E-2</v>
      </c>
    </row>
    <row r="138" spans="1:8" ht="14.25">
      <c r="A138" s="249">
        <f t="shared" si="8"/>
        <v>126</v>
      </c>
      <c r="B138" s="249">
        <f t="shared" si="10"/>
        <v>10</v>
      </c>
      <c r="C138" s="249">
        <f t="shared" si="11"/>
        <v>2035</v>
      </c>
      <c r="D138" s="251">
        <v>49553</v>
      </c>
      <c r="E138" s="419">
        <f t="shared" si="12"/>
        <v>2750351127.8213978</v>
      </c>
      <c r="F138" s="252">
        <f t="shared" si="9"/>
        <v>35077446.829999998</v>
      </c>
      <c r="G138" s="417">
        <f t="shared" si="14"/>
        <v>7.2090000000000001E-3</v>
      </c>
      <c r="H138" s="254">
        <f t="shared" si="15"/>
        <v>1.2500000000000001E-2</v>
      </c>
    </row>
    <row r="139" spans="1:8" ht="14.25">
      <c r="A139" s="249">
        <f t="shared" si="8"/>
        <v>127</v>
      </c>
      <c r="B139" s="249">
        <f t="shared" si="10"/>
        <v>11</v>
      </c>
      <c r="C139" s="249">
        <f t="shared" si="11"/>
        <v>2035</v>
      </c>
      <c r="D139" s="251">
        <v>49583</v>
      </c>
      <c r="E139" s="419">
        <f t="shared" si="12"/>
        <v>2715273680.9913979</v>
      </c>
      <c r="F139" s="252">
        <f t="shared" si="9"/>
        <v>35515367.520000003</v>
      </c>
      <c r="G139" s="417">
        <f t="shared" si="14"/>
        <v>7.2989999999999999E-3</v>
      </c>
      <c r="H139" s="254">
        <f t="shared" si="15"/>
        <v>1.2500000000000001E-2</v>
      </c>
    </row>
    <row r="140" spans="1:8" ht="14.25">
      <c r="A140" s="249">
        <f t="shared" si="8"/>
        <v>128</v>
      </c>
      <c r="B140" s="249">
        <f t="shared" si="10"/>
        <v>12</v>
      </c>
      <c r="C140" s="249">
        <f t="shared" si="11"/>
        <v>2035</v>
      </c>
      <c r="D140" s="251">
        <v>49614</v>
      </c>
      <c r="E140" s="419">
        <f t="shared" si="12"/>
        <v>2679758313.4713979</v>
      </c>
      <c r="F140" s="252">
        <f t="shared" si="9"/>
        <v>35958153.990000002</v>
      </c>
      <c r="G140" s="417">
        <f t="shared" si="14"/>
        <v>7.3899999999999999E-3</v>
      </c>
      <c r="H140" s="254">
        <f t="shared" si="15"/>
        <v>1.2500000000000001E-2</v>
      </c>
    </row>
    <row r="141" spans="1:8" ht="14.25">
      <c r="A141" s="249">
        <f t="shared" ref="A141:A204" si="16">IF(A140&lt;$F$9,A140+1," ")</f>
        <v>129</v>
      </c>
      <c r="B141" s="249">
        <f t="shared" si="10"/>
        <v>1</v>
      </c>
      <c r="C141" s="249">
        <f t="shared" si="11"/>
        <v>2036</v>
      </c>
      <c r="D141" s="251">
        <v>49644</v>
      </c>
      <c r="E141" s="419">
        <f t="shared" si="12"/>
        <v>2643800159.4813981</v>
      </c>
      <c r="F141" s="252">
        <f t="shared" si="9"/>
        <v>36405806.240000002</v>
      </c>
      <c r="G141" s="417">
        <f t="shared" si="14"/>
        <v>7.4819999999999999E-3</v>
      </c>
      <c r="H141" s="254">
        <f t="shared" si="15"/>
        <v>1.2500000000000001E-2</v>
      </c>
    </row>
    <row r="142" spans="1:8" ht="14.25">
      <c r="A142" s="249">
        <f t="shared" si="16"/>
        <v>130</v>
      </c>
      <c r="B142" s="249">
        <f t="shared" si="10"/>
        <v>2</v>
      </c>
      <c r="C142" s="249">
        <f t="shared" si="11"/>
        <v>2036</v>
      </c>
      <c r="D142" s="251">
        <v>49675</v>
      </c>
      <c r="E142" s="419">
        <f t="shared" si="12"/>
        <v>2607394353.2413983</v>
      </c>
      <c r="F142" s="252">
        <f t="shared" ref="F142:F192" si="17">ROUND($L$12*G142,2)</f>
        <v>36863190.07</v>
      </c>
      <c r="G142" s="417">
        <f t="shared" si="14"/>
        <v>7.5760000000000003E-3</v>
      </c>
      <c r="H142" s="254">
        <f t="shared" si="15"/>
        <v>1.2500000000000001E-2</v>
      </c>
    </row>
    <row r="143" spans="1:8" ht="14.25">
      <c r="A143" s="249">
        <f t="shared" si="16"/>
        <v>131</v>
      </c>
      <c r="B143" s="249">
        <f t="shared" ref="B143:B206" si="18">IF(B142=12,1,B142+1)</f>
        <v>3</v>
      </c>
      <c r="C143" s="249">
        <f t="shared" ref="C143:C206" si="19">IF(B143=1,C142+1,C142)</f>
        <v>2036</v>
      </c>
      <c r="D143" s="251">
        <v>49706</v>
      </c>
      <c r="E143" s="419">
        <f t="shared" ref="E143:E193" si="20">E142-F142</f>
        <v>2570531163.1713982</v>
      </c>
      <c r="F143" s="252">
        <f t="shared" si="17"/>
        <v>37325439.68</v>
      </c>
      <c r="G143" s="417">
        <f t="shared" si="14"/>
        <v>7.6709999999999999E-3</v>
      </c>
      <c r="H143" s="254">
        <f t="shared" si="15"/>
        <v>1.2500000000000001E-2</v>
      </c>
    </row>
    <row r="144" spans="1:8" ht="14.25">
      <c r="A144" s="249">
        <f t="shared" si="16"/>
        <v>132</v>
      </c>
      <c r="B144" s="249">
        <f t="shared" si="18"/>
        <v>4</v>
      </c>
      <c r="C144" s="249">
        <f t="shared" si="19"/>
        <v>2036</v>
      </c>
      <c r="D144" s="251">
        <v>49735</v>
      </c>
      <c r="E144" s="419">
        <f t="shared" si="20"/>
        <v>2533205723.4913983</v>
      </c>
      <c r="F144" s="252">
        <f t="shared" si="17"/>
        <v>37792555.079999998</v>
      </c>
      <c r="G144" s="417">
        <f t="shared" si="14"/>
        <v>7.7669999999999996E-3</v>
      </c>
      <c r="H144" s="254">
        <f t="shared" si="15"/>
        <v>1.2500000000000001E-2</v>
      </c>
    </row>
    <row r="145" spans="1:8" ht="14.25">
      <c r="A145" s="249">
        <f t="shared" si="16"/>
        <v>133</v>
      </c>
      <c r="B145" s="249">
        <f t="shared" si="18"/>
        <v>5</v>
      </c>
      <c r="C145" s="249">
        <f t="shared" si="19"/>
        <v>2036</v>
      </c>
      <c r="D145" s="251">
        <v>49766</v>
      </c>
      <c r="E145" s="419">
        <f t="shared" si="20"/>
        <v>2495413168.4113984</v>
      </c>
      <c r="F145" s="252">
        <f t="shared" si="17"/>
        <v>38264536.259999998</v>
      </c>
      <c r="G145" s="417">
        <f t="shared" si="14"/>
        <v>7.8639999999999995E-3</v>
      </c>
      <c r="H145" s="254">
        <f t="shared" si="15"/>
        <v>1.2500000000000001E-2</v>
      </c>
    </row>
    <row r="146" spans="1:8" ht="14.25">
      <c r="A146" s="249">
        <f t="shared" si="16"/>
        <v>134</v>
      </c>
      <c r="B146" s="249">
        <f t="shared" si="18"/>
        <v>6</v>
      </c>
      <c r="C146" s="249">
        <f t="shared" si="19"/>
        <v>2036</v>
      </c>
      <c r="D146" s="251">
        <v>49796</v>
      </c>
      <c r="E146" s="419">
        <f t="shared" si="20"/>
        <v>2457148632.1513982</v>
      </c>
      <c r="F146" s="252">
        <f t="shared" si="17"/>
        <v>38741383.229999997</v>
      </c>
      <c r="G146" s="417">
        <f t="shared" si="14"/>
        <v>7.9620000000000003E-3</v>
      </c>
      <c r="H146" s="254">
        <f t="shared" si="15"/>
        <v>1.2500000000000001E-2</v>
      </c>
    </row>
    <row r="147" spans="1:8" ht="14.25">
      <c r="A147" s="249">
        <f t="shared" si="16"/>
        <v>135</v>
      </c>
      <c r="B147" s="249">
        <f t="shared" si="18"/>
        <v>7</v>
      </c>
      <c r="C147" s="249">
        <f t="shared" si="19"/>
        <v>2036</v>
      </c>
      <c r="D147" s="251">
        <v>49827</v>
      </c>
      <c r="E147" s="419">
        <f t="shared" si="20"/>
        <v>2418407248.9213982</v>
      </c>
      <c r="F147" s="252">
        <f t="shared" si="17"/>
        <v>39227961.770000003</v>
      </c>
      <c r="G147" s="417">
        <f t="shared" si="14"/>
        <v>8.0619999999999997E-3</v>
      </c>
      <c r="H147" s="254">
        <f t="shared" si="15"/>
        <v>1.2500000000000001E-2</v>
      </c>
    </row>
    <row r="148" spans="1:8" ht="14.25">
      <c r="A148" s="249">
        <f t="shared" si="16"/>
        <v>136</v>
      </c>
      <c r="B148" s="249">
        <f t="shared" si="18"/>
        <v>8</v>
      </c>
      <c r="C148" s="249">
        <f t="shared" si="19"/>
        <v>2036</v>
      </c>
      <c r="D148" s="251">
        <v>49857</v>
      </c>
      <c r="E148" s="419">
        <f t="shared" si="20"/>
        <v>2379179287.1513982</v>
      </c>
      <c r="F148" s="252">
        <f t="shared" si="17"/>
        <v>39719406.090000004</v>
      </c>
      <c r="G148" s="417">
        <f t="shared" si="14"/>
        <v>8.1630000000000001E-3</v>
      </c>
      <c r="H148" s="254">
        <f t="shared" si="15"/>
        <v>1.2500000000000001E-2</v>
      </c>
    </row>
    <row r="149" spans="1:8" ht="14.25">
      <c r="A149" s="249">
        <f t="shared" si="16"/>
        <v>137</v>
      </c>
      <c r="B149" s="249">
        <f t="shared" si="18"/>
        <v>9</v>
      </c>
      <c r="C149" s="249">
        <f t="shared" si="19"/>
        <v>2036</v>
      </c>
      <c r="D149" s="251">
        <v>49888</v>
      </c>
      <c r="E149" s="419">
        <f t="shared" si="20"/>
        <v>2339459881.061398</v>
      </c>
      <c r="F149" s="252">
        <f t="shared" si="17"/>
        <v>40215716.200000003</v>
      </c>
      <c r="G149" s="417">
        <f t="shared" si="14"/>
        <v>8.2649999999999998E-3</v>
      </c>
      <c r="H149" s="254">
        <f t="shared" si="15"/>
        <v>1.2500000000000001E-2</v>
      </c>
    </row>
    <row r="150" spans="1:8" ht="14.25">
      <c r="A150" s="249">
        <f t="shared" si="16"/>
        <v>138</v>
      </c>
      <c r="B150" s="249">
        <f t="shared" si="18"/>
        <v>10</v>
      </c>
      <c r="C150" s="249">
        <f t="shared" si="19"/>
        <v>2036</v>
      </c>
      <c r="D150" s="251">
        <v>49919</v>
      </c>
      <c r="E150" s="419">
        <f t="shared" si="20"/>
        <v>2299244164.8613982</v>
      </c>
      <c r="F150" s="252">
        <f t="shared" si="17"/>
        <v>40716892.090000004</v>
      </c>
      <c r="G150" s="417">
        <f t="shared" si="14"/>
        <v>8.3680000000000004E-3</v>
      </c>
      <c r="H150" s="254">
        <f t="shared" si="15"/>
        <v>1.2500000000000001E-2</v>
      </c>
    </row>
    <row r="151" spans="1:8" ht="14.25">
      <c r="A151" s="249">
        <f t="shared" si="16"/>
        <v>139</v>
      </c>
      <c r="B151" s="249">
        <f t="shared" si="18"/>
        <v>11</v>
      </c>
      <c r="C151" s="249">
        <f t="shared" si="19"/>
        <v>2036</v>
      </c>
      <c r="D151" s="251">
        <v>49949</v>
      </c>
      <c r="E151" s="419">
        <f t="shared" si="20"/>
        <v>2258527272.7713981</v>
      </c>
      <c r="F151" s="252">
        <f t="shared" si="17"/>
        <v>41227799.560000002</v>
      </c>
      <c r="G151" s="417">
        <f t="shared" si="14"/>
        <v>8.4729999999999996E-3</v>
      </c>
      <c r="H151" s="254">
        <f t="shared" si="15"/>
        <v>1.2500000000000001E-2</v>
      </c>
    </row>
    <row r="152" spans="1:8" ht="14.25">
      <c r="A152" s="249">
        <f t="shared" si="16"/>
        <v>140</v>
      </c>
      <c r="B152" s="249">
        <f t="shared" si="18"/>
        <v>12</v>
      </c>
      <c r="C152" s="249">
        <f t="shared" si="19"/>
        <v>2036</v>
      </c>
      <c r="D152" s="251">
        <v>49980</v>
      </c>
      <c r="E152" s="419">
        <f t="shared" si="20"/>
        <v>2217299473.2113981</v>
      </c>
      <c r="F152" s="252">
        <f t="shared" si="17"/>
        <v>41743572.810000002</v>
      </c>
      <c r="G152" s="417">
        <f t="shared" si="14"/>
        <v>8.5789999999999998E-3</v>
      </c>
      <c r="H152" s="254">
        <f t="shared" si="15"/>
        <v>1.2500000000000001E-2</v>
      </c>
    </row>
    <row r="153" spans="1:8" ht="14.25">
      <c r="A153" s="249">
        <f t="shared" si="16"/>
        <v>141</v>
      </c>
      <c r="B153" s="249">
        <f t="shared" si="18"/>
        <v>1</v>
      </c>
      <c r="C153" s="249">
        <f t="shared" si="19"/>
        <v>2037</v>
      </c>
      <c r="D153" s="251">
        <v>50010</v>
      </c>
      <c r="E153" s="419">
        <f t="shared" si="20"/>
        <v>2175555900.4013982</v>
      </c>
      <c r="F153" s="252">
        <f t="shared" si="17"/>
        <v>42264211.850000001</v>
      </c>
      <c r="G153" s="417">
        <f t="shared" si="14"/>
        <v>8.6859999999999993E-3</v>
      </c>
      <c r="H153" s="254">
        <f t="shared" ref="H153:H184" si="21">+$L$14</f>
        <v>1.2500000000000001E-2</v>
      </c>
    </row>
    <row r="154" spans="1:8" ht="14.25">
      <c r="A154" s="249">
        <f t="shared" si="16"/>
        <v>142</v>
      </c>
      <c r="B154" s="249">
        <f t="shared" si="18"/>
        <v>2</v>
      </c>
      <c r="C154" s="249">
        <f t="shared" si="19"/>
        <v>2037</v>
      </c>
      <c r="D154" s="251">
        <v>50041</v>
      </c>
      <c r="E154" s="419">
        <f t="shared" si="20"/>
        <v>2133291688.5513983</v>
      </c>
      <c r="F154" s="252">
        <f t="shared" si="17"/>
        <v>42794582.450000003</v>
      </c>
      <c r="G154" s="417">
        <f t="shared" si="14"/>
        <v>8.7950000000000007E-3</v>
      </c>
      <c r="H154" s="254">
        <f t="shared" si="21"/>
        <v>1.2500000000000001E-2</v>
      </c>
    </row>
    <row r="155" spans="1:8" ht="14.25">
      <c r="A155" s="249">
        <f t="shared" si="16"/>
        <v>143</v>
      </c>
      <c r="B155" s="249">
        <f t="shared" si="18"/>
        <v>3</v>
      </c>
      <c r="C155" s="249">
        <f t="shared" si="19"/>
        <v>2037</v>
      </c>
      <c r="D155" s="251">
        <v>50072</v>
      </c>
      <c r="E155" s="419">
        <f t="shared" si="20"/>
        <v>2090497106.1013982</v>
      </c>
      <c r="F155" s="252">
        <f t="shared" si="17"/>
        <v>43329818.850000001</v>
      </c>
      <c r="G155" s="417">
        <f t="shared" ref="G155:G191" si="22">ROUND(G154*(1+H154),6)</f>
        <v>8.9049999999999997E-3</v>
      </c>
      <c r="H155" s="254">
        <f t="shared" si="21"/>
        <v>1.2500000000000001E-2</v>
      </c>
    </row>
    <row r="156" spans="1:8" ht="14.25">
      <c r="A156" s="249">
        <f t="shared" si="16"/>
        <v>144</v>
      </c>
      <c r="B156" s="249">
        <f t="shared" si="18"/>
        <v>4</v>
      </c>
      <c r="C156" s="249">
        <f t="shared" si="19"/>
        <v>2037</v>
      </c>
      <c r="D156" s="251">
        <v>50100</v>
      </c>
      <c r="E156" s="419">
        <f t="shared" si="20"/>
        <v>2047167287.2513983</v>
      </c>
      <c r="F156" s="252">
        <f t="shared" si="17"/>
        <v>43869921.020000003</v>
      </c>
      <c r="G156" s="417">
        <f t="shared" si="22"/>
        <v>9.0159999999999997E-3</v>
      </c>
      <c r="H156" s="254">
        <f t="shared" si="21"/>
        <v>1.2500000000000001E-2</v>
      </c>
    </row>
    <row r="157" spans="1:8" ht="14.25">
      <c r="A157" s="249">
        <f t="shared" si="16"/>
        <v>145</v>
      </c>
      <c r="B157" s="249">
        <f t="shared" si="18"/>
        <v>5</v>
      </c>
      <c r="C157" s="249">
        <f t="shared" si="19"/>
        <v>2037</v>
      </c>
      <c r="D157" s="251">
        <v>50131</v>
      </c>
      <c r="E157" s="419">
        <f t="shared" si="20"/>
        <v>2003297366.2313983</v>
      </c>
      <c r="F157" s="252">
        <f t="shared" si="17"/>
        <v>44419754.770000003</v>
      </c>
      <c r="G157" s="417">
        <f t="shared" si="22"/>
        <v>9.129E-3</v>
      </c>
      <c r="H157" s="254">
        <f t="shared" si="21"/>
        <v>1.2500000000000001E-2</v>
      </c>
    </row>
    <row r="158" spans="1:8" ht="14.25">
      <c r="A158" s="249">
        <f t="shared" si="16"/>
        <v>146</v>
      </c>
      <c r="B158" s="249">
        <f t="shared" si="18"/>
        <v>6</v>
      </c>
      <c r="C158" s="249">
        <f t="shared" si="19"/>
        <v>2037</v>
      </c>
      <c r="D158" s="251">
        <v>50161</v>
      </c>
      <c r="E158" s="419">
        <f t="shared" si="20"/>
        <v>1958877611.4613984</v>
      </c>
      <c r="F158" s="252">
        <f t="shared" si="17"/>
        <v>44974454.310000002</v>
      </c>
      <c r="G158" s="417">
        <f t="shared" si="22"/>
        <v>9.2429999999999995E-3</v>
      </c>
      <c r="H158" s="254">
        <f t="shared" si="21"/>
        <v>1.2500000000000001E-2</v>
      </c>
    </row>
    <row r="159" spans="1:8" ht="14.25">
      <c r="A159" s="249">
        <f t="shared" si="16"/>
        <v>147</v>
      </c>
      <c r="B159" s="249">
        <f t="shared" si="18"/>
        <v>7</v>
      </c>
      <c r="C159" s="249">
        <f t="shared" si="19"/>
        <v>2037</v>
      </c>
      <c r="D159" s="251">
        <v>50192</v>
      </c>
      <c r="E159" s="419">
        <f t="shared" si="20"/>
        <v>1913903157.1513984</v>
      </c>
      <c r="F159" s="252">
        <f t="shared" si="17"/>
        <v>45538885.409999996</v>
      </c>
      <c r="G159" s="417">
        <f t="shared" si="22"/>
        <v>9.3589999999999993E-3</v>
      </c>
      <c r="H159" s="254">
        <f t="shared" si="21"/>
        <v>1.2500000000000001E-2</v>
      </c>
    </row>
    <row r="160" spans="1:8" ht="14.25">
      <c r="A160" s="249">
        <f t="shared" si="16"/>
        <v>148</v>
      </c>
      <c r="B160" s="249">
        <f t="shared" si="18"/>
        <v>8</v>
      </c>
      <c r="C160" s="249">
        <f t="shared" si="19"/>
        <v>2037</v>
      </c>
      <c r="D160" s="251">
        <v>50222</v>
      </c>
      <c r="E160" s="419">
        <f t="shared" si="20"/>
        <v>1868364271.7413983</v>
      </c>
      <c r="F160" s="252">
        <f t="shared" si="17"/>
        <v>46108182.299999997</v>
      </c>
      <c r="G160" s="417">
        <f t="shared" si="22"/>
        <v>9.476E-3</v>
      </c>
      <c r="H160" s="254">
        <f t="shared" si="21"/>
        <v>1.2500000000000001E-2</v>
      </c>
    </row>
    <row r="161" spans="1:8" ht="14.25">
      <c r="A161" s="249">
        <f t="shared" si="16"/>
        <v>149</v>
      </c>
      <c r="B161" s="249">
        <f t="shared" si="18"/>
        <v>9</v>
      </c>
      <c r="C161" s="249">
        <f t="shared" si="19"/>
        <v>2037</v>
      </c>
      <c r="D161" s="251">
        <v>50253</v>
      </c>
      <c r="E161" s="419">
        <f t="shared" si="20"/>
        <v>1822256089.4413984</v>
      </c>
      <c r="F161" s="252">
        <f t="shared" si="17"/>
        <v>46682344.979999997</v>
      </c>
      <c r="G161" s="417">
        <f t="shared" si="22"/>
        <v>9.5940000000000001E-3</v>
      </c>
      <c r="H161" s="254">
        <f t="shared" si="21"/>
        <v>1.2500000000000001E-2</v>
      </c>
    </row>
    <row r="162" spans="1:8" ht="14.25">
      <c r="A162" s="249">
        <f t="shared" si="16"/>
        <v>150</v>
      </c>
      <c r="B162" s="249">
        <f t="shared" si="18"/>
        <v>10</v>
      </c>
      <c r="C162" s="249">
        <f t="shared" si="19"/>
        <v>2037</v>
      </c>
      <c r="D162" s="251">
        <v>50284</v>
      </c>
      <c r="E162" s="419">
        <f t="shared" si="20"/>
        <v>1775573744.4613984</v>
      </c>
      <c r="F162" s="252">
        <f t="shared" si="17"/>
        <v>47266239.219999999</v>
      </c>
      <c r="G162" s="417">
        <f t="shared" si="22"/>
        <v>9.7140000000000004E-3</v>
      </c>
      <c r="H162" s="254">
        <f t="shared" si="21"/>
        <v>1.2500000000000001E-2</v>
      </c>
    </row>
    <row r="163" spans="1:8" ht="14.25">
      <c r="A163" s="249">
        <f t="shared" si="16"/>
        <v>151</v>
      </c>
      <c r="B163" s="249">
        <f t="shared" si="18"/>
        <v>11</v>
      </c>
      <c r="C163" s="249">
        <f t="shared" si="19"/>
        <v>2037</v>
      </c>
      <c r="D163" s="251">
        <v>50314</v>
      </c>
      <c r="E163" s="419">
        <f t="shared" si="20"/>
        <v>1728307505.2413983</v>
      </c>
      <c r="F163" s="252">
        <f t="shared" si="17"/>
        <v>47854999.25</v>
      </c>
      <c r="G163" s="417">
        <f t="shared" si="22"/>
        <v>9.835E-3</v>
      </c>
      <c r="H163" s="254">
        <f t="shared" si="21"/>
        <v>1.2500000000000001E-2</v>
      </c>
    </row>
    <row r="164" spans="1:8" ht="14.25">
      <c r="A164" s="249">
        <f t="shared" si="16"/>
        <v>152</v>
      </c>
      <c r="B164" s="249">
        <f t="shared" si="18"/>
        <v>12</v>
      </c>
      <c r="C164" s="249">
        <f t="shared" si="19"/>
        <v>2037</v>
      </c>
      <c r="D164" s="251">
        <v>50345</v>
      </c>
      <c r="E164" s="419">
        <f t="shared" si="20"/>
        <v>1680452505.9913983</v>
      </c>
      <c r="F164" s="252">
        <f t="shared" si="17"/>
        <v>48453490.859999999</v>
      </c>
      <c r="G164" s="417">
        <f t="shared" si="22"/>
        <v>9.9579999999999998E-3</v>
      </c>
      <c r="H164" s="254">
        <f t="shared" si="21"/>
        <v>1.2500000000000001E-2</v>
      </c>
    </row>
    <row r="165" spans="1:8" ht="14.25">
      <c r="A165" s="249">
        <f t="shared" si="16"/>
        <v>153</v>
      </c>
      <c r="B165" s="249">
        <f t="shared" si="18"/>
        <v>1</v>
      </c>
      <c r="C165" s="249">
        <f t="shared" si="19"/>
        <v>2038</v>
      </c>
      <c r="D165" s="251">
        <v>50375</v>
      </c>
      <c r="E165" s="419">
        <f t="shared" si="20"/>
        <v>1631999015.1313984</v>
      </c>
      <c r="F165" s="252">
        <f t="shared" si="17"/>
        <v>49056848.240000002</v>
      </c>
      <c r="G165" s="417">
        <f t="shared" si="22"/>
        <v>1.0082000000000001E-2</v>
      </c>
      <c r="H165" s="254">
        <f t="shared" si="21"/>
        <v>1.2500000000000001E-2</v>
      </c>
    </row>
    <row r="166" spans="1:8" ht="14.25">
      <c r="A166" s="249">
        <f t="shared" si="16"/>
        <v>154</v>
      </c>
      <c r="B166" s="249">
        <f t="shared" si="18"/>
        <v>2</v>
      </c>
      <c r="C166" s="249">
        <f t="shared" si="19"/>
        <v>2038</v>
      </c>
      <c r="D166" s="251">
        <v>50406</v>
      </c>
      <c r="E166" s="419">
        <f t="shared" si="20"/>
        <v>1582942166.8913984</v>
      </c>
      <c r="F166" s="252">
        <f t="shared" si="17"/>
        <v>49669937.200000003</v>
      </c>
      <c r="G166" s="417">
        <f t="shared" si="22"/>
        <v>1.0208E-2</v>
      </c>
      <c r="H166" s="254">
        <f t="shared" si="21"/>
        <v>1.2500000000000001E-2</v>
      </c>
    </row>
    <row r="167" spans="1:8" ht="14.25">
      <c r="A167" s="249">
        <f t="shared" si="16"/>
        <v>155</v>
      </c>
      <c r="B167" s="249">
        <f t="shared" si="18"/>
        <v>3</v>
      </c>
      <c r="C167" s="249">
        <f t="shared" si="19"/>
        <v>2038</v>
      </c>
      <c r="D167" s="251">
        <v>50437</v>
      </c>
      <c r="E167" s="419">
        <f t="shared" si="20"/>
        <v>1533272229.6913984</v>
      </c>
      <c r="F167" s="252">
        <f t="shared" si="17"/>
        <v>50292757.729999997</v>
      </c>
      <c r="G167" s="417">
        <f t="shared" si="22"/>
        <v>1.0336E-2</v>
      </c>
      <c r="H167" s="254">
        <f t="shared" si="21"/>
        <v>1.2500000000000001E-2</v>
      </c>
    </row>
    <row r="168" spans="1:8" ht="14.25">
      <c r="A168" s="249">
        <f t="shared" si="16"/>
        <v>156</v>
      </c>
      <c r="B168" s="249">
        <f t="shared" si="18"/>
        <v>4</v>
      </c>
      <c r="C168" s="249">
        <f t="shared" si="19"/>
        <v>2038</v>
      </c>
      <c r="D168" s="251">
        <v>50465</v>
      </c>
      <c r="E168" s="419">
        <f t="shared" si="20"/>
        <v>1482979471.9613984</v>
      </c>
      <c r="F168" s="252">
        <f t="shared" si="17"/>
        <v>50920444.039999999</v>
      </c>
      <c r="G168" s="417">
        <f t="shared" si="22"/>
        <v>1.0465E-2</v>
      </c>
      <c r="H168" s="254">
        <f t="shared" si="21"/>
        <v>1.2500000000000001E-2</v>
      </c>
    </row>
    <row r="169" spans="1:8" ht="14.25">
      <c r="A169" s="249">
        <f t="shared" si="16"/>
        <v>157</v>
      </c>
      <c r="B169" s="249">
        <f t="shared" si="18"/>
        <v>5</v>
      </c>
      <c r="C169" s="249">
        <f t="shared" si="19"/>
        <v>2038</v>
      </c>
      <c r="D169" s="251">
        <v>50496</v>
      </c>
      <c r="E169" s="419">
        <f t="shared" si="20"/>
        <v>1432059027.9213984</v>
      </c>
      <c r="F169" s="252">
        <f t="shared" si="17"/>
        <v>51557861.93</v>
      </c>
      <c r="G169" s="417">
        <f t="shared" si="22"/>
        <v>1.0596E-2</v>
      </c>
      <c r="H169" s="254">
        <f t="shared" si="21"/>
        <v>1.2500000000000001E-2</v>
      </c>
    </row>
    <row r="170" spans="1:8" ht="14.25">
      <c r="A170" s="249">
        <f t="shared" si="16"/>
        <v>158</v>
      </c>
      <c r="B170" s="249">
        <f t="shared" si="18"/>
        <v>6</v>
      </c>
      <c r="C170" s="249">
        <f t="shared" si="19"/>
        <v>2038</v>
      </c>
      <c r="D170" s="251">
        <v>50526</v>
      </c>
      <c r="E170" s="419">
        <f t="shared" si="20"/>
        <v>1380501165.9913983</v>
      </c>
      <c r="F170" s="252">
        <f t="shared" si="17"/>
        <v>52200145.600000001</v>
      </c>
      <c r="G170" s="417">
        <f t="shared" si="22"/>
        <v>1.0728E-2</v>
      </c>
      <c r="H170" s="254">
        <f t="shared" si="21"/>
        <v>1.2500000000000001E-2</v>
      </c>
    </row>
    <row r="171" spans="1:8" ht="14.25">
      <c r="A171" s="249">
        <f t="shared" si="16"/>
        <v>159</v>
      </c>
      <c r="B171" s="249">
        <f t="shared" si="18"/>
        <v>7</v>
      </c>
      <c r="C171" s="249">
        <f t="shared" si="19"/>
        <v>2038</v>
      </c>
      <c r="D171" s="251">
        <v>50557</v>
      </c>
      <c r="E171" s="419">
        <f t="shared" si="20"/>
        <v>1328301020.3913984</v>
      </c>
      <c r="F171" s="252">
        <f t="shared" si="17"/>
        <v>52852160.840000004</v>
      </c>
      <c r="G171" s="417">
        <f t="shared" si="22"/>
        <v>1.0862E-2</v>
      </c>
      <c r="H171" s="254">
        <f t="shared" si="21"/>
        <v>1.2500000000000001E-2</v>
      </c>
    </row>
    <row r="172" spans="1:8" ht="14.25">
      <c r="A172" s="249">
        <f t="shared" si="16"/>
        <v>160</v>
      </c>
      <c r="B172" s="249">
        <f t="shared" si="18"/>
        <v>8</v>
      </c>
      <c r="C172" s="249">
        <f t="shared" si="19"/>
        <v>2038</v>
      </c>
      <c r="D172" s="251">
        <v>50587</v>
      </c>
      <c r="E172" s="419">
        <f t="shared" si="20"/>
        <v>1275448859.5513985</v>
      </c>
      <c r="F172" s="252">
        <f t="shared" si="17"/>
        <v>53513907.649999999</v>
      </c>
      <c r="G172" s="417">
        <f t="shared" si="22"/>
        <v>1.0998000000000001E-2</v>
      </c>
      <c r="H172" s="254">
        <f t="shared" si="21"/>
        <v>1.2500000000000001E-2</v>
      </c>
    </row>
    <row r="173" spans="1:8" ht="14.25">
      <c r="A173" s="249">
        <f t="shared" si="16"/>
        <v>161</v>
      </c>
      <c r="B173" s="249">
        <f t="shared" si="18"/>
        <v>9</v>
      </c>
      <c r="C173" s="249">
        <f t="shared" si="19"/>
        <v>2038</v>
      </c>
      <c r="D173" s="251">
        <v>50618</v>
      </c>
      <c r="E173" s="419">
        <f t="shared" si="20"/>
        <v>1221934951.9013984</v>
      </c>
      <c r="F173" s="252">
        <f t="shared" si="17"/>
        <v>54180520.25</v>
      </c>
      <c r="G173" s="417">
        <f t="shared" si="22"/>
        <v>1.1135000000000001E-2</v>
      </c>
      <c r="H173" s="254">
        <f t="shared" si="21"/>
        <v>1.2500000000000001E-2</v>
      </c>
    </row>
    <row r="174" spans="1:8" ht="14.25">
      <c r="A174" s="249">
        <f t="shared" si="16"/>
        <v>162</v>
      </c>
      <c r="B174" s="249">
        <f t="shared" si="18"/>
        <v>10</v>
      </c>
      <c r="C174" s="249">
        <f t="shared" si="19"/>
        <v>2038</v>
      </c>
      <c r="D174" s="251">
        <v>50649</v>
      </c>
      <c r="E174" s="419">
        <f t="shared" si="20"/>
        <v>1167754431.6513984</v>
      </c>
      <c r="F174" s="252">
        <f t="shared" si="17"/>
        <v>54856864.420000002</v>
      </c>
      <c r="G174" s="417">
        <f t="shared" si="22"/>
        <v>1.1273999999999999E-2</v>
      </c>
      <c r="H174" s="254">
        <f t="shared" si="21"/>
        <v>1.2500000000000001E-2</v>
      </c>
    </row>
    <row r="175" spans="1:8" ht="14.25">
      <c r="A175" s="249">
        <f t="shared" si="16"/>
        <v>163</v>
      </c>
      <c r="B175" s="249">
        <f t="shared" si="18"/>
        <v>11</v>
      </c>
      <c r="C175" s="249">
        <f t="shared" si="19"/>
        <v>2038</v>
      </c>
      <c r="D175" s="251">
        <v>50679</v>
      </c>
      <c r="E175" s="419">
        <f t="shared" si="20"/>
        <v>1112897567.2313983</v>
      </c>
      <c r="F175" s="252">
        <f t="shared" si="17"/>
        <v>55542940.159999996</v>
      </c>
      <c r="G175" s="417">
        <f t="shared" si="22"/>
        <v>1.1415E-2</v>
      </c>
      <c r="H175" s="254">
        <f t="shared" si="21"/>
        <v>1.2500000000000001E-2</v>
      </c>
    </row>
    <row r="176" spans="1:8" ht="14.25">
      <c r="A176" s="249">
        <f t="shared" si="16"/>
        <v>164</v>
      </c>
      <c r="B176" s="249">
        <f t="shared" si="18"/>
        <v>12</v>
      </c>
      <c r="C176" s="249">
        <f t="shared" si="19"/>
        <v>2038</v>
      </c>
      <c r="D176" s="251">
        <v>50710</v>
      </c>
      <c r="E176" s="419">
        <f t="shared" si="20"/>
        <v>1057354627.0713984</v>
      </c>
      <c r="F176" s="252">
        <f t="shared" si="17"/>
        <v>56238747.469999999</v>
      </c>
      <c r="G176" s="417">
        <f t="shared" si="22"/>
        <v>1.1558000000000001E-2</v>
      </c>
      <c r="H176" s="254">
        <f t="shared" si="21"/>
        <v>1.2500000000000001E-2</v>
      </c>
    </row>
    <row r="177" spans="1:9" ht="14.25">
      <c r="A177" s="249">
        <f t="shared" si="16"/>
        <v>165</v>
      </c>
      <c r="B177" s="249">
        <f t="shared" si="18"/>
        <v>1</v>
      </c>
      <c r="C177" s="249">
        <f t="shared" si="19"/>
        <v>2039</v>
      </c>
      <c r="D177" s="251">
        <v>50740</v>
      </c>
      <c r="E177" s="419">
        <f t="shared" si="20"/>
        <v>1001115879.6013983</v>
      </c>
      <c r="F177" s="252">
        <f t="shared" si="17"/>
        <v>56939420.57</v>
      </c>
      <c r="G177" s="417">
        <f t="shared" si="22"/>
        <v>1.1702000000000001E-2</v>
      </c>
      <c r="H177" s="254">
        <f t="shared" si="21"/>
        <v>1.2500000000000001E-2</v>
      </c>
    </row>
    <row r="178" spans="1:9" ht="14.25">
      <c r="A178" s="249">
        <f t="shared" si="16"/>
        <v>166</v>
      </c>
      <c r="B178" s="249">
        <f t="shared" si="18"/>
        <v>2</v>
      </c>
      <c r="C178" s="249">
        <f t="shared" si="19"/>
        <v>2039</v>
      </c>
      <c r="D178" s="251">
        <v>50771</v>
      </c>
      <c r="E178" s="419">
        <f t="shared" si="20"/>
        <v>944176459.0313983</v>
      </c>
      <c r="F178" s="252">
        <f t="shared" si="17"/>
        <v>57649825.229999997</v>
      </c>
      <c r="G178" s="417">
        <f t="shared" si="22"/>
        <v>1.1847999999999999E-2</v>
      </c>
      <c r="H178" s="254">
        <f t="shared" si="21"/>
        <v>1.2500000000000001E-2</v>
      </c>
    </row>
    <row r="179" spans="1:9" ht="14.25">
      <c r="A179" s="249">
        <f t="shared" si="16"/>
        <v>167</v>
      </c>
      <c r="B179" s="249">
        <f t="shared" si="18"/>
        <v>3</v>
      </c>
      <c r="C179" s="249">
        <f t="shared" si="19"/>
        <v>2039</v>
      </c>
      <c r="D179" s="251">
        <v>50802</v>
      </c>
      <c r="E179" s="419">
        <f t="shared" si="20"/>
        <v>886526633.80139828</v>
      </c>
      <c r="F179" s="252">
        <f t="shared" si="17"/>
        <v>58369961.469999999</v>
      </c>
      <c r="G179" s="417">
        <f t="shared" si="22"/>
        <v>1.1996E-2</v>
      </c>
      <c r="H179" s="254">
        <f t="shared" si="21"/>
        <v>1.2500000000000001E-2</v>
      </c>
    </row>
    <row r="180" spans="1:9" ht="14.25">
      <c r="A180" s="249">
        <f t="shared" si="16"/>
        <v>168</v>
      </c>
      <c r="B180" s="249">
        <f t="shared" si="18"/>
        <v>4</v>
      </c>
      <c r="C180" s="249">
        <f t="shared" si="19"/>
        <v>2039</v>
      </c>
      <c r="D180" s="251">
        <v>50830</v>
      </c>
      <c r="E180" s="419">
        <f t="shared" si="20"/>
        <v>828156672.33139825</v>
      </c>
      <c r="F180" s="252">
        <f t="shared" si="17"/>
        <v>59099829.280000001</v>
      </c>
      <c r="G180" s="417">
        <f t="shared" si="22"/>
        <v>1.2146000000000001E-2</v>
      </c>
      <c r="H180" s="254">
        <f t="shared" si="21"/>
        <v>1.2500000000000001E-2</v>
      </c>
    </row>
    <row r="181" spans="1:9" ht="14.25">
      <c r="A181" s="249">
        <f t="shared" si="16"/>
        <v>169</v>
      </c>
      <c r="B181" s="249">
        <f t="shared" si="18"/>
        <v>5</v>
      </c>
      <c r="C181" s="249">
        <f t="shared" si="19"/>
        <v>2039</v>
      </c>
      <c r="D181" s="251">
        <v>50861</v>
      </c>
      <c r="E181" s="419">
        <f t="shared" si="20"/>
        <v>769056843.05139828</v>
      </c>
      <c r="F181" s="252">
        <f t="shared" si="17"/>
        <v>59839428.649999999</v>
      </c>
      <c r="G181" s="417">
        <f t="shared" si="22"/>
        <v>1.2298E-2</v>
      </c>
      <c r="H181" s="254">
        <f t="shared" si="21"/>
        <v>1.2500000000000001E-2</v>
      </c>
    </row>
    <row r="182" spans="1:9" ht="14.25">
      <c r="A182" s="249">
        <f t="shared" si="16"/>
        <v>170</v>
      </c>
      <c r="B182" s="249">
        <f t="shared" si="18"/>
        <v>6</v>
      </c>
      <c r="C182" s="249">
        <f t="shared" si="19"/>
        <v>2039</v>
      </c>
      <c r="D182" s="251">
        <v>50891</v>
      </c>
      <c r="E182" s="419">
        <f t="shared" si="20"/>
        <v>709217414.4013983</v>
      </c>
      <c r="F182" s="252">
        <f t="shared" si="17"/>
        <v>60588759.600000001</v>
      </c>
      <c r="G182" s="417">
        <f t="shared" si="22"/>
        <v>1.2452E-2</v>
      </c>
      <c r="H182" s="254">
        <f t="shared" si="21"/>
        <v>1.2500000000000001E-2</v>
      </c>
    </row>
    <row r="183" spans="1:9" ht="14.25">
      <c r="A183" s="249">
        <f t="shared" si="16"/>
        <v>171</v>
      </c>
      <c r="B183" s="249">
        <f t="shared" si="18"/>
        <v>7</v>
      </c>
      <c r="C183" s="249">
        <f t="shared" si="19"/>
        <v>2039</v>
      </c>
      <c r="D183" s="251">
        <v>50892</v>
      </c>
      <c r="E183" s="419">
        <f t="shared" si="20"/>
        <v>648628654.80139828</v>
      </c>
      <c r="F183" s="252">
        <f t="shared" si="17"/>
        <v>61347822.119999997</v>
      </c>
      <c r="G183" s="417">
        <f t="shared" si="22"/>
        <v>1.2607999999999999E-2</v>
      </c>
      <c r="H183" s="254">
        <f t="shared" si="21"/>
        <v>1.2500000000000001E-2</v>
      </c>
    </row>
    <row r="184" spans="1:9" ht="14.25">
      <c r="A184" s="249">
        <f t="shared" si="16"/>
        <v>172</v>
      </c>
      <c r="B184" s="249">
        <f t="shared" si="18"/>
        <v>8</v>
      </c>
      <c r="C184" s="249">
        <f t="shared" si="19"/>
        <v>2039</v>
      </c>
      <c r="D184" s="251">
        <v>50893</v>
      </c>
      <c r="E184" s="419">
        <f t="shared" si="20"/>
        <v>587280832.68139827</v>
      </c>
      <c r="F184" s="252">
        <f t="shared" si="17"/>
        <v>62116616.210000001</v>
      </c>
      <c r="G184" s="417">
        <f t="shared" si="22"/>
        <v>1.2766E-2</v>
      </c>
      <c r="H184" s="254">
        <f t="shared" si="21"/>
        <v>1.2500000000000001E-2</v>
      </c>
    </row>
    <row r="185" spans="1:9" ht="14.25">
      <c r="A185" s="249">
        <f t="shared" si="16"/>
        <v>173</v>
      </c>
      <c r="B185" s="249">
        <f t="shared" si="18"/>
        <v>9</v>
      </c>
      <c r="C185" s="249">
        <f t="shared" si="19"/>
        <v>2039</v>
      </c>
      <c r="D185" s="251">
        <v>50894</v>
      </c>
      <c r="E185" s="419">
        <f t="shared" si="20"/>
        <v>525164216.47139829</v>
      </c>
      <c r="F185" s="252">
        <f t="shared" si="17"/>
        <v>62895141.880000003</v>
      </c>
      <c r="G185" s="417">
        <f t="shared" si="22"/>
        <v>1.2926E-2</v>
      </c>
      <c r="H185" s="254">
        <f t="shared" ref="H185:H191" si="23">+$L$14</f>
        <v>1.2500000000000001E-2</v>
      </c>
    </row>
    <row r="186" spans="1:9" ht="14.25">
      <c r="A186" s="249">
        <f t="shared" si="16"/>
        <v>174</v>
      </c>
      <c r="B186" s="249">
        <f t="shared" si="18"/>
        <v>10</v>
      </c>
      <c r="C186" s="249">
        <f t="shared" si="19"/>
        <v>2039</v>
      </c>
      <c r="D186" s="251">
        <v>50895</v>
      </c>
      <c r="E186" s="419">
        <f t="shared" si="20"/>
        <v>462269074.5913983</v>
      </c>
      <c r="F186" s="252">
        <f t="shared" si="17"/>
        <v>63683399.109999999</v>
      </c>
      <c r="G186" s="417">
        <f t="shared" si="22"/>
        <v>1.3088000000000001E-2</v>
      </c>
      <c r="H186" s="254">
        <f t="shared" si="23"/>
        <v>1.2500000000000001E-2</v>
      </c>
    </row>
    <row r="187" spans="1:9" ht="14.25">
      <c r="A187" s="249">
        <f t="shared" si="16"/>
        <v>175</v>
      </c>
      <c r="B187" s="249">
        <f t="shared" si="18"/>
        <v>11</v>
      </c>
      <c r="C187" s="249">
        <f t="shared" si="19"/>
        <v>2039</v>
      </c>
      <c r="D187" s="251">
        <v>50896</v>
      </c>
      <c r="E187" s="419">
        <f t="shared" si="20"/>
        <v>398585675.48139828</v>
      </c>
      <c r="F187" s="252">
        <f t="shared" si="17"/>
        <v>64481387.909999996</v>
      </c>
      <c r="G187" s="417">
        <f t="shared" si="22"/>
        <v>1.3252E-2</v>
      </c>
      <c r="H187" s="254">
        <f t="shared" si="23"/>
        <v>1.2500000000000001E-2</v>
      </c>
    </row>
    <row r="188" spans="1:9" ht="14.25">
      <c r="A188" s="249">
        <f t="shared" si="16"/>
        <v>176</v>
      </c>
      <c r="B188" s="249">
        <f t="shared" si="18"/>
        <v>12</v>
      </c>
      <c r="C188" s="249">
        <f t="shared" ref="C188:C192" si="24">IF(B188=1,C187+1,C187)</f>
        <v>2039</v>
      </c>
      <c r="D188" s="251">
        <v>50897</v>
      </c>
      <c r="E188" s="419">
        <f t="shared" ref="E188:E192" si="25">E187-F187</f>
        <v>334104287.57139826</v>
      </c>
      <c r="F188" s="252">
        <f t="shared" si="17"/>
        <v>65289108.280000001</v>
      </c>
      <c r="G188" s="417">
        <f t="shared" si="22"/>
        <v>1.3417999999999999E-2</v>
      </c>
      <c r="H188" s="254">
        <f t="shared" si="23"/>
        <v>1.2500000000000001E-2</v>
      </c>
      <c r="I188" s="295">
        <f>E188/5</f>
        <v>66820857.514279649</v>
      </c>
    </row>
    <row r="189" spans="1:9" ht="14.25">
      <c r="A189" s="249">
        <f t="shared" si="16"/>
        <v>177</v>
      </c>
      <c r="B189" s="249">
        <f t="shared" si="18"/>
        <v>1</v>
      </c>
      <c r="C189" s="249">
        <f t="shared" si="24"/>
        <v>2040</v>
      </c>
      <c r="D189" s="251">
        <v>50898</v>
      </c>
      <c r="E189" s="419">
        <f t="shared" si="25"/>
        <v>268815179.29139829</v>
      </c>
      <c r="F189" s="252">
        <f t="shared" si="17"/>
        <v>66106560.229999997</v>
      </c>
      <c r="G189" s="417">
        <f t="shared" si="22"/>
        <v>1.3586000000000001E-2</v>
      </c>
      <c r="H189" s="254">
        <f t="shared" si="23"/>
        <v>1.2500000000000001E-2</v>
      </c>
    </row>
    <row r="190" spans="1:9" ht="14.25">
      <c r="A190" s="249">
        <f t="shared" si="16"/>
        <v>178</v>
      </c>
      <c r="B190" s="249">
        <f t="shared" si="18"/>
        <v>2</v>
      </c>
      <c r="C190" s="249">
        <f t="shared" si="24"/>
        <v>2040</v>
      </c>
      <c r="D190" s="251">
        <v>50899</v>
      </c>
      <c r="E190" s="419">
        <f t="shared" si="25"/>
        <v>202708619.0613983</v>
      </c>
      <c r="F190" s="252">
        <f t="shared" si="17"/>
        <v>66933743.740000002</v>
      </c>
      <c r="G190" s="417">
        <f t="shared" si="22"/>
        <v>1.3756000000000001E-2</v>
      </c>
      <c r="H190" s="254">
        <f t="shared" si="23"/>
        <v>1.2500000000000001E-2</v>
      </c>
    </row>
    <row r="191" spans="1:9" ht="14.25">
      <c r="A191" s="249">
        <f t="shared" si="16"/>
        <v>179</v>
      </c>
      <c r="B191" s="249">
        <f t="shared" si="18"/>
        <v>3</v>
      </c>
      <c r="C191" s="249">
        <f t="shared" si="24"/>
        <v>2040</v>
      </c>
      <c r="D191" s="251">
        <v>50900</v>
      </c>
      <c r="E191" s="419">
        <f t="shared" si="25"/>
        <v>135774875.32139829</v>
      </c>
      <c r="F191" s="252">
        <f t="shared" si="17"/>
        <v>67770658.829999998</v>
      </c>
      <c r="G191" s="417">
        <f t="shared" si="22"/>
        <v>1.3927999999999999E-2</v>
      </c>
      <c r="H191" s="254">
        <f t="shared" si="23"/>
        <v>1.2500000000000001E-2</v>
      </c>
    </row>
    <row r="192" spans="1:9" ht="14.25">
      <c r="A192" s="249">
        <f t="shared" si="16"/>
        <v>180</v>
      </c>
      <c r="B192" s="249">
        <f t="shared" si="18"/>
        <v>4</v>
      </c>
      <c r="C192" s="249">
        <f t="shared" si="24"/>
        <v>2040</v>
      </c>
      <c r="D192" s="251">
        <v>50901</v>
      </c>
      <c r="E192" s="419">
        <f t="shared" si="25"/>
        <v>68004216.49139829</v>
      </c>
      <c r="F192" s="252">
        <f t="shared" si="17"/>
        <v>68004216.530000001</v>
      </c>
      <c r="G192" s="418">
        <f>1-SUM(G13:G191)</f>
        <v>1.3975999999999766E-2</v>
      </c>
      <c r="H192" s="254"/>
    </row>
    <row r="193" spans="1:16">
      <c r="A193" s="249" t="str">
        <f t="shared" si="16"/>
        <v xml:space="preserve"> </v>
      </c>
      <c r="B193" s="249">
        <f t="shared" si="18"/>
        <v>5</v>
      </c>
      <c r="C193" s="249">
        <f t="shared" si="19"/>
        <v>2040</v>
      </c>
      <c r="D193" s="251">
        <v>51167</v>
      </c>
      <c r="E193" s="244">
        <f t="shared" si="20"/>
        <v>-3.8601711392402649E-2</v>
      </c>
    </row>
    <row r="194" spans="1:16">
      <c r="A194" s="249" t="str">
        <f t="shared" si="16"/>
        <v xml:space="preserve"> </v>
      </c>
      <c r="B194" s="249">
        <f t="shared" si="18"/>
        <v>6</v>
      </c>
      <c r="C194" s="249">
        <f t="shared" si="19"/>
        <v>2040</v>
      </c>
    </row>
    <row r="195" spans="1:16">
      <c r="A195" s="249" t="str">
        <f t="shared" si="16"/>
        <v xml:space="preserve"> </v>
      </c>
      <c r="B195" s="249">
        <f t="shared" si="18"/>
        <v>7</v>
      </c>
      <c r="C195" s="249">
        <f t="shared" si="19"/>
        <v>2040</v>
      </c>
    </row>
    <row r="196" spans="1:16">
      <c r="A196" s="249" t="str">
        <f t="shared" si="16"/>
        <v xml:space="preserve"> </v>
      </c>
      <c r="B196" s="249">
        <f t="shared" si="18"/>
        <v>8</v>
      </c>
      <c r="C196" s="249">
        <f t="shared" si="19"/>
        <v>2040</v>
      </c>
    </row>
    <row r="197" spans="1:16">
      <c r="A197" s="249" t="str">
        <f t="shared" si="16"/>
        <v xml:space="preserve"> </v>
      </c>
      <c r="B197" s="249">
        <f t="shared" si="18"/>
        <v>9</v>
      </c>
      <c r="C197" s="249">
        <f t="shared" si="19"/>
        <v>2040</v>
      </c>
    </row>
    <row r="198" spans="1:16" s="230" customFormat="1">
      <c r="A198" s="249" t="str">
        <f t="shared" si="16"/>
        <v xml:space="preserve"> </v>
      </c>
      <c r="B198" s="249">
        <f t="shared" si="18"/>
        <v>10</v>
      </c>
      <c r="C198" s="249">
        <f t="shared" si="19"/>
        <v>2040</v>
      </c>
      <c r="G198" s="231"/>
      <c r="H198" s="231"/>
      <c r="I198" s="231"/>
      <c r="J198" s="231"/>
      <c r="K198" s="231"/>
      <c r="L198" s="246"/>
      <c r="M198" s="231"/>
      <c r="N198" s="231"/>
      <c r="O198" s="231"/>
      <c r="P198" s="231"/>
    </row>
    <row r="199" spans="1:16" s="230" customFormat="1">
      <c r="A199" s="249" t="str">
        <f t="shared" si="16"/>
        <v xml:space="preserve"> </v>
      </c>
      <c r="B199" s="249">
        <f t="shared" si="18"/>
        <v>11</v>
      </c>
      <c r="C199" s="249">
        <f t="shared" si="19"/>
        <v>2040</v>
      </c>
      <c r="G199" s="231"/>
      <c r="H199" s="231"/>
      <c r="I199" s="231"/>
      <c r="J199" s="231"/>
      <c r="K199" s="231"/>
      <c r="L199" s="246"/>
      <c r="M199" s="231"/>
      <c r="N199" s="231"/>
      <c r="O199" s="231"/>
      <c r="P199" s="231"/>
    </row>
    <row r="200" spans="1:16" s="230" customFormat="1">
      <c r="A200" s="249" t="str">
        <f t="shared" si="16"/>
        <v xml:space="preserve"> </v>
      </c>
      <c r="B200" s="249">
        <f t="shared" si="18"/>
        <v>12</v>
      </c>
      <c r="C200" s="249">
        <f t="shared" si="19"/>
        <v>2040</v>
      </c>
      <c r="G200" s="231"/>
      <c r="H200" s="231"/>
      <c r="I200" s="231"/>
      <c r="J200" s="231"/>
      <c r="K200" s="231"/>
      <c r="L200" s="246"/>
      <c r="M200" s="231"/>
      <c r="N200" s="231"/>
      <c r="O200" s="231"/>
      <c r="P200" s="231"/>
    </row>
    <row r="201" spans="1:16" s="230" customFormat="1">
      <c r="A201" s="249" t="str">
        <f t="shared" si="16"/>
        <v xml:space="preserve"> </v>
      </c>
      <c r="B201" s="249">
        <f t="shared" si="18"/>
        <v>1</v>
      </c>
      <c r="C201" s="249">
        <f t="shared" si="19"/>
        <v>2041</v>
      </c>
      <c r="G201" s="231"/>
      <c r="H201" s="231"/>
      <c r="I201" s="231"/>
      <c r="J201" s="231"/>
      <c r="K201" s="231"/>
      <c r="L201" s="246"/>
      <c r="M201" s="231"/>
      <c r="N201" s="231"/>
      <c r="O201" s="231"/>
      <c r="P201" s="231"/>
    </row>
    <row r="202" spans="1:16" s="230" customFormat="1">
      <c r="A202" s="249" t="str">
        <f t="shared" si="16"/>
        <v xml:space="preserve"> </v>
      </c>
      <c r="B202" s="249">
        <f t="shared" si="18"/>
        <v>2</v>
      </c>
      <c r="C202" s="249">
        <f t="shared" si="19"/>
        <v>2041</v>
      </c>
      <c r="G202" s="231"/>
      <c r="H202" s="231"/>
      <c r="I202" s="231"/>
      <c r="J202" s="231"/>
      <c r="K202" s="231"/>
      <c r="L202" s="246"/>
      <c r="M202" s="231"/>
      <c r="N202" s="231"/>
      <c r="O202" s="231"/>
      <c r="P202" s="231"/>
    </row>
    <row r="203" spans="1:16" s="230" customFormat="1">
      <c r="A203" s="249" t="str">
        <f t="shared" si="16"/>
        <v xml:space="preserve"> </v>
      </c>
      <c r="B203" s="249">
        <f t="shared" si="18"/>
        <v>3</v>
      </c>
      <c r="C203" s="249">
        <f t="shared" si="19"/>
        <v>2041</v>
      </c>
      <c r="G203" s="231"/>
      <c r="H203" s="231"/>
      <c r="I203" s="231"/>
      <c r="J203" s="231"/>
      <c r="K203" s="231"/>
      <c r="L203" s="246"/>
      <c r="M203" s="231"/>
      <c r="N203" s="231"/>
      <c r="O203" s="231"/>
      <c r="P203" s="231"/>
    </row>
    <row r="204" spans="1:16" s="230" customFormat="1">
      <c r="A204" s="249" t="str">
        <f t="shared" si="16"/>
        <v xml:space="preserve"> </v>
      </c>
      <c r="B204" s="249">
        <f t="shared" si="18"/>
        <v>4</v>
      </c>
      <c r="C204" s="249">
        <f t="shared" si="19"/>
        <v>2041</v>
      </c>
      <c r="G204" s="231"/>
      <c r="H204" s="231"/>
      <c r="I204" s="231"/>
      <c r="J204" s="231"/>
      <c r="K204" s="231"/>
      <c r="L204" s="246"/>
      <c r="M204" s="231"/>
      <c r="N204" s="231"/>
      <c r="O204" s="231"/>
      <c r="P204" s="231"/>
    </row>
    <row r="205" spans="1:16" s="230" customFormat="1">
      <c r="A205" s="249" t="str">
        <f t="shared" ref="A205:A252" si="26">IF(A204&lt;$F$9,A204+1," ")</f>
        <v xml:space="preserve"> </v>
      </c>
      <c r="B205" s="249">
        <f t="shared" si="18"/>
        <v>5</v>
      </c>
      <c r="C205" s="249">
        <f t="shared" si="19"/>
        <v>2041</v>
      </c>
      <c r="G205" s="231"/>
      <c r="H205" s="231"/>
      <c r="I205" s="231"/>
      <c r="J205" s="231"/>
      <c r="K205" s="231"/>
      <c r="L205" s="246"/>
      <c r="M205" s="231"/>
      <c r="N205" s="231"/>
      <c r="O205" s="231"/>
      <c r="P205" s="231"/>
    </row>
    <row r="206" spans="1:16" s="230" customFormat="1">
      <c r="A206" s="249" t="str">
        <f t="shared" si="26"/>
        <v xml:space="preserve"> </v>
      </c>
      <c r="B206" s="249">
        <f t="shared" si="18"/>
        <v>6</v>
      </c>
      <c r="C206" s="249">
        <f t="shared" si="19"/>
        <v>2041</v>
      </c>
      <c r="G206" s="231"/>
      <c r="H206" s="231"/>
      <c r="I206" s="231"/>
      <c r="J206" s="231"/>
      <c r="K206" s="231"/>
      <c r="L206" s="246"/>
      <c r="M206" s="231"/>
      <c r="N206" s="231"/>
      <c r="O206" s="231"/>
      <c r="P206" s="231"/>
    </row>
    <row r="207" spans="1:16" s="230" customFormat="1">
      <c r="A207" s="249" t="str">
        <f t="shared" si="26"/>
        <v xml:space="preserve"> </v>
      </c>
      <c r="B207" s="249">
        <f t="shared" ref="B207:B252" si="27">IF(B206=12,1,B206+1)</f>
        <v>7</v>
      </c>
      <c r="C207" s="249">
        <f t="shared" ref="C207:C252" si="28">IF(B207=1,C206+1,C206)</f>
        <v>2041</v>
      </c>
      <c r="G207" s="231"/>
      <c r="H207" s="231"/>
      <c r="I207" s="231"/>
      <c r="J207" s="231"/>
      <c r="K207" s="231"/>
      <c r="L207" s="246"/>
      <c r="M207" s="231"/>
      <c r="N207" s="231"/>
      <c r="O207" s="231"/>
      <c r="P207" s="231"/>
    </row>
    <row r="208" spans="1:16" s="230" customFormat="1">
      <c r="A208" s="249" t="str">
        <f t="shared" si="26"/>
        <v xml:space="preserve"> </v>
      </c>
      <c r="B208" s="249">
        <f t="shared" si="27"/>
        <v>8</v>
      </c>
      <c r="C208" s="249">
        <f t="shared" si="28"/>
        <v>2041</v>
      </c>
      <c r="G208" s="231"/>
      <c r="H208" s="231"/>
      <c r="I208" s="231"/>
      <c r="J208" s="231"/>
      <c r="K208" s="231"/>
      <c r="L208" s="246"/>
      <c r="M208" s="231"/>
      <c r="N208" s="231"/>
      <c r="O208" s="231"/>
      <c r="P208" s="231"/>
    </row>
    <row r="209" spans="1:16" s="230" customFormat="1">
      <c r="A209" s="249" t="str">
        <f t="shared" si="26"/>
        <v xml:space="preserve"> </v>
      </c>
      <c r="B209" s="249">
        <f t="shared" si="27"/>
        <v>9</v>
      </c>
      <c r="C209" s="249">
        <f t="shared" si="28"/>
        <v>2041</v>
      </c>
      <c r="G209" s="231"/>
      <c r="H209" s="231"/>
      <c r="I209" s="231"/>
      <c r="J209" s="231"/>
      <c r="K209" s="231"/>
      <c r="L209" s="246"/>
      <c r="M209" s="231"/>
      <c r="N209" s="231"/>
      <c r="O209" s="231"/>
      <c r="P209" s="231"/>
    </row>
    <row r="210" spans="1:16" s="230" customFormat="1">
      <c r="A210" s="249" t="str">
        <f t="shared" si="26"/>
        <v xml:space="preserve"> </v>
      </c>
      <c r="B210" s="249">
        <f t="shared" si="27"/>
        <v>10</v>
      </c>
      <c r="C210" s="249">
        <f t="shared" si="28"/>
        <v>2041</v>
      </c>
      <c r="G210" s="231"/>
      <c r="H210" s="231"/>
      <c r="I210" s="231"/>
      <c r="J210" s="231"/>
      <c r="K210" s="231"/>
      <c r="L210" s="246"/>
      <c r="M210" s="231"/>
      <c r="N210" s="231"/>
      <c r="O210" s="231"/>
      <c r="P210" s="231"/>
    </row>
    <row r="211" spans="1:16" s="230" customFormat="1">
      <c r="A211" s="249" t="str">
        <f t="shared" si="26"/>
        <v xml:space="preserve"> </v>
      </c>
      <c r="B211" s="249">
        <f t="shared" si="27"/>
        <v>11</v>
      </c>
      <c r="C211" s="249">
        <f t="shared" si="28"/>
        <v>2041</v>
      </c>
      <c r="G211" s="231"/>
      <c r="H211" s="231"/>
      <c r="I211" s="231"/>
      <c r="J211" s="231"/>
      <c r="K211" s="231"/>
      <c r="L211" s="246"/>
      <c r="M211" s="231"/>
      <c r="N211" s="231"/>
      <c r="O211" s="231"/>
      <c r="P211" s="231"/>
    </row>
    <row r="212" spans="1:16" s="230" customFormat="1">
      <c r="A212" s="249" t="str">
        <f t="shared" si="26"/>
        <v xml:space="preserve"> </v>
      </c>
      <c r="B212" s="249">
        <f t="shared" si="27"/>
        <v>12</v>
      </c>
      <c r="C212" s="249">
        <f t="shared" si="28"/>
        <v>2041</v>
      </c>
      <c r="G212" s="231"/>
      <c r="H212" s="231"/>
      <c r="I212" s="231"/>
      <c r="J212" s="231"/>
      <c r="K212" s="231"/>
      <c r="L212" s="246"/>
      <c r="M212" s="231"/>
      <c r="N212" s="231"/>
      <c r="O212" s="231"/>
      <c r="P212" s="231"/>
    </row>
    <row r="213" spans="1:16" s="230" customFormat="1">
      <c r="A213" s="249" t="str">
        <f t="shared" si="26"/>
        <v xml:space="preserve"> </v>
      </c>
      <c r="B213" s="249">
        <f t="shared" si="27"/>
        <v>1</v>
      </c>
      <c r="C213" s="249">
        <f t="shared" si="28"/>
        <v>2042</v>
      </c>
      <c r="G213" s="231"/>
      <c r="H213" s="231"/>
      <c r="I213" s="231"/>
      <c r="J213" s="231"/>
      <c r="K213" s="231"/>
      <c r="L213" s="246"/>
      <c r="M213" s="231"/>
      <c r="N213" s="231"/>
      <c r="O213" s="231"/>
      <c r="P213" s="231"/>
    </row>
    <row r="214" spans="1:16" s="230" customFormat="1">
      <c r="A214" s="249" t="str">
        <f t="shared" si="26"/>
        <v xml:space="preserve"> </v>
      </c>
      <c r="B214" s="249">
        <f t="shared" si="27"/>
        <v>2</v>
      </c>
      <c r="C214" s="249">
        <f t="shared" si="28"/>
        <v>2042</v>
      </c>
      <c r="G214" s="231"/>
      <c r="H214" s="231"/>
      <c r="I214" s="231"/>
      <c r="J214" s="231"/>
      <c r="K214" s="231"/>
      <c r="L214" s="246"/>
      <c r="M214" s="231"/>
      <c r="N214" s="231"/>
      <c r="O214" s="231"/>
      <c r="P214" s="231"/>
    </row>
    <row r="215" spans="1:16" s="230" customFormat="1">
      <c r="A215" s="249" t="str">
        <f t="shared" si="26"/>
        <v xml:space="preserve"> </v>
      </c>
      <c r="B215" s="249">
        <f t="shared" si="27"/>
        <v>3</v>
      </c>
      <c r="C215" s="249">
        <f t="shared" si="28"/>
        <v>2042</v>
      </c>
      <c r="G215" s="231"/>
      <c r="H215" s="231"/>
      <c r="I215" s="231"/>
      <c r="J215" s="231"/>
      <c r="K215" s="231"/>
      <c r="L215" s="246"/>
      <c r="M215" s="231"/>
      <c r="N215" s="231"/>
      <c r="O215" s="231"/>
      <c r="P215" s="231"/>
    </row>
    <row r="216" spans="1:16" s="230" customFormat="1">
      <c r="A216" s="249" t="str">
        <f t="shared" si="26"/>
        <v xml:space="preserve"> </v>
      </c>
      <c r="B216" s="249">
        <f t="shared" si="27"/>
        <v>4</v>
      </c>
      <c r="C216" s="249">
        <f t="shared" si="28"/>
        <v>2042</v>
      </c>
      <c r="G216" s="231"/>
      <c r="H216" s="231"/>
      <c r="I216" s="231"/>
      <c r="J216" s="231"/>
      <c r="K216" s="231"/>
      <c r="L216" s="246"/>
      <c r="M216" s="231"/>
      <c r="N216" s="231"/>
      <c r="O216" s="231"/>
      <c r="P216" s="231"/>
    </row>
    <row r="217" spans="1:16" s="230" customFormat="1">
      <c r="A217" s="249" t="str">
        <f t="shared" si="26"/>
        <v xml:space="preserve"> </v>
      </c>
      <c r="B217" s="249">
        <f t="shared" si="27"/>
        <v>5</v>
      </c>
      <c r="C217" s="249">
        <f t="shared" si="28"/>
        <v>2042</v>
      </c>
      <c r="G217" s="231"/>
      <c r="H217" s="231"/>
      <c r="I217" s="231"/>
      <c r="J217" s="231"/>
      <c r="K217" s="231"/>
      <c r="L217" s="246"/>
      <c r="M217" s="231"/>
      <c r="N217" s="231"/>
      <c r="O217" s="231"/>
      <c r="P217" s="231"/>
    </row>
    <row r="218" spans="1:16" s="230" customFormat="1">
      <c r="A218" s="249" t="str">
        <f t="shared" si="26"/>
        <v xml:space="preserve"> </v>
      </c>
      <c r="B218" s="249">
        <f t="shared" si="27"/>
        <v>6</v>
      </c>
      <c r="C218" s="249">
        <f t="shared" si="28"/>
        <v>2042</v>
      </c>
      <c r="G218" s="231"/>
      <c r="H218" s="231"/>
      <c r="I218" s="231"/>
      <c r="J218" s="231"/>
      <c r="K218" s="231"/>
      <c r="L218" s="246"/>
      <c r="M218" s="231"/>
      <c r="N218" s="231"/>
      <c r="O218" s="231"/>
      <c r="P218" s="231"/>
    </row>
    <row r="219" spans="1:16" s="230" customFormat="1">
      <c r="A219" s="249" t="str">
        <f t="shared" si="26"/>
        <v xml:space="preserve"> </v>
      </c>
      <c r="B219" s="249">
        <f t="shared" si="27"/>
        <v>7</v>
      </c>
      <c r="C219" s="249">
        <f t="shared" si="28"/>
        <v>2042</v>
      </c>
      <c r="G219" s="231"/>
      <c r="H219" s="231"/>
      <c r="I219" s="231"/>
      <c r="J219" s="231"/>
      <c r="K219" s="231"/>
      <c r="L219" s="246"/>
      <c r="M219" s="231"/>
      <c r="N219" s="231"/>
      <c r="O219" s="231"/>
      <c r="P219" s="231"/>
    </row>
    <row r="220" spans="1:16" s="230" customFormat="1">
      <c r="A220" s="249" t="str">
        <f t="shared" si="26"/>
        <v xml:space="preserve"> </v>
      </c>
      <c r="B220" s="249">
        <f t="shared" si="27"/>
        <v>8</v>
      </c>
      <c r="C220" s="249">
        <f t="shared" si="28"/>
        <v>2042</v>
      </c>
      <c r="G220" s="231"/>
      <c r="H220" s="231"/>
      <c r="I220" s="231"/>
      <c r="J220" s="231"/>
      <c r="K220" s="231"/>
      <c r="L220" s="246"/>
      <c r="M220" s="231"/>
      <c r="N220" s="231"/>
      <c r="O220" s="231"/>
      <c r="P220" s="231"/>
    </row>
    <row r="221" spans="1:16" s="230" customFormat="1">
      <c r="A221" s="249" t="str">
        <f t="shared" si="26"/>
        <v xml:space="preserve"> </v>
      </c>
      <c r="B221" s="249">
        <f t="shared" si="27"/>
        <v>9</v>
      </c>
      <c r="C221" s="249">
        <f t="shared" si="28"/>
        <v>2042</v>
      </c>
      <c r="G221" s="231"/>
      <c r="H221" s="231"/>
      <c r="I221" s="231"/>
      <c r="J221" s="231"/>
      <c r="K221" s="231"/>
      <c r="L221" s="246"/>
      <c r="M221" s="231"/>
      <c r="N221" s="231"/>
      <c r="O221" s="231"/>
      <c r="P221" s="231"/>
    </row>
    <row r="222" spans="1:16" s="230" customFormat="1">
      <c r="A222" s="249" t="str">
        <f t="shared" si="26"/>
        <v xml:space="preserve"> </v>
      </c>
      <c r="B222" s="249">
        <f t="shared" si="27"/>
        <v>10</v>
      </c>
      <c r="C222" s="249">
        <f t="shared" si="28"/>
        <v>2042</v>
      </c>
      <c r="G222" s="231"/>
      <c r="H222" s="231"/>
      <c r="I222" s="231"/>
      <c r="J222" s="231"/>
      <c r="K222" s="231"/>
      <c r="L222" s="246"/>
      <c r="M222" s="231"/>
      <c r="N222" s="231"/>
      <c r="O222" s="231"/>
      <c r="P222" s="231"/>
    </row>
    <row r="223" spans="1:16" s="230" customFormat="1">
      <c r="A223" s="249" t="str">
        <f t="shared" si="26"/>
        <v xml:space="preserve"> </v>
      </c>
      <c r="B223" s="249">
        <f t="shared" si="27"/>
        <v>11</v>
      </c>
      <c r="C223" s="249">
        <f t="shared" si="28"/>
        <v>2042</v>
      </c>
      <c r="G223" s="231"/>
      <c r="H223" s="231"/>
      <c r="I223" s="231"/>
      <c r="J223" s="231"/>
      <c r="K223" s="231"/>
      <c r="L223" s="246"/>
      <c r="M223" s="231"/>
      <c r="N223" s="231"/>
      <c r="O223" s="231"/>
      <c r="P223" s="231"/>
    </row>
    <row r="224" spans="1:16" s="230" customFormat="1">
      <c r="A224" s="249" t="str">
        <f t="shared" si="26"/>
        <v xml:space="preserve"> </v>
      </c>
      <c r="B224" s="249">
        <f t="shared" si="27"/>
        <v>12</v>
      </c>
      <c r="C224" s="249">
        <f t="shared" si="28"/>
        <v>2042</v>
      </c>
      <c r="G224" s="231"/>
      <c r="H224" s="231"/>
      <c r="I224" s="231"/>
      <c r="J224" s="231"/>
      <c r="K224" s="231"/>
      <c r="L224" s="246"/>
      <c r="M224" s="231"/>
      <c r="N224" s="231"/>
      <c r="O224" s="231"/>
      <c r="P224" s="231"/>
    </row>
    <row r="225" spans="1:16" s="230" customFormat="1">
      <c r="A225" s="249" t="str">
        <f t="shared" si="26"/>
        <v xml:space="preserve"> </v>
      </c>
      <c r="B225" s="249">
        <f t="shared" si="27"/>
        <v>1</v>
      </c>
      <c r="C225" s="249">
        <f t="shared" si="28"/>
        <v>2043</v>
      </c>
      <c r="G225" s="231"/>
      <c r="H225" s="231"/>
      <c r="I225" s="231"/>
      <c r="J225" s="231"/>
      <c r="K225" s="231"/>
      <c r="L225" s="246"/>
      <c r="M225" s="231"/>
      <c r="N225" s="231"/>
      <c r="O225" s="231"/>
      <c r="P225" s="231"/>
    </row>
    <row r="226" spans="1:16" s="230" customFormat="1">
      <c r="A226" s="249" t="str">
        <f t="shared" si="26"/>
        <v xml:space="preserve"> </v>
      </c>
      <c r="B226" s="249">
        <f t="shared" si="27"/>
        <v>2</v>
      </c>
      <c r="C226" s="249">
        <f t="shared" si="28"/>
        <v>2043</v>
      </c>
      <c r="G226" s="231"/>
      <c r="H226" s="231"/>
      <c r="I226" s="231"/>
      <c r="J226" s="231"/>
      <c r="K226" s="231"/>
      <c r="L226" s="246"/>
      <c r="M226" s="231"/>
      <c r="N226" s="231"/>
      <c r="O226" s="231"/>
      <c r="P226" s="231"/>
    </row>
    <row r="227" spans="1:16" s="230" customFormat="1">
      <c r="A227" s="249" t="str">
        <f t="shared" si="26"/>
        <v xml:space="preserve"> </v>
      </c>
      <c r="B227" s="249">
        <f t="shared" si="27"/>
        <v>3</v>
      </c>
      <c r="C227" s="249">
        <f t="shared" si="28"/>
        <v>2043</v>
      </c>
      <c r="G227" s="231"/>
      <c r="H227" s="231"/>
      <c r="I227" s="231"/>
      <c r="J227" s="231"/>
      <c r="K227" s="231"/>
      <c r="L227" s="246"/>
      <c r="M227" s="231"/>
      <c r="N227" s="231"/>
      <c r="O227" s="231"/>
      <c r="P227" s="231"/>
    </row>
    <row r="228" spans="1:16" s="230" customFormat="1">
      <c r="A228" s="249" t="str">
        <f t="shared" si="26"/>
        <v xml:space="preserve"> </v>
      </c>
      <c r="B228" s="249">
        <f t="shared" si="27"/>
        <v>4</v>
      </c>
      <c r="C228" s="249">
        <f t="shared" si="28"/>
        <v>2043</v>
      </c>
      <c r="G228" s="231"/>
      <c r="H228" s="231"/>
      <c r="I228" s="231"/>
      <c r="J228" s="231"/>
      <c r="K228" s="231"/>
      <c r="L228" s="246"/>
      <c r="M228" s="231"/>
      <c r="N228" s="231"/>
      <c r="O228" s="231"/>
      <c r="P228" s="231"/>
    </row>
    <row r="229" spans="1:16" s="230" customFormat="1">
      <c r="A229" s="249" t="str">
        <f t="shared" si="26"/>
        <v xml:space="preserve"> </v>
      </c>
      <c r="B229" s="249">
        <f t="shared" si="27"/>
        <v>5</v>
      </c>
      <c r="C229" s="249">
        <f t="shared" si="28"/>
        <v>2043</v>
      </c>
      <c r="G229" s="231"/>
      <c r="H229" s="231"/>
      <c r="I229" s="231"/>
      <c r="J229" s="231"/>
      <c r="K229" s="231"/>
      <c r="L229" s="246"/>
      <c r="M229" s="231"/>
      <c r="N229" s="231"/>
      <c r="O229" s="231"/>
      <c r="P229" s="231"/>
    </row>
    <row r="230" spans="1:16" s="230" customFormat="1">
      <c r="A230" s="249" t="str">
        <f t="shared" si="26"/>
        <v xml:space="preserve"> </v>
      </c>
      <c r="B230" s="249">
        <f t="shared" si="27"/>
        <v>6</v>
      </c>
      <c r="C230" s="249">
        <f t="shared" si="28"/>
        <v>2043</v>
      </c>
      <c r="G230" s="231"/>
      <c r="H230" s="231"/>
      <c r="I230" s="231"/>
      <c r="J230" s="231"/>
      <c r="K230" s="231"/>
      <c r="L230" s="246"/>
      <c r="M230" s="231"/>
      <c r="N230" s="231"/>
      <c r="O230" s="231"/>
      <c r="P230" s="231"/>
    </row>
    <row r="231" spans="1:16" s="230" customFormat="1">
      <c r="A231" s="249" t="str">
        <f t="shared" si="26"/>
        <v xml:space="preserve"> </v>
      </c>
      <c r="B231" s="249">
        <f t="shared" si="27"/>
        <v>7</v>
      </c>
      <c r="C231" s="249">
        <f t="shared" si="28"/>
        <v>2043</v>
      </c>
      <c r="G231" s="231"/>
      <c r="H231" s="231"/>
      <c r="I231" s="231"/>
      <c r="J231" s="231"/>
      <c r="K231" s="231"/>
      <c r="L231" s="246"/>
      <c r="M231" s="231"/>
      <c r="N231" s="231"/>
      <c r="O231" s="231"/>
      <c r="P231" s="231"/>
    </row>
    <row r="232" spans="1:16" s="230" customFormat="1">
      <c r="A232" s="249" t="str">
        <f t="shared" si="26"/>
        <v xml:space="preserve"> </v>
      </c>
      <c r="B232" s="249">
        <f t="shared" si="27"/>
        <v>8</v>
      </c>
      <c r="C232" s="249">
        <f t="shared" si="28"/>
        <v>2043</v>
      </c>
      <c r="G232" s="231"/>
      <c r="H232" s="231"/>
      <c r="I232" s="231"/>
      <c r="J232" s="231"/>
      <c r="K232" s="231"/>
      <c r="L232" s="246"/>
      <c r="M232" s="231"/>
      <c r="N232" s="231"/>
      <c r="O232" s="231"/>
      <c r="P232" s="231"/>
    </row>
    <row r="233" spans="1:16" s="230" customFormat="1">
      <c r="A233" s="249" t="str">
        <f t="shared" si="26"/>
        <v xml:space="preserve"> </v>
      </c>
      <c r="B233" s="249">
        <f t="shared" si="27"/>
        <v>9</v>
      </c>
      <c r="C233" s="249">
        <f t="shared" si="28"/>
        <v>2043</v>
      </c>
      <c r="G233" s="231"/>
      <c r="H233" s="231"/>
      <c r="I233" s="231"/>
      <c r="J233" s="231"/>
      <c r="K233" s="231"/>
      <c r="L233" s="246"/>
      <c r="M233" s="231"/>
      <c r="N233" s="231"/>
      <c r="O233" s="231"/>
      <c r="P233" s="231"/>
    </row>
    <row r="234" spans="1:16" s="230" customFormat="1">
      <c r="A234" s="249" t="str">
        <f t="shared" si="26"/>
        <v xml:space="preserve"> </v>
      </c>
      <c r="B234" s="249">
        <f t="shared" si="27"/>
        <v>10</v>
      </c>
      <c r="C234" s="249">
        <f t="shared" si="28"/>
        <v>2043</v>
      </c>
      <c r="G234" s="231"/>
      <c r="H234" s="231"/>
      <c r="I234" s="231"/>
      <c r="J234" s="231"/>
      <c r="K234" s="231"/>
      <c r="L234" s="246"/>
      <c r="M234" s="231"/>
      <c r="N234" s="231"/>
      <c r="O234" s="231"/>
      <c r="P234" s="231"/>
    </row>
    <row r="235" spans="1:16" s="230" customFormat="1">
      <c r="A235" s="249" t="str">
        <f t="shared" si="26"/>
        <v xml:space="preserve"> </v>
      </c>
      <c r="B235" s="249">
        <f t="shared" si="27"/>
        <v>11</v>
      </c>
      <c r="C235" s="249">
        <f t="shared" si="28"/>
        <v>2043</v>
      </c>
      <c r="G235" s="231"/>
      <c r="H235" s="231"/>
      <c r="I235" s="231"/>
      <c r="J235" s="231"/>
      <c r="K235" s="231"/>
      <c r="L235" s="246"/>
      <c r="M235" s="231"/>
      <c r="N235" s="231"/>
      <c r="O235" s="231"/>
      <c r="P235" s="231"/>
    </row>
    <row r="236" spans="1:16" s="230" customFormat="1">
      <c r="A236" s="249" t="str">
        <f t="shared" si="26"/>
        <v xml:space="preserve"> </v>
      </c>
      <c r="B236" s="249">
        <f t="shared" si="27"/>
        <v>12</v>
      </c>
      <c r="C236" s="249">
        <f t="shared" si="28"/>
        <v>2043</v>
      </c>
      <c r="G236" s="231"/>
      <c r="H236" s="231"/>
      <c r="I236" s="231"/>
      <c r="J236" s="231"/>
      <c r="K236" s="231"/>
      <c r="L236" s="246"/>
      <c r="M236" s="231"/>
      <c r="N236" s="231"/>
      <c r="O236" s="231"/>
      <c r="P236" s="231"/>
    </row>
    <row r="237" spans="1:16" s="230" customFormat="1">
      <c r="A237" s="249" t="str">
        <f t="shared" si="26"/>
        <v xml:space="preserve"> </v>
      </c>
      <c r="B237" s="249">
        <f t="shared" si="27"/>
        <v>1</v>
      </c>
      <c r="C237" s="249">
        <f t="shared" si="28"/>
        <v>2044</v>
      </c>
      <c r="G237" s="231"/>
      <c r="H237" s="231"/>
      <c r="I237" s="231"/>
      <c r="J237" s="231"/>
      <c r="K237" s="231"/>
      <c r="L237" s="246"/>
      <c r="M237" s="231"/>
      <c r="N237" s="231"/>
      <c r="O237" s="231"/>
      <c r="P237" s="231"/>
    </row>
    <row r="238" spans="1:16" s="230" customFormat="1">
      <c r="A238" s="249" t="str">
        <f t="shared" si="26"/>
        <v xml:space="preserve"> </v>
      </c>
      <c r="B238" s="249">
        <f t="shared" si="27"/>
        <v>2</v>
      </c>
      <c r="C238" s="249">
        <f t="shared" si="28"/>
        <v>2044</v>
      </c>
      <c r="G238" s="231"/>
      <c r="H238" s="231"/>
      <c r="I238" s="231"/>
      <c r="J238" s="231"/>
      <c r="K238" s="231"/>
      <c r="L238" s="246"/>
      <c r="M238" s="231"/>
      <c r="N238" s="231"/>
      <c r="O238" s="231"/>
      <c r="P238" s="231"/>
    </row>
    <row r="239" spans="1:16" s="230" customFormat="1">
      <c r="A239" s="249" t="str">
        <f t="shared" si="26"/>
        <v xml:space="preserve"> </v>
      </c>
      <c r="B239" s="249">
        <f t="shared" si="27"/>
        <v>3</v>
      </c>
      <c r="C239" s="249">
        <f t="shared" si="28"/>
        <v>2044</v>
      </c>
      <c r="G239" s="231"/>
      <c r="H239" s="231"/>
      <c r="I239" s="231"/>
      <c r="J239" s="231"/>
      <c r="K239" s="231"/>
      <c r="L239" s="246"/>
      <c r="M239" s="231"/>
      <c r="N239" s="231"/>
      <c r="O239" s="231"/>
      <c r="P239" s="231"/>
    </row>
    <row r="240" spans="1:16" s="230" customFormat="1">
      <c r="A240" s="249" t="str">
        <f t="shared" si="26"/>
        <v xml:space="preserve"> </v>
      </c>
      <c r="B240" s="249">
        <f t="shared" si="27"/>
        <v>4</v>
      </c>
      <c r="C240" s="249">
        <f t="shared" si="28"/>
        <v>2044</v>
      </c>
      <c r="G240" s="231"/>
      <c r="H240" s="231"/>
      <c r="I240" s="231"/>
      <c r="J240" s="231"/>
      <c r="K240" s="231"/>
      <c r="L240" s="246"/>
      <c r="M240" s="231"/>
      <c r="N240" s="231"/>
      <c r="O240" s="231"/>
      <c r="P240" s="231"/>
    </row>
    <row r="241" spans="1:16" s="230" customFormat="1">
      <c r="A241" s="249" t="str">
        <f t="shared" si="26"/>
        <v xml:space="preserve"> </v>
      </c>
      <c r="B241" s="249">
        <f t="shared" si="27"/>
        <v>5</v>
      </c>
      <c r="C241" s="249">
        <f t="shared" si="28"/>
        <v>2044</v>
      </c>
      <c r="G241" s="231"/>
      <c r="H241" s="231"/>
      <c r="I241" s="231"/>
      <c r="J241" s="231"/>
      <c r="K241" s="231"/>
      <c r="L241" s="246"/>
      <c r="M241" s="231"/>
      <c r="N241" s="231"/>
      <c r="O241" s="231"/>
      <c r="P241" s="231"/>
    </row>
    <row r="242" spans="1:16" s="230" customFormat="1">
      <c r="A242" s="249" t="str">
        <f t="shared" si="26"/>
        <v xml:space="preserve"> </v>
      </c>
      <c r="B242" s="249">
        <f t="shared" si="27"/>
        <v>6</v>
      </c>
      <c r="C242" s="249">
        <f t="shared" si="28"/>
        <v>2044</v>
      </c>
      <c r="G242" s="231"/>
      <c r="H242" s="231"/>
      <c r="I242" s="231"/>
      <c r="J242" s="231"/>
      <c r="K242" s="231"/>
      <c r="L242" s="246"/>
      <c r="M242" s="231"/>
      <c r="N242" s="231"/>
      <c r="O242" s="231"/>
      <c r="P242" s="231"/>
    </row>
    <row r="243" spans="1:16" s="230" customFormat="1">
      <c r="A243" s="249" t="str">
        <f t="shared" si="26"/>
        <v xml:space="preserve"> </v>
      </c>
      <c r="B243" s="249">
        <f t="shared" si="27"/>
        <v>7</v>
      </c>
      <c r="C243" s="249">
        <f t="shared" si="28"/>
        <v>2044</v>
      </c>
      <c r="G243" s="231"/>
      <c r="H243" s="231"/>
      <c r="I243" s="231"/>
      <c r="J243" s="231"/>
      <c r="K243" s="231"/>
      <c r="L243" s="246"/>
      <c r="M243" s="231"/>
      <c r="N243" s="231"/>
      <c r="O243" s="231"/>
      <c r="P243" s="231"/>
    </row>
    <row r="244" spans="1:16" s="230" customFormat="1">
      <c r="A244" s="249" t="str">
        <f t="shared" si="26"/>
        <v xml:space="preserve"> </v>
      </c>
      <c r="B244" s="249">
        <f t="shared" si="27"/>
        <v>8</v>
      </c>
      <c r="C244" s="249">
        <f t="shared" si="28"/>
        <v>2044</v>
      </c>
      <c r="G244" s="231"/>
      <c r="H244" s="231"/>
      <c r="I244" s="231"/>
      <c r="J244" s="231"/>
      <c r="K244" s="231"/>
      <c r="L244" s="246"/>
      <c r="M244" s="231"/>
      <c r="N244" s="231"/>
      <c r="O244" s="231"/>
      <c r="P244" s="231"/>
    </row>
    <row r="245" spans="1:16" s="230" customFormat="1">
      <c r="A245" s="249" t="str">
        <f t="shared" si="26"/>
        <v xml:space="preserve"> </v>
      </c>
      <c r="B245" s="249">
        <f t="shared" si="27"/>
        <v>9</v>
      </c>
      <c r="C245" s="249">
        <f t="shared" si="28"/>
        <v>2044</v>
      </c>
      <c r="G245" s="231"/>
      <c r="H245" s="231"/>
      <c r="I245" s="231"/>
      <c r="J245" s="231"/>
      <c r="K245" s="231"/>
      <c r="L245" s="246"/>
      <c r="M245" s="231"/>
      <c r="N245" s="231"/>
      <c r="O245" s="231"/>
      <c r="P245" s="231"/>
    </row>
    <row r="246" spans="1:16" s="230" customFormat="1">
      <c r="A246" s="249" t="str">
        <f t="shared" si="26"/>
        <v xml:space="preserve"> </v>
      </c>
      <c r="B246" s="249">
        <f t="shared" si="27"/>
        <v>10</v>
      </c>
      <c r="C246" s="249">
        <f t="shared" si="28"/>
        <v>2044</v>
      </c>
      <c r="G246" s="231"/>
      <c r="H246" s="231"/>
      <c r="I246" s="231"/>
      <c r="J246" s="231"/>
      <c r="K246" s="231"/>
      <c r="L246" s="246"/>
      <c r="M246" s="231"/>
      <c r="N246" s="231"/>
      <c r="O246" s="231"/>
      <c r="P246" s="231"/>
    </row>
    <row r="247" spans="1:16" s="230" customFormat="1">
      <c r="A247" s="249" t="str">
        <f t="shared" si="26"/>
        <v xml:space="preserve"> </v>
      </c>
      <c r="B247" s="249">
        <f t="shared" si="27"/>
        <v>11</v>
      </c>
      <c r="C247" s="249">
        <f t="shared" si="28"/>
        <v>2044</v>
      </c>
      <c r="G247" s="231"/>
      <c r="H247" s="231"/>
      <c r="I247" s="231"/>
      <c r="J247" s="231"/>
      <c r="K247" s="231"/>
      <c r="L247" s="246"/>
      <c r="M247" s="231"/>
      <c r="N247" s="231"/>
      <c r="O247" s="231"/>
      <c r="P247" s="231"/>
    </row>
    <row r="248" spans="1:16" s="230" customFormat="1">
      <c r="A248" s="249" t="str">
        <f t="shared" si="26"/>
        <v xml:space="preserve"> </v>
      </c>
      <c r="B248" s="249">
        <f t="shared" si="27"/>
        <v>12</v>
      </c>
      <c r="C248" s="249">
        <f t="shared" si="28"/>
        <v>2044</v>
      </c>
      <c r="G248" s="231"/>
      <c r="H248" s="231"/>
      <c r="I248" s="231"/>
      <c r="J248" s="231"/>
      <c r="K248" s="231"/>
      <c r="L248" s="246"/>
      <c r="M248" s="231"/>
      <c r="N248" s="231"/>
      <c r="O248" s="231"/>
      <c r="P248" s="231"/>
    </row>
    <row r="249" spans="1:16" s="230" customFormat="1">
      <c r="A249" s="249" t="str">
        <f t="shared" si="26"/>
        <v xml:space="preserve"> </v>
      </c>
      <c r="B249" s="249">
        <f t="shared" si="27"/>
        <v>1</v>
      </c>
      <c r="C249" s="249">
        <f t="shared" si="28"/>
        <v>2045</v>
      </c>
      <c r="G249" s="231"/>
      <c r="H249" s="231"/>
      <c r="I249" s="231"/>
      <c r="J249" s="231"/>
      <c r="K249" s="231"/>
      <c r="L249" s="246"/>
      <c r="M249" s="231"/>
      <c r="N249" s="231"/>
      <c r="O249" s="231"/>
      <c r="P249" s="231"/>
    </row>
    <row r="250" spans="1:16" s="230" customFormat="1">
      <c r="A250" s="249" t="str">
        <f t="shared" si="26"/>
        <v xml:space="preserve"> </v>
      </c>
      <c r="B250" s="249">
        <f t="shared" si="27"/>
        <v>2</v>
      </c>
      <c r="C250" s="249">
        <f t="shared" si="28"/>
        <v>2045</v>
      </c>
      <c r="G250" s="231"/>
      <c r="H250" s="231"/>
      <c r="I250" s="231"/>
      <c r="J250" s="231"/>
      <c r="K250" s="231"/>
      <c r="L250" s="246"/>
      <c r="M250" s="231"/>
      <c r="N250" s="231"/>
      <c r="O250" s="231"/>
      <c r="P250" s="231"/>
    </row>
    <row r="251" spans="1:16" s="230" customFormat="1">
      <c r="A251" s="249" t="str">
        <f t="shared" si="26"/>
        <v xml:space="preserve"> </v>
      </c>
      <c r="B251" s="249">
        <f t="shared" si="27"/>
        <v>3</v>
      </c>
      <c r="C251" s="249">
        <f t="shared" si="28"/>
        <v>2045</v>
      </c>
      <c r="G251" s="231"/>
      <c r="H251" s="231"/>
      <c r="I251" s="231"/>
      <c r="J251" s="231"/>
      <c r="K251" s="231"/>
      <c r="L251" s="246"/>
      <c r="M251" s="231"/>
      <c r="N251" s="231"/>
      <c r="O251" s="231"/>
      <c r="P251" s="231"/>
    </row>
    <row r="252" spans="1:16" s="230" customFormat="1">
      <c r="A252" s="249" t="str">
        <f t="shared" si="26"/>
        <v xml:space="preserve"> </v>
      </c>
      <c r="B252" s="249">
        <f t="shared" si="27"/>
        <v>4</v>
      </c>
      <c r="C252" s="249">
        <f t="shared" si="28"/>
        <v>2045</v>
      </c>
      <c r="G252" s="231"/>
      <c r="H252" s="231"/>
      <c r="I252" s="231"/>
      <c r="J252" s="231"/>
      <c r="K252" s="231"/>
      <c r="L252" s="246"/>
      <c r="M252" s="231"/>
      <c r="N252" s="231"/>
      <c r="O252" s="231"/>
      <c r="P252" s="231"/>
    </row>
  </sheetData>
  <mergeCells count="2">
    <mergeCell ref="A7:F7"/>
    <mergeCell ref="A8:F8"/>
  </mergeCells>
  <conditionalFormatting sqref="G13:G25">
    <cfRule type="expression" dxfId="17" priority="4">
      <formula>$A13&lt;=$L$11</formula>
    </cfRule>
  </conditionalFormatting>
  <conditionalFormatting sqref="G26:G191">
    <cfRule type="expression" dxfId="16" priority="6">
      <formula>$A26&lt;=$H$7</formula>
    </cfRule>
  </conditionalFormatting>
  <conditionalFormatting sqref="G192">
    <cfRule type="expression" dxfId="15" priority="1">
      <formula>$A192&lt;=$I$7</formula>
    </cfRule>
  </conditionalFormatting>
  <hyperlinks>
    <hyperlink ref="O2" location="Indice!A1" display="Indice"/>
  </hyperlinks>
  <pageMargins left="0.7" right="0.7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253"/>
  <sheetViews>
    <sheetView workbookViewId="0">
      <selection activeCell="A3" sqref="A3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5.5" style="230" bestFit="1" customWidth="1"/>
    <col min="6" max="6" width="13.5" style="230" bestFit="1" customWidth="1"/>
    <col min="7" max="8" width="15.75" style="231" customWidth="1"/>
    <col min="9" max="10" width="2.875" style="231" customWidth="1"/>
    <col min="11" max="11" width="19.125" style="231" bestFit="1" customWidth="1"/>
    <col min="12" max="12" width="14.375" style="246" bestFit="1" customWidth="1"/>
    <col min="13" max="16384" width="10.625" style="231"/>
  </cols>
  <sheetData>
    <row r="1" spans="1:20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0</v>
      </c>
      <c r="P2" s="2"/>
      <c r="Q2" s="2"/>
      <c r="R2" s="2"/>
      <c r="T2" s="5"/>
    </row>
    <row r="3" spans="1:20" s="3" customFormat="1" ht="24" customHeight="1">
      <c r="A3" s="6" t="s">
        <v>248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0" customFormat="1" ht="14.25"/>
    <row r="6" spans="1:20">
      <c r="L6" s="232">
        <f>+Resultados!H25</f>
        <v>45778</v>
      </c>
      <c r="M6" s="231">
        <f>MONTH(L6)</f>
        <v>5</v>
      </c>
      <c r="N6" s="231">
        <f>YEAR(L6)</f>
        <v>2025</v>
      </c>
    </row>
    <row r="7" spans="1:20" ht="18.75">
      <c r="A7" s="497" t="s">
        <v>240</v>
      </c>
      <c r="B7" s="497"/>
      <c r="C7" s="497"/>
      <c r="D7" s="497"/>
      <c r="E7" s="497"/>
      <c r="F7" s="497"/>
      <c r="L7" s="234">
        <f>+Resultados!G24</f>
        <v>4865785384.1313992</v>
      </c>
    </row>
    <row r="8" spans="1:20" ht="18.75">
      <c r="A8" s="497" t="s">
        <v>244</v>
      </c>
      <c r="B8" s="497"/>
      <c r="C8" s="497"/>
      <c r="D8" s="497"/>
      <c r="E8" s="497"/>
      <c r="F8" s="497"/>
    </row>
    <row r="9" spans="1:20" ht="18.75">
      <c r="A9" s="233"/>
      <c r="B9" s="233"/>
      <c r="C9" s="233"/>
      <c r="D9" s="238" t="s">
        <v>193</v>
      </c>
      <c r="E9" s="239">
        <v>20</v>
      </c>
      <c r="F9" s="233">
        <f>E9*12</f>
        <v>240</v>
      </c>
      <c r="K9"/>
      <c r="L9"/>
      <c r="M9"/>
      <c r="N9"/>
    </row>
    <row r="10" spans="1:20" ht="18.75">
      <c r="A10" s="233"/>
      <c r="B10" s="233"/>
      <c r="C10" s="233"/>
      <c r="D10" s="238"/>
      <c r="E10" s="243"/>
      <c r="F10" s="244"/>
      <c r="K10"/>
      <c r="L10"/>
      <c r="M10"/>
      <c r="N10"/>
    </row>
    <row r="11" spans="1:20">
      <c r="F11" s="247">
        <f>SUM(F13:F252)</f>
        <v>4865785384.1313992</v>
      </c>
      <c r="G11" s="248">
        <f>SUM(G13:G252)</f>
        <v>1</v>
      </c>
      <c r="H11" s="248"/>
      <c r="K11"/>
      <c r="L11"/>
      <c r="M11"/>
      <c r="N11"/>
    </row>
    <row r="12" spans="1:20">
      <c r="A12" s="249">
        <v>0</v>
      </c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 t="s">
        <v>242</v>
      </c>
      <c r="K12" s="413" t="s">
        <v>349</v>
      </c>
      <c r="L12" s="414">
        <f>+L7</f>
        <v>4865785384.1313992</v>
      </c>
      <c r="M12"/>
      <c r="N12"/>
    </row>
    <row r="13" spans="1:20">
      <c r="A13" s="249">
        <f t="shared" ref="A13:A76" si="0">IF(A12&lt;$F$9,A12+1," ")</f>
        <v>1</v>
      </c>
      <c r="B13" s="249">
        <f>M6</f>
        <v>5</v>
      </c>
      <c r="C13" s="249">
        <f>N6</f>
        <v>2025</v>
      </c>
      <c r="D13" s="251">
        <f>DATE(C13,B13,1)</f>
        <v>45778</v>
      </c>
      <c r="E13" s="252">
        <f>+L12</f>
        <v>4865785384.1313992</v>
      </c>
      <c r="F13" s="252">
        <f>ROUND($L$12*G13,2)</f>
        <v>4865.79</v>
      </c>
      <c r="G13" s="254">
        <v>9.9999999999999995E-7</v>
      </c>
      <c r="H13" s="254">
        <v>0</v>
      </c>
      <c r="K13" s="413" t="s">
        <v>243</v>
      </c>
      <c r="L13" s="415">
        <v>7.8200000000000003E-4</v>
      </c>
      <c r="M13"/>
      <c r="N13"/>
    </row>
    <row r="14" spans="1:20">
      <c r="A14" s="249">
        <f t="shared" si="0"/>
        <v>2</v>
      </c>
      <c r="B14" s="249">
        <f>IF(B13=12,1,B13+1)</f>
        <v>6</v>
      </c>
      <c r="C14" s="249">
        <f>IF(B14=1,C13+1,C13)</f>
        <v>2025</v>
      </c>
      <c r="D14" s="251">
        <f t="shared" ref="D14:D77" si="1">DATE(C14,B14,1)</f>
        <v>45809</v>
      </c>
      <c r="E14" s="419">
        <f>E13-F13</f>
        <v>4865780518.3413992</v>
      </c>
      <c r="F14" s="252">
        <f t="shared" ref="F14:F77" si="2">ROUND($L$12*G14,2)</f>
        <v>4865.79</v>
      </c>
      <c r="G14" s="254">
        <v>9.9999999999999995E-7</v>
      </c>
      <c r="H14" s="254">
        <v>0</v>
      </c>
      <c r="K14" s="413" t="s">
        <v>350</v>
      </c>
      <c r="L14" s="415">
        <v>1.2500000000000001E-2</v>
      </c>
      <c r="M14"/>
      <c r="N14"/>
    </row>
    <row r="15" spans="1:20" ht="14.25">
      <c r="A15" s="249">
        <f t="shared" si="0"/>
        <v>3</v>
      </c>
      <c r="B15" s="249">
        <f t="shared" ref="B15:B78" si="3">IF(B14=12,1,B14+1)</f>
        <v>7</v>
      </c>
      <c r="C15" s="249">
        <f t="shared" ref="C15:C78" si="4">IF(B15=1,C14+1,C14)</f>
        <v>2025</v>
      </c>
      <c r="D15" s="251">
        <f t="shared" si="1"/>
        <v>45839</v>
      </c>
      <c r="E15" s="419">
        <f t="shared" ref="E15:E78" si="5">E14-F14</f>
        <v>4865775652.5513992</v>
      </c>
      <c r="F15" s="252">
        <f t="shared" si="2"/>
        <v>4865.79</v>
      </c>
      <c r="G15" s="254">
        <v>9.9999999999999995E-7</v>
      </c>
      <c r="H15" s="254">
        <v>0</v>
      </c>
      <c r="K15"/>
      <c r="L15"/>
      <c r="M15"/>
      <c r="N15"/>
    </row>
    <row r="16" spans="1:20" ht="14.25">
      <c r="A16" s="249">
        <f t="shared" si="0"/>
        <v>4</v>
      </c>
      <c r="B16" s="249">
        <f t="shared" si="3"/>
        <v>8</v>
      </c>
      <c r="C16" s="249">
        <f t="shared" si="4"/>
        <v>2025</v>
      </c>
      <c r="D16" s="251">
        <f t="shared" si="1"/>
        <v>45870</v>
      </c>
      <c r="E16" s="419">
        <f t="shared" si="5"/>
        <v>4865770786.7613993</v>
      </c>
      <c r="F16" s="252">
        <f t="shared" si="2"/>
        <v>4865.79</v>
      </c>
      <c r="G16" s="254">
        <v>9.9999999999999995E-7</v>
      </c>
      <c r="H16" s="254">
        <v>0</v>
      </c>
      <c r="K16"/>
      <c r="L16"/>
      <c r="M16"/>
      <c r="N16"/>
    </row>
    <row r="17" spans="1:16" ht="14.25">
      <c r="A17" s="249">
        <f t="shared" si="0"/>
        <v>5</v>
      </c>
      <c r="B17" s="249">
        <f t="shared" si="3"/>
        <v>9</v>
      </c>
      <c r="C17" s="249">
        <f t="shared" si="4"/>
        <v>2025</v>
      </c>
      <c r="D17" s="251">
        <f t="shared" si="1"/>
        <v>45901</v>
      </c>
      <c r="E17" s="419">
        <f t="shared" si="5"/>
        <v>4865765920.9713993</v>
      </c>
      <c r="F17" s="252">
        <f t="shared" si="2"/>
        <v>4865.79</v>
      </c>
      <c r="G17" s="254">
        <v>9.9999999999999995E-7</v>
      </c>
      <c r="H17" s="254">
        <v>0</v>
      </c>
      <c r="K17"/>
      <c r="L17"/>
      <c r="M17"/>
      <c r="N17"/>
    </row>
    <row r="18" spans="1:16" ht="14.25">
      <c r="A18" s="249">
        <f t="shared" si="0"/>
        <v>6</v>
      </c>
      <c r="B18" s="249">
        <f t="shared" si="3"/>
        <v>10</v>
      </c>
      <c r="C18" s="249">
        <f t="shared" si="4"/>
        <v>2025</v>
      </c>
      <c r="D18" s="251">
        <f t="shared" si="1"/>
        <v>45931</v>
      </c>
      <c r="E18" s="419">
        <f t="shared" si="5"/>
        <v>4865761055.1813993</v>
      </c>
      <c r="F18" s="252">
        <f t="shared" si="2"/>
        <v>4865.79</v>
      </c>
      <c r="G18" s="254">
        <v>9.9999999999999995E-7</v>
      </c>
      <c r="H18" s="254">
        <v>0</v>
      </c>
      <c r="K18"/>
      <c r="L18"/>
      <c r="M18"/>
      <c r="N18"/>
    </row>
    <row r="19" spans="1:16" ht="14.25">
      <c r="A19" s="249">
        <f t="shared" si="0"/>
        <v>7</v>
      </c>
      <c r="B19" s="249">
        <f t="shared" si="3"/>
        <v>11</v>
      </c>
      <c r="C19" s="249">
        <f t="shared" si="4"/>
        <v>2025</v>
      </c>
      <c r="D19" s="251">
        <f t="shared" si="1"/>
        <v>45962</v>
      </c>
      <c r="E19" s="419">
        <f t="shared" si="5"/>
        <v>4865756189.3913994</v>
      </c>
      <c r="F19" s="252">
        <f t="shared" si="2"/>
        <v>4865.79</v>
      </c>
      <c r="G19" s="254">
        <v>9.9999999999999995E-7</v>
      </c>
      <c r="H19" s="254">
        <v>0</v>
      </c>
      <c r="K19"/>
      <c r="L19"/>
      <c r="M19"/>
      <c r="N19"/>
    </row>
    <row r="20" spans="1:16" ht="14.25">
      <c r="A20" s="249">
        <f t="shared" si="0"/>
        <v>8</v>
      </c>
      <c r="B20" s="249">
        <f t="shared" si="3"/>
        <v>12</v>
      </c>
      <c r="C20" s="249">
        <f t="shared" si="4"/>
        <v>2025</v>
      </c>
      <c r="D20" s="251">
        <f t="shared" si="1"/>
        <v>45992</v>
      </c>
      <c r="E20" s="419">
        <f t="shared" si="5"/>
        <v>4865751323.6013994</v>
      </c>
      <c r="F20" s="252">
        <f t="shared" si="2"/>
        <v>4865.79</v>
      </c>
      <c r="G20" s="254">
        <v>9.9999999999999995E-7</v>
      </c>
      <c r="H20" s="254">
        <v>0</v>
      </c>
      <c r="K20"/>
      <c r="L20"/>
      <c r="M20"/>
      <c r="N20"/>
    </row>
    <row r="21" spans="1:16" ht="14.25">
      <c r="A21" s="249">
        <f t="shared" si="0"/>
        <v>9</v>
      </c>
      <c r="B21" s="249">
        <f t="shared" si="3"/>
        <v>1</v>
      </c>
      <c r="C21" s="249">
        <f t="shared" si="4"/>
        <v>2026</v>
      </c>
      <c r="D21" s="251">
        <f t="shared" si="1"/>
        <v>46023</v>
      </c>
      <c r="E21" s="419">
        <f t="shared" si="5"/>
        <v>4865746457.8113995</v>
      </c>
      <c r="F21" s="252">
        <f t="shared" si="2"/>
        <v>4865.79</v>
      </c>
      <c r="G21" s="254">
        <v>9.9999999999999995E-7</v>
      </c>
      <c r="H21" s="254">
        <v>0</v>
      </c>
      <c r="K21"/>
      <c r="L21"/>
      <c r="M21"/>
      <c r="N21"/>
    </row>
    <row r="22" spans="1:16" ht="14.25">
      <c r="A22" s="249">
        <f t="shared" si="0"/>
        <v>10</v>
      </c>
      <c r="B22" s="249">
        <f t="shared" si="3"/>
        <v>2</v>
      </c>
      <c r="C22" s="249">
        <f t="shared" si="4"/>
        <v>2026</v>
      </c>
      <c r="D22" s="251">
        <f t="shared" si="1"/>
        <v>46054</v>
      </c>
      <c r="E22" s="419">
        <f t="shared" si="5"/>
        <v>4865741592.0213995</v>
      </c>
      <c r="F22" s="252">
        <f t="shared" si="2"/>
        <v>4865.79</v>
      </c>
      <c r="G22" s="254">
        <v>9.9999999999999995E-7</v>
      </c>
      <c r="H22" s="254">
        <v>0</v>
      </c>
    </row>
    <row r="23" spans="1:16" ht="14.25">
      <c r="A23" s="249">
        <f t="shared" si="0"/>
        <v>11</v>
      </c>
      <c r="B23" s="249">
        <f t="shared" si="3"/>
        <v>3</v>
      </c>
      <c r="C23" s="249">
        <f t="shared" si="4"/>
        <v>2026</v>
      </c>
      <c r="D23" s="251">
        <f t="shared" si="1"/>
        <v>46082</v>
      </c>
      <c r="E23" s="419">
        <f t="shared" si="5"/>
        <v>4865736726.2313995</v>
      </c>
      <c r="F23" s="252">
        <f t="shared" si="2"/>
        <v>4865.79</v>
      </c>
      <c r="G23" s="254">
        <v>9.9999999999999995E-7</v>
      </c>
      <c r="H23" s="254">
        <v>0</v>
      </c>
    </row>
    <row r="24" spans="1:16" ht="14.25">
      <c r="A24" s="249">
        <f t="shared" si="0"/>
        <v>12</v>
      </c>
      <c r="B24" s="249">
        <f t="shared" si="3"/>
        <v>4</v>
      </c>
      <c r="C24" s="249">
        <f t="shared" si="4"/>
        <v>2026</v>
      </c>
      <c r="D24" s="251">
        <f t="shared" si="1"/>
        <v>46113</v>
      </c>
      <c r="E24" s="419">
        <f t="shared" si="5"/>
        <v>4865731860.4413996</v>
      </c>
      <c r="F24" s="252">
        <f t="shared" si="2"/>
        <v>4865.79</v>
      </c>
      <c r="G24" s="254">
        <v>9.9999999999999995E-7</v>
      </c>
      <c r="H24" s="254">
        <v>0</v>
      </c>
      <c r="M24"/>
      <c r="N24" s="26"/>
      <c r="O24" s="26"/>
      <c r="P24" s="26"/>
    </row>
    <row r="25" spans="1:16" ht="14.25">
      <c r="A25" s="249">
        <f t="shared" si="0"/>
        <v>13</v>
      </c>
      <c r="B25" s="249">
        <f t="shared" si="3"/>
        <v>5</v>
      </c>
      <c r="C25" s="249">
        <f t="shared" si="4"/>
        <v>2026</v>
      </c>
      <c r="D25" s="251">
        <f t="shared" si="1"/>
        <v>46143</v>
      </c>
      <c r="E25" s="419">
        <f t="shared" si="5"/>
        <v>4865726994.6513996</v>
      </c>
      <c r="F25" s="252">
        <f>ROUND($L$12*G25,2)</f>
        <v>3805044.17</v>
      </c>
      <c r="G25" s="254">
        <f>+L13</f>
        <v>7.8200000000000003E-4</v>
      </c>
      <c r="H25" s="254">
        <f t="shared" ref="H25:H56" si="6">+$L$14</f>
        <v>1.2500000000000001E-2</v>
      </c>
      <c r="M25" s="26"/>
      <c r="N25" s="26"/>
      <c r="O25" s="26"/>
      <c r="P25" s="26"/>
    </row>
    <row r="26" spans="1:16" ht="14.25">
      <c r="A26" s="249">
        <f t="shared" si="0"/>
        <v>14</v>
      </c>
      <c r="B26" s="249">
        <f t="shared" si="3"/>
        <v>6</v>
      </c>
      <c r="C26" s="249">
        <f t="shared" si="4"/>
        <v>2026</v>
      </c>
      <c r="D26" s="251">
        <f t="shared" si="1"/>
        <v>46174</v>
      </c>
      <c r="E26" s="419">
        <f t="shared" si="5"/>
        <v>4861921950.4813995</v>
      </c>
      <c r="F26" s="252">
        <f t="shared" si="2"/>
        <v>3853702.02</v>
      </c>
      <c r="G26" s="417">
        <f>ROUND(G25*(1+H25),6)</f>
        <v>7.9199999999999995E-4</v>
      </c>
      <c r="H26" s="254">
        <f t="shared" si="6"/>
        <v>1.2500000000000001E-2</v>
      </c>
      <c r="K26" s="26"/>
      <c r="L26" s="26"/>
      <c r="M26" s="26"/>
      <c r="N26" s="26"/>
      <c r="O26" s="26"/>
      <c r="P26" s="26"/>
    </row>
    <row r="27" spans="1:16" ht="14.25">
      <c r="A27" s="249">
        <f t="shared" si="0"/>
        <v>15</v>
      </c>
      <c r="B27" s="249">
        <f t="shared" si="3"/>
        <v>7</v>
      </c>
      <c r="C27" s="249">
        <f t="shared" si="4"/>
        <v>2026</v>
      </c>
      <c r="D27" s="251">
        <f t="shared" si="1"/>
        <v>46204</v>
      </c>
      <c r="E27" s="419">
        <f t="shared" si="5"/>
        <v>4858068248.4613991</v>
      </c>
      <c r="F27" s="252">
        <f t="shared" si="2"/>
        <v>3902359.88</v>
      </c>
      <c r="G27" s="417">
        <f t="shared" ref="G27:G90" si="7">ROUND(G26*(1+H26),6)</f>
        <v>8.0199999999999998E-4</v>
      </c>
      <c r="H27" s="254">
        <f t="shared" si="6"/>
        <v>1.2500000000000001E-2</v>
      </c>
      <c r="K27" s="26"/>
      <c r="L27" s="26"/>
      <c r="M27" s="26"/>
      <c r="N27" s="26"/>
      <c r="O27" s="26"/>
      <c r="P27" s="26"/>
    </row>
    <row r="28" spans="1:16" ht="14.25">
      <c r="A28" s="249">
        <f t="shared" si="0"/>
        <v>16</v>
      </c>
      <c r="B28" s="249">
        <f t="shared" si="3"/>
        <v>8</v>
      </c>
      <c r="C28" s="249">
        <f t="shared" si="4"/>
        <v>2026</v>
      </c>
      <c r="D28" s="251">
        <f t="shared" si="1"/>
        <v>46235</v>
      </c>
      <c r="E28" s="419">
        <f t="shared" si="5"/>
        <v>4854165888.581399</v>
      </c>
      <c r="F28" s="252">
        <f t="shared" si="2"/>
        <v>3951017.73</v>
      </c>
      <c r="G28" s="417">
        <f t="shared" si="7"/>
        <v>8.12E-4</v>
      </c>
      <c r="H28" s="254">
        <f t="shared" si="6"/>
        <v>1.2500000000000001E-2</v>
      </c>
      <c r="K28" s="26"/>
      <c r="L28" s="26"/>
      <c r="M28" s="26"/>
      <c r="N28" s="26"/>
      <c r="O28" s="26"/>
      <c r="P28" s="26"/>
    </row>
    <row r="29" spans="1:16" ht="14.25">
      <c r="A29" s="249">
        <f t="shared" si="0"/>
        <v>17</v>
      </c>
      <c r="B29" s="249">
        <f t="shared" si="3"/>
        <v>9</v>
      </c>
      <c r="C29" s="249">
        <f t="shared" si="4"/>
        <v>2026</v>
      </c>
      <c r="D29" s="251">
        <f t="shared" si="1"/>
        <v>46266</v>
      </c>
      <c r="E29" s="419">
        <f t="shared" si="5"/>
        <v>4850214870.8513994</v>
      </c>
      <c r="F29" s="252">
        <f t="shared" si="2"/>
        <v>3999675.59</v>
      </c>
      <c r="G29" s="417">
        <f t="shared" si="7"/>
        <v>8.2200000000000003E-4</v>
      </c>
      <c r="H29" s="254">
        <f t="shared" si="6"/>
        <v>1.2500000000000001E-2</v>
      </c>
      <c r="K29" s="26"/>
      <c r="L29" s="26"/>
      <c r="M29" s="26"/>
      <c r="N29" s="26"/>
      <c r="O29" s="26"/>
      <c r="P29" s="26"/>
    </row>
    <row r="30" spans="1:16" ht="14.25">
      <c r="A30" s="249">
        <f t="shared" si="0"/>
        <v>18</v>
      </c>
      <c r="B30" s="249">
        <f t="shared" si="3"/>
        <v>10</v>
      </c>
      <c r="C30" s="249">
        <f t="shared" si="4"/>
        <v>2026</v>
      </c>
      <c r="D30" s="251">
        <f t="shared" si="1"/>
        <v>46296</v>
      </c>
      <c r="E30" s="419">
        <f t="shared" si="5"/>
        <v>4846215195.2613993</v>
      </c>
      <c r="F30" s="252">
        <f t="shared" si="2"/>
        <v>4048333.44</v>
      </c>
      <c r="G30" s="417">
        <f t="shared" si="7"/>
        <v>8.3199999999999995E-4</v>
      </c>
      <c r="H30" s="254">
        <f t="shared" si="6"/>
        <v>1.2500000000000001E-2</v>
      </c>
      <c r="K30" s="26"/>
      <c r="L30" s="26"/>
      <c r="M30" s="26"/>
      <c r="N30" s="26"/>
      <c r="O30" s="26"/>
      <c r="P30" s="26"/>
    </row>
    <row r="31" spans="1:16" ht="14.25">
      <c r="A31" s="249">
        <f t="shared" si="0"/>
        <v>19</v>
      </c>
      <c r="B31" s="249">
        <f t="shared" si="3"/>
        <v>11</v>
      </c>
      <c r="C31" s="249">
        <f t="shared" si="4"/>
        <v>2026</v>
      </c>
      <c r="D31" s="251">
        <f t="shared" si="1"/>
        <v>46327</v>
      </c>
      <c r="E31" s="419">
        <f t="shared" si="5"/>
        <v>4842166861.8213997</v>
      </c>
      <c r="F31" s="252">
        <f t="shared" si="2"/>
        <v>4096991.29</v>
      </c>
      <c r="G31" s="417">
        <f t="shared" si="7"/>
        <v>8.4199999999999998E-4</v>
      </c>
      <c r="H31" s="254">
        <f t="shared" si="6"/>
        <v>1.2500000000000001E-2</v>
      </c>
      <c r="K31" s="26"/>
      <c r="L31" s="26"/>
      <c r="M31" s="26"/>
      <c r="N31" s="26"/>
      <c r="O31" s="26"/>
      <c r="P31" s="26"/>
    </row>
    <row r="32" spans="1:16" ht="14.25">
      <c r="A32" s="249">
        <f t="shared" si="0"/>
        <v>20</v>
      </c>
      <c r="B32" s="249">
        <f t="shared" si="3"/>
        <v>12</v>
      </c>
      <c r="C32" s="249">
        <f t="shared" si="4"/>
        <v>2026</v>
      </c>
      <c r="D32" s="251">
        <f t="shared" si="1"/>
        <v>46357</v>
      </c>
      <c r="E32" s="419">
        <f t="shared" si="5"/>
        <v>4838069870.5313997</v>
      </c>
      <c r="F32" s="252">
        <f t="shared" si="2"/>
        <v>4150514.93</v>
      </c>
      <c r="G32" s="417">
        <f t="shared" si="7"/>
        <v>8.5300000000000003E-4</v>
      </c>
      <c r="H32" s="254">
        <f t="shared" si="6"/>
        <v>1.2500000000000001E-2</v>
      </c>
      <c r="K32" s="26"/>
      <c r="L32" s="26"/>
      <c r="M32" s="26"/>
      <c r="N32" s="26"/>
      <c r="O32" s="26"/>
      <c r="P32" s="26"/>
    </row>
    <row r="33" spans="1:16" ht="14.25">
      <c r="A33" s="249">
        <f t="shared" si="0"/>
        <v>21</v>
      </c>
      <c r="B33" s="249">
        <f t="shared" si="3"/>
        <v>1</v>
      </c>
      <c r="C33" s="249">
        <f t="shared" si="4"/>
        <v>2027</v>
      </c>
      <c r="D33" s="251">
        <f t="shared" si="1"/>
        <v>46388</v>
      </c>
      <c r="E33" s="419">
        <f t="shared" si="5"/>
        <v>4833919355.6013994</v>
      </c>
      <c r="F33" s="252">
        <f t="shared" si="2"/>
        <v>4204038.57</v>
      </c>
      <c r="G33" s="417">
        <f t="shared" si="7"/>
        <v>8.6399999999999997E-4</v>
      </c>
      <c r="H33" s="254">
        <f t="shared" si="6"/>
        <v>1.2500000000000001E-2</v>
      </c>
      <c r="K33" s="26"/>
      <c r="L33" s="26"/>
      <c r="M33" s="26"/>
      <c r="N33" s="26"/>
      <c r="O33" s="26"/>
      <c r="P33" s="26"/>
    </row>
    <row r="34" spans="1:16" ht="14.25">
      <c r="A34" s="249">
        <f t="shared" si="0"/>
        <v>22</v>
      </c>
      <c r="B34" s="249">
        <f t="shared" si="3"/>
        <v>2</v>
      </c>
      <c r="C34" s="249">
        <f t="shared" si="4"/>
        <v>2027</v>
      </c>
      <c r="D34" s="251">
        <f t="shared" si="1"/>
        <v>46419</v>
      </c>
      <c r="E34" s="419">
        <f t="shared" si="5"/>
        <v>4829715317.0313997</v>
      </c>
      <c r="F34" s="252">
        <f t="shared" si="2"/>
        <v>4257562.21</v>
      </c>
      <c r="G34" s="417">
        <f t="shared" si="7"/>
        <v>8.7500000000000002E-4</v>
      </c>
      <c r="H34" s="254">
        <f t="shared" si="6"/>
        <v>1.2500000000000001E-2</v>
      </c>
    </row>
    <row r="35" spans="1:16" ht="14.25">
      <c r="A35" s="249">
        <f t="shared" si="0"/>
        <v>23</v>
      </c>
      <c r="B35" s="249">
        <f t="shared" si="3"/>
        <v>3</v>
      </c>
      <c r="C35" s="249">
        <f t="shared" si="4"/>
        <v>2027</v>
      </c>
      <c r="D35" s="251">
        <f t="shared" si="1"/>
        <v>46447</v>
      </c>
      <c r="E35" s="419">
        <f t="shared" si="5"/>
        <v>4825457754.8213997</v>
      </c>
      <c r="F35" s="252">
        <f t="shared" si="2"/>
        <v>4311085.8499999996</v>
      </c>
      <c r="G35" s="417">
        <f t="shared" si="7"/>
        <v>8.8599999999999996E-4</v>
      </c>
      <c r="H35" s="254">
        <f t="shared" si="6"/>
        <v>1.2500000000000001E-2</v>
      </c>
    </row>
    <row r="36" spans="1:16" ht="14.25">
      <c r="A36" s="249">
        <f t="shared" si="0"/>
        <v>24</v>
      </c>
      <c r="B36" s="249">
        <f t="shared" si="3"/>
        <v>4</v>
      </c>
      <c r="C36" s="249">
        <f t="shared" si="4"/>
        <v>2027</v>
      </c>
      <c r="D36" s="251">
        <f t="shared" si="1"/>
        <v>46478</v>
      </c>
      <c r="E36" s="419">
        <f t="shared" si="5"/>
        <v>4821146668.9713993</v>
      </c>
      <c r="F36" s="252">
        <f t="shared" si="2"/>
        <v>4364609.49</v>
      </c>
      <c r="G36" s="417">
        <f t="shared" si="7"/>
        <v>8.9700000000000001E-4</v>
      </c>
      <c r="H36" s="254">
        <f t="shared" si="6"/>
        <v>1.2500000000000001E-2</v>
      </c>
    </row>
    <row r="37" spans="1:16" ht="14.25">
      <c r="A37" s="249">
        <f t="shared" si="0"/>
        <v>25</v>
      </c>
      <c r="B37" s="249">
        <f t="shared" si="3"/>
        <v>5</v>
      </c>
      <c r="C37" s="249">
        <f t="shared" si="4"/>
        <v>2027</v>
      </c>
      <c r="D37" s="251">
        <f t="shared" si="1"/>
        <v>46508</v>
      </c>
      <c r="E37" s="419">
        <f t="shared" si="5"/>
        <v>4816782059.4813995</v>
      </c>
      <c r="F37" s="252">
        <f t="shared" si="2"/>
        <v>4418133.13</v>
      </c>
      <c r="G37" s="417">
        <f t="shared" si="7"/>
        <v>9.0799999999999995E-4</v>
      </c>
      <c r="H37" s="254">
        <f t="shared" si="6"/>
        <v>1.2500000000000001E-2</v>
      </c>
    </row>
    <row r="38" spans="1:16" ht="14.25">
      <c r="A38" s="249">
        <f t="shared" si="0"/>
        <v>26</v>
      </c>
      <c r="B38" s="249">
        <f t="shared" si="3"/>
        <v>6</v>
      </c>
      <c r="C38" s="249">
        <f t="shared" si="4"/>
        <v>2027</v>
      </c>
      <c r="D38" s="251">
        <f t="shared" si="1"/>
        <v>46539</v>
      </c>
      <c r="E38" s="419">
        <f t="shared" si="5"/>
        <v>4812363926.3513994</v>
      </c>
      <c r="F38" s="252">
        <f t="shared" si="2"/>
        <v>4471656.7699999996</v>
      </c>
      <c r="G38" s="417">
        <f t="shared" si="7"/>
        <v>9.19E-4</v>
      </c>
      <c r="H38" s="254">
        <f t="shared" si="6"/>
        <v>1.2500000000000001E-2</v>
      </c>
    </row>
    <row r="39" spans="1:16" ht="14.25">
      <c r="A39" s="249">
        <f t="shared" si="0"/>
        <v>27</v>
      </c>
      <c r="B39" s="249">
        <f t="shared" si="3"/>
        <v>7</v>
      </c>
      <c r="C39" s="249">
        <f t="shared" si="4"/>
        <v>2027</v>
      </c>
      <c r="D39" s="251">
        <f t="shared" si="1"/>
        <v>46569</v>
      </c>
      <c r="E39" s="419">
        <f t="shared" si="5"/>
        <v>4807892269.581399</v>
      </c>
      <c r="F39" s="252">
        <f t="shared" si="2"/>
        <v>4525180.41</v>
      </c>
      <c r="G39" s="417">
        <f t="shared" si="7"/>
        <v>9.3000000000000005E-4</v>
      </c>
      <c r="H39" s="254">
        <f t="shared" si="6"/>
        <v>1.2500000000000001E-2</v>
      </c>
    </row>
    <row r="40" spans="1:16" ht="14.25">
      <c r="A40" s="249">
        <f t="shared" si="0"/>
        <v>28</v>
      </c>
      <c r="B40" s="249">
        <f t="shared" si="3"/>
        <v>8</v>
      </c>
      <c r="C40" s="249">
        <f t="shared" si="4"/>
        <v>2027</v>
      </c>
      <c r="D40" s="251">
        <f t="shared" si="1"/>
        <v>46600</v>
      </c>
      <c r="E40" s="419">
        <f t="shared" si="5"/>
        <v>4803367089.1713991</v>
      </c>
      <c r="F40" s="252">
        <f t="shared" si="2"/>
        <v>4583569.83</v>
      </c>
      <c r="G40" s="417">
        <f t="shared" si="7"/>
        <v>9.4200000000000002E-4</v>
      </c>
      <c r="H40" s="254">
        <f t="shared" si="6"/>
        <v>1.2500000000000001E-2</v>
      </c>
    </row>
    <row r="41" spans="1:16" ht="14.25">
      <c r="A41" s="249">
        <f t="shared" si="0"/>
        <v>29</v>
      </c>
      <c r="B41" s="249">
        <f t="shared" si="3"/>
        <v>9</v>
      </c>
      <c r="C41" s="249">
        <f t="shared" si="4"/>
        <v>2027</v>
      </c>
      <c r="D41" s="251">
        <f t="shared" si="1"/>
        <v>46631</v>
      </c>
      <c r="E41" s="419">
        <f t="shared" si="5"/>
        <v>4798783519.3413992</v>
      </c>
      <c r="F41" s="252">
        <f t="shared" si="2"/>
        <v>4641959.26</v>
      </c>
      <c r="G41" s="417">
        <f t="shared" si="7"/>
        <v>9.5399999999999999E-4</v>
      </c>
      <c r="H41" s="254">
        <f t="shared" si="6"/>
        <v>1.2500000000000001E-2</v>
      </c>
    </row>
    <row r="42" spans="1:16" ht="14.25">
      <c r="A42" s="249">
        <f t="shared" si="0"/>
        <v>30</v>
      </c>
      <c r="B42" s="249">
        <f t="shared" si="3"/>
        <v>10</v>
      </c>
      <c r="C42" s="249">
        <f t="shared" si="4"/>
        <v>2027</v>
      </c>
      <c r="D42" s="251">
        <f t="shared" si="1"/>
        <v>46661</v>
      </c>
      <c r="E42" s="419">
        <f t="shared" si="5"/>
        <v>4794141560.081399</v>
      </c>
      <c r="F42" s="252">
        <f t="shared" si="2"/>
        <v>4700348.68</v>
      </c>
      <c r="G42" s="417">
        <f t="shared" si="7"/>
        <v>9.6599999999999995E-4</v>
      </c>
      <c r="H42" s="254">
        <f t="shared" si="6"/>
        <v>1.2500000000000001E-2</v>
      </c>
    </row>
    <row r="43" spans="1:16" ht="14.25">
      <c r="A43" s="249">
        <f t="shared" si="0"/>
        <v>31</v>
      </c>
      <c r="B43" s="249">
        <f t="shared" si="3"/>
        <v>11</v>
      </c>
      <c r="C43" s="249">
        <f t="shared" si="4"/>
        <v>2027</v>
      </c>
      <c r="D43" s="251">
        <f t="shared" si="1"/>
        <v>46692</v>
      </c>
      <c r="E43" s="419">
        <f t="shared" si="5"/>
        <v>4789441211.4013987</v>
      </c>
      <c r="F43" s="252">
        <f t="shared" si="2"/>
        <v>4758738.1100000003</v>
      </c>
      <c r="G43" s="417">
        <f t="shared" si="7"/>
        <v>9.7799999999999992E-4</v>
      </c>
      <c r="H43" s="254">
        <f t="shared" si="6"/>
        <v>1.2500000000000001E-2</v>
      </c>
    </row>
    <row r="44" spans="1:16" ht="14.25">
      <c r="A44" s="249">
        <f t="shared" si="0"/>
        <v>32</v>
      </c>
      <c r="B44" s="249">
        <f t="shared" si="3"/>
        <v>12</v>
      </c>
      <c r="C44" s="249">
        <f t="shared" si="4"/>
        <v>2027</v>
      </c>
      <c r="D44" s="251">
        <f t="shared" si="1"/>
        <v>46722</v>
      </c>
      <c r="E44" s="419">
        <f t="shared" si="5"/>
        <v>4784682473.291399</v>
      </c>
      <c r="F44" s="252">
        <f t="shared" si="2"/>
        <v>4817127.53</v>
      </c>
      <c r="G44" s="417">
        <f t="shared" si="7"/>
        <v>9.8999999999999999E-4</v>
      </c>
      <c r="H44" s="254">
        <f t="shared" si="6"/>
        <v>1.2500000000000001E-2</v>
      </c>
    </row>
    <row r="45" spans="1:16" ht="14.25">
      <c r="A45" s="249">
        <f t="shared" si="0"/>
        <v>33</v>
      </c>
      <c r="B45" s="249">
        <f t="shared" si="3"/>
        <v>1</v>
      </c>
      <c r="C45" s="249">
        <f t="shared" si="4"/>
        <v>2028</v>
      </c>
      <c r="D45" s="251">
        <f t="shared" si="1"/>
        <v>46753</v>
      </c>
      <c r="E45" s="419">
        <f t="shared" si="5"/>
        <v>4779865345.7613993</v>
      </c>
      <c r="F45" s="252">
        <f t="shared" si="2"/>
        <v>4875516.95</v>
      </c>
      <c r="G45" s="417">
        <f t="shared" si="7"/>
        <v>1.0020000000000001E-3</v>
      </c>
      <c r="H45" s="254">
        <f t="shared" si="6"/>
        <v>1.2500000000000001E-2</v>
      </c>
    </row>
    <row r="46" spans="1:16" ht="14.25">
      <c r="A46" s="249">
        <f t="shared" si="0"/>
        <v>34</v>
      </c>
      <c r="B46" s="249">
        <f t="shared" si="3"/>
        <v>2</v>
      </c>
      <c r="C46" s="249">
        <f t="shared" si="4"/>
        <v>2028</v>
      </c>
      <c r="D46" s="251">
        <f t="shared" si="1"/>
        <v>46784</v>
      </c>
      <c r="E46" s="419">
        <f t="shared" si="5"/>
        <v>4774989828.8113995</v>
      </c>
      <c r="F46" s="252">
        <f t="shared" si="2"/>
        <v>4938772.16</v>
      </c>
      <c r="G46" s="417">
        <f t="shared" si="7"/>
        <v>1.0150000000000001E-3</v>
      </c>
      <c r="H46" s="254">
        <f t="shared" si="6"/>
        <v>1.2500000000000001E-2</v>
      </c>
    </row>
    <row r="47" spans="1:16" ht="14.25">
      <c r="A47" s="249">
        <f t="shared" si="0"/>
        <v>35</v>
      </c>
      <c r="B47" s="249">
        <f t="shared" si="3"/>
        <v>3</v>
      </c>
      <c r="C47" s="249">
        <f t="shared" si="4"/>
        <v>2028</v>
      </c>
      <c r="D47" s="251">
        <f t="shared" si="1"/>
        <v>46813</v>
      </c>
      <c r="E47" s="419">
        <f t="shared" si="5"/>
        <v>4770051056.6513996</v>
      </c>
      <c r="F47" s="252">
        <f t="shared" si="2"/>
        <v>5002027.37</v>
      </c>
      <c r="G47" s="417">
        <f t="shared" si="7"/>
        <v>1.0280000000000001E-3</v>
      </c>
      <c r="H47" s="254">
        <f t="shared" si="6"/>
        <v>1.2500000000000001E-2</v>
      </c>
    </row>
    <row r="48" spans="1:16" ht="14.25">
      <c r="A48" s="249">
        <f t="shared" si="0"/>
        <v>36</v>
      </c>
      <c r="B48" s="249">
        <f t="shared" si="3"/>
        <v>4</v>
      </c>
      <c r="C48" s="249">
        <f t="shared" si="4"/>
        <v>2028</v>
      </c>
      <c r="D48" s="251">
        <f t="shared" si="1"/>
        <v>46844</v>
      </c>
      <c r="E48" s="419">
        <f t="shared" si="5"/>
        <v>4765049029.2813997</v>
      </c>
      <c r="F48" s="252">
        <f t="shared" si="2"/>
        <v>5065282.58</v>
      </c>
      <c r="G48" s="417">
        <f t="shared" si="7"/>
        <v>1.041E-3</v>
      </c>
      <c r="H48" s="254">
        <f t="shared" si="6"/>
        <v>1.2500000000000001E-2</v>
      </c>
    </row>
    <row r="49" spans="1:8" ht="14.25">
      <c r="A49" s="249">
        <f t="shared" si="0"/>
        <v>37</v>
      </c>
      <c r="B49" s="249">
        <f t="shared" si="3"/>
        <v>5</v>
      </c>
      <c r="C49" s="249">
        <f t="shared" si="4"/>
        <v>2028</v>
      </c>
      <c r="D49" s="251">
        <f t="shared" si="1"/>
        <v>46874</v>
      </c>
      <c r="E49" s="419">
        <f t="shared" si="5"/>
        <v>4759983746.7013998</v>
      </c>
      <c r="F49" s="252">
        <f t="shared" si="2"/>
        <v>5128537.79</v>
      </c>
      <c r="G49" s="417">
        <f t="shared" si="7"/>
        <v>1.054E-3</v>
      </c>
      <c r="H49" s="254">
        <f t="shared" si="6"/>
        <v>1.2500000000000001E-2</v>
      </c>
    </row>
    <row r="50" spans="1:8" ht="14.25">
      <c r="A50" s="249">
        <f t="shared" si="0"/>
        <v>38</v>
      </c>
      <c r="B50" s="249">
        <f t="shared" si="3"/>
        <v>6</v>
      </c>
      <c r="C50" s="249">
        <f t="shared" si="4"/>
        <v>2028</v>
      </c>
      <c r="D50" s="251">
        <f t="shared" si="1"/>
        <v>46905</v>
      </c>
      <c r="E50" s="419">
        <f t="shared" si="5"/>
        <v>4754855208.9113998</v>
      </c>
      <c r="F50" s="252">
        <f t="shared" si="2"/>
        <v>5191793</v>
      </c>
      <c r="G50" s="417">
        <f t="shared" si="7"/>
        <v>1.067E-3</v>
      </c>
      <c r="H50" s="254">
        <f t="shared" si="6"/>
        <v>1.2500000000000001E-2</v>
      </c>
    </row>
    <row r="51" spans="1:8" ht="14.25">
      <c r="A51" s="249">
        <f t="shared" si="0"/>
        <v>39</v>
      </c>
      <c r="B51" s="249">
        <f t="shared" si="3"/>
        <v>7</v>
      </c>
      <c r="C51" s="249">
        <f t="shared" si="4"/>
        <v>2028</v>
      </c>
      <c r="D51" s="251">
        <f t="shared" si="1"/>
        <v>46935</v>
      </c>
      <c r="E51" s="419">
        <f t="shared" si="5"/>
        <v>4749663415.9113998</v>
      </c>
      <c r="F51" s="252">
        <f t="shared" si="2"/>
        <v>5255048.21</v>
      </c>
      <c r="G51" s="417">
        <f t="shared" si="7"/>
        <v>1.08E-3</v>
      </c>
      <c r="H51" s="254">
        <f t="shared" si="6"/>
        <v>1.2500000000000001E-2</v>
      </c>
    </row>
    <row r="52" spans="1:8" ht="14.25">
      <c r="A52" s="249">
        <f t="shared" si="0"/>
        <v>40</v>
      </c>
      <c r="B52" s="249">
        <f t="shared" si="3"/>
        <v>8</v>
      </c>
      <c r="C52" s="249">
        <f t="shared" si="4"/>
        <v>2028</v>
      </c>
      <c r="D52" s="251">
        <f t="shared" si="1"/>
        <v>46966</v>
      </c>
      <c r="E52" s="419">
        <f t="shared" si="5"/>
        <v>4744408367.7013998</v>
      </c>
      <c r="F52" s="252">
        <f t="shared" si="2"/>
        <v>5323169.21</v>
      </c>
      <c r="G52" s="417">
        <f t="shared" si="7"/>
        <v>1.0939999999999999E-3</v>
      </c>
      <c r="H52" s="254">
        <f t="shared" si="6"/>
        <v>1.2500000000000001E-2</v>
      </c>
    </row>
    <row r="53" spans="1:8" ht="14.25">
      <c r="A53" s="249">
        <f t="shared" si="0"/>
        <v>41</v>
      </c>
      <c r="B53" s="249">
        <f t="shared" si="3"/>
        <v>9</v>
      </c>
      <c r="C53" s="249">
        <f t="shared" si="4"/>
        <v>2028</v>
      </c>
      <c r="D53" s="251">
        <f t="shared" si="1"/>
        <v>46997</v>
      </c>
      <c r="E53" s="419">
        <f t="shared" si="5"/>
        <v>4739085198.4913998</v>
      </c>
      <c r="F53" s="252">
        <f t="shared" si="2"/>
        <v>5391290.21</v>
      </c>
      <c r="G53" s="417">
        <f t="shared" si="7"/>
        <v>1.108E-3</v>
      </c>
      <c r="H53" s="254">
        <f t="shared" si="6"/>
        <v>1.2500000000000001E-2</v>
      </c>
    </row>
    <row r="54" spans="1:8" ht="14.25">
      <c r="A54" s="249">
        <f t="shared" si="0"/>
        <v>42</v>
      </c>
      <c r="B54" s="249">
        <f t="shared" si="3"/>
        <v>10</v>
      </c>
      <c r="C54" s="249">
        <f t="shared" si="4"/>
        <v>2028</v>
      </c>
      <c r="D54" s="251">
        <f t="shared" si="1"/>
        <v>47027</v>
      </c>
      <c r="E54" s="419">
        <f t="shared" si="5"/>
        <v>4733693908.2813997</v>
      </c>
      <c r="F54" s="252">
        <f t="shared" si="2"/>
        <v>5459411.2000000002</v>
      </c>
      <c r="G54" s="417">
        <f t="shared" si="7"/>
        <v>1.122E-3</v>
      </c>
      <c r="H54" s="254">
        <f t="shared" si="6"/>
        <v>1.2500000000000001E-2</v>
      </c>
    </row>
    <row r="55" spans="1:8" ht="14.25">
      <c r="A55" s="249">
        <f t="shared" si="0"/>
        <v>43</v>
      </c>
      <c r="B55" s="249">
        <f t="shared" si="3"/>
        <v>11</v>
      </c>
      <c r="C55" s="249">
        <f t="shared" si="4"/>
        <v>2028</v>
      </c>
      <c r="D55" s="251">
        <f t="shared" si="1"/>
        <v>47058</v>
      </c>
      <c r="E55" s="419">
        <f t="shared" si="5"/>
        <v>4728234497.0813999</v>
      </c>
      <c r="F55" s="252">
        <f t="shared" si="2"/>
        <v>5527532.2000000002</v>
      </c>
      <c r="G55" s="417">
        <f t="shared" si="7"/>
        <v>1.1360000000000001E-3</v>
      </c>
      <c r="H55" s="254">
        <f t="shared" si="6"/>
        <v>1.2500000000000001E-2</v>
      </c>
    </row>
    <row r="56" spans="1:8" ht="14.25">
      <c r="A56" s="249">
        <f t="shared" si="0"/>
        <v>44</v>
      </c>
      <c r="B56" s="249">
        <f t="shared" si="3"/>
        <v>12</v>
      </c>
      <c r="C56" s="249">
        <f t="shared" si="4"/>
        <v>2028</v>
      </c>
      <c r="D56" s="251">
        <f t="shared" si="1"/>
        <v>47088</v>
      </c>
      <c r="E56" s="419">
        <f t="shared" si="5"/>
        <v>4722706964.8814001</v>
      </c>
      <c r="F56" s="252">
        <f t="shared" si="2"/>
        <v>5595653.1900000004</v>
      </c>
      <c r="G56" s="417">
        <f t="shared" si="7"/>
        <v>1.15E-3</v>
      </c>
      <c r="H56" s="254">
        <f t="shared" si="6"/>
        <v>1.2500000000000001E-2</v>
      </c>
    </row>
    <row r="57" spans="1:8" ht="14.25">
      <c r="A57" s="249">
        <f t="shared" si="0"/>
        <v>45</v>
      </c>
      <c r="B57" s="249">
        <f t="shared" si="3"/>
        <v>1</v>
      </c>
      <c r="C57" s="249">
        <f t="shared" si="4"/>
        <v>2029</v>
      </c>
      <c r="D57" s="251">
        <f t="shared" si="1"/>
        <v>47119</v>
      </c>
      <c r="E57" s="419">
        <f t="shared" si="5"/>
        <v>4717111311.6914005</v>
      </c>
      <c r="F57" s="252">
        <f t="shared" si="2"/>
        <v>5663774.1900000004</v>
      </c>
      <c r="G57" s="417">
        <f t="shared" si="7"/>
        <v>1.1640000000000001E-3</v>
      </c>
      <c r="H57" s="254">
        <f t="shared" ref="H57:H88" si="8">+$L$14</f>
        <v>1.2500000000000001E-2</v>
      </c>
    </row>
    <row r="58" spans="1:8" ht="14.25">
      <c r="A58" s="249">
        <f t="shared" si="0"/>
        <v>46</v>
      </c>
      <c r="B58" s="249">
        <f t="shared" si="3"/>
        <v>2</v>
      </c>
      <c r="C58" s="249">
        <f t="shared" si="4"/>
        <v>2029</v>
      </c>
      <c r="D58" s="251">
        <f t="shared" si="1"/>
        <v>47150</v>
      </c>
      <c r="E58" s="419">
        <f t="shared" si="5"/>
        <v>4711447537.5014009</v>
      </c>
      <c r="F58" s="252">
        <f t="shared" si="2"/>
        <v>5736760.9699999997</v>
      </c>
      <c r="G58" s="417">
        <f t="shared" si="7"/>
        <v>1.1789999999999999E-3</v>
      </c>
      <c r="H58" s="254">
        <f t="shared" si="8"/>
        <v>1.2500000000000001E-2</v>
      </c>
    </row>
    <row r="59" spans="1:8" ht="14.25">
      <c r="A59" s="249">
        <f t="shared" si="0"/>
        <v>47</v>
      </c>
      <c r="B59" s="249">
        <f t="shared" si="3"/>
        <v>3</v>
      </c>
      <c r="C59" s="249">
        <f t="shared" si="4"/>
        <v>2029</v>
      </c>
      <c r="D59" s="251">
        <f t="shared" si="1"/>
        <v>47178</v>
      </c>
      <c r="E59" s="419">
        <f t="shared" si="5"/>
        <v>4705710776.5314007</v>
      </c>
      <c r="F59" s="252">
        <f t="shared" si="2"/>
        <v>5809747.75</v>
      </c>
      <c r="G59" s="417">
        <f t="shared" si="7"/>
        <v>1.194E-3</v>
      </c>
      <c r="H59" s="254">
        <f t="shared" si="8"/>
        <v>1.2500000000000001E-2</v>
      </c>
    </row>
    <row r="60" spans="1:8" ht="14.25">
      <c r="A60" s="249">
        <f t="shared" si="0"/>
        <v>48</v>
      </c>
      <c r="B60" s="249">
        <f t="shared" si="3"/>
        <v>4</v>
      </c>
      <c r="C60" s="249">
        <f t="shared" si="4"/>
        <v>2029</v>
      </c>
      <c r="D60" s="251">
        <f t="shared" si="1"/>
        <v>47209</v>
      </c>
      <c r="E60" s="419">
        <f t="shared" si="5"/>
        <v>4699901028.7814007</v>
      </c>
      <c r="F60" s="252">
        <f t="shared" si="2"/>
        <v>5882734.5300000003</v>
      </c>
      <c r="G60" s="417">
        <f t="shared" si="7"/>
        <v>1.209E-3</v>
      </c>
      <c r="H60" s="254">
        <f t="shared" si="8"/>
        <v>1.2500000000000001E-2</v>
      </c>
    </row>
    <row r="61" spans="1:8" ht="14.25">
      <c r="A61" s="249">
        <f t="shared" si="0"/>
        <v>49</v>
      </c>
      <c r="B61" s="249">
        <f t="shared" si="3"/>
        <v>5</v>
      </c>
      <c r="C61" s="249">
        <f t="shared" si="4"/>
        <v>2029</v>
      </c>
      <c r="D61" s="251">
        <f t="shared" si="1"/>
        <v>47239</v>
      </c>
      <c r="E61" s="419">
        <f t="shared" si="5"/>
        <v>4694018294.2514009</v>
      </c>
      <c r="F61" s="252">
        <f t="shared" si="2"/>
        <v>5955721.3099999996</v>
      </c>
      <c r="G61" s="417">
        <f t="shared" si="7"/>
        <v>1.224E-3</v>
      </c>
      <c r="H61" s="254">
        <f t="shared" si="8"/>
        <v>1.2500000000000001E-2</v>
      </c>
    </row>
    <row r="62" spans="1:8" ht="14.25">
      <c r="A62" s="249">
        <f t="shared" si="0"/>
        <v>50</v>
      </c>
      <c r="B62" s="249">
        <f t="shared" si="3"/>
        <v>6</v>
      </c>
      <c r="C62" s="249">
        <f t="shared" si="4"/>
        <v>2029</v>
      </c>
      <c r="D62" s="251">
        <f t="shared" si="1"/>
        <v>47270</v>
      </c>
      <c r="E62" s="419">
        <f t="shared" si="5"/>
        <v>4688062572.9414005</v>
      </c>
      <c r="F62" s="252">
        <f t="shared" si="2"/>
        <v>6028708.0899999999</v>
      </c>
      <c r="G62" s="417">
        <f t="shared" si="7"/>
        <v>1.2390000000000001E-3</v>
      </c>
      <c r="H62" s="254">
        <f t="shared" si="8"/>
        <v>1.2500000000000001E-2</v>
      </c>
    </row>
    <row r="63" spans="1:8" ht="14.25">
      <c r="A63" s="249">
        <f t="shared" si="0"/>
        <v>51</v>
      </c>
      <c r="B63" s="249">
        <f t="shared" si="3"/>
        <v>7</v>
      </c>
      <c r="C63" s="249">
        <f t="shared" si="4"/>
        <v>2029</v>
      </c>
      <c r="D63" s="251">
        <f t="shared" si="1"/>
        <v>47300</v>
      </c>
      <c r="E63" s="419">
        <f t="shared" si="5"/>
        <v>4682033864.8514004</v>
      </c>
      <c r="F63" s="252">
        <f t="shared" si="2"/>
        <v>6101694.8700000001</v>
      </c>
      <c r="G63" s="417">
        <f t="shared" si="7"/>
        <v>1.2539999999999999E-3</v>
      </c>
      <c r="H63" s="254">
        <f t="shared" si="8"/>
        <v>1.2500000000000001E-2</v>
      </c>
    </row>
    <row r="64" spans="1:8" ht="14.25">
      <c r="A64" s="249">
        <f t="shared" si="0"/>
        <v>52</v>
      </c>
      <c r="B64" s="249">
        <f t="shared" si="3"/>
        <v>8</v>
      </c>
      <c r="C64" s="249">
        <f t="shared" si="4"/>
        <v>2029</v>
      </c>
      <c r="D64" s="251">
        <f t="shared" si="1"/>
        <v>47331</v>
      </c>
      <c r="E64" s="419">
        <f t="shared" si="5"/>
        <v>4675932169.9814005</v>
      </c>
      <c r="F64" s="252">
        <f t="shared" si="2"/>
        <v>6179547.4400000004</v>
      </c>
      <c r="G64" s="417">
        <f t="shared" si="7"/>
        <v>1.2700000000000001E-3</v>
      </c>
      <c r="H64" s="254">
        <f t="shared" si="8"/>
        <v>1.2500000000000001E-2</v>
      </c>
    </row>
    <row r="65" spans="1:8" ht="14.25">
      <c r="A65" s="249">
        <f t="shared" si="0"/>
        <v>53</v>
      </c>
      <c r="B65" s="249">
        <f t="shared" si="3"/>
        <v>9</v>
      </c>
      <c r="C65" s="249">
        <f t="shared" si="4"/>
        <v>2029</v>
      </c>
      <c r="D65" s="251">
        <f t="shared" si="1"/>
        <v>47362</v>
      </c>
      <c r="E65" s="419">
        <f t="shared" si="5"/>
        <v>4669752622.5414009</v>
      </c>
      <c r="F65" s="252">
        <f t="shared" si="2"/>
        <v>6257400</v>
      </c>
      <c r="G65" s="417">
        <f t="shared" si="7"/>
        <v>1.286E-3</v>
      </c>
      <c r="H65" s="254">
        <f t="shared" si="8"/>
        <v>1.2500000000000001E-2</v>
      </c>
    </row>
    <row r="66" spans="1:8" ht="14.25">
      <c r="A66" s="249">
        <f t="shared" si="0"/>
        <v>54</v>
      </c>
      <c r="B66" s="249">
        <f t="shared" si="3"/>
        <v>10</v>
      </c>
      <c r="C66" s="249">
        <f t="shared" si="4"/>
        <v>2029</v>
      </c>
      <c r="D66" s="251">
        <f t="shared" si="1"/>
        <v>47392</v>
      </c>
      <c r="E66" s="419">
        <f t="shared" si="5"/>
        <v>4663495222.5414009</v>
      </c>
      <c r="F66" s="252">
        <f t="shared" si="2"/>
        <v>6335252.5700000003</v>
      </c>
      <c r="G66" s="417">
        <f t="shared" si="7"/>
        <v>1.302E-3</v>
      </c>
      <c r="H66" s="254">
        <f t="shared" si="8"/>
        <v>1.2500000000000001E-2</v>
      </c>
    </row>
    <row r="67" spans="1:8" ht="14.25">
      <c r="A67" s="249">
        <f t="shared" si="0"/>
        <v>55</v>
      </c>
      <c r="B67" s="249">
        <f t="shared" si="3"/>
        <v>11</v>
      </c>
      <c r="C67" s="249">
        <f t="shared" si="4"/>
        <v>2029</v>
      </c>
      <c r="D67" s="251">
        <f t="shared" si="1"/>
        <v>47423</v>
      </c>
      <c r="E67" s="419">
        <f t="shared" si="5"/>
        <v>4657159969.9714012</v>
      </c>
      <c r="F67" s="252">
        <f t="shared" si="2"/>
        <v>6413105.1399999997</v>
      </c>
      <c r="G67" s="417">
        <f t="shared" si="7"/>
        <v>1.3179999999999999E-3</v>
      </c>
      <c r="H67" s="254">
        <f t="shared" si="8"/>
        <v>1.2500000000000001E-2</v>
      </c>
    </row>
    <row r="68" spans="1:8" ht="14.25">
      <c r="A68" s="249">
        <f t="shared" si="0"/>
        <v>56</v>
      </c>
      <c r="B68" s="249">
        <f t="shared" si="3"/>
        <v>12</v>
      </c>
      <c r="C68" s="249">
        <f t="shared" si="4"/>
        <v>2029</v>
      </c>
      <c r="D68" s="251">
        <f t="shared" si="1"/>
        <v>47453</v>
      </c>
      <c r="E68" s="419">
        <f t="shared" si="5"/>
        <v>4650746864.8314009</v>
      </c>
      <c r="F68" s="252">
        <f t="shared" si="2"/>
        <v>6490957.7000000002</v>
      </c>
      <c r="G68" s="417">
        <f t="shared" si="7"/>
        <v>1.3339999999999999E-3</v>
      </c>
      <c r="H68" s="254">
        <f t="shared" si="8"/>
        <v>1.2500000000000001E-2</v>
      </c>
    </row>
    <row r="69" spans="1:8" ht="14.25">
      <c r="A69" s="249">
        <f t="shared" si="0"/>
        <v>57</v>
      </c>
      <c r="B69" s="249">
        <f t="shared" si="3"/>
        <v>1</v>
      </c>
      <c r="C69" s="249">
        <f t="shared" si="4"/>
        <v>2030</v>
      </c>
      <c r="D69" s="251">
        <f t="shared" si="1"/>
        <v>47484</v>
      </c>
      <c r="E69" s="419">
        <f t="shared" si="5"/>
        <v>4644255907.1314011</v>
      </c>
      <c r="F69" s="252">
        <f t="shared" si="2"/>
        <v>6573676.0499999998</v>
      </c>
      <c r="G69" s="417">
        <f t="shared" si="7"/>
        <v>1.351E-3</v>
      </c>
      <c r="H69" s="254">
        <f t="shared" si="8"/>
        <v>1.2500000000000001E-2</v>
      </c>
    </row>
    <row r="70" spans="1:8" ht="14.25">
      <c r="A70" s="249">
        <f t="shared" si="0"/>
        <v>58</v>
      </c>
      <c r="B70" s="249">
        <f t="shared" si="3"/>
        <v>2</v>
      </c>
      <c r="C70" s="249">
        <f t="shared" si="4"/>
        <v>2030</v>
      </c>
      <c r="D70" s="251">
        <f t="shared" si="1"/>
        <v>47515</v>
      </c>
      <c r="E70" s="419">
        <f t="shared" si="5"/>
        <v>4637682231.0814009</v>
      </c>
      <c r="F70" s="252">
        <f t="shared" si="2"/>
        <v>6656394.4100000001</v>
      </c>
      <c r="G70" s="417">
        <f t="shared" si="7"/>
        <v>1.3680000000000001E-3</v>
      </c>
      <c r="H70" s="254">
        <f t="shared" si="8"/>
        <v>1.2500000000000001E-2</v>
      </c>
    </row>
    <row r="71" spans="1:8" ht="14.25">
      <c r="A71" s="249">
        <f t="shared" si="0"/>
        <v>59</v>
      </c>
      <c r="B71" s="249">
        <f t="shared" si="3"/>
        <v>3</v>
      </c>
      <c r="C71" s="249">
        <f t="shared" si="4"/>
        <v>2030</v>
      </c>
      <c r="D71" s="251">
        <f t="shared" si="1"/>
        <v>47543</v>
      </c>
      <c r="E71" s="419">
        <f t="shared" si="5"/>
        <v>4631025836.671401</v>
      </c>
      <c r="F71" s="252">
        <f t="shared" si="2"/>
        <v>6739112.7599999998</v>
      </c>
      <c r="G71" s="417">
        <f t="shared" si="7"/>
        <v>1.3849999999999999E-3</v>
      </c>
      <c r="H71" s="254">
        <f t="shared" si="8"/>
        <v>1.2500000000000001E-2</v>
      </c>
    </row>
    <row r="72" spans="1:8" ht="14.25">
      <c r="A72" s="249">
        <f t="shared" si="0"/>
        <v>60</v>
      </c>
      <c r="B72" s="249">
        <f t="shared" si="3"/>
        <v>4</v>
      </c>
      <c r="C72" s="249">
        <f t="shared" si="4"/>
        <v>2030</v>
      </c>
      <c r="D72" s="251">
        <f t="shared" si="1"/>
        <v>47574</v>
      </c>
      <c r="E72" s="419">
        <f t="shared" si="5"/>
        <v>4624286723.9114008</v>
      </c>
      <c r="F72" s="252">
        <f t="shared" si="2"/>
        <v>6821831.1100000003</v>
      </c>
      <c r="G72" s="417">
        <f t="shared" si="7"/>
        <v>1.402E-3</v>
      </c>
      <c r="H72" s="254">
        <f t="shared" si="8"/>
        <v>1.2500000000000001E-2</v>
      </c>
    </row>
    <row r="73" spans="1:8" ht="14.25">
      <c r="A73" s="249">
        <f t="shared" si="0"/>
        <v>61</v>
      </c>
      <c r="B73" s="249">
        <f t="shared" si="3"/>
        <v>5</v>
      </c>
      <c r="C73" s="249">
        <f t="shared" si="4"/>
        <v>2030</v>
      </c>
      <c r="D73" s="251">
        <f t="shared" si="1"/>
        <v>47604</v>
      </c>
      <c r="E73" s="419">
        <f t="shared" si="5"/>
        <v>4617464892.8014011</v>
      </c>
      <c r="F73" s="252">
        <f t="shared" si="2"/>
        <v>6909415.25</v>
      </c>
      <c r="G73" s="417">
        <f t="shared" si="7"/>
        <v>1.42E-3</v>
      </c>
      <c r="H73" s="254">
        <f t="shared" si="8"/>
        <v>1.2500000000000001E-2</v>
      </c>
    </row>
    <row r="74" spans="1:8" ht="14.25">
      <c r="A74" s="249">
        <f t="shared" si="0"/>
        <v>62</v>
      </c>
      <c r="B74" s="249">
        <f t="shared" si="3"/>
        <v>6</v>
      </c>
      <c r="C74" s="249">
        <f t="shared" si="4"/>
        <v>2030</v>
      </c>
      <c r="D74" s="251">
        <f t="shared" si="1"/>
        <v>47635</v>
      </c>
      <c r="E74" s="419">
        <f t="shared" si="5"/>
        <v>4610555477.5514011</v>
      </c>
      <c r="F74" s="252">
        <f t="shared" si="2"/>
        <v>6996999.3799999999</v>
      </c>
      <c r="G74" s="417">
        <f t="shared" si="7"/>
        <v>1.438E-3</v>
      </c>
      <c r="H74" s="254">
        <f t="shared" si="8"/>
        <v>1.2500000000000001E-2</v>
      </c>
    </row>
    <row r="75" spans="1:8" ht="14.25">
      <c r="A75" s="249">
        <f t="shared" si="0"/>
        <v>63</v>
      </c>
      <c r="B75" s="249">
        <f t="shared" si="3"/>
        <v>7</v>
      </c>
      <c r="C75" s="249">
        <f t="shared" si="4"/>
        <v>2030</v>
      </c>
      <c r="D75" s="251">
        <f t="shared" si="1"/>
        <v>47665</v>
      </c>
      <c r="E75" s="419">
        <f t="shared" si="5"/>
        <v>4603558478.171401</v>
      </c>
      <c r="F75" s="252">
        <f t="shared" si="2"/>
        <v>7084583.5199999996</v>
      </c>
      <c r="G75" s="417">
        <f t="shared" si="7"/>
        <v>1.456E-3</v>
      </c>
      <c r="H75" s="254">
        <f t="shared" si="8"/>
        <v>1.2500000000000001E-2</v>
      </c>
    </row>
    <row r="76" spans="1:8" ht="14.25">
      <c r="A76" s="249">
        <f t="shared" si="0"/>
        <v>64</v>
      </c>
      <c r="B76" s="249">
        <f t="shared" si="3"/>
        <v>8</v>
      </c>
      <c r="C76" s="249">
        <f t="shared" si="4"/>
        <v>2030</v>
      </c>
      <c r="D76" s="251">
        <f t="shared" si="1"/>
        <v>47696</v>
      </c>
      <c r="E76" s="419">
        <f t="shared" si="5"/>
        <v>4596473894.6514006</v>
      </c>
      <c r="F76" s="252">
        <f t="shared" si="2"/>
        <v>7172167.6600000001</v>
      </c>
      <c r="G76" s="417">
        <f t="shared" si="7"/>
        <v>1.474E-3</v>
      </c>
      <c r="H76" s="254">
        <f t="shared" si="8"/>
        <v>1.2500000000000001E-2</v>
      </c>
    </row>
    <row r="77" spans="1:8" ht="14.25">
      <c r="A77" s="249">
        <f t="shared" ref="A77:A140" si="9">IF(A76&lt;$F$9,A76+1," ")</f>
        <v>65</v>
      </c>
      <c r="B77" s="249">
        <f t="shared" si="3"/>
        <v>9</v>
      </c>
      <c r="C77" s="249">
        <f t="shared" si="4"/>
        <v>2030</v>
      </c>
      <c r="D77" s="251">
        <f t="shared" si="1"/>
        <v>47727</v>
      </c>
      <c r="E77" s="419">
        <f t="shared" si="5"/>
        <v>4589301726.9914007</v>
      </c>
      <c r="F77" s="252">
        <f t="shared" si="2"/>
        <v>7259751.79</v>
      </c>
      <c r="G77" s="417">
        <f t="shared" si="7"/>
        <v>1.4920000000000001E-3</v>
      </c>
      <c r="H77" s="254">
        <f t="shared" si="8"/>
        <v>1.2500000000000001E-2</v>
      </c>
    </row>
    <row r="78" spans="1:8" ht="14.25">
      <c r="A78" s="249">
        <f t="shared" si="9"/>
        <v>66</v>
      </c>
      <c r="B78" s="249">
        <f t="shared" si="3"/>
        <v>10</v>
      </c>
      <c r="C78" s="249">
        <f t="shared" si="4"/>
        <v>2030</v>
      </c>
      <c r="D78" s="251">
        <f t="shared" ref="D78:D141" si="10">DATE(C78,B78,1)</f>
        <v>47757</v>
      </c>
      <c r="E78" s="419">
        <f t="shared" si="5"/>
        <v>4582041975.2014008</v>
      </c>
      <c r="F78" s="252">
        <f t="shared" ref="F78:F141" si="11">ROUND($L$12*G78,2)</f>
        <v>7352201.7199999997</v>
      </c>
      <c r="G78" s="417">
        <f t="shared" si="7"/>
        <v>1.511E-3</v>
      </c>
      <c r="H78" s="254">
        <f t="shared" si="8"/>
        <v>1.2500000000000001E-2</v>
      </c>
    </row>
    <row r="79" spans="1:8" ht="14.25">
      <c r="A79" s="249">
        <f t="shared" si="9"/>
        <v>67</v>
      </c>
      <c r="B79" s="249">
        <f t="shared" ref="B79:B142" si="12">IF(B78=12,1,B78+1)</f>
        <v>11</v>
      </c>
      <c r="C79" s="249">
        <f t="shared" ref="C79:C142" si="13">IF(B79=1,C78+1,C78)</f>
        <v>2030</v>
      </c>
      <c r="D79" s="251">
        <f t="shared" si="10"/>
        <v>47788</v>
      </c>
      <c r="E79" s="419">
        <f t="shared" ref="E79:E142" si="14">E78-F78</f>
        <v>4574689773.4814005</v>
      </c>
      <c r="F79" s="252">
        <f t="shared" si="11"/>
        <v>7444651.6399999997</v>
      </c>
      <c r="G79" s="417">
        <f t="shared" si="7"/>
        <v>1.5299999999999999E-3</v>
      </c>
      <c r="H79" s="254">
        <f t="shared" si="8"/>
        <v>1.2500000000000001E-2</v>
      </c>
    </row>
    <row r="80" spans="1:8" ht="14.25">
      <c r="A80" s="249">
        <f t="shared" si="9"/>
        <v>68</v>
      </c>
      <c r="B80" s="249">
        <f t="shared" si="12"/>
        <v>12</v>
      </c>
      <c r="C80" s="249">
        <f t="shared" si="13"/>
        <v>2030</v>
      </c>
      <c r="D80" s="251">
        <f t="shared" si="10"/>
        <v>47818</v>
      </c>
      <c r="E80" s="419">
        <f t="shared" si="14"/>
        <v>4567245121.8414001</v>
      </c>
      <c r="F80" s="252">
        <f t="shared" si="11"/>
        <v>7537101.5599999996</v>
      </c>
      <c r="G80" s="417">
        <f t="shared" si="7"/>
        <v>1.549E-3</v>
      </c>
      <c r="H80" s="254">
        <f t="shared" si="8"/>
        <v>1.2500000000000001E-2</v>
      </c>
    </row>
    <row r="81" spans="1:8" ht="14.25">
      <c r="A81" s="249">
        <f t="shared" si="9"/>
        <v>69</v>
      </c>
      <c r="B81" s="249">
        <f t="shared" si="12"/>
        <v>1</v>
      </c>
      <c r="C81" s="249">
        <f t="shared" si="13"/>
        <v>2031</v>
      </c>
      <c r="D81" s="251">
        <f t="shared" si="10"/>
        <v>47849</v>
      </c>
      <c r="E81" s="419">
        <f t="shared" si="14"/>
        <v>4559708020.2813997</v>
      </c>
      <c r="F81" s="252">
        <f t="shared" si="11"/>
        <v>7629551.4800000004</v>
      </c>
      <c r="G81" s="417">
        <f t="shared" si="7"/>
        <v>1.5679999999999999E-3</v>
      </c>
      <c r="H81" s="254">
        <f t="shared" si="8"/>
        <v>1.2500000000000001E-2</v>
      </c>
    </row>
    <row r="82" spans="1:8" ht="14.25">
      <c r="A82" s="249">
        <f t="shared" si="9"/>
        <v>70</v>
      </c>
      <c r="B82" s="249">
        <f t="shared" si="12"/>
        <v>2</v>
      </c>
      <c r="C82" s="249">
        <f t="shared" si="13"/>
        <v>2031</v>
      </c>
      <c r="D82" s="251">
        <f t="shared" si="10"/>
        <v>47880</v>
      </c>
      <c r="E82" s="419">
        <f t="shared" si="14"/>
        <v>4552078468.8014002</v>
      </c>
      <c r="F82" s="252">
        <f t="shared" si="11"/>
        <v>7726867.1900000004</v>
      </c>
      <c r="G82" s="417">
        <f t="shared" si="7"/>
        <v>1.588E-3</v>
      </c>
      <c r="H82" s="254">
        <f t="shared" si="8"/>
        <v>1.2500000000000001E-2</v>
      </c>
    </row>
    <row r="83" spans="1:8" ht="14.25">
      <c r="A83" s="249">
        <f t="shared" si="9"/>
        <v>71</v>
      </c>
      <c r="B83" s="249">
        <f t="shared" si="12"/>
        <v>3</v>
      </c>
      <c r="C83" s="249">
        <f t="shared" si="13"/>
        <v>2031</v>
      </c>
      <c r="D83" s="251">
        <f t="shared" si="10"/>
        <v>47908</v>
      </c>
      <c r="E83" s="419">
        <f t="shared" si="14"/>
        <v>4544351601.6114006</v>
      </c>
      <c r="F83" s="252">
        <f t="shared" si="11"/>
        <v>7824182.9000000004</v>
      </c>
      <c r="G83" s="417">
        <f t="shared" si="7"/>
        <v>1.6080000000000001E-3</v>
      </c>
      <c r="H83" s="254">
        <f t="shared" si="8"/>
        <v>1.2500000000000001E-2</v>
      </c>
    </row>
    <row r="84" spans="1:8" ht="14.25">
      <c r="A84" s="249">
        <f t="shared" si="9"/>
        <v>72</v>
      </c>
      <c r="B84" s="249">
        <f t="shared" si="12"/>
        <v>4</v>
      </c>
      <c r="C84" s="249">
        <f t="shared" si="13"/>
        <v>2031</v>
      </c>
      <c r="D84" s="251">
        <f t="shared" si="10"/>
        <v>47939</v>
      </c>
      <c r="E84" s="419">
        <f t="shared" si="14"/>
        <v>4536527418.711401</v>
      </c>
      <c r="F84" s="252">
        <f t="shared" si="11"/>
        <v>7921498.6100000003</v>
      </c>
      <c r="G84" s="417">
        <f t="shared" si="7"/>
        <v>1.6280000000000001E-3</v>
      </c>
      <c r="H84" s="254">
        <f t="shared" si="8"/>
        <v>1.2500000000000001E-2</v>
      </c>
    </row>
    <row r="85" spans="1:8" ht="14.25">
      <c r="A85" s="249">
        <f t="shared" si="9"/>
        <v>73</v>
      </c>
      <c r="B85" s="249">
        <f t="shared" si="12"/>
        <v>5</v>
      </c>
      <c r="C85" s="249">
        <f t="shared" si="13"/>
        <v>2031</v>
      </c>
      <c r="D85" s="251">
        <f t="shared" si="10"/>
        <v>47969</v>
      </c>
      <c r="E85" s="419">
        <f t="shared" si="14"/>
        <v>4528605920.1014013</v>
      </c>
      <c r="F85" s="252">
        <f t="shared" si="11"/>
        <v>8018814.3099999996</v>
      </c>
      <c r="G85" s="417">
        <f t="shared" si="7"/>
        <v>1.6479999999999999E-3</v>
      </c>
      <c r="H85" s="254">
        <f t="shared" si="8"/>
        <v>1.2500000000000001E-2</v>
      </c>
    </row>
    <row r="86" spans="1:8" ht="14.25">
      <c r="A86" s="249">
        <f t="shared" si="9"/>
        <v>74</v>
      </c>
      <c r="B86" s="249">
        <f t="shared" si="12"/>
        <v>6</v>
      </c>
      <c r="C86" s="249">
        <f t="shared" si="13"/>
        <v>2031</v>
      </c>
      <c r="D86" s="251">
        <f t="shared" si="10"/>
        <v>48000</v>
      </c>
      <c r="E86" s="419">
        <f t="shared" si="14"/>
        <v>4520587105.7914009</v>
      </c>
      <c r="F86" s="252">
        <f t="shared" si="11"/>
        <v>8120995.8099999996</v>
      </c>
      <c r="G86" s="417">
        <f t="shared" si="7"/>
        <v>1.6689999999999999E-3</v>
      </c>
      <c r="H86" s="254">
        <f t="shared" si="8"/>
        <v>1.2500000000000001E-2</v>
      </c>
    </row>
    <row r="87" spans="1:8" ht="14.25">
      <c r="A87" s="249">
        <f t="shared" si="9"/>
        <v>75</v>
      </c>
      <c r="B87" s="249">
        <f t="shared" si="12"/>
        <v>7</v>
      </c>
      <c r="C87" s="249">
        <f t="shared" si="13"/>
        <v>2031</v>
      </c>
      <c r="D87" s="251">
        <f t="shared" si="10"/>
        <v>48030</v>
      </c>
      <c r="E87" s="419">
        <f t="shared" si="14"/>
        <v>4512466109.9814005</v>
      </c>
      <c r="F87" s="252">
        <f t="shared" si="11"/>
        <v>8223177.2999999998</v>
      </c>
      <c r="G87" s="417">
        <f t="shared" si="7"/>
        <v>1.6900000000000001E-3</v>
      </c>
      <c r="H87" s="254">
        <f t="shared" si="8"/>
        <v>1.2500000000000001E-2</v>
      </c>
    </row>
    <row r="88" spans="1:8" ht="14.25">
      <c r="A88" s="249">
        <f t="shared" si="9"/>
        <v>76</v>
      </c>
      <c r="B88" s="249">
        <f t="shared" si="12"/>
        <v>8</v>
      </c>
      <c r="C88" s="249">
        <f t="shared" si="13"/>
        <v>2031</v>
      </c>
      <c r="D88" s="251">
        <f t="shared" si="10"/>
        <v>48061</v>
      </c>
      <c r="E88" s="419">
        <f t="shared" si="14"/>
        <v>4504242932.6814003</v>
      </c>
      <c r="F88" s="252">
        <f t="shared" si="11"/>
        <v>8325358.79</v>
      </c>
      <c r="G88" s="417">
        <f t="shared" si="7"/>
        <v>1.7110000000000001E-3</v>
      </c>
      <c r="H88" s="254">
        <f t="shared" si="8"/>
        <v>1.2500000000000001E-2</v>
      </c>
    </row>
    <row r="89" spans="1:8" ht="14.25">
      <c r="A89" s="249">
        <f t="shared" si="9"/>
        <v>77</v>
      </c>
      <c r="B89" s="249">
        <f t="shared" si="12"/>
        <v>9</v>
      </c>
      <c r="C89" s="249">
        <f t="shared" si="13"/>
        <v>2031</v>
      </c>
      <c r="D89" s="251">
        <f t="shared" si="10"/>
        <v>48092</v>
      </c>
      <c r="E89" s="419">
        <f t="shared" si="14"/>
        <v>4495917573.8914003</v>
      </c>
      <c r="F89" s="252">
        <f t="shared" si="11"/>
        <v>8427540.2899999991</v>
      </c>
      <c r="G89" s="417">
        <f t="shared" si="7"/>
        <v>1.732E-3</v>
      </c>
      <c r="H89" s="254">
        <f t="shared" ref="H89:H120" si="15">+$L$14</f>
        <v>1.2500000000000001E-2</v>
      </c>
    </row>
    <row r="90" spans="1:8" ht="14.25">
      <c r="A90" s="249">
        <f t="shared" si="9"/>
        <v>78</v>
      </c>
      <c r="B90" s="249">
        <f t="shared" si="12"/>
        <v>10</v>
      </c>
      <c r="C90" s="249">
        <f t="shared" si="13"/>
        <v>2031</v>
      </c>
      <c r="D90" s="251">
        <f t="shared" si="10"/>
        <v>48122</v>
      </c>
      <c r="E90" s="419">
        <f t="shared" si="14"/>
        <v>4487490033.6014004</v>
      </c>
      <c r="F90" s="252">
        <f t="shared" si="11"/>
        <v>8534587.5600000005</v>
      </c>
      <c r="G90" s="417">
        <f t="shared" si="7"/>
        <v>1.7539999999999999E-3</v>
      </c>
      <c r="H90" s="254">
        <f t="shared" si="15"/>
        <v>1.2500000000000001E-2</v>
      </c>
    </row>
    <row r="91" spans="1:8" ht="14.25">
      <c r="A91" s="249">
        <f t="shared" si="9"/>
        <v>79</v>
      </c>
      <c r="B91" s="249">
        <f t="shared" si="12"/>
        <v>11</v>
      </c>
      <c r="C91" s="249">
        <f t="shared" si="13"/>
        <v>2031</v>
      </c>
      <c r="D91" s="251">
        <f t="shared" si="10"/>
        <v>48153</v>
      </c>
      <c r="E91" s="419">
        <f t="shared" si="14"/>
        <v>4478955446.0414</v>
      </c>
      <c r="F91" s="252">
        <f t="shared" si="11"/>
        <v>8641634.8399999999</v>
      </c>
      <c r="G91" s="417">
        <f t="shared" ref="G91:G154" si="16">ROUND(G90*(1+H90),6)</f>
        <v>1.776E-3</v>
      </c>
      <c r="H91" s="254">
        <f t="shared" si="15"/>
        <v>1.2500000000000001E-2</v>
      </c>
    </row>
    <row r="92" spans="1:8" ht="14.25">
      <c r="A92" s="249">
        <f t="shared" si="9"/>
        <v>80</v>
      </c>
      <c r="B92" s="249">
        <f t="shared" si="12"/>
        <v>12</v>
      </c>
      <c r="C92" s="249">
        <f t="shared" si="13"/>
        <v>2031</v>
      </c>
      <c r="D92" s="251">
        <f t="shared" si="10"/>
        <v>48183</v>
      </c>
      <c r="E92" s="419">
        <f t="shared" si="14"/>
        <v>4470313811.2013998</v>
      </c>
      <c r="F92" s="252">
        <f t="shared" si="11"/>
        <v>8748682.1199999992</v>
      </c>
      <c r="G92" s="417">
        <f t="shared" si="16"/>
        <v>1.7979999999999999E-3</v>
      </c>
      <c r="H92" s="254">
        <f t="shared" si="15"/>
        <v>1.2500000000000001E-2</v>
      </c>
    </row>
    <row r="93" spans="1:8" ht="14.25">
      <c r="A93" s="249">
        <f t="shared" si="9"/>
        <v>81</v>
      </c>
      <c r="B93" s="249">
        <f t="shared" si="12"/>
        <v>1</v>
      </c>
      <c r="C93" s="249">
        <f t="shared" si="13"/>
        <v>2032</v>
      </c>
      <c r="D93" s="251">
        <f t="shared" si="10"/>
        <v>48214</v>
      </c>
      <c r="E93" s="419">
        <f t="shared" si="14"/>
        <v>4461565129.0813999</v>
      </c>
      <c r="F93" s="252">
        <f t="shared" si="11"/>
        <v>8855729.4000000004</v>
      </c>
      <c r="G93" s="417">
        <f t="shared" si="16"/>
        <v>1.82E-3</v>
      </c>
      <c r="H93" s="254">
        <f t="shared" si="15"/>
        <v>1.2500000000000001E-2</v>
      </c>
    </row>
    <row r="94" spans="1:8" ht="14.25">
      <c r="A94" s="249">
        <f t="shared" si="9"/>
        <v>82</v>
      </c>
      <c r="B94" s="249">
        <f t="shared" si="12"/>
        <v>2</v>
      </c>
      <c r="C94" s="249">
        <f t="shared" si="13"/>
        <v>2032</v>
      </c>
      <c r="D94" s="251">
        <f t="shared" si="10"/>
        <v>48245</v>
      </c>
      <c r="E94" s="419">
        <f t="shared" si="14"/>
        <v>4452709399.6814003</v>
      </c>
      <c r="F94" s="252">
        <f t="shared" si="11"/>
        <v>8967642.4600000009</v>
      </c>
      <c r="G94" s="417">
        <f t="shared" si="16"/>
        <v>1.843E-3</v>
      </c>
      <c r="H94" s="254">
        <f t="shared" si="15"/>
        <v>1.2500000000000001E-2</v>
      </c>
    </row>
    <row r="95" spans="1:8" ht="14.25">
      <c r="A95" s="249">
        <f t="shared" si="9"/>
        <v>83</v>
      </c>
      <c r="B95" s="249">
        <f t="shared" si="12"/>
        <v>3</v>
      </c>
      <c r="C95" s="249">
        <f t="shared" si="13"/>
        <v>2032</v>
      </c>
      <c r="D95" s="251">
        <f t="shared" si="10"/>
        <v>48274</v>
      </c>
      <c r="E95" s="419">
        <f t="shared" si="14"/>
        <v>4443741757.2214003</v>
      </c>
      <c r="F95" s="252">
        <f t="shared" si="11"/>
        <v>9079555.5299999993</v>
      </c>
      <c r="G95" s="417">
        <f t="shared" si="16"/>
        <v>1.866E-3</v>
      </c>
      <c r="H95" s="254">
        <f t="shared" si="15"/>
        <v>1.2500000000000001E-2</v>
      </c>
    </row>
    <row r="96" spans="1:8" ht="14.25">
      <c r="A96" s="249">
        <f t="shared" si="9"/>
        <v>84</v>
      </c>
      <c r="B96" s="249">
        <f t="shared" si="12"/>
        <v>4</v>
      </c>
      <c r="C96" s="249">
        <f t="shared" si="13"/>
        <v>2032</v>
      </c>
      <c r="D96" s="251">
        <f t="shared" si="10"/>
        <v>48305</v>
      </c>
      <c r="E96" s="419">
        <f t="shared" si="14"/>
        <v>4434662201.6914005</v>
      </c>
      <c r="F96" s="252">
        <f t="shared" si="11"/>
        <v>9191468.5899999999</v>
      </c>
      <c r="G96" s="417">
        <f t="shared" si="16"/>
        <v>1.8890000000000001E-3</v>
      </c>
      <c r="H96" s="254">
        <f t="shared" si="15"/>
        <v>1.2500000000000001E-2</v>
      </c>
    </row>
    <row r="97" spans="1:8" ht="14.25">
      <c r="A97" s="249">
        <f t="shared" si="9"/>
        <v>85</v>
      </c>
      <c r="B97" s="249">
        <f t="shared" si="12"/>
        <v>5</v>
      </c>
      <c r="C97" s="249">
        <f t="shared" si="13"/>
        <v>2032</v>
      </c>
      <c r="D97" s="251">
        <f t="shared" si="10"/>
        <v>48335</v>
      </c>
      <c r="E97" s="419">
        <f t="shared" si="14"/>
        <v>4425470733.1014004</v>
      </c>
      <c r="F97" s="252">
        <f t="shared" si="11"/>
        <v>9308247.4399999995</v>
      </c>
      <c r="G97" s="417">
        <f t="shared" si="16"/>
        <v>1.913E-3</v>
      </c>
      <c r="H97" s="254">
        <f t="shared" si="15"/>
        <v>1.2500000000000001E-2</v>
      </c>
    </row>
    <row r="98" spans="1:8" ht="14.25">
      <c r="A98" s="249">
        <f t="shared" si="9"/>
        <v>86</v>
      </c>
      <c r="B98" s="249">
        <f t="shared" si="12"/>
        <v>6</v>
      </c>
      <c r="C98" s="249">
        <f t="shared" si="13"/>
        <v>2032</v>
      </c>
      <c r="D98" s="251">
        <f t="shared" si="10"/>
        <v>48366</v>
      </c>
      <c r="E98" s="419">
        <f t="shared" si="14"/>
        <v>4416162485.6614008</v>
      </c>
      <c r="F98" s="252">
        <f t="shared" si="11"/>
        <v>9425026.2899999991</v>
      </c>
      <c r="G98" s="417">
        <f t="shared" si="16"/>
        <v>1.9369999999999999E-3</v>
      </c>
      <c r="H98" s="254">
        <f t="shared" si="15"/>
        <v>1.2500000000000001E-2</v>
      </c>
    </row>
    <row r="99" spans="1:8" ht="14.25">
      <c r="A99" s="249">
        <f t="shared" si="9"/>
        <v>87</v>
      </c>
      <c r="B99" s="249">
        <f t="shared" si="12"/>
        <v>7</v>
      </c>
      <c r="C99" s="249">
        <f t="shared" si="13"/>
        <v>2032</v>
      </c>
      <c r="D99" s="251">
        <f t="shared" si="10"/>
        <v>48396</v>
      </c>
      <c r="E99" s="419">
        <f t="shared" si="14"/>
        <v>4406737459.3714008</v>
      </c>
      <c r="F99" s="252">
        <f t="shared" si="11"/>
        <v>9541805.1400000006</v>
      </c>
      <c r="G99" s="417">
        <f t="shared" si="16"/>
        <v>1.9610000000000001E-3</v>
      </c>
      <c r="H99" s="254">
        <f t="shared" si="15"/>
        <v>1.2500000000000001E-2</v>
      </c>
    </row>
    <row r="100" spans="1:8" ht="14.25">
      <c r="A100" s="249">
        <f t="shared" si="9"/>
        <v>88</v>
      </c>
      <c r="B100" s="249">
        <f t="shared" si="12"/>
        <v>8</v>
      </c>
      <c r="C100" s="249">
        <f t="shared" si="13"/>
        <v>2032</v>
      </c>
      <c r="D100" s="251">
        <f t="shared" si="10"/>
        <v>48427</v>
      </c>
      <c r="E100" s="419">
        <f t="shared" si="14"/>
        <v>4397195654.2314005</v>
      </c>
      <c r="F100" s="252">
        <f t="shared" si="11"/>
        <v>9663449.7699999996</v>
      </c>
      <c r="G100" s="417">
        <f t="shared" si="16"/>
        <v>1.9859999999999999E-3</v>
      </c>
      <c r="H100" s="254">
        <f t="shared" si="15"/>
        <v>1.2500000000000001E-2</v>
      </c>
    </row>
    <row r="101" spans="1:8" ht="14.25">
      <c r="A101" s="249">
        <f t="shared" si="9"/>
        <v>89</v>
      </c>
      <c r="B101" s="249">
        <f t="shared" si="12"/>
        <v>9</v>
      </c>
      <c r="C101" s="249">
        <f t="shared" si="13"/>
        <v>2032</v>
      </c>
      <c r="D101" s="251">
        <f t="shared" si="10"/>
        <v>48458</v>
      </c>
      <c r="E101" s="419">
        <f t="shared" si="14"/>
        <v>4387532204.4614</v>
      </c>
      <c r="F101" s="252">
        <f t="shared" si="11"/>
        <v>9785094.4100000001</v>
      </c>
      <c r="G101" s="417">
        <f t="shared" si="16"/>
        <v>2.0110000000000002E-3</v>
      </c>
      <c r="H101" s="254">
        <f t="shared" si="15"/>
        <v>1.2500000000000001E-2</v>
      </c>
    </row>
    <row r="102" spans="1:8" ht="14.25">
      <c r="A102" s="249">
        <f t="shared" si="9"/>
        <v>90</v>
      </c>
      <c r="B102" s="249">
        <f t="shared" si="12"/>
        <v>10</v>
      </c>
      <c r="C102" s="249">
        <f t="shared" si="13"/>
        <v>2032</v>
      </c>
      <c r="D102" s="251">
        <f t="shared" si="10"/>
        <v>48488</v>
      </c>
      <c r="E102" s="419">
        <f t="shared" si="14"/>
        <v>4377747110.0514002</v>
      </c>
      <c r="F102" s="252">
        <f t="shared" si="11"/>
        <v>9906739.0399999991</v>
      </c>
      <c r="G102" s="417">
        <f t="shared" si="16"/>
        <v>2.036E-3</v>
      </c>
      <c r="H102" s="254">
        <f t="shared" si="15"/>
        <v>1.2500000000000001E-2</v>
      </c>
    </row>
    <row r="103" spans="1:8" ht="14.25">
      <c r="A103" s="249">
        <f t="shared" si="9"/>
        <v>91</v>
      </c>
      <c r="B103" s="249">
        <f t="shared" si="12"/>
        <v>11</v>
      </c>
      <c r="C103" s="249">
        <f t="shared" si="13"/>
        <v>2032</v>
      </c>
      <c r="D103" s="251">
        <f t="shared" si="10"/>
        <v>48519</v>
      </c>
      <c r="E103" s="419">
        <f t="shared" si="14"/>
        <v>4367840371.0114002</v>
      </c>
      <c r="F103" s="252">
        <f t="shared" si="11"/>
        <v>10028383.68</v>
      </c>
      <c r="G103" s="417">
        <f t="shared" si="16"/>
        <v>2.0609999999999999E-3</v>
      </c>
      <c r="H103" s="254">
        <f t="shared" si="15"/>
        <v>1.2500000000000001E-2</v>
      </c>
    </row>
    <row r="104" spans="1:8" ht="14.25">
      <c r="A104" s="249">
        <f t="shared" si="9"/>
        <v>92</v>
      </c>
      <c r="B104" s="249">
        <f t="shared" si="12"/>
        <v>12</v>
      </c>
      <c r="C104" s="249">
        <f t="shared" si="13"/>
        <v>2032</v>
      </c>
      <c r="D104" s="251">
        <f t="shared" si="10"/>
        <v>48549</v>
      </c>
      <c r="E104" s="419">
        <f t="shared" si="14"/>
        <v>4357811987.3313999</v>
      </c>
      <c r="F104" s="252">
        <f t="shared" si="11"/>
        <v>10154894.1</v>
      </c>
      <c r="G104" s="417">
        <f t="shared" si="16"/>
        <v>2.0869999999999999E-3</v>
      </c>
      <c r="H104" s="254">
        <f t="shared" si="15"/>
        <v>1.2500000000000001E-2</v>
      </c>
    </row>
    <row r="105" spans="1:8" ht="14.25">
      <c r="A105" s="249">
        <f t="shared" si="9"/>
        <v>93</v>
      </c>
      <c r="B105" s="249">
        <f t="shared" si="12"/>
        <v>1</v>
      </c>
      <c r="C105" s="249">
        <f t="shared" si="13"/>
        <v>2033</v>
      </c>
      <c r="D105" s="251">
        <f t="shared" si="10"/>
        <v>48580</v>
      </c>
      <c r="E105" s="419">
        <f t="shared" si="14"/>
        <v>4347657093.2313995</v>
      </c>
      <c r="F105" s="252">
        <f t="shared" si="11"/>
        <v>10281404.52</v>
      </c>
      <c r="G105" s="417">
        <f t="shared" si="16"/>
        <v>2.1129999999999999E-3</v>
      </c>
      <c r="H105" s="254">
        <f t="shared" si="15"/>
        <v>1.2500000000000001E-2</v>
      </c>
    </row>
    <row r="106" spans="1:8" ht="14.25">
      <c r="A106" s="249">
        <f t="shared" si="9"/>
        <v>94</v>
      </c>
      <c r="B106" s="249">
        <f t="shared" si="12"/>
        <v>2</v>
      </c>
      <c r="C106" s="249">
        <f t="shared" si="13"/>
        <v>2033</v>
      </c>
      <c r="D106" s="251">
        <f t="shared" si="10"/>
        <v>48611</v>
      </c>
      <c r="E106" s="419">
        <f t="shared" si="14"/>
        <v>4337375688.7113991</v>
      </c>
      <c r="F106" s="252">
        <f t="shared" si="11"/>
        <v>10407914.939999999</v>
      </c>
      <c r="G106" s="417">
        <f t="shared" si="16"/>
        <v>2.1389999999999998E-3</v>
      </c>
      <c r="H106" s="254">
        <f t="shared" si="15"/>
        <v>1.2500000000000001E-2</v>
      </c>
    </row>
    <row r="107" spans="1:8" ht="14.25">
      <c r="A107" s="249">
        <f t="shared" si="9"/>
        <v>95</v>
      </c>
      <c r="B107" s="249">
        <f t="shared" si="12"/>
        <v>3</v>
      </c>
      <c r="C107" s="249">
        <f t="shared" si="13"/>
        <v>2033</v>
      </c>
      <c r="D107" s="251">
        <f t="shared" si="10"/>
        <v>48639</v>
      </c>
      <c r="E107" s="419">
        <f t="shared" si="14"/>
        <v>4326967773.7713995</v>
      </c>
      <c r="F107" s="252">
        <f t="shared" si="11"/>
        <v>10539291.140000001</v>
      </c>
      <c r="G107" s="417">
        <f t="shared" si="16"/>
        <v>2.166E-3</v>
      </c>
      <c r="H107" s="254">
        <f t="shared" si="15"/>
        <v>1.2500000000000001E-2</v>
      </c>
    </row>
    <row r="108" spans="1:8" ht="14.25">
      <c r="A108" s="249">
        <f t="shared" si="9"/>
        <v>96</v>
      </c>
      <c r="B108" s="249">
        <f t="shared" si="12"/>
        <v>4</v>
      </c>
      <c r="C108" s="249">
        <f t="shared" si="13"/>
        <v>2033</v>
      </c>
      <c r="D108" s="251">
        <f t="shared" si="10"/>
        <v>48670</v>
      </c>
      <c r="E108" s="419">
        <f t="shared" si="14"/>
        <v>4316428482.6313992</v>
      </c>
      <c r="F108" s="252">
        <f t="shared" si="11"/>
        <v>10670667.35</v>
      </c>
      <c r="G108" s="417">
        <f t="shared" si="16"/>
        <v>2.1930000000000001E-3</v>
      </c>
      <c r="H108" s="254">
        <f t="shared" si="15"/>
        <v>1.2500000000000001E-2</v>
      </c>
    </row>
    <row r="109" spans="1:8" ht="14.25">
      <c r="A109" s="249">
        <f t="shared" si="9"/>
        <v>97</v>
      </c>
      <c r="B109" s="249">
        <f t="shared" si="12"/>
        <v>5</v>
      </c>
      <c r="C109" s="249">
        <f t="shared" si="13"/>
        <v>2033</v>
      </c>
      <c r="D109" s="251">
        <f t="shared" si="10"/>
        <v>48700</v>
      </c>
      <c r="E109" s="419">
        <f t="shared" si="14"/>
        <v>4305757815.2813988</v>
      </c>
      <c r="F109" s="252">
        <f t="shared" si="11"/>
        <v>10802043.550000001</v>
      </c>
      <c r="G109" s="417">
        <f t="shared" si="16"/>
        <v>2.2200000000000002E-3</v>
      </c>
      <c r="H109" s="254">
        <f t="shared" si="15"/>
        <v>1.2500000000000001E-2</v>
      </c>
    </row>
    <row r="110" spans="1:8" ht="14.25">
      <c r="A110" s="249">
        <f t="shared" si="9"/>
        <v>98</v>
      </c>
      <c r="B110" s="249">
        <f t="shared" si="12"/>
        <v>6</v>
      </c>
      <c r="C110" s="249">
        <f t="shared" si="13"/>
        <v>2033</v>
      </c>
      <c r="D110" s="251">
        <f t="shared" si="10"/>
        <v>48731</v>
      </c>
      <c r="E110" s="419">
        <f t="shared" si="14"/>
        <v>4294955771.7313986</v>
      </c>
      <c r="F110" s="252">
        <f t="shared" si="11"/>
        <v>10938285.539999999</v>
      </c>
      <c r="G110" s="417">
        <f t="shared" si="16"/>
        <v>2.248E-3</v>
      </c>
      <c r="H110" s="254">
        <f t="shared" si="15"/>
        <v>1.2500000000000001E-2</v>
      </c>
    </row>
    <row r="111" spans="1:8" ht="14.25">
      <c r="A111" s="249">
        <f t="shared" si="9"/>
        <v>99</v>
      </c>
      <c r="B111" s="249">
        <f t="shared" si="12"/>
        <v>7</v>
      </c>
      <c r="C111" s="249">
        <f t="shared" si="13"/>
        <v>2033</v>
      </c>
      <c r="D111" s="251">
        <f t="shared" si="10"/>
        <v>48761</v>
      </c>
      <c r="E111" s="419">
        <f t="shared" si="14"/>
        <v>4284017486.1913986</v>
      </c>
      <c r="F111" s="252">
        <f t="shared" si="11"/>
        <v>11074527.529999999</v>
      </c>
      <c r="G111" s="417">
        <f t="shared" si="16"/>
        <v>2.2759999999999998E-3</v>
      </c>
      <c r="H111" s="254">
        <f t="shared" si="15"/>
        <v>1.2500000000000001E-2</v>
      </c>
    </row>
    <row r="112" spans="1:8" ht="14.25">
      <c r="A112" s="249">
        <f t="shared" si="9"/>
        <v>100</v>
      </c>
      <c r="B112" s="249">
        <f t="shared" si="12"/>
        <v>8</v>
      </c>
      <c r="C112" s="249">
        <f t="shared" si="13"/>
        <v>2033</v>
      </c>
      <c r="D112" s="251">
        <f t="shared" si="10"/>
        <v>48792</v>
      </c>
      <c r="E112" s="419">
        <f t="shared" si="14"/>
        <v>4272942958.6613984</v>
      </c>
      <c r="F112" s="252">
        <f t="shared" si="11"/>
        <v>11210769.529999999</v>
      </c>
      <c r="G112" s="417">
        <f t="shared" si="16"/>
        <v>2.3040000000000001E-3</v>
      </c>
      <c r="H112" s="254">
        <f t="shared" si="15"/>
        <v>1.2500000000000001E-2</v>
      </c>
    </row>
    <row r="113" spans="1:8" ht="14.25">
      <c r="A113" s="249">
        <f t="shared" si="9"/>
        <v>101</v>
      </c>
      <c r="B113" s="249">
        <f t="shared" si="12"/>
        <v>9</v>
      </c>
      <c r="C113" s="249">
        <f t="shared" si="13"/>
        <v>2033</v>
      </c>
      <c r="D113" s="251">
        <f t="shared" si="10"/>
        <v>48823</v>
      </c>
      <c r="E113" s="419">
        <f t="shared" si="14"/>
        <v>4261732189.1313982</v>
      </c>
      <c r="F113" s="252">
        <f t="shared" si="11"/>
        <v>11351877.300000001</v>
      </c>
      <c r="G113" s="417">
        <f t="shared" si="16"/>
        <v>2.333E-3</v>
      </c>
      <c r="H113" s="254">
        <f t="shared" si="15"/>
        <v>1.2500000000000001E-2</v>
      </c>
    </row>
    <row r="114" spans="1:8" ht="14.25">
      <c r="A114" s="249">
        <f t="shared" si="9"/>
        <v>102</v>
      </c>
      <c r="B114" s="249">
        <f t="shared" si="12"/>
        <v>10</v>
      </c>
      <c r="C114" s="249">
        <f t="shared" si="13"/>
        <v>2033</v>
      </c>
      <c r="D114" s="251">
        <f t="shared" si="10"/>
        <v>48853</v>
      </c>
      <c r="E114" s="419">
        <f t="shared" si="14"/>
        <v>4250380311.831398</v>
      </c>
      <c r="F114" s="252">
        <f t="shared" si="11"/>
        <v>11492985.08</v>
      </c>
      <c r="G114" s="417">
        <f t="shared" si="16"/>
        <v>2.362E-3</v>
      </c>
      <c r="H114" s="254">
        <f t="shared" si="15"/>
        <v>1.2500000000000001E-2</v>
      </c>
    </row>
    <row r="115" spans="1:8" ht="14.25">
      <c r="A115" s="249">
        <f t="shared" si="9"/>
        <v>103</v>
      </c>
      <c r="B115" s="249">
        <f t="shared" si="12"/>
        <v>11</v>
      </c>
      <c r="C115" s="249">
        <f t="shared" si="13"/>
        <v>2033</v>
      </c>
      <c r="D115" s="251">
        <f t="shared" si="10"/>
        <v>48884</v>
      </c>
      <c r="E115" s="419">
        <f t="shared" si="14"/>
        <v>4238887326.7513981</v>
      </c>
      <c r="F115" s="252">
        <f t="shared" si="11"/>
        <v>11638958.640000001</v>
      </c>
      <c r="G115" s="417">
        <f t="shared" si="16"/>
        <v>2.392E-3</v>
      </c>
      <c r="H115" s="254">
        <f t="shared" si="15"/>
        <v>1.2500000000000001E-2</v>
      </c>
    </row>
    <row r="116" spans="1:8" ht="14.25">
      <c r="A116" s="249">
        <f t="shared" si="9"/>
        <v>104</v>
      </c>
      <c r="B116" s="249">
        <f t="shared" si="12"/>
        <v>12</v>
      </c>
      <c r="C116" s="249">
        <f t="shared" si="13"/>
        <v>2033</v>
      </c>
      <c r="D116" s="251">
        <f t="shared" si="10"/>
        <v>48914</v>
      </c>
      <c r="E116" s="419">
        <f t="shared" si="14"/>
        <v>4227248368.1113982</v>
      </c>
      <c r="F116" s="252">
        <f t="shared" si="11"/>
        <v>11784932.199999999</v>
      </c>
      <c r="G116" s="417">
        <f t="shared" si="16"/>
        <v>2.4220000000000001E-3</v>
      </c>
      <c r="H116" s="254">
        <f t="shared" si="15"/>
        <v>1.2500000000000001E-2</v>
      </c>
    </row>
    <row r="117" spans="1:8" ht="14.25">
      <c r="A117" s="249">
        <f t="shared" si="9"/>
        <v>105</v>
      </c>
      <c r="B117" s="249">
        <f t="shared" si="12"/>
        <v>1</v>
      </c>
      <c r="C117" s="249">
        <f t="shared" si="13"/>
        <v>2034</v>
      </c>
      <c r="D117" s="251">
        <f t="shared" si="10"/>
        <v>48945</v>
      </c>
      <c r="E117" s="419">
        <f t="shared" si="14"/>
        <v>4215463435.9113984</v>
      </c>
      <c r="F117" s="252">
        <f t="shared" si="11"/>
        <v>11930905.76</v>
      </c>
      <c r="G117" s="417">
        <f t="shared" si="16"/>
        <v>2.4520000000000002E-3</v>
      </c>
      <c r="H117" s="254">
        <f t="shared" si="15"/>
        <v>1.2500000000000001E-2</v>
      </c>
    </row>
    <row r="118" spans="1:8" ht="14.25">
      <c r="A118" s="249">
        <f t="shared" si="9"/>
        <v>106</v>
      </c>
      <c r="B118" s="249">
        <f t="shared" si="12"/>
        <v>2</v>
      </c>
      <c r="C118" s="249">
        <f t="shared" si="13"/>
        <v>2034</v>
      </c>
      <c r="D118" s="251">
        <f t="shared" si="10"/>
        <v>48976</v>
      </c>
      <c r="E118" s="419">
        <f t="shared" si="14"/>
        <v>4203532530.1513982</v>
      </c>
      <c r="F118" s="252">
        <f t="shared" si="11"/>
        <v>12081745.109999999</v>
      </c>
      <c r="G118" s="417">
        <f t="shared" si="16"/>
        <v>2.483E-3</v>
      </c>
      <c r="H118" s="254">
        <f t="shared" si="15"/>
        <v>1.2500000000000001E-2</v>
      </c>
    </row>
    <row r="119" spans="1:8" ht="14.25">
      <c r="A119" s="249">
        <f t="shared" si="9"/>
        <v>107</v>
      </c>
      <c r="B119" s="249">
        <f t="shared" si="12"/>
        <v>3</v>
      </c>
      <c r="C119" s="249">
        <f t="shared" si="13"/>
        <v>2034</v>
      </c>
      <c r="D119" s="251">
        <f t="shared" si="10"/>
        <v>49004</v>
      </c>
      <c r="E119" s="419">
        <f t="shared" si="14"/>
        <v>4191450785.041398</v>
      </c>
      <c r="F119" s="252">
        <f t="shared" si="11"/>
        <v>12232584.460000001</v>
      </c>
      <c r="G119" s="417">
        <f t="shared" si="16"/>
        <v>2.5140000000000002E-3</v>
      </c>
      <c r="H119" s="254">
        <f t="shared" si="15"/>
        <v>1.2500000000000001E-2</v>
      </c>
    </row>
    <row r="120" spans="1:8" ht="14.25">
      <c r="A120" s="249">
        <f t="shared" si="9"/>
        <v>108</v>
      </c>
      <c r="B120" s="249">
        <f t="shared" si="12"/>
        <v>4</v>
      </c>
      <c r="C120" s="249">
        <f t="shared" si="13"/>
        <v>2034</v>
      </c>
      <c r="D120" s="251">
        <f t="shared" si="10"/>
        <v>49035</v>
      </c>
      <c r="E120" s="419">
        <f t="shared" si="14"/>
        <v>4179218200.581398</v>
      </c>
      <c r="F120" s="252">
        <f t="shared" si="11"/>
        <v>12383423.800000001</v>
      </c>
      <c r="G120" s="417">
        <f t="shared" si="16"/>
        <v>2.545E-3</v>
      </c>
      <c r="H120" s="254">
        <f t="shared" si="15"/>
        <v>1.2500000000000001E-2</v>
      </c>
    </row>
    <row r="121" spans="1:8" ht="14.25">
      <c r="A121" s="249">
        <f t="shared" si="9"/>
        <v>109</v>
      </c>
      <c r="B121" s="249">
        <f t="shared" si="12"/>
        <v>5</v>
      </c>
      <c r="C121" s="249">
        <f t="shared" si="13"/>
        <v>2034</v>
      </c>
      <c r="D121" s="251">
        <f t="shared" si="10"/>
        <v>49065</v>
      </c>
      <c r="E121" s="419">
        <f t="shared" si="14"/>
        <v>4166834776.7813978</v>
      </c>
      <c r="F121" s="252">
        <f t="shared" si="11"/>
        <v>12539128.93</v>
      </c>
      <c r="G121" s="417">
        <f t="shared" si="16"/>
        <v>2.5769999999999999E-3</v>
      </c>
      <c r="H121" s="254">
        <f t="shared" ref="H121:H152" si="17">+$L$14</f>
        <v>1.2500000000000001E-2</v>
      </c>
    </row>
    <row r="122" spans="1:8" ht="14.25">
      <c r="A122" s="249">
        <f t="shared" si="9"/>
        <v>110</v>
      </c>
      <c r="B122" s="249">
        <f t="shared" si="12"/>
        <v>6</v>
      </c>
      <c r="C122" s="249">
        <f t="shared" si="13"/>
        <v>2034</v>
      </c>
      <c r="D122" s="251">
        <f t="shared" si="10"/>
        <v>49096</v>
      </c>
      <c r="E122" s="419">
        <f t="shared" si="14"/>
        <v>4154295647.851398</v>
      </c>
      <c r="F122" s="252">
        <f t="shared" si="11"/>
        <v>12694834.07</v>
      </c>
      <c r="G122" s="417">
        <f t="shared" si="16"/>
        <v>2.6090000000000002E-3</v>
      </c>
      <c r="H122" s="254">
        <f t="shared" si="17"/>
        <v>1.2500000000000001E-2</v>
      </c>
    </row>
    <row r="123" spans="1:8" ht="14.25">
      <c r="A123" s="249">
        <f t="shared" si="9"/>
        <v>111</v>
      </c>
      <c r="B123" s="249">
        <f t="shared" si="12"/>
        <v>7</v>
      </c>
      <c r="C123" s="249">
        <f t="shared" si="13"/>
        <v>2034</v>
      </c>
      <c r="D123" s="251">
        <f t="shared" si="10"/>
        <v>49126</v>
      </c>
      <c r="E123" s="419">
        <f t="shared" si="14"/>
        <v>4141600813.7813978</v>
      </c>
      <c r="F123" s="252">
        <f t="shared" si="11"/>
        <v>12855404.98</v>
      </c>
      <c r="G123" s="417">
        <f t="shared" si="16"/>
        <v>2.6419999999999998E-3</v>
      </c>
      <c r="H123" s="254">
        <f t="shared" si="17"/>
        <v>1.2500000000000001E-2</v>
      </c>
    </row>
    <row r="124" spans="1:8" ht="14.25">
      <c r="A124" s="249">
        <f t="shared" si="9"/>
        <v>112</v>
      </c>
      <c r="B124" s="249">
        <f t="shared" si="12"/>
        <v>8</v>
      </c>
      <c r="C124" s="249">
        <f t="shared" si="13"/>
        <v>2034</v>
      </c>
      <c r="D124" s="251">
        <f t="shared" si="10"/>
        <v>49157</v>
      </c>
      <c r="E124" s="419">
        <f t="shared" si="14"/>
        <v>4128745408.8013978</v>
      </c>
      <c r="F124" s="252">
        <f t="shared" si="11"/>
        <v>13015975.9</v>
      </c>
      <c r="G124" s="417">
        <f t="shared" si="16"/>
        <v>2.6749999999999999E-3</v>
      </c>
      <c r="H124" s="254">
        <f t="shared" si="17"/>
        <v>1.2500000000000001E-2</v>
      </c>
    </row>
    <row r="125" spans="1:8" ht="14.25">
      <c r="A125" s="249">
        <f t="shared" si="9"/>
        <v>113</v>
      </c>
      <c r="B125" s="249">
        <f t="shared" si="12"/>
        <v>9</v>
      </c>
      <c r="C125" s="249">
        <f t="shared" si="13"/>
        <v>2034</v>
      </c>
      <c r="D125" s="251">
        <f t="shared" si="10"/>
        <v>49188</v>
      </c>
      <c r="E125" s="419">
        <f t="shared" si="14"/>
        <v>4115729432.9013977</v>
      </c>
      <c r="F125" s="252">
        <f t="shared" si="11"/>
        <v>13176546.82</v>
      </c>
      <c r="G125" s="417">
        <f t="shared" si="16"/>
        <v>2.7079999999999999E-3</v>
      </c>
      <c r="H125" s="254">
        <f t="shared" si="17"/>
        <v>1.2500000000000001E-2</v>
      </c>
    </row>
    <row r="126" spans="1:8" ht="14.25">
      <c r="A126" s="249">
        <f t="shared" si="9"/>
        <v>114</v>
      </c>
      <c r="B126" s="249">
        <f t="shared" si="12"/>
        <v>10</v>
      </c>
      <c r="C126" s="249">
        <f t="shared" si="13"/>
        <v>2034</v>
      </c>
      <c r="D126" s="251">
        <f t="shared" si="10"/>
        <v>49218</v>
      </c>
      <c r="E126" s="419">
        <f t="shared" si="14"/>
        <v>4102552886.0813975</v>
      </c>
      <c r="F126" s="252">
        <f t="shared" si="11"/>
        <v>13341983.52</v>
      </c>
      <c r="G126" s="417">
        <f t="shared" si="16"/>
        <v>2.7420000000000001E-3</v>
      </c>
      <c r="H126" s="254">
        <f t="shared" si="17"/>
        <v>1.2500000000000001E-2</v>
      </c>
    </row>
    <row r="127" spans="1:8" ht="14.25">
      <c r="A127" s="249">
        <f t="shared" si="9"/>
        <v>115</v>
      </c>
      <c r="B127" s="249">
        <f t="shared" si="12"/>
        <v>11</v>
      </c>
      <c r="C127" s="249">
        <f t="shared" si="13"/>
        <v>2034</v>
      </c>
      <c r="D127" s="251">
        <f t="shared" si="10"/>
        <v>49249</v>
      </c>
      <c r="E127" s="419">
        <f t="shared" si="14"/>
        <v>4089210902.5613976</v>
      </c>
      <c r="F127" s="252">
        <f t="shared" si="11"/>
        <v>13507420.23</v>
      </c>
      <c r="G127" s="417">
        <f t="shared" si="16"/>
        <v>2.7759999999999998E-3</v>
      </c>
      <c r="H127" s="254">
        <f t="shared" si="17"/>
        <v>1.2500000000000001E-2</v>
      </c>
    </row>
    <row r="128" spans="1:8" ht="14.25">
      <c r="A128" s="249">
        <f t="shared" si="9"/>
        <v>116</v>
      </c>
      <c r="B128" s="249">
        <f t="shared" si="12"/>
        <v>12</v>
      </c>
      <c r="C128" s="249">
        <f t="shared" si="13"/>
        <v>2034</v>
      </c>
      <c r="D128" s="251">
        <f t="shared" si="10"/>
        <v>49279</v>
      </c>
      <c r="E128" s="419">
        <f t="shared" si="14"/>
        <v>4075703482.3313975</v>
      </c>
      <c r="F128" s="252">
        <f t="shared" si="11"/>
        <v>13677722.710000001</v>
      </c>
      <c r="G128" s="417">
        <f t="shared" si="16"/>
        <v>2.8110000000000001E-3</v>
      </c>
      <c r="H128" s="254">
        <f t="shared" si="17"/>
        <v>1.2500000000000001E-2</v>
      </c>
    </row>
    <row r="129" spans="1:8" ht="14.25">
      <c r="A129" s="249">
        <f t="shared" si="9"/>
        <v>117</v>
      </c>
      <c r="B129" s="249">
        <f t="shared" si="12"/>
        <v>1</v>
      </c>
      <c r="C129" s="249">
        <f t="shared" si="13"/>
        <v>2035</v>
      </c>
      <c r="D129" s="251">
        <f t="shared" si="10"/>
        <v>49310</v>
      </c>
      <c r="E129" s="419">
        <f t="shared" si="14"/>
        <v>4062025759.6213975</v>
      </c>
      <c r="F129" s="252">
        <f t="shared" si="11"/>
        <v>13848025.199999999</v>
      </c>
      <c r="G129" s="417">
        <f t="shared" si="16"/>
        <v>2.846E-3</v>
      </c>
      <c r="H129" s="254">
        <f t="shared" si="17"/>
        <v>1.2500000000000001E-2</v>
      </c>
    </row>
    <row r="130" spans="1:8" ht="14.25">
      <c r="A130" s="249">
        <f t="shared" si="9"/>
        <v>118</v>
      </c>
      <c r="B130" s="249">
        <f t="shared" si="12"/>
        <v>2</v>
      </c>
      <c r="C130" s="249">
        <f t="shared" si="13"/>
        <v>2035</v>
      </c>
      <c r="D130" s="251">
        <f t="shared" si="10"/>
        <v>49341</v>
      </c>
      <c r="E130" s="419">
        <f t="shared" si="14"/>
        <v>4048177734.4213977</v>
      </c>
      <c r="F130" s="252">
        <f t="shared" si="11"/>
        <v>14023193.48</v>
      </c>
      <c r="G130" s="417">
        <f t="shared" si="16"/>
        <v>2.882E-3</v>
      </c>
      <c r="H130" s="254">
        <f t="shared" si="17"/>
        <v>1.2500000000000001E-2</v>
      </c>
    </row>
    <row r="131" spans="1:8" ht="14.25">
      <c r="A131" s="249">
        <f t="shared" si="9"/>
        <v>119</v>
      </c>
      <c r="B131" s="249">
        <f t="shared" si="12"/>
        <v>3</v>
      </c>
      <c r="C131" s="249">
        <f t="shared" si="13"/>
        <v>2035</v>
      </c>
      <c r="D131" s="251">
        <f t="shared" si="10"/>
        <v>49369</v>
      </c>
      <c r="E131" s="419">
        <f t="shared" si="14"/>
        <v>4034154540.9413977</v>
      </c>
      <c r="F131" s="252">
        <f t="shared" si="11"/>
        <v>14198361.75</v>
      </c>
      <c r="G131" s="417">
        <f t="shared" si="16"/>
        <v>2.918E-3</v>
      </c>
      <c r="H131" s="254">
        <f t="shared" si="17"/>
        <v>1.2500000000000001E-2</v>
      </c>
    </row>
    <row r="132" spans="1:8" ht="14.25">
      <c r="A132" s="249">
        <f t="shared" si="9"/>
        <v>120</v>
      </c>
      <c r="B132" s="249">
        <f t="shared" si="12"/>
        <v>4</v>
      </c>
      <c r="C132" s="249">
        <f t="shared" si="13"/>
        <v>2035</v>
      </c>
      <c r="D132" s="251">
        <f t="shared" si="10"/>
        <v>49400</v>
      </c>
      <c r="E132" s="419">
        <f t="shared" si="14"/>
        <v>4019956179.1913977</v>
      </c>
      <c r="F132" s="252">
        <f t="shared" si="11"/>
        <v>14373530.02</v>
      </c>
      <c r="G132" s="417">
        <f t="shared" si="16"/>
        <v>2.954E-3</v>
      </c>
      <c r="H132" s="254">
        <f t="shared" si="17"/>
        <v>1.2500000000000001E-2</v>
      </c>
    </row>
    <row r="133" spans="1:8" ht="14.25">
      <c r="A133" s="249">
        <f t="shared" si="9"/>
        <v>121</v>
      </c>
      <c r="B133" s="249">
        <f t="shared" si="12"/>
        <v>5</v>
      </c>
      <c r="C133" s="249">
        <f t="shared" si="13"/>
        <v>2035</v>
      </c>
      <c r="D133" s="251">
        <f t="shared" si="10"/>
        <v>49430</v>
      </c>
      <c r="E133" s="419">
        <f t="shared" si="14"/>
        <v>4005582649.1713977</v>
      </c>
      <c r="F133" s="252">
        <f t="shared" si="11"/>
        <v>14553564.08</v>
      </c>
      <c r="G133" s="417">
        <f t="shared" si="16"/>
        <v>2.9910000000000002E-3</v>
      </c>
      <c r="H133" s="254">
        <f t="shared" si="17"/>
        <v>1.2500000000000001E-2</v>
      </c>
    </row>
    <row r="134" spans="1:8" ht="14.25">
      <c r="A134" s="249">
        <f t="shared" si="9"/>
        <v>122</v>
      </c>
      <c r="B134" s="249">
        <f t="shared" si="12"/>
        <v>6</v>
      </c>
      <c r="C134" s="249">
        <f t="shared" si="13"/>
        <v>2035</v>
      </c>
      <c r="D134" s="251">
        <f t="shared" si="10"/>
        <v>49461</v>
      </c>
      <c r="E134" s="419">
        <f t="shared" si="14"/>
        <v>3991029085.0913978</v>
      </c>
      <c r="F134" s="252">
        <f t="shared" si="11"/>
        <v>14733598.140000001</v>
      </c>
      <c r="G134" s="417">
        <f t="shared" si="16"/>
        <v>3.0279999999999999E-3</v>
      </c>
      <c r="H134" s="254">
        <f t="shared" si="17"/>
        <v>1.2500000000000001E-2</v>
      </c>
    </row>
    <row r="135" spans="1:8" ht="14.25">
      <c r="A135" s="249">
        <f t="shared" si="9"/>
        <v>123</v>
      </c>
      <c r="B135" s="249">
        <f t="shared" si="12"/>
        <v>7</v>
      </c>
      <c r="C135" s="249">
        <f t="shared" si="13"/>
        <v>2035</v>
      </c>
      <c r="D135" s="251">
        <f t="shared" si="10"/>
        <v>49491</v>
      </c>
      <c r="E135" s="419">
        <f t="shared" si="14"/>
        <v>3976295486.9513979</v>
      </c>
      <c r="F135" s="252">
        <f t="shared" si="11"/>
        <v>14918497.99</v>
      </c>
      <c r="G135" s="417">
        <f t="shared" si="16"/>
        <v>3.0660000000000001E-3</v>
      </c>
      <c r="H135" s="254">
        <f t="shared" si="17"/>
        <v>1.2500000000000001E-2</v>
      </c>
    </row>
    <row r="136" spans="1:8" ht="14.25">
      <c r="A136" s="249">
        <f t="shared" si="9"/>
        <v>124</v>
      </c>
      <c r="B136" s="249">
        <f t="shared" si="12"/>
        <v>8</v>
      </c>
      <c r="C136" s="249">
        <f t="shared" si="13"/>
        <v>2035</v>
      </c>
      <c r="D136" s="251">
        <f t="shared" si="10"/>
        <v>49522</v>
      </c>
      <c r="E136" s="419">
        <f t="shared" si="14"/>
        <v>3961376988.9613981</v>
      </c>
      <c r="F136" s="252">
        <f t="shared" si="11"/>
        <v>15103397.83</v>
      </c>
      <c r="G136" s="417">
        <f t="shared" si="16"/>
        <v>3.104E-3</v>
      </c>
      <c r="H136" s="254">
        <f t="shared" si="17"/>
        <v>1.2500000000000001E-2</v>
      </c>
    </row>
    <row r="137" spans="1:8" ht="14.25">
      <c r="A137" s="249">
        <f t="shared" si="9"/>
        <v>125</v>
      </c>
      <c r="B137" s="249">
        <f t="shared" si="12"/>
        <v>9</v>
      </c>
      <c r="C137" s="249">
        <f t="shared" si="13"/>
        <v>2035</v>
      </c>
      <c r="D137" s="251">
        <f t="shared" si="10"/>
        <v>49553</v>
      </c>
      <c r="E137" s="419">
        <f t="shared" si="14"/>
        <v>3946273591.1313982</v>
      </c>
      <c r="F137" s="252">
        <f t="shared" si="11"/>
        <v>15293163.460000001</v>
      </c>
      <c r="G137" s="417">
        <f t="shared" si="16"/>
        <v>3.143E-3</v>
      </c>
      <c r="H137" s="254">
        <f t="shared" si="17"/>
        <v>1.2500000000000001E-2</v>
      </c>
    </row>
    <row r="138" spans="1:8" ht="14.25">
      <c r="A138" s="249">
        <f t="shared" si="9"/>
        <v>126</v>
      </c>
      <c r="B138" s="249">
        <f t="shared" si="12"/>
        <v>10</v>
      </c>
      <c r="C138" s="249">
        <f t="shared" si="13"/>
        <v>2035</v>
      </c>
      <c r="D138" s="251">
        <f t="shared" si="10"/>
        <v>49583</v>
      </c>
      <c r="E138" s="419">
        <f t="shared" si="14"/>
        <v>3930980427.6713982</v>
      </c>
      <c r="F138" s="252">
        <f t="shared" si="11"/>
        <v>15482929.09</v>
      </c>
      <c r="G138" s="417">
        <f t="shared" si="16"/>
        <v>3.1819999999999999E-3</v>
      </c>
      <c r="H138" s="254">
        <f t="shared" si="17"/>
        <v>1.2500000000000001E-2</v>
      </c>
    </row>
    <row r="139" spans="1:8" ht="14.25">
      <c r="A139" s="249">
        <f t="shared" si="9"/>
        <v>127</v>
      </c>
      <c r="B139" s="249">
        <f t="shared" si="12"/>
        <v>11</v>
      </c>
      <c r="C139" s="249">
        <f t="shared" si="13"/>
        <v>2035</v>
      </c>
      <c r="D139" s="251">
        <f t="shared" si="10"/>
        <v>49614</v>
      </c>
      <c r="E139" s="419">
        <f t="shared" si="14"/>
        <v>3915497498.581398</v>
      </c>
      <c r="F139" s="252">
        <f t="shared" si="11"/>
        <v>15677560.51</v>
      </c>
      <c r="G139" s="417">
        <f t="shared" si="16"/>
        <v>3.222E-3</v>
      </c>
      <c r="H139" s="254">
        <f t="shared" si="17"/>
        <v>1.2500000000000001E-2</v>
      </c>
    </row>
    <row r="140" spans="1:8" ht="14.25">
      <c r="A140" s="249">
        <f t="shared" si="9"/>
        <v>128</v>
      </c>
      <c r="B140" s="249">
        <f t="shared" si="12"/>
        <v>12</v>
      </c>
      <c r="C140" s="249">
        <f t="shared" si="13"/>
        <v>2035</v>
      </c>
      <c r="D140" s="251">
        <f t="shared" si="10"/>
        <v>49644</v>
      </c>
      <c r="E140" s="419">
        <f t="shared" si="14"/>
        <v>3899819938.0713978</v>
      </c>
      <c r="F140" s="252">
        <f t="shared" si="11"/>
        <v>15872191.92</v>
      </c>
      <c r="G140" s="417">
        <f t="shared" si="16"/>
        <v>3.2620000000000001E-3</v>
      </c>
      <c r="H140" s="254">
        <f t="shared" si="17"/>
        <v>1.2500000000000001E-2</v>
      </c>
    </row>
    <row r="141" spans="1:8" ht="14.25">
      <c r="A141" s="249">
        <f t="shared" ref="A141:A204" si="18">IF(A140&lt;$F$9,A140+1," ")</f>
        <v>129</v>
      </c>
      <c r="B141" s="249">
        <f t="shared" si="12"/>
        <v>1</v>
      </c>
      <c r="C141" s="249">
        <f t="shared" si="13"/>
        <v>2036</v>
      </c>
      <c r="D141" s="251">
        <f t="shared" si="10"/>
        <v>49675</v>
      </c>
      <c r="E141" s="419">
        <f t="shared" si="14"/>
        <v>3883947746.1513977</v>
      </c>
      <c r="F141" s="252">
        <f t="shared" si="11"/>
        <v>16071689.119999999</v>
      </c>
      <c r="G141" s="417">
        <f t="shared" si="16"/>
        <v>3.3029999999999999E-3</v>
      </c>
      <c r="H141" s="254">
        <f t="shared" si="17"/>
        <v>1.2500000000000001E-2</v>
      </c>
    </row>
    <row r="142" spans="1:8" ht="14.25">
      <c r="A142" s="249">
        <f t="shared" si="18"/>
        <v>130</v>
      </c>
      <c r="B142" s="249">
        <f t="shared" si="12"/>
        <v>2</v>
      </c>
      <c r="C142" s="249">
        <f t="shared" si="13"/>
        <v>2036</v>
      </c>
      <c r="D142" s="251">
        <f t="shared" ref="D142:D205" si="19">DATE(C142,B142,1)</f>
        <v>49706</v>
      </c>
      <c r="E142" s="419">
        <f t="shared" si="14"/>
        <v>3867876057.0313978</v>
      </c>
      <c r="F142" s="252">
        <f t="shared" ref="F142:F205" si="20">ROUND($L$12*G142,2)</f>
        <v>16271186.32</v>
      </c>
      <c r="G142" s="417">
        <f t="shared" si="16"/>
        <v>3.3440000000000002E-3</v>
      </c>
      <c r="H142" s="254">
        <f t="shared" si="17"/>
        <v>1.2500000000000001E-2</v>
      </c>
    </row>
    <row r="143" spans="1:8" ht="14.25">
      <c r="A143" s="249">
        <f t="shared" si="18"/>
        <v>131</v>
      </c>
      <c r="B143" s="249">
        <f t="shared" ref="B143:B206" si="21">IF(B142=12,1,B142+1)</f>
        <v>3</v>
      </c>
      <c r="C143" s="249">
        <f t="shared" ref="C143:C206" si="22">IF(B143=1,C142+1,C142)</f>
        <v>2036</v>
      </c>
      <c r="D143" s="251">
        <f t="shared" si="19"/>
        <v>49735</v>
      </c>
      <c r="E143" s="419">
        <f t="shared" ref="E143:E206" si="23">E142-F142</f>
        <v>3851604870.7113976</v>
      </c>
      <c r="F143" s="252">
        <f t="shared" si="20"/>
        <v>16475549.310000001</v>
      </c>
      <c r="G143" s="417">
        <f t="shared" si="16"/>
        <v>3.3860000000000001E-3</v>
      </c>
      <c r="H143" s="254">
        <f t="shared" si="17"/>
        <v>1.2500000000000001E-2</v>
      </c>
    </row>
    <row r="144" spans="1:8" ht="14.25">
      <c r="A144" s="249">
        <f t="shared" si="18"/>
        <v>132</v>
      </c>
      <c r="B144" s="249">
        <f t="shared" si="21"/>
        <v>4</v>
      </c>
      <c r="C144" s="249">
        <f t="shared" si="22"/>
        <v>2036</v>
      </c>
      <c r="D144" s="251">
        <f t="shared" si="19"/>
        <v>49766</v>
      </c>
      <c r="E144" s="419">
        <f t="shared" si="23"/>
        <v>3835129321.4013977</v>
      </c>
      <c r="F144" s="252">
        <f t="shared" si="20"/>
        <v>16679912.300000001</v>
      </c>
      <c r="G144" s="417">
        <f t="shared" si="16"/>
        <v>3.4280000000000001E-3</v>
      </c>
      <c r="H144" s="254">
        <f t="shared" si="17"/>
        <v>1.2500000000000001E-2</v>
      </c>
    </row>
    <row r="145" spans="1:8" ht="14.25">
      <c r="A145" s="249">
        <f t="shared" si="18"/>
        <v>133</v>
      </c>
      <c r="B145" s="249">
        <f t="shared" si="21"/>
        <v>5</v>
      </c>
      <c r="C145" s="249">
        <f t="shared" si="22"/>
        <v>2036</v>
      </c>
      <c r="D145" s="251">
        <f t="shared" si="19"/>
        <v>49796</v>
      </c>
      <c r="E145" s="419">
        <f t="shared" si="23"/>
        <v>3818449409.1013975</v>
      </c>
      <c r="F145" s="252">
        <f t="shared" si="20"/>
        <v>16889141.07</v>
      </c>
      <c r="G145" s="417">
        <f t="shared" si="16"/>
        <v>3.4710000000000001E-3</v>
      </c>
      <c r="H145" s="254">
        <f t="shared" si="17"/>
        <v>1.2500000000000001E-2</v>
      </c>
    </row>
    <row r="146" spans="1:8" ht="14.25">
      <c r="A146" s="249">
        <f t="shared" si="18"/>
        <v>134</v>
      </c>
      <c r="B146" s="249">
        <f t="shared" si="21"/>
        <v>6</v>
      </c>
      <c r="C146" s="249">
        <f t="shared" si="22"/>
        <v>2036</v>
      </c>
      <c r="D146" s="251">
        <f t="shared" si="19"/>
        <v>49827</v>
      </c>
      <c r="E146" s="419">
        <f t="shared" si="23"/>
        <v>3801560268.0313973</v>
      </c>
      <c r="F146" s="252">
        <f t="shared" si="20"/>
        <v>17098369.84</v>
      </c>
      <c r="G146" s="417">
        <f t="shared" si="16"/>
        <v>3.5140000000000002E-3</v>
      </c>
      <c r="H146" s="254">
        <f t="shared" si="17"/>
        <v>1.2500000000000001E-2</v>
      </c>
    </row>
    <row r="147" spans="1:8" ht="14.25">
      <c r="A147" s="249">
        <f t="shared" si="18"/>
        <v>135</v>
      </c>
      <c r="B147" s="249">
        <f t="shared" si="21"/>
        <v>7</v>
      </c>
      <c r="C147" s="249">
        <f t="shared" si="22"/>
        <v>2036</v>
      </c>
      <c r="D147" s="251">
        <f t="shared" si="19"/>
        <v>49857</v>
      </c>
      <c r="E147" s="419">
        <f t="shared" si="23"/>
        <v>3784461898.1913972</v>
      </c>
      <c r="F147" s="252">
        <f t="shared" si="20"/>
        <v>17312464.399999999</v>
      </c>
      <c r="G147" s="417">
        <f t="shared" si="16"/>
        <v>3.558E-3</v>
      </c>
      <c r="H147" s="254">
        <f t="shared" si="17"/>
        <v>1.2500000000000001E-2</v>
      </c>
    </row>
    <row r="148" spans="1:8" ht="14.25">
      <c r="A148" s="249">
        <f t="shared" si="18"/>
        <v>136</v>
      </c>
      <c r="B148" s="249">
        <f t="shared" si="21"/>
        <v>8</v>
      </c>
      <c r="C148" s="249">
        <f t="shared" si="22"/>
        <v>2036</v>
      </c>
      <c r="D148" s="251">
        <f t="shared" si="19"/>
        <v>49888</v>
      </c>
      <c r="E148" s="419">
        <f t="shared" si="23"/>
        <v>3767149433.7913971</v>
      </c>
      <c r="F148" s="252">
        <f t="shared" si="20"/>
        <v>17526558.949999999</v>
      </c>
      <c r="G148" s="417">
        <f t="shared" si="16"/>
        <v>3.6020000000000002E-3</v>
      </c>
      <c r="H148" s="254">
        <f t="shared" si="17"/>
        <v>1.2500000000000001E-2</v>
      </c>
    </row>
    <row r="149" spans="1:8" ht="14.25">
      <c r="A149" s="249">
        <f t="shared" si="18"/>
        <v>137</v>
      </c>
      <c r="B149" s="249">
        <f t="shared" si="21"/>
        <v>9</v>
      </c>
      <c r="C149" s="249">
        <f t="shared" si="22"/>
        <v>2036</v>
      </c>
      <c r="D149" s="251">
        <f t="shared" si="19"/>
        <v>49919</v>
      </c>
      <c r="E149" s="419">
        <f t="shared" si="23"/>
        <v>3749622874.8413973</v>
      </c>
      <c r="F149" s="252">
        <f t="shared" si="20"/>
        <v>17745519.300000001</v>
      </c>
      <c r="G149" s="417">
        <f t="shared" si="16"/>
        <v>3.6470000000000001E-3</v>
      </c>
      <c r="H149" s="254">
        <f t="shared" si="17"/>
        <v>1.2500000000000001E-2</v>
      </c>
    </row>
    <row r="150" spans="1:8" ht="14.25">
      <c r="A150" s="249">
        <f t="shared" si="18"/>
        <v>138</v>
      </c>
      <c r="B150" s="249">
        <f t="shared" si="21"/>
        <v>10</v>
      </c>
      <c r="C150" s="249">
        <f t="shared" si="22"/>
        <v>2036</v>
      </c>
      <c r="D150" s="251">
        <f t="shared" si="19"/>
        <v>49949</v>
      </c>
      <c r="E150" s="419">
        <f t="shared" si="23"/>
        <v>3731877355.5413971</v>
      </c>
      <c r="F150" s="252">
        <f t="shared" si="20"/>
        <v>17969345.420000002</v>
      </c>
      <c r="G150" s="417">
        <f t="shared" si="16"/>
        <v>3.6930000000000001E-3</v>
      </c>
      <c r="H150" s="254">
        <f t="shared" si="17"/>
        <v>1.2500000000000001E-2</v>
      </c>
    </row>
    <row r="151" spans="1:8" ht="14.25">
      <c r="A151" s="249">
        <f t="shared" si="18"/>
        <v>139</v>
      </c>
      <c r="B151" s="249">
        <f t="shared" si="21"/>
        <v>11</v>
      </c>
      <c r="C151" s="249">
        <f t="shared" si="22"/>
        <v>2036</v>
      </c>
      <c r="D151" s="251">
        <f t="shared" si="19"/>
        <v>49980</v>
      </c>
      <c r="E151" s="419">
        <f t="shared" si="23"/>
        <v>3713908010.121397</v>
      </c>
      <c r="F151" s="252">
        <f t="shared" si="20"/>
        <v>18193171.550000001</v>
      </c>
      <c r="G151" s="417">
        <f t="shared" si="16"/>
        <v>3.7390000000000001E-3</v>
      </c>
      <c r="H151" s="254">
        <f t="shared" si="17"/>
        <v>1.2500000000000001E-2</v>
      </c>
    </row>
    <row r="152" spans="1:8" ht="14.25">
      <c r="A152" s="249">
        <f t="shared" si="18"/>
        <v>140</v>
      </c>
      <c r="B152" s="249">
        <f t="shared" si="21"/>
        <v>12</v>
      </c>
      <c r="C152" s="249">
        <f t="shared" si="22"/>
        <v>2036</v>
      </c>
      <c r="D152" s="251">
        <f t="shared" si="19"/>
        <v>50010</v>
      </c>
      <c r="E152" s="419">
        <f t="shared" si="23"/>
        <v>3695714838.5713968</v>
      </c>
      <c r="F152" s="252">
        <f t="shared" si="20"/>
        <v>18421863.460000001</v>
      </c>
      <c r="G152" s="417">
        <f t="shared" si="16"/>
        <v>3.7859999999999999E-3</v>
      </c>
      <c r="H152" s="254">
        <f t="shared" si="17"/>
        <v>1.2500000000000001E-2</v>
      </c>
    </row>
    <row r="153" spans="1:8" ht="14.25">
      <c r="A153" s="249">
        <f t="shared" si="18"/>
        <v>141</v>
      </c>
      <c r="B153" s="249">
        <f t="shared" si="21"/>
        <v>1</v>
      </c>
      <c r="C153" s="249">
        <f t="shared" si="22"/>
        <v>2037</v>
      </c>
      <c r="D153" s="251">
        <f t="shared" si="19"/>
        <v>50041</v>
      </c>
      <c r="E153" s="419">
        <f t="shared" si="23"/>
        <v>3677292975.1113968</v>
      </c>
      <c r="F153" s="252">
        <f t="shared" si="20"/>
        <v>18650555.379999999</v>
      </c>
      <c r="G153" s="417">
        <f t="shared" si="16"/>
        <v>3.833E-3</v>
      </c>
      <c r="H153" s="254">
        <f t="shared" ref="H153:H184" si="24">+$L$14</f>
        <v>1.2500000000000001E-2</v>
      </c>
    </row>
    <row r="154" spans="1:8" ht="14.25">
      <c r="A154" s="249">
        <f t="shared" si="18"/>
        <v>142</v>
      </c>
      <c r="B154" s="249">
        <f t="shared" si="21"/>
        <v>2</v>
      </c>
      <c r="C154" s="249">
        <f t="shared" si="22"/>
        <v>2037</v>
      </c>
      <c r="D154" s="251">
        <f t="shared" si="19"/>
        <v>50072</v>
      </c>
      <c r="E154" s="419">
        <f t="shared" si="23"/>
        <v>3658642419.7313967</v>
      </c>
      <c r="F154" s="252">
        <f t="shared" si="20"/>
        <v>18884113.079999998</v>
      </c>
      <c r="G154" s="417">
        <f t="shared" si="16"/>
        <v>3.8809999999999999E-3</v>
      </c>
      <c r="H154" s="254">
        <f t="shared" si="24"/>
        <v>1.2500000000000001E-2</v>
      </c>
    </row>
    <row r="155" spans="1:8" ht="14.25">
      <c r="A155" s="249">
        <f t="shared" si="18"/>
        <v>143</v>
      </c>
      <c r="B155" s="249">
        <f t="shared" si="21"/>
        <v>3</v>
      </c>
      <c r="C155" s="249">
        <f t="shared" si="22"/>
        <v>2037</v>
      </c>
      <c r="D155" s="251">
        <f t="shared" si="19"/>
        <v>50100</v>
      </c>
      <c r="E155" s="419">
        <f t="shared" si="23"/>
        <v>3639758306.6513968</v>
      </c>
      <c r="F155" s="252">
        <f t="shared" si="20"/>
        <v>19122536.559999999</v>
      </c>
      <c r="G155" s="417">
        <f t="shared" ref="G155:G191" si="25">ROUND(G154*(1+H154),6)</f>
        <v>3.9300000000000003E-3</v>
      </c>
      <c r="H155" s="254">
        <f t="shared" si="24"/>
        <v>1.2500000000000001E-2</v>
      </c>
    </row>
    <row r="156" spans="1:8" ht="14.25">
      <c r="A156" s="249">
        <f t="shared" si="18"/>
        <v>144</v>
      </c>
      <c r="B156" s="249">
        <f t="shared" si="21"/>
        <v>4</v>
      </c>
      <c r="C156" s="249">
        <f t="shared" si="22"/>
        <v>2037</v>
      </c>
      <c r="D156" s="251">
        <f t="shared" si="19"/>
        <v>50131</v>
      </c>
      <c r="E156" s="419">
        <f t="shared" si="23"/>
        <v>3620635770.0913968</v>
      </c>
      <c r="F156" s="252">
        <f t="shared" si="20"/>
        <v>19360960.039999999</v>
      </c>
      <c r="G156" s="417">
        <f t="shared" si="25"/>
        <v>3.9789999999999999E-3</v>
      </c>
      <c r="H156" s="254">
        <f t="shared" si="24"/>
        <v>1.2500000000000001E-2</v>
      </c>
    </row>
    <row r="157" spans="1:8" ht="14.25">
      <c r="A157" s="249">
        <f t="shared" si="18"/>
        <v>145</v>
      </c>
      <c r="B157" s="249">
        <f t="shared" si="21"/>
        <v>5</v>
      </c>
      <c r="C157" s="249">
        <f t="shared" si="22"/>
        <v>2037</v>
      </c>
      <c r="D157" s="251">
        <f t="shared" si="19"/>
        <v>50161</v>
      </c>
      <c r="E157" s="419">
        <f t="shared" si="23"/>
        <v>3601274810.0513968</v>
      </c>
      <c r="F157" s="252">
        <f t="shared" si="20"/>
        <v>19604249.309999999</v>
      </c>
      <c r="G157" s="417">
        <f t="shared" si="25"/>
        <v>4.0289999999999996E-3</v>
      </c>
      <c r="H157" s="254">
        <f t="shared" si="24"/>
        <v>1.2500000000000001E-2</v>
      </c>
    </row>
    <row r="158" spans="1:8" ht="14.25">
      <c r="A158" s="249">
        <f t="shared" si="18"/>
        <v>146</v>
      </c>
      <c r="B158" s="249">
        <f t="shared" si="21"/>
        <v>6</v>
      </c>
      <c r="C158" s="249">
        <f t="shared" si="22"/>
        <v>2037</v>
      </c>
      <c r="D158" s="251">
        <f t="shared" si="19"/>
        <v>50192</v>
      </c>
      <c r="E158" s="419">
        <f t="shared" si="23"/>
        <v>3581670560.7413969</v>
      </c>
      <c r="F158" s="252">
        <f t="shared" si="20"/>
        <v>19847538.579999998</v>
      </c>
      <c r="G158" s="417">
        <f t="shared" si="25"/>
        <v>4.0790000000000002E-3</v>
      </c>
      <c r="H158" s="254">
        <f t="shared" si="24"/>
        <v>1.2500000000000001E-2</v>
      </c>
    </row>
    <row r="159" spans="1:8" ht="14.25">
      <c r="A159" s="249">
        <f t="shared" si="18"/>
        <v>147</v>
      </c>
      <c r="B159" s="249">
        <f t="shared" si="21"/>
        <v>7</v>
      </c>
      <c r="C159" s="249">
        <f t="shared" si="22"/>
        <v>2037</v>
      </c>
      <c r="D159" s="251">
        <f t="shared" si="19"/>
        <v>50222</v>
      </c>
      <c r="E159" s="419">
        <f t="shared" si="23"/>
        <v>3561823022.161397</v>
      </c>
      <c r="F159" s="252">
        <f t="shared" si="20"/>
        <v>20095693.640000001</v>
      </c>
      <c r="G159" s="417">
        <f t="shared" si="25"/>
        <v>4.13E-3</v>
      </c>
      <c r="H159" s="254">
        <f t="shared" si="24"/>
        <v>1.2500000000000001E-2</v>
      </c>
    </row>
    <row r="160" spans="1:8" ht="14.25">
      <c r="A160" s="249">
        <f t="shared" si="18"/>
        <v>148</v>
      </c>
      <c r="B160" s="249">
        <f t="shared" si="21"/>
        <v>8</v>
      </c>
      <c r="C160" s="249">
        <f t="shared" si="22"/>
        <v>2037</v>
      </c>
      <c r="D160" s="251">
        <f t="shared" si="19"/>
        <v>50253</v>
      </c>
      <c r="E160" s="419">
        <f t="shared" si="23"/>
        <v>3541727328.5213971</v>
      </c>
      <c r="F160" s="252">
        <f t="shared" si="20"/>
        <v>20348714.48</v>
      </c>
      <c r="G160" s="417">
        <f t="shared" si="25"/>
        <v>4.182E-3</v>
      </c>
      <c r="H160" s="254">
        <f t="shared" si="24"/>
        <v>1.2500000000000001E-2</v>
      </c>
    </row>
    <row r="161" spans="1:8" ht="14.25">
      <c r="A161" s="249">
        <f t="shared" si="18"/>
        <v>149</v>
      </c>
      <c r="B161" s="249">
        <f t="shared" si="21"/>
        <v>9</v>
      </c>
      <c r="C161" s="249">
        <f t="shared" si="22"/>
        <v>2037</v>
      </c>
      <c r="D161" s="251">
        <f t="shared" si="19"/>
        <v>50284</v>
      </c>
      <c r="E161" s="419">
        <f t="shared" si="23"/>
        <v>3521378614.0413971</v>
      </c>
      <c r="F161" s="252">
        <f t="shared" si="20"/>
        <v>20601735.32</v>
      </c>
      <c r="G161" s="417">
        <f t="shared" si="25"/>
        <v>4.2339999999999999E-3</v>
      </c>
      <c r="H161" s="254">
        <f t="shared" si="24"/>
        <v>1.2500000000000001E-2</v>
      </c>
    </row>
    <row r="162" spans="1:8" ht="14.25">
      <c r="A162" s="249">
        <f t="shared" si="18"/>
        <v>150</v>
      </c>
      <c r="B162" s="249">
        <f t="shared" si="21"/>
        <v>10</v>
      </c>
      <c r="C162" s="249">
        <f t="shared" si="22"/>
        <v>2037</v>
      </c>
      <c r="D162" s="251">
        <f t="shared" si="19"/>
        <v>50314</v>
      </c>
      <c r="E162" s="419">
        <f t="shared" si="23"/>
        <v>3500776878.7213969</v>
      </c>
      <c r="F162" s="252">
        <f t="shared" si="20"/>
        <v>20859621.940000001</v>
      </c>
      <c r="G162" s="417">
        <f t="shared" si="25"/>
        <v>4.287E-3</v>
      </c>
      <c r="H162" s="254">
        <f t="shared" si="24"/>
        <v>1.2500000000000001E-2</v>
      </c>
    </row>
    <row r="163" spans="1:8" ht="14.25">
      <c r="A163" s="249">
        <f t="shared" si="18"/>
        <v>151</v>
      </c>
      <c r="B163" s="249">
        <f t="shared" si="21"/>
        <v>11</v>
      </c>
      <c r="C163" s="249">
        <f t="shared" si="22"/>
        <v>2037</v>
      </c>
      <c r="D163" s="251">
        <f t="shared" si="19"/>
        <v>50345</v>
      </c>
      <c r="E163" s="419">
        <f t="shared" si="23"/>
        <v>3479917256.7813969</v>
      </c>
      <c r="F163" s="252">
        <f t="shared" si="20"/>
        <v>21122374.350000001</v>
      </c>
      <c r="G163" s="417">
        <f t="shared" si="25"/>
        <v>4.3410000000000002E-3</v>
      </c>
      <c r="H163" s="254">
        <f t="shared" si="24"/>
        <v>1.2500000000000001E-2</v>
      </c>
    </row>
    <row r="164" spans="1:8" ht="14.25">
      <c r="A164" s="249">
        <f t="shared" si="18"/>
        <v>152</v>
      </c>
      <c r="B164" s="249">
        <f t="shared" si="21"/>
        <v>12</v>
      </c>
      <c r="C164" s="249">
        <f t="shared" si="22"/>
        <v>2037</v>
      </c>
      <c r="D164" s="251">
        <f t="shared" si="19"/>
        <v>50375</v>
      </c>
      <c r="E164" s="419">
        <f t="shared" si="23"/>
        <v>3458794882.431397</v>
      </c>
      <c r="F164" s="252">
        <f t="shared" si="20"/>
        <v>21385126.760000002</v>
      </c>
      <c r="G164" s="417">
        <f t="shared" si="25"/>
        <v>4.3949999999999996E-3</v>
      </c>
      <c r="H164" s="254">
        <f t="shared" si="24"/>
        <v>1.2500000000000001E-2</v>
      </c>
    </row>
    <row r="165" spans="1:8" ht="14.25">
      <c r="A165" s="249">
        <f t="shared" si="18"/>
        <v>153</v>
      </c>
      <c r="B165" s="249">
        <f t="shared" si="21"/>
        <v>1</v>
      </c>
      <c r="C165" s="249">
        <f t="shared" si="22"/>
        <v>2038</v>
      </c>
      <c r="D165" s="251">
        <f t="shared" si="19"/>
        <v>50406</v>
      </c>
      <c r="E165" s="419">
        <f t="shared" si="23"/>
        <v>3437409755.6713967</v>
      </c>
      <c r="F165" s="252">
        <f t="shared" si="20"/>
        <v>21652744.960000001</v>
      </c>
      <c r="G165" s="417">
        <f t="shared" si="25"/>
        <v>4.45E-3</v>
      </c>
      <c r="H165" s="254">
        <f t="shared" si="24"/>
        <v>1.2500000000000001E-2</v>
      </c>
    </row>
    <row r="166" spans="1:8" ht="14.25">
      <c r="A166" s="249">
        <f t="shared" si="18"/>
        <v>154</v>
      </c>
      <c r="B166" s="249">
        <f t="shared" si="21"/>
        <v>2</v>
      </c>
      <c r="C166" s="249">
        <f t="shared" si="22"/>
        <v>2038</v>
      </c>
      <c r="D166" s="251">
        <f t="shared" si="19"/>
        <v>50437</v>
      </c>
      <c r="E166" s="419">
        <f t="shared" si="23"/>
        <v>3415757010.7113967</v>
      </c>
      <c r="F166" s="252">
        <f t="shared" si="20"/>
        <v>21925228.940000001</v>
      </c>
      <c r="G166" s="417">
        <f t="shared" si="25"/>
        <v>4.5059999999999996E-3</v>
      </c>
      <c r="H166" s="254">
        <f t="shared" si="24"/>
        <v>1.2500000000000001E-2</v>
      </c>
    </row>
    <row r="167" spans="1:8" ht="14.25">
      <c r="A167" s="249">
        <f t="shared" si="18"/>
        <v>155</v>
      </c>
      <c r="B167" s="249">
        <f t="shared" si="21"/>
        <v>3</v>
      </c>
      <c r="C167" s="249">
        <f t="shared" si="22"/>
        <v>2038</v>
      </c>
      <c r="D167" s="251">
        <f t="shared" si="19"/>
        <v>50465</v>
      </c>
      <c r="E167" s="419">
        <f t="shared" si="23"/>
        <v>3393831781.7713966</v>
      </c>
      <c r="F167" s="252">
        <f t="shared" si="20"/>
        <v>22197712.920000002</v>
      </c>
      <c r="G167" s="417">
        <f t="shared" si="25"/>
        <v>4.5620000000000001E-3</v>
      </c>
      <c r="H167" s="254">
        <f t="shared" si="24"/>
        <v>1.2500000000000001E-2</v>
      </c>
    </row>
    <row r="168" spans="1:8" ht="14.25">
      <c r="A168" s="249">
        <f t="shared" si="18"/>
        <v>156</v>
      </c>
      <c r="B168" s="249">
        <f t="shared" si="21"/>
        <v>4</v>
      </c>
      <c r="C168" s="249">
        <f t="shared" si="22"/>
        <v>2038</v>
      </c>
      <c r="D168" s="251">
        <f t="shared" si="19"/>
        <v>50496</v>
      </c>
      <c r="E168" s="419">
        <f t="shared" si="23"/>
        <v>3371634068.8513966</v>
      </c>
      <c r="F168" s="252">
        <f t="shared" si="20"/>
        <v>22475062.690000001</v>
      </c>
      <c r="G168" s="417">
        <f t="shared" si="25"/>
        <v>4.6189999999999998E-3</v>
      </c>
      <c r="H168" s="254">
        <f t="shared" si="24"/>
        <v>1.2500000000000001E-2</v>
      </c>
    </row>
    <row r="169" spans="1:8" ht="14.25">
      <c r="A169" s="249">
        <f t="shared" si="18"/>
        <v>157</v>
      </c>
      <c r="B169" s="249">
        <f t="shared" si="21"/>
        <v>5</v>
      </c>
      <c r="C169" s="249">
        <f t="shared" si="22"/>
        <v>2038</v>
      </c>
      <c r="D169" s="251">
        <f t="shared" si="19"/>
        <v>50526</v>
      </c>
      <c r="E169" s="419">
        <f t="shared" si="23"/>
        <v>3349159006.1613965</v>
      </c>
      <c r="F169" s="252">
        <f t="shared" si="20"/>
        <v>22757278.239999998</v>
      </c>
      <c r="G169" s="417">
        <f t="shared" si="25"/>
        <v>4.6769999999999997E-3</v>
      </c>
      <c r="H169" s="254">
        <f t="shared" si="24"/>
        <v>1.2500000000000001E-2</v>
      </c>
    </row>
    <row r="170" spans="1:8" ht="14.25">
      <c r="A170" s="249">
        <f t="shared" si="18"/>
        <v>158</v>
      </c>
      <c r="B170" s="249">
        <f t="shared" si="21"/>
        <v>6</v>
      </c>
      <c r="C170" s="249">
        <f t="shared" si="22"/>
        <v>2038</v>
      </c>
      <c r="D170" s="251">
        <f t="shared" si="19"/>
        <v>50557</v>
      </c>
      <c r="E170" s="419">
        <f t="shared" si="23"/>
        <v>3326401727.9213967</v>
      </c>
      <c r="F170" s="252">
        <f t="shared" si="20"/>
        <v>23039493.789999999</v>
      </c>
      <c r="G170" s="417">
        <f t="shared" si="25"/>
        <v>4.7349999999999996E-3</v>
      </c>
      <c r="H170" s="254">
        <f t="shared" si="24"/>
        <v>1.2500000000000001E-2</v>
      </c>
    </row>
    <row r="171" spans="1:8" ht="14.25">
      <c r="A171" s="249">
        <f t="shared" si="18"/>
        <v>159</v>
      </c>
      <c r="B171" s="249">
        <f t="shared" si="21"/>
        <v>7</v>
      </c>
      <c r="C171" s="249">
        <f t="shared" si="22"/>
        <v>2038</v>
      </c>
      <c r="D171" s="251">
        <f t="shared" si="19"/>
        <v>50587</v>
      </c>
      <c r="E171" s="419">
        <f t="shared" si="23"/>
        <v>3303362234.1313968</v>
      </c>
      <c r="F171" s="252">
        <f t="shared" si="20"/>
        <v>23326575.129999999</v>
      </c>
      <c r="G171" s="417">
        <f t="shared" si="25"/>
        <v>4.7939999999999997E-3</v>
      </c>
      <c r="H171" s="254">
        <f t="shared" si="24"/>
        <v>1.2500000000000001E-2</v>
      </c>
    </row>
    <row r="172" spans="1:8" ht="14.25">
      <c r="A172" s="249">
        <f t="shared" si="18"/>
        <v>160</v>
      </c>
      <c r="B172" s="249">
        <f t="shared" si="21"/>
        <v>8</v>
      </c>
      <c r="C172" s="249">
        <f t="shared" si="22"/>
        <v>2038</v>
      </c>
      <c r="D172" s="251">
        <f t="shared" si="19"/>
        <v>50618</v>
      </c>
      <c r="E172" s="419">
        <f t="shared" si="23"/>
        <v>3280035659.0013967</v>
      </c>
      <c r="F172" s="252">
        <f t="shared" si="20"/>
        <v>23618522.25</v>
      </c>
      <c r="G172" s="417">
        <f t="shared" si="25"/>
        <v>4.8539999999999998E-3</v>
      </c>
      <c r="H172" s="254">
        <f t="shared" si="24"/>
        <v>1.2500000000000001E-2</v>
      </c>
    </row>
    <row r="173" spans="1:8" ht="14.25">
      <c r="A173" s="249">
        <f t="shared" si="18"/>
        <v>161</v>
      </c>
      <c r="B173" s="249">
        <f t="shared" si="21"/>
        <v>9</v>
      </c>
      <c r="C173" s="249">
        <f t="shared" si="22"/>
        <v>2038</v>
      </c>
      <c r="D173" s="251">
        <f t="shared" si="19"/>
        <v>50649</v>
      </c>
      <c r="E173" s="419">
        <f t="shared" si="23"/>
        <v>3256417136.7513967</v>
      </c>
      <c r="F173" s="252">
        <f t="shared" si="20"/>
        <v>23915335.16</v>
      </c>
      <c r="G173" s="417">
        <f t="shared" si="25"/>
        <v>4.9150000000000001E-3</v>
      </c>
      <c r="H173" s="254">
        <f t="shared" si="24"/>
        <v>1.2500000000000001E-2</v>
      </c>
    </row>
    <row r="174" spans="1:8" ht="14.25">
      <c r="A174" s="249">
        <f t="shared" si="18"/>
        <v>162</v>
      </c>
      <c r="B174" s="249">
        <f t="shared" si="21"/>
        <v>10</v>
      </c>
      <c r="C174" s="249">
        <f t="shared" si="22"/>
        <v>2038</v>
      </c>
      <c r="D174" s="251">
        <f t="shared" si="19"/>
        <v>50679</v>
      </c>
      <c r="E174" s="419">
        <f t="shared" si="23"/>
        <v>3232501801.5913968</v>
      </c>
      <c r="F174" s="252">
        <f t="shared" si="20"/>
        <v>24212148.07</v>
      </c>
      <c r="G174" s="417">
        <f t="shared" si="25"/>
        <v>4.9760000000000004E-3</v>
      </c>
      <c r="H174" s="254">
        <f t="shared" si="24"/>
        <v>1.2500000000000001E-2</v>
      </c>
    </row>
    <row r="175" spans="1:8" ht="14.25">
      <c r="A175" s="249">
        <f t="shared" si="18"/>
        <v>163</v>
      </c>
      <c r="B175" s="249">
        <f t="shared" si="21"/>
        <v>11</v>
      </c>
      <c r="C175" s="249">
        <f t="shared" si="22"/>
        <v>2038</v>
      </c>
      <c r="D175" s="251">
        <f t="shared" si="19"/>
        <v>50710</v>
      </c>
      <c r="E175" s="419">
        <f t="shared" si="23"/>
        <v>3208289653.5213966</v>
      </c>
      <c r="F175" s="252">
        <f t="shared" si="20"/>
        <v>24513826.77</v>
      </c>
      <c r="G175" s="417">
        <f t="shared" si="25"/>
        <v>5.0379999999999999E-3</v>
      </c>
      <c r="H175" s="254">
        <f t="shared" si="24"/>
        <v>1.2500000000000001E-2</v>
      </c>
    </row>
    <row r="176" spans="1:8" ht="14.25">
      <c r="A176" s="249">
        <f t="shared" si="18"/>
        <v>164</v>
      </c>
      <c r="B176" s="249">
        <f t="shared" si="21"/>
        <v>12</v>
      </c>
      <c r="C176" s="249">
        <f t="shared" si="22"/>
        <v>2038</v>
      </c>
      <c r="D176" s="251">
        <f t="shared" si="19"/>
        <v>50740</v>
      </c>
      <c r="E176" s="419">
        <f t="shared" si="23"/>
        <v>3183775826.7513967</v>
      </c>
      <c r="F176" s="252">
        <f t="shared" si="20"/>
        <v>24820371.239999998</v>
      </c>
      <c r="G176" s="417">
        <f t="shared" si="25"/>
        <v>5.1009999999999996E-3</v>
      </c>
      <c r="H176" s="254">
        <f t="shared" si="24"/>
        <v>1.2500000000000001E-2</v>
      </c>
    </row>
    <row r="177" spans="1:8" ht="14.25">
      <c r="A177" s="249">
        <f t="shared" si="18"/>
        <v>165</v>
      </c>
      <c r="B177" s="249">
        <f t="shared" si="21"/>
        <v>1</v>
      </c>
      <c r="C177" s="249">
        <f t="shared" si="22"/>
        <v>2039</v>
      </c>
      <c r="D177" s="251">
        <f t="shared" si="19"/>
        <v>50771</v>
      </c>
      <c r="E177" s="419">
        <f t="shared" si="23"/>
        <v>3158955455.5113969</v>
      </c>
      <c r="F177" s="252">
        <f t="shared" si="20"/>
        <v>25131781.510000002</v>
      </c>
      <c r="G177" s="417">
        <f t="shared" si="25"/>
        <v>5.1650000000000003E-3</v>
      </c>
      <c r="H177" s="254">
        <f t="shared" si="24"/>
        <v>1.2500000000000001E-2</v>
      </c>
    </row>
    <row r="178" spans="1:8" ht="14.25">
      <c r="A178" s="249">
        <f t="shared" si="18"/>
        <v>166</v>
      </c>
      <c r="B178" s="249">
        <f t="shared" si="21"/>
        <v>2</v>
      </c>
      <c r="C178" s="249">
        <f t="shared" si="22"/>
        <v>2039</v>
      </c>
      <c r="D178" s="251">
        <f t="shared" si="19"/>
        <v>50802</v>
      </c>
      <c r="E178" s="419">
        <f t="shared" si="23"/>
        <v>3133823674.0013967</v>
      </c>
      <c r="F178" s="252">
        <f t="shared" si="20"/>
        <v>25448057.559999999</v>
      </c>
      <c r="G178" s="417">
        <f t="shared" si="25"/>
        <v>5.2300000000000003E-3</v>
      </c>
      <c r="H178" s="254">
        <f t="shared" si="24"/>
        <v>1.2500000000000001E-2</v>
      </c>
    </row>
    <row r="179" spans="1:8" ht="14.25">
      <c r="A179" s="249">
        <f t="shared" si="18"/>
        <v>167</v>
      </c>
      <c r="B179" s="249">
        <f t="shared" si="21"/>
        <v>3</v>
      </c>
      <c r="C179" s="249">
        <f t="shared" si="22"/>
        <v>2039</v>
      </c>
      <c r="D179" s="251">
        <f t="shared" si="19"/>
        <v>50830</v>
      </c>
      <c r="E179" s="419">
        <f t="shared" si="23"/>
        <v>3108375616.4413967</v>
      </c>
      <c r="F179" s="252">
        <f t="shared" si="20"/>
        <v>25764333.609999999</v>
      </c>
      <c r="G179" s="417">
        <f t="shared" si="25"/>
        <v>5.2950000000000002E-3</v>
      </c>
      <c r="H179" s="254">
        <f t="shared" si="24"/>
        <v>1.2500000000000001E-2</v>
      </c>
    </row>
    <row r="180" spans="1:8" ht="14.25">
      <c r="A180" s="249">
        <f t="shared" si="18"/>
        <v>168</v>
      </c>
      <c r="B180" s="249">
        <f t="shared" si="21"/>
        <v>4</v>
      </c>
      <c r="C180" s="249">
        <f t="shared" si="22"/>
        <v>2039</v>
      </c>
      <c r="D180" s="251">
        <f t="shared" si="19"/>
        <v>50861</v>
      </c>
      <c r="E180" s="419">
        <f t="shared" si="23"/>
        <v>3082611282.8313966</v>
      </c>
      <c r="F180" s="252">
        <f t="shared" si="20"/>
        <v>26085475.440000001</v>
      </c>
      <c r="G180" s="417">
        <f t="shared" si="25"/>
        <v>5.3610000000000003E-3</v>
      </c>
      <c r="H180" s="254">
        <f t="shared" si="24"/>
        <v>1.2500000000000001E-2</v>
      </c>
    </row>
    <row r="181" spans="1:8" ht="14.25">
      <c r="A181" s="249">
        <f t="shared" si="18"/>
        <v>169</v>
      </c>
      <c r="B181" s="249">
        <f t="shared" si="21"/>
        <v>5</v>
      </c>
      <c r="C181" s="249">
        <f t="shared" si="22"/>
        <v>2039</v>
      </c>
      <c r="D181" s="251">
        <f t="shared" si="19"/>
        <v>50891</v>
      </c>
      <c r="E181" s="419">
        <f t="shared" si="23"/>
        <v>3056525807.3913965</v>
      </c>
      <c r="F181" s="252">
        <f t="shared" si="20"/>
        <v>26411483.07</v>
      </c>
      <c r="G181" s="417">
        <f t="shared" si="25"/>
        <v>5.4279999999999997E-3</v>
      </c>
      <c r="H181" s="254">
        <f t="shared" si="24"/>
        <v>1.2500000000000001E-2</v>
      </c>
    </row>
    <row r="182" spans="1:8" ht="14.25">
      <c r="A182" s="249">
        <f t="shared" si="18"/>
        <v>170</v>
      </c>
      <c r="B182" s="249">
        <f t="shared" si="21"/>
        <v>6</v>
      </c>
      <c r="C182" s="249">
        <f t="shared" si="22"/>
        <v>2039</v>
      </c>
      <c r="D182" s="251">
        <f t="shared" si="19"/>
        <v>50922</v>
      </c>
      <c r="E182" s="419">
        <f t="shared" si="23"/>
        <v>3030114324.3213964</v>
      </c>
      <c r="F182" s="252">
        <f t="shared" si="20"/>
        <v>26742356.469999999</v>
      </c>
      <c r="G182" s="417">
        <f t="shared" si="25"/>
        <v>5.496E-3</v>
      </c>
      <c r="H182" s="254">
        <f t="shared" si="24"/>
        <v>1.2500000000000001E-2</v>
      </c>
    </row>
    <row r="183" spans="1:8" ht="14.25">
      <c r="A183" s="249">
        <f t="shared" si="18"/>
        <v>171</v>
      </c>
      <c r="B183" s="249">
        <f t="shared" si="21"/>
        <v>7</v>
      </c>
      <c r="C183" s="249">
        <f t="shared" si="22"/>
        <v>2039</v>
      </c>
      <c r="D183" s="251">
        <f t="shared" si="19"/>
        <v>50952</v>
      </c>
      <c r="E183" s="419">
        <f t="shared" si="23"/>
        <v>3003371967.8513966</v>
      </c>
      <c r="F183" s="252">
        <f t="shared" si="20"/>
        <v>27078095.66</v>
      </c>
      <c r="G183" s="417">
        <f t="shared" si="25"/>
        <v>5.5649999999999996E-3</v>
      </c>
      <c r="H183" s="254">
        <f t="shared" si="24"/>
        <v>1.2500000000000001E-2</v>
      </c>
    </row>
    <row r="184" spans="1:8" ht="14.25">
      <c r="A184" s="249">
        <f t="shared" si="18"/>
        <v>172</v>
      </c>
      <c r="B184" s="249">
        <f t="shared" si="21"/>
        <v>8</v>
      </c>
      <c r="C184" s="249">
        <f t="shared" si="22"/>
        <v>2039</v>
      </c>
      <c r="D184" s="251">
        <f t="shared" si="19"/>
        <v>50983</v>
      </c>
      <c r="E184" s="419">
        <f t="shared" si="23"/>
        <v>2976293872.1913967</v>
      </c>
      <c r="F184" s="252">
        <f t="shared" si="20"/>
        <v>27418700.640000001</v>
      </c>
      <c r="G184" s="417">
        <f t="shared" si="25"/>
        <v>5.6350000000000003E-3</v>
      </c>
      <c r="H184" s="254">
        <f t="shared" si="24"/>
        <v>1.2500000000000001E-2</v>
      </c>
    </row>
    <row r="185" spans="1:8" ht="14.25">
      <c r="A185" s="249">
        <f t="shared" si="18"/>
        <v>173</v>
      </c>
      <c r="B185" s="249">
        <f t="shared" si="21"/>
        <v>9</v>
      </c>
      <c r="C185" s="249">
        <f t="shared" si="22"/>
        <v>2039</v>
      </c>
      <c r="D185" s="251">
        <f t="shared" si="19"/>
        <v>51014</v>
      </c>
      <c r="E185" s="419">
        <f t="shared" si="23"/>
        <v>2948875171.5513968</v>
      </c>
      <c r="F185" s="252">
        <f t="shared" si="20"/>
        <v>27759305.620000001</v>
      </c>
      <c r="G185" s="417">
        <f t="shared" si="25"/>
        <v>5.705E-3</v>
      </c>
      <c r="H185" s="254">
        <f t="shared" ref="H185:H191" si="26">+$L$14</f>
        <v>1.2500000000000001E-2</v>
      </c>
    </row>
    <row r="186" spans="1:8" ht="14.25">
      <c r="A186" s="249">
        <f t="shared" si="18"/>
        <v>174</v>
      </c>
      <c r="B186" s="249">
        <f t="shared" si="21"/>
        <v>10</v>
      </c>
      <c r="C186" s="249">
        <f t="shared" si="22"/>
        <v>2039</v>
      </c>
      <c r="D186" s="251">
        <f t="shared" si="19"/>
        <v>51044</v>
      </c>
      <c r="E186" s="419">
        <f t="shared" si="23"/>
        <v>2921115865.931397</v>
      </c>
      <c r="F186" s="252">
        <f t="shared" si="20"/>
        <v>28104776.379999999</v>
      </c>
      <c r="G186" s="417">
        <f t="shared" si="25"/>
        <v>5.7759999999999999E-3</v>
      </c>
      <c r="H186" s="254">
        <f t="shared" si="26"/>
        <v>1.2500000000000001E-2</v>
      </c>
    </row>
    <row r="187" spans="1:8" ht="14.25">
      <c r="A187" s="249">
        <f t="shared" si="18"/>
        <v>175</v>
      </c>
      <c r="B187" s="249">
        <f t="shared" si="21"/>
        <v>11</v>
      </c>
      <c r="C187" s="249">
        <f t="shared" si="22"/>
        <v>2039</v>
      </c>
      <c r="D187" s="251">
        <f t="shared" si="19"/>
        <v>51075</v>
      </c>
      <c r="E187" s="419">
        <f t="shared" si="23"/>
        <v>2893011089.5513968</v>
      </c>
      <c r="F187" s="252">
        <f t="shared" si="20"/>
        <v>28455112.93</v>
      </c>
      <c r="G187" s="417">
        <f t="shared" si="25"/>
        <v>5.8479999999999999E-3</v>
      </c>
      <c r="H187" s="254">
        <f t="shared" si="26"/>
        <v>1.2500000000000001E-2</v>
      </c>
    </row>
    <row r="188" spans="1:8" ht="14.25">
      <c r="A188" s="249">
        <f t="shared" si="18"/>
        <v>176</v>
      </c>
      <c r="B188" s="249">
        <f t="shared" si="21"/>
        <v>12</v>
      </c>
      <c r="C188" s="249">
        <f t="shared" si="22"/>
        <v>2039</v>
      </c>
      <c r="D188" s="251">
        <f t="shared" si="19"/>
        <v>51105</v>
      </c>
      <c r="E188" s="419">
        <f t="shared" si="23"/>
        <v>2864555976.621397</v>
      </c>
      <c r="F188" s="252">
        <f t="shared" si="20"/>
        <v>28810315.260000002</v>
      </c>
      <c r="G188" s="417">
        <f t="shared" si="25"/>
        <v>5.921E-3</v>
      </c>
      <c r="H188" s="254">
        <f t="shared" si="26"/>
        <v>1.2500000000000001E-2</v>
      </c>
    </row>
    <row r="189" spans="1:8" ht="14.25">
      <c r="A189" s="249">
        <f t="shared" si="18"/>
        <v>177</v>
      </c>
      <c r="B189" s="249">
        <f t="shared" si="21"/>
        <v>1</v>
      </c>
      <c r="C189" s="249">
        <f t="shared" si="22"/>
        <v>2040</v>
      </c>
      <c r="D189" s="251">
        <f t="shared" si="19"/>
        <v>51136</v>
      </c>
      <c r="E189" s="419">
        <f t="shared" si="23"/>
        <v>2835745661.3613968</v>
      </c>
      <c r="F189" s="252">
        <f t="shared" si="20"/>
        <v>29170383.379999999</v>
      </c>
      <c r="G189" s="417">
        <f t="shared" si="25"/>
        <v>5.9950000000000003E-3</v>
      </c>
      <c r="H189" s="254">
        <f t="shared" si="26"/>
        <v>1.2500000000000001E-2</v>
      </c>
    </row>
    <row r="190" spans="1:8" ht="14.25">
      <c r="A190" s="249">
        <f t="shared" si="18"/>
        <v>178</v>
      </c>
      <c r="B190" s="249">
        <f t="shared" si="21"/>
        <v>2</v>
      </c>
      <c r="C190" s="249">
        <f t="shared" si="22"/>
        <v>2040</v>
      </c>
      <c r="D190" s="251">
        <f t="shared" si="19"/>
        <v>51167</v>
      </c>
      <c r="E190" s="419">
        <f t="shared" si="23"/>
        <v>2806575277.9813967</v>
      </c>
      <c r="F190" s="252">
        <f t="shared" si="20"/>
        <v>29535317.280000001</v>
      </c>
      <c r="G190" s="417">
        <f t="shared" si="25"/>
        <v>6.0699999999999999E-3</v>
      </c>
      <c r="H190" s="254">
        <f t="shared" si="26"/>
        <v>1.2500000000000001E-2</v>
      </c>
    </row>
    <row r="191" spans="1:8" ht="14.25">
      <c r="A191" s="249">
        <f t="shared" si="18"/>
        <v>179</v>
      </c>
      <c r="B191" s="249">
        <f t="shared" si="21"/>
        <v>3</v>
      </c>
      <c r="C191" s="249">
        <f t="shared" si="22"/>
        <v>2040</v>
      </c>
      <c r="D191" s="251">
        <f t="shared" si="19"/>
        <v>51196</v>
      </c>
      <c r="E191" s="419">
        <f t="shared" si="23"/>
        <v>2777039960.7013965</v>
      </c>
      <c r="F191" s="252">
        <f t="shared" si="20"/>
        <v>29905116.969999999</v>
      </c>
      <c r="G191" s="417">
        <f t="shared" si="25"/>
        <v>6.1460000000000004E-3</v>
      </c>
      <c r="H191" s="254">
        <f t="shared" si="26"/>
        <v>1.2500000000000001E-2</v>
      </c>
    </row>
    <row r="192" spans="1:8" ht="14.25">
      <c r="A192" s="249">
        <f t="shared" si="18"/>
        <v>180</v>
      </c>
      <c r="B192" s="249">
        <f t="shared" si="21"/>
        <v>4</v>
      </c>
      <c r="C192" s="249">
        <f t="shared" si="22"/>
        <v>2040</v>
      </c>
      <c r="D192" s="251">
        <f t="shared" si="19"/>
        <v>51227</v>
      </c>
      <c r="E192" s="419">
        <f t="shared" si="23"/>
        <v>2747134843.7313967</v>
      </c>
      <c r="F192" s="252">
        <f t="shared" si="20"/>
        <v>30279782.449999999</v>
      </c>
      <c r="G192" s="417">
        <f t="shared" ref="G192:G251" si="27">ROUND(G191*(1+H191),6)</f>
        <v>6.2230000000000002E-3</v>
      </c>
      <c r="H192" s="254">
        <f t="shared" ref="H192:H251" si="28">+$L$14</f>
        <v>1.2500000000000001E-2</v>
      </c>
    </row>
    <row r="193" spans="1:8" ht="14.25">
      <c r="A193" s="249">
        <f t="shared" si="18"/>
        <v>181</v>
      </c>
      <c r="B193" s="249">
        <f t="shared" si="21"/>
        <v>5</v>
      </c>
      <c r="C193" s="249">
        <f t="shared" si="22"/>
        <v>2040</v>
      </c>
      <c r="D193" s="251">
        <f t="shared" si="19"/>
        <v>51257</v>
      </c>
      <c r="E193" s="244">
        <f t="shared" si="23"/>
        <v>2716855061.2813969</v>
      </c>
      <c r="F193" s="252">
        <f t="shared" si="20"/>
        <v>30659313.710000001</v>
      </c>
      <c r="G193" s="417">
        <f t="shared" si="27"/>
        <v>6.3010000000000002E-3</v>
      </c>
      <c r="H193" s="254">
        <f t="shared" si="28"/>
        <v>1.2500000000000001E-2</v>
      </c>
    </row>
    <row r="194" spans="1:8" ht="14.25">
      <c r="A194" s="249">
        <f t="shared" si="18"/>
        <v>182</v>
      </c>
      <c r="B194" s="249">
        <f t="shared" si="21"/>
        <v>6</v>
      </c>
      <c r="C194" s="249">
        <f t="shared" si="22"/>
        <v>2040</v>
      </c>
      <c r="D194" s="251">
        <f t="shared" si="19"/>
        <v>51288</v>
      </c>
      <c r="E194" s="244">
        <f t="shared" si="23"/>
        <v>2686195747.5713968</v>
      </c>
      <c r="F194" s="252">
        <f t="shared" si="20"/>
        <v>31043710.75</v>
      </c>
      <c r="G194" s="417">
        <f t="shared" si="27"/>
        <v>6.3800000000000003E-3</v>
      </c>
      <c r="H194" s="254">
        <f t="shared" si="28"/>
        <v>1.2500000000000001E-2</v>
      </c>
    </row>
    <row r="195" spans="1:8" ht="14.25">
      <c r="A195" s="249">
        <f t="shared" si="18"/>
        <v>183</v>
      </c>
      <c r="B195" s="249">
        <f t="shared" si="21"/>
        <v>7</v>
      </c>
      <c r="C195" s="249">
        <f t="shared" si="22"/>
        <v>2040</v>
      </c>
      <c r="D195" s="251">
        <f t="shared" si="19"/>
        <v>51318</v>
      </c>
      <c r="E195" s="244">
        <f t="shared" si="23"/>
        <v>2655152036.8213968</v>
      </c>
      <c r="F195" s="252">
        <f t="shared" si="20"/>
        <v>31432973.579999998</v>
      </c>
      <c r="G195" s="417">
        <f t="shared" si="27"/>
        <v>6.4599999999999996E-3</v>
      </c>
      <c r="H195" s="254">
        <f t="shared" si="28"/>
        <v>1.2500000000000001E-2</v>
      </c>
    </row>
    <row r="196" spans="1:8" ht="14.25">
      <c r="A196" s="249">
        <f t="shared" si="18"/>
        <v>184</v>
      </c>
      <c r="B196" s="249">
        <f t="shared" si="21"/>
        <v>8</v>
      </c>
      <c r="C196" s="249">
        <f t="shared" si="22"/>
        <v>2040</v>
      </c>
      <c r="D196" s="251">
        <f t="shared" si="19"/>
        <v>51349</v>
      </c>
      <c r="E196" s="244">
        <f t="shared" si="23"/>
        <v>2623719063.2413969</v>
      </c>
      <c r="F196" s="252">
        <f t="shared" si="20"/>
        <v>31827102.199999999</v>
      </c>
      <c r="G196" s="417">
        <f t="shared" si="27"/>
        <v>6.5409999999999999E-3</v>
      </c>
      <c r="H196" s="254">
        <f t="shared" si="28"/>
        <v>1.2500000000000001E-2</v>
      </c>
    </row>
    <row r="197" spans="1:8" ht="14.25">
      <c r="A197" s="249">
        <f t="shared" si="18"/>
        <v>185</v>
      </c>
      <c r="B197" s="249">
        <f t="shared" si="21"/>
        <v>9</v>
      </c>
      <c r="C197" s="249">
        <f t="shared" si="22"/>
        <v>2040</v>
      </c>
      <c r="D197" s="251">
        <f t="shared" si="19"/>
        <v>51380</v>
      </c>
      <c r="E197" s="244">
        <f t="shared" si="23"/>
        <v>2591891961.0413971</v>
      </c>
      <c r="F197" s="252">
        <f t="shared" si="20"/>
        <v>32226096.600000001</v>
      </c>
      <c r="G197" s="417">
        <f t="shared" si="27"/>
        <v>6.6230000000000004E-3</v>
      </c>
      <c r="H197" s="254">
        <f t="shared" si="28"/>
        <v>1.2500000000000001E-2</v>
      </c>
    </row>
    <row r="198" spans="1:8" ht="14.25">
      <c r="A198" s="249">
        <f t="shared" si="18"/>
        <v>186</v>
      </c>
      <c r="B198" s="249">
        <f t="shared" si="21"/>
        <v>10</v>
      </c>
      <c r="C198" s="249">
        <f t="shared" si="22"/>
        <v>2040</v>
      </c>
      <c r="D198" s="251">
        <f t="shared" si="19"/>
        <v>51410</v>
      </c>
      <c r="E198" s="244">
        <f t="shared" si="23"/>
        <v>2559665864.4413972</v>
      </c>
      <c r="F198" s="252">
        <f t="shared" si="20"/>
        <v>32629956.789999999</v>
      </c>
      <c r="G198" s="417">
        <f t="shared" si="27"/>
        <v>6.7060000000000002E-3</v>
      </c>
      <c r="H198" s="254">
        <f t="shared" si="28"/>
        <v>1.2500000000000001E-2</v>
      </c>
    </row>
    <row r="199" spans="1:8" ht="14.25">
      <c r="A199" s="249">
        <f t="shared" si="18"/>
        <v>187</v>
      </c>
      <c r="B199" s="249">
        <f t="shared" si="21"/>
        <v>11</v>
      </c>
      <c r="C199" s="249">
        <f t="shared" si="22"/>
        <v>2040</v>
      </c>
      <c r="D199" s="251">
        <f t="shared" si="19"/>
        <v>51441</v>
      </c>
      <c r="E199" s="244">
        <f t="shared" si="23"/>
        <v>2527035907.6513972</v>
      </c>
      <c r="F199" s="252">
        <f t="shared" si="20"/>
        <v>33038682.760000002</v>
      </c>
      <c r="G199" s="417">
        <f t="shared" si="27"/>
        <v>6.79E-3</v>
      </c>
      <c r="H199" s="254">
        <f t="shared" si="28"/>
        <v>1.2500000000000001E-2</v>
      </c>
    </row>
    <row r="200" spans="1:8" ht="14.25">
      <c r="A200" s="249">
        <f t="shared" si="18"/>
        <v>188</v>
      </c>
      <c r="B200" s="249">
        <f t="shared" si="21"/>
        <v>12</v>
      </c>
      <c r="C200" s="249">
        <f t="shared" si="22"/>
        <v>2040</v>
      </c>
      <c r="D200" s="251">
        <f t="shared" si="19"/>
        <v>51471</v>
      </c>
      <c r="E200" s="244">
        <f t="shared" si="23"/>
        <v>2493997224.891397</v>
      </c>
      <c r="F200" s="252">
        <f t="shared" si="20"/>
        <v>33452274.52</v>
      </c>
      <c r="G200" s="417">
        <f t="shared" si="27"/>
        <v>6.875E-3</v>
      </c>
      <c r="H200" s="254">
        <f t="shared" si="28"/>
        <v>1.2500000000000001E-2</v>
      </c>
    </row>
    <row r="201" spans="1:8" ht="14.25">
      <c r="A201" s="249">
        <f t="shared" si="18"/>
        <v>189</v>
      </c>
      <c r="B201" s="249">
        <f t="shared" si="21"/>
        <v>1</v>
      </c>
      <c r="C201" s="249">
        <f t="shared" si="22"/>
        <v>2041</v>
      </c>
      <c r="D201" s="251">
        <f t="shared" si="19"/>
        <v>51502</v>
      </c>
      <c r="E201" s="244">
        <f t="shared" si="23"/>
        <v>2460544950.371397</v>
      </c>
      <c r="F201" s="252">
        <f t="shared" si="20"/>
        <v>33870732.060000002</v>
      </c>
      <c r="G201" s="417">
        <f t="shared" si="27"/>
        <v>6.9610000000000002E-3</v>
      </c>
      <c r="H201" s="254">
        <f t="shared" si="28"/>
        <v>1.2500000000000001E-2</v>
      </c>
    </row>
    <row r="202" spans="1:8" ht="14.25">
      <c r="A202" s="249">
        <f t="shared" si="18"/>
        <v>190</v>
      </c>
      <c r="B202" s="249">
        <f t="shared" si="21"/>
        <v>2</v>
      </c>
      <c r="C202" s="249">
        <f t="shared" si="22"/>
        <v>2041</v>
      </c>
      <c r="D202" s="251">
        <f t="shared" si="19"/>
        <v>51533</v>
      </c>
      <c r="E202" s="244">
        <f t="shared" si="23"/>
        <v>2426674218.3113971</v>
      </c>
      <c r="F202" s="252">
        <f t="shared" si="20"/>
        <v>34294055.390000001</v>
      </c>
      <c r="G202" s="417">
        <f t="shared" si="27"/>
        <v>7.0479999999999996E-3</v>
      </c>
      <c r="H202" s="254">
        <f t="shared" si="28"/>
        <v>1.2500000000000001E-2</v>
      </c>
    </row>
    <row r="203" spans="1:8" ht="14.25">
      <c r="A203" s="249">
        <f t="shared" si="18"/>
        <v>191</v>
      </c>
      <c r="B203" s="249">
        <f t="shared" si="21"/>
        <v>3</v>
      </c>
      <c r="C203" s="249">
        <f t="shared" si="22"/>
        <v>2041</v>
      </c>
      <c r="D203" s="251">
        <f t="shared" si="19"/>
        <v>51561</v>
      </c>
      <c r="E203" s="244">
        <f t="shared" si="23"/>
        <v>2392380162.9213972</v>
      </c>
      <c r="F203" s="252">
        <f t="shared" si="20"/>
        <v>34722244.5</v>
      </c>
      <c r="G203" s="417">
        <f t="shared" si="27"/>
        <v>7.136E-3</v>
      </c>
      <c r="H203" s="254">
        <f t="shared" si="28"/>
        <v>1.2500000000000001E-2</v>
      </c>
    </row>
    <row r="204" spans="1:8" ht="14.25">
      <c r="A204" s="249">
        <f t="shared" si="18"/>
        <v>192</v>
      </c>
      <c r="B204" s="249">
        <f t="shared" si="21"/>
        <v>4</v>
      </c>
      <c r="C204" s="249">
        <f t="shared" si="22"/>
        <v>2041</v>
      </c>
      <c r="D204" s="251">
        <f t="shared" si="19"/>
        <v>51592</v>
      </c>
      <c r="E204" s="244">
        <f t="shared" si="23"/>
        <v>2357657918.4213972</v>
      </c>
      <c r="F204" s="252">
        <f t="shared" si="20"/>
        <v>35155299.399999999</v>
      </c>
      <c r="G204" s="417">
        <f t="shared" si="27"/>
        <v>7.2249999999999997E-3</v>
      </c>
      <c r="H204" s="254">
        <f t="shared" si="28"/>
        <v>1.2500000000000001E-2</v>
      </c>
    </row>
    <row r="205" spans="1:8" ht="14.25">
      <c r="A205" s="249">
        <f t="shared" ref="A205:A252" si="29">IF(A204&lt;$F$9,A204+1," ")</f>
        <v>193</v>
      </c>
      <c r="B205" s="249">
        <f t="shared" si="21"/>
        <v>5</v>
      </c>
      <c r="C205" s="249">
        <f t="shared" si="22"/>
        <v>2041</v>
      </c>
      <c r="D205" s="251">
        <f t="shared" si="19"/>
        <v>51622</v>
      </c>
      <c r="E205" s="244">
        <f t="shared" si="23"/>
        <v>2322502619.0213971</v>
      </c>
      <c r="F205" s="252">
        <f t="shared" si="20"/>
        <v>35593220.079999998</v>
      </c>
      <c r="G205" s="417">
        <f t="shared" si="27"/>
        <v>7.3150000000000003E-3</v>
      </c>
      <c r="H205" s="254">
        <f t="shared" si="28"/>
        <v>1.2500000000000001E-2</v>
      </c>
    </row>
    <row r="206" spans="1:8" ht="14.25">
      <c r="A206" s="249">
        <f t="shared" si="29"/>
        <v>194</v>
      </c>
      <c r="B206" s="249">
        <f t="shared" si="21"/>
        <v>6</v>
      </c>
      <c r="C206" s="249">
        <f t="shared" si="22"/>
        <v>2041</v>
      </c>
      <c r="D206" s="251">
        <f t="shared" ref="D206:D247" si="30">DATE(C206,B206,1)</f>
        <v>51653</v>
      </c>
      <c r="E206" s="244">
        <f t="shared" si="23"/>
        <v>2286909398.9413972</v>
      </c>
      <c r="F206" s="252">
        <f t="shared" ref="F206:F251" si="31">ROUND($L$12*G206,2)</f>
        <v>36036006.549999997</v>
      </c>
      <c r="G206" s="417">
        <f t="shared" si="27"/>
        <v>7.4060000000000003E-3</v>
      </c>
      <c r="H206" s="254">
        <f t="shared" si="28"/>
        <v>1.2500000000000001E-2</v>
      </c>
    </row>
    <row r="207" spans="1:8" ht="14.25">
      <c r="A207" s="249">
        <f t="shared" si="29"/>
        <v>195</v>
      </c>
      <c r="B207" s="249">
        <f t="shared" ref="B207:B252" si="32">IF(B206=12,1,B206+1)</f>
        <v>7</v>
      </c>
      <c r="C207" s="249">
        <f t="shared" ref="C207:C247" si="33">IF(B207=1,C206+1,C206)</f>
        <v>2041</v>
      </c>
      <c r="D207" s="251">
        <f t="shared" si="30"/>
        <v>51683</v>
      </c>
      <c r="E207" s="244">
        <f t="shared" ref="E207:E253" si="34">E206-F206</f>
        <v>2250873392.391397</v>
      </c>
      <c r="F207" s="252">
        <f t="shared" si="31"/>
        <v>36488524.600000001</v>
      </c>
      <c r="G207" s="417">
        <f t="shared" si="27"/>
        <v>7.4989999999999996E-3</v>
      </c>
      <c r="H207" s="254">
        <f t="shared" si="28"/>
        <v>1.2500000000000001E-2</v>
      </c>
    </row>
    <row r="208" spans="1:8" ht="14.25">
      <c r="A208" s="249">
        <f t="shared" si="29"/>
        <v>196</v>
      </c>
      <c r="B208" s="249">
        <f t="shared" si="32"/>
        <v>8</v>
      </c>
      <c r="C208" s="249">
        <f t="shared" si="33"/>
        <v>2041</v>
      </c>
      <c r="D208" s="251">
        <f t="shared" si="30"/>
        <v>51714</v>
      </c>
      <c r="E208" s="244">
        <f t="shared" si="34"/>
        <v>2214384867.7913971</v>
      </c>
      <c r="F208" s="252">
        <f t="shared" si="31"/>
        <v>36945908.420000002</v>
      </c>
      <c r="G208" s="417">
        <f t="shared" si="27"/>
        <v>7.5929999999999999E-3</v>
      </c>
      <c r="H208" s="254">
        <f t="shared" si="28"/>
        <v>1.2500000000000001E-2</v>
      </c>
    </row>
    <row r="209" spans="1:8" ht="14.25">
      <c r="A209" s="249">
        <f t="shared" si="29"/>
        <v>197</v>
      </c>
      <c r="B209" s="249">
        <f t="shared" si="32"/>
        <v>9</v>
      </c>
      <c r="C209" s="249">
        <f t="shared" si="33"/>
        <v>2041</v>
      </c>
      <c r="D209" s="251">
        <f t="shared" si="30"/>
        <v>51745</v>
      </c>
      <c r="E209" s="244">
        <f t="shared" si="34"/>
        <v>2177438959.371397</v>
      </c>
      <c r="F209" s="252">
        <f t="shared" si="31"/>
        <v>37408158.030000001</v>
      </c>
      <c r="G209" s="417">
        <f t="shared" si="27"/>
        <v>7.6880000000000004E-3</v>
      </c>
      <c r="H209" s="254">
        <f t="shared" si="28"/>
        <v>1.2500000000000001E-2</v>
      </c>
    </row>
    <row r="210" spans="1:8" ht="14.25">
      <c r="A210" s="249">
        <f t="shared" si="29"/>
        <v>198</v>
      </c>
      <c r="B210" s="249">
        <f t="shared" si="32"/>
        <v>10</v>
      </c>
      <c r="C210" s="249">
        <f t="shared" si="33"/>
        <v>2041</v>
      </c>
      <c r="D210" s="251">
        <f t="shared" si="30"/>
        <v>51775</v>
      </c>
      <c r="E210" s="244">
        <f t="shared" si="34"/>
        <v>2140030801.341397</v>
      </c>
      <c r="F210" s="252">
        <f t="shared" si="31"/>
        <v>37875273.43</v>
      </c>
      <c r="G210" s="417">
        <f t="shared" si="27"/>
        <v>7.7840000000000001E-3</v>
      </c>
      <c r="H210" s="254">
        <f t="shared" si="28"/>
        <v>1.2500000000000001E-2</v>
      </c>
    </row>
    <row r="211" spans="1:8" ht="14.25">
      <c r="A211" s="249">
        <f t="shared" si="29"/>
        <v>199</v>
      </c>
      <c r="B211" s="249">
        <f t="shared" si="32"/>
        <v>11</v>
      </c>
      <c r="C211" s="249">
        <f t="shared" si="33"/>
        <v>2041</v>
      </c>
      <c r="D211" s="251">
        <f t="shared" si="30"/>
        <v>51806</v>
      </c>
      <c r="E211" s="244">
        <f t="shared" si="34"/>
        <v>2102155527.911397</v>
      </c>
      <c r="F211" s="252">
        <f t="shared" si="31"/>
        <v>38347254.609999999</v>
      </c>
      <c r="G211" s="417">
        <f t="shared" si="27"/>
        <v>7.8810000000000009E-3</v>
      </c>
      <c r="H211" s="254">
        <f t="shared" si="28"/>
        <v>1.2500000000000001E-2</v>
      </c>
    </row>
    <row r="212" spans="1:8" ht="14.25">
      <c r="A212" s="249">
        <f t="shared" si="29"/>
        <v>200</v>
      </c>
      <c r="B212" s="249">
        <f t="shared" si="32"/>
        <v>12</v>
      </c>
      <c r="C212" s="249">
        <f t="shared" si="33"/>
        <v>2041</v>
      </c>
      <c r="D212" s="251">
        <f t="shared" si="30"/>
        <v>51836</v>
      </c>
      <c r="E212" s="244">
        <f t="shared" si="34"/>
        <v>2063808273.3013971</v>
      </c>
      <c r="F212" s="252">
        <f t="shared" si="31"/>
        <v>38828967.369999997</v>
      </c>
      <c r="G212" s="417">
        <f t="shared" si="27"/>
        <v>7.9799999999999992E-3</v>
      </c>
      <c r="H212" s="254">
        <f t="shared" si="28"/>
        <v>1.2500000000000001E-2</v>
      </c>
    </row>
    <row r="213" spans="1:8" ht="14.25">
      <c r="A213" s="249">
        <f t="shared" si="29"/>
        <v>201</v>
      </c>
      <c r="B213" s="249">
        <f t="shared" si="32"/>
        <v>1</v>
      </c>
      <c r="C213" s="249">
        <f t="shared" si="33"/>
        <v>2042</v>
      </c>
      <c r="D213" s="251">
        <f t="shared" si="30"/>
        <v>51867</v>
      </c>
      <c r="E213" s="244">
        <f t="shared" si="34"/>
        <v>2024979305.9313972</v>
      </c>
      <c r="F213" s="252">
        <f t="shared" si="31"/>
        <v>39315545.899999999</v>
      </c>
      <c r="G213" s="417">
        <f t="shared" si="27"/>
        <v>8.0800000000000004E-3</v>
      </c>
      <c r="H213" s="254">
        <f t="shared" si="28"/>
        <v>1.2500000000000001E-2</v>
      </c>
    </row>
    <row r="214" spans="1:8" ht="14.25">
      <c r="A214" s="249">
        <f t="shared" si="29"/>
        <v>202</v>
      </c>
      <c r="B214" s="249">
        <f t="shared" si="32"/>
        <v>2</v>
      </c>
      <c r="C214" s="249">
        <f t="shared" si="33"/>
        <v>2042</v>
      </c>
      <c r="D214" s="251">
        <f t="shared" si="30"/>
        <v>51898</v>
      </c>
      <c r="E214" s="244">
        <f t="shared" si="34"/>
        <v>1985663760.0313971</v>
      </c>
      <c r="F214" s="252">
        <f t="shared" si="31"/>
        <v>39806990.229999997</v>
      </c>
      <c r="G214" s="417">
        <f t="shared" si="27"/>
        <v>8.1810000000000008E-3</v>
      </c>
      <c r="H214" s="254">
        <f t="shared" si="28"/>
        <v>1.2500000000000001E-2</v>
      </c>
    </row>
    <row r="215" spans="1:8" ht="14.25">
      <c r="A215" s="249">
        <f t="shared" si="29"/>
        <v>203</v>
      </c>
      <c r="B215" s="249">
        <f t="shared" si="32"/>
        <v>3</v>
      </c>
      <c r="C215" s="249">
        <f t="shared" si="33"/>
        <v>2042</v>
      </c>
      <c r="D215" s="251">
        <f t="shared" si="30"/>
        <v>51926</v>
      </c>
      <c r="E215" s="244">
        <f t="shared" si="34"/>
        <v>1945856769.8013971</v>
      </c>
      <c r="F215" s="252">
        <f t="shared" si="31"/>
        <v>40303300.340000004</v>
      </c>
      <c r="G215" s="417">
        <f t="shared" si="27"/>
        <v>8.2830000000000004E-3</v>
      </c>
      <c r="H215" s="254">
        <f t="shared" si="28"/>
        <v>1.2500000000000001E-2</v>
      </c>
    </row>
    <row r="216" spans="1:8" ht="14.25">
      <c r="A216" s="249">
        <f t="shared" si="29"/>
        <v>204</v>
      </c>
      <c r="B216" s="249">
        <f t="shared" si="32"/>
        <v>4</v>
      </c>
      <c r="C216" s="249">
        <f t="shared" si="33"/>
        <v>2042</v>
      </c>
      <c r="D216" s="251">
        <f t="shared" si="30"/>
        <v>51957</v>
      </c>
      <c r="E216" s="244">
        <f t="shared" si="34"/>
        <v>1905553469.4613972</v>
      </c>
      <c r="F216" s="252">
        <f t="shared" si="31"/>
        <v>40809342.020000003</v>
      </c>
      <c r="G216" s="417">
        <f t="shared" si="27"/>
        <v>8.3870000000000004E-3</v>
      </c>
      <c r="H216" s="254">
        <f t="shared" si="28"/>
        <v>1.2500000000000001E-2</v>
      </c>
    </row>
    <row r="217" spans="1:8" ht="14.25">
      <c r="A217" s="249">
        <f t="shared" si="29"/>
        <v>205</v>
      </c>
      <c r="B217" s="249">
        <f t="shared" si="32"/>
        <v>5</v>
      </c>
      <c r="C217" s="249">
        <f t="shared" si="33"/>
        <v>2042</v>
      </c>
      <c r="D217" s="251">
        <f t="shared" si="30"/>
        <v>51987</v>
      </c>
      <c r="E217" s="244">
        <f t="shared" si="34"/>
        <v>1864744127.4413972</v>
      </c>
      <c r="F217" s="252">
        <f t="shared" si="31"/>
        <v>41320249.479999997</v>
      </c>
      <c r="G217" s="417">
        <f t="shared" si="27"/>
        <v>8.4919999999999995E-3</v>
      </c>
      <c r="H217" s="254">
        <f t="shared" si="28"/>
        <v>1.2500000000000001E-2</v>
      </c>
    </row>
    <row r="218" spans="1:8" ht="14.25">
      <c r="A218" s="249">
        <f t="shared" si="29"/>
        <v>206</v>
      </c>
      <c r="B218" s="249">
        <f t="shared" si="32"/>
        <v>6</v>
      </c>
      <c r="C218" s="249">
        <f t="shared" si="33"/>
        <v>2042</v>
      </c>
      <c r="D218" s="251">
        <f t="shared" si="30"/>
        <v>52018</v>
      </c>
      <c r="E218" s="244">
        <f t="shared" si="34"/>
        <v>1823423877.9613972</v>
      </c>
      <c r="F218" s="252">
        <f t="shared" si="31"/>
        <v>41836022.729999997</v>
      </c>
      <c r="G218" s="417">
        <f t="shared" si="27"/>
        <v>8.5979999999999997E-3</v>
      </c>
      <c r="H218" s="254">
        <f t="shared" si="28"/>
        <v>1.2500000000000001E-2</v>
      </c>
    </row>
    <row r="219" spans="1:8" ht="14.25">
      <c r="A219" s="249">
        <f t="shared" si="29"/>
        <v>207</v>
      </c>
      <c r="B219" s="249">
        <f t="shared" si="32"/>
        <v>7</v>
      </c>
      <c r="C219" s="249">
        <f t="shared" si="33"/>
        <v>2042</v>
      </c>
      <c r="D219" s="251">
        <f t="shared" si="30"/>
        <v>52048</v>
      </c>
      <c r="E219" s="244">
        <f t="shared" si="34"/>
        <v>1781587855.2313972</v>
      </c>
      <c r="F219" s="252">
        <f t="shared" si="31"/>
        <v>42356661.770000003</v>
      </c>
      <c r="G219" s="417">
        <f t="shared" si="27"/>
        <v>8.7049999999999992E-3</v>
      </c>
      <c r="H219" s="254">
        <f t="shared" si="28"/>
        <v>1.2500000000000001E-2</v>
      </c>
    </row>
    <row r="220" spans="1:8" ht="14.25">
      <c r="A220" s="249">
        <f t="shared" si="29"/>
        <v>208</v>
      </c>
      <c r="B220" s="249">
        <f t="shared" si="32"/>
        <v>8</v>
      </c>
      <c r="C220" s="249">
        <f t="shared" si="33"/>
        <v>2042</v>
      </c>
      <c r="D220" s="251">
        <f t="shared" si="30"/>
        <v>52079</v>
      </c>
      <c r="E220" s="244">
        <f t="shared" si="34"/>
        <v>1739231193.4613972</v>
      </c>
      <c r="F220" s="252">
        <f t="shared" si="31"/>
        <v>42887032.380000003</v>
      </c>
      <c r="G220" s="417">
        <f t="shared" si="27"/>
        <v>8.8140000000000007E-3</v>
      </c>
      <c r="H220" s="254">
        <f t="shared" si="28"/>
        <v>1.2500000000000001E-2</v>
      </c>
    </row>
    <row r="221" spans="1:8" ht="14.25">
      <c r="A221" s="249">
        <f t="shared" si="29"/>
        <v>209</v>
      </c>
      <c r="B221" s="249">
        <f t="shared" si="32"/>
        <v>9</v>
      </c>
      <c r="C221" s="249">
        <f t="shared" si="33"/>
        <v>2042</v>
      </c>
      <c r="D221" s="251">
        <f t="shared" si="30"/>
        <v>52110</v>
      </c>
      <c r="E221" s="244">
        <f t="shared" si="34"/>
        <v>1696344161.0813971</v>
      </c>
      <c r="F221" s="252">
        <f t="shared" si="31"/>
        <v>43422268.770000003</v>
      </c>
      <c r="G221" s="417">
        <f t="shared" si="27"/>
        <v>8.9239999999999996E-3</v>
      </c>
      <c r="H221" s="254">
        <f t="shared" si="28"/>
        <v>1.2500000000000001E-2</v>
      </c>
    </row>
    <row r="222" spans="1:8" ht="14.25">
      <c r="A222" s="249">
        <f t="shared" si="29"/>
        <v>210</v>
      </c>
      <c r="B222" s="249">
        <f t="shared" si="32"/>
        <v>10</v>
      </c>
      <c r="C222" s="249">
        <f t="shared" si="33"/>
        <v>2042</v>
      </c>
      <c r="D222" s="251">
        <f t="shared" si="30"/>
        <v>52140</v>
      </c>
      <c r="E222" s="244">
        <f t="shared" si="34"/>
        <v>1652921892.3113971</v>
      </c>
      <c r="F222" s="252">
        <f t="shared" si="31"/>
        <v>43967236.729999997</v>
      </c>
      <c r="G222" s="417">
        <f t="shared" si="27"/>
        <v>9.0360000000000006E-3</v>
      </c>
      <c r="H222" s="254">
        <f t="shared" si="28"/>
        <v>1.2500000000000001E-2</v>
      </c>
    </row>
    <row r="223" spans="1:8" ht="14.25">
      <c r="A223" s="249">
        <f t="shared" si="29"/>
        <v>211</v>
      </c>
      <c r="B223" s="249">
        <f t="shared" si="32"/>
        <v>11</v>
      </c>
      <c r="C223" s="249">
        <f t="shared" si="33"/>
        <v>2042</v>
      </c>
      <c r="D223" s="251">
        <f t="shared" si="30"/>
        <v>52171</v>
      </c>
      <c r="E223" s="244">
        <f t="shared" si="34"/>
        <v>1608954655.5813971</v>
      </c>
      <c r="F223" s="252">
        <f t="shared" si="31"/>
        <v>44517070.479999997</v>
      </c>
      <c r="G223" s="417">
        <f t="shared" si="27"/>
        <v>9.1489999999999991E-3</v>
      </c>
      <c r="H223" s="254">
        <f t="shared" si="28"/>
        <v>1.2500000000000001E-2</v>
      </c>
    </row>
    <row r="224" spans="1:8" ht="14.25">
      <c r="A224" s="249">
        <f t="shared" si="29"/>
        <v>212</v>
      </c>
      <c r="B224" s="249">
        <f t="shared" si="32"/>
        <v>12</v>
      </c>
      <c r="C224" s="249">
        <f t="shared" si="33"/>
        <v>2042</v>
      </c>
      <c r="D224" s="251">
        <f t="shared" si="30"/>
        <v>52201</v>
      </c>
      <c r="E224" s="244">
        <f t="shared" si="34"/>
        <v>1564437585.101397</v>
      </c>
      <c r="F224" s="252">
        <f t="shared" si="31"/>
        <v>45071770.009999998</v>
      </c>
      <c r="G224" s="417">
        <f t="shared" si="27"/>
        <v>9.2630000000000004E-3</v>
      </c>
      <c r="H224" s="254">
        <f t="shared" si="28"/>
        <v>1.2500000000000001E-2</v>
      </c>
    </row>
    <row r="225" spans="1:8" ht="14.25">
      <c r="A225" s="249">
        <f t="shared" si="29"/>
        <v>213</v>
      </c>
      <c r="B225" s="249">
        <f t="shared" si="32"/>
        <v>1</v>
      </c>
      <c r="C225" s="249">
        <f t="shared" si="33"/>
        <v>2043</v>
      </c>
      <c r="D225" s="251">
        <f t="shared" si="30"/>
        <v>52232</v>
      </c>
      <c r="E225" s="244">
        <f t="shared" si="34"/>
        <v>1519365815.091397</v>
      </c>
      <c r="F225" s="252">
        <f t="shared" si="31"/>
        <v>45636201.119999997</v>
      </c>
      <c r="G225" s="417">
        <f t="shared" si="27"/>
        <v>9.3790000000000002E-3</v>
      </c>
      <c r="H225" s="254">
        <f t="shared" si="28"/>
        <v>1.2500000000000001E-2</v>
      </c>
    </row>
    <row r="226" spans="1:8" ht="14.25">
      <c r="A226" s="249">
        <f t="shared" si="29"/>
        <v>214</v>
      </c>
      <c r="B226" s="249">
        <f t="shared" si="32"/>
        <v>2</v>
      </c>
      <c r="C226" s="249">
        <f t="shared" si="33"/>
        <v>2043</v>
      </c>
      <c r="D226" s="251">
        <f t="shared" si="30"/>
        <v>52263</v>
      </c>
      <c r="E226" s="244">
        <f t="shared" si="34"/>
        <v>1473729613.9713972</v>
      </c>
      <c r="F226" s="252">
        <f t="shared" si="31"/>
        <v>46205498.009999998</v>
      </c>
      <c r="G226" s="417">
        <f t="shared" si="27"/>
        <v>9.4959999999999992E-3</v>
      </c>
      <c r="H226" s="254">
        <f t="shared" si="28"/>
        <v>1.2500000000000001E-2</v>
      </c>
    </row>
    <row r="227" spans="1:8" ht="14.25">
      <c r="A227" s="249">
        <f t="shared" si="29"/>
        <v>215</v>
      </c>
      <c r="B227" s="249">
        <f t="shared" si="32"/>
        <v>3</v>
      </c>
      <c r="C227" s="249">
        <f t="shared" si="33"/>
        <v>2043</v>
      </c>
      <c r="D227" s="251">
        <f t="shared" si="30"/>
        <v>52291</v>
      </c>
      <c r="E227" s="244">
        <f t="shared" si="34"/>
        <v>1427524115.9613972</v>
      </c>
      <c r="F227" s="252">
        <f t="shared" si="31"/>
        <v>46784526.469999999</v>
      </c>
      <c r="G227" s="417">
        <f t="shared" si="27"/>
        <v>9.6150000000000003E-3</v>
      </c>
      <c r="H227" s="254">
        <f t="shared" si="28"/>
        <v>1.2500000000000001E-2</v>
      </c>
    </row>
    <row r="228" spans="1:8" ht="14.25">
      <c r="A228" s="249">
        <f t="shared" si="29"/>
        <v>216</v>
      </c>
      <c r="B228" s="249">
        <f t="shared" si="32"/>
        <v>4</v>
      </c>
      <c r="C228" s="249">
        <f t="shared" si="33"/>
        <v>2043</v>
      </c>
      <c r="D228" s="251">
        <f t="shared" si="30"/>
        <v>52322</v>
      </c>
      <c r="E228" s="244">
        <f t="shared" si="34"/>
        <v>1380739589.4913971</v>
      </c>
      <c r="F228" s="252">
        <f t="shared" si="31"/>
        <v>47368420.710000001</v>
      </c>
      <c r="G228" s="417">
        <f t="shared" si="27"/>
        <v>9.7350000000000006E-3</v>
      </c>
      <c r="H228" s="254">
        <f t="shared" si="28"/>
        <v>1.2500000000000001E-2</v>
      </c>
    </row>
    <row r="229" spans="1:8" ht="14.25">
      <c r="A229" s="249">
        <f t="shared" si="29"/>
        <v>217</v>
      </c>
      <c r="B229" s="249">
        <f t="shared" si="32"/>
        <v>5</v>
      </c>
      <c r="C229" s="249">
        <f t="shared" si="33"/>
        <v>2043</v>
      </c>
      <c r="D229" s="251">
        <f t="shared" si="30"/>
        <v>52352</v>
      </c>
      <c r="E229" s="244">
        <f t="shared" si="34"/>
        <v>1333371168.7813971</v>
      </c>
      <c r="F229" s="252">
        <f t="shared" si="31"/>
        <v>47962046.530000001</v>
      </c>
      <c r="G229" s="417">
        <f t="shared" si="27"/>
        <v>9.8569999999999994E-3</v>
      </c>
      <c r="H229" s="254">
        <f t="shared" si="28"/>
        <v>1.2500000000000001E-2</v>
      </c>
    </row>
    <row r="230" spans="1:8" ht="14.25">
      <c r="A230" s="249">
        <f t="shared" si="29"/>
        <v>218</v>
      </c>
      <c r="B230" s="249">
        <f t="shared" si="32"/>
        <v>6</v>
      </c>
      <c r="C230" s="249">
        <f t="shared" si="33"/>
        <v>2043</v>
      </c>
      <c r="D230" s="251">
        <f t="shared" si="30"/>
        <v>52383</v>
      </c>
      <c r="E230" s="244">
        <f t="shared" si="34"/>
        <v>1285409122.2513971</v>
      </c>
      <c r="F230" s="252">
        <f t="shared" si="31"/>
        <v>48560538.130000003</v>
      </c>
      <c r="G230" s="417">
        <f t="shared" si="27"/>
        <v>9.9799999999999993E-3</v>
      </c>
      <c r="H230" s="254">
        <f t="shared" si="28"/>
        <v>1.2500000000000001E-2</v>
      </c>
    </row>
    <row r="231" spans="1:8" ht="14.25">
      <c r="A231" s="249">
        <f t="shared" si="29"/>
        <v>219</v>
      </c>
      <c r="B231" s="249">
        <f t="shared" si="32"/>
        <v>7</v>
      </c>
      <c r="C231" s="249">
        <f t="shared" si="33"/>
        <v>2043</v>
      </c>
      <c r="D231" s="251">
        <f t="shared" si="30"/>
        <v>52413</v>
      </c>
      <c r="E231" s="244">
        <f t="shared" si="34"/>
        <v>1236848584.121397</v>
      </c>
      <c r="F231" s="252">
        <f t="shared" si="31"/>
        <v>49168761.310000002</v>
      </c>
      <c r="G231" s="417">
        <f t="shared" si="27"/>
        <v>1.0104999999999999E-2</v>
      </c>
      <c r="H231" s="254">
        <f t="shared" si="28"/>
        <v>1.2500000000000001E-2</v>
      </c>
    </row>
    <row r="232" spans="1:8" ht="14.25">
      <c r="A232" s="249">
        <f t="shared" si="29"/>
        <v>220</v>
      </c>
      <c r="B232" s="249">
        <f t="shared" si="32"/>
        <v>8</v>
      </c>
      <c r="C232" s="249">
        <f t="shared" si="33"/>
        <v>2043</v>
      </c>
      <c r="D232" s="251">
        <f t="shared" si="30"/>
        <v>52444</v>
      </c>
      <c r="E232" s="244">
        <f t="shared" si="34"/>
        <v>1187679822.8113971</v>
      </c>
      <c r="F232" s="252">
        <f t="shared" si="31"/>
        <v>49781850.270000003</v>
      </c>
      <c r="G232" s="417">
        <f t="shared" si="27"/>
        <v>1.0231000000000001E-2</v>
      </c>
      <c r="H232" s="254">
        <f t="shared" si="28"/>
        <v>1.2500000000000001E-2</v>
      </c>
    </row>
    <row r="233" spans="1:8" ht="14.25">
      <c r="A233" s="249">
        <f t="shared" si="29"/>
        <v>221</v>
      </c>
      <c r="B233" s="249">
        <f t="shared" si="32"/>
        <v>9</v>
      </c>
      <c r="C233" s="249">
        <f t="shared" si="33"/>
        <v>2043</v>
      </c>
      <c r="D233" s="251">
        <f t="shared" si="30"/>
        <v>52475</v>
      </c>
      <c r="E233" s="244">
        <f t="shared" si="34"/>
        <v>1137897972.5413971</v>
      </c>
      <c r="F233" s="252">
        <f t="shared" si="31"/>
        <v>50404670.789999999</v>
      </c>
      <c r="G233" s="417">
        <f t="shared" si="27"/>
        <v>1.0359E-2</v>
      </c>
      <c r="H233" s="254">
        <f t="shared" si="28"/>
        <v>1.2500000000000001E-2</v>
      </c>
    </row>
    <row r="234" spans="1:8" ht="14.25">
      <c r="A234" s="249">
        <f t="shared" si="29"/>
        <v>222</v>
      </c>
      <c r="B234" s="249">
        <f t="shared" si="32"/>
        <v>10</v>
      </c>
      <c r="C234" s="249">
        <f t="shared" si="33"/>
        <v>2043</v>
      </c>
      <c r="D234" s="251">
        <f t="shared" si="30"/>
        <v>52505</v>
      </c>
      <c r="E234" s="244">
        <f t="shared" si="34"/>
        <v>1087493301.7513971</v>
      </c>
      <c r="F234" s="252">
        <f t="shared" si="31"/>
        <v>51032357.109999999</v>
      </c>
      <c r="G234" s="417">
        <f t="shared" si="27"/>
        <v>1.0488000000000001E-2</v>
      </c>
      <c r="H234" s="254">
        <f t="shared" si="28"/>
        <v>1.2500000000000001E-2</v>
      </c>
    </row>
    <row r="235" spans="1:8" ht="14.25">
      <c r="A235" s="249">
        <f t="shared" si="29"/>
        <v>223</v>
      </c>
      <c r="B235" s="249">
        <f t="shared" si="32"/>
        <v>11</v>
      </c>
      <c r="C235" s="249">
        <f t="shared" si="33"/>
        <v>2043</v>
      </c>
      <c r="D235" s="251">
        <f t="shared" si="30"/>
        <v>52536</v>
      </c>
      <c r="E235" s="244">
        <f t="shared" si="34"/>
        <v>1036460944.6413971</v>
      </c>
      <c r="F235" s="252">
        <f t="shared" si="31"/>
        <v>51669774.990000002</v>
      </c>
      <c r="G235" s="417">
        <f t="shared" si="27"/>
        <v>1.0619E-2</v>
      </c>
      <c r="H235" s="254">
        <f t="shared" si="28"/>
        <v>1.2500000000000001E-2</v>
      </c>
    </row>
    <row r="236" spans="1:8" ht="14.25">
      <c r="A236" s="249">
        <f t="shared" si="29"/>
        <v>224</v>
      </c>
      <c r="B236" s="249">
        <f t="shared" si="32"/>
        <v>12</v>
      </c>
      <c r="C236" s="249">
        <f t="shared" si="33"/>
        <v>2043</v>
      </c>
      <c r="D236" s="251">
        <f t="shared" si="30"/>
        <v>52566</v>
      </c>
      <c r="E236" s="244">
        <f t="shared" si="34"/>
        <v>984791169.65139711</v>
      </c>
      <c r="F236" s="252">
        <f t="shared" si="31"/>
        <v>52316924.450000003</v>
      </c>
      <c r="G236" s="417">
        <f t="shared" si="27"/>
        <v>1.0751999999999999E-2</v>
      </c>
      <c r="H236" s="254">
        <f t="shared" si="28"/>
        <v>1.2500000000000001E-2</v>
      </c>
    </row>
    <row r="237" spans="1:8" ht="14.25">
      <c r="A237" s="249">
        <f t="shared" si="29"/>
        <v>225</v>
      </c>
      <c r="B237" s="249">
        <f t="shared" si="32"/>
        <v>1</v>
      </c>
      <c r="C237" s="249">
        <f t="shared" si="33"/>
        <v>2044</v>
      </c>
      <c r="D237" s="251">
        <f t="shared" si="30"/>
        <v>52597</v>
      </c>
      <c r="E237" s="244">
        <f t="shared" si="34"/>
        <v>932474245.20139706</v>
      </c>
      <c r="F237" s="252">
        <f t="shared" si="31"/>
        <v>52968939.689999998</v>
      </c>
      <c r="G237" s="417">
        <f t="shared" si="27"/>
        <v>1.0886E-2</v>
      </c>
      <c r="H237" s="254">
        <f t="shared" si="28"/>
        <v>1.2500000000000001E-2</v>
      </c>
    </row>
    <row r="238" spans="1:8" ht="14.25">
      <c r="A238" s="249">
        <f t="shared" si="29"/>
        <v>226</v>
      </c>
      <c r="B238" s="249">
        <f t="shared" si="32"/>
        <v>2</v>
      </c>
      <c r="C238" s="249">
        <f t="shared" si="33"/>
        <v>2044</v>
      </c>
      <c r="D238" s="251">
        <f t="shared" si="30"/>
        <v>52628</v>
      </c>
      <c r="E238" s="244">
        <f t="shared" si="34"/>
        <v>879505305.51139712</v>
      </c>
      <c r="F238" s="252">
        <f t="shared" si="31"/>
        <v>53630686.5</v>
      </c>
      <c r="G238" s="417">
        <f t="shared" si="27"/>
        <v>1.1022000000000001E-2</v>
      </c>
      <c r="H238" s="254">
        <f t="shared" si="28"/>
        <v>1.2500000000000001E-2</v>
      </c>
    </row>
    <row r="239" spans="1:8" ht="14.25">
      <c r="A239" s="249">
        <f t="shared" si="29"/>
        <v>227</v>
      </c>
      <c r="B239" s="249">
        <f t="shared" si="32"/>
        <v>3</v>
      </c>
      <c r="C239" s="249">
        <f t="shared" si="33"/>
        <v>2044</v>
      </c>
      <c r="D239" s="251">
        <f t="shared" si="30"/>
        <v>52657</v>
      </c>
      <c r="E239" s="244">
        <f t="shared" si="34"/>
        <v>825874619.01139712</v>
      </c>
      <c r="F239" s="252">
        <f t="shared" si="31"/>
        <v>54302164.890000001</v>
      </c>
      <c r="G239" s="417">
        <f t="shared" si="27"/>
        <v>1.116E-2</v>
      </c>
      <c r="H239" s="254">
        <f t="shared" si="28"/>
        <v>1.2500000000000001E-2</v>
      </c>
    </row>
    <row r="240" spans="1:8" ht="14.25">
      <c r="A240" s="249">
        <f t="shared" si="29"/>
        <v>228</v>
      </c>
      <c r="B240" s="249">
        <f t="shared" si="32"/>
        <v>4</v>
      </c>
      <c r="C240" s="249">
        <f t="shared" si="33"/>
        <v>2044</v>
      </c>
      <c r="D240" s="251">
        <f t="shared" si="30"/>
        <v>52688</v>
      </c>
      <c r="E240" s="244">
        <f t="shared" si="34"/>
        <v>771572454.12139714</v>
      </c>
      <c r="F240" s="252">
        <f t="shared" si="31"/>
        <v>54983374.840000004</v>
      </c>
      <c r="G240" s="417">
        <f t="shared" si="27"/>
        <v>1.1299999999999999E-2</v>
      </c>
      <c r="H240" s="254">
        <f t="shared" si="28"/>
        <v>1.2500000000000001E-2</v>
      </c>
    </row>
    <row r="241" spans="1:9" ht="14.25">
      <c r="A241" s="249">
        <f t="shared" si="29"/>
        <v>229</v>
      </c>
      <c r="B241" s="249">
        <f t="shared" si="32"/>
        <v>5</v>
      </c>
      <c r="C241" s="249">
        <f t="shared" si="33"/>
        <v>2044</v>
      </c>
      <c r="D241" s="251">
        <f t="shared" si="30"/>
        <v>52718</v>
      </c>
      <c r="E241" s="244">
        <f t="shared" si="34"/>
        <v>716589079.2813971</v>
      </c>
      <c r="F241" s="252">
        <f t="shared" si="31"/>
        <v>55669450.579999998</v>
      </c>
      <c r="G241" s="417">
        <f t="shared" si="27"/>
        <v>1.1441E-2</v>
      </c>
      <c r="H241" s="254">
        <f t="shared" si="28"/>
        <v>1.2500000000000001E-2</v>
      </c>
    </row>
    <row r="242" spans="1:9" ht="14.25">
      <c r="A242" s="249">
        <f t="shared" si="29"/>
        <v>230</v>
      </c>
      <c r="B242" s="249">
        <f t="shared" si="32"/>
        <v>6</v>
      </c>
      <c r="C242" s="249">
        <f t="shared" si="33"/>
        <v>2044</v>
      </c>
      <c r="D242" s="251">
        <f t="shared" si="30"/>
        <v>52749</v>
      </c>
      <c r="E242" s="244">
        <f t="shared" si="34"/>
        <v>660919628.70139706</v>
      </c>
      <c r="F242" s="252">
        <f t="shared" si="31"/>
        <v>56365257.890000001</v>
      </c>
      <c r="G242" s="417">
        <f t="shared" si="27"/>
        <v>1.1584000000000001E-2</v>
      </c>
      <c r="H242" s="254">
        <f t="shared" si="28"/>
        <v>1.2500000000000001E-2</v>
      </c>
    </row>
    <row r="243" spans="1:9" ht="14.25">
      <c r="A243" s="249">
        <f t="shared" si="29"/>
        <v>231</v>
      </c>
      <c r="B243" s="249">
        <f t="shared" si="32"/>
        <v>7</v>
      </c>
      <c r="C243" s="249">
        <f t="shared" si="33"/>
        <v>2044</v>
      </c>
      <c r="D243" s="251">
        <f t="shared" si="30"/>
        <v>52779</v>
      </c>
      <c r="E243" s="244">
        <f t="shared" si="34"/>
        <v>604554370.81139708</v>
      </c>
      <c r="F243" s="252">
        <f t="shared" si="31"/>
        <v>57070796.770000003</v>
      </c>
      <c r="G243" s="417">
        <f t="shared" si="27"/>
        <v>1.1729E-2</v>
      </c>
      <c r="H243" s="254">
        <f t="shared" si="28"/>
        <v>1.2500000000000001E-2</v>
      </c>
    </row>
    <row r="244" spans="1:9" ht="14.25">
      <c r="A244" s="249">
        <f t="shared" si="29"/>
        <v>232</v>
      </c>
      <c r="B244" s="249">
        <f t="shared" si="32"/>
        <v>8</v>
      </c>
      <c r="C244" s="249">
        <f t="shared" si="33"/>
        <v>2044</v>
      </c>
      <c r="D244" s="251">
        <f t="shared" si="30"/>
        <v>52810</v>
      </c>
      <c r="E244" s="244">
        <f t="shared" si="34"/>
        <v>547483574.04139709</v>
      </c>
      <c r="F244" s="252">
        <f t="shared" si="31"/>
        <v>57786067.219999999</v>
      </c>
      <c r="G244" s="417">
        <f t="shared" si="27"/>
        <v>1.1875999999999999E-2</v>
      </c>
      <c r="H244" s="254">
        <f t="shared" si="28"/>
        <v>1.2500000000000001E-2</v>
      </c>
    </row>
    <row r="245" spans="1:9" ht="14.25">
      <c r="A245" s="249">
        <f t="shared" si="29"/>
        <v>233</v>
      </c>
      <c r="B245" s="249">
        <f t="shared" si="32"/>
        <v>9</v>
      </c>
      <c r="C245" s="249">
        <f t="shared" si="33"/>
        <v>2044</v>
      </c>
      <c r="D245" s="251">
        <f t="shared" si="30"/>
        <v>52841</v>
      </c>
      <c r="E245" s="244">
        <f t="shared" si="34"/>
        <v>489697506.82139707</v>
      </c>
      <c r="F245" s="252">
        <f t="shared" si="31"/>
        <v>58506203.460000001</v>
      </c>
      <c r="G245" s="417">
        <f t="shared" si="27"/>
        <v>1.2024E-2</v>
      </c>
      <c r="H245" s="254">
        <f t="shared" si="28"/>
        <v>1.2500000000000001E-2</v>
      </c>
    </row>
    <row r="246" spans="1:9" ht="14.25">
      <c r="A246" s="249">
        <f t="shared" si="29"/>
        <v>234</v>
      </c>
      <c r="B246" s="249">
        <f t="shared" si="32"/>
        <v>10</v>
      </c>
      <c r="C246" s="249">
        <f t="shared" si="33"/>
        <v>2044</v>
      </c>
      <c r="D246" s="251">
        <f t="shared" si="30"/>
        <v>52871</v>
      </c>
      <c r="E246" s="244">
        <f t="shared" si="34"/>
        <v>431191303.36139709</v>
      </c>
      <c r="F246" s="252">
        <f t="shared" si="31"/>
        <v>59236071.270000003</v>
      </c>
      <c r="G246" s="417">
        <f t="shared" si="27"/>
        <v>1.2174000000000001E-2</v>
      </c>
      <c r="H246" s="254">
        <f t="shared" si="28"/>
        <v>1.2500000000000001E-2</v>
      </c>
    </row>
    <row r="247" spans="1:9" ht="14.25">
      <c r="A247" s="249">
        <f t="shared" si="29"/>
        <v>235</v>
      </c>
      <c r="B247" s="249">
        <f t="shared" si="32"/>
        <v>11</v>
      </c>
      <c r="C247" s="249">
        <f t="shared" si="33"/>
        <v>2044</v>
      </c>
      <c r="D247" s="251">
        <f t="shared" si="30"/>
        <v>52902</v>
      </c>
      <c r="E247" s="244">
        <f t="shared" si="34"/>
        <v>371955232.09139711</v>
      </c>
      <c r="F247" s="252">
        <f t="shared" si="31"/>
        <v>59975670.640000001</v>
      </c>
      <c r="G247" s="417">
        <f t="shared" si="27"/>
        <v>1.2326E-2</v>
      </c>
      <c r="H247" s="254">
        <f t="shared" si="28"/>
        <v>1.2500000000000001E-2</v>
      </c>
    </row>
    <row r="248" spans="1:9" ht="14.25">
      <c r="A248" s="249">
        <f t="shared" si="29"/>
        <v>236</v>
      </c>
      <c r="B248" s="249">
        <f t="shared" si="32"/>
        <v>12</v>
      </c>
      <c r="C248" s="249">
        <f t="shared" ref="C248:C252" si="35">IF(B248=1,C247+1,C247)</f>
        <v>2044</v>
      </c>
      <c r="D248" s="251">
        <f t="shared" ref="D248:D252" si="36">DATE(C248,B248,1)</f>
        <v>52932</v>
      </c>
      <c r="E248" s="244">
        <f t="shared" ref="E248:E252" si="37">E247-F247</f>
        <v>311979561.45139712</v>
      </c>
      <c r="F248" s="252">
        <f t="shared" si="31"/>
        <v>60725001.590000004</v>
      </c>
      <c r="G248" s="417">
        <f t="shared" si="27"/>
        <v>1.248E-2</v>
      </c>
      <c r="H248" s="254">
        <f t="shared" si="28"/>
        <v>1.2500000000000001E-2</v>
      </c>
      <c r="I248" s="295">
        <f>E248/5</f>
        <v>62395912.290279426</v>
      </c>
    </row>
    <row r="249" spans="1:9" ht="14.25">
      <c r="A249" s="249">
        <f t="shared" si="29"/>
        <v>237</v>
      </c>
      <c r="B249" s="249">
        <f t="shared" si="32"/>
        <v>1</v>
      </c>
      <c r="C249" s="249">
        <f t="shared" si="35"/>
        <v>2045</v>
      </c>
      <c r="D249" s="251">
        <f t="shared" si="36"/>
        <v>52963</v>
      </c>
      <c r="E249" s="244">
        <f t="shared" si="37"/>
        <v>251254559.86139712</v>
      </c>
      <c r="F249" s="252">
        <f t="shared" si="31"/>
        <v>61484064.109999999</v>
      </c>
      <c r="G249" s="417">
        <f t="shared" si="27"/>
        <v>1.2636E-2</v>
      </c>
      <c r="H249" s="254">
        <f t="shared" si="28"/>
        <v>1.2500000000000001E-2</v>
      </c>
    </row>
    <row r="250" spans="1:9" ht="14.25">
      <c r="A250" s="249">
        <f t="shared" si="29"/>
        <v>238</v>
      </c>
      <c r="B250" s="249">
        <f t="shared" si="32"/>
        <v>2</v>
      </c>
      <c r="C250" s="249">
        <f t="shared" si="35"/>
        <v>2045</v>
      </c>
      <c r="D250" s="251">
        <f t="shared" si="36"/>
        <v>52994</v>
      </c>
      <c r="E250" s="244">
        <f t="shared" si="37"/>
        <v>189770495.75139713</v>
      </c>
      <c r="F250" s="252">
        <f t="shared" si="31"/>
        <v>62252858.200000003</v>
      </c>
      <c r="G250" s="417">
        <f t="shared" si="27"/>
        <v>1.2794E-2</v>
      </c>
      <c r="H250" s="254">
        <f t="shared" si="28"/>
        <v>1.2500000000000001E-2</v>
      </c>
    </row>
    <row r="251" spans="1:9" ht="14.25">
      <c r="A251" s="249">
        <f t="shared" si="29"/>
        <v>239</v>
      </c>
      <c r="B251" s="249">
        <f t="shared" si="32"/>
        <v>3</v>
      </c>
      <c r="C251" s="249">
        <f t="shared" si="35"/>
        <v>2045</v>
      </c>
      <c r="D251" s="251">
        <f t="shared" si="36"/>
        <v>53022</v>
      </c>
      <c r="E251" s="244">
        <f t="shared" si="37"/>
        <v>127517637.55139713</v>
      </c>
      <c r="F251" s="252">
        <f t="shared" si="31"/>
        <v>63031383.869999997</v>
      </c>
      <c r="G251" s="417">
        <f t="shared" si="27"/>
        <v>1.2954E-2</v>
      </c>
      <c r="H251" s="254">
        <f t="shared" si="28"/>
        <v>1.2500000000000001E-2</v>
      </c>
    </row>
    <row r="252" spans="1:9" ht="14.25">
      <c r="A252" s="249">
        <f t="shared" si="29"/>
        <v>240</v>
      </c>
      <c r="B252" s="249">
        <f t="shared" si="32"/>
        <v>4</v>
      </c>
      <c r="C252" s="249">
        <f t="shared" si="35"/>
        <v>2045</v>
      </c>
      <c r="D252" s="251">
        <f t="shared" si="36"/>
        <v>53053</v>
      </c>
      <c r="E252" s="244">
        <f t="shared" si="37"/>
        <v>64486253.681397133</v>
      </c>
      <c r="F252" s="420">
        <f>+E252</f>
        <v>64486253.681397133</v>
      </c>
      <c r="G252" s="418">
        <f>1-SUM(G13:G251)</f>
        <v>1.3252999999999626E-2</v>
      </c>
      <c r="H252" s="416"/>
    </row>
    <row r="253" spans="1:9">
      <c r="D253" s="251"/>
      <c r="E253" s="244">
        <f t="shared" si="34"/>
        <v>0</v>
      </c>
    </row>
  </sheetData>
  <mergeCells count="2">
    <mergeCell ref="A7:F7"/>
    <mergeCell ref="A8:F8"/>
  </mergeCells>
  <conditionalFormatting sqref="G13:G25">
    <cfRule type="expression" dxfId="14" priority="20">
      <formula>$A13&lt;=$L$11</formula>
    </cfRule>
  </conditionalFormatting>
  <conditionalFormatting sqref="G26:G251">
    <cfRule type="expression" dxfId="13" priority="22">
      <formula>$A26&lt;=$H$7</formula>
    </cfRule>
  </conditionalFormatting>
  <conditionalFormatting sqref="G252">
    <cfRule type="expression" dxfId="12" priority="1">
      <formula>$A252&lt;=$I$7</formula>
    </cfRule>
  </conditionalFormatting>
  <hyperlinks>
    <hyperlink ref="O2" location="Indice!A1" display="Indice"/>
  </hyperlinks>
  <pageMargins left="0.7" right="0.7" top="0.75" bottom="0.75" header="0.3" footer="0.3"/>
  <pageSetup scale="8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312"/>
  <sheetViews>
    <sheetView workbookViewId="0">
      <selection activeCell="A3" sqref="A3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5.5" style="230" bestFit="1" customWidth="1"/>
    <col min="6" max="6" width="13.5" style="230" bestFit="1" customWidth="1"/>
    <col min="7" max="8" width="15.75" style="231" customWidth="1"/>
    <col min="9" max="10" width="2.875" style="231" customWidth="1"/>
    <col min="11" max="11" width="19.125" style="231" bestFit="1" customWidth="1"/>
    <col min="12" max="12" width="14.375" style="246" bestFit="1" customWidth="1"/>
    <col min="13" max="16384" width="10.625" style="231"/>
  </cols>
  <sheetData>
    <row r="1" spans="1:20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0</v>
      </c>
      <c r="P2" s="2"/>
      <c r="Q2" s="2"/>
      <c r="R2" s="2"/>
      <c r="T2" s="5"/>
    </row>
    <row r="3" spans="1:20" s="3" customFormat="1" ht="24" customHeight="1">
      <c r="A3" s="6" t="s">
        <v>249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0" customFormat="1" ht="14.25"/>
    <row r="6" spans="1:20">
      <c r="L6" s="232">
        <f>+Resultados!H26</f>
        <v>45778</v>
      </c>
      <c r="M6" s="231">
        <f>MONTH(L6)</f>
        <v>5</v>
      </c>
      <c r="N6" s="231">
        <f>YEAR(L6)</f>
        <v>2025</v>
      </c>
    </row>
    <row r="7" spans="1:20" ht="18.75">
      <c r="A7" s="497" t="s">
        <v>240</v>
      </c>
      <c r="B7" s="497"/>
      <c r="C7" s="497"/>
      <c r="D7" s="497"/>
      <c r="E7" s="497"/>
      <c r="F7" s="497"/>
      <c r="L7" s="234">
        <f>+Resultados!G24</f>
        <v>4865785384.1313992</v>
      </c>
    </row>
    <row r="8" spans="1:20" ht="18.75">
      <c r="A8" s="497" t="s">
        <v>245</v>
      </c>
      <c r="B8" s="497"/>
      <c r="C8" s="497"/>
      <c r="D8" s="497"/>
      <c r="E8" s="497"/>
      <c r="F8" s="497"/>
    </row>
    <row r="9" spans="1:20" ht="18.75">
      <c r="A9" s="233"/>
      <c r="B9" s="233"/>
      <c r="C9" s="233"/>
      <c r="D9" s="238" t="s">
        <v>193</v>
      </c>
      <c r="E9" s="239">
        <v>25</v>
      </c>
      <c r="F9" s="233">
        <f>E9*12</f>
        <v>300</v>
      </c>
      <c r="K9"/>
      <c r="L9"/>
      <c r="M9"/>
      <c r="N9"/>
    </row>
    <row r="10" spans="1:20" ht="18.75">
      <c r="A10" s="233"/>
      <c r="B10" s="233"/>
      <c r="C10" s="233"/>
      <c r="D10" s="238"/>
      <c r="E10" s="243"/>
      <c r="F10" s="244"/>
      <c r="K10"/>
      <c r="L10"/>
      <c r="M10"/>
      <c r="N10"/>
    </row>
    <row r="11" spans="1:20">
      <c r="F11" s="247">
        <f>SUM(F13:F252)</f>
        <v>2237234596.0600004</v>
      </c>
      <c r="G11" s="248">
        <f>SUM(G13:G252)</f>
        <v>0.45978900000000017</v>
      </c>
      <c r="H11" s="248"/>
      <c r="K11"/>
      <c r="L11"/>
      <c r="M11"/>
      <c r="N11"/>
    </row>
    <row r="12" spans="1:20">
      <c r="A12" s="249">
        <v>0</v>
      </c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 t="s">
        <v>242</v>
      </c>
      <c r="K12" s="413" t="s">
        <v>349</v>
      </c>
      <c r="L12" s="414">
        <f>+L7</f>
        <v>4865785384.1313992</v>
      </c>
      <c r="M12"/>
      <c r="N12"/>
    </row>
    <row r="13" spans="1:20">
      <c r="A13" s="249">
        <f t="shared" ref="A13:A76" si="0">IF(A12&lt;$F$9,A12+1," ")</f>
        <v>1</v>
      </c>
      <c r="B13" s="249">
        <f>M6</f>
        <v>5</v>
      </c>
      <c r="C13" s="249">
        <f>N6</f>
        <v>2025</v>
      </c>
      <c r="D13" s="251">
        <f>DATE(C13,B13,1)</f>
        <v>45778</v>
      </c>
      <c r="E13" s="252">
        <f>+L12</f>
        <v>4865785384.1313992</v>
      </c>
      <c r="F13" s="252">
        <f>ROUND($L$12*G13,2)</f>
        <v>4865.79</v>
      </c>
      <c r="G13" s="254">
        <v>9.9999999999999995E-7</v>
      </c>
      <c r="H13" s="254">
        <v>0</v>
      </c>
      <c r="K13" s="413" t="s">
        <v>243</v>
      </c>
      <c r="L13" s="415">
        <v>3.59E-4</v>
      </c>
      <c r="M13"/>
      <c r="N13"/>
    </row>
    <row r="14" spans="1:20">
      <c r="A14" s="249">
        <f t="shared" si="0"/>
        <v>2</v>
      </c>
      <c r="B14" s="249">
        <f>IF(B13=12,1,B13+1)</f>
        <v>6</v>
      </c>
      <c r="C14" s="249">
        <f>IF(B14=1,C13+1,C13)</f>
        <v>2025</v>
      </c>
      <c r="D14" s="251">
        <f t="shared" ref="D14:D77" si="1">DATE(C14,B14,1)</f>
        <v>45809</v>
      </c>
      <c r="E14" s="419">
        <f>E13-F13</f>
        <v>4865780518.3413992</v>
      </c>
      <c r="F14" s="252">
        <f t="shared" ref="F14:F77" si="2">ROUND($L$12*G14,2)</f>
        <v>4865.79</v>
      </c>
      <c r="G14" s="254">
        <v>9.9999999999999995E-7</v>
      </c>
      <c r="H14" s="254">
        <v>0</v>
      </c>
      <c r="K14" s="413" t="s">
        <v>350</v>
      </c>
      <c r="L14" s="415">
        <v>1.2500000000000001E-2</v>
      </c>
      <c r="M14"/>
      <c r="N14"/>
    </row>
    <row r="15" spans="1:20" ht="14.25">
      <c r="A15" s="249">
        <f t="shared" si="0"/>
        <v>3</v>
      </c>
      <c r="B15" s="249">
        <f t="shared" ref="B15:B78" si="3">IF(B14=12,1,B14+1)</f>
        <v>7</v>
      </c>
      <c r="C15" s="249">
        <f t="shared" ref="C15:C78" si="4">IF(B15=1,C14+1,C14)</f>
        <v>2025</v>
      </c>
      <c r="D15" s="251">
        <f t="shared" si="1"/>
        <v>45839</v>
      </c>
      <c r="E15" s="419">
        <f t="shared" ref="E15:E78" si="5">E14-F14</f>
        <v>4865775652.5513992</v>
      </c>
      <c r="F15" s="252">
        <f t="shared" si="2"/>
        <v>4865.79</v>
      </c>
      <c r="G15" s="254">
        <v>9.9999999999999995E-7</v>
      </c>
      <c r="H15" s="254">
        <v>0</v>
      </c>
      <c r="K15"/>
      <c r="L15"/>
      <c r="M15"/>
      <c r="N15"/>
    </row>
    <row r="16" spans="1:20" ht="14.25">
      <c r="A16" s="249">
        <f t="shared" si="0"/>
        <v>4</v>
      </c>
      <c r="B16" s="249">
        <f t="shared" si="3"/>
        <v>8</v>
      </c>
      <c r="C16" s="249">
        <f t="shared" si="4"/>
        <v>2025</v>
      </c>
      <c r="D16" s="251">
        <f t="shared" si="1"/>
        <v>45870</v>
      </c>
      <c r="E16" s="419">
        <f t="shared" si="5"/>
        <v>4865770786.7613993</v>
      </c>
      <c r="F16" s="252">
        <f t="shared" si="2"/>
        <v>4865.79</v>
      </c>
      <c r="G16" s="254">
        <v>9.9999999999999995E-7</v>
      </c>
      <c r="H16" s="254">
        <v>0</v>
      </c>
      <c r="K16"/>
      <c r="L16"/>
      <c r="M16"/>
      <c r="N16"/>
    </row>
    <row r="17" spans="1:16" ht="14.25">
      <c r="A17" s="249">
        <f t="shared" si="0"/>
        <v>5</v>
      </c>
      <c r="B17" s="249">
        <f t="shared" si="3"/>
        <v>9</v>
      </c>
      <c r="C17" s="249">
        <f t="shared" si="4"/>
        <v>2025</v>
      </c>
      <c r="D17" s="251">
        <f t="shared" si="1"/>
        <v>45901</v>
      </c>
      <c r="E17" s="419">
        <f t="shared" si="5"/>
        <v>4865765920.9713993</v>
      </c>
      <c r="F17" s="252">
        <f t="shared" si="2"/>
        <v>4865.79</v>
      </c>
      <c r="G17" s="254">
        <v>9.9999999999999995E-7</v>
      </c>
      <c r="H17" s="254">
        <v>0</v>
      </c>
      <c r="K17"/>
      <c r="L17"/>
      <c r="M17"/>
      <c r="N17"/>
    </row>
    <row r="18" spans="1:16" ht="14.25">
      <c r="A18" s="249">
        <f t="shared" si="0"/>
        <v>6</v>
      </c>
      <c r="B18" s="249">
        <f t="shared" si="3"/>
        <v>10</v>
      </c>
      <c r="C18" s="249">
        <f t="shared" si="4"/>
        <v>2025</v>
      </c>
      <c r="D18" s="251">
        <f t="shared" si="1"/>
        <v>45931</v>
      </c>
      <c r="E18" s="419">
        <f t="shared" si="5"/>
        <v>4865761055.1813993</v>
      </c>
      <c r="F18" s="252">
        <f t="shared" si="2"/>
        <v>4865.79</v>
      </c>
      <c r="G18" s="254">
        <v>9.9999999999999995E-7</v>
      </c>
      <c r="H18" s="254">
        <v>0</v>
      </c>
      <c r="K18"/>
      <c r="L18"/>
      <c r="M18"/>
      <c r="N18"/>
    </row>
    <row r="19" spans="1:16" ht="14.25">
      <c r="A19" s="249">
        <f t="shared" si="0"/>
        <v>7</v>
      </c>
      <c r="B19" s="249">
        <f t="shared" si="3"/>
        <v>11</v>
      </c>
      <c r="C19" s="249">
        <f t="shared" si="4"/>
        <v>2025</v>
      </c>
      <c r="D19" s="251">
        <f t="shared" si="1"/>
        <v>45962</v>
      </c>
      <c r="E19" s="419">
        <f t="shared" si="5"/>
        <v>4865756189.3913994</v>
      </c>
      <c r="F19" s="252">
        <f t="shared" si="2"/>
        <v>4865.79</v>
      </c>
      <c r="G19" s="254">
        <v>9.9999999999999995E-7</v>
      </c>
      <c r="H19" s="254">
        <v>0</v>
      </c>
      <c r="K19"/>
      <c r="L19"/>
      <c r="M19"/>
      <c r="N19"/>
    </row>
    <row r="20" spans="1:16" ht="14.25">
      <c r="A20" s="249">
        <f t="shared" si="0"/>
        <v>8</v>
      </c>
      <c r="B20" s="249">
        <f t="shared" si="3"/>
        <v>12</v>
      </c>
      <c r="C20" s="249">
        <f t="shared" si="4"/>
        <v>2025</v>
      </c>
      <c r="D20" s="251">
        <f t="shared" si="1"/>
        <v>45992</v>
      </c>
      <c r="E20" s="419">
        <f t="shared" si="5"/>
        <v>4865751323.6013994</v>
      </c>
      <c r="F20" s="252">
        <f t="shared" si="2"/>
        <v>4865.79</v>
      </c>
      <c r="G20" s="254">
        <v>9.9999999999999995E-7</v>
      </c>
      <c r="H20" s="254">
        <v>0</v>
      </c>
      <c r="K20"/>
      <c r="L20"/>
      <c r="M20"/>
      <c r="N20"/>
    </row>
    <row r="21" spans="1:16" ht="14.25">
      <c r="A21" s="249">
        <f t="shared" si="0"/>
        <v>9</v>
      </c>
      <c r="B21" s="249">
        <f t="shared" si="3"/>
        <v>1</v>
      </c>
      <c r="C21" s="249">
        <f t="shared" si="4"/>
        <v>2026</v>
      </c>
      <c r="D21" s="251">
        <f t="shared" si="1"/>
        <v>46023</v>
      </c>
      <c r="E21" s="419">
        <f t="shared" si="5"/>
        <v>4865746457.8113995</v>
      </c>
      <c r="F21" s="252">
        <f t="shared" si="2"/>
        <v>4865.79</v>
      </c>
      <c r="G21" s="254">
        <v>9.9999999999999995E-7</v>
      </c>
      <c r="H21" s="254">
        <v>0</v>
      </c>
      <c r="K21"/>
      <c r="L21"/>
      <c r="M21"/>
      <c r="N21"/>
    </row>
    <row r="22" spans="1:16" ht="14.25">
      <c r="A22" s="249">
        <f t="shared" si="0"/>
        <v>10</v>
      </c>
      <c r="B22" s="249">
        <f t="shared" si="3"/>
        <v>2</v>
      </c>
      <c r="C22" s="249">
        <f t="shared" si="4"/>
        <v>2026</v>
      </c>
      <c r="D22" s="251">
        <f t="shared" si="1"/>
        <v>46054</v>
      </c>
      <c r="E22" s="419">
        <f t="shared" si="5"/>
        <v>4865741592.0213995</v>
      </c>
      <c r="F22" s="252">
        <f t="shared" si="2"/>
        <v>4865.79</v>
      </c>
      <c r="G22" s="254">
        <v>9.9999999999999995E-7</v>
      </c>
      <c r="H22" s="254">
        <v>0</v>
      </c>
    </row>
    <row r="23" spans="1:16" ht="14.25">
      <c r="A23" s="249">
        <f t="shared" si="0"/>
        <v>11</v>
      </c>
      <c r="B23" s="249">
        <f t="shared" si="3"/>
        <v>3</v>
      </c>
      <c r="C23" s="249">
        <f t="shared" si="4"/>
        <v>2026</v>
      </c>
      <c r="D23" s="251">
        <f t="shared" si="1"/>
        <v>46082</v>
      </c>
      <c r="E23" s="419">
        <f t="shared" si="5"/>
        <v>4865736726.2313995</v>
      </c>
      <c r="F23" s="252">
        <f t="shared" si="2"/>
        <v>4865.79</v>
      </c>
      <c r="G23" s="254">
        <v>9.9999999999999995E-7</v>
      </c>
      <c r="H23" s="254">
        <v>0</v>
      </c>
    </row>
    <row r="24" spans="1:16" ht="14.25">
      <c r="A24" s="249">
        <f t="shared" si="0"/>
        <v>12</v>
      </c>
      <c r="B24" s="249">
        <f t="shared" si="3"/>
        <v>4</v>
      </c>
      <c r="C24" s="249">
        <f t="shared" si="4"/>
        <v>2026</v>
      </c>
      <c r="D24" s="251">
        <f t="shared" si="1"/>
        <v>46113</v>
      </c>
      <c r="E24" s="419">
        <f t="shared" si="5"/>
        <v>4865731860.4413996</v>
      </c>
      <c r="F24" s="252">
        <f t="shared" si="2"/>
        <v>4865.79</v>
      </c>
      <c r="G24" s="254">
        <v>9.9999999999999995E-7</v>
      </c>
      <c r="H24" s="254">
        <v>0</v>
      </c>
      <c r="M24"/>
      <c r="N24" s="26"/>
      <c r="O24" s="26"/>
      <c r="P24" s="26"/>
    </row>
    <row r="25" spans="1:16" ht="14.25">
      <c r="A25" s="249">
        <f t="shared" si="0"/>
        <v>13</v>
      </c>
      <c r="B25" s="249">
        <f t="shared" si="3"/>
        <v>5</v>
      </c>
      <c r="C25" s="249">
        <f t="shared" si="4"/>
        <v>2026</v>
      </c>
      <c r="D25" s="251">
        <f t="shared" si="1"/>
        <v>46143</v>
      </c>
      <c r="E25" s="419">
        <f t="shared" si="5"/>
        <v>4865726994.6513996</v>
      </c>
      <c r="F25" s="252">
        <f t="shared" si="2"/>
        <v>1746816.95</v>
      </c>
      <c r="G25" s="254">
        <f>+L13</f>
        <v>3.59E-4</v>
      </c>
      <c r="H25" s="254">
        <f t="shared" ref="H25:H56" si="6">+$L$14</f>
        <v>1.2500000000000001E-2</v>
      </c>
      <c r="M25" s="26"/>
      <c r="N25" s="26"/>
      <c r="O25" s="26"/>
      <c r="P25" s="26"/>
    </row>
    <row r="26" spans="1:16" ht="14.25">
      <c r="A26" s="249">
        <f t="shared" si="0"/>
        <v>14</v>
      </c>
      <c r="B26" s="249">
        <f t="shared" si="3"/>
        <v>6</v>
      </c>
      <c r="C26" s="249">
        <f t="shared" si="4"/>
        <v>2026</v>
      </c>
      <c r="D26" s="251">
        <f t="shared" si="1"/>
        <v>46174</v>
      </c>
      <c r="E26" s="419">
        <f t="shared" si="5"/>
        <v>4863980177.7013998</v>
      </c>
      <c r="F26" s="252">
        <f t="shared" si="2"/>
        <v>1766280.09</v>
      </c>
      <c r="G26" s="417">
        <f>ROUND(G25*(1+H25),6)</f>
        <v>3.6299999999999999E-4</v>
      </c>
      <c r="H26" s="254">
        <f t="shared" si="6"/>
        <v>1.2500000000000001E-2</v>
      </c>
      <c r="K26" s="26"/>
      <c r="L26" s="26"/>
      <c r="M26" s="26"/>
      <c r="N26" s="26"/>
      <c r="O26" s="26"/>
      <c r="P26" s="26"/>
    </row>
    <row r="27" spans="1:16" ht="14.25">
      <c r="A27" s="249">
        <f t="shared" si="0"/>
        <v>15</v>
      </c>
      <c r="B27" s="249">
        <f t="shared" si="3"/>
        <v>7</v>
      </c>
      <c r="C27" s="249">
        <f t="shared" si="4"/>
        <v>2026</v>
      </c>
      <c r="D27" s="251">
        <f t="shared" si="1"/>
        <v>46204</v>
      </c>
      <c r="E27" s="419">
        <f t="shared" si="5"/>
        <v>4862213897.6113997</v>
      </c>
      <c r="F27" s="252">
        <f t="shared" si="2"/>
        <v>1790609.02</v>
      </c>
      <c r="G27" s="417">
        <f t="shared" ref="G27:G90" si="7">ROUND(G26*(1+H26),6)</f>
        <v>3.68E-4</v>
      </c>
      <c r="H27" s="254">
        <f t="shared" si="6"/>
        <v>1.2500000000000001E-2</v>
      </c>
      <c r="K27" s="26"/>
      <c r="L27" s="26"/>
      <c r="M27" s="26"/>
      <c r="N27" s="26"/>
      <c r="O27" s="26"/>
      <c r="P27" s="26"/>
    </row>
    <row r="28" spans="1:16" ht="14.25">
      <c r="A28" s="249">
        <f t="shared" si="0"/>
        <v>16</v>
      </c>
      <c r="B28" s="249">
        <f t="shared" si="3"/>
        <v>8</v>
      </c>
      <c r="C28" s="249">
        <f t="shared" si="4"/>
        <v>2026</v>
      </c>
      <c r="D28" s="251">
        <f t="shared" si="1"/>
        <v>46235</v>
      </c>
      <c r="E28" s="419">
        <f t="shared" si="5"/>
        <v>4860423288.5913992</v>
      </c>
      <c r="F28" s="252">
        <f t="shared" si="2"/>
        <v>1814937.95</v>
      </c>
      <c r="G28" s="417">
        <f t="shared" si="7"/>
        <v>3.7300000000000001E-4</v>
      </c>
      <c r="H28" s="254">
        <f t="shared" si="6"/>
        <v>1.2500000000000001E-2</v>
      </c>
      <c r="K28" s="26"/>
      <c r="L28" s="26"/>
      <c r="M28" s="26"/>
      <c r="N28" s="26"/>
      <c r="O28" s="26"/>
      <c r="P28" s="26"/>
    </row>
    <row r="29" spans="1:16" ht="14.25">
      <c r="A29" s="249">
        <f t="shared" si="0"/>
        <v>17</v>
      </c>
      <c r="B29" s="249">
        <f t="shared" si="3"/>
        <v>9</v>
      </c>
      <c r="C29" s="249">
        <f t="shared" si="4"/>
        <v>2026</v>
      </c>
      <c r="D29" s="251">
        <f t="shared" si="1"/>
        <v>46266</v>
      </c>
      <c r="E29" s="419">
        <f t="shared" si="5"/>
        <v>4858608350.6413994</v>
      </c>
      <c r="F29" s="252">
        <f t="shared" si="2"/>
        <v>1839266.88</v>
      </c>
      <c r="G29" s="417">
        <f t="shared" si="7"/>
        <v>3.7800000000000003E-4</v>
      </c>
      <c r="H29" s="254">
        <f t="shared" si="6"/>
        <v>1.2500000000000001E-2</v>
      </c>
      <c r="K29" s="26"/>
      <c r="L29" s="26"/>
      <c r="M29" s="26"/>
      <c r="N29" s="26"/>
      <c r="O29" s="26"/>
      <c r="P29" s="26"/>
    </row>
    <row r="30" spans="1:16" ht="14.25">
      <c r="A30" s="249">
        <f t="shared" si="0"/>
        <v>18</v>
      </c>
      <c r="B30" s="249">
        <f t="shared" si="3"/>
        <v>10</v>
      </c>
      <c r="C30" s="249">
        <f t="shared" si="4"/>
        <v>2026</v>
      </c>
      <c r="D30" s="251">
        <f t="shared" si="1"/>
        <v>46296</v>
      </c>
      <c r="E30" s="419">
        <f t="shared" si="5"/>
        <v>4856769083.7613993</v>
      </c>
      <c r="F30" s="252">
        <f t="shared" si="2"/>
        <v>1863595.8</v>
      </c>
      <c r="G30" s="417">
        <f t="shared" si="7"/>
        <v>3.8299999999999999E-4</v>
      </c>
      <c r="H30" s="254">
        <f t="shared" si="6"/>
        <v>1.2500000000000001E-2</v>
      </c>
      <c r="K30" s="26"/>
      <c r="L30" s="26"/>
      <c r="M30" s="26"/>
      <c r="N30" s="26"/>
      <c r="O30" s="26"/>
      <c r="P30" s="26"/>
    </row>
    <row r="31" spans="1:16" ht="14.25">
      <c r="A31" s="249">
        <f t="shared" si="0"/>
        <v>19</v>
      </c>
      <c r="B31" s="249">
        <f t="shared" si="3"/>
        <v>11</v>
      </c>
      <c r="C31" s="249">
        <f t="shared" si="4"/>
        <v>2026</v>
      </c>
      <c r="D31" s="251">
        <f t="shared" si="1"/>
        <v>46327</v>
      </c>
      <c r="E31" s="419">
        <f t="shared" si="5"/>
        <v>4854905487.9613991</v>
      </c>
      <c r="F31" s="252">
        <f t="shared" si="2"/>
        <v>1887924.73</v>
      </c>
      <c r="G31" s="417">
        <f t="shared" si="7"/>
        <v>3.88E-4</v>
      </c>
      <c r="H31" s="254">
        <f t="shared" si="6"/>
        <v>1.2500000000000001E-2</v>
      </c>
      <c r="K31" s="26"/>
      <c r="L31" s="26"/>
      <c r="M31" s="26"/>
      <c r="N31" s="26"/>
      <c r="O31" s="26"/>
      <c r="P31" s="26"/>
    </row>
    <row r="32" spans="1:16" ht="14.25">
      <c r="A32" s="249">
        <f t="shared" si="0"/>
        <v>20</v>
      </c>
      <c r="B32" s="249">
        <f t="shared" si="3"/>
        <v>12</v>
      </c>
      <c r="C32" s="249">
        <f t="shared" si="4"/>
        <v>2026</v>
      </c>
      <c r="D32" s="251">
        <f t="shared" si="1"/>
        <v>46357</v>
      </c>
      <c r="E32" s="419">
        <f t="shared" si="5"/>
        <v>4853017563.2313995</v>
      </c>
      <c r="F32" s="252">
        <f t="shared" si="2"/>
        <v>1912253.66</v>
      </c>
      <c r="G32" s="417">
        <f t="shared" si="7"/>
        <v>3.9300000000000001E-4</v>
      </c>
      <c r="H32" s="254">
        <f t="shared" si="6"/>
        <v>1.2500000000000001E-2</v>
      </c>
      <c r="K32" s="26"/>
      <c r="L32" s="26"/>
      <c r="M32" s="26"/>
      <c r="N32" s="26"/>
      <c r="O32" s="26"/>
      <c r="P32" s="26"/>
    </row>
    <row r="33" spans="1:16" ht="14.25">
      <c r="A33" s="249">
        <f t="shared" si="0"/>
        <v>21</v>
      </c>
      <c r="B33" s="249">
        <f t="shared" si="3"/>
        <v>1</v>
      </c>
      <c r="C33" s="249">
        <f t="shared" si="4"/>
        <v>2027</v>
      </c>
      <c r="D33" s="251">
        <f t="shared" si="1"/>
        <v>46388</v>
      </c>
      <c r="E33" s="419">
        <f t="shared" si="5"/>
        <v>4851105309.5713997</v>
      </c>
      <c r="F33" s="252">
        <f t="shared" si="2"/>
        <v>1936582.58</v>
      </c>
      <c r="G33" s="417">
        <f t="shared" si="7"/>
        <v>3.9800000000000002E-4</v>
      </c>
      <c r="H33" s="254">
        <f t="shared" si="6"/>
        <v>1.2500000000000001E-2</v>
      </c>
      <c r="K33" s="26"/>
      <c r="L33" s="26"/>
      <c r="M33" s="26"/>
      <c r="N33" s="26"/>
      <c r="O33" s="26"/>
      <c r="P33" s="26"/>
    </row>
    <row r="34" spans="1:16" ht="14.25">
      <c r="A34" s="249">
        <f t="shared" si="0"/>
        <v>22</v>
      </c>
      <c r="B34" s="249">
        <f t="shared" si="3"/>
        <v>2</v>
      </c>
      <c r="C34" s="249">
        <f t="shared" si="4"/>
        <v>2027</v>
      </c>
      <c r="D34" s="251">
        <f t="shared" si="1"/>
        <v>46419</v>
      </c>
      <c r="E34" s="419">
        <f t="shared" si="5"/>
        <v>4849168726.9913998</v>
      </c>
      <c r="F34" s="252">
        <f t="shared" si="2"/>
        <v>1960911.51</v>
      </c>
      <c r="G34" s="417">
        <f t="shared" si="7"/>
        <v>4.0299999999999998E-4</v>
      </c>
      <c r="H34" s="254">
        <f t="shared" si="6"/>
        <v>1.2500000000000001E-2</v>
      </c>
    </row>
    <row r="35" spans="1:16" ht="14.25">
      <c r="A35" s="249">
        <f t="shared" si="0"/>
        <v>23</v>
      </c>
      <c r="B35" s="249">
        <f t="shared" si="3"/>
        <v>3</v>
      </c>
      <c r="C35" s="249">
        <f t="shared" si="4"/>
        <v>2027</v>
      </c>
      <c r="D35" s="251">
        <f t="shared" si="1"/>
        <v>46447</v>
      </c>
      <c r="E35" s="419">
        <f t="shared" si="5"/>
        <v>4847207815.4813995</v>
      </c>
      <c r="F35" s="252">
        <f t="shared" si="2"/>
        <v>1985240.44</v>
      </c>
      <c r="G35" s="417">
        <f t="shared" si="7"/>
        <v>4.08E-4</v>
      </c>
      <c r="H35" s="254">
        <f t="shared" si="6"/>
        <v>1.2500000000000001E-2</v>
      </c>
    </row>
    <row r="36" spans="1:16" ht="14.25">
      <c r="A36" s="249">
        <f t="shared" si="0"/>
        <v>24</v>
      </c>
      <c r="B36" s="249">
        <f t="shared" si="3"/>
        <v>4</v>
      </c>
      <c r="C36" s="249">
        <f t="shared" si="4"/>
        <v>2027</v>
      </c>
      <c r="D36" s="251">
        <f t="shared" si="1"/>
        <v>46478</v>
      </c>
      <c r="E36" s="419">
        <f t="shared" si="5"/>
        <v>4845222575.0414</v>
      </c>
      <c r="F36" s="252">
        <f t="shared" si="2"/>
        <v>2009569.36</v>
      </c>
      <c r="G36" s="417">
        <f t="shared" si="7"/>
        <v>4.1300000000000001E-4</v>
      </c>
      <c r="H36" s="254">
        <f t="shared" si="6"/>
        <v>1.2500000000000001E-2</v>
      </c>
    </row>
    <row r="37" spans="1:16" ht="14.25">
      <c r="A37" s="249">
        <f t="shared" si="0"/>
        <v>25</v>
      </c>
      <c r="B37" s="249">
        <f t="shared" si="3"/>
        <v>5</v>
      </c>
      <c r="C37" s="249">
        <f t="shared" si="4"/>
        <v>2027</v>
      </c>
      <c r="D37" s="251">
        <f t="shared" si="1"/>
        <v>46508</v>
      </c>
      <c r="E37" s="419">
        <f t="shared" si="5"/>
        <v>4843213005.6814003</v>
      </c>
      <c r="F37" s="252">
        <f t="shared" si="2"/>
        <v>2033898.29</v>
      </c>
      <c r="G37" s="417">
        <f t="shared" si="7"/>
        <v>4.1800000000000002E-4</v>
      </c>
      <c r="H37" s="254">
        <f t="shared" si="6"/>
        <v>1.2500000000000001E-2</v>
      </c>
    </row>
    <row r="38" spans="1:16" ht="14.25">
      <c r="A38" s="249">
        <f t="shared" si="0"/>
        <v>26</v>
      </c>
      <c r="B38" s="249">
        <f t="shared" si="3"/>
        <v>6</v>
      </c>
      <c r="C38" s="249">
        <f t="shared" si="4"/>
        <v>2027</v>
      </c>
      <c r="D38" s="251">
        <f t="shared" si="1"/>
        <v>46539</v>
      </c>
      <c r="E38" s="419">
        <f t="shared" si="5"/>
        <v>4841179107.3914003</v>
      </c>
      <c r="F38" s="252">
        <f t="shared" si="2"/>
        <v>2058227.22</v>
      </c>
      <c r="G38" s="417">
        <f t="shared" si="7"/>
        <v>4.2299999999999998E-4</v>
      </c>
      <c r="H38" s="254">
        <f t="shared" si="6"/>
        <v>1.2500000000000001E-2</v>
      </c>
    </row>
    <row r="39" spans="1:16" ht="14.25">
      <c r="A39" s="249">
        <f t="shared" si="0"/>
        <v>27</v>
      </c>
      <c r="B39" s="249">
        <f t="shared" si="3"/>
        <v>7</v>
      </c>
      <c r="C39" s="249">
        <f t="shared" si="4"/>
        <v>2027</v>
      </c>
      <c r="D39" s="251">
        <f t="shared" si="1"/>
        <v>46569</v>
      </c>
      <c r="E39" s="419">
        <f t="shared" si="5"/>
        <v>4839120880.1714001</v>
      </c>
      <c r="F39" s="252">
        <f t="shared" si="2"/>
        <v>2082556.14</v>
      </c>
      <c r="G39" s="417">
        <f t="shared" si="7"/>
        <v>4.28E-4</v>
      </c>
      <c r="H39" s="254">
        <f t="shared" si="6"/>
        <v>1.2500000000000001E-2</v>
      </c>
    </row>
    <row r="40" spans="1:16" ht="14.25">
      <c r="A40" s="249">
        <f t="shared" si="0"/>
        <v>28</v>
      </c>
      <c r="B40" s="249">
        <f t="shared" si="3"/>
        <v>8</v>
      </c>
      <c r="C40" s="249">
        <f t="shared" si="4"/>
        <v>2027</v>
      </c>
      <c r="D40" s="251">
        <f t="shared" si="1"/>
        <v>46600</v>
      </c>
      <c r="E40" s="419">
        <f t="shared" si="5"/>
        <v>4837038324.0313997</v>
      </c>
      <c r="F40" s="252">
        <f t="shared" si="2"/>
        <v>2106885.0699999998</v>
      </c>
      <c r="G40" s="417">
        <f t="shared" si="7"/>
        <v>4.3300000000000001E-4</v>
      </c>
      <c r="H40" s="254">
        <f t="shared" si="6"/>
        <v>1.2500000000000001E-2</v>
      </c>
    </row>
    <row r="41" spans="1:16" ht="14.25">
      <c r="A41" s="249">
        <f t="shared" si="0"/>
        <v>29</v>
      </c>
      <c r="B41" s="249">
        <f t="shared" si="3"/>
        <v>9</v>
      </c>
      <c r="C41" s="249">
        <f t="shared" si="4"/>
        <v>2027</v>
      </c>
      <c r="D41" s="251">
        <f t="shared" si="1"/>
        <v>46631</v>
      </c>
      <c r="E41" s="419">
        <f t="shared" si="5"/>
        <v>4834931438.9614</v>
      </c>
      <c r="F41" s="252">
        <f t="shared" si="2"/>
        <v>2131214</v>
      </c>
      <c r="G41" s="417">
        <f t="shared" si="7"/>
        <v>4.3800000000000002E-4</v>
      </c>
      <c r="H41" s="254">
        <f t="shared" si="6"/>
        <v>1.2500000000000001E-2</v>
      </c>
    </row>
    <row r="42" spans="1:16" ht="14.25">
      <c r="A42" s="249">
        <f t="shared" si="0"/>
        <v>30</v>
      </c>
      <c r="B42" s="249">
        <f t="shared" si="3"/>
        <v>10</v>
      </c>
      <c r="C42" s="249">
        <f t="shared" si="4"/>
        <v>2027</v>
      </c>
      <c r="D42" s="251">
        <f t="shared" si="1"/>
        <v>46661</v>
      </c>
      <c r="E42" s="419">
        <f t="shared" si="5"/>
        <v>4832800224.9614</v>
      </c>
      <c r="F42" s="252">
        <f t="shared" si="2"/>
        <v>2155542.9300000002</v>
      </c>
      <c r="G42" s="417">
        <f t="shared" si="7"/>
        <v>4.4299999999999998E-4</v>
      </c>
      <c r="H42" s="254">
        <f t="shared" si="6"/>
        <v>1.2500000000000001E-2</v>
      </c>
    </row>
    <row r="43" spans="1:16" ht="14.25">
      <c r="A43" s="249">
        <f t="shared" si="0"/>
        <v>31</v>
      </c>
      <c r="B43" s="249">
        <f t="shared" si="3"/>
        <v>11</v>
      </c>
      <c r="C43" s="249">
        <f t="shared" si="4"/>
        <v>2027</v>
      </c>
      <c r="D43" s="251">
        <f t="shared" si="1"/>
        <v>46692</v>
      </c>
      <c r="E43" s="419">
        <f t="shared" si="5"/>
        <v>4830644682.0313997</v>
      </c>
      <c r="F43" s="252">
        <f t="shared" si="2"/>
        <v>2184737.64</v>
      </c>
      <c r="G43" s="417">
        <f t="shared" si="7"/>
        <v>4.4900000000000002E-4</v>
      </c>
      <c r="H43" s="254">
        <f t="shared" si="6"/>
        <v>1.2500000000000001E-2</v>
      </c>
    </row>
    <row r="44" spans="1:16" ht="14.25">
      <c r="A44" s="249">
        <f t="shared" si="0"/>
        <v>32</v>
      </c>
      <c r="B44" s="249">
        <f t="shared" si="3"/>
        <v>12</v>
      </c>
      <c r="C44" s="249">
        <f t="shared" si="4"/>
        <v>2027</v>
      </c>
      <c r="D44" s="251">
        <f t="shared" si="1"/>
        <v>46722</v>
      </c>
      <c r="E44" s="419">
        <f t="shared" si="5"/>
        <v>4828459944.3913994</v>
      </c>
      <c r="F44" s="252">
        <f t="shared" si="2"/>
        <v>2213932.35</v>
      </c>
      <c r="G44" s="417">
        <f t="shared" si="7"/>
        <v>4.55E-4</v>
      </c>
      <c r="H44" s="254">
        <f t="shared" si="6"/>
        <v>1.2500000000000001E-2</v>
      </c>
    </row>
    <row r="45" spans="1:16" ht="14.25">
      <c r="A45" s="249">
        <f t="shared" si="0"/>
        <v>33</v>
      </c>
      <c r="B45" s="249">
        <f t="shared" si="3"/>
        <v>1</v>
      </c>
      <c r="C45" s="249">
        <f t="shared" si="4"/>
        <v>2028</v>
      </c>
      <c r="D45" s="251">
        <f t="shared" si="1"/>
        <v>46753</v>
      </c>
      <c r="E45" s="419">
        <f t="shared" si="5"/>
        <v>4826246012.041399</v>
      </c>
      <c r="F45" s="252">
        <f t="shared" si="2"/>
        <v>2243127.06</v>
      </c>
      <c r="G45" s="417">
        <f t="shared" si="7"/>
        <v>4.6099999999999998E-4</v>
      </c>
      <c r="H45" s="254">
        <f t="shared" si="6"/>
        <v>1.2500000000000001E-2</v>
      </c>
    </row>
    <row r="46" spans="1:16" ht="14.25">
      <c r="A46" s="249">
        <f t="shared" si="0"/>
        <v>34</v>
      </c>
      <c r="B46" s="249">
        <f t="shared" si="3"/>
        <v>2</v>
      </c>
      <c r="C46" s="249">
        <f t="shared" si="4"/>
        <v>2028</v>
      </c>
      <c r="D46" s="251">
        <f t="shared" si="1"/>
        <v>46784</v>
      </c>
      <c r="E46" s="419">
        <f t="shared" si="5"/>
        <v>4824002884.9813986</v>
      </c>
      <c r="F46" s="252">
        <f t="shared" si="2"/>
        <v>2272321.77</v>
      </c>
      <c r="G46" s="417">
        <f t="shared" si="7"/>
        <v>4.6700000000000002E-4</v>
      </c>
      <c r="H46" s="254">
        <f t="shared" si="6"/>
        <v>1.2500000000000001E-2</v>
      </c>
    </row>
    <row r="47" spans="1:16" ht="14.25">
      <c r="A47" s="249">
        <f t="shared" si="0"/>
        <v>35</v>
      </c>
      <c r="B47" s="249">
        <f t="shared" si="3"/>
        <v>3</v>
      </c>
      <c r="C47" s="249">
        <f t="shared" si="4"/>
        <v>2028</v>
      </c>
      <c r="D47" s="251">
        <f t="shared" si="1"/>
        <v>46813</v>
      </c>
      <c r="E47" s="419">
        <f t="shared" si="5"/>
        <v>4821730563.2113981</v>
      </c>
      <c r="F47" s="252">
        <f t="shared" si="2"/>
        <v>2301516.4900000002</v>
      </c>
      <c r="G47" s="417">
        <f t="shared" si="7"/>
        <v>4.73E-4</v>
      </c>
      <c r="H47" s="254">
        <f t="shared" si="6"/>
        <v>1.2500000000000001E-2</v>
      </c>
    </row>
    <row r="48" spans="1:16" ht="14.25">
      <c r="A48" s="249">
        <f t="shared" si="0"/>
        <v>36</v>
      </c>
      <c r="B48" s="249">
        <f t="shared" si="3"/>
        <v>4</v>
      </c>
      <c r="C48" s="249">
        <f t="shared" si="4"/>
        <v>2028</v>
      </c>
      <c r="D48" s="251">
        <f t="shared" si="1"/>
        <v>46844</v>
      </c>
      <c r="E48" s="419">
        <f t="shared" si="5"/>
        <v>4819429046.7213984</v>
      </c>
      <c r="F48" s="252">
        <f t="shared" si="2"/>
        <v>2330711.2000000002</v>
      </c>
      <c r="G48" s="417">
        <f t="shared" si="7"/>
        <v>4.7899999999999999E-4</v>
      </c>
      <c r="H48" s="254">
        <f t="shared" si="6"/>
        <v>1.2500000000000001E-2</v>
      </c>
    </row>
    <row r="49" spans="1:8" ht="14.25">
      <c r="A49" s="249">
        <f t="shared" si="0"/>
        <v>37</v>
      </c>
      <c r="B49" s="249">
        <f t="shared" si="3"/>
        <v>5</v>
      </c>
      <c r="C49" s="249">
        <f t="shared" si="4"/>
        <v>2028</v>
      </c>
      <c r="D49" s="251">
        <f t="shared" si="1"/>
        <v>46874</v>
      </c>
      <c r="E49" s="419">
        <f t="shared" si="5"/>
        <v>4817098335.5213985</v>
      </c>
      <c r="F49" s="252">
        <f t="shared" si="2"/>
        <v>2359905.91</v>
      </c>
      <c r="G49" s="417">
        <f t="shared" si="7"/>
        <v>4.8500000000000003E-4</v>
      </c>
      <c r="H49" s="254">
        <f t="shared" si="6"/>
        <v>1.2500000000000001E-2</v>
      </c>
    </row>
    <row r="50" spans="1:8" ht="14.25">
      <c r="A50" s="249">
        <f t="shared" si="0"/>
        <v>38</v>
      </c>
      <c r="B50" s="249">
        <f t="shared" si="3"/>
        <v>6</v>
      </c>
      <c r="C50" s="249">
        <f t="shared" si="4"/>
        <v>2028</v>
      </c>
      <c r="D50" s="251">
        <f t="shared" si="1"/>
        <v>46905</v>
      </c>
      <c r="E50" s="419">
        <f t="shared" si="5"/>
        <v>4814738429.6113987</v>
      </c>
      <c r="F50" s="252">
        <f t="shared" si="2"/>
        <v>2389100.62</v>
      </c>
      <c r="G50" s="417">
        <f t="shared" si="7"/>
        <v>4.9100000000000001E-4</v>
      </c>
      <c r="H50" s="254">
        <f t="shared" si="6"/>
        <v>1.2500000000000001E-2</v>
      </c>
    </row>
    <row r="51" spans="1:8" ht="14.25">
      <c r="A51" s="249">
        <f t="shared" si="0"/>
        <v>39</v>
      </c>
      <c r="B51" s="249">
        <f t="shared" si="3"/>
        <v>7</v>
      </c>
      <c r="C51" s="249">
        <f t="shared" si="4"/>
        <v>2028</v>
      </c>
      <c r="D51" s="251">
        <f t="shared" si="1"/>
        <v>46935</v>
      </c>
      <c r="E51" s="419">
        <f t="shared" si="5"/>
        <v>4812349328.9913988</v>
      </c>
      <c r="F51" s="252">
        <f t="shared" si="2"/>
        <v>2418295.34</v>
      </c>
      <c r="G51" s="417">
        <f t="shared" si="7"/>
        <v>4.9700000000000005E-4</v>
      </c>
      <c r="H51" s="254">
        <f t="shared" si="6"/>
        <v>1.2500000000000001E-2</v>
      </c>
    </row>
    <row r="52" spans="1:8" ht="14.25">
      <c r="A52" s="249">
        <f t="shared" si="0"/>
        <v>40</v>
      </c>
      <c r="B52" s="249">
        <f t="shared" si="3"/>
        <v>8</v>
      </c>
      <c r="C52" s="249">
        <f t="shared" si="4"/>
        <v>2028</v>
      </c>
      <c r="D52" s="251">
        <f t="shared" si="1"/>
        <v>46966</v>
      </c>
      <c r="E52" s="419">
        <f t="shared" si="5"/>
        <v>4809931033.6513987</v>
      </c>
      <c r="F52" s="252">
        <f t="shared" si="2"/>
        <v>2447490.0499999998</v>
      </c>
      <c r="G52" s="417">
        <f t="shared" si="7"/>
        <v>5.0299999999999997E-4</v>
      </c>
      <c r="H52" s="254">
        <f t="shared" si="6"/>
        <v>1.2500000000000001E-2</v>
      </c>
    </row>
    <row r="53" spans="1:8" ht="14.25">
      <c r="A53" s="249">
        <f t="shared" si="0"/>
        <v>41</v>
      </c>
      <c r="B53" s="249">
        <f t="shared" si="3"/>
        <v>9</v>
      </c>
      <c r="C53" s="249">
        <f t="shared" si="4"/>
        <v>2028</v>
      </c>
      <c r="D53" s="251">
        <f t="shared" si="1"/>
        <v>46997</v>
      </c>
      <c r="E53" s="419">
        <f t="shared" si="5"/>
        <v>4807483543.6013985</v>
      </c>
      <c r="F53" s="252">
        <f t="shared" si="2"/>
        <v>2476684.7599999998</v>
      </c>
      <c r="G53" s="417">
        <f t="shared" si="7"/>
        <v>5.0900000000000001E-4</v>
      </c>
      <c r="H53" s="254">
        <f t="shared" si="6"/>
        <v>1.2500000000000001E-2</v>
      </c>
    </row>
    <row r="54" spans="1:8" ht="14.25">
      <c r="A54" s="249">
        <f t="shared" si="0"/>
        <v>42</v>
      </c>
      <c r="B54" s="249">
        <f t="shared" si="3"/>
        <v>10</v>
      </c>
      <c r="C54" s="249">
        <f t="shared" si="4"/>
        <v>2028</v>
      </c>
      <c r="D54" s="251">
        <f t="shared" si="1"/>
        <v>47027</v>
      </c>
      <c r="E54" s="419">
        <f t="shared" si="5"/>
        <v>4805006858.8413982</v>
      </c>
      <c r="F54" s="252">
        <f t="shared" si="2"/>
        <v>2505879.4700000002</v>
      </c>
      <c r="G54" s="417">
        <f t="shared" si="7"/>
        <v>5.1500000000000005E-4</v>
      </c>
      <c r="H54" s="254">
        <f t="shared" si="6"/>
        <v>1.2500000000000001E-2</v>
      </c>
    </row>
    <row r="55" spans="1:8" ht="14.25">
      <c r="A55" s="249">
        <f t="shared" si="0"/>
        <v>43</v>
      </c>
      <c r="B55" s="249">
        <f t="shared" si="3"/>
        <v>11</v>
      </c>
      <c r="C55" s="249">
        <f t="shared" si="4"/>
        <v>2028</v>
      </c>
      <c r="D55" s="251">
        <f t="shared" si="1"/>
        <v>47058</v>
      </c>
      <c r="E55" s="419">
        <f t="shared" si="5"/>
        <v>4802500979.371398</v>
      </c>
      <c r="F55" s="252">
        <f t="shared" si="2"/>
        <v>2535074.19</v>
      </c>
      <c r="G55" s="417">
        <f t="shared" si="7"/>
        <v>5.2099999999999998E-4</v>
      </c>
      <c r="H55" s="254">
        <f t="shared" si="6"/>
        <v>1.2500000000000001E-2</v>
      </c>
    </row>
    <row r="56" spans="1:8" ht="14.25">
      <c r="A56" s="249">
        <f t="shared" si="0"/>
        <v>44</v>
      </c>
      <c r="B56" s="249">
        <f t="shared" si="3"/>
        <v>12</v>
      </c>
      <c r="C56" s="249">
        <f t="shared" si="4"/>
        <v>2028</v>
      </c>
      <c r="D56" s="251">
        <f t="shared" si="1"/>
        <v>47088</v>
      </c>
      <c r="E56" s="419">
        <f t="shared" si="5"/>
        <v>4799965905.1813984</v>
      </c>
      <c r="F56" s="252">
        <f t="shared" si="2"/>
        <v>2569134.6800000002</v>
      </c>
      <c r="G56" s="417">
        <f t="shared" si="7"/>
        <v>5.2800000000000004E-4</v>
      </c>
      <c r="H56" s="254">
        <f t="shared" si="6"/>
        <v>1.2500000000000001E-2</v>
      </c>
    </row>
    <row r="57" spans="1:8" ht="14.25">
      <c r="A57" s="249">
        <f t="shared" si="0"/>
        <v>45</v>
      </c>
      <c r="B57" s="249">
        <f t="shared" si="3"/>
        <v>1</v>
      </c>
      <c r="C57" s="249">
        <f t="shared" si="4"/>
        <v>2029</v>
      </c>
      <c r="D57" s="251">
        <f t="shared" si="1"/>
        <v>47119</v>
      </c>
      <c r="E57" s="419">
        <f t="shared" si="5"/>
        <v>4797396770.5013981</v>
      </c>
      <c r="F57" s="252">
        <f t="shared" si="2"/>
        <v>2603195.1800000002</v>
      </c>
      <c r="G57" s="417">
        <f t="shared" si="7"/>
        <v>5.3499999999999999E-4</v>
      </c>
      <c r="H57" s="254">
        <f t="shared" ref="H57:H88" si="8">+$L$14</f>
        <v>1.2500000000000001E-2</v>
      </c>
    </row>
    <row r="58" spans="1:8" ht="14.25">
      <c r="A58" s="249">
        <f t="shared" si="0"/>
        <v>46</v>
      </c>
      <c r="B58" s="249">
        <f t="shared" si="3"/>
        <v>2</v>
      </c>
      <c r="C58" s="249">
        <f t="shared" si="4"/>
        <v>2029</v>
      </c>
      <c r="D58" s="251">
        <f t="shared" si="1"/>
        <v>47150</v>
      </c>
      <c r="E58" s="419">
        <f t="shared" si="5"/>
        <v>4794793575.3213978</v>
      </c>
      <c r="F58" s="252">
        <f t="shared" si="2"/>
        <v>2637255.6800000002</v>
      </c>
      <c r="G58" s="417">
        <f t="shared" si="7"/>
        <v>5.4199999999999995E-4</v>
      </c>
      <c r="H58" s="254">
        <f t="shared" si="8"/>
        <v>1.2500000000000001E-2</v>
      </c>
    </row>
    <row r="59" spans="1:8" ht="14.25">
      <c r="A59" s="249">
        <f t="shared" si="0"/>
        <v>47</v>
      </c>
      <c r="B59" s="249">
        <f t="shared" si="3"/>
        <v>3</v>
      </c>
      <c r="C59" s="249">
        <f t="shared" si="4"/>
        <v>2029</v>
      </c>
      <c r="D59" s="251">
        <f t="shared" si="1"/>
        <v>47178</v>
      </c>
      <c r="E59" s="419">
        <f t="shared" si="5"/>
        <v>4792156319.6413975</v>
      </c>
      <c r="F59" s="252">
        <f t="shared" si="2"/>
        <v>2671316.1800000002</v>
      </c>
      <c r="G59" s="417">
        <f t="shared" si="7"/>
        <v>5.4900000000000001E-4</v>
      </c>
      <c r="H59" s="254">
        <f t="shared" si="8"/>
        <v>1.2500000000000001E-2</v>
      </c>
    </row>
    <row r="60" spans="1:8" ht="14.25">
      <c r="A60" s="249">
        <f t="shared" si="0"/>
        <v>48</v>
      </c>
      <c r="B60" s="249">
        <f t="shared" si="3"/>
        <v>4</v>
      </c>
      <c r="C60" s="249">
        <f t="shared" si="4"/>
        <v>2029</v>
      </c>
      <c r="D60" s="251">
        <f t="shared" si="1"/>
        <v>47209</v>
      </c>
      <c r="E60" s="419">
        <f t="shared" si="5"/>
        <v>4789485003.4613972</v>
      </c>
      <c r="F60" s="252">
        <f t="shared" si="2"/>
        <v>2705376.67</v>
      </c>
      <c r="G60" s="417">
        <f t="shared" si="7"/>
        <v>5.5599999999999996E-4</v>
      </c>
      <c r="H60" s="254">
        <f t="shared" si="8"/>
        <v>1.2500000000000001E-2</v>
      </c>
    </row>
    <row r="61" spans="1:8" ht="14.25">
      <c r="A61" s="249">
        <f t="shared" si="0"/>
        <v>49</v>
      </c>
      <c r="B61" s="249">
        <f t="shared" si="3"/>
        <v>5</v>
      </c>
      <c r="C61" s="249">
        <f t="shared" si="4"/>
        <v>2029</v>
      </c>
      <c r="D61" s="251">
        <f t="shared" si="1"/>
        <v>47239</v>
      </c>
      <c r="E61" s="419">
        <f t="shared" si="5"/>
        <v>4786779626.7913971</v>
      </c>
      <c r="F61" s="252">
        <f t="shared" si="2"/>
        <v>2739437.17</v>
      </c>
      <c r="G61" s="417">
        <f t="shared" si="7"/>
        <v>5.6300000000000002E-4</v>
      </c>
      <c r="H61" s="254">
        <f t="shared" si="8"/>
        <v>1.2500000000000001E-2</v>
      </c>
    </row>
    <row r="62" spans="1:8" ht="14.25">
      <c r="A62" s="249">
        <f t="shared" si="0"/>
        <v>50</v>
      </c>
      <c r="B62" s="249">
        <f t="shared" si="3"/>
        <v>6</v>
      </c>
      <c r="C62" s="249">
        <f t="shared" si="4"/>
        <v>2029</v>
      </c>
      <c r="D62" s="251">
        <f t="shared" si="1"/>
        <v>47270</v>
      </c>
      <c r="E62" s="419">
        <f t="shared" si="5"/>
        <v>4784040189.621397</v>
      </c>
      <c r="F62" s="252">
        <f t="shared" si="2"/>
        <v>2773497.67</v>
      </c>
      <c r="G62" s="417">
        <f t="shared" si="7"/>
        <v>5.6999999999999998E-4</v>
      </c>
      <c r="H62" s="254">
        <f t="shared" si="8"/>
        <v>1.2500000000000001E-2</v>
      </c>
    </row>
    <row r="63" spans="1:8" ht="14.25">
      <c r="A63" s="249">
        <f t="shared" si="0"/>
        <v>51</v>
      </c>
      <c r="B63" s="249">
        <f t="shared" si="3"/>
        <v>7</v>
      </c>
      <c r="C63" s="249">
        <f t="shared" si="4"/>
        <v>2029</v>
      </c>
      <c r="D63" s="251">
        <f t="shared" si="1"/>
        <v>47300</v>
      </c>
      <c r="E63" s="419">
        <f t="shared" si="5"/>
        <v>4781266691.9513969</v>
      </c>
      <c r="F63" s="252">
        <f t="shared" si="2"/>
        <v>2807558.17</v>
      </c>
      <c r="G63" s="417">
        <f t="shared" si="7"/>
        <v>5.7700000000000004E-4</v>
      </c>
      <c r="H63" s="254">
        <f t="shared" si="8"/>
        <v>1.2500000000000001E-2</v>
      </c>
    </row>
    <row r="64" spans="1:8" ht="14.25">
      <c r="A64" s="249">
        <f t="shared" si="0"/>
        <v>52</v>
      </c>
      <c r="B64" s="249">
        <f t="shared" si="3"/>
        <v>8</v>
      </c>
      <c r="C64" s="249">
        <f t="shared" si="4"/>
        <v>2029</v>
      </c>
      <c r="D64" s="251">
        <f t="shared" si="1"/>
        <v>47331</v>
      </c>
      <c r="E64" s="419">
        <f t="shared" si="5"/>
        <v>4778459133.7813969</v>
      </c>
      <c r="F64" s="252">
        <f t="shared" si="2"/>
        <v>2841618.66</v>
      </c>
      <c r="G64" s="417">
        <f t="shared" si="7"/>
        <v>5.8399999999999999E-4</v>
      </c>
      <c r="H64" s="254">
        <f t="shared" si="8"/>
        <v>1.2500000000000001E-2</v>
      </c>
    </row>
    <row r="65" spans="1:8" ht="14.25">
      <c r="A65" s="249">
        <f t="shared" si="0"/>
        <v>53</v>
      </c>
      <c r="B65" s="249">
        <f t="shared" si="3"/>
        <v>9</v>
      </c>
      <c r="C65" s="249">
        <f t="shared" si="4"/>
        <v>2029</v>
      </c>
      <c r="D65" s="251">
        <f t="shared" si="1"/>
        <v>47362</v>
      </c>
      <c r="E65" s="419">
        <f t="shared" si="5"/>
        <v>4775617515.121397</v>
      </c>
      <c r="F65" s="252">
        <f t="shared" si="2"/>
        <v>2875679.16</v>
      </c>
      <c r="G65" s="417">
        <f t="shared" si="7"/>
        <v>5.9100000000000005E-4</v>
      </c>
      <c r="H65" s="254">
        <f t="shared" si="8"/>
        <v>1.2500000000000001E-2</v>
      </c>
    </row>
    <row r="66" spans="1:8" ht="14.25">
      <c r="A66" s="249">
        <f t="shared" si="0"/>
        <v>54</v>
      </c>
      <c r="B66" s="249">
        <f t="shared" si="3"/>
        <v>10</v>
      </c>
      <c r="C66" s="249">
        <f t="shared" si="4"/>
        <v>2029</v>
      </c>
      <c r="D66" s="251">
        <f t="shared" si="1"/>
        <v>47392</v>
      </c>
      <c r="E66" s="419">
        <f t="shared" si="5"/>
        <v>4772741835.9613972</v>
      </c>
      <c r="F66" s="252">
        <f t="shared" si="2"/>
        <v>2909739.66</v>
      </c>
      <c r="G66" s="417">
        <f t="shared" si="7"/>
        <v>5.9800000000000001E-4</v>
      </c>
      <c r="H66" s="254">
        <f t="shared" si="8"/>
        <v>1.2500000000000001E-2</v>
      </c>
    </row>
    <row r="67" spans="1:8" ht="14.25">
      <c r="A67" s="249">
        <f t="shared" si="0"/>
        <v>55</v>
      </c>
      <c r="B67" s="249">
        <f t="shared" si="3"/>
        <v>11</v>
      </c>
      <c r="C67" s="249">
        <f t="shared" si="4"/>
        <v>2029</v>
      </c>
      <c r="D67" s="251">
        <f t="shared" si="1"/>
        <v>47423</v>
      </c>
      <c r="E67" s="419">
        <f t="shared" si="5"/>
        <v>4769832096.3013973</v>
      </c>
      <c r="F67" s="252">
        <f t="shared" si="2"/>
        <v>2943800.16</v>
      </c>
      <c r="G67" s="417">
        <f t="shared" si="7"/>
        <v>6.0499999999999996E-4</v>
      </c>
      <c r="H67" s="254">
        <f t="shared" si="8"/>
        <v>1.2500000000000001E-2</v>
      </c>
    </row>
    <row r="68" spans="1:8" ht="14.25">
      <c r="A68" s="249">
        <f t="shared" si="0"/>
        <v>56</v>
      </c>
      <c r="B68" s="249">
        <f t="shared" si="3"/>
        <v>12</v>
      </c>
      <c r="C68" s="249">
        <f t="shared" si="4"/>
        <v>2029</v>
      </c>
      <c r="D68" s="251">
        <f t="shared" si="1"/>
        <v>47453</v>
      </c>
      <c r="E68" s="419">
        <f t="shared" si="5"/>
        <v>4766888296.1413975</v>
      </c>
      <c r="F68" s="252">
        <f t="shared" si="2"/>
        <v>2982726.44</v>
      </c>
      <c r="G68" s="417">
        <f t="shared" si="7"/>
        <v>6.1300000000000005E-4</v>
      </c>
      <c r="H68" s="254">
        <f t="shared" si="8"/>
        <v>1.2500000000000001E-2</v>
      </c>
    </row>
    <row r="69" spans="1:8" ht="14.25">
      <c r="A69" s="249">
        <f t="shared" si="0"/>
        <v>57</v>
      </c>
      <c r="B69" s="249">
        <f t="shared" si="3"/>
        <v>1</v>
      </c>
      <c r="C69" s="249">
        <f t="shared" si="4"/>
        <v>2030</v>
      </c>
      <c r="D69" s="251">
        <f t="shared" si="1"/>
        <v>47484</v>
      </c>
      <c r="E69" s="419">
        <f t="shared" si="5"/>
        <v>4763905569.7013979</v>
      </c>
      <c r="F69" s="252">
        <f t="shared" si="2"/>
        <v>3021652.72</v>
      </c>
      <c r="G69" s="417">
        <f t="shared" si="7"/>
        <v>6.2100000000000002E-4</v>
      </c>
      <c r="H69" s="254">
        <f t="shared" si="8"/>
        <v>1.2500000000000001E-2</v>
      </c>
    </row>
    <row r="70" spans="1:8" ht="14.25">
      <c r="A70" s="249">
        <f t="shared" si="0"/>
        <v>58</v>
      </c>
      <c r="B70" s="249">
        <f t="shared" si="3"/>
        <v>2</v>
      </c>
      <c r="C70" s="249">
        <f t="shared" si="4"/>
        <v>2030</v>
      </c>
      <c r="D70" s="251">
        <f t="shared" si="1"/>
        <v>47515</v>
      </c>
      <c r="E70" s="419">
        <f t="shared" si="5"/>
        <v>4760883916.9813976</v>
      </c>
      <c r="F70" s="252">
        <f t="shared" si="2"/>
        <v>3060579.01</v>
      </c>
      <c r="G70" s="417">
        <f t="shared" si="7"/>
        <v>6.29E-4</v>
      </c>
      <c r="H70" s="254">
        <f t="shared" si="8"/>
        <v>1.2500000000000001E-2</v>
      </c>
    </row>
    <row r="71" spans="1:8" ht="14.25">
      <c r="A71" s="249">
        <f t="shared" si="0"/>
        <v>59</v>
      </c>
      <c r="B71" s="249">
        <f t="shared" si="3"/>
        <v>3</v>
      </c>
      <c r="C71" s="249">
        <f t="shared" si="4"/>
        <v>2030</v>
      </c>
      <c r="D71" s="251">
        <f t="shared" si="1"/>
        <v>47543</v>
      </c>
      <c r="E71" s="419">
        <f t="shared" si="5"/>
        <v>4757823337.9713974</v>
      </c>
      <c r="F71" s="252">
        <f t="shared" si="2"/>
        <v>3099505.29</v>
      </c>
      <c r="G71" s="417">
        <f t="shared" si="7"/>
        <v>6.3699999999999998E-4</v>
      </c>
      <c r="H71" s="254">
        <f t="shared" si="8"/>
        <v>1.2500000000000001E-2</v>
      </c>
    </row>
    <row r="72" spans="1:8" ht="14.25">
      <c r="A72" s="249">
        <f t="shared" si="0"/>
        <v>60</v>
      </c>
      <c r="B72" s="249">
        <f t="shared" si="3"/>
        <v>4</v>
      </c>
      <c r="C72" s="249">
        <f t="shared" si="4"/>
        <v>2030</v>
      </c>
      <c r="D72" s="251">
        <f t="shared" si="1"/>
        <v>47574</v>
      </c>
      <c r="E72" s="419">
        <f t="shared" si="5"/>
        <v>4754723832.6813974</v>
      </c>
      <c r="F72" s="252">
        <f t="shared" si="2"/>
        <v>3138431.57</v>
      </c>
      <c r="G72" s="417">
        <f t="shared" si="7"/>
        <v>6.4499999999999996E-4</v>
      </c>
      <c r="H72" s="254">
        <f t="shared" si="8"/>
        <v>1.2500000000000001E-2</v>
      </c>
    </row>
    <row r="73" spans="1:8" ht="14.25">
      <c r="A73" s="249">
        <f t="shared" si="0"/>
        <v>61</v>
      </c>
      <c r="B73" s="249">
        <f t="shared" si="3"/>
        <v>5</v>
      </c>
      <c r="C73" s="249">
        <f t="shared" si="4"/>
        <v>2030</v>
      </c>
      <c r="D73" s="251">
        <f t="shared" si="1"/>
        <v>47604</v>
      </c>
      <c r="E73" s="419">
        <f t="shared" si="5"/>
        <v>4751585401.1113977</v>
      </c>
      <c r="F73" s="252">
        <f t="shared" si="2"/>
        <v>3177357.86</v>
      </c>
      <c r="G73" s="417">
        <f t="shared" si="7"/>
        <v>6.5300000000000004E-4</v>
      </c>
      <c r="H73" s="254">
        <f t="shared" si="8"/>
        <v>1.2500000000000001E-2</v>
      </c>
    </row>
    <row r="74" spans="1:8" ht="14.25">
      <c r="A74" s="249">
        <f t="shared" si="0"/>
        <v>62</v>
      </c>
      <c r="B74" s="249">
        <f t="shared" si="3"/>
        <v>6</v>
      </c>
      <c r="C74" s="249">
        <f t="shared" si="4"/>
        <v>2030</v>
      </c>
      <c r="D74" s="251">
        <f t="shared" si="1"/>
        <v>47635</v>
      </c>
      <c r="E74" s="419">
        <f t="shared" si="5"/>
        <v>4748408043.2513981</v>
      </c>
      <c r="F74" s="252">
        <f t="shared" si="2"/>
        <v>3216284.14</v>
      </c>
      <c r="G74" s="417">
        <f t="shared" si="7"/>
        <v>6.6100000000000002E-4</v>
      </c>
      <c r="H74" s="254">
        <f t="shared" si="8"/>
        <v>1.2500000000000001E-2</v>
      </c>
    </row>
    <row r="75" spans="1:8" ht="14.25">
      <c r="A75" s="249">
        <f t="shared" si="0"/>
        <v>63</v>
      </c>
      <c r="B75" s="249">
        <f t="shared" si="3"/>
        <v>7</v>
      </c>
      <c r="C75" s="249">
        <f t="shared" si="4"/>
        <v>2030</v>
      </c>
      <c r="D75" s="251">
        <f t="shared" si="1"/>
        <v>47665</v>
      </c>
      <c r="E75" s="419">
        <f t="shared" si="5"/>
        <v>4745191759.1113977</v>
      </c>
      <c r="F75" s="252">
        <f t="shared" si="2"/>
        <v>3255210.42</v>
      </c>
      <c r="G75" s="417">
        <f t="shared" si="7"/>
        <v>6.69E-4</v>
      </c>
      <c r="H75" s="254">
        <f t="shared" si="8"/>
        <v>1.2500000000000001E-2</v>
      </c>
    </row>
    <row r="76" spans="1:8" ht="14.25">
      <c r="A76" s="249">
        <f t="shared" si="0"/>
        <v>64</v>
      </c>
      <c r="B76" s="249">
        <f t="shared" si="3"/>
        <v>8</v>
      </c>
      <c r="C76" s="249">
        <f t="shared" si="4"/>
        <v>2030</v>
      </c>
      <c r="D76" s="251">
        <f t="shared" si="1"/>
        <v>47696</v>
      </c>
      <c r="E76" s="419">
        <f t="shared" si="5"/>
        <v>4741936548.6913977</v>
      </c>
      <c r="F76" s="252">
        <f t="shared" si="2"/>
        <v>3294136.71</v>
      </c>
      <c r="G76" s="417">
        <f t="shared" si="7"/>
        <v>6.7699999999999998E-4</v>
      </c>
      <c r="H76" s="254">
        <f t="shared" si="8"/>
        <v>1.2500000000000001E-2</v>
      </c>
    </row>
    <row r="77" spans="1:8" ht="14.25">
      <c r="A77" s="249">
        <f t="shared" ref="A77:A140" si="9">IF(A76&lt;$F$9,A76+1," ")</f>
        <v>65</v>
      </c>
      <c r="B77" s="249">
        <f t="shared" si="3"/>
        <v>9</v>
      </c>
      <c r="C77" s="249">
        <f t="shared" si="4"/>
        <v>2030</v>
      </c>
      <c r="D77" s="251">
        <f t="shared" si="1"/>
        <v>47727</v>
      </c>
      <c r="E77" s="419">
        <f t="shared" si="5"/>
        <v>4738642411.9813976</v>
      </c>
      <c r="F77" s="252">
        <f t="shared" si="2"/>
        <v>3333062.99</v>
      </c>
      <c r="G77" s="417">
        <f t="shared" si="7"/>
        <v>6.8499999999999995E-4</v>
      </c>
      <c r="H77" s="254">
        <f t="shared" si="8"/>
        <v>1.2500000000000001E-2</v>
      </c>
    </row>
    <row r="78" spans="1:8" ht="14.25">
      <c r="A78" s="249">
        <f t="shared" si="9"/>
        <v>66</v>
      </c>
      <c r="B78" s="249">
        <f t="shared" si="3"/>
        <v>10</v>
      </c>
      <c r="C78" s="249">
        <f t="shared" si="4"/>
        <v>2030</v>
      </c>
      <c r="D78" s="251">
        <f t="shared" ref="D78:D141" si="10">DATE(C78,B78,1)</f>
        <v>47757</v>
      </c>
      <c r="E78" s="419">
        <f t="shared" si="5"/>
        <v>4735309348.9913979</v>
      </c>
      <c r="F78" s="252">
        <f t="shared" ref="F78:F141" si="11">ROUND($L$12*G78,2)</f>
        <v>3376855.06</v>
      </c>
      <c r="G78" s="417">
        <f t="shared" si="7"/>
        <v>6.9399999999999996E-4</v>
      </c>
      <c r="H78" s="254">
        <f t="shared" si="8"/>
        <v>1.2500000000000001E-2</v>
      </c>
    </row>
    <row r="79" spans="1:8" ht="14.25">
      <c r="A79" s="249">
        <f t="shared" si="9"/>
        <v>67</v>
      </c>
      <c r="B79" s="249">
        <f t="shared" ref="B79:B142" si="12">IF(B78=12,1,B78+1)</f>
        <v>11</v>
      </c>
      <c r="C79" s="249">
        <f t="shared" ref="C79:C142" si="13">IF(B79=1,C78+1,C78)</f>
        <v>2030</v>
      </c>
      <c r="D79" s="251">
        <f t="shared" si="10"/>
        <v>47788</v>
      </c>
      <c r="E79" s="419">
        <f t="shared" ref="E79:E142" si="14">E78-F78</f>
        <v>4731932493.9313974</v>
      </c>
      <c r="F79" s="252">
        <f t="shared" si="11"/>
        <v>3420647.13</v>
      </c>
      <c r="G79" s="417">
        <f t="shared" si="7"/>
        <v>7.0299999999999996E-4</v>
      </c>
      <c r="H79" s="254">
        <f t="shared" si="8"/>
        <v>1.2500000000000001E-2</v>
      </c>
    </row>
    <row r="80" spans="1:8" ht="14.25">
      <c r="A80" s="249">
        <f t="shared" si="9"/>
        <v>68</v>
      </c>
      <c r="B80" s="249">
        <f t="shared" si="12"/>
        <v>12</v>
      </c>
      <c r="C80" s="249">
        <f t="shared" si="13"/>
        <v>2030</v>
      </c>
      <c r="D80" s="251">
        <f t="shared" si="10"/>
        <v>47818</v>
      </c>
      <c r="E80" s="419">
        <f t="shared" si="14"/>
        <v>4728511846.8013973</v>
      </c>
      <c r="F80" s="252">
        <f t="shared" si="11"/>
        <v>3464439.19</v>
      </c>
      <c r="G80" s="417">
        <f t="shared" si="7"/>
        <v>7.1199999999999996E-4</v>
      </c>
      <c r="H80" s="254">
        <f t="shared" si="8"/>
        <v>1.2500000000000001E-2</v>
      </c>
    </row>
    <row r="81" spans="1:8" ht="14.25">
      <c r="A81" s="249">
        <f t="shared" si="9"/>
        <v>69</v>
      </c>
      <c r="B81" s="249">
        <f t="shared" si="12"/>
        <v>1</v>
      </c>
      <c r="C81" s="249">
        <f t="shared" si="13"/>
        <v>2031</v>
      </c>
      <c r="D81" s="251">
        <f t="shared" si="10"/>
        <v>47849</v>
      </c>
      <c r="E81" s="419">
        <f t="shared" si="14"/>
        <v>4725047407.6113977</v>
      </c>
      <c r="F81" s="252">
        <f t="shared" si="11"/>
        <v>3508231.26</v>
      </c>
      <c r="G81" s="417">
        <f t="shared" si="7"/>
        <v>7.2099999999999996E-4</v>
      </c>
      <c r="H81" s="254">
        <f t="shared" si="8"/>
        <v>1.2500000000000001E-2</v>
      </c>
    </row>
    <row r="82" spans="1:8" ht="14.25">
      <c r="A82" s="249">
        <f t="shared" si="9"/>
        <v>70</v>
      </c>
      <c r="B82" s="249">
        <f t="shared" si="12"/>
        <v>2</v>
      </c>
      <c r="C82" s="249">
        <f t="shared" si="13"/>
        <v>2031</v>
      </c>
      <c r="D82" s="251">
        <f t="shared" si="10"/>
        <v>47880</v>
      </c>
      <c r="E82" s="419">
        <f t="shared" si="14"/>
        <v>4721539176.3513975</v>
      </c>
      <c r="F82" s="252">
        <f t="shared" si="11"/>
        <v>3552023.33</v>
      </c>
      <c r="G82" s="417">
        <f t="shared" si="7"/>
        <v>7.2999999999999996E-4</v>
      </c>
      <c r="H82" s="254">
        <f t="shared" si="8"/>
        <v>1.2500000000000001E-2</v>
      </c>
    </row>
    <row r="83" spans="1:8" ht="14.25">
      <c r="A83" s="249">
        <f t="shared" si="9"/>
        <v>71</v>
      </c>
      <c r="B83" s="249">
        <f t="shared" si="12"/>
        <v>3</v>
      </c>
      <c r="C83" s="249">
        <f t="shared" si="13"/>
        <v>2031</v>
      </c>
      <c r="D83" s="251">
        <f t="shared" si="10"/>
        <v>47908</v>
      </c>
      <c r="E83" s="419">
        <f t="shared" si="14"/>
        <v>4717987153.0213976</v>
      </c>
      <c r="F83" s="252">
        <f t="shared" si="11"/>
        <v>3595815.4</v>
      </c>
      <c r="G83" s="417">
        <f t="shared" si="7"/>
        <v>7.3899999999999997E-4</v>
      </c>
      <c r="H83" s="254">
        <f t="shared" si="8"/>
        <v>1.2500000000000001E-2</v>
      </c>
    </row>
    <row r="84" spans="1:8" ht="14.25">
      <c r="A84" s="249">
        <f t="shared" si="9"/>
        <v>72</v>
      </c>
      <c r="B84" s="249">
        <f t="shared" si="12"/>
        <v>4</v>
      </c>
      <c r="C84" s="249">
        <f t="shared" si="13"/>
        <v>2031</v>
      </c>
      <c r="D84" s="251">
        <f t="shared" si="10"/>
        <v>47939</v>
      </c>
      <c r="E84" s="419">
        <f t="shared" si="14"/>
        <v>4714391337.621398</v>
      </c>
      <c r="F84" s="252">
        <f t="shared" si="11"/>
        <v>3639607.47</v>
      </c>
      <c r="G84" s="417">
        <f t="shared" si="7"/>
        <v>7.4799999999999997E-4</v>
      </c>
      <c r="H84" s="254">
        <f t="shared" si="8"/>
        <v>1.2500000000000001E-2</v>
      </c>
    </row>
    <row r="85" spans="1:8" ht="14.25">
      <c r="A85" s="249">
        <f t="shared" si="9"/>
        <v>73</v>
      </c>
      <c r="B85" s="249">
        <f t="shared" si="12"/>
        <v>5</v>
      </c>
      <c r="C85" s="249">
        <f t="shared" si="13"/>
        <v>2031</v>
      </c>
      <c r="D85" s="251">
        <f t="shared" si="10"/>
        <v>47969</v>
      </c>
      <c r="E85" s="419">
        <f t="shared" si="14"/>
        <v>4710751730.1513977</v>
      </c>
      <c r="F85" s="252">
        <f t="shared" si="11"/>
        <v>3683399.54</v>
      </c>
      <c r="G85" s="417">
        <f t="shared" si="7"/>
        <v>7.5699999999999997E-4</v>
      </c>
      <c r="H85" s="254">
        <f t="shared" si="8"/>
        <v>1.2500000000000001E-2</v>
      </c>
    </row>
    <row r="86" spans="1:8" ht="14.25">
      <c r="A86" s="249">
        <f t="shared" si="9"/>
        <v>74</v>
      </c>
      <c r="B86" s="249">
        <f t="shared" si="12"/>
        <v>6</v>
      </c>
      <c r="C86" s="249">
        <f t="shared" si="13"/>
        <v>2031</v>
      </c>
      <c r="D86" s="251">
        <f t="shared" si="10"/>
        <v>48000</v>
      </c>
      <c r="E86" s="419">
        <f t="shared" si="14"/>
        <v>4707068330.6113977</v>
      </c>
      <c r="F86" s="252">
        <f t="shared" si="11"/>
        <v>3727191.6</v>
      </c>
      <c r="G86" s="417">
        <f t="shared" si="7"/>
        <v>7.6599999999999997E-4</v>
      </c>
      <c r="H86" s="254">
        <f t="shared" si="8"/>
        <v>1.2500000000000001E-2</v>
      </c>
    </row>
    <row r="87" spans="1:8" ht="14.25">
      <c r="A87" s="249">
        <f t="shared" si="9"/>
        <v>75</v>
      </c>
      <c r="B87" s="249">
        <f t="shared" si="12"/>
        <v>7</v>
      </c>
      <c r="C87" s="249">
        <f t="shared" si="13"/>
        <v>2031</v>
      </c>
      <c r="D87" s="251">
        <f t="shared" si="10"/>
        <v>48030</v>
      </c>
      <c r="E87" s="419">
        <f t="shared" si="14"/>
        <v>4703341139.0113974</v>
      </c>
      <c r="F87" s="252">
        <f t="shared" si="11"/>
        <v>3775849.46</v>
      </c>
      <c r="G87" s="417">
        <f t="shared" si="7"/>
        <v>7.76E-4</v>
      </c>
      <c r="H87" s="254">
        <f t="shared" si="8"/>
        <v>1.2500000000000001E-2</v>
      </c>
    </row>
    <row r="88" spans="1:8" ht="14.25">
      <c r="A88" s="249">
        <f t="shared" si="9"/>
        <v>76</v>
      </c>
      <c r="B88" s="249">
        <f t="shared" si="12"/>
        <v>8</v>
      </c>
      <c r="C88" s="249">
        <f t="shared" si="13"/>
        <v>2031</v>
      </c>
      <c r="D88" s="251">
        <f t="shared" si="10"/>
        <v>48061</v>
      </c>
      <c r="E88" s="419">
        <f t="shared" si="14"/>
        <v>4699565289.5513973</v>
      </c>
      <c r="F88" s="252">
        <f t="shared" si="11"/>
        <v>3824507.31</v>
      </c>
      <c r="G88" s="417">
        <f t="shared" si="7"/>
        <v>7.8600000000000002E-4</v>
      </c>
      <c r="H88" s="254">
        <f t="shared" si="8"/>
        <v>1.2500000000000001E-2</v>
      </c>
    </row>
    <row r="89" spans="1:8" ht="14.25">
      <c r="A89" s="249">
        <f t="shared" si="9"/>
        <v>77</v>
      </c>
      <c r="B89" s="249">
        <f t="shared" si="12"/>
        <v>9</v>
      </c>
      <c r="C89" s="249">
        <f t="shared" si="13"/>
        <v>2031</v>
      </c>
      <c r="D89" s="251">
        <f t="shared" si="10"/>
        <v>48092</v>
      </c>
      <c r="E89" s="419">
        <f t="shared" si="14"/>
        <v>4695740782.2413969</v>
      </c>
      <c r="F89" s="252">
        <f t="shared" si="11"/>
        <v>3873165.17</v>
      </c>
      <c r="G89" s="417">
        <f t="shared" si="7"/>
        <v>7.9600000000000005E-4</v>
      </c>
      <c r="H89" s="254">
        <f t="shared" ref="H89:H120" si="15">+$L$14</f>
        <v>1.2500000000000001E-2</v>
      </c>
    </row>
    <row r="90" spans="1:8" ht="14.25">
      <c r="A90" s="249">
        <f t="shared" si="9"/>
        <v>78</v>
      </c>
      <c r="B90" s="249">
        <f t="shared" si="12"/>
        <v>10</v>
      </c>
      <c r="C90" s="249">
        <f t="shared" si="13"/>
        <v>2031</v>
      </c>
      <c r="D90" s="251">
        <f t="shared" si="10"/>
        <v>48122</v>
      </c>
      <c r="E90" s="419">
        <f t="shared" si="14"/>
        <v>4691867617.0713968</v>
      </c>
      <c r="F90" s="252">
        <f t="shared" si="11"/>
        <v>3921823.02</v>
      </c>
      <c r="G90" s="417">
        <f t="shared" si="7"/>
        <v>8.0599999999999997E-4</v>
      </c>
      <c r="H90" s="254">
        <f t="shared" si="15"/>
        <v>1.2500000000000001E-2</v>
      </c>
    </row>
    <row r="91" spans="1:8" ht="14.25">
      <c r="A91" s="249">
        <f t="shared" si="9"/>
        <v>79</v>
      </c>
      <c r="B91" s="249">
        <f t="shared" si="12"/>
        <v>11</v>
      </c>
      <c r="C91" s="249">
        <f t="shared" si="13"/>
        <v>2031</v>
      </c>
      <c r="D91" s="251">
        <f t="shared" si="10"/>
        <v>48153</v>
      </c>
      <c r="E91" s="419">
        <f t="shared" si="14"/>
        <v>4687945794.0513964</v>
      </c>
      <c r="F91" s="252">
        <f t="shared" si="11"/>
        <v>3970480.87</v>
      </c>
      <c r="G91" s="417">
        <f t="shared" ref="G91:G154" si="16">ROUND(G90*(1+H90),6)</f>
        <v>8.1599999999999999E-4</v>
      </c>
      <c r="H91" s="254">
        <f t="shared" si="15"/>
        <v>1.2500000000000001E-2</v>
      </c>
    </row>
    <row r="92" spans="1:8" ht="14.25">
      <c r="A92" s="249">
        <f t="shared" si="9"/>
        <v>80</v>
      </c>
      <c r="B92" s="249">
        <f t="shared" si="12"/>
        <v>12</v>
      </c>
      <c r="C92" s="249">
        <f t="shared" si="13"/>
        <v>2031</v>
      </c>
      <c r="D92" s="251">
        <f t="shared" si="10"/>
        <v>48183</v>
      </c>
      <c r="E92" s="419">
        <f t="shared" si="14"/>
        <v>4683975313.1813965</v>
      </c>
      <c r="F92" s="252">
        <f t="shared" si="11"/>
        <v>4019138.73</v>
      </c>
      <c r="G92" s="417">
        <f t="shared" si="16"/>
        <v>8.2600000000000002E-4</v>
      </c>
      <c r="H92" s="254">
        <f t="shared" si="15"/>
        <v>1.2500000000000001E-2</v>
      </c>
    </row>
    <row r="93" spans="1:8" ht="14.25">
      <c r="A93" s="249">
        <f t="shared" si="9"/>
        <v>81</v>
      </c>
      <c r="B93" s="249">
        <f t="shared" si="12"/>
        <v>1</v>
      </c>
      <c r="C93" s="249">
        <f t="shared" si="13"/>
        <v>2032</v>
      </c>
      <c r="D93" s="251">
        <f t="shared" si="10"/>
        <v>48214</v>
      </c>
      <c r="E93" s="419">
        <f t="shared" si="14"/>
        <v>4679956174.4513969</v>
      </c>
      <c r="F93" s="252">
        <f t="shared" si="11"/>
        <v>4067796.58</v>
      </c>
      <c r="G93" s="417">
        <f t="shared" si="16"/>
        <v>8.3600000000000005E-4</v>
      </c>
      <c r="H93" s="254">
        <f t="shared" si="15"/>
        <v>1.2500000000000001E-2</v>
      </c>
    </row>
    <row r="94" spans="1:8" ht="14.25">
      <c r="A94" s="249">
        <f t="shared" si="9"/>
        <v>82</v>
      </c>
      <c r="B94" s="249">
        <f t="shared" si="12"/>
        <v>2</v>
      </c>
      <c r="C94" s="249">
        <f t="shared" si="13"/>
        <v>2032</v>
      </c>
      <c r="D94" s="251">
        <f t="shared" si="10"/>
        <v>48245</v>
      </c>
      <c r="E94" s="419">
        <f t="shared" si="14"/>
        <v>4675888377.871397</v>
      </c>
      <c r="F94" s="252">
        <f t="shared" si="11"/>
        <v>4116454.43</v>
      </c>
      <c r="G94" s="417">
        <f t="shared" si="16"/>
        <v>8.4599999999999996E-4</v>
      </c>
      <c r="H94" s="254">
        <f t="shared" si="15"/>
        <v>1.2500000000000001E-2</v>
      </c>
    </row>
    <row r="95" spans="1:8" ht="14.25">
      <c r="A95" s="249">
        <f t="shared" si="9"/>
        <v>83</v>
      </c>
      <c r="B95" s="249">
        <f t="shared" si="12"/>
        <v>3</v>
      </c>
      <c r="C95" s="249">
        <f t="shared" si="13"/>
        <v>2032</v>
      </c>
      <c r="D95" s="251">
        <f t="shared" si="10"/>
        <v>48274</v>
      </c>
      <c r="E95" s="419">
        <f t="shared" si="14"/>
        <v>4671771923.4413967</v>
      </c>
      <c r="F95" s="252">
        <f t="shared" si="11"/>
        <v>4169978.07</v>
      </c>
      <c r="G95" s="417">
        <f t="shared" si="16"/>
        <v>8.5700000000000001E-4</v>
      </c>
      <c r="H95" s="254">
        <f t="shared" si="15"/>
        <v>1.2500000000000001E-2</v>
      </c>
    </row>
    <row r="96" spans="1:8" ht="14.25">
      <c r="A96" s="249">
        <f t="shared" si="9"/>
        <v>84</v>
      </c>
      <c r="B96" s="249">
        <f t="shared" si="12"/>
        <v>4</v>
      </c>
      <c r="C96" s="249">
        <f t="shared" si="13"/>
        <v>2032</v>
      </c>
      <c r="D96" s="251">
        <f t="shared" si="10"/>
        <v>48305</v>
      </c>
      <c r="E96" s="419">
        <f t="shared" si="14"/>
        <v>4667601945.371397</v>
      </c>
      <c r="F96" s="252">
        <f t="shared" si="11"/>
        <v>4223501.71</v>
      </c>
      <c r="G96" s="417">
        <f t="shared" si="16"/>
        <v>8.6799999999999996E-4</v>
      </c>
      <c r="H96" s="254">
        <f t="shared" si="15"/>
        <v>1.2500000000000001E-2</v>
      </c>
    </row>
    <row r="97" spans="1:8" ht="14.25">
      <c r="A97" s="249">
        <f t="shared" si="9"/>
        <v>85</v>
      </c>
      <c r="B97" s="249">
        <f t="shared" si="12"/>
        <v>5</v>
      </c>
      <c r="C97" s="249">
        <f t="shared" si="13"/>
        <v>2032</v>
      </c>
      <c r="D97" s="251">
        <f t="shared" si="10"/>
        <v>48335</v>
      </c>
      <c r="E97" s="419">
        <f t="shared" si="14"/>
        <v>4663378443.661397</v>
      </c>
      <c r="F97" s="252">
        <f t="shared" si="11"/>
        <v>4277025.3499999996</v>
      </c>
      <c r="G97" s="417">
        <f t="shared" si="16"/>
        <v>8.7900000000000001E-4</v>
      </c>
      <c r="H97" s="254">
        <f t="shared" si="15"/>
        <v>1.2500000000000001E-2</v>
      </c>
    </row>
    <row r="98" spans="1:8" ht="14.25">
      <c r="A98" s="249">
        <f t="shared" si="9"/>
        <v>86</v>
      </c>
      <c r="B98" s="249">
        <f t="shared" si="12"/>
        <v>6</v>
      </c>
      <c r="C98" s="249">
        <f t="shared" si="13"/>
        <v>2032</v>
      </c>
      <c r="D98" s="251">
        <f t="shared" si="10"/>
        <v>48366</v>
      </c>
      <c r="E98" s="419">
        <f t="shared" si="14"/>
        <v>4659101418.3113966</v>
      </c>
      <c r="F98" s="252">
        <f t="shared" si="11"/>
        <v>4330548.99</v>
      </c>
      <c r="G98" s="417">
        <f t="shared" si="16"/>
        <v>8.8999999999999995E-4</v>
      </c>
      <c r="H98" s="254">
        <f t="shared" si="15"/>
        <v>1.2500000000000001E-2</v>
      </c>
    </row>
    <row r="99" spans="1:8" ht="14.25">
      <c r="A99" s="249">
        <f t="shared" si="9"/>
        <v>87</v>
      </c>
      <c r="B99" s="249">
        <f t="shared" si="12"/>
        <v>7</v>
      </c>
      <c r="C99" s="249">
        <f t="shared" si="13"/>
        <v>2032</v>
      </c>
      <c r="D99" s="251">
        <f t="shared" si="10"/>
        <v>48396</v>
      </c>
      <c r="E99" s="419">
        <f t="shared" si="14"/>
        <v>4654770869.3213968</v>
      </c>
      <c r="F99" s="252">
        <f t="shared" si="11"/>
        <v>4384072.63</v>
      </c>
      <c r="G99" s="417">
        <f t="shared" si="16"/>
        <v>9.01E-4</v>
      </c>
      <c r="H99" s="254">
        <f t="shared" si="15"/>
        <v>1.2500000000000001E-2</v>
      </c>
    </row>
    <row r="100" spans="1:8" ht="14.25">
      <c r="A100" s="249">
        <f t="shared" si="9"/>
        <v>88</v>
      </c>
      <c r="B100" s="249">
        <f t="shared" si="12"/>
        <v>8</v>
      </c>
      <c r="C100" s="249">
        <f t="shared" si="13"/>
        <v>2032</v>
      </c>
      <c r="D100" s="251">
        <f t="shared" si="10"/>
        <v>48427</v>
      </c>
      <c r="E100" s="419">
        <f t="shared" si="14"/>
        <v>4650386796.6913967</v>
      </c>
      <c r="F100" s="252">
        <f t="shared" si="11"/>
        <v>4437596.2699999996</v>
      </c>
      <c r="G100" s="417">
        <f t="shared" si="16"/>
        <v>9.1200000000000005E-4</v>
      </c>
      <c r="H100" s="254">
        <f t="shared" si="15"/>
        <v>1.2500000000000001E-2</v>
      </c>
    </row>
    <row r="101" spans="1:8" ht="14.25">
      <c r="A101" s="249">
        <f t="shared" si="9"/>
        <v>89</v>
      </c>
      <c r="B101" s="249">
        <f t="shared" si="12"/>
        <v>9</v>
      </c>
      <c r="C101" s="249">
        <f t="shared" si="13"/>
        <v>2032</v>
      </c>
      <c r="D101" s="251">
        <f t="shared" si="10"/>
        <v>48458</v>
      </c>
      <c r="E101" s="419">
        <f t="shared" si="14"/>
        <v>4645949200.4213963</v>
      </c>
      <c r="F101" s="252">
        <f t="shared" si="11"/>
        <v>4491119.91</v>
      </c>
      <c r="G101" s="417">
        <f t="shared" si="16"/>
        <v>9.2299999999999999E-4</v>
      </c>
      <c r="H101" s="254">
        <f t="shared" si="15"/>
        <v>1.2500000000000001E-2</v>
      </c>
    </row>
    <row r="102" spans="1:8" ht="14.25">
      <c r="A102" s="249">
        <f t="shared" si="9"/>
        <v>90</v>
      </c>
      <c r="B102" s="249">
        <f t="shared" si="12"/>
        <v>10</v>
      </c>
      <c r="C102" s="249">
        <f t="shared" si="13"/>
        <v>2032</v>
      </c>
      <c r="D102" s="251">
        <f t="shared" si="10"/>
        <v>48488</v>
      </c>
      <c r="E102" s="419">
        <f t="shared" si="14"/>
        <v>4641458080.5113964</v>
      </c>
      <c r="F102" s="252">
        <f t="shared" si="11"/>
        <v>4549509.33</v>
      </c>
      <c r="G102" s="417">
        <f t="shared" si="16"/>
        <v>9.3499999999999996E-4</v>
      </c>
      <c r="H102" s="254">
        <f t="shared" si="15"/>
        <v>1.2500000000000001E-2</v>
      </c>
    </row>
    <row r="103" spans="1:8" ht="14.25">
      <c r="A103" s="249">
        <f t="shared" si="9"/>
        <v>91</v>
      </c>
      <c r="B103" s="249">
        <f t="shared" si="12"/>
        <v>11</v>
      </c>
      <c r="C103" s="249">
        <f t="shared" si="13"/>
        <v>2032</v>
      </c>
      <c r="D103" s="251">
        <f t="shared" si="10"/>
        <v>48519</v>
      </c>
      <c r="E103" s="419">
        <f t="shared" si="14"/>
        <v>4636908571.1813965</v>
      </c>
      <c r="F103" s="252">
        <f t="shared" si="11"/>
        <v>4607898.76</v>
      </c>
      <c r="G103" s="417">
        <f t="shared" si="16"/>
        <v>9.4700000000000003E-4</v>
      </c>
      <c r="H103" s="254">
        <f t="shared" si="15"/>
        <v>1.2500000000000001E-2</v>
      </c>
    </row>
    <row r="104" spans="1:8" ht="14.25">
      <c r="A104" s="249">
        <f t="shared" si="9"/>
        <v>92</v>
      </c>
      <c r="B104" s="249">
        <f t="shared" si="12"/>
        <v>12</v>
      </c>
      <c r="C104" s="249">
        <f t="shared" si="13"/>
        <v>2032</v>
      </c>
      <c r="D104" s="251">
        <f t="shared" si="10"/>
        <v>48549</v>
      </c>
      <c r="E104" s="419">
        <f t="shared" si="14"/>
        <v>4632300672.4213963</v>
      </c>
      <c r="F104" s="252">
        <f t="shared" si="11"/>
        <v>4666288.18</v>
      </c>
      <c r="G104" s="417">
        <f t="shared" si="16"/>
        <v>9.59E-4</v>
      </c>
      <c r="H104" s="254">
        <f t="shared" si="15"/>
        <v>1.2500000000000001E-2</v>
      </c>
    </row>
    <row r="105" spans="1:8" ht="14.25">
      <c r="A105" s="249">
        <f t="shared" si="9"/>
        <v>93</v>
      </c>
      <c r="B105" s="249">
        <f t="shared" si="12"/>
        <v>1</v>
      </c>
      <c r="C105" s="249">
        <f t="shared" si="13"/>
        <v>2033</v>
      </c>
      <c r="D105" s="251">
        <f t="shared" si="10"/>
        <v>48580</v>
      </c>
      <c r="E105" s="419">
        <f t="shared" si="14"/>
        <v>4627634384.241396</v>
      </c>
      <c r="F105" s="252">
        <f t="shared" si="11"/>
        <v>4724677.6100000003</v>
      </c>
      <c r="G105" s="417">
        <f t="shared" si="16"/>
        <v>9.7099999999999997E-4</v>
      </c>
      <c r="H105" s="254">
        <f t="shared" si="15"/>
        <v>1.2500000000000001E-2</v>
      </c>
    </row>
    <row r="106" spans="1:8" ht="14.25">
      <c r="A106" s="249">
        <f t="shared" si="9"/>
        <v>94</v>
      </c>
      <c r="B106" s="249">
        <f t="shared" si="12"/>
        <v>2</v>
      </c>
      <c r="C106" s="249">
        <f t="shared" si="13"/>
        <v>2033</v>
      </c>
      <c r="D106" s="251">
        <f t="shared" si="10"/>
        <v>48611</v>
      </c>
      <c r="E106" s="419">
        <f t="shared" si="14"/>
        <v>4622909706.6313963</v>
      </c>
      <c r="F106" s="252">
        <f t="shared" si="11"/>
        <v>4783067.03</v>
      </c>
      <c r="G106" s="417">
        <f t="shared" si="16"/>
        <v>9.8299999999999993E-4</v>
      </c>
      <c r="H106" s="254">
        <f t="shared" si="15"/>
        <v>1.2500000000000001E-2</v>
      </c>
    </row>
    <row r="107" spans="1:8" ht="14.25">
      <c r="A107" s="249">
        <f t="shared" si="9"/>
        <v>95</v>
      </c>
      <c r="B107" s="249">
        <f t="shared" si="12"/>
        <v>3</v>
      </c>
      <c r="C107" s="249">
        <f t="shared" si="13"/>
        <v>2033</v>
      </c>
      <c r="D107" s="251">
        <f t="shared" si="10"/>
        <v>48639</v>
      </c>
      <c r="E107" s="419">
        <f t="shared" si="14"/>
        <v>4618126639.6013966</v>
      </c>
      <c r="F107" s="252">
        <f t="shared" si="11"/>
        <v>4841456.46</v>
      </c>
      <c r="G107" s="417">
        <f t="shared" si="16"/>
        <v>9.9500000000000001E-4</v>
      </c>
      <c r="H107" s="254">
        <f t="shared" si="15"/>
        <v>1.2500000000000001E-2</v>
      </c>
    </row>
    <row r="108" spans="1:8" ht="14.25">
      <c r="A108" s="249">
        <f t="shared" si="9"/>
        <v>96</v>
      </c>
      <c r="B108" s="249">
        <f t="shared" si="12"/>
        <v>4</v>
      </c>
      <c r="C108" s="249">
        <f t="shared" si="13"/>
        <v>2033</v>
      </c>
      <c r="D108" s="251">
        <f t="shared" si="10"/>
        <v>48670</v>
      </c>
      <c r="E108" s="419">
        <f t="shared" si="14"/>
        <v>4613285183.1413965</v>
      </c>
      <c r="F108" s="252">
        <f t="shared" si="11"/>
        <v>4899845.88</v>
      </c>
      <c r="G108" s="417">
        <f t="shared" si="16"/>
        <v>1.0070000000000001E-3</v>
      </c>
      <c r="H108" s="254">
        <f t="shared" si="15"/>
        <v>1.2500000000000001E-2</v>
      </c>
    </row>
    <row r="109" spans="1:8" ht="14.25">
      <c r="A109" s="249">
        <f t="shared" si="9"/>
        <v>97</v>
      </c>
      <c r="B109" s="249">
        <f t="shared" si="12"/>
        <v>5</v>
      </c>
      <c r="C109" s="249">
        <f t="shared" si="13"/>
        <v>2033</v>
      </c>
      <c r="D109" s="251">
        <f t="shared" si="10"/>
        <v>48700</v>
      </c>
      <c r="E109" s="419">
        <f t="shared" si="14"/>
        <v>4608385337.2613964</v>
      </c>
      <c r="F109" s="252">
        <f t="shared" si="11"/>
        <v>4963101.09</v>
      </c>
      <c r="G109" s="417">
        <f t="shared" si="16"/>
        <v>1.0200000000000001E-3</v>
      </c>
      <c r="H109" s="254">
        <f t="shared" si="15"/>
        <v>1.2500000000000001E-2</v>
      </c>
    </row>
    <row r="110" spans="1:8" ht="14.25">
      <c r="A110" s="249">
        <f t="shared" si="9"/>
        <v>98</v>
      </c>
      <c r="B110" s="249">
        <f t="shared" si="12"/>
        <v>6</v>
      </c>
      <c r="C110" s="249">
        <f t="shared" si="13"/>
        <v>2033</v>
      </c>
      <c r="D110" s="251">
        <f t="shared" si="10"/>
        <v>48731</v>
      </c>
      <c r="E110" s="419">
        <f t="shared" si="14"/>
        <v>4603422236.1713963</v>
      </c>
      <c r="F110" s="252">
        <f t="shared" si="11"/>
        <v>5026356.3</v>
      </c>
      <c r="G110" s="417">
        <f t="shared" si="16"/>
        <v>1.0330000000000001E-3</v>
      </c>
      <c r="H110" s="254">
        <f t="shared" si="15"/>
        <v>1.2500000000000001E-2</v>
      </c>
    </row>
    <row r="111" spans="1:8" ht="14.25">
      <c r="A111" s="249">
        <f t="shared" si="9"/>
        <v>99</v>
      </c>
      <c r="B111" s="249">
        <f t="shared" si="12"/>
        <v>7</v>
      </c>
      <c r="C111" s="249">
        <f t="shared" si="13"/>
        <v>2033</v>
      </c>
      <c r="D111" s="251">
        <f t="shared" si="10"/>
        <v>48761</v>
      </c>
      <c r="E111" s="419">
        <f t="shared" si="14"/>
        <v>4598395879.8713961</v>
      </c>
      <c r="F111" s="252">
        <f t="shared" si="11"/>
        <v>5089611.51</v>
      </c>
      <c r="G111" s="417">
        <f t="shared" si="16"/>
        <v>1.0460000000000001E-3</v>
      </c>
      <c r="H111" s="254">
        <f t="shared" si="15"/>
        <v>1.2500000000000001E-2</v>
      </c>
    </row>
    <row r="112" spans="1:8" ht="14.25">
      <c r="A112" s="249">
        <f t="shared" si="9"/>
        <v>100</v>
      </c>
      <c r="B112" s="249">
        <f t="shared" si="12"/>
        <v>8</v>
      </c>
      <c r="C112" s="249">
        <f t="shared" si="13"/>
        <v>2033</v>
      </c>
      <c r="D112" s="251">
        <f t="shared" si="10"/>
        <v>48792</v>
      </c>
      <c r="E112" s="419">
        <f t="shared" si="14"/>
        <v>4593306268.3613958</v>
      </c>
      <c r="F112" s="252">
        <f t="shared" si="11"/>
        <v>5152866.72</v>
      </c>
      <c r="G112" s="417">
        <f t="shared" si="16"/>
        <v>1.059E-3</v>
      </c>
      <c r="H112" s="254">
        <f t="shared" si="15"/>
        <v>1.2500000000000001E-2</v>
      </c>
    </row>
    <row r="113" spans="1:8" ht="14.25">
      <c r="A113" s="249">
        <f t="shared" si="9"/>
        <v>101</v>
      </c>
      <c r="B113" s="249">
        <f t="shared" si="12"/>
        <v>9</v>
      </c>
      <c r="C113" s="249">
        <f t="shared" si="13"/>
        <v>2033</v>
      </c>
      <c r="D113" s="251">
        <f t="shared" si="10"/>
        <v>48823</v>
      </c>
      <c r="E113" s="419">
        <f t="shared" si="14"/>
        <v>4588153401.6413956</v>
      </c>
      <c r="F113" s="252">
        <f t="shared" si="11"/>
        <v>5216121.93</v>
      </c>
      <c r="G113" s="417">
        <f t="shared" si="16"/>
        <v>1.072E-3</v>
      </c>
      <c r="H113" s="254">
        <f t="shared" si="15"/>
        <v>1.2500000000000001E-2</v>
      </c>
    </row>
    <row r="114" spans="1:8" ht="14.25">
      <c r="A114" s="249">
        <f t="shared" si="9"/>
        <v>102</v>
      </c>
      <c r="B114" s="249">
        <f t="shared" si="12"/>
        <v>10</v>
      </c>
      <c r="C114" s="249">
        <f t="shared" si="13"/>
        <v>2033</v>
      </c>
      <c r="D114" s="251">
        <f t="shared" si="10"/>
        <v>48853</v>
      </c>
      <c r="E114" s="419">
        <f t="shared" si="14"/>
        <v>4582937279.7113953</v>
      </c>
      <c r="F114" s="252">
        <f t="shared" si="11"/>
        <v>5279377.1399999997</v>
      </c>
      <c r="G114" s="417">
        <f t="shared" si="16"/>
        <v>1.085E-3</v>
      </c>
      <c r="H114" s="254">
        <f t="shared" si="15"/>
        <v>1.2500000000000001E-2</v>
      </c>
    </row>
    <row r="115" spans="1:8" ht="14.25">
      <c r="A115" s="249">
        <f t="shared" si="9"/>
        <v>103</v>
      </c>
      <c r="B115" s="249">
        <f t="shared" si="12"/>
        <v>11</v>
      </c>
      <c r="C115" s="249">
        <f t="shared" si="13"/>
        <v>2033</v>
      </c>
      <c r="D115" s="251">
        <f t="shared" si="10"/>
        <v>48884</v>
      </c>
      <c r="E115" s="419">
        <f t="shared" si="14"/>
        <v>4577657902.5713949</v>
      </c>
      <c r="F115" s="252">
        <f t="shared" si="11"/>
        <v>5347498.1399999997</v>
      </c>
      <c r="G115" s="417">
        <f t="shared" si="16"/>
        <v>1.0989999999999999E-3</v>
      </c>
      <c r="H115" s="254">
        <f t="shared" si="15"/>
        <v>1.2500000000000001E-2</v>
      </c>
    </row>
    <row r="116" spans="1:8" ht="14.25">
      <c r="A116" s="249">
        <f t="shared" si="9"/>
        <v>104</v>
      </c>
      <c r="B116" s="249">
        <f t="shared" si="12"/>
        <v>12</v>
      </c>
      <c r="C116" s="249">
        <f t="shared" si="13"/>
        <v>2033</v>
      </c>
      <c r="D116" s="251">
        <f t="shared" si="10"/>
        <v>48914</v>
      </c>
      <c r="E116" s="419">
        <f t="shared" si="14"/>
        <v>4572310404.4313946</v>
      </c>
      <c r="F116" s="252">
        <f t="shared" si="11"/>
        <v>5415619.1299999999</v>
      </c>
      <c r="G116" s="417">
        <f t="shared" si="16"/>
        <v>1.1130000000000001E-3</v>
      </c>
      <c r="H116" s="254">
        <f t="shared" si="15"/>
        <v>1.2500000000000001E-2</v>
      </c>
    </row>
    <row r="117" spans="1:8" ht="14.25">
      <c r="A117" s="249">
        <f t="shared" si="9"/>
        <v>105</v>
      </c>
      <c r="B117" s="249">
        <f t="shared" si="12"/>
        <v>1</v>
      </c>
      <c r="C117" s="249">
        <f t="shared" si="13"/>
        <v>2034</v>
      </c>
      <c r="D117" s="251">
        <f t="shared" si="10"/>
        <v>48945</v>
      </c>
      <c r="E117" s="419">
        <f t="shared" si="14"/>
        <v>4566894785.3013945</v>
      </c>
      <c r="F117" s="252">
        <f t="shared" si="11"/>
        <v>5483740.1299999999</v>
      </c>
      <c r="G117" s="417">
        <f t="shared" si="16"/>
        <v>1.127E-3</v>
      </c>
      <c r="H117" s="254">
        <f t="shared" si="15"/>
        <v>1.2500000000000001E-2</v>
      </c>
    </row>
    <row r="118" spans="1:8" ht="14.25">
      <c r="A118" s="249">
        <f t="shared" si="9"/>
        <v>106</v>
      </c>
      <c r="B118" s="249">
        <f t="shared" si="12"/>
        <v>2</v>
      </c>
      <c r="C118" s="249">
        <f t="shared" si="13"/>
        <v>2034</v>
      </c>
      <c r="D118" s="251">
        <f t="shared" si="10"/>
        <v>48976</v>
      </c>
      <c r="E118" s="419">
        <f t="shared" si="14"/>
        <v>4561411045.1713943</v>
      </c>
      <c r="F118" s="252">
        <f t="shared" si="11"/>
        <v>5551861.1200000001</v>
      </c>
      <c r="G118" s="417">
        <f t="shared" si="16"/>
        <v>1.1410000000000001E-3</v>
      </c>
      <c r="H118" s="254">
        <f t="shared" si="15"/>
        <v>1.2500000000000001E-2</v>
      </c>
    </row>
    <row r="119" spans="1:8" ht="14.25">
      <c r="A119" s="249">
        <f t="shared" si="9"/>
        <v>107</v>
      </c>
      <c r="B119" s="249">
        <f t="shared" si="12"/>
        <v>3</v>
      </c>
      <c r="C119" s="249">
        <f t="shared" si="13"/>
        <v>2034</v>
      </c>
      <c r="D119" s="251">
        <f t="shared" si="10"/>
        <v>49004</v>
      </c>
      <c r="E119" s="419">
        <f t="shared" si="14"/>
        <v>4555859184.0513945</v>
      </c>
      <c r="F119" s="252">
        <f t="shared" si="11"/>
        <v>5619982.1200000001</v>
      </c>
      <c r="G119" s="417">
        <f t="shared" si="16"/>
        <v>1.155E-3</v>
      </c>
      <c r="H119" s="254">
        <f t="shared" si="15"/>
        <v>1.2500000000000001E-2</v>
      </c>
    </row>
    <row r="120" spans="1:8" ht="14.25">
      <c r="A120" s="249">
        <f t="shared" si="9"/>
        <v>108</v>
      </c>
      <c r="B120" s="249">
        <f t="shared" si="12"/>
        <v>4</v>
      </c>
      <c r="C120" s="249">
        <f t="shared" si="13"/>
        <v>2034</v>
      </c>
      <c r="D120" s="251">
        <f t="shared" si="10"/>
        <v>49035</v>
      </c>
      <c r="E120" s="419">
        <f t="shared" si="14"/>
        <v>4550239201.9313946</v>
      </c>
      <c r="F120" s="252">
        <f t="shared" si="11"/>
        <v>5688103.1100000003</v>
      </c>
      <c r="G120" s="417">
        <f t="shared" si="16"/>
        <v>1.1689999999999999E-3</v>
      </c>
      <c r="H120" s="254">
        <f t="shared" si="15"/>
        <v>1.2500000000000001E-2</v>
      </c>
    </row>
    <row r="121" spans="1:8" ht="14.25">
      <c r="A121" s="249">
        <f t="shared" si="9"/>
        <v>109</v>
      </c>
      <c r="B121" s="249">
        <f t="shared" si="12"/>
        <v>5</v>
      </c>
      <c r="C121" s="249">
        <f t="shared" si="13"/>
        <v>2034</v>
      </c>
      <c r="D121" s="251">
        <f t="shared" si="10"/>
        <v>49065</v>
      </c>
      <c r="E121" s="419">
        <f t="shared" si="14"/>
        <v>4544551098.8213949</v>
      </c>
      <c r="F121" s="252">
        <f t="shared" si="11"/>
        <v>5761089.8899999997</v>
      </c>
      <c r="G121" s="417">
        <f t="shared" si="16"/>
        <v>1.1839999999999999E-3</v>
      </c>
      <c r="H121" s="254">
        <f t="shared" ref="H121:H152" si="17">+$L$14</f>
        <v>1.2500000000000001E-2</v>
      </c>
    </row>
    <row r="122" spans="1:8" ht="14.25">
      <c r="A122" s="249">
        <f t="shared" si="9"/>
        <v>110</v>
      </c>
      <c r="B122" s="249">
        <f t="shared" si="12"/>
        <v>6</v>
      </c>
      <c r="C122" s="249">
        <f t="shared" si="13"/>
        <v>2034</v>
      </c>
      <c r="D122" s="251">
        <f t="shared" si="10"/>
        <v>49096</v>
      </c>
      <c r="E122" s="419">
        <f t="shared" si="14"/>
        <v>4538790008.9313946</v>
      </c>
      <c r="F122" s="252">
        <f t="shared" si="11"/>
        <v>5834076.6799999997</v>
      </c>
      <c r="G122" s="417">
        <f t="shared" si="16"/>
        <v>1.199E-3</v>
      </c>
      <c r="H122" s="254">
        <f t="shared" si="17"/>
        <v>1.2500000000000001E-2</v>
      </c>
    </row>
    <row r="123" spans="1:8" ht="14.25">
      <c r="A123" s="249">
        <f t="shared" si="9"/>
        <v>111</v>
      </c>
      <c r="B123" s="249">
        <f t="shared" si="12"/>
        <v>7</v>
      </c>
      <c r="C123" s="249">
        <f t="shared" si="13"/>
        <v>2034</v>
      </c>
      <c r="D123" s="251">
        <f t="shared" si="10"/>
        <v>49126</v>
      </c>
      <c r="E123" s="419">
        <f t="shared" si="14"/>
        <v>4532955932.2513943</v>
      </c>
      <c r="F123" s="252">
        <f t="shared" si="11"/>
        <v>5907063.46</v>
      </c>
      <c r="G123" s="417">
        <f t="shared" si="16"/>
        <v>1.214E-3</v>
      </c>
      <c r="H123" s="254">
        <f t="shared" si="17"/>
        <v>1.2500000000000001E-2</v>
      </c>
    </row>
    <row r="124" spans="1:8" ht="14.25">
      <c r="A124" s="249">
        <f t="shared" si="9"/>
        <v>112</v>
      </c>
      <c r="B124" s="249">
        <f t="shared" si="12"/>
        <v>8</v>
      </c>
      <c r="C124" s="249">
        <f t="shared" si="13"/>
        <v>2034</v>
      </c>
      <c r="D124" s="251">
        <f t="shared" si="10"/>
        <v>49157</v>
      </c>
      <c r="E124" s="419">
        <f t="shared" si="14"/>
        <v>4527048868.7913942</v>
      </c>
      <c r="F124" s="252">
        <f t="shared" si="11"/>
        <v>5980050.2400000002</v>
      </c>
      <c r="G124" s="417">
        <f t="shared" si="16"/>
        <v>1.2290000000000001E-3</v>
      </c>
      <c r="H124" s="254">
        <f t="shared" si="17"/>
        <v>1.2500000000000001E-2</v>
      </c>
    </row>
    <row r="125" spans="1:8" ht="14.25">
      <c r="A125" s="249">
        <f t="shared" si="9"/>
        <v>113</v>
      </c>
      <c r="B125" s="249">
        <f t="shared" si="12"/>
        <v>9</v>
      </c>
      <c r="C125" s="249">
        <f t="shared" si="13"/>
        <v>2034</v>
      </c>
      <c r="D125" s="251">
        <f t="shared" si="10"/>
        <v>49188</v>
      </c>
      <c r="E125" s="419">
        <f t="shared" si="14"/>
        <v>4521068818.5513945</v>
      </c>
      <c r="F125" s="252">
        <f t="shared" si="11"/>
        <v>6053037.0199999996</v>
      </c>
      <c r="G125" s="417">
        <f t="shared" si="16"/>
        <v>1.2440000000000001E-3</v>
      </c>
      <c r="H125" s="254">
        <f t="shared" si="17"/>
        <v>1.2500000000000001E-2</v>
      </c>
    </row>
    <row r="126" spans="1:8" ht="14.25">
      <c r="A126" s="249">
        <f t="shared" si="9"/>
        <v>114</v>
      </c>
      <c r="B126" s="249">
        <f t="shared" si="12"/>
        <v>10</v>
      </c>
      <c r="C126" s="249">
        <f t="shared" si="13"/>
        <v>2034</v>
      </c>
      <c r="D126" s="251">
        <f t="shared" si="10"/>
        <v>49218</v>
      </c>
      <c r="E126" s="419">
        <f t="shared" si="14"/>
        <v>4515015781.531394</v>
      </c>
      <c r="F126" s="252">
        <f t="shared" si="11"/>
        <v>6130889.5800000001</v>
      </c>
      <c r="G126" s="417">
        <f t="shared" si="16"/>
        <v>1.2600000000000001E-3</v>
      </c>
      <c r="H126" s="254">
        <f t="shared" si="17"/>
        <v>1.2500000000000001E-2</v>
      </c>
    </row>
    <row r="127" spans="1:8" ht="14.25">
      <c r="A127" s="249">
        <f t="shared" si="9"/>
        <v>115</v>
      </c>
      <c r="B127" s="249">
        <f t="shared" si="12"/>
        <v>11</v>
      </c>
      <c r="C127" s="249">
        <f t="shared" si="13"/>
        <v>2034</v>
      </c>
      <c r="D127" s="251">
        <f t="shared" si="10"/>
        <v>49249</v>
      </c>
      <c r="E127" s="419">
        <f t="shared" si="14"/>
        <v>4508884891.9513941</v>
      </c>
      <c r="F127" s="252">
        <f t="shared" si="11"/>
        <v>6208742.1500000004</v>
      </c>
      <c r="G127" s="417">
        <f t="shared" si="16"/>
        <v>1.276E-3</v>
      </c>
      <c r="H127" s="254">
        <f t="shared" si="17"/>
        <v>1.2500000000000001E-2</v>
      </c>
    </row>
    <row r="128" spans="1:8" ht="14.25">
      <c r="A128" s="249">
        <f t="shared" si="9"/>
        <v>116</v>
      </c>
      <c r="B128" s="249">
        <f t="shared" si="12"/>
        <v>12</v>
      </c>
      <c r="C128" s="249">
        <f t="shared" si="13"/>
        <v>2034</v>
      </c>
      <c r="D128" s="251">
        <f t="shared" si="10"/>
        <v>49279</v>
      </c>
      <c r="E128" s="419">
        <f t="shared" si="14"/>
        <v>4502676149.8013945</v>
      </c>
      <c r="F128" s="252">
        <f t="shared" si="11"/>
        <v>6286594.7199999997</v>
      </c>
      <c r="G128" s="417">
        <f t="shared" si="16"/>
        <v>1.292E-3</v>
      </c>
      <c r="H128" s="254">
        <f t="shared" si="17"/>
        <v>1.2500000000000001E-2</v>
      </c>
    </row>
    <row r="129" spans="1:8" ht="14.25">
      <c r="A129" s="249">
        <f t="shared" si="9"/>
        <v>117</v>
      </c>
      <c r="B129" s="249">
        <f t="shared" si="12"/>
        <v>1</v>
      </c>
      <c r="C129" s="249">
        <f t="shared" si="13"/>
        <v>2035</v>
      </c>
      <c r="D129" s="251">
        <f t="shared" si="10"/>
        <v>49310</v>
      </c>
      <c r="E129" s="419">
        <f t="shared" si="14"/>
        <v>4496389555.0813942</v>
      </c>
      <c r="F129" s="252">
        <f t="shared" si="11"/>
        <v>6364447.2800000003</v>
      </c>
      <c r="G129" s="417">
        <f t="shared" si="16"/>
        <v>1.3079999999999999E-3</v>
      </c>
      <c r="H129" s="254">
        <f t="shared" si="17"/>
        <v>1.2500000000000001E-2</v>
      </c>
    </row>
    <row r="130" spans="1:8" ht="14.25">
      <c r="A130" s="249">
        <f t="shared" si="9"/>
        <v>118</v>
      </c>
      <c r="B130" s="249">
        <f t="shared" si="12"/>
        <v>2</v>
      </c>
      <c r="C130" s="249">
        <f t="shared" si="13"/>
        <v>2035</v>
      </c>
      <c r="D130" s="251">
        <f t="shared" si="10"/>
        <v>49341</v>
      </c>
      <c r="E130" s="419">
        <f t="shared" si="14"/>
        <v>4490025107.8013945</v>
      </c>
      <c r="F130" s="252">
        <f t="shared" si="11"/>
        <v>6442299.8499999996</v>
      </c>
      <c r="G130" s="417">
        <f t="shared" si="16"/>
        <v>1.3240000000000001E-3</v>
      </c>
      <c r="H130" s="254">
        <f t="shared" si="17"/>
        <v>1.2500000000000001E-2</v>
      </c>
    </row>
    <row r="131" spans="1:8" ht="14.25">
      <c r="A131" s="249">
        <f t="shared" si="9"/>
        <v>119</v>
      </c>
      <c r="B131" s="249">
        <f t="shared" si="12"/>
        <v>3</v>
      </c>
      <c r="C131" s="249">
        <f t="shared" si="13"/>
        <v>2035</v>
      </c>
      <c r="D131" s="251">
        <f t="shared" si="10"/>
        <v>49369</v>
      </c>
      <c r="E131" s="419">
        <f t="shared" si="14"/>
        <v>4483582807.9513941</v>
      </c>
      <c r="F131" s="252">
        <f t="shared" si="11"/>
        <v>6525018.2000000002</v>
      </c>
      <c r="G131" s="417">
        <f t="shared" si="16"/>
        <v>1.341E-3</v>
      </c>
      <c r="H131" s="254">
        <f t="shared" si="17"/>
        <v>1.2500000000000001E-2</v>
      </c>
    </row>
    <row r="132" spans="1:8" ht="14.25">
      <c r="A132" s="249">
        <f t="shared" si="9"/>
        <v>120</v>
      </c>
      <c r="B132" s="249">
        <f t="shared" si="12"/>
        <v>4</v>
      </c>
      <c r="C132" s="249">
        <f t="shared" si="13"/>
        <v>2035</v>
      </c>
      <c r="D132" s="251">
        <f t="shared" si="10"/>
        <v>49400</v>
      </c>
      <c r="E132" s="419">
        <f t="shared" si="14"/>
        <v>4477057789.7513943</v>
      </c>
      <c r="F132" s="252">
        <f t="shared" si="11"/>
        <v>6607736.5499999998</v>
      </c>
      <c r="G132" s="417">
        <f t="shared" si="16"/>
        <v>1.358E-3</v>
      </c>
      <c r="H132" s="254">
        <f t="shared" si="17"/>
        <v>1.2500000000000001E-2</v>
      </c>
    </row>
    <row r="133" spans="1:8" ht="14.25">
      <c r="A133" s="249">
        <f t="shared" si="9"/>
        <v>121</v>
      </c>
      <c r="B133" s="249">
        <f t="shared" si="12"/>
        <v>5</v>
      </c>
      <c r="C133" s="249">
        <f t="shared" si="13"/>
        <v>2035</v>
      </c>
      <c r="D133" s="251">
        <f t="shared" si="10"/>
        <v>49430</v>
      </c>
      <c r="E133" s="419">
        <f t="shared" si="14"/>
        <v>4470450053.2013941</v>
      </c>
      <c r="F133" s="252">
        <f t="shared" si="11"/>
        <v>6690454.9000000004</v>
      </c>
      <c r="G133" s="417">
        <f t="shared" si="16"/>
        <v>1.3749999999999999E-3</v>
      </c>
      <c r="H133" s="254">
        <f t="shared" si="17"/>
        <v>1.2500000000000001E-2</v>
      </c>
    </row>
    <row r="134" spans="1:8" ht="14.25">
      <c r="A134" s="249">
        <f t="shared" si="9"/>
        <v>122</v>
      </c>
      <c r="B134" s="249">
        <f t="shared" si="12"/>
        <v>6</v>
      </c>
      <c r="C134" s="249">
        <f t="shared" si="13"/>
        <v>2035</v>
      </c>
      <c r="D134" s="251">
        <f t="shared" si="10"/>
        <v>49461</v>
      </c>
      <c r="E134" s="419">
        <f t="shared" si="14"/>
        <v>4463759598.3013945</v>
      </c>
      <c r="F134" s="252">
        <f t="shared" si="11"/>
        <v>6773173.25</v>
      </c>
      <c r="G134" s="417">
        <f t="shared" si="16"/>
        <v>1.392E-3</v>
      </c>
      <c r="H134" s="254">
        <f t="shared" si="17"/>
        <v>1.2500000000000001E-2</v>
      </c>
    </row>
    <row r="135" spans="1:8" ht="14.25">
      <c r="A135" s="249">
        <f t="shared" si="9"/>
        <v>123</v>
      </c>
      <c r="B135" s="249">
        <f t="shared" si="12"/>
        <v>7</v>
      </c>
      <c r="C135" s="249">
        <f t="shared" si="13"/>
        <v>2035</v>
      </c>
      <c r="D135" s="251">
        <f t="shared" si="10"/>
        <v>49491</v>
      </c>
      <c r="E135" s="419">
        <f t="shared" si="14"/>
        <v>4456986425.0513945</v>
      </c>
      <c r="F135" s="252">
        <f t="shared" si="11"/>
        <v>6855891.6100000003</v>
      </c>
      <c r="G135" s="417">
        <f t="shared" si="16"/>
        <v>1.4090000000000001E-3</v>
      </c>
      <c r="H135" s="254">
        <f t="shared" si="17"/>
        <v>1.2500000000000001E-2</v>
      </c>
    </row>
    <row r="136" spans="1:8" ht="14.25">
      <c r="A136" s="249">
        <f t="shared" si="9"/>
        <v>124</v>
      </c>
      <c r="B136" s="249">
        <f t="shared" si="12"/>
        <v>8</v>
      </c>
      <c r="C136" s="249">
        <f t="shared" si="13"/>
        <v>2035</v>
      </c>
      <c r="D136" s="251">
        <f t="shared" si="10"/>
        <v>49522</v>
      </c>
      <c r="E136" s="419">
        <f t="shared" si="14"/>
        <v>4450130533.4413948</v>
      </c>
      <c r="F136" s="252">
        <f t="shared" si="11"/>
        <v>6943475.7400000002</v>
      </c>
      <c r="G136" s="417">
        <f t="shared" si="16"/>
        <v>1.4270000000000001E-3</v>
      </c>
      <c r="H136" s="254">
        <f t="shared" si="17"/>
        <v>1.2500000000000001E-2</v>
      </c>
    </row>
    <row r="137" spans="1:8" ht="14.25">
      <c r="A137" s="249">
        <f t="shared" si="9"/>
        <v>125</v>
      </c>
      <c r="B137" s="249">
        <f t="shared" si="12"/>
        <v>9</v>
      </c>
      <c r="C137" s="249">
        <f t="shared" si="13"/>
        <v>2035</v>
      </c>
      <c r="D137" s="251">
        <f t="shared" si="10"/>
        <v>49553</v>
      </c>
      <c r="E137" s="419">
        <f t="shared" si="14"/>
        <v>4443187057.701395</v>
      </c>
      <c r="F137" s="252">
        <f t="shared" si="11"/>
        <v>7031059.8799999999</v>
      </c>
      <c r="G137" s="417">
        <f t="shared" si="16"/>
        <v>1.4450000000000001E-3</v>
      </c>
      <c r="H137" s="254">
        <f t="shared" si="17"/>
        <v>1.2500000000000001E-2</v>
      </c>
    </row>
    <row r="138" spans="1:8" ht="14.25">
      <c r="A138" s="249">
        <f t="shared" si="9"/>
        <v>126</v>
      </c>
      <c r="B138" s="249">
        <f t="shared" si="12"/>
        <v>10</v>
      </c>
      <c r="C138" s="249">
        <f t="shared" si="13"/>
        <v>2035</v>
      </c>
      <c r="D138" s="251">
        <f t="shared" si="10"/>
        <v>49583</v>
      </c>
      <c r="E138" s="419">
        <f t="shared" si="14"/>
        <v>4436155997.8213949</v>
      </c>
      <c r="F138" s="252">
        <f t="shared" si="11"/>
        <v>7118644.0199999996</v>
      </c>
      <c r="G138" s="417">
        <f t="shared" si="16"/>
        <v>1.4630000000000001E-3</v>
      </c>
      <c r="H138" s="254">
        <f t="shared" si="17"/>
        <v>1.2500000000000001E-2</v>
      </c>
    </row>
    <row r="139" spans="1:8" ht="14.25">
      <c r="A139" s="249">
        <f t="shared" si="9"/>
        <v>127</v>
      </c>
      <c r="B139" s="249">
        <f t="shared" si="12"/>
        <v>11</v>
      </c>
      <c r="C139" s="249">
        <f t="shared" si="13"/>
        <v>2035</v>
      </c>
      <c r="D139" s="251">
        <f t="shared" si="10"/>
        <v>49614</v>
      </c>
      <c r="E139" s="419">
        <f t="shared" si="14"/>
        <v>4429037353.8013945</v>
      </c>
      <c r="F139" s="252">
        <f t="shared" si="11"/>
        <v>7206228.1500000004</v>
      </c>
      <c r="G139" s="417">
        <f t="shared" si="16"/>
        <v>1.4809999999999999E-3</v>
      </c>
      <c r="H139" s="254">
        <f t="shared" si="17"/>
        <v>1.2500000000000001E-2</v>
      </c>
    </row>
    <row r="140" spans="1:8" ht="14.25">
      <c r="A140" s="249">
        <f t="shared" si="9"/>
        <v>128</v>
      </c>
      <c r="B140" s="249">
        <f t="shared" si="12"/>
        <v>12</v>
      </c>
      <c r="C140" s="249">
        <f t="shared" si="13"/>
        <v>2035</v>
      </c>
      <c r="D140" s="251">
        <f t="shared" si="10"/>
        <v>49644</v>
      </c>
      <c r="E140" s="419">
        <f t="shared" si="14"/>
        <v>4421831125.6513948</v>
      </c>
      <c r="F140" s="252">
        <f t="shared" si="11"/>
        <v>7298678.0800000001</v>
      </c>
      <c r="G140" s="417">
        <f t="shared" si="16"/>
        <v>1.5E-3</v>
      </c>
      <c r="H140" s="254">
        <f t="shared" si="17"/>
        <v>1.2500000000000001E-2</v>
      </c>
    </row>
    <row r="141" spans="1:8" ht="14.25">
      <c r="A141" s="249">
        <f t="shared" ref="A141:A204" si="18">IF(A140&lt;$F$9,A140+1," ")</f>
        <v>129</v>
      </c>
      <c r="B141" s="249">
        <f t="shared" si="12"/>
        <v>1</v>
      </c>
      <c r="C141" s="249">
        <f t="shared" si="13"/>
        <v>2036</v>
      </c>
      <c r="D141" s="251">
        <f t="shared" si="10"/>
        <v>49675</v>
      </c>
      <c r="E141" s="419">
        <f t="shared" si="14"/>
        <v>4414532447.5713949</v>
      </c>
      <c r="F141" s="252">
        <f t="shared" si="11"/>
        <v>7391128</v>
      </c>
      <c r="G141" s="417">
        <f t="shared" si="16"/>
        <v>1.519E-3</v>
      </c>
      <c r="H141" s="254">
        <f t="shared" si="17"/>
        <v>1.2500000000000001E-2</v>
      </c>
    </row>
    <row r="142" spans="1:8" ht="14.25">
      <c r="A142" s="249">
        <f t="shared" si="18"/>
        <v>130</v>
      </c>
      <c r="B142" s="249">
        <f t="shared" si="12"/>
        <v>2</v>
      </c>
      <c r="C142" s="249">
        <f t="shared" si="13"/>
        <v>2036</v>
      </c>
      <c r="D142" s="251">
        <f t="shared" ref="D142:D205" si="19">DATE(C142,B142,1)</f>
        <v>49706</v>
      </c>
      <c r="E142" s="419">
        <f t="shared" si="14"/>
        <v>4407141319.5713949</v>
      </c>
      <c r="F142" s="252">
        <f t="shared" ref="F142:F205" si="20">ROUND($L$12*G142,2)</f>
        <v>7483577.9199999999</v>
      </c>
      <c r="G142" s="417">
        <f t="shared" si="16"/>
        <v>1.5380000000000001E-3</v>
      </c>
      <c r="H142" s="254">
        <f t="shared" si="17"/>
        <v>1.2500000000000001E-2</v>
      </c>
    </row>
    <row r="143" spans="1:8" ht="14.25">
      <c r="A143" s="249">
        <f t="shared" si="18"/>
        <v>131</v>
      </c>
      <c r="B143" s="249">
        <f t="shared" ref="B143:B206" si="21">IF(B142=12,1,B142+1)</f>
        <v>3</v>
      </c>
      <c r="C143" s="249">
        <f t="shared" ref="C143:C206" si="22">IF(B143=1,C142+1,C142)</f>
        <v>2036</v>
      </c>
      <c r="D143" s="251">
        <f t="shared" si="19"/>
        <v>49735</v>
      </c>
      <c r="E143" s="419">
        <f t="shared" ref="E143:E206" si="23">E142-F142</f>
        <v>4399657741.6513948</v>
      </c>
      <c r="F143" s="252">
        <f t="shared" si="20"/>
        <v>7576027.8399999999</v>
      </c>
      <c r="G143" s="417">
        <f t="shared" si="16"/>
        <v>1.557E-3</v>
      </c>
      <c r="H143" s="254">
        <f t="shared" si="17"/>
        <v>1.2500000000000001E-2</v>
      </c>
    </row>
    <row r="144" spans="1:8" ht="14.25">
      <c r="A144" s="249">
        <f t="shared" si="18"/>
        <v>132</v>
      </c>
      <c r="B144" s="249">
        <f t="shared" si="21"/>
        <v>4</v>
      </c>
      <c r="C144" s="249">
        <f t="shared" si="22"/>
        <v>2036</v>
      </c>
      <c r="D144" s="251">
        <f t="shared" si="19"/>
        <v>49766</v>
      </c>
      <c r="E144" s="419">
        <f t="shared" si="23"/>
        <v>4392081713.8113947</v>
      </c>
      <c r="F144" s="252">
        <f t="shared" si="20"/>
        <v>7668477.7699999996</v>
      </c>
      <c r="G144" s="417">
        <f t="shared" si="16"/>
        <v>1.5759999999999999E-3</v>
      </c>
      <c r="H144" s="254">
        <f t="shared" si="17"/>
        <v>1.2500000000000001E-2</v>
      </c>
    </row>
    <row r="145" spans="1:8" ht="14.25">
      <c r="A145" s="249">
        <f t="shared" si="18"/>
        <v>133</v>
      </c>
      <c r="B145" s="249">
        <f t="shared" si="21"/>
        <v>5</v>
      </c>
      <c r="C145" s="249">
        <f t="shared" si="22"/>
        <v>2036</v>
      </c>
      <c r="D145" s="251">
        <f t="shared" si="19"/>
        <v>49796</v>
      </c>
      <c r="E145" s="419">
        <f t="shared" si="23"/>
        <v>4384413236.0413942</v>
      </c>
      <c r="F145" s="252">
        <f t="shared" si="20"/>
        <v>7765793.4699999997</v>
      </c>
      <c r="G145" s="417">
        <f t="shared" si="16"/>
        <v>1.596E-3</v>
      </c>
      <c r="H145" s="254">
        <f t="shared" si="17"/>
        <v>1.2500000000000001E-2</v>
      </c>
    </row>
    <row r="146" spans="1:8" ht="14.25">
      <c r="A146" s="249">
        <f t="shared" si="18"/>
        <v>134</v>
      </c>
      <c r="B146" s="249">
        <f t="shared" si="21"/>
        <v>6</v>
      </c>
      <c r="C146" s="249">
        <f t="shared" si="22"/>
        <v>2036</v>
      </c>
      <c r="D146" s="251">
        <f t="shared" si="19"/>
        <v>49827</v>
      </c>
      <c r="E146" s="419">
        <f t="shared" si="23"/>
        <v>4376647442.571394</v>
      </c>
      <c r="F146" s="252">
        <f t="shared" si="20"/>
        <v>7863109.1799999997</v>
      </c>
      <c r="G146" s="417">
        <f t="shared" si="16"/>
        <v>1.616E-3</v>
      </c>
      <c r="H146" s="254">
        <f t="shared" si="17"/>
        <v>1.2500000000000001E-2</v>
      </c>
    </row>
    <row r="147" spans="1:8" ht="14.25">
      <c r="A147" s="249">
        <f t="shared" si="18"/>
        <v>135</v>
      </c>
      <c r="B147" s="249">
        <f t="shared" si="21"/>
        <v>7</v>
      </c>
      <c r="C147" s="249">
        <f t="shared" si="22"/>
        <v>2036</v>
      </c>
      <c r="D147" s="251">
        <f t="shared" si="19"/>
        <v>49857</v>
      </c>
      <c r="E147" s="419">
        <f t="shared" si="23"/>
        <v>4368784333.3913937</v>
      </c>
      <c r="F147" s="252">
        <f t="shared" si="20"/>
        <v>7960424.8899999997</v>
      </c>
      <c r="G147" s="417">
        <f t="shared" si="16"/>
        <v>1.6360000000000001E-3</v>
      </c>
      <c r="H147" s="254">
        <f t="shared" si="17"/>
        <v>1.2500000000000001E-2</v>
      </c>
    </row>
    <row r="148" spans="1:8" ht="14.25">
      <c r="A148" s="249">
        <f t="shared" si="18"/>
        <v>136</v>
      </c>
      <c r="B148" s="249">
        <f t="shared" si="21"/>
        <v>8</v>
      </c>
      <c r="C148" s="249">
        <f t="shared" si="22"/>
        <v>2036</v>
      </c>
      <c r="D148" s="251">
        <f t="shared" si="19"/>
        <v>49888</v>
      </c>
      <c r="E148" s="419">
        <f t="shared" si="23"/>
        <v>4360823908.5013933</v>
      </c>
      <c r="F148" s="252">
        <f t="shared" si="20"/>
        <v>8057740.5999999996</v>
      </c>
      <c r="G148" s="417">
        <f t="shared" si="16"/>
        <v>1.6559999999999999E-3</v>
      </c>
      <c r="H148" s="254">
        <f t="shared" si="17"/>
        <v>1.2500000000000001E-2</v>
      </c>
    </row>
    <row r="149" spans="1:8" ht="14.25">
      <c r="A149" s="249">
        <f t="shared" si="18"/>
        <v>137</v>
      </c>
      <c r="B149" s="249">
        <f t="shared" si="21"/>
        <v>9</v>
      </c>
      <c r="C149" s="249">
        <f t="shared" si="22"/>
        <v>2036</v>
      </c>
      <c r="D149" s="251">
        <f t="shared" si="19"/>
        <v>49919</v>
      </c>
      <c r="E149" s="419">
        <f t="shared" si="23"/>
        <v>4352766167.9013929</v>
      </c>
      <c r="F149" s="252">
        <f t="shared" si="20"/>
        <v>8159922.0899999999</v>
      </c>
      <c r="G149" s="417">
        <f t="shared" si="16"/>
        <v>1.6770000000000001E-3</v>
      </c>
      <c r="H149" s="254">
        <f t="shared" si="17"/>
        <v>1.2500000000000001E-2</v>
      </c>
    </row>
    <row r="150" spans="1:8" ht="14.25">
      <c r="A150" s="249">
        <f t="shared" si="18"/>
        <v>138</v>
      </c>
      <c r="B150" s="249">
        <f t="shared" si="21"/>
        <v>10</v>
      </c>
      <c r="C150" s="249">
        <f t="shared" si="22"/>
        <v>2036</v>
      </c>
      <c r="D150" s="251">
        <f t="shared" si="19"/>
        <v>49949</v>
      </c>
      <c r="E150" s="419">
        <f t="shared" si="23"/>
        <v>4344606245.8113928</v>
      </c>
      <c r="F150" s="252">
        <f t="shared" si="20"/>
        <v>8262103.5800000001</v>
      </c>
      <c r="G150" s="417">
        <f t="shared" si="16"/>
        <v>1.6980000000000001E-3</v>
      </c>
      <c r="H150" s="254">
        <f t="shared" si="17"/>
        <v>1.2500000000000001E-2</v>
      </c>
    </row>
    <row r="151" spans="1:8" ht="14.25">
      <c r="A151" s="249">
        <f t="shared" si="18"/>
        <v>139</v>
      </c>
      <c r="B151" s="249">
        <f t="shared" si="21"/>
        <v>11</v>
      </c>
      <c r="C151" s="249">
        <f t="shared" si="22"/>
        <v>2036</v>
      </c>
      <c r="D151" s="251">
        <f t="shared" si="19"/>
        <v>49980</v>
      </c>
      <c r="E151" s="419">
        <f t="shared" si="23"/>
        <v>4336344142.2313929</v>
      </c>
      <c r="F151" s="252">
        <f t="shared" si="20"/>
        <v>8364285.0800000001</v>
      </c>
      <c r="G151" s="417">
        <f t="shared" si="16"/>
        <v>1.719E-3</v>
      </c>
      <c r="H151" s="254">
        <f t="shared" si="17"/>
        <v>1.2500000000000001E-2</v>
      </c>
    </row>
    <row r="152" spans="1:8" ht="14.25">
      <c r="A152" s="249">
        <f t="shared" si="18"/>
        <v>140</v>
      </c>
      <c r="B152" s="249">
        <f t="shared" si="21"/>
        <v>12</v>
      </c>
      <c r="C152" s="249">
        <f t="shared" si="22"/>
        <v>2036</v>
      </c>
      <c r="D152" s="251">
        <f t="shared" si="19"/>
        <v>50010</v>
      </c>
      <c r="E152" s="419">
        <f t="shared" si="23"/>
        <v>4327979857.1513929</v>
      </c>
      <c r="F152" s="252">
        <f t="shared" si="20"/>
        <v>8466466.5700000003</v>
      </c>
      <c r="G152" s="417">
        <f t="shared" si="16"/>
        <v>1.74E-3</v>
      </c>
      <c r="H152" s="254">
        <f t="shared" si="17"/>
        <v>1.2500000000000001E-2</v>
      </c>
    </row>
    <row r="153" spans="1:8" ht="14.25">
      <c r="A153" s="249">
        <f t="shared" si="18"/>
        <v>141</v>
      </c>
      <c r="B153" s="249">
        <f t="shared" si="21"/>
        <v>1</v>
      </c>
      <c r="C153" s="249">
        <f t="shared" si="22"/>
        <v>2037</v>
      </c>
      <c r="D153" s="251">
        <f t="shared" si="19"/>
        <v>50041</v>
      </c>
      <c r="E153" s="419">
        <f t="shared" si="23"/>
        <v>4319513390.5813932</v>
      </c>
      <c r="F153" s="252">
        <f t="shared" si="20"/>
        <v>8573513.8499999996</v>
      </c>
      <c r="G153" s="417">
        <f t="shared" si="16"/>
        <v>1.7619999999999999E-3</v>
      </c>
      <c r="H153" s="254">
        <f t="shared" ref="H153:H184" si="24">+$L$14</f>
        <v>1.2500000000000001E-2</v>
      </c>
    </row>
    <row r="154" spans="1:8" ht="14.25">
      <c r="A154" s="249">
        <f t="shared" si="18"/>
        <v>142</v>
      </c>
      <c r="B154" s="249">
        <f t="shared" si="21"/>
        <v>2</v>
      </c>
      <c r="C154" s="249">
        <f t="shared" si="22"/>
        <v>2037</v>
      </c>
      <c r="D154" s="251">
        <f t="shared" si="19"/>
        <v>50072</v>
      </c>
      <c r="E154" s="419">
        <f t="shared" si="23"/>
        <v>4310939876.7313929</v>
      </c>
      <c r="F154" s="252">
        <f t="shared" si="20"/>
        <v>8680561.1300000008</v>
      </c>
      <c r="G154" s="417">
        <f t="shared" si="16"/>
        <v>1.784E-3</v>
      </c>
      <c r="H154" s="254">
        <f t="shared" si="24"/>
        <v>1.2500000000000001E-2</v>
      </c>
    </row>
    <row r="155" spans="1:8" ht="14.25">
      <c r="A155" s="249">
        <f t="shared" si="18"/>
        <v>143</v>
      </c>
      <c r="B155" s="249">
        <f t="shared" si="21"/>
        <v>3</v>
      </c>
      <c r="C155" s="249">
        <f t="shared" si="22"/>
        <v>2037</v>
      </c>
      <c r="D155" s="251">
        <f t="shared" si="19"/>
        <v>50100</v>
      </c>
      <c r="E155" s="419">
        <f t="shared" si="23"/>
        <v>4302259315.6013927</v>
      </c>
      <c r="F155" s="252">
        <f t="shared" si="20"/>
        <v>8787608.4000000004</v>
      </c>
      <c r="G155" s="417">
        <f t="shared" ref="G155:G191" si="25">ROUND(G154*(1+H154),6)</f>
        <v>1.8060000000000001E-3</v>
      </c>
      <c r="H155" s="254">
        <f t="shared" si="24"/>
        <v>1.2500000000000001E-2</v>
      </c>
    </row>
    <row r="156" spans="1:8" ht="14.25">
      <c r="A156" s="249">
        <f t="shared" si="18"/>
        <v>144</v>
      </c>
      <c r="B156" s="249">
        <f t="shared" si="21"/>
        <v>4</v>
      </c>
      <c r="C156" s="249">
        <f t="shared" si="22"/>
        <v>2037</v>
      </c>
      <c r="D156" s="251">
        <f t="shared" si="19"/>
        <v>50131</v>
      </c>
      <c r="E156" s="419">
        <f t="shared" si="23"/>
        <v>4293471707.2013927</v>
      </c>
      <c r="F156" s="252">
        <f t="shared" si="20"/>
        <v>8899521.4700000007</v>
      </c>
      <c r="G156" s="417">
        <f t="shared" si="25"/>
        <v>1.8289999999999999E-3</v>
      </c>
      <c r="H156" s="254">
        <f t="shared" si="24"/>
        <v>1.2500000000000001E-2</v>
      </c>
    </row>
    <row r="157" spans="1:8" ht="14.25">
      <c r="A157" s="249">
        <f t="shared" si="18"/>
        <v>145</v>
      </c>
      <c r="B157" s="249">
        <f t="shared" si="21"/>
        <v>5</v>
      </c>
      <c r="C157" s="249">
        <f t="shared" si="22"/>
        <v>2037</v>
      </c>
      <c r="D157" s="251">
        <f t="shared" si="19"/>
        <v>50161</v>
      </c>
      <c r="E157" s="419">
        <f t="shared" si="23"/>
        <v>4284572185.7313929</v>
      </c>
      <c r="F157" s="252">
        <f t="shared" si="20"/>
        <v>9011434.5299999993</v>
      </c>
      <c r="G157" s="417">
        <f t="shared" si="25"/>
        <v>1.8519999999999999E-3</v>
      </c>
      <c r="H157" s="254">
        <f t="shared" si="24"/>
        <v>1.2500000000000001E-2</v>
      </c>
    </row>
    <row r="158" spans="1:8" ht="14.25">
      <c r="A158" s="249">
        <f t="shared" si="18"/>
        <v>146</v>
      </c>
      <c r="B158" s="249">
        <f t="shared" si="21"/>
        <v>6</v>
      </c>
      <c r="C158" s="249">
        <f t="shared" si="22"/>
        <v>2037</v>
      </c>
      <c r="D158" s="251">
        <f t="shared" si="19"/>
        <v>50192</v>
      </c>
      <c r="E158" s="419">
        <f t="shared" si="23"/>
        <v>4275560751.2013927</v>
      </c>
      <c r="F158" s="252">
        <f t="shared" si="20"/>
        <v>9123347.5999999996</v>
      </c>
      <c r="G158" s="417">
        <f t="shared" si="25"/>
        <v>1.8749999999999999E-3</v>
      </c>
      <c r="H158" s="254">
        <f t="shared" si="24"/>
        <v>1.2500000000000001E-2</v>
      </c>
    </row>
    <row r="159" spans="1:8" ht="14.25">
      <c r="A159" s="249">
        <f t="shared" si="18"/>
        <v>147</v>
      </c>
      <c r="B159" s="249">
        <f t="shared" si="21"/>
        <v>7</v>
      </c>
      <c r="C159" s="249">
        <f t="shared" si="22"/>
        <v>2037</v>
      </c>
      <c r="D159" s="251">
        <f t="shared" si="19"/>
        <v>50222</v>
      </c>
      <c r="E159" s="419">
        <f t="shared" si="23"/>
        <v>4266437403.6013927</v>
      </c>
      <c r="F159" s="252">
        <f t="shared" si="20"/>
        <v>9235260.6600000001</v>
      </c>
      <c r="G159" s="417">
        <f t="shared" si="25"/>
        <v>1.8979999999999999E-3</v>
      </c>
      <c r="H159" s="254">
        <f t="shared" si="24"/>
        <v>1.2500000000000001E-2</v>
      </c>
    </row>
    <row r="160" spans="1:8" ht="14.25">
      <c r="A160" s="249">
        <f t="shared" si="18"/>
        <v>148</v>
      </c>
      <c r="B160" s="249">
        <f t="shared" si="21"/>
        <v>8</v>
      </c>
      <c r="C160" s="249">
        <f t="shared" si="22"/>
        <v>2037</v>
      </c>
      <c r="D160" s="251">
        <f t="shared" si="19"/>
        <v>50253</v>
      </c>
      <c r="E160" s="419">
        <f t="shared" si="23"/>
        <v>4257202142.9413929</v>
      </c>
      <c r="F160" s="252">
        <f t="shared" si="20"/>
        <v>9352039.5099999998</v>
      </c>
      <c r="G160" s="417">
        <f t="shared" si="25"/>
        <v>1.9220000000000001E-3</v>
      </c>
      <c r="H160" s="254">
        <f t="shared" si="24"/>
        <v>1.2500000000000001E-2</v>
      </c>
    </row>
    <row r="161" spans="1:8" ht="14.25">
      <c r="A161" s="249">
        <f t="shared" si="18"/>
        <v>149</v>
      </c>
      <c r="B161" s="249">
        <f t="shared" si="21"/>
        <v>9</v>
      </c>
      <c r="C161" s="249">
        <f t="shared" si="22"/>
        <v>2037</v>
      </c>
      <c r="D161" s="251">
        <f t="shared" si="19"/>
        <v>50284</v>
      </c>
      <c r="E161" s="419">
        <f t="shared" si="23"/>
        <v>4247850103.4313927</v>
      </c>
      <c r="F161" s="252">
        <f t="shared" si="20"/>
        <v>9468818.3599999994</v>
      </c>
      <c r="G161" s="417">
        <f t="shared" si="25"/>
        <v>1.946E-3</v>
      </c>
      <c r="H161" s="254">
        <f t="shared" si="24"/>
        <v>1.2500000000000001E-2</v>
      </c>
    </row>
    <row r="162" spans="1:8" ht="14.25">
      <c r="A162" s="249">
        <f t="shared" si="18"/>
        <v>150</v>
      </c>
      <c r="B162" s="249">
        <f t="shared" si="21"/>
        <v>10</v>
      </c>
      <c r="C162" s="249">
        <f t="shared" si="22"/>
        <v>2037</v>
      </c>
      <c r="D162" s="251">
        <f t="shared" si="19"/>
        <v>50314</v>
      </c>
      <c r="E162" s="419">
        <f t="shared" si="23"/>
        <v>4238381285.0713925</v>
      </c>
      <c r="F162" s="252">
        <f t="shared" si="20"/>
        <v>9585597.2100000009</v>
      </c>
      <c r="G162" s="417">
        <f t="shared" si="25"/>
        <v>1.97E-3</v>
      </c>
      <c r="H162" s="254">
        <f t="shared" si="24"/>
        <v>1.2500000000000001E-2</v>
      </c>
    </row>
    <row r="163" spans="1:8" ht="14.25">
      <c r="A163" s="249">
        <f t="shared" si="18"/>
        <v>151</v>
      </c>
      <c r="B163" s="249">
        <f t="shared" si="21"/>
        <v>11</v>
      </c>
      <c r="C163" s="249">
        <f t="shared" si="22"/>
        <v>2037</v>
      </c>
      <c r="D163" s="251">
        <f t="shared" si="19"/>
        <v>50345</v>
      </c>
      <c r="E163" s="419">
        <f t="shared" si="23"/>
        <v>4228795687.8613925</v>
      </c>
      <c r="F163" s="252">
        <f t="shared" si="20"/>
        <v>9707241.8399999999</v>
      </c>
      <c r="G163" s="417">
        <f t="shared" si="25"/>
        <v>1.9949999999999998E-3</v>
      </c>
      <c r="H163" s="254">
        <f t="shared" si="24"/>
        <v>1.2500000000000001E-2</v>
      </c>
    </row>
    <row r="164" spans="1:8" ht="14.25">
      <c r="A164" s="249">
        <f t="shared" si="18"/>
        <v>152</v>
      </c>
      <c r="B164" s="249">
        <f t="shared" si="21"/>
        <v>12</v>
      </c>
      <c r="C164" s="249">
        <f t="shared" si="22"/>
        <v>2037</v>
      </c>
      <c r="D164" s="251">
        <f t="shared" si="19"/>
        <v>50375</v>
      </c>
      <c r="E164" s="419">
        <f t="shared" si="23"/>
        <v>4219088446.0213923</v>
      </c>
      <c r="F164" s="252">
        <f t="shared" si="20"/>
        <v>9828886.4800000004</v>
      </c>
      <c r="G164" s="417">
        <f t="shared" si="25"/>
        <v>2.0200000000000001E-3</v>
      </c>
      <c r="H164" s="254">
        <f t="shared" si="24"/>
        <v>1.2500000000000001E-2</v>
      </c>
    </row>
    <row r="165" spans="1:8" ht="14.25">
      <c r="A165" s="249">
        <f t="shared" si="18"/>
        <v>153</v>
      </c>
      <c r="B165" s="249">
        <f t="shared" si="21"/>
        <v>1</v>
      </c>
      <c r="C165" s="249">
        <f t="shared" si="22"/>
        <v>2038</v>
      </c>
      <c r="D165" s="251">
        <f t="shared" si="19"/>
        <v>50406</v>
      </c>
      <c r="E165" s="419">
        <f t="shared" si="23"/>
        <v>4209259559.5413923</v>
      </c>
      <c r="F165" s="252">
        <f t="shared" si="20"/>
        <v>9950531.1099999994</v>
      </c>
      <c r="G165" s="417">
        <f t="shared" si="25"/>
        <v>2.0449999999999999E-3</v>
      </c>
      <c r="H165" s="254">
        <f t="shared" si="24"/>
        <v>1.2500000000000001E-2</v>
      </c>
    </row>
    <row r="166" spans="1:8" ht="14.25">
      <c r="A166" s="249">
        <f t="shared" si="18"/>
        <v>154</v>
      </c>
      <c r="B166" s="249">
        <f t="shared" si="21"/>
        <v>2</v>
      </c>
      <c r="C166" s="249">
        <f t="shared" si="22"/>
        <v>2038</v>
      </c>
      <c r="D166" s="251">
        <f t="shared" si="19"/>
        <v>50437</v>
      </c>
      <c r="E166" s="419">
        <f t="shared" si="23"/>
        <v>4199309028.4313922</v>
      </c>
      <c r="F166" s="252">
        <f t="shared" si="20"/>
        <v>10077041.529999999</v>
      </c>
      <c r="G166" s="417">
        <f t="shared" si="25"/>
        <v>2.0709999999999999E-3</v>
      </c>
      <c r="H166" s="254">
        <f t="shared" si="24"/>
        <v>1.2500000000000001E-2</v>
      </c>
    </row>
    <row r="167" spans="1:8" ht="14.25">
      <c r="A167" s="249">
        <f t="shared" si="18"/>
        <v>155</v>
      </c>
      <c r="B167" s="249">
        <f t="shared" si="21"/>
        <v>3</v>
      </c>
      <c r="C167" s="249">
        <f t="shared" si="22"/>
        <v>2038</v>
      </c>
      <c r="D167" s="251">
        <f t="shared" si="19"/>
        <v>50465</v>
      </c>
      <c r="E167" s="419">
        <f t="shared" si="23"/>
        <v>4189231986.901392</v>
      </c>
      <c r="F167" s="252">
        <f t="shared" si="20"/>
        <v>10203551.949999999</v>
      </c>
      <c r="G167" s="417">
        <f t="shared" si="25"/>
        <v>2.0969999999999999E-3</v>
      </c>
      <c r="H167" s="254">
        <f t="shared" si="24"/>
        <v>1.2500000000000001E-2</v>
      </c>
    </row>
    <row r="168" spans="1:8" ht="14.25">
      <c r="A168" s="249">
        <f t="shared" si="18"/>
        <v>156</v>
      </c>
      <c r="B168" s="249">
        <f t="shared" si="21"/>
        <v>4</v>
      </c>
      <c r="C168" s="249">
        <f t="shared" si="22"/>
        <v>2038</v>
      </c>
      <c r="D168" s="251">
        <f t="shared" si="19"/>
        <v>50496</v>
      </c>
      <c r="E168" s="419">
        <f t="shared" si="23"/>
        <v>4179028434.9513922</v>
      </c>
      <c r="F168" s="252">
        <f t="shared" si="20"/>
        <v>10330062.369999999</v>
      </c>
      <c r="G168" s="417">
        <f t="shared" si="25"/>
        <v>2.1229999999999999E-3</v>
      </c>
      <c r="H168" s="254">
        <f t="shared" si="24"/>
        <v>1.2500000000000001E-2</v>
      </c>
    </row>
    <row r="169" spans="1:8" ht="14.25">
      <c r="A169" s="249">
        <f t="shared" si="18"/>
        <v>157</v>
      </c>
      <c r="B169" s="249">
        <f t="shared" si="21"/>
        <v>5</v>
      </c>
      <c r="C169" s="249">
        <f t="shared" si="22"/>
        <v>2038</v>
      </c>
      <c r="D169" s="251">
        <f t="shared" si="19"/>
        <v>50526</v>
      </c>
      <c r="E169" s="419">
        <f t="shared" si="23"/>
        <v>4168698372.5813923</v>
      </c>
      <c r="F169" s="252">
        <f t="shared" si="20"/>
        <v>10461438.58</v>
      </c>
      <c r="G169" s="417">
        <f t="shared" si="25"/>
        <v>2.15E-3</v>
      </c>
      <c r="H169" s="254">
        <f t="shared" si="24"/>
        <v>1.2500000000000001E-2</v>
      </c>
    </row>
    <row r="170" spans="1:8" ht="14.25">
      <c r="A170" s="249">
        <f t="shared" si="18"/>
        <v>158</v>
      </c>
      <c r="B170" s="249">
        <f t="shared" si="21"/>
        <v>6</v>
      </c>
      <c r="C170" s="249">
        <f t="shared" si="22"/>
        <v>2038</v>
      </c>
      <c r="D170" s="251">
        <f t="shared" si="19"/>
        <v>50557</v>
      </c>
      <c r="E170" s="419">
        <f t="shared" si="23"/>
        <v>4158236934.0013924</v>
      </c>
      <c r="F170" s="252">
        <f t="shared" si="20"/>
        <v>10592814.779999999</v>
      </c>
      <c r="G170" s="417">
        <f t="shared" si="25"/>
        <v>2.1770000000000001E-3</v>
      </c>
      <c r="H170" s="254">
        <f t="shared" si="24"/>
        <v>1.2500000000000001E-2</v>
      </c>
    </row>
    <row r="171" spans="1:8" ht="14.25">
      <c r="A171" s="249">
        <f t="shared" si="18"/>
        <v>159</v>
      </c>
      <c r="B171" s="249">
        <f t="shared" si="21"/>
        <v>7</v>
      </c>
      <c r="C171" s="249">
        <f t="shared" si="22"/>
        <v>2038</v>
      </c>
      <c r="D171" s="251">
        <f t="shared" si="19"/>
        <v>50587</v>
      </c>
      <c r="E171" s="419">
        <f t="shared" si="23"/>
        <v>4147644119.2213922</v>
      </c>
      <c r="F171" s="252">
        <f t="shared" si="20"/>
        <v>10724190.99</v>
      </c>
      <c r="G171" s="417">
        <f t="shared" si="25"/>
        <v>2.2039999999999998E-3</v>
      </c>
      <c r="H171" s="254">
        <f t="shared" si="24"/>
        <v>1.2500000000000001E-2</v>
      </c>
    </row>
    <row r="172" spans="1:8" ht="14.25">
      <c r="A172" s="249">
        <f t="shared" si="18"/>
        <v>160</v>
      </c>
      <c r="B172" s="249">
        <f t="shared" si="21"/>
        <v>8</v>
      </c>
      <c r="C172" s="249">
        <f t="shared" si="22"/>
        <v>2038</v>
      </c>
      <c r="D172" s="251">
        <f t="shared" si="19"/>
        <v>50618</v>
      </c>
      <c r="E172" s="419">
        <f t="shared" si="23"/>
        <v>4136919928.2313924</v>
      </c>
      <c r="F172" s="252">
        <f t="shared" si="20"/>
        <v>10860432.98</v>
      </c>
      <c r="G172" s="417">
        <f t="shared" si="25"/>
        <v>2.232E-3</v>
      </c>
      <c r="H172" s="254">
        <f t="shared" si="24"/>
        <v>1.2500000000000001E-2</v>
      </c>
    </row>
    <row r="173" spans="1:8" ht="14.25">
      <c r="A173" s="249">
        <f t="shared" si="18"/>
        <v>161</v>
      </c>
      <c r="B173" s="249">
        <f t="shared" si="21"/>
        <v>9</v>
      </c>
      <c r="C173" s="249">
        <f t="shared" si="22"/>
        <v>2038</v>
      </c>
      <c r="D173" s="251">
        <f t="shared" si="19"/>
        <v>50649</v>
      </c>
      <c r="E173" s="419">
        <f t="shared" si="23"/>
        <v>4126059495.2513924</v>
      </c>
      <c r="F173" s="252">
        <f t="shared" si="20"/>
        <v>10996674.970000001</v>
      </c>
      <c r="G173" s="417">
        <f t="shared" si="25"/>
        <v>2.2599999999999999E-3</v>
      </c>
      <c r="H173" s="254">
        <f t="shared" si="24"/>
        <v>1.2500000000000001E-2</v>
      </c>
    </row>
    <row r="174" spans="1:8" ht="14.25">
      <c r="A174" s="249">
        <f t="shared" si="18"/>
        <v>162</v>
      </c>
      <c r="B174" s="249">
        <f t="shared" si="21"/>
        <v>10</v>
      </c>
      <c r="C174" s="249">
        <f t="shared" si="22"/>
        <v>2038</v>
      </c>
      <c r="D174" s="251">
        <f t="shared" si="19"/>
        <v>50679</v>
      </c>
      <c r="E174" s="419">
        <f t="shared" si="23"/>
        <v>4115062820.2813926</v>
      </c>
      <c r="F174" s="252">
        <f t="shared" si="20"/>
        <v>11132916.960000001</v>
      </c>
      <c r="G174" s="417">
        <f t="shared" si="25"/>
        <v>2.2880000000000001E-3</v>
      </c>
      <c r="H174" s="254">
        <f t="shared" si="24"/>
        <v>1.2500000000000001E-2</v>
      </c>
    </row>
    <row r="175" spans="1:8" ht="14.25">
      <c r="A175" s="249">
        <f t="shared" si="18"/>
        <v>163</v>
      </c>
      <c r="B175" s="249">
        <f t="shared" si="21"/>
        <v>11</v>
      </c>
      <c r="C175" s="249">
        <f t="shared" si="22"/>
        <v>2038</v>
      </c>
      <c r="D175" s="251">
        <f t="shared" si="19"/>
        <v>50710</v>
      </c>
      <c r="E175" s="419">
        <f t="shared" si="23"/>
        <v>4103929903.3213925</v>
      </c>
      <c r="F175" s="252">
        <f t="shared" si="20"/>
        <v>11274024.74</v>
      </c>
      <c r="G175" s="417">
        <f t="shared" si="25"/>
        <v>2.317E-3</v>
      </c>
      <c r="H175" s="254">
        <f t="shared" si="24"/>
        <v>1.2500000000000001E-2</v>
      </c>
    </row>
    <row r="176" spans="1:8" ht="14.25">
      <c r="A176" s="249">
        <f t="shared" si="18"/>
        <v>164</v>
      </c>
      <c r="B176" s="249">
        <f t="shared" si="21"/>
        <v>12</v>
      </c>
      <c r="C176" s="249">
        <f t="shared" si="22"/>
        <v>2038</v>
      </c>
      <c r="D176" s="251">
        <f t="shared" si="19"/>
        <v>50740</v>
      </c>
      <c r="E176" s="419">
        <f t="shared" si="23"/>
        <v>4092655878.5813928</v>
      </c>
      <c r="F176" s="252">
        <f t="shared" si="20"/>
        <v>11415132.51</v>
      </c>
      <c r="G176" s="417">
        <f t="shared" si="25"/>
        <v>2.346E-3</v>
      </c>
      <c r="H176" s="254">
        <f t="shared" si="24"/>
        <v>1.2500000000000001E-2</v>
      </c>
    </row>
    <row r="177" spans="1:8" ht="14.25">
      <c r="A177" s="249">
        <f t="shared" si="18"/>
        <v>165</v>
      </c>
      <c r="B177" s="249">
        <f t="shared" si="21"/>
        <v>1</v>
      </c>
      <c r="C177" s="249">
        <f t="shared" si="22"/>
        <v>2039</v>
      </c>
      <c r="D177" s="251">
        <f t="shared" si="19"/>
        <v>50771</v>
      </c>
      <c r="E177" s="419">
        <f t="shared" si="23"/>
        <v>4081240746.0713925</v>
      </c>
      <c r="F177" s="252">
        <f t="shared" si="20"/>
        <v>11556240.289999999</v>
      </c>
      <c r="G177" s="417">
        <f t="shared" si="25"/>
        <v>2.3749999999999999E-3</v>
      </c>
      <c r="H177" s="254">
        <f t="shared" si="24"/>
        <v>1.2500000000000001E-2</v>
      </c>
    </row>
    <row r="178" spans="1:8" ht="14.25">
      <c r="A178" s="249">
        <f t="shared" si="18"/>
        <v>166</v>
      </c>
      <c r="B178" s="249">
        <f t="shared" si="21"/>
        <v>2</v>
      </c>
      <c r="C178" s="249">
        <f t="shared" si="22"/>
        <v>2039</v>
      </c>
      <c r="D178" s="251">
        <f t="shared" si="19"/>
        <v>50802</v>
      </c>
      <c r="E178" s="419">
        <f t="shared" si="23"/>
        <v>4069684505.7813926</v>
      </c>
      <c r="F178" s="252">
        <f t="shared" si="20"/>
        <v>11702213.85</v>
      </c>
      <c r="G178" s="417">
        <f t="shared" si="25"/>
        <v>2.405E-3</v>
      </c>
      <c r="H178" s="254">
        <f t="shared" si="24"/>
        <v>1.2500000000000001E-2</v>
      </c>
    </row>
    <row r="179" spans="1:8" ht="14.25">
      <c r="A179" s="249">
        <f t="shared" si="18"/>
        <v>167</v>
      </c>
      <c r="B179" s="249">
        <f t="shared" si="21"/>
        <v>3</v>
      </c>
      <c r="C179" s="249">
        <f t="shared" si="22"/>
        <v>2039</v>
      </c>
      <c r="D179" s="251">
        <f t="shared" si="19"/>
        <v>50830</v>
      </c>
      <c r="E179" s="419">
        <f t="shared" si="23"/>
        <v>4057982291.9313927</v>
      </c>
      <c r="F179" s="252">
        <f t="shared" si="20"/>
        <v>11848187.41</v>
      </c>
      <c r="G179" s="417">
        <f t="shared" si="25"/>
        <v>2.4350000000000001E-3</v>
      </c>
      <c r="H179" s="254">
        <f t="shared" si="24"/>
        <v>1.2500000000000001E-2</v>
      </c>
    </row>
    <row r="180" spans="1:8" ht="14.25">
      <c r="A180" s="249">
        <f t="shared" si="18"/>
        <v>168</v>
      </c>
      <c r="B180" s="249">
        <f t="shared" si="21"/>
        <v>4</v>
      </c>
      <c r="C180" s="249">
        <f t="shared" si="22"/>
        <v>2039</v>
      </c>
      <c r="D180" s="251">
        <f t="shared" si="19"/>
        <v>50861</v>
      </c>
      <c r="E180" s="419">
        <f t="shared" si="23"/>
        <v>4046134104.5213928</v>
      </c>
      <c r="F180" s="252">
        <f t="shared" si="20"/>
        <v>11994160.970000001</v>
      </c>
      <c r="G180" s="417">
        <f t="shared" si="25"/>
        <v>2.4650000000000002E-3</v>
      </c>
      <c r="H180" s="254">
        <f t="shared" si="24"/>
        <v>1.2500000000000001E-2</v>
      </c>
    </row>
    <row r="181" spans="1:8" ht="14.25">
      <c r="A181" s="249">
        <f t="shared" si="18"/>
        <v>169</v>
      </c>
      <c r="B181" s="249">
        <f t="shared" si="21"/>
        <v>5</v>
      </c>
      <c r="C181" s="249">
        <f t="shared" si="22"/>
        <v>2039</v>
      </c>
      <c r="D181" s="251">
        <f t="shared" si="19"/>
        <v>50891</v>
      </c>
      <c r="E181" s="419">
        <f t="shared" si="23"/>
        <v>4034139943.551393</v>
      </c>
      <c r="F181" s="252">
        <f t="shared" si="20"/>
        <v>12145000.32</v>
      </c>
      <c r="G181" s="417">
        <f t="shared" si="25"/>
        <v>2.496E-3</v>
      </c>
      <c r="H181" s="254">
        <f t="shared" si="24"/>
        <v>1.2500000000000001E-2</v>
      </c>
    </row>
    <row r="182" spans="1:8" ht="14.25">
      <c r="A182" s="249">
        <f t="shared" si="18"/>
        <v>170</v>
      </c>
      <c r="B182" s="249">
        <f t="shared" si="21"/>
        <v>6</v>
      </c>
      <c r="C182" s="249">
        <f t="shared" si="22"/>
        <v>2039</v>
      </c>
      <c r="D182" s="251">
        <f t="shared" si="19"/>
        <v>50922</v>
      </c>
      <c r="E182" s="419">
        <f t="shared" si="23"/>
        <v>4021994943.2313929</v>
      </c>
      <c r="F182" s="252">
        <f t="shared" si="20"/>
        <v>12295839.67</v>
      </c>
      <c r="G182" s="417">
        <f t="shared" si="25"/>
        <v>2.5270000000000002E-3</v>
      </c>
      <c r="H182" s="254">
        <f t="shared" si="24"/>
        <v>1.2500000000000001E-2</v>
      </c>
    </row>
    <row r="183" spans="1:8" ht="14.25">
      <c r="A183" s="249">
        <f t="shared" si="18"/>
        <v>171</v>
      </c>
      <c r="B183" s="249">
        <f t="shared" si="21"/>
        <v>7</v>
      </c>
      <c r="C183" s="249">
        <f t="shared" si="22"/>
        <v>2039</v>
      </c>
      <c r="D183" s="251">
        <f t="shared" si="19"/>
        <v>50952</v>
      </c>
      <c r="E183" s="419">
        <f t="shared" si="23"/>
        <v>4009699103.5613928</v>
      </c>
      <c r="F183" s="252">
        <f t="shared" si="20"/>
        <v>12451544.800000001</v>
      </c>
      <c r="G183" s="417">
        <f t="shared" si="25"/>
        <v>2.5590000000000001E-3</v>
      </c>
      <c r="H183" s="254">
        <f t="shared" si="24"/>
        <v>1.2500000000000001E-2</v>
      </c>
    </row>
    <row r="184" spans="1:8" ht="14.25">
      <c r="A184" s="249">
        <f t="shared" si="18"/>
        <v>172</v>
      </c>
      <c r="B184" s="249">
        <f t="shared" si="21"/>
        <v>8</v>
      </c>
      <c r="C184" s="249">
        <f t="shared" si="22"/>
        <v>2039</v>
      </c>
      <c r="D184" s="251">
        <f t="shared" si="19"/>
        <v>50983</v>
      </c>
      <c r="E184" s="419">
        <f t="shared" si="23"/>
        <v>3997247558.7613926</v>
      </c>
      <c r="F184" s="252">
        <f t="shared" si="20"/>
        <v>12607249.93</v>
      </c>
      <c r="G184" s="417">
        <f t="shared" si="25"/>
        <v>2.591E-3</v>
      </c>
      <c r="H184" s="254">
        <f t="shared" si="24"/>
        <v>1.2500000000000001E-2</v>
      </c>
    </row>
    <row r="185" spans="1:8" ht="14.25">
      <c r="A185" s="249">
        <f t="shared" si="18"/>
        <v>173</v>
      </c>
      <c r="B185" s="249">
        <f t="shared" si="21"/>
        <v>9</v>
      </c>
      <c r="C185" s="249">
        <f t="shared" si="22"/>
        <v>2039</v>
      </c>
      <c r="D185" s="251">
        <f t="shared" si="19"/>
        <v>51014</v>
      </c>
      <c r="E185" s="419">
        <f t="shared" si="23"/>
        <v>3984640308.8313928</v>
      </c>
      <c r="F185" s="252">
        <f t="shared" si="20"/>
        <v>12762955.060000001</v>
      </c>
      <c r="G185" s="417">
        <f t="shared" si="25"/>
        <v>2.6229999999999999E-3</v>
      </c>
      <c r="H185" s="254">
        <f t="shared" ref="H185:H191" si="26">+$L$14</f>
        <v>1.2500000000000001E-2</v>
      </c>
    </row>
    <row r="186" spans="1:8" ht="14.25">
      <c r="A186" s="249">
        <f t="shared" si="18"/>
        <v>174</v>
      </c>
      <c r="B186" s="249">
        <f t="shared" si="21"/>
        <v>10</v>
      </c>
      <c r="C186" s="249">
        <f t="shared" si="22"/>
        <v>2039</v>
      </c>
      <c r="D186" s="251">
        <f t="shared" si="19"/>
        <v>51044</v>
      </c>
      <c r="E186" s="419">
        <f t="shared" si="23"/>
        <v>3971877353.7713928</v>
      </c>
      <c r="F186" s="252">
        <f t="shared" si="20"/>
        <v>12923525.98</v>
      </c>
      <c r="G186" s="417">
        <f t="shared" si="25"/>
        <v>2.6559999999999999E-3</v>
      </c>
      <c r="H186" s="254">
        <f t="shared" si="26"/>
        <v>1.2500000000000001E-2</v>
      </c>
    </row>
    <row r="187" spans="1:8" ht="14.25">
      <c r="A187" s="249">
        <f t="shared" si="18"/>
        <v>175</v>
      </c>
      <c r="B187" s="249">
        <f t="shared" si="21"/>
        <v>11</v>
      </c>
      <c r="C187" s="249">
        <f t="shared" si="22"/>
        <v>2039</v>
      </c>
      <c r="D187" s="251">
        <f t="shared" si="19"/>
        <v>51075</v>
      </c>
      <c r="E187" s="419">
        <f t="shared" si="23"/>
        <v>3958953827.7913928</v>
      </c>
      <c r="F187" s="252">
        <f t="shared" si="20"/>
        <v>13084096.9</v>
      </c>
      <c r="G187" s="417">
        <f t="shared" si="25"/>
        <v>2.689E-3</v>
      </c>
      <c r="H187" s="254">
        <f t="shared" si="26"/>
        <v>1.2500000000000001E-2</v>
      </c>
    </row>
    <row r="188" spans="1:8" ht="14.25">
      <c r="A188" s="249">
        <f t="shared" si="18"/>
        <v>176</v>
      </c>
      <c r="B188" s="249">
        <f t="shared" si="21"/>
        <v>12</v>
      </c>
      <c r="C188" s="249">
        <f t="shared" si="22"/>
        <v>2039</v>
      </c>
      <c r="D188" s="251">
        <f t="shared" si="19"/>
        <v>51105</v>
      </c>
      <c r="E188" s="419">
        <f t="shared" si="23"/>
        <v>3945869730.8913927</v>
      </c>
      <c r="F188" s="252">
        <f t="shared" si="20"/>
        <v>13249533.6</v>
      </c>
      <c r="G188" s="417">
        <f t="shared" si="25"/>
        <v>2.7230000000000002E-3</v>
      </c>
      <c r="H188" s="254">
        <f t="shared" si="26"/>
        <v>1.2500000000000001E-2</v>
      </c>
    </row>
    <row r="189" spans="1:8" ht="14.25">
      <c r="A189" s="249">
        <f t="shared" si="18"/>
        <v>177</v>
      </c>
      <c r="B189" s="249">
        <f t="shared" si="21"/>
        <v>1</v>
      </c>
      <c r="C189" s="249">
        <f t="shared" si="22"/>
        <v>2040</v>
      </c>
      <c r="D189" s="251">
        <f t="shared" si="19"/>
        <v>51136</v>
      </c>
      <c r="E189" s="419">
        <f t="shared" si="23"/>
        <v>3932620197.2913928</v>
      </c>
      <c r="F189" s="252">
        <f t="shared" si="20"/>
        <v>13414970.300000001</v>
      </c>
      <c r="G189" s="417">
        <f t="shared" si="25"/>
        <v>2.7569999999999999E-3</v>
      </c>
      <c r="H189" s="254">
        <f t="shared" si="26"/>
        <v>1.2500000000000001E-2</v>
      </c>
    </row>
    <row r="190" spans="1:8" ht="14.25">
      <c r="A190" s="249">
        <f t="shared" si="18"/>
        <v>178</v>
      </c>
      <c r="B190" s="249">
        <f t="shared" si="21"/>
        <v>2</v>
      </c>
      <c r="C190" s="249">
        <f t="shared" si="22"/>
        <v>2040</v>
      </c>
      <c r="D190" s="251">
        <f t="shared" si="19"/>
        <v>51167</v>
      </c>
      <c r="E190" s="419">
        <f t="shared" si="23"/>
        <v>3919205226.9913926</v>
      </c>
      <c r="F190" s="252">
        <f t="shared" si="20"/>
        <v>13580407.01</v>
      </c>
      <c r="G190" s="417">
        <f t="shared" si="25"/>
        <v>2.7910000000000001E-3</v>
      </c>
      <c r="H190" s="254">
        <f t="shared" si="26"/>
        <v>1.2500000000000001E-2</v>
      </c>
    </row>
    <row r="191" spans="1:8" ht="14.25">
      <c r="A191" s="249">
        <f t="shared" si="18"/>
        <v>179</v>
      </c>
      <c r="B191" s="249">
        <f t="shared" si="21"/>
        <v>3</v>
      </c>
      <c r="C191" s="249">
        <f t="shared" si="22"/>
        <v>2040</v>
      </c>
      <c r="D191" s="251">
        <f t="shared" si="19"/>
        <v>51196</v>
      </c>
      <c r="E191" s="419">
        <f t="shared" si="23"/>
        <v>3905624819.9813924</v>
      </c>
      <c r="F191" s="252">
        <f t="shared" si="20"/>
        <v>13750709.5</v>
      </c>
      <c r="G191" s="417">
        <f t="shared" si="25"/>
        <v>2.826E-3</v>
      </c>
      <c r="H191" s="254">
        <f t="shared" si="26"/>
        <v>1.2500000000000001E-2</v>
      </c>
    </row>
    <row r="192" spans="1:8" ht="14.25">
      <c r="A192" s="249">
        <f t="shared" si="18"/>
        <v>180</v>
      </c>
      <c r="B192" s="249">
        <f t="shared" si="21"/>
        <v>4</v>
      </c>
      <c r="C192" s="249">
        <f t="shared" si="22"/>
        <v>2040</v>
      </c>
      <c r="D192" s="251">
        <f t="shared" si="19"/>
        <v>51227</v>
      </c>
      <c r="E192" s="419">
        <f t="shared" si="23"/>
        <v>3891874110.4813924</v>
      </c>
      <c r="F192" s="252">
        <f t="shared" si="20"/>
        <v>13921011.98</v>
      </c>
      <c r="G192" s="417">
        <f t="shared" ref="G192:G255" si="27">ROUND(G191*(1+H191),6)</f>
        <v>2.8609999999999998E-3</v>
      </c>
      <c r="H192" s="254">
        <f t="shared" ref="H192:H255" si="28">+$L$14</f>
        <v>1.2500000000000001E-2</v>
      </c>
    </row>
    <row r="193" spans="1:8" ht="14.25">
      <c r="A193" s="249">
        <f t="shared" si="18"/>
        <v>181</v>
      </c>
      <c r="B193" s="249">
        <f t="shared" si="21"/>
        <v>5</v>
      </c>
      <c r="C193" s="249">
        <f t="shared" si="22"/>
        <v>2040</v>
      </c>
      <c r="D193" s="251">
        <f t="shared" si="19"/>
        <v>51257</v>
      </c>
      <c r="E193" s="244">
        <f t="shared" si="23"/>
        <v>3877953098.5013924</v>
      </c>
      <c r="F193" s="252">
        <f t="shared" si="20"/>
        <v>14096180.26</v>
      </c>
      <c r="G193" s="417">
        <f t="shared" si="27"/>
        <v>2.8969999999999998E-3</v>
      </c>
      <c r="H193" s="254">
        <f t="shared" si="28"/>
        <v>1.2500000000000001E-2</v>
      </c>
    </row>
    <row r="194" spans="1:8" ht="14.25">
      <c r="A194" s="249">
        <f t="shared" si="18"/>
        <v>182</v>
      </c>
      <c r="B194" s="249">
        <f t="shared" si="21"/>
        <v>6</v>
      </c>
      <c r="C194" s="249">
        <f t="shared" si="22"/>
        <v>2040</v>
      </c>
      <c r="D194" s="251">
        <f t="shared" si="19"/>
        <v>51288</v>
      </c>
      <c r="E194" s="244">
        <f t="shared" si="23"/>
        <v>3863856918.2413921</v>
      </c>
      <c r="F194" s="252">
        <f t="shared" si="20"/>
        <v>14271348.529999999</v>
      </c>
      <c r="G194" s="417">
        <f t="shared" si="27"/>
        <v>2.9329999999999998E-3</v>
      </c>
      <c r="H194" s="254">
        <f t="shared" si="28"/>
        <v>1.2500000000000001E-2</v>
      </c>
    </row>
    <row r="195" spans="1:8" ht="14.25">
      <c r="A195" s="249">
        <f t="shared" si="18"/>
        <v>183</v>
      </c>
      <c r="B195" s="249">
        <f t="shared" si="21"/>
        <v>7</v>
      </c>
      <c r="C195" s="249">
        <f t="shared" si="22"/>
        <v>2040</v>
      </c>
      <c r="D195" s="251">
        <f t="shared" si="19"/>
        <v>51318</v>
      </c>
      <c r="E195" s="244">
        <f t="shared" si="23"/>
        <v>3849585569.7113919</v>
      </c>
      <c r="F195" s="252">
        <f t="shared" si="20"/>
        <v>14451382.59</v>
      </c>
      <c r="G195" s="417">
        <f t="shared" si="27"/>
        <v>2.97E-3</v>
      </c>
      <c r="H195" s="254">
        <f t="shared" si="28"/>
        <v>1.2500000000000001E-2</v>
      </c>
    </row>
    <row r="196" spans="1:8" ht="14.25">
      <c r="A196" s="249">
        <f t="shared" si="18"/>
        <v>184</v>
      </c>
      <c r="B196" s="249">
        <f t="shared" si="21"/>
        <v>8</v>
      </c>
      <c r="C196" s="249">
        <f t="shared" si="22"/>
        <v>2040</v>
      </c>
      <c r="D196" s="251">
        <f t="shared" si="19"/>
        <v>51349</v>
      </c>
      <c r="E196" s="244">
        <f t="shared" si="23"/>
        <v>3835134187.1213918</v>
      </c>
      <c r="F196" s="252">
        <f t="shared" si="20"/>
        <v>14631416.65</v>
      </c>
      <c r="G196" s="417">
        <f t="shared" si="27"/>
        <v>3.0070000000000001E-3</v>
      </c>
      <c r="H196" s="254">
        <f t="shared" si="28"/>
        <v>1.2500000000000001E-2</v>
      </c>
    </row>
    <row r="197" spans="1:8" ht="14.25">
      <c r="A197" s="249">
        <f t="shared" si="18"/>
        <v>185</v>
      </c>
      <c r="B197" s="249">
        <f t="shared" si="21"/>
        <v>9</v>
      </c>
      <c r="C197" s="249">
        <f t="shared" si="22"/>
        <v>2040</v>
      </c>
      <c r="D197" s="251">
        <f t="shared" si="19"/>
        <v>51380</v>
      </c>
      <c r="E197" s="244">
        <f t="shared" si="23"/>
        <v>3820502770.4713917</v>
      </c>
      <c r="F197" s="252">
        <f t="shared" si="20"/>
        <v>14816316.49</v>
      </c>
      <c r="G197" s="417">
        <f t="shared" si="27"/>
        <v>3.045E-3</v>
      </c>
      <c r="H197" s="254">
        <f t="shared" si="28"/>
        <v>1.2500000000000001E-2</v>
      </c>
    </row>
    <row r="198" spans="1:8" ht="14.25">
      <c r="A198" s="249">
        <f t="shared" si="18"/>
        <v>186</v>
      </c>
      <c r="B198" s="249">
        <f t="shared" si="21"/>
        <v>10</v>
      </c>
      <c r="C198" s="249">
        <f t="shared" si="22"/>
        <v>2040</v>
      </c>
      <c r="D198" s="251">
        <f t="shared" si="19"/>
        <v>51410</v>
      </c>
      <c r="E198" s="244">
        <f t="shared" si="23"/>
        <v>3805686453.9813919</v>
      </c>
      <c r="F198" s="252">
        <f t="shared" si="20"/>
        <v>15001216.34</v>
      </c>
      <c r="G198" s="417">
        <f t="shared" si="27"/>
        <v>3.0829999999999998E-3</v>
      </c>
      <c r="H198" s="254">
        <f t="shared" si="28"/>
        <v>1.2500000000000001E-2</v>
      </c>
    </row>
    <row r="199" spans="1:8" ht="14.25">
      <c r="A199" s="249">
        <f t="shared" si="18"/>
        <v>187</v>
      </c>
      <c r="B199" s="249">
        <f t="shared" si="21"/>
        <v>11</v>
      </c>
      <c r="C199" s="249">
        <f t="shared" si="22"/>
        <v>2040</v>
      </c>
      <c r="D199" s="251">
        <f t="shared" si="19"/>
        <v>51441</v>
      </c>
      <c r="E199" s="244">
        <f t="shared" si="23"/>
        <v>3790685237.6413918</v>
      </c>
      <c r="F199" s="252">
        <f t="shared" si="20"/>
        <v>15190981.970000001</v>
      </c>
      <c r="G199" s="417">
        <f t="shared" si="27"/>
        <v>3.1220000000000002E-3</v>
      </c>
      <c r="H199" s="254">
        <f t="shared" si="28"/>
        <v>1.2500000000000001E-2</v>
      </c>
    </row>
    <row r="200" spans="1:8" ht="14.25">
      <c r="A200" s="249">
        <f t="shared" si="18"/>
        <v>188</v>
      </c>
      <c r="B200" s="249">
        <f t="shared" si="21"/>
        <v>12</v>
      </c>
      <c r="C200" s="249">
        <f t="shared" si="22"/>
        <v>2040</v>
      </c>
      <c r="D200" s="251">
        <f t="shared" si="19"/>
        <v>51471</v>
      </c>
      <c r="E200" s="244">
        <f t="shared" si="23"/>
        <v>3775494255.671392</v>
      </c>
      <c r="F200" s="252">
        <f t="shared" si="20"/>
        <v>15380747.6</v>
      </c>
      <c r="G200" s="417">
        <f t="shared" si="27"/>
        <v>3.1610000000000002E-3</v>
      </c>
      <c r="H200" s="254">
        <f t="shared" si="28"/>
        <v>1.2500000000000001E-2</v>
      </c>
    </row>
    <row r="201" spans="1:8" ht="14.25">
      <c r="A201" s="249">
        <f t="shared" si="18"/>
        <v>189</v>
      </c>
      <c r="B201" s="249">
        <f t="shared" si="21"/>
        <v>1</v>
      </c>
      <c r="C201" s="249">
        <f t="shared" si="22"/>
        <v>2041</v>
      </c>
      <c r="D201" s="251">
        <f t="shared" si="19"/>
        <v>51502</v>
      </c>
      <c r="E201" s="244">
        <f t="shared" si="23"/>
        <v>3760113508.0713921</v>
      </c>
      <c r="F201" s="252">
        <f t="shared" si="20"/>
        <v>15575379.01</v>
      </c>
      <c r="G201" s="417">
        <f t="shared" si="27"/>
        <v>3.2009999999999999E-3</v>
      </c>
      <c r="H201" s="254">
        <f t="shared" si="28"/>
        <v>1.2500000000000001E-2</v>
      </c>
    </row>
    <row r="202" spans="1:8" ht="14.25">
      <c r="A202" s="249">
        <f t="shared" si="18"/>
        <v>190</v>
      </c>
      <c r="B202" s="249">
        <f t="shared" si="21"/>
        <v>2</v>
      </c>
      <c r="C202" s="249">
        <f t="shared" si="22"/>
        <v>2041</v>
      </c>
      <c r="D202" s="251">
        <f t="shared" si="19"/>
        <v>51533</v>
      </c>
      <c r="E202" s="244">
        <f t="shared" si="23"/>
        <v>3744538129.0613918</v>
      </c>
      <c r="F202" s="252">
        <f t="shared" si="20"/>
        <v>15770010.43</v>
      </c>
      <c r="G202" s="417">
        <f t="shared" si="27"/>
        <v>3.241E-3</v>
      </c>
      <c r="H202" s="254">
        <f t="shared" si="28"/>
        <v>1.2500000000000001E-2</v>
      </c>
    </row>
    <row r="203" spans="1:8" ht="14.25">
      <c r="A203" s="249">
        <f t="shared" si="18"/>
        <v>191</v>
      </c>
      <c r="B203" s="249">
        <f t="shared" si="21"/>
        <v>3</v>
      </c>
      <c r="C203" s="249">
        <f t="shared" si="22"/>
        <v>2041</v>
      </c>
      <c r="D203" s="251">
        <f t="shared" si="19"/>
        <v>51561</v>
      </c>
      <c r="E203" s="244">
        <f t="shared" si="23"/>
        <v>3728768118.631392</v>
      </c>
      <c r="F203" s="252">
        <f t="shared" si="20"/>
        <v>15969507.630000001</v>
      </c>
      <c r="G203" s="417">
        <f t="shared" si="27"/>
        <v>3.2820000000000002E-3</v>
      </c>
      <c r="H203" s="254">
        <f t="shared" si="28"/>
        <v>1.2500000000000001E-2</v>
      </c>
    </row>
    <row r="204" spans="1:8" ht="14.25">
      <c r="A204" s="249">
        <f t="shared" si="18"/>
        <v>192</v>
      </c>
      <c r="B204" s="249">
        <f t="shared" si="21"/>
        <v>4</v>
      </c>
      <c r="C204" s="249">
        <f t="shared" si="22"/>
        <v>2041</v>
      </c>
      <c r="D204" s="251">
        <f t="shared" si="19"/>
        <v>51592</v>
      </c>
      <c r="E204" s="244">
        <f t="shared" si="23"/>
        <v>3712798611.0013919</v>
      </c>
      <c r="F204" s="252">
        <f t="shared" si="20"/>
        <v>16169004.83</v>
      </c>
      <c r="G204" s="417">
        <f t="shared" si="27"/>
        <v>3.323E-3</v>
      </c>
      <c r="H204" s="254">
        <f t="shared" si="28"/>
        <v>1.2500000000000001E-2</v>
      </c>
    </row>
    <row r="205" spans="1:8" ht="14.25">
      <c r="A205" s="249">
        <f t="shared" ref="A205:A268" si="29">IF(A204&lt;$F$9,A204+1," ")</f>
        <v>193</v>
      </c>
      <c r="B205" s="249">
        <f t="shared" si="21"/>
        <v>5</v>
      </c>
      <c r="C205" s="249">
        <f t="shared" si="22"/>
        <v>2041</v>
      </c>
      <c r="D205" s="251">
        <f t="shared" si="19"/>
        <v>51622</v>
      </c>
      <c r="E205" s="244">
        <f t="shared" si="23"/>
        <v>3696629606.171392</v>
      </c>
      <c r="F205" s="252">
        <f t="shared" si="20"/>
        <v>16373367.82</v>
      </c>
      <c r="G205" s="417">
        <f t="shared" si="27"/>
        <v>3.3649999999999999E-3</v>
      </c>
      <c r="H205" s="254">
        <f t="shared" si="28"/>
        <v>1.2500000000000001E-2</v>
      </c>
    </row>
    <row r="206" spans="1:8" ht="14.25">
      <c r="A206" s="249">
        <f t="shared" si="29"/>
        <v>194</v>
      </c>
      <c r="B206" s="249">
        <f t="shared" si="21"/>
        <v>6</v>
      </c>
      <c r="C206" s="249">
        <f t="shared" si="22"/>
        <v>2041</v>
      </c>
      <c r="D206" s="251">
        <f t="shared" ref="D206:D247" si="30">DATE(C206,B206,1)</f>
        <v>51653</v>
      </c>
      <c r="E206" s="244">
        <f t="shared" si="23"/>
        <v>3680256238.3513918</v>
      </c>
      <c r="F206" s="252">
        <f t="shared" ref="F206:F269" si="31">ROUND($L$12*G206,2)</f>
        <v>16577730.800000001</v>
      </c>
      <c r="G206" s="417">
        <f t="shared" si="27"/>
        <v>3.4069999999999999E-3</v>
      </c>
      <c r="H206" s="254">
        <f t="shared" si="28"/>
        <v>1.2500000000000001E-2</v>
      </c>
    </row>
    <row r="207" spans="1:8" ht="14.25">
      <c r="A207" s="249">
        <f t="shared" si="29"/>
        <v>195</v>
      </c>
      <c r="B207" s="249">
        <f t="shared" ref="B207:B270" si="32">IF(B206=12,1,B206+1)</f>
        <v>7</v>
      </c>
      <c r="C207" s="249">
        <f t="shared" ref="C207:C247" si="33">IF(B207=1,C206+1,C206)</f>
        <v>2041</v>
      </c>
      <c r="D207" s="251">
        <f t="shared" si="30"/>
        <v>51683</v>
      </c>
      <c r="E207" s="244">
        <f t="shared" ref="E207:E247" si="34">E206-F206</f>
        <v>3663678507.5513916</v>
      </c>
      <c r="F207" s="252">
        <f t="shared" si="31"/>
        <v>16786959.579999998</v>
      </c>
      <c r="G207" s="417">
        <f t="shared" si="27"/>
        <v>3.4499999999999999E-3</v>
      </c>
      <c r="H207" s="254">
        <f t="shared" si="28"/>
        <v>1.2500000000000001E-2</v>
      </c>
    </row>
    <row r="208" spans="1:8" ht="14.25">
      <c r="A208" s="249">
        <f t="shared" si="29"/>
        <v>196</v>
      </c>
      <c r="B208" s="249">
        <f t="shared" si="32"/>
        <v>8</v>
      </c>
      <c r="C208" s="249">
        <f t="shared" si="33"/>
        <v>2041</v>
      </c>
      <c r="D208" s="251">
        <f t="shared" si="30"/>
        <v>51714</v>
      </c>
      <c r="E208" s="244">
        <f t="shared" si="34"/>
        <v>3646891547.9713917</v>
      </c>
      <c r="F208" s="252">
        <f t="shared" si="31"/>
        <v>16996188.350000001</v>
      </c>
      <c r="G208" s="417">
        <f t="shared" si="27"/>
        <v>3.493E-3</v>
      </c>
      <c r="H208" s="254">
        <f t="shared" si="28"/>
        <v>1.2500000000000001E-2</v>
      </c>
    </row>
    <row r="209" spans="1:8" ht="14.25">
      <c r="A209" s="249">
        <f t="shared" si="29"/>
        <v>197</v>
      </c>
      <c r="B209" s="249">
        <f t="shared" si="32"/>
        <v>9</v>
      </c>
      <c r="C209" s="249">
        <f t="shared" si="33"/>
        <v>2041</v>
      </c>
      <c r="D209" s="251">
        <f t="shared" si="30"/>
        <v>51745</v>
      </c>
      <c r="E209" s="244">
        <f t="shared" si="34"/>
        <v>3629895359.6213918</v>
      </c>
      <c r="F209" s="252">
        <f t="shared" si="31"/>
        <v>17210282.899999999</v>
      </c>
      <c r="G209" s="417">
        <f t="shared" si="27"/>
        <v>3.5370000000000002E-3</v>
      </c>
      <c r="H209" s="254">
        <f t="shared" si="28"/>
        <v>1.2500000000000001E-2</v>
      </c>
    </row>
    <row r="210" spans="1:8" ht="14.25">
      <c r="A210" s="249">
        <f t="shared" si="29"/>
        <v>198</v>
      </c>
      <c r="B210" s="249">
        <f t="shared" si="32"/>
        <v>10</v>
      </c>
      <c r="C210" s="249">
        <f t="shared" si="33"/>
        <v>2041</v>
      </c>
      <c r="D210" s="251">
        <f t="shared" si="30"/>
        <v>51775</v>
      </c>
      <c r="E210" s="244">
        <f t="shared" si="34"/>
        <v>3612685076.7213917</v>
      </c>
      <c r="F210" s="252">
        <f t="shared" si="31"/>
        <v>17424377.460000001</v>
      </c>
      <c r="G210" s="417">
        <f t="shared" si="27"/>
        <v>3.581E-3</v>
      </c>
      <c r="H210" s="254">
        <f t="shared" si="28"/>
        <v>1.2500000000000001E-2</v>
      </c>
    </row>
    <row r="211" spans="1:8" ht="14.25">
      <c r="A211" s="249">
        <f t="shared" si="29"/>
        <v>199</v>
      </c>
      <c r="B211" s="249">
        <f t="shared" si="32"/>
        <v>11</v>
      </c>
      <c r="C211" s="249">
        <f t="shared" si="33"/>
        <v>2041</v>
      </c>
      <c r="D211" s="251">
        <f t="shared" si="30"/>
        <v>51806</v>
      </c>
      <c r="E211" s="244">
        <f t="shared" si="34"/>
        <v>3595260699.2613916</v>
      </c>
      <c r="F211" s="252">
        <f t="shared" si="31"/>
        <v>17643337.800000001</v>
      </c>
      <c r="G211" s="417">
        <f t="shared" si="27"/>
        <v>3.6259999999999999E-3</v>
      </c>
      <c r="H211" s="254">
        <f t="shared" si="28"/>
        <v>1.2500000000000001E-2</v>
      </c>
    </row>
    <row r="212" spans="1:8" ht="14.25">
      <c r="A212" s="249">
        <f t="shared" si="29"/>
        <v>200</v>
      </c>
      <c r="B212" s="249">
        <f t="shared" si="32"/>
        <v>12</v>
      </c>
      <c r="C212" s="249">
        <f t="shared" si="33"/>
        <v>2041</v>
      </c>
      <c r="D212" s="251">
        <f t="shared" si="30"/>
        <v>51836</v>
      </c>
      <c r="E212" s="244">
        <f t="shared" si="34"/>
        <v>3577617361.4613914</v>
      </c>
      <c r="F212" s="252">
        <f t="shared" si="31"/>
        <v>17862298.149999999</v>
      </c>
      <c r="G212" s="417">
        <f t="shared" si="27"/>
        <v>3.6709999999999998E-3</v>
      </c>
      <c r="H212" s="254">
        <f t="shared" si="28"/>
        <v>1.2500000000000001E-2</v>
      </c>
    </row>
    <row r="213" spans="1:8" ht="14.25">
      <c r="A213" s="249">
        <f t="shared" si="29"/>
        <v>201</v>
      </c>
      <c r="B213" s="249">
        <f t="shared" si="32"/>
        <v>1</v>
      </c>
      <c r="C213" s="249">
        <f t="shared" si="33"/>
        <v>2042</v>
      </c>
      <c r="D213" s="251">
        <f t="shared" si="30"/>
        <v>51867</v>
      </c>
      <c r="E213" s="244">
        <f t="shared" si="34"/>
        <v>3559755063.3113914</v>
      </c>
      <c r="F213" s="252">
        <f t="shared" si="31"/>
        <v>18086124.27</v>
      </c>
      <c r="G213" s="417">
        <f t="shared" si="27"/>
        <v>3.7169999999999998E-3</v>
      </c>
      <c r="H213" s="254">
        <f t="shared" si="28"/>
        <v>1.2500000000000001E-2</v>
      </c>
    </row>
    <row r="214" spans="1:8" ht="14.25">
      <c r="A214" s="249">
        <f t="shared" si="29"/>
        <v>202</v>
      </c>
      <c r="B214" s="249">
        <f t="shared" si="32"/>
        <v>2</v>
      </c>
      <c r="C214" s="249">
        <f t="shared" si="33"/>
        <v>2042</v>
      </c>
      <c r="D214" s="251">
        <f t="shared" si="30"/>
        <v>51898</v>
      </c>
      <c r="E214" s="244">
        <f t="shared" si="34"/>
        <v>3541668939.0413914</v>
      </c>
      <c r="F214" s="252">
        <f t="shared" si="31"/>
        <v>18309950.399999999</v>
      </c>
      <c r="G214" s="417">
        <f t="shared" si="27"/>
        <v>3.7629999999999999E-3</v>
      </c>
      <c r="H214" s="254">
        <f t="shared" si="28"/>
        <v>1.2500000000000001E-2</v>
      </c>
    </row>
    <row r="215" spans="1:8" ht="14.25">
      <c r="A215" s="249">
        <f t="shared" si="29"/>
        <v>203</v>
      </c>
      <c r="B215" s="249">
        <f t="shared" si="32"/>
        <v>3</v>
      </c>
      <c r="C215" s="249">
        <f t="shared" si="33"/>
        <v>2042</v>
      </c>
      <c r="D215" s="251">
        <f t="shared" si="30"/>
        <v>51926</v>
      </c>
      <c r="E215" s="244">
        <f t="shared" si="34"/>
        <v>3523358988.6413913</v>
      </c>
      <c r="F215" s="252">
        <f t="shared" si="31"/>
        <v>18538642.309999999</v>
      </c>
      <c r="G215" s="417">
        <f t="shared" si="27"/>
        <v>3.81E-3</v>
      </c>
      <c r="H215" s="254">
        <f t="shared" si="28"/>
        <v>1.2500000000000001E-2</v>
      </c>
    </row>
    <row r="216" spans="1:8" ht="14.25">
      <c r="A216" s="249">
        <f t="shared" si="29"/>
        <v>204</v>
      </c>
      <c r="B216" s="249">
        <f t="shared" si="32"/>
        <v>4</v>
      </c>
      <c r="C216" s="249">
        <f t="shared" si="33"/>
        <v>2042</v>
      </c>
      <c r="D216" s="251">
        <f t="shared" si="30"/>
        <v>51957</v>
      </c>
      <c r="E216" s="244">
        <f t="shared" si="34"/>
        <v>3504820346.3313913</v>
      </c>
      <c r="F216" s="252">
        <f t="shared" si="31"/>
        <v>18772200.010000002</v>
      </c>
      <c r="G216" s="417">
        <f t="shared" si="27"/>
        <v>3.8579999999999999E-3</v>
      </c>
      <c r="H216" s="254">
        <f t="shared" si="28"/>
        <v>1.2500000000000001E-2</v>
      </c>
    </row>
    <row r="217" spans="1:8" ht="14.25">
      <c r="A217" s="249">
        <f t="shared" si="29"/>
        <v>205</v>
      </c>
      <c r="B217" s="249">
        <f t="shared" si="32"/>
        <v>5</v>
      </c>
      <c r="C217" s="249">
        <f t="shared" si="33"/>
        <v>2042</v>
      </c>
      <c r="D217" s="251">
        <f t="shared" si="30"/>
        <v>51987</v>
      </c>
      <c r="E217" s="244">
        <f t="shared" si="34"/>
        <v>3486048146.3213911</v>
      </c>
      <c r="F217" s="252">
        <f t="shared" si="31"/>
        <v>19005757.710000001</v>
      </c>
      <c r="G217" s="417">
        <f t="shared" si="27"/>
        <v>3.9060000000000002E-3</v>
      </c>
      <c r="H217" s="254">
        <f t="shared" si="28"/>
        <v>1.2500000000000001E-2</v>
      </c>
    </row>
    <row r="218" spans="1:8" ht="14.25">
      <c r="A218" s="249">
        <f t="shared" si="29"/>
        <v>206</v>
      </c>
      <c r="B218" s="249">
        <f t="shared" si="32"/>
        <v>6</v>
      </c>
      <c r="C218" s="249">
        <f t="shared" si="33"/>
        <v>2042</v>
      </c>
      <c r="D218" s="251">
        <f t="shared" si="30"/>
        <v>52018</v>
      </c>
      <c r="E218" s="244">
        <f t="shared" si="34"/>
        <v>3467042388.6113911</v>
      </c>
      <c r="F218" s="252">
        <f t="shared" si="31"/>
        <v>19244181.190000001</v>
      </c>
      <c r="G218" s="417">
        <f t="shared" si="27"/>
        <v>3.9550000000000002E-3</v>
      </c>
      <c r="H218" s="254">
        <f t="shared" si="28"/>
        <v>1.2500000000000001E-2</v>
      </c>
    </row>
    <row r="219" spans="1:8" ht="14.25">
      <c r="A219" s="249">
        <f t="shared" si="29"/>
        <v>207</v>
      </c>
      <c r="B219" s="249">
        <f t="shared" si="32"/>
        <v>7</v>
      </c>
      <c r="C219" s="249">
        <f t="shared" si="33"/>
        <v>2042</v>
      </c>
      <c r="D219" s="251">
        <f t="shared" si="30"/>
        <v>52048</v>
      </c>
      <c r="E219" s="244">
        <f t="shared" si="34"/>
        <v>3447798207.421391</v>
      </c>
      <c r="F219" s="252">
        <f t="shared" si="31"/>
        <v>19482604.68</v>
      </c>
      <c r="G219" s="417">
        <f t="shared" si="27"/>
        <v>4.0039999999999997E-3</v>
      </c>
      <c r="H219" s="254">
        <f t="shared" si="28"/>
        <v>1.2500000000000001E-2</v>
      </c>
    </row>
    <row r="220" spans="1:8" ht="14.25">
      <c r="A220" s="249">
        <f t="shared" si="29"/>
        <v>208</v>
      </c>
      <c r="B220" s="249">
        <f t="shared" si="32"/>
        <v>8</v>
      </c>
      <c r="C220" s="249">
        <f t="shared" si="33"/>
        <v>2042</v>
      </c>
      <c r="D220" s="251">
        <f t="shared" si="30"/>
        <v>52079</v>
      </c>
      <c r="E220" s="244">
        <f t="shared" si="34"/>
        <v>3428315602.7413912</v>
      </c>
      <c r="F220" s="252">
        <f t="shared" si="31"/>
        <v>19725893.949999999</v>
      </c>
      <c r="G220" s="417">
        <f t="shared" si="27"/>
        <v>4.0540000000000003E-3</v>
      </c>
      <c r="H220" s="254">
        <f t="shared" si="28"/>
        <v>1.2500000000000001E-2</v>
      </c>
    </row>
    <row r="221" spans="1:8" ht="14.25">
      <c r="A221" s="249">
        <f t="shared" si="29"/>
        <v>209</v>
      </c>
      <c r="B221" s="249">
        <f t="shared" si="32"/>
        <v>9</v>
      </c>
      <c r="C221" s="249">
        <f t="shared" si="33"/>
        <v>2042</v>
      </c>
      <c r="D221" s="251">
        <f t="shared" si="30"/>
        <v>52110</v>
      </c>
      <c r="E221" s="244">
        <f t="shared" si="34"/>
        <v>3408589708.7913914</v>
      </c>
      <c r="F221" s="252">
        <f t="shared" si="31"/>
        <v>19974049</v>
      </c>
      <c r="G221" s="417">
        <f t="shared" si="27"/>
        <v>4.1050000000000001E-3</v>
      </c>
      <c r="H221" s="254">
        <f t="shared" si="28"/>
        <v>1.2500000000000001E-2</v>
      </c>
    </row>
    <row r="222" spans="1:8" ht="14.25">
      <c r="A222" s="249">
        <f t="shared" si="29"/>
        <v>210</v>
      </c>
      <c r="B222" s="249">
        <f t="shared" si="32"/>
        <v>10</v>
      </c>
      <c r="C222" s="249">
        <f t="shared" si="33"/>
        <v>2042</v>
      </c>
      <c r="D222" s="251">
        <f t="shared" si="30"/>
        <v>52140</v>
      </c>
      <c r="E222" s="244">
        <f t="shared" si="34"/>
        <v>3388615659.7913914</v>
      </c>
      <c r="F222" s="252">
        <f t="shared" si="31"/>
        <v>20222204.059999999</v>
      </c>
      <c r="G222" s="417">
        <f t="shared" si="27"/>
        <v>4.156E-3</v>
      </c>
      <c r="H222" s="254">
        <f t="shared" si="28"/>
        <v>1.2500000000000001E-2</v>
      </c>
    </row>
    <row r="223" spans="1:8" ht="14.25">
      <c r="A223" s="249">
        <f t="shared" si="29"/>
        <v>211</v>
      </c>
      <c r="B223" s="249">
        <f t="shared" si="32"/>
        <v>11</v>
      </c>
      <c r="C223" s="249">
        <f t="shared" si="33"/>
        <v>2042</v>
      </c>
      <c r="D223" s="251">
        <f t="shared" si="30"/>
        <v>52171</v>
      </c>
      <c r="E223" s="244">
        <f t="shared" si="34"/>
        <v>3368393455.7313914</v>
      </c>
      <c r="F223" s="252">
        <f t="shared" si="31"/>
        <v>20475224.899999999</v>
      </c>
      <c r="G223" s="417">
        <f t="shared" si="27"/>
        <v>4.2079999999999999E-3</v>
      </c>
      <c r="H223" s="254">
        <f t="shared" si="28"/>
        <v>1.2500000000000001E-2</v>
      </c>
    </row>
    <row r="224" spans="1:8" ht="14.25">
      <c r="A224" s="249">
        <f t="shared" si="29"/>
        <v>212</v>
      </c>
      <c r="B224" s="249">
        <f t="shared" si="32"/>
        <v>12</v>
      </c>
      <c r="C224" s="249">
        <f t="shared" si="33"/>
        <v>2042</v>
      </c>
      <c r="D224" s="251">
        <f t="shared" si="30"/>
        <v>52201</v>
      </c>
      <c r="E224" s="244">
        <f t="shared" si="34"/>
        <v>3347918230.8313913</v>
      </c>
      <c r="F224" s="252">
        <f t="shared" si="31"/>
        <v>20733111.52</v>
      </c>
      <c r="G224" s="417">
        <f t="shared" si="27"/>
        <v>4.261E-3</v>
      </c>
      <c r="H224" s="254">
        <f t="shared" si="28"/>
        <v>1.2500000000000001E-2</v>
      </c>
    </row>
    <row r="225" spans="1:8" ht="14.25">
      <c r="A225" s="249">
        <f t="shared" si="29"/>
        <v>213</v>
      </c>
      <c r="B225" s="249">
        <f t="shared" si="32"/>
        <v>1</v>
      </c>
      <c r="C225" s="249">
        <f t="shared" si="33"/>
        <v>2043</v>
      </c>
      <c r="D225" s="251">
        <f t="shared" si="30"/>
        <v>52232</v>
      </c>
      <c r="E225" s="244">
        <f t="shared" si="34"/>
        <v>3327185119.3113914</v>
      </c>
      <c r="F225" s="252">
        <f t="shared" si="31"/>
        <v>20990998.149999999</v>
      </c>
      <c r="G225" s="417">
        <f t="shared" si="27"/>
        <v>4.3140000000000001E-3</v>
      </c>
      <c r="H225" s="254">
        <f t="shared" si="28"/>
        <v>1.2500000000000001E-2</v>
      </c>
    </row>
    <row r="226" spans="1:8" ht="14.25">
      <c r="A226" s="249">
        <f t="shared" si="29"/>
        <v>214</v>
      </c>
      <c r="B226" s="249">
        <f t="shared" si="32"/>
        <v>2</v>
      </c>
      <c r="C226" s="249">
        <f t="shared" si="33"/>
        <v>2043</v>
      </c>
      <c r="D226" s="251">
        <f t="shared" si="30"/>
        <v>52263</v>
      </c>
      <c r="E226" s="244">
        <f t="shared" si="34"/>
        <v>3306194121.1613913</v>
      </c>
      <c r="F226" s="252">
        <f t="shared" si="31"/>
        <v>21253750.559999999</v>
      </c>
      <c r="G226" s="417">
        <f t="shared" si="27"/>
        <v>4.3680000000000004E-3</v>
      </c>
      <c r="H226" s="254">
        <f t="shared" si="28"/>
        <v>1.2500000000000001E-2</v>
      </c>
    </row>
    <row r="227" spans="1:8" ht="14.25">
      <c r="A227" s="249">
        <f t="shared" si="29"/>
        <v>215</v>
      </c>
      <c r="B227" s="249">
        <f t="shared" si="32"/>
        <v>3</v>
      </c>
      <c r="C227" s="249">
        <f t="shared" si="33"/>
        <v>2043</v>
      </c>
      <c r="D227" s="251">
        <f t="shared" si="30"/>
        <v>52291</v>
      </c>
      <c r="E227" s="244">
        <f t="shared" si="34"/>
        <v>3284940370.6013913</v>
      </c>
      <c r="F227" s="252">
        <f t="shared" si="31"/>
        <v>21521368.75</v>
      </c>
      <c r="G227" s="417">
        <f t="shared" si="27"/>
        <v>4.4229999999999998E-3</v>
      </c>
      <c r="H227" s="254">
        <f t="shared" si="28"/>
        <v>1.2500000000000001E-2</v>
      </c>
    </row>
    <row r="228" spans="1:8" ht="14.25">
      <c r="A228" s="249">
        <f t="shared" si="29"/>
        <v>216</v>
      </c>
      <c r="B228" s="249">
        <f t="shared" si="32"/>
        <v>4</v>
      </c>
      <c r="C228" s="249">
        <f t="shared" si="33"/>
        <v>2043</v>
      </c>
      <c r="D228" s="251">
        <f t="shared" si="30"/>
        <v>52322</v>
      </c>
      <c r="E228" s="244">
        <f t="shared" si="34"/>
        <v>3263419001.8513913</v>
      </c>
      <c r="F228" s="252">
        <f t="shared" si="31"/>
        <v>21788986.949999999</v>
      </c>
      <c r="G228" s="417">
        <f t="shared" si="27"/>
        <v>4.4780000000000002E-3</v>
      </c>
      <c r="H228" s="254">
        <f t="shared" si="28"/>
        <v>1.2500000000000001E-2</v>
      </c>
    </row>
    <row r="229" spans="1:8" ht="14.25">
      <c r="A229" s="249">
        <f t="shared" si="29"/>
        <v>217</v>
      </c>
      <c r="B229" s="249">
        <f t="shared" si="32"/>
        <v>5</v>
      </c>
      <c r="C229" s="249">
        <f t="shared" si="33"/>
        <v>2043</v>
      </c>
      <c r="D229" s="251">
        <f t="shared" si="30"/>
        <v>52352</v>
      </c>
      <c r="E229" s="244">
        <f t="shared" si="34"/>
        <v>3241630014.9013915</v>
      </c>
      <c r="F229" s="252">
        <f t="shared" si="31"/>
        <v>22061470.93</v>
      </c>
      <c r="G229" s="417">
        <f t="shared" si="27"/>
        <v>4.5339999999999998E-3</v>
      </c>
      <c r="H229" s="254">
        <f t="shared" si="28"/>
        <v>1.2500000000000001E-2</v>
      </c>
    </row>
    <row r="230" spans="1:8" ht="14.25">
      <c r="A230" s="249">
        <f t="shared" si="29"/>
        <v>218</v>
      </c>
      <c r="B230" s="249">
        <f t="shared" si="32"/>
        <v>6</v>
      </c>
      <c r="C230" s="249">
        <f t="shared" si="33"/>
        <v>2043</v>
      </c>
      <c r="D230" s="251">
        <f t="shared" si="30"/>
        <v>52383</v>
      </c>
      <c r="E230" s="244">
        <f t="shared" si="34"/>
        <v>3219568543.9713917</v>
      </c>
      <c r="F230" s="252">
        <f t="shared" si="31"/>
        <v>22338820.699999999</v>
      </c>
      <c r="G230" s="417">
        <f t="shared" si="27"/>
        <v>4.5909999999999996E-3</v>
      </c>
      <c r="H230" s="254">
        <f t="shared" si="28"/>
        <v>1.2500000000000001E-2</v>
      </c>
    </row>
    <row r="231" spans="1:8" ht="14.25">
      <c r="A231" s="249">
        <f t="shared" si="29"/>
        <v>219</v>
      </c>
      <c r="B231" s="249">
        <f t="shared" si="32"/>
        <v>7</v>
      </c>
      <c r="C231" s="249">
        <f t="shared" si="33"/>
        <v>2043</v>
      </c>
      <c r="D231" s="251">
        <f t="shared" si="30"/>
        <v>52413</v>
      </c>
      <c r="E231" s="244">
        <f t="shared" si="34"/>
        <v>3197229723.2713919</v>
      </c>
      <c r="F231" s="252">
        <f t="shared" si="31"/>
        <v>22616170.469999999</v>
      </c>
      <c r="G231" s="417">
        <f t="shared" si="27"/>
        <v>4.6480000000000002E-3</v>
      </c>
      <c r="H231" s="254">
        <f t="shared" si="28"/>
        <v>1.2500000000000001E-2</v>
      </c>
    </row>
    <row r="232" spans="1:8" ht="14.25">
      <c r="A232" s="249">
        <f t="shared" si="29"/>
        <v>220</v>
      </c>
      <c r="B232" s="249">
        <f t="shared" si="32"/>
        <v>8</v>
      </c>
      <c r="C232" s="249">
        <f t="shared" si="33"/>
        <v>2043</v>
      </c>
      <c r="D232" s="251">
        <f t="shared" si="30"/>
        <v>52444</v>
      </c>
      <c r="E232" s="244">
        <f t="shared" si="34"/>
        <v>3174613552.8013921</v>
      </c>
      <c r="F232" s="252">
        <f t="shared" si="31"/>
        <v>22898386.02</v>
      </c>
      <c r="G232" s="417">
        <f t="shared" si="27"/>
        <v>4.7060000000000001E-3</v>
      </c>
      <c r="H232" s="254">
        <f t="shared" si="28"/>
        <v>1.2500000000000001E-2</v>
      </c>
    </row>
    <row r="233" spans="1:8" ht="14.25">
      <c r="A233" s="249">
        <f t="shared" si="29"/>
        <v>221</v>
      </c>
      <c r="B233" s="249">
        <f t="shared" si="32"/>
        <v>9</v>
      </c>
      <c r="C233" s="249">
        <f t="shared" si="33"/>
        <v>2043</v>
      </c>
      <c r="D233" s="251">
        <f t="shared" si="30"/>
        <v>52475</v>
      </c>
      <c r="E233" s="244">
        <f t="shared" si="34"/>
        <v>3151715166.7813921</v>
      </c>
      <c r="F233" s="252">
        <f t="shared" si="31"/>
        <v>23185467.359999999</v>
      </c>
      <c r="G233" s="417">
        <f t="shared" si="27"/>
        <v>4.7650000000000001E-3</v>
      </c>
      <c r="H233" s="254">
        <f t="shared" si="28"/>
        <v>1.2500000000000001E-2</v>
      </c>
    </row>
    <row r="234" spans="1:8" ht="14.25">
      <c r="A234" s="249">
        <f t="shared" si="29"/>
        <v>222</v>
      </c>
      <c r="B234" s="249">
        <f t="shared" si="32"/>
        <v>10</v>
      </c>
      <c r="C234" s="249">
        <f t="shared" si="33"/>
        <v>2043</v>
      </c>
      <c r="D234" s="251">
        <f t="shared" si="30"/>
        <v>52505</v>
      </c>
      <c r="E234" s="244">
        <f t="shared" si="34"/>
        <v>3128529699.421392</v>
      </c>
      <c r="F234" s="252">
        <f t="shared" si="31"/>
        <v>23477414.48</v>
      </c>
      <c r="G234" s="417">
        <f t="shared" si="27"/>
        <v>4.8250000000000003E-3</v>
      </c>
      <c r="H234" s="254">
        <f t="shared" si="28"/>
        <v>1.2500000000000001E-2</v>
      </c>
    </row>
    <row r="235" spans="1:8" ht="14.25">
      <c r="A235" s="249">
        <f t="shared" si="29"/>
        <v>223</v>
      </c>
      <c r="B235" s="249">
        <f t="shared" si="32"/>
        <v>11</v>
      </c>
      <c r="C235" s="249">
        <f t="shared" si="33"/>
        <v>2043</v>
      </c>
      <c r="D235" s="251">
        <f t="shared" si="30"/>
        <v>52536</v>
      </c>
      <c r="E235" s="244">
        <f t="shared" si="34"/>
        <v>3105052284.9413919</v>
      </c>
      <c r="F235" s="252">
        <f t="shared" si="31"/>
        <v>23769361.600000001</v>
      </c>
      <c r="G235" s="417">
        <f t="shared" si="27"/>
        <v>4.8849999999999996E-3</v>
      </c>
      <c r="H235" s="254">
        <f t="shared" si="28"/>
        <v>1.2500000000000001E-2</v>
      </c>
    </row>
    <row r="236" spans="1:8" ht="14.25">
      <c r="A236" s="249">
        <f t="shared" si="29"/>
        <v>224</v>
      </c>
      <c r="B236" s="249">
        <f t="shared" si="32"/>
        <v>12</v>
      </c>
      <c r="C236" s="249">
        <f t="shared" si="33"/>
        <v>2043</v>
      </c>
      <c r="D236" s="251">
        <f t="shared" si="30"/>
        <v>52566</v>
      </c>
      <c r="E236" s="244">
        <f t="shared" si="34"/>
        <v>3081282923.341392</v>
      </c>
      <c r="F236" s="252">
        <f t="shared" si="31"/>
        <v>24066174.510000002</v>
      </c>
      <c r="G236" s="417">
        <f t="shared" si="27"/>
        <v>4.9459999999999999E-3</v>
      </c>
      <c r="H236" s="254">
        <f t="shared" si="28"/>
        <v>1.2500000000000001E-2</v>
      </c>
    </row>
    <row r="237" spans="1:8" ht="14.25">
      <c r="A237" s="249">
        <f t="shared" si="29"/>
        <v>225</v>
      </c>
      <c r="B237" s="249">
        <f t="shared" si="32"/>
        <v>1</v>
      </c>
      <c r="C237" s="249">
        <f t="shared" si="33"/>
        <v>2044</v>
      </c>
      <c r="D237" s="251">
        <f t="shared" si="30"/>
        <v>52597</v>
      </c>
      <c r="E237" s="244">
        <f t="shared" si="34"/>
        <v>3057216748.8313918</v>
      </c>
      <c r="F237" s="252">
        <f t="shared" si="31"/>
        <v>24367853.199999999</v>
      </c>
      <c r="G237" s="417">
        <f t="shared" si="27"/>
        <v>5.0080000000000003E-3</v>
      </c>
      <c r="H237" s="254">
        <f t="shared" si="28"/>
        <v>1.2500000000000001E-2</v>
      </c>
    </row>
    <row r="238" spans="1:8" ht="14.25">
      <c r="A238" s="249">
        <f t="shared" si="29"/>
        <v>226</v>
      </c>
      <c r="B238" s="249">
        <f t="shared" si="32"/>
        <v>2</v>
      </c>
      <c r="C238" s="249">
        <f t="shared" si="33"/>
        <v>2044</v>
      </c>
      <c r="D238" s="251">
        <f t="shared" si="30"/>
        <v>52628</v>
      </c>
      <c r="E238" s="244">
        <f t="shared" si="34"/>
        <v>3032848895.631392</v>
      </c>
      <c r="F238" s="252">
        <f t="shared" si="31"/>
        <v>24674397.68</v>
      </c>
      <c r="G238" s="417">
        <f t="shared" si="27"/>
        <v>5.071E-3</v>
      </c>
      <c r="H238" s="254">
        <f t="shared" si="28"/>
        <v>1.2500000000000001E-2</v>
      </c>
    </row>
    <row r="239" spans="1:8" ht="14.25">
      <c r="A239" s="249">
        <f t="shared" si="29"/>
        <v>227</v>
      </c>
      <c r="B239" s="249">
        <f t="shared" si="32"/>
        <v>3</v>
      </c>
      <c r="C239" s="249">
        <f t="shared" si="33"/>
        <v>2044</v>
      </c>
      <c r="D239" s="251">
        <f t="shared" si="30"/>
        <v>52657</v>
      </c>
      <c r="E239" s="244">
        <f t="shared" si="34"/>
        <v>3008174497.9513922</v>
      </c>
      <c r="F239" s="252">
        <f t="shared" si="31"/>
        <v>24980942.16</v>
      </c>
      <c r="G239" s="417">
        <f t="shared" si="27"/>
        <v>5.1339999999999997E-3</v>
      </c>
      <c r="H239" s="254">
        <f t="shared" si="28"/>
        <v>1.2500000000000001E-2</v>
      </c>
    </row>
    <row r="240" spans="1:8" ht="14.25">
      <c r="A240" s="249">
        <f t="shared" si="29"/>
        <v>228</v>
      </c>
      <c r="B240" s="249">
        <f t="shared" si="32"/>
        <v>4</v>
      </c>
      <c r="C240" s="249">
        <f t="shared" si="33"/>
        <v>2044</v>
      </c>
      <c r="D240" s="251">
        <f t="shared" si="30"/>
        <v>52688</v>
      </c>
      <c r="E240" s="244">
        <f t="shared" si="34"/>
        <v>2983193555.7913923</v>
      </c>
      <c r="F240" s="252">
        <f t="shared" si="31"/>
        <v>25292352.43</v>
      </c>
      <c r="G240" s="417">
        <f t="shared" si="27"/>
        <v>5.1980000000000004E-3</v>
      </c>
      <c r="H240" s="254">
        <f t="shared" si="28"/>
        <v>1.2500000000000001E-2</v>
      </c>
    </row>
    <row r="241" spans="1:9" ht="14.25">
      <c r="A241" s="249">
        <f t="shared" si="29"/>
        <v>229</v>
      </c>
      <c r="B241" s="249">
        <f t="shared" si="32"/>
        <v>5</v>
      </c>
      <c r="C241" s="249">
        <f t="shared" si="33"/>
        <v>2044</v>
      </c>
      <c r="D241" s="251">
        <f t="shared" si="30"/>
        <v>52718</v>
      </c>
      <c r="E241" s="244">
        <f t="shared" si="34"/>
        <v>2957901203.3613925</v>
      </c>
      <c r="F241" s="252">
        <f t="shared" si="31"/>
        <v>25608628.48</v>
      </c>
      <c r="G241" s="417">
        <f t="shared" si="27"/>
        <v>5.2630000000000003E-3</v>
      </c>
      <c r="H241" s="254">
        <f t="shared" si="28"/>
        <v>1.2500000000000001E-2</v>
      </c>
    </row>
    <row r="242" spans="1:9" ht="14.25">
      <c r="A242" s="249">
        <f t="shared" si="29"/>
        <v>230</v>
      </c>
      <c r="B242" s="249">
        <f t="shared" si="32"/>
        <v>6</v>
      </c>
      <c r="C242" s="249">
        <f t="shared" si="33"/>
        <v>2044</v>
      </c>
      <c r="D242" s="251">
        <f t="shared" si="30"/>
        <v>52749</v>
      </c>
      <c r="E242" s="244">
        <f t="shared" si="34"/>
        <v>2932292574.8813925</v>
      </c>
      <c r="F242" s="252">
        <f t="shared" si="31"/>
        <v>25929770.309999999</v>
      </c>
      <c r="G242" s="417">
        <f t="shared" si="27"/>
        <v>5.3290000000000004E-3</v>
      </c>
      <c r="H242" s="254">
        <f t="shared" si="28"/>
        <v>1.2500000000000001E-2</v>
      </c>
    </row>
    <row r="243" spans="1:9" ht="14.25">
      <c r="A243" s="249">
        <f t="shared" si="29"/>
        <v>231</v>
      </c>
      <c r="B243" s="249">
        <f t="shared" si="32"/>
        <v>7</v>
      </c>
      <c r="C243" s="249">
        <f t="shared" si="33"/>
        <v>2044</v>
      </c>
      <c r="D243" s="251">
        <f t="shared" si="30"/>
        <v>52779</v>
      </c>
      <c r="E243" s="244">
        <f t="shared" si="34"/>
        <v>2906362804.5713925</v>
      </c>
      <c r="F243" s="252">
        <f t="shared" si="31"/>
        <v>26255777.93</v>
      </c>
      <c r="G243" s="417">
        <f t="shared" si="27"/>
        <v>5.3959999999999998E-3</v>
      </c>
      <c r="H243" s="254">
        <f t="shared" si="28"/>
        <v>1.2500000000000001E-2</v>
      </c>
    </row>
    <row r="244" spans="1:9" ht="14.25">
      <c r="A244" s="249">
        <f t="shared" si="29"/>
        <v>232</v>
      </c>
      <c r="B244" s="249">
        <f t="shared" si="32"/>
        <v>8</v>
      </c>
      <c r="C244" s="249">
        <f t="shared" si="33"/>
        <v>2044</v>
      </c>
      <c r="D244" s="251">
        <f t="shared" si="30"/>
        <v>52810</v>
      </c>
      <c r="E244" s="244">
        <f t="shared" si="34"/>
        <v>2880107026.6413927</v>
      </c>
      <c r="F244" s="252">
        <f t="shared" si="31"/>
        <v>26581785.550000001</v>
      </c>
      <c r="G244" s="417">
        <f t="shared" si="27"/>
        <v>5.463E-3</v>
      </c>
      <c r="H244" s="254">
        <f t="shared" si="28"/>
        <v>1.2500000000000001E-2</v>
      </c>
    </row>
    <row r="245" spans="1:9" ht="14.25">
      <c r="A245" s="249">
        <f t="shared" si="29"/>
        <v>233</v>
      </c>
      <c r="B245" s="249">
        <f t="shared" si="32"/>
        <v>9</v>
      </c>
      <c r="C245" s="249">
        <f t="shared" si="33"/>
        <v>2044</v>
      </c>
      <c r="D245" s="251">
        <f t="shared" si="30"/>
        <v>52841</v>
      </c>
      <c r="E245" s="244">
        <f t="shared" si="34"/>
        <v>2853525241.0913925</v>
      </c>
      <c r="F245" s="252">
        <f t="shared" si="31"/>
        <v>26912658.960000001</v>
      </c>
      <c r="G245" s="417">
        <f t="shared" si="27"/>
        <v>5.5310000000000003E-3</v>
      </c>
      <c r="H245" s="254">
        <f t="shared" si="28"/>
        <v>1.2500000000000001E-2</v>
      </c>
    </row>
    <row r="246" spans="1:9" ht="14.25">
      <c r="A246" s="249">
        <f t="shared" si="29"/>
        <v>234</v>
      </c>
      <c r="B246" s="249">
        <f t="shared" si="32"/>
        <v>10</v>
      </c>
      <c r="C246" s="249">
        <f t="shared" si="33"/>
        <v>2044</v>
      </c>
      <c r="D246" s="251">
        <f t="shared" si="30"/>
        <v>52871</v>
      </c>
      <c r="E246" s="244">
        <f t="shared" si="34"/>
        <v>2826612582.1313925</v>
      </c>
      <c r="F246" s="252">
        <f t="shared" si="31"/>
        <v>27248398.149999999</v>
      </c>
      <c r="G246" s="417">
        <f t="shared" si="27"/>
        <v>5.5999999999999999E-3</v>
      </c>
      <c r="H246" s="254">
        <f t="shared" si="28"/>
        <v>1.2500000000000001E-2</v>
      </c>
    </row>
    <row r="247" spans="1:9" ht="14.25">
      <c r="A247" s="249">
        <f t="shared" si="29"/>
        <v>235</v>
      </c>
      <c r="B247" s="249">
        <f t="shared" si="32"/>
        <v>11</v>
      </c>
      <c r="C247" s="249">
        <f t="shared" si="33"/>
        <v>2044</v>
      </c>
      <c r="D247" s="251">
        <f t="shared" si="30"/>
        <v>52902</v>
      </c>
      <c r="E247" s="244">
        <f t="shared" si="34"/>
        <v>2799364183.9813924</v>
      </c>
      <c r="F247" s="252">
        <f t="shared" si="31"/>
        <v>27589003.129999999</v>
      </c>
      <c r="G247" s="417">
        <f t="shared" si="27"/>
        <v>5.6699999999999997E-3</v>
      </c>
      <c r="H247" s="254">
        <f t="shared" si="28"/>
        <v>1.2500000000000001E-2</v>
      </c>
    </row>
    <row r="248" spans="1:9" ht="14.25">
      <c r="A248" s="249">
        <f t="shared" si="29"/>
        <v>236</v>
      </c>
      <c r="B248" s="249">
        <f t="shared" si="32"/>
        <v>12</v>
      </c>
      <c r="C248" s="249">
        <f t="shared" ref="C248:C253" si="35">IF(B248=1,C247+1,C247)</f>
        <v>2044</v>
      </c>
      <c r="D248" s="251">
        <f t="shared" ref="D248:D253" si="36">DATE(C248,B248,1)</f>
        <v>52932</v>
      </c>
      <c r="E248" s="244">
        <f t="shared" ref="E248:E253" si="37">E247-F247</f>
        <v>2771775180.8513923</v>
      </c>
      <c r="F248" s="252">
        <f t="shared" si="31"/>
        <v>27934473.890000001</v>
      </c>
      <c r="G248" s="417">
        <f t="shared" si="27"/>
        <v>5.7409999999999996E-3</v>
      </c>
      <c r="H248" s="254">
        <f t="shared" si="28"/>
        <v>1.2500000000000001E-2</v>
      </c>
      <c r="I248" s="295">
        <f>E248/5</f>
        <v>554355036.17027843</v>
      </c>
    </row>
    <row r="249" spans="1:9" ht="14.25">
      <c r="A249" s="249">
        <f t="shared" si="29"/>
        <v>237</v>
      </c>
      <c r="B249" s="249">
        <f t="shared" si="32"/>
        <v>1</v>
      </c>
      <c r="C249" s="249">
        <f t="shared" si="35"/>
        <v>2045</v>
      </c>
      <c r="D249" s="251">
        <f t="shared" si="36"/>
        <v>52963</v>
      </c>
      <c r="E249" s="244">
        <f t="shared" si="37"/>
        <v>2743840706.9613924</v>
      </c>
      <c r="F249" s="252">
        <f t="shared" si="31"/>
        <v>28284810.440000001</v>
      </c>
      <c r="G249" s="417">
        <f t="shared" si="27"/>
        <v>5.8129999999999996E-3</v>
      </c>
      <c r="H249" s="254">
        <f t="shared" si="28"/>
        <v>1.2500000000000001E-2</v>
      </c>
    </row>
    <row r="250" spans="1:9" ht="14.25">
      <c r="A250" s="249">
        <f t="shared" si="29"/>
        <v>238</v>
      </c>
      <c r="B250" s="249">
        <f t="shared" si="32"/>
        <v>2</v>
      </c>
      <c r="C250" s="249">
        <f t="shared" si="35"/>
        <v>2045</v>
      </c>
      <c r="D250" s="251">
        <f t="shared" si="36"/>
        <v>52994</v>
      </c>
      <c r="E250" s="244">
        <f t="shared" si="37"/>
        <v>2715555896.5213923</v>
      </c>
      <c r="F250" s="252">
        <f t="shared" si="31"/>
        <v>28640012.77</v>
      </c>
      <c r="G250" s="417">
        <f t="shared" si="27"/>
        <v>5.8859999999999997E-3</v>
      </c>
      <c r="H250" s="254">
        <f t="shared" si="28"/>
        <v>1.2500000000000001E-2</v>
      </c>
    </row>
    <row r="251" spans="1:9" ht="14.25">
      <c r="A251" s="249">
        <f t="shared" si="29"/>
        <v>239</v>
      </c>
      <c r="B251" s="249">
        <f t="shared" si="32"/>
        <v>3</v>
      </c>
      <c r="C251" s="249">
        <f t="shared" si="35"/>
        <v>2045</v>
      </c>
      <c r="D251" s="251">
        <f t="shared" si="36"/>
        <v>53022</v>
      </c>
      <c r="E251" s="244">
        <f t="shared" si="37"/>
        <v>2686915883.7513924</v>
      </c>
      <c r="F251" s="252">
        <f t="shared" si="31"/>
        <v>29000080.890000001</v>
      </c>
      <c r="G251" s="417">
        <f t="shared" si="27"/>
        <v>5.96E-3</v>
      </c>
      <c r="H251" s="254">
        <f t="shared" si="28"/>
        <v>1.2500000000000001E-2</v>
      </c>
    </row>
    <row r="252" spans="1:9" ht="14.25">
      <c r="A252" s="249">
        <f t="shared" si="29"/>
        <v>240</v>
      </c>
      <c r="B252" s="249">
        <f t="shared" si="32"/>
        <v>4</v>
      </c>
      <c r="C252" s="249">
        <f t="shared" si="35"/>
        <v>2045</v>
      </c>
      <c r="D252" s="251">
        <f t="shared" si="36"/>
        <v>53053</v>
      </c>
      <c r="E252" s="244">
        <f t="shared" si="37"/>
        <v>2657915802.8613925</v>
      </c>
      <c r="F252" s="252">
        <f t="shared" si="31"/>
        <v>29365014.789999999</v>
      </c>
      <c r="G252" s="417">
        <f t="shared" si="27"/>
        <v>6.0350000000000004E-3</v>
      </c>
      <c r="H252" s="254">
        <f t="shared" si="28"/>
        <v>1.2500000000000001E-2</v>
      </c>
    </row>
    <row r="253" spans="1:9" ht="14.25">
      <c r="A253" s="249">
        <f t="shared" si="29"/>
        <v>241</v>
      </c>
      <c r="B253" s="249">
        <f t="shared" si="32"/>
        <v>5</v>
      </c>
      <c r="C253" s="249">
        <f t="shared" si="35"/>
        <v>2045</v>
      </c>
      <c r="D253" s="251">
        <f t="shared" si="36"/>
        <v>53083</v>
      </c>
      <c r="E253" s="244">
        <f t="shared" si="37"/>
        <v>2628550788.0713925</v>
      </c>
      <c r="F253" s="252">
        <f t="shared" si="31"/>
        <v>29729948.699999999</v>
      </c>
      <c r="G253" s="417">
        <f t="shared" si="27"/>
        <v>6.11E-3</v>
      </c>
      <c r="H253" s="254">
        <f t="shared" si="28"/>
        <v>1.2500000000000001E-2</v>
      </c>
    </row>
    <row r="254" spans="1:9" ht="14.25">
      <c r="A254" s="249">
        <f t="shared" si="29"/>
        <v>242</v>
      </c>
      <c r="B254" s="249">
        <f t="shared" si="32"/>
        <v>6</v>
      </c>
      <c r="C254" s="249">
        <f t="shared" ref="C254:C300" si="38">IF(B254=1,C253+1,C253)</f>
        <v>2045</v>
      </c>
      <c r="D254" s="251">
        <f t="shared" ref="D254:D300" si="39">DATE(C254,B254,1)</f>
        <v>53114</v>
      </c>
      <c r="E254" s="244">
        <f t="shared" ref="E254:E300" si="40">E253-F253</f>
        <v>2598820839.3713927</v>
      </c>
      <c r="F254" s="252">
        <f t="shared" si="31"/>
        <v>30099748.390000001</v>
      </c>
      <c r="G254" s="417">
        <f t="shared" si="27"/>
        <v>6.1859999999999997E-3</v>
      </c>
      <c r="H254" s="254">
        <f t="shared" si="28"/>
        <v>1.2500000000000001E-2</v>
      </c>
    </row>
    <row r="255" spans="1:9" ht="14.25">
      <c r="A255" s="249">
        <f t="shared" si="29"/>
        <v>243</v>
      </c>
      <c r="B255" s="249">
        <f t="shared" si="32"/>
        <v>7</v>
      </c>
      <c r="C255" s="249">
        <f t="shared" si="38"/>
        <v>2045</v>
      </c>
      <c r="D255" s="251">
        <f t="shared" si="39"/>
        <v>53144</v>
      </c>
      <c r="E255" s="244">
        <f t="shared" si="40"/>
        <v>2568721090.9813929</v>
      </c>
      <c r="F255" s="252">
        <f t="shared" si="31"/>
        <v>30474413.859999999</v>
      </c>
      <c r="G255" s="417">
        <f t="shared" si="27"/>
        <v>6.2630000000000003E-3</v>
      </c>
      <c r="H255" s="254">
        <f t="shared" si="28"/>
        <v>1.2500000000000001E-2</v>
      </c>
    </row>
    <row r="256" spans="1:9" ht="14.25">
      <c r="A256" s="249">
        <f t="shared" si="29"/>
        <v>244</v>
      </c>
      <c r="B256" s="249">
        <f t="shared" si="32"/>
        <v>8</v>
      </c>
      <c r="C256" s="249">
        <f t="shared" si="38"/>
        <v>2045</v>
      </c>
      <c r="D256" s="251">
        <f t="shared" si="39"/>
        <v>53175</v>
      </c>
      <c r="E256" s="244">
        <f t="shared" si="40"/>
        <v>2538246677.1213927</v>
      </c>
      <c r="F256" s="252">
        <f t="shared" si="31"/>
        <v>30853945.120000001</v>
      </c>
      <c r="G256" s="417">
        <f t="shared" ref="G256:G311" si="41">ROUND(G255*(1+H255),6)</f>
        <v>6.3410000000000003E-3</v>
      </c>
      <c r="H256" s="254">
        <f t="shared" ref="H256:H311" si="42">+$L$14</f>
        <v>1.2500000000000001E-2</v>
      </c>
    </row>
    <row r="257" spans="1:8" ht="14.25">
      <c r="A257" s="249">
        <f t="shared" si="29"/>
        <v>245</v>
      </c>
      <c r="B257" s="249">
        <f t="shared" si="32"/>
        <v>9</v>
      </c>
      <c r="C257" s="249">
        <f t="shared" si="38"/>
        <v>2045</v>
      </c>
      <c r="D257" s="251">
        <f t="shared" si="39"/>
        <v>53206</v>
      </c>
      <c r="E257" s="244">
        <f t="shared" si="40"/>
        <v>2507392732.0013928</v>
      </c>
      <c r="F257" s="252">
        <f t="shared" si="31"/>
        <v>31238342.170000002</v>
      </c>
      <c r="G257" s="417">
        <f t="shared" si="41"/>
        <v>6.4200000000000004E-3</v>
      </c>
      <c r="H257" s="254">
        <f t="shared" si="42"/>
        <v>1.2500000000000001E-2</v>
      </c>
    </row>
    <row r="258" spans="1:8" ht="14.25">
      <c r="A258" s="249">
        <f t="shared" si="29"/>
        <v>246</v>
      </c>
      <c r="B258" s="249">
        <f t="shared" si="32"/>
        <v>10</v>
      </c>
      <c r="C258" s="249">
        <f t="shared" si="38"/>
        <v>2045</v>
      </c>
      <c r="D258" s="251">
        <f t="shared" si="39"/>
        <v>53236</v>
      </c>
      <c r="E258" s="244">
        <f t="shared" si="40"/>
        <v>2476154389.8313928</v>
      </c>
      <c r="F258" s="252">
        <f t="shared" si="31"/>
        <v>31627605</v>
      </c>
      <c r="G258" s="417">
        <f t="shared" si="41"/>
        <v>6.4999999999999997E-3</v>
      </c>
      <c r="H258" s="254">
        <f t="shared" si="42"/>
        <v>1.2500000000000001E-2</v>
      </c>
    </row>
    <row r="259" spans="1:8" ht="14.25">
      <c r="A259" s="249">
        <f t="shared" si="29"/>
        <v>247</v>
      </c>
      <c r="B259" s="249">
        <f t="shared" si="32"/>
        <v>11</v>
      </c>
      <c r="C259" s="249">
        <f t="shared" si="38"/>
        <v>2045</v>
      </c>
      <c r="D259" s="251">
        <f t="shared" si="39"/>
        <v>53267</v>
      </c>
      <c r="E259" s="244">
        <f t="shared" si="40"/>
        <v>2444526784.8313928</v>
      </c>
      <c r="F259" s="252">
        <f t="shared" si="31"/>
        <v>32021733.609999999</v>
      </c>
      <c r="G259" s="417">
        <f t="shared" si="41"/>
        <v>6.581E-3</v>
      </c>
      <c r="H259" s="254">
        <f t="shared" si="42"/>
        <v>1.2500000000000001E-2</v>
      </c>
    </row>
    <row r="260" spans="1:8" ht="14.25">
      <c r="A260" s="249">
        <f t="shared" si="29"/>
        <v>248</v>
      </c>
      <c r="B260" s="249">
        <f t="shared" si="32"/>
        <v>12</v>
      </c>
      <c r="C260" s="249">
        <f t="shared" si="38"/>
        <v>2045</v>
      </c>
      <c r="D260" s="251">
        <f t="shared" si="39"/>
        <v>53297</v>
      </c>
      <c r="E260" s="244">
        <f t="shared" si="40"/>
        <v>2412505051.2213926</v>
      </c>
      <c r="F260" s="252">
        <f t="shared" si="31"/>
        <v>32420728.010000002</v>
      </c>
      <c r="G260" s="417">
        <f t="shared" si="41"/>
        <v>6.6629999999999997E-3</v>
      </c>
      <c r="H260" s="254">
        <f t="shared" si="42"/>
        <v>1.2500000000000001E-2</v>
      </c>
    </row>
    <row r="261" spans="1:8" ht="14.25">
      <c r="A261" s="249">
        <f t="shared" si="29"/>
        <v>249</v>
      </c>
      <c r="B261" s="249">
        <f t="shared" si="32"/>
        <v>1</v>
      </c>
      <c r="C261" s="249">
        <f t="shared" si="38"/>
        <v>2046</v>
      </c>
      <c r="D261" s="251">
        <f t="shared" si="39"/>
        <v>53328</v>
      </c>
      <c r="E261" s="244">
        <f t="shared" si="40"/>
        <v>2380084323.2113924</v>
      </c>
      <c r="F261" s="252">
        <f t="shared" si="31"/>
        <v>32824588.199999999</v>
      </c>
      <c r="G261" s="417">
        <f t="shared" si="41"/>
        <v>6.7460000000000003E-3</v>
      </c>
      <c r="H261" s="254">
        <f t="shared" si="42"/>
        <v>1.2500000000000001E-2</v>
      </c>
    </row>
    <row r="262" spans="1:8" ht="14.25">
      <c r="A262" s="249">
        <f t="shared" si="29"/>
        <v>250</v>
      </c>
      <c r="B262" s="249">
        <f t="shared" si="32"/>
        <v>2</v>
      </c>
      <c r="C262" s="249">
        <f t="shared" si="38"/>
        <v>2046</v>
      </c>
      <c r="D262" s="251">
        <f t="shared" si="39"/>
        <v>53359</v>
      </c>
      <c r="E262" s="244">
        <f t="shared" si="40"/>
        <v>2347259735.0113926</v>
      </c>
      <c r="F262" s="252">
        <f t="shared" si="31"/>
        <v>33233314.170000002</v>
      </c>
      <c r="G262" s="417">
        <f t="shared" si="41"/>
        <v>6.8300000000000001E-3</v>
      </c>
      <c r="H262" s="254">
        <f t="shared" si="42"/>
        <v>1.2500000000000001E-2</v>
      </c>
    </row>
    <row r="263" spans="1:8" ht="14.25">
      <c r="A263" s="249">
        <f t="shared" si="29"/>
        <v>251</v>
      </c>
      <c r="B263" s="249">
        <f t="shared" si="32"/>
        <v>3</v>
      </c>
      <c r="C263" s="249">
        <f t="shared" si="38"/>
        <v>2046</v>
      </c>
      <c r="D263" s="251">
        <f t="shared" si="39"/>
        <v>53387</v>
      </c>
      <c r="E263" s="244">
        <f t="shared" si="40"/>
        <v>2314026420.8413925</v>
      </c>
      <c r="F263" s="252">
        <f t="shared" si="31"/>
        <v>33646905.93</v>
      </c>
      <c r="G263" s="417">
        <f t="shared" si="41"/>
        <v>6.9150000000000001E-3</v>
      </c>
      <c r="H263" s="254">
        <f t="shared" si="42"/>
        <v>1.2500000000000001E-2</v>
      </c>
    </row>
    <row r="264" spans="1:8" ht="14.25">
      <c r="A264" s="249">
        <f t="shared" si="29"/>
        <v>252</v>
      </c>
      <c r="B264" s="249">
        <f t="shared" si="32"/>
        <v>4</v>
      </c>
      <c r="C264" s="249">
        <f t="shared" si="38"/>
        <v>2046</v>
      </c>
      <c r="D264" s="251">
        <f t="shared" si="39"/>
        <v>53418</v>
      </c>
      <c r="E264" s="244">
        <f t="shared" si="40"/>
        <v>2280379514.9113927</v>
      </c>
      <c r="F264" s="252">
        <f t="shared" si="31"/>
        <v>34065363.469999999</v>
      </c>
      <c r="G264" s="417">
        <f t="shared" si="41"/>
        <v>7.0010000000000003E-3</v>
      </c>
      <c r="H264" s="254">
        <f t="shared" si="42"/>
        <v>1.2500000000000001E-2</v>
      </c>
    </row>
    <row r="265" spans="1:8" ht="14.25">
      <c r="A265" s="249">
        <f t="shared" si="29"/>
        <v>253</v>
      </c>
      <c r="B265" s="249">
        <f t="shared" si="32"/>
        <v>5</v>
      </c>
      <c r="C265" s="249">
        <f t="shared" si="38"/>
        <v>2046</v>
      </c>
      <c r="D265" s="251">
        <f t="shared" si="39"/>
        <v>53448</v>
      </c>
      <c r="E265" s="244">
        <f t="shared" si="40"/>
        <v>2246314151.4413929</v>
      </c>
      <c r="F265" s="252">
        <f t="shared" si="31"/>
        <v>34493552.590000004</v>
      </c>
      <c r="G265" s="417">
        <f t="shared" si="41"/>
        <v>7.0889999999999998E-3</v>
      </c>
      <c r="H265" s="254">
        <f t="shared" si="42"/>
        <v>1.2500000000000001E-2</v>
      </c>
    </row>
    <row r="266" spans="1:8" ht="14.25">
      <c r="A266" s="249">
        <f t="shared" si="29"/>
        <v>254</v>
      </c>
      <c r="B266" s="249">
        <f t="shared" si="32"/>
        <v>6</v>
      </c>
      <c r="C266" s="249">
        <f t="shared" si="38"/>
        <v>2046</v>
      </c>
      <c r="D266" s="251">
        <f t="shared" si="39"/>
        <v>53479</v>
      </c>
      <c r="E266" s="244">
        <f t="shared" si="40"/>
        <v>2211820598.8513927</v>
      </c>
      <c r="F266" s="252">
        <f t="shared" si="31"/>
        <v>34926607.490000002</v>
      </c>
      <c r="G266" s="417">
        <f t="shared" si="41"/>
        <v>7.1780000000000004E-3</v>
      </c>
      <c r="H266" s="254">
        <f t="shared" si="42"/>
        <v>1.2500000000000001E-2</v>
      </c>
    </row>
    <row r="267" spans="1:8" ht="14.25">
      <c r="A267" s="249">
        <f t="shared" si="29"/>
        <v>255</v>
      </c>
      <c r="B267" s="249">
        <f t="shared" si="32"/>
        <v>7</v>
      </c>
      <c r="C267" s="249">
        <f t="shared" si="38"/>
        <v>2046</v>
      </c>
      <c r="D267" s="251">
        <f t="shared" si="39"/>
        <v>53509</v>
      </c>
      <c r="E267" s="244">
        <f t="shared" si="40"/>
        <v>2176893991.361393</v>
      </c>
      <c r="F267" s="252">
        <f t="shared" si="31"/>
        <v>35364528.170000002</v>
      </c>
      <c r="G267" s="417">
        <f t="shared" si="41"/>
        <v>7.2680000000000002E-3</v>
      </c>
      <c r="H267" s="254">
        <f t="shared" si="42"/>
        <v>1.2500000000000001E-2</v>
      </c>
    </row>
    <row r="268" spans="1:8" ht="14.25">
      <c r="A268" s="249">
        <f t="shared" si="29"/>
        <v>256</v>
      </c>
      <c r="B268" s="249">
        <f t="shared" si="32"/>
        <v>8</v>
      </c>
      <c r="C268" s="249">
        <f t="shared" si="38"/>
        <v>2046</v>
      </c>
      <c r="D268" s="251">
        <f t="shared" si="39"/>
        <v>53540</v>
      </c>
      <c r="E268" s="244">
        <f t="shared" si="40"/>
        <v>2141529463.1913929</v>
      </c>
      <c r="F268" s="252">
        <f t="shared" si="31"/>
        <v>35807314.640000001</v>
      </c>
      <c r="G268" s="417">
        <f t="shared" si="41"/>
        <v>7.3590000000000001E-3</v>
      </c>
      <c r="H268" s="254">
        <f t="shared" si="42"/>
        <v>1.2500000000000001E-2</v>
      </c>
    </row>
    <row r="269" spans="1:8" ht="14.25">
      <c r="A269" s="249">
        <f t="shared" ref="A269:A312" si="43">IF(A268&lt;$F$9,A268+1," ")</f>
        <v>257</v>
      </c>
      <c r="B269" s="249">
        <f t="shared" si="32"/>
        <v>9</v>
      </c>
      <c r="C269" s="249">
        <f t="shared" si="38"/>
        <v>2046</v>
      </c>
      <c r="D269" s="251">
        <f t="shared" si="39"/>
        <v>53571</v>
      </c>
      <c r="E269" s="244">
        <f t="shared" si="40"/>
        <v>2105722148.5513928</v>
      </c>
      <c r="F269" s="252">
        <f t="shared" si="31"/>
        <v>36254966.899999999</v>
      </c>
      <c r="G269" s="417">
        <f t="shared" si="41"/>
        <v>7.4510000000000002E-3</v>
      </c>
      <c r="H269" s="254">
        <f t="shared" si="42"/>
        <v>1.2500000000000001E-2</v>
      </c>
    </row>
    <row r="270" spans="1:8" ht="14.25">
      <c r="A270" s="249">
        <f t="shared" si="43"/>
        <v>258</v>
      </c>
      <c r="B270" s="249">
        <f t="shared" si="32"/>
        <v>10</v>
      </c>
      <c r="C270" s="249">
        <f t="shared" si="38"/>
        <v>2046</v>
      </c>
      <c r="D270" s="251">
        <f t="shared" si="39"/>
        <v>53601</v>
      </c>
      <c r="E270" s="244">
        <f t="shared" si="40"/>
        <v>2069467181.6513927</v>
      </c>
      <c r="F270" s="252">
        <f t="shared" ref="F270:F311" si="44">ROUND($L$12*G270,2)</f>
        <v>36707484.939999998</v>
      </c>
      <c r="G270" s="417">
        <f t="shared" si="41"/>
        <v>7.5440000000000004E-3</v>
      </c>
      <c r="H270" s="254">
        <f t="shared" si="42"/>
        <v>1.2500000000000001E-2</v>
      </c>
    </row>
    <row r="271" spans="1:8" ht="14.25">
      <c r="A271" s="249">
        <f t="shared" si="43"/>
        <v>259</v>
      </c>
      <c r="B271" s="249">
        <f t="shared" ref="B271:B312" si="45">IF(B270=12,1,B270+1)</f>
        <v>11</v>
      </c>
      <c r="C271" s="249">
        <f t="shared" si="38"/>
        <v>2046</v>
      </c>
      <c r="D271" s="251">
        <f t="shared" si="39"/>
        <v>53632</v>
      </c>
      <c r="E271" s="244">
        <f t="shared" si="40"/>
        <v>2032759696.7113926</v>
      </c>
      <c r="F271" s="252">
        <f t="shared" si="44"/>
        <v>37164868.759999998</v>
      </c>
      <c r="G271" s="417">
        <f t="shared" si="41"/>
        <v>7.6379999999999998E-3</v>
      </c>
      <c r="H271" s="254">
        <f t="shared" si="42"/>
        <v>1.2500000000000001E-2</v>
      </c>
    </row>
    <row r="272" spans="1:8" ht="14.25">
      <c r="A272" s="249">
        <f t="shared" si="43"/>
        <v>260</v>
      </c>
      <c r="B272" s="249">
        <f t="shared" si="45"/>
        <v>12</v>
      </c>
      <c r="C272" s="249">
        <f t="shared" si="38"/>
        <v>2046</v>
      </c>
      <c r="D272" s="251">
        <f t="shared" si="39"/>
        <v>53662</v>
      </c>
      <c r="E272" s="244">
        <f t="shared" si="40"/>
        <v>1995594827.9513927</v>
      </c>
      <c r="F272" s="252">
        <f t="shared" si="44"/>
        <v>37627118.380000003</v>
      </c>
      <c r="G272" s="417">
        <f t="shared" si="41"/>
        <v>7.7330000000000003E-3</v>
      </c>
      <c r="H272" s="254">
        <f t="shared" si="42"/>
        <v>1.2500000000000001E-2</v>
      </c>
    </row>
    <row r="273" spans="1:8" ht="14.25">
      <c r="A273" s="249">
        <f t="shared" si="43"/>
        <v>261</v>
      </c>
      <c r="B273" s="249">
        <f t="shared" si="45"/>
        <v>1</v>
      </c>
      <c r="C273" s="249">
        <f t="shared" si="38"/>
        <v>2047</v>
      </c>
      <c r="D273" s="251">
        <f t="shared" si="39"/>
        <v>53693</v>
      </c>
      <c r="E273" s="244">
        <f t="shared" si="40"/>
        <v>1957967709.5713925</v>
      </c>
      <c r="F273" s="252">
        <f t="shared" si="44"/>
        <v>38099099.560000002</v>
      </c>
      <c r="G273" s="417">
        <f t="shared" si="41"/>
        <v>7.8300000000000002E-3</v>
      </c>
      <c r="H273" s="254">
        <f t="shared" si="42"/>
        <v>1.2500000000000001E-2</v>
      </c>
    </row>
    <row r="274" spans="1:8" ht="14.25">
      <c r="A274" s="249">
        <f t="shared" si="43"/>
        <v>262</v>
      </c>
      <c r="B274" s="249">
        <f t="shared" si="45"/>
        <v>2</v>
      </c>
      <c r="C274" s="249">
        <f t="shared" si="38"/>
        <v>2047</v>
      </c>
      <c r="D274" s="251">
        <f t="shared" si="39"/>
        <v>53724</v>
      </c>
      <c r="E274" s="244">
        <f t="shared" si="40"/>
        <v>1919868610.0113926</v>
      </c>
      <c r="F274" s="252">
        <f t="shared" si="44"/>
        <v>38575946.530000001</v>
      </c>
      <c r="G274" s="417">
        <f t="shared" si="41"/>
        <v>7.9279999999999993E-3</v>
      </c>
      <c r="H274" s="254">
        <f t="shared" si="42"/>
        <v>1.2500000000000001E-2</v>
      </c>
    </row>
    <row r="275" spans="1:8" ht="14.25">
      <c r="A275" s="249">
        <f t="shared" si="43"/>
        <v>263</v>
      </c>
      <c r="B275" s="249">
        <f t="shared" si="45"/>
        <v>3</v>
      </c>
      <c r="C275" s="249">
        <f t="shared" si="38"/>
        <v>2047</v>
      </c>
      <c r="D275" s="251">
        <f t="shared" si="39"/>
        <v>53752</v>
      </c>
      <c r="E275" s="244">
        <f t="shared" si="40"/>
        <v>1881292663.4813926</v>
      </c>
      <c r="F275" s="252">
        <f t="shared" si="44"/>
        <v>39057659.280000001</v>
      </c>
      <c r="G275" s="417">
        <f t="shared" si="41"/>
        <v>8.0269999999999994E-3</v>
      </c>
      <c r="H275" s="254">
        <f t="shared" si="42"/>
        <v>1.2500000000000001E-2</v>
      </c>
    </row>
    <row r="276" spans="1:8" ht="14.25">
      <c r="A276" s="249">
        <f t="shared" si="43"/>
        <v>264</v>
      </c>
      <c r="B276" s="249">
        <f t="shared" si="45"/>
        <v>4</v>
      </c>
      <c r="C276" s="249">
        <f t="shared" si="38"/>
        <v>2047</v>
      </c>
      <c r="D276" s="251">
        <f t="shared" si="39"/>
        <v>53783</v>
      </c>
      <c r="E276" s="244">
        <f t="shared" si="40"/>
        <v>1842235004.2013927</v>
      </c>
      <c r="F276" s="252">
        <f t="shared" si="44"/>
        <v>39544237.82</v>
      </c>
      <c r="G276" s="417">
        <f t="shared" si="41"/>
        <v>8.1270000000000005E-3</v>
      </c>
      <c r="H276" s="254">
        <f t="shared" si="42"/>
        <v>1.2500000000000001E-2</v>
      </c>
    </row>
    <row r="277" spans="1:8" ht="14.25">
      <c r="A277" s="249">
        <f t="shared" si="43"/>
        <v>265</v>
      </c>
      <c r="B277" s="249">
        <f t="shared" si="45"/>
        <v>5</v>
      </c>
      <c r="C277" s="249">
        <f t="shared" si="38"/>
        <v>2047</v>
      </c>
      <c r="D277" s="251">
        <f t="shared" si="39"/>
        <v>53813</v>
      </c>
      <c r="E277" s="244">
        <f t="shared" si="40"/>
        <v>1802690766.3813927</v>
      </c>
      <c r="F277" s="252">
        <f t="shared" si="44"/>
        <v>40040547.93</v>
      </c>
      <c r="G277" s="417">
        <f t="shared" si="41"/>
        <v>8.2290000000000002E-3</v>
      </c>
      <c r="H277" s="254">
        <f t="shared" si="42"/>
        <v>1.2500000000000001E-2</v>
      </c>
    </row>
    <row r="278" spans="1:8" ht="14.25">
      <c r="A278" s="249">
        <f t="shared" si="43"/>
        <v>266</v>
      </c>
      <c r="B278" s="249">
        <f t="shared" si="45"/>
        <v>6</v>
      </c>
      <c r="C278" s="249">
        <f t="shared" si="38"/>
        <v>2047</v>
      </c>
      <c r="D278" s="251">
        <f t="shared" si="39"/>
        <v>53844</v>
      </c>
      <c r="E278" s="244">
        <f t="shared" si="40"/>
        <v>1762650218.4513927</v>
      </c>
      <c r="F278" s="252">
        <f t="shared" si="44"/>
        <v>40541723.82</v>
      </c>
      <c r="G278" s="417">
        <f t="shared" si="41"/>
        <v>8.3320000000000009E-3</v>
      </c>
      <c r="H278" s="254">
        <f t="shared" si="42"/>
        <v>1.2500000000000001E-2</v>
      </c>
    </row>
    <row r="279" spans="1:8" ht="14.25">
      <c r="A279" s="249">
        <f t="shared" si="43"/>
        <v>267</v>
      </c>
      <c r="B279" s="249">
        <f t="shared" si="45"/>
        <v>7</v>
      </c>
      <c r="C279" s="249">
        <f t="shared" si="38"/>
        <v>2047</v>
      </c>
      <c r="D279" s="251">
        <f t="shared" si="39"/>
        <v>53874</v>
      </c>
      <c r="E279" s="244">
        <f t="shared" si="40"/>
        <v>1722108494.6313927</v>
      </c>
      <c r="F279" s="252">
        <f t="shared" si="44"/>
        <v>41047765.5</v>
      </c>
      <c r="G279" s="417">
        <f t="shared" si="41"/>
        <v>8.4360000000000008E-3</v>
      </c>
      <c r="H279" s="254">
        <f t="shared" si="42"/>
        <v>1.2500000000000001E-2</v>
      </c>
    </row>
    <row r="280" spans="1:8" ht="14.25">
      <c r="A280" s="249">
        <f t="shared" si="43"/>
        <v>268</v>
      </c>
      <c r="B280" s="249">
        <f t="shared" si="45"/>
        <v>8</v>
      </c>
      <c r="C280" s="249">
        <f t="shared" si="38"/>
        <v>2047</v>
      </c>
      <c r="D280" s="251">
        <f t="shared" si="39"/>
        <v>53905</v>
      </c>
      <c r="E280" s="244">
        <f t="shared" si="40"/>
        <v>1681060729.1313927</v>
      </c>
      <c r="F280" s="252">
        <f t="shared" si="44"/>
        <v>41558672.969999999</v>
      </c>
      <c r="G280" s="417">
        <f t="shared" si="41"/>
        <v>8.541E-3</v>
      </c>
      <c r="H280" s="254">
        <f t="shared" si="42"/>
        <v>1.2500000000000001E-2</v>
      </c>
    </row>
    <row r="281" spans="1:8" ht="14.25">
      <c r="A281" s="249">
        <f t="shared" si="43"/>
        <v>269</v>
      </c>
      <c r="B281" s="249">
        <f t="shared" si="45"/>
        <v>9</v>
      </c>
      <c r="C281" s="249">
        <f t="shared" si="38"/>
        <v>2047</v>
      </c>
      <c r="D281" s="251">
        <f t="shared" si="39"/>
        <v>53936</v>
      </c>
      <c r="E281" s="244">
        <f t="shared" si="40"/>
        <v>1639502056.1613927</v>
      </c>
      <c r="F281" s="252">
        <f t="shared" si="44"/>
        <v>42079312</v>
      </c>
      <c r="G281" s="417">
        <f t="shared" si="41"/>
        <v>8.6479999999999994E-3</v>
      </c>
      <c r="H281" s="254">
        <f t="shared" si="42"/>
        <v>1.2500000000000001E-2</v>
      </c>
    </row>
    <row r="282" spans="1:8" ht="14.25">
      <c r="A282" s="249">
        <f t="shared" si="43"/>
        <v>270</v>
      </c>
      <c r="B282" s="249">
        <f t="shared" si="45"/>
        <v>10</v>
      </c>
      <c r="C282" s="249">
        <f t="shared" si="38"/>
        <v>2047</v>
      </c>
      <c r="D282" s="251">
        <f t="shared" si="39"/>
        <v>53966</v>
      </c>
      <c r="E282" s="244">
        <f t="shared" si="40"/>
        <v>1597422744.1613927</v>
      </c>
      <c r="F282" s="252">
        <f t="shared" si="44"/>
        <v>42604816.82</v>
      </c>
      <c r="G282" s="417">
        <f t="shared" si="41"/>
        <v>8.7559999999999999E-3</v>
      </c>
      <c r="H282" s="254">
        <f t="shared" si="42"/>
        <v>1.2500000000000001E-2</v>
      </c>
    </row>
    <row r="283" spans="1:8" ht="14.25">
      <c r="A283" s="249">
        <f t="shared" si="43"/>
        <v>271</v>
      </c>
      <c r="B283" s="249">
        <f t="shared" si="45"/>
        <v>11</v>
      </c>
      <c r="C283" s="249">
        <f t="shared" si="38"/>
        <v>2047</v>
      </c>
      <c r="D283" s="251">
        <f t="shared" si="39"/>
        <v>53997</v>
      </c>
      <c r="E283" s="244">
        <f t="shared" si="40"/>
        <v>1554817927.3413928</v>
      </c>
      <c r="F283" s="252">
        <f t="shared" si="44"/>
        <v>43135187.43</v>
      </c>
      <c r="G283" s="417">
        <f t="shared" si="41"/>
        <v>8.8649999999999996E-3</v>
      </c>
      <c r="H283" s="254">
        <f t="shared" si="42"/>
        <v>1.2500000000000001E-2</v>
      </c>
    </row>
    <row r="284" spans="1:8" ht="14.25">
      <c r="A284" s="249">
        <f t="shared" si="43"/>
        <v>272</v>
      </c>
      <c r="B284" s="249">
        <f t="shared" si="45"/>
        <v>12</v>
      </c>
      <c r="C284" s="249">
        <f t="shared" si="38"/>
        <v>2047</v>
      </c>
      <c r="D284" s="251">
        <f t="shared" si="39"/>
        <v>54027</v>
      </c>
      <c r="E284" s="244">
        <f t="shared" si="40"/>
        <v>1511682739.9113927</v>
      </c>
      <c r="F284" s="252">
        <f t="shared" si="44"/>
        <v>43675289.609999999</v>
      </c>
      <c r="G284" s="417">
        <f t="shared" si="41"/>
        <v>8.9759999999999996E-3</v>
      </c>
      <c r="H284" s="254">
        <f t="shared" si="42"/>
        <v>1.2500000000000001E-2</v>
      </c>
    </row>
    <row r="285" spans="1:8" ht="14.25">
      <c r="A285" s="249">
        <f t="shared" si="43"/>
        <v>273</v>
      </c>
      <c r="B285" s="249">
        <f t="shared" si="45"/>
        <v>1</v>
      </c>
      <c r="C285" s="249">
        <f t="shared" si="38"/>
        <v>2048</v>
      </c>
      <c r="D285" s="251">
        <f t="shared" si="39"/>
        <v>54058</v>
      </c>
      <c r="E285" s="244">
        <f t="shared" si="40"/>
        <v>1468007450.3013928</v>
      </c>
      <c r="F285" s="252">
        <f t="shared" si="44"/>
        <v>44220257.57</v>
      </c>
      <c r="G285" s="417">
        <f t="shared" si="41"/>
        <v>9.0880000000000006E-3</v>
      </c>
      <c r="H285" s="254">
        <f t="shared" si="42"/>
        <v>1.2500000000000001E-2</v>
      </c>
    </row>
    <row r="286" spans="1:8" ht="14.25">
      <c r="A286" s="249">
        <f t="shared" si="43"/>
        <v>274</v>
      </c>
      <c r="B286" s="249">
        <f t="shared" si="45"/>
        <v>2</v>
      </c>
      <c r="C286" s="249">
        <f t="shared" si="38"/>
        <v>2048</v>
      </c>
      <c r="D286" s="251">
        <f t="shared" si="39"/>
        <v>54089</v>
      </c>
      <c r="E286" s="244">
        <f t="shared" si="40"/>
        <v>1423787192.7313929</v>
      </c>
      <c r="F286" s="252">
        <f t="shared" si="44"/>
        <v>44774957.100000001</v>
      </c>
      <c r="G286" s="417">
        <f t="shared" si="41"/>
        <v>9.2020000000000001E-3</v>
      </c>
      <c r="H286" s="254">
        <f t="shared" si="42"/>
        <v>1.2500000000000001E-2</v>
      </c>
    </row>
    <row r="287" spans="1:8" ht="14.25">
      <c r="A287" s="249">
        <f t="shared" si="43"/>
        <v>275</v>
      </c>
      <c r="B287" s="249">
        <f t="shared" si="45"/>
        <v>3</v>
      </c>
      <c r="C287" s="249">
        <f t="shared" si="38"/>
        <v>2048</v>
      </c>
      <c r="D287" s="251">
        <f t="shared" si="39"/>
        <v>54118</v>
      </c>
      <c r="E287" s="244">
        <f t="shared" si="40"/>
        <v>1379012235.631393</v>
      </c>
      <c r="F287" s="252">
        <f t="shared" si="44"/>
        <v>45334522.420000002</v>
      </c>
      <c r="G287" s="417">
        <f t="shared" si="41"/>
        <v>9.3170000000000006E-3</v>
      </c>
      <c r="H287" s="254">
        <f t="shared" si="42"/>
        <v>1.2500000000000001E-2</v>
      </c>
    </row>
    <row r="288" spans="1:8" ht="14.25">
      <c r="A288" s="249">
        <f t="shared" si="43"/>
        <v>276</v>
      </c>
      <c r="B288" s="249">
        <f t="shared" si="45"/>
        <v>4</v>
      </c>
      <c r="C288" s="249">
        <f t="shared" si="38"/>
        <v>2048</v>
      </c>
      <c r="D288" s="251">
        <f t="shared" si="39"/>
        <v>54149</v>
      </c>
      <c r="E288" s="244">
        <f t="shared" si="40"/>
        <v>1333677713.2113929</v>
      </c>
      <c r="F288" s="252">
        <f t="shared" si="44"/>
        <v>45898953.530000001</v>
      </c>
      <c r="G288" s="417">
        <f t="shared" si="41"/>
        <v>9.4330000000000004E-3</v>
      </c>
      <c r="H288" s="254">
        <f t="shared" si="42"/>
        <v>1.2500000000000001E-2</v>
      </c>
    </row>
    <row r="289" spans="1:8" ht="14.25">
      <c r="A289" s="249">
        <f t="shared" si="43"/>
        <v>277</v>
      </c>
      <c r="B289" s="249">
        <f t="shared" si="45"/>
        <v>5</v>
      </c>
      <c r="C289" s="249">
        <f t="shared" si="38"/>
        <v>2048</v>
      </c>
      <c r="D289" s="251">
        <f t="shared" si="39"/>
        <v>54179</v>
      </c>
      <c r="E289" s="244">
        <f t="shared" si="40"/>
        <v>1287778759.6813929</v>
      </c>
      <c r="F289" s="252">
        <f t="shared" si="44"/>
        <v>46473116.200000003</v>
      </c>
      <c r="G289" s="417">
        <f t="shared" si="41"/>
        <v>9.5510000000000005E-3</v>
      </c>
      <c r="H289" s="254">
        <f t="shared" si="42"/>
        <v>1.2500000000000001E-2</v>
      </c>
    </row>
    <row r="290" spans="1:8" ht="14.25">
      <c r="A290" s="249">
        <f t="shared" si="43"/>
        <v>278</v>
      </c>
      <c r="B290" s="249">
        <f t="shared" si="45"/>
        <v>6</v>
      </c>
      <c r="C290" s="249">
        <f t="shared" si="38"/>
        <v>2048</v>
      </c>
      <c r="D290" s="251">
        <f t="shared" si="39"/>
        <v>54210</v>
      </c>
      <c r="E290" s="244">
        <f t="shared" si="40"/>
        <v>1241305643.4813929</v>
      </c>
      <c r="F290" s="252">
        <f t="shared" si="44"/>
        <v>47052144.659999996</v>
      </c>
      <c r="G290" s="417">
        <f t="shared" si="41"/>
        <v>9.6699999999999998E-3</v>
      </c>
      <c r="H290" s="254">
        <f t="shared" si="42"/>
        <v>1.2500000000000001E-2</v>
      </c>
    </row>
    <row r="291" spans="1:8" ht="14.25">
      <c r="A291" s="249">
        <f t="shared" si="43"/>
        <v>279</v>
      </c>
      <c r="B291" s="249">
        <f t="shared" si="45"/>
        <v>7</v>
      </c>
      <c r="C291" s="249">
        <f t="shared" si="38"/>
        <v>2048</v>
      </c>
      <c r="D291" s="251">
        <f t="shared" si="39"/>
        <v>54240</v>
      </c>
      <c r="E291" s="244">
        <f t="shared" si="40"/>
        <v>1194253498.8213928</v>
      </c>
      <c r="F291" s="252">
        <f t="shared" si="44"/>
        <v>47640904.700000003</v>
      </c>
      <c r="G291" s="417">
        <f t="shared" si="41"/>
        <v>9.7909999999999994E-3</v>
      </c>
      <c r="H291" s="254">
        <f t="shared" si="42"/>
        <v>1.2500000000000001E-2</v>
      </c>
    </row>
    <row r="292" spans="1:8" ht="14.25">
      <c r="A292" s="249">
        <f t="shared" si="43"/>
        <v>280</v>
      </c>
      <c r="B292" s="249">
        <f t="shared" si="45"/>
        <v>8</v>
      </c>
      <c r="C292" s="249">
        <f t="shared" si="38"/>
        <v>2048</v>
      </c>
      <c r="D292" s="251">
        <f t="shared" si="39"/>
        <v>54271</v>
      </c>
      <c r="E292" s="244">
        <f t="shared" si="40"/>
        <v>1146612594.1213927</v>
      </c>
      <c r="F292" s="252">
        <f t="shared" si="44"/>
        <v>48234530.509999998</v>
      </c>
      <c r="G292" s="417">
        <f t="shared" si="41"/>
        <v>9.9129999999999999E-3</v>
      </c>
      <c r="H292" s="254">
        <f t="shared" si="42"/>
        <v>1.2500000000000001E-2</v>
      </c>
    </row>
    <row r="293" spans="1:8" ht="14.25">
      <c r="A293" s="249">
        <f t="shared" si="43"/>
        <v>281</v>
      </c>
      <c r="B293" s="249">
        <f t="shared" si="45"/>
        <v>9</v>
      </c>
      <c r="C293" s="249">
        <f t="shared" si="38"/>
        <v>2048</v>
      </c>
      <c r="D293" s="251">
        <f t="shared" si="39"/>
        <v>54302</v>
      </c>
      <c r="E293" s="244">
        <f t="shared" si="40"/>
        <v>1098378063.6113927</v>
      </c>
      <c r="F293" s="252">
        <f t="shared" si="44"/>
        <v>48837887.899999999</v>
      </c>
      <c r="G293" s="417">
        <f t="shared" si="41"/>
        <v>1.0037000000000001E-2</v>
      </c>
      <c r="H293" s="254">
        <f t="shared" si="42"/>
        <v>1.2500000000000001E-2</v>
      </c>
    </row>
    <row r="294" spans="1:8" ht="14.25">
      <c r="A294" s="249">
        <f t="shared" si="43"/>
        <v>282</v>
      </c>
      <c r="B294" s="249">
        <f t="shared" si="45"/>
        <v>10</v>
      </c>
      <c r="C294" s="249">
        <f t="shared" si="38"/>
        <v>2048</v>
      </c>
      <c r="D294" s="251">
        <f t="shared" si="39"/>
        <v>54332</v>
      </c>
      <c r="E294" s="244">
        <f t="shared" si="40"/>
        <v>1049540175.7113928</v>
      </c>
      <c r="F294" s="252">
        <f t="shared" si="44"/>
        <v>49446111.07</v>
      </c>
      <c r="G294" s="417">
        <f t="shared" si="41"/>
        <v>1.0161999999999999E-2</v>
      </c>
      <c r="H294" s="254">
        <f t="shared" si="42"/>
        <v>1.2500000000000001E-2</v>
      </c>
    </row>
    <row r="295" spans="1:8" ht="14.25">
      <c r="A295" s="249">
        <f t="shared" si="43"/>
        <v>283</v>
      </c>
      <c r="B295" s="249">
        <f t="shared" si="45"/>
        <v>11</v>
      </c>
      <c r="C295" s="249">
        <f t="shared" si="38"/>
        <v>2048</v>
      </c>
      <c r="D295" s="251">
        <f t="shared" si="39"/>
        <v>54363</v>
      </c>
      <c r="E295" s="244">
        <f t="shared" si="40"/>
        <v>1000094064.6413927</v>
      </c>
      <c r="F295" s="252">
        <f t="shared" si="44"/>
        <v>50064065.82</v>
      </c>
      <c r="G295" s="417">
        <f t="shared" si="41"/>
        <v>1.0289E-2</v>
      </c>
      <c r="H295" s="254">
        <f t="shared" si="42"/>
        <v>1.2500000000000001E-2</v>
      </c>
    </row>
    <row r="296" spans="1:8" ht="14.25">
      <c r="A296" s="249">
        <f t="shared" si="43"/>
        <v>284</v>
      </c>
      <c r="B296" s="249">
        <f t="shared" si="45"/>
        <v>12</v>
      </c>
      <c r="C296" s="249">
        <f t="shared" si="38"/>
        <v>2048</v>
      </c>
      <c r="D296" s="251">
        <f t="shared" si="39"/>
        <v>54393</v>
      </c>
      <c r="E296" s="244">
        <f t="shared" si="40"/>
        <v>950029998.82139266</v>
      </c>
      <c r="F296" s="252">
        <f t="shared" si="44"/>
        <v>50691752.130000003</v>
      </c>
      <c r="G296" s="417">
        <f t="shared" si="41"/>
        <v>1.0418E-2</v>
      </c>
      <c r="H296" s="254">
        <f t="shared" si="42"/>
        <v>1.2500000000000001E-2</v>
      </c>
    </row>
    <row r="297" spans="1:8" ht="14.25">
      <c r="A297" s="249">
        <f t="shared" si="43"/>
        <v>285</v>
      </c>
      <c r="B297" s="249">
        <f t="shared" si="45"/>
        <v>1</v>
      </c>
      <c r="C297" s="249">
        <f t="shared" si="38"/>
        <v>2049</v>
      </c>
      <c r="D297" s="251">
        <f t="shared" si="39"/>
        <v>54424</v>
      </c>
      <c r="E297" s="244">
        <f t="shared" si="40"/>
        <v>899338246.69139266</v>
      </c>
      <c r="F297" s="252">
        <f t="shared" si="44"/>
        <v>51324304.229999997</v>
      </c>
      <c r="G297" s="417">
        <f t="shared" si="41"/>
        <v>1.0548E-2</v>
      </c>
      <c r="H297" s="254">
        <f t="shared" si="42"/>
        <v>1.2500000000000001E-2</v>
      </c>
    </row>
    <row r="298" spans="1:8" ht="14.25">
      <c r="A298" s="249">
        <f t="shared" si="43"/>
        <v>286</v>
      </c>
      <c r="B298" s="249">
        <f t="shared" si="45"/>
        <v>2</v>
      </c>
      <c r="C298" s="249">
        <f t="shared" si="38"/>
        <v>2049</v>
      </c>
      <c r="D298" s="251">
        <f t="shared" si="39"/>
        <v>54455</v>
      </c>
      <c r="E298" s="244">
        <f t="shared" si="40"/>
        <v>848013942.46139264</v>
      </c>
      <c r="F298" s="252">
        <f t="shared" si="44"/>
        <v>51966587.899999999</v>
      </c>
      <c r="G298" s="417">
        <f t="shared" si="41"/>
        <v>1.068E-2</v>
      </c>
      <c r="H298" s="254">
        <f t="shared" si="42"/>
        <v>1.2500000000000001E-2</v>
      </c>
    </row>
    <row r="299" spans="1:8" ht="14.25">
      <c r="A299" s="249">
        <f t="shared" si="43"/>
        <v>287</v>
      </c>
      <c r="B299" s="249">
        <f t="shared" si="45"/>
        <v>3</v>
      </c>
      <c r="C299" s="249">
        <f t="shared" si="38"/>
        <v>2049</v>
      </c>
      <c r="D299" s="251">
        <f t="shared" si="39"/>
        <v>54483</v>
      </c>
      <c r="E299" s="244">
        <f t="shared" si="40"/>
        <v>796047354.56139266</v>
      </c>
      <c r="F299" s="252">
        <f t="shared" si="44"/>
        <v>52618603.140000001</v>
      </c>
      <c r="G299" s="417">
        <f t="shared" si="41"/>
        <v>1.0814000000000001E-2</v>
      </c>
      <c r="H299" s="254">
        <f t="shared" si="42"/>
        <v>1.2500000000000001E-2</v>
      </c>
    </row>
    <row r="300" spans="1:8" ht="14.25">
      <c r="A300" s="249">
        <f t="shared" si="43"/>
        <v>288</v>
      </c>
      <c r="B300" s="249">
        <f t="shared" si="45"/>
        <v>4</v>
      </c>
      <c r="C300" s="249">
        <f t="shared" si="38"/>
        <v>2049</v>
      </c>
      <c r="D300" s="251">
        <f t="shared" si="39"/>
        <v>54514</v>
      </c>
      <c r="E300" s="244">
        <f t="shared" si="40"/>
        <v>743428751.42139268</v>
      </c>
      <c r="F300" s="252">
        <f t="shared" si="44"/>
        <v>53275484.170000002</v>
      </c>
      <c r="G300" s="417">
        <f t="shared" si="41"/>
        <v>1.0949E-2</v>
      </c>
      <c r="H300" s="254">
        <f t="shared" si="42"/>
        <v>1.2500000000000001E-2</v>
      </c>
    </row>
    <row r="301" spans="1:8" ht="14.25">
      <c r="A301" s="249">
        <f t="shared" si="43"/>
        <v>289</v>
      </c>
      <c r="B301" s="249">
        <f t="shared" si="45"/>
        <v>5</v>
      </c>
      <c r="C301" s="249">
        <f t="shared" ref="C301:C312" si="46">IF(B301=1,C300+1,C300)</f>
        <v>2049</v>
      </c>
      <c r="D301" s="251">
        <f t="shared" ref="D301:D312" si="47">DATE(C301,B301,1)</f>
        <v>54544</v>
      </c>
      <c r="E301" s="244">
        <f t="shared" ref="E301:E312" si="48">E300-F300</f>
        <v>690153267.25139272</v>
      </c>
      <c r="F301" s="252">
        <f t="shared" si="44"/>
        <v>53942096.770000003</v>
      </c>
      <c r="G301" s="417">
        <f t="shared" si="41"/>
        <v>1.1086E-2</v>
      </c>
      <c r="H301" s="254">
        <f t="shared" si="42"/>
        <v>1.2500000000000001E-2</v>
      </c>
    </row>
    <row r="302" spans="1:8" ht="14.25">
      <c r="A302" s="249">
        <f t="shared" si="43"/>
        <v>290</v>
      </c>
      <c r="B302" s="249">
        <f t="shared" si="45"/>
        <v>6</v>
      </c>
      <c r="C302" s="249">
        <f t="shared" si="46"/>
        <v>2049</v>
      </c>
      <c r="D302" s="251">
        <f t="shared" si="47"/>
        <v>54575</v>
      </c>
      <c r="E302" s="244">
        <f t="shared" si="48"/>
        <v>636211170.48139274</v>
      </c>
      <c r="F302" s="252">
        <f t="shared" si="44"/>
        <v>54618440.939999998</v>
      </c>
      <c r="G302" s="417">
        <f t="shared" si="41"/>
        <v>1.1225000000000001E-2</v>
      </c>
      <c r="H302" s="254">
        <f t="shared" si="42"/>
        <v>1.2500000000000001E-2</v>
      </c>
    </row>
    <row r="303" spans="1:8" ht="14.25">
      <c r="A303" s="249">
        <f t="shared" si="43"/>
        <v>291</v>
      </c>
      <c r="B303" s="249">
        <f t="shared" si="45"/>
        <v>7</v>
      </c>
      <c r="C303" s="249">
        <f t="shared" si="46"/>
        <v>2049</v>
      </c>
      <c r="D303" s="251">
        <f t="shared" si="47"/>
        <v>54605</v>
      </c>
      <c r="E303" s="244">
        <f t="shared" si="48"/>
        <v>581592729.5413928</v>
      </c>
      <c r="F303" s="252">
        <f t="shared" si="44"/>
        <v>55299650.890000001</v>
      </c>
      <c r="G303" s="417">
        <f t="shared" si="41"/>
        <v>1.1365E-2</v>
      </c>
      <c r="H303" s="254">
        <f t="shared" si="42"/>
        <v>1.2500000000000001E-2</v>
      </c>
    </row>
    <row r="304" spans="1:8" ht="14.25">
      <c r="A304" s="249">
        <f t="shared" si="43"/>
        <v>292</v>
      </c>
      <c r="B304" s="249">
        <f t="shared" si="45"/>
        <v>8</v>
      </c>
      <c r="C304" s="249">
        <f t="shared" si="46"/>
        <v>2049</v>
      </c>
      <c r="D304" s="251">
        <f t="shared" si="47"/>
        <v>54636</v>
      </c>
      <c r="E304" s="244">
        <f t="shared" si="48"/>
        <v>526293078.65139282</v>
      </c>
      <c r="F304" s="252">
        <f t="shared" si="44"/>
        <v>55990592.420000002</v>
      </c>
      <c r="G304" s="417">
        <f t="shared" si="41"/>
        <v>1.1507E-2</v>
      </c>
      <c r="H304" s="254">
        <f t="shared" si="42"/>
        <v>1.2500000000000001E-2</v>
      </c>
    </row>
    <row r="305" spans="1:8" ht="14.25">
      <c r="A305" s="249">
        <f t="shared" si="43"/>
        <v>293</v>
      </c>
      <c r="B305" s="249">
        <f t="shared" si="45"/>
        <v>9</v>
      </c>
      <c r="C305" s="249">
        <f t="shared" si="46"/>
        <v>2049</v>
      </c>
      <c r="D305" s="251">
        <f t="shared" si="47"/>
        <v>54667</v>
      </c>
      <c r="E305" s="244">
        <f t="shared" si="48"/>
        <v>470302486.2313928</v>
      </c>
      <c r="F305" s="252">
        <f t="shared" si="44"/>
        <v>56691265.509999998</v>
      </c>
      <c r="G305" s="417">
        <f t="shared" si="41"/>
        <v>1.1651E-2</v>
      </c>
      <c r="H305" s="254">
        <f t="shared" si="42"/>
        <v>1.2500000000000001E-2</v>
      </c>
    </row>
    <row r="306" spans="1:8" ht="14.25">
      <c r="A306" s="249">
        <f t="shared" si="43"/>
        <v>294</v>
      </c>
      <c r="B306" s="249">
        <f t="shared" si="45"/>
        <v>10</v>
      </c>
      <c r="C306" s="249">
        <f t="shared" si="46"/>
        <v>2049</v>
      </c>
      <c r="D306" s="251">
        <f t="shared" si="47"/>
        <v>54697</v>
      </c>
      <c r="E306" s="244">
        <f t="shared" si="48"/>
        <v>413611220.72139281</v>
      </c>
      <c r="F306" s="252">
        <f t="shared" si="44"/>
        <v>57401670.18</v>
      </c>
      <c r="G306" s="417">
        <f t="shared" si="41"/>
        <v>1.1797E-2</v>
      </c>
      <c r="H306" s="254">
        <f t="shared" si="42"/>
        <v>1.2500000000000001E-2</v>
      </c>
    </row>
    <row r="307" spans="1:8" ht="14.25">
      <c r="A307" s="249">
        <f t="shared" si="43"/>
        <v>295</v>
      </c>
      <c r="B307" s="249">
        <f t="shared" si="45"/>
        <v>11</v>
      </c>
      <c r="C307" s="249">
        <f t="shared" si="46"/>
        <v>2049</v>
      </c>
      <c r="D307" s="251">
        <f t="shared" si="47"/>
        <v>54728</v>
      </c>
      <c r="E307" s="244">
        <f t="shared" si="48"/>
        <v>356209550.5413928</v>
      </c>
      <c r="F307" s="252">
        <f t="shared" si="44"/>
        <v>58116940.630000003</v>
      </c>
      <c r="G307" s="417">
        <f t="shared" si="41"/>
        <v>1.1944E-2</v>
      </c>
      <c r="H307" s="254">
        <f t="shared" si="42"/>
        <v>1.2500000000000001E-2</v>
      </c>
    </row>
    <row r="308" spans="1:8" ht="14.25">
      <c r="A308" s="249">
        <f t="shared" si="43"/>
        <v>296</v>
      </c>
      <c r="B308" s="249">
        <f t="shared" si="45"/>
        <v>12</v>
      </c>
      <c r="C308" s="249">
        <f t="shared" si="46"/>
        <v>2049</v>
      </c>
      <c r="D308" s="251">
        <f t="shared" si="47"/>
        <v>54758</v>
      </c>
      <c r="E308" s="244">
        <f t="shared" si="48"/>
        <v>298092609.91139281</v>
      </c>
      <c r="F308" s="252">
        <f t="shared" si="44"/>
        <v>58841942.649999999</v>
      </c>
      <c r="G308" s="417">
        <f t="shared" si="41"/>
        <v>1.2093E-2</v>
      </c>
      <c r="H308" s="254">
        <f t="shared" si="42"/>
        <v>1.2500000000000001E-2</v>
      </c>
    </row>
    <row r="309" spans="1:8" ht="14.25">
      <c r="A309" s="249">
        <f t="shared" si="43"/>
        <v>297</v>
      </c>
      <c r="B309" s="249">
        <f t="shared" si="45"/>
        <v>1</v>
      </c>
      <c r="C309" s="249">
        <f t="shared" si="46"/>
        <v>2050</v>
      </c>
      <c r="D309" s="251">
        <f t="shared" si="47"/>
        <v>54789</v>
      </c>
      <c r="E309" s="244">
        <f t="shared" si="48"/>
        <v>239250667.2613928</v>
      </c>
      <c r="F309" s="252">
        <f t="shared" si="44"/>
        <v>59576676.240000002</v>
      </c>
      <c r="G309" s="417">
        <f t="shared" si="41"/>
        <v>1.2244E-2</v>
      </c>
      <c r="H309" s="254">
        <f t="shared" si="42"/>
        <v>1.2500000000000001E-2</v>
      </c>
    </row>
    <row r="310" spans="1:8" ht="14.25">
      <c r="A310" s="249">
        <f t="shared" si="43"/>
        <v>298</v>
      </c>
      <c r="B310" s="249">
        <f t="shared" si="45"/>
        <v>2</v>
      </c>
      <c r="C310" s="249">
        <f t="shared" si="46"/>
        <v>2050</v>
      </c>
      <c r="D310" s="251">
        <f t="shared" si="47"/>
        <v>54820</v>
      </c>
      <c r="E310" s="244">
        <f t="shared" si="48"/>
        <v>179673991.02139279</v>
      </c>
      <c r="F310" s="252">
        <f t="shared" si="44"/>
        <v>60321141.409999996</v>
      </c>
      <c r="G310" s="417">
        <f t="shared" si="41"/>
        <v>1.2397E-2</v>
      </c>
      <c r="H310" s="254">
        <f t="shared" si="42"/>
        <v>1.2500000000000001E-2</v>
      </c>
    </row>
    <row r="311" spans="1:8" ht="14.25">
      <c r="A311" s="249">
        <f t="shared" si="43"/>
        <v>299</v>
      </c>
      <c r="B311" s="249">
        <f t="shared" si="45"/>
        <v>3</v>
      </c>
      <c r="C311" s="249">
        <f t="shared" si="46"/>
        <v>2050</v>
      </c>
      <c r="D311" s="251">
        <f t="shared" si="47"/>
        <v>54848</v>
      </c>
      <c r="E311" s="244">
        <f t="shared" si="48"/>
        <v>119352849.6113928</v>
      </c>
      <c r="F311" s="252">
        <f t="shared" si="44"/>
        <v>61075338.140000001</v>
      </c>
      <c r="G311" s="417">
        <f t="shared" si="41"/>
        <v>1.2552000000000001E-2</v>
      </c>
      <c r="H311" s="254">
        <f t="shared" si="42"/>
        <v>1.2500000000000001E-2</v>
      </c>
    </row>
    <row r="312" spans="1:8" ht="14.25">
      <c r="A312" s="249">
        <f t="shared" si="43"/>
        <v>300</v>
      </c>
      <c r="B312" s="249">
        <f t="shared" si="45"/>
        <v>4</v>
      </c>
      <c r="C312" s="249">
        <f t="shared" si="46"/>
        <v>2050</v>
      </c>
      <c r="D312" s="251">
        <f t="shared" si="47"/>
        <v>54879</v>
      </c>
      <c r="E312" s="244">
        <f t="shared" si="48"/>
        <v>58277511.471392795</v>
      </c>
      <c r="F312" s="420">
        <f>+E312</f>
        <v>58277511.471392795</v>
      </c>
      <c r="G312" s="421">
        <f>1-SUM(G13:G311)</f>
        <v>1.1976999999999682E-2</v>
      </c>
      <c r="H312" s="254"/>
    </row>
  </sheetData>
  <mergeCells count="2">
    <mergeCell ref="A7:F7"/>
    <mergeCell ref="A8:F8"/>
  </mergeCells>
  <conditionalFormatting sqref="G13:G25">
    <cfRule type="expression" dxfId="11" priority="17">
      <formula>$A13&lt;=$L$11</formula>
    </cfRule>
  </conditionalFormatting>
  <conditionalFormatting sqref="G26:G311">
    <cfRule type="expression" dxfId="10" priority="19">
      <formula>$A26&lt;=$H$7</formula>
    </cfRule>
  </conditionalFormatting>
  <conditionalFormatting sqref="G312">
    <cfRule type="expression" dxfId="9" priority="1">
      <formula>$A312&lt;=$I$7</formula>
    </cfRule>
  </conditionalFormatting>
  <hyperlinks>
    <hyperlink ref="O2" location="Indice!A1" display="Indice"/>
  </hyperlinks>
  <pageMargins left="0.7" right="0.7" top="0.75" bottom="0.75" header="0.3" footer="0.3"/>
  <pageSetup scale="8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252"/>
  <sheetViews>
    <sheetView workbookViewId="0">
      <selection activeCell="A3" sqref="A3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5.5" style="230" bestFit="1" customWidth="1"/>
    <col min="6" max="6" width="13.5" style="230" bestFit="1" customWidth="1"/>
    <col min="7" max="8" width="15.75" style="231" customWidth="1"/>
    <col min="9" max="10" width="3.5" style="231" customWidth="1"/>
    <col min="11" max="11" width="19.125" style="231" bestFit="1" customWidth="1"/>
    <col min="12" max="12" width="14.375" style="246" bestFit="1" customWidth="1"/>
    <col min="13" max="16384" width="10.625" style="231"/>
  </cols>
  <sheetData>
    <row r="1" spans="1:20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0</v>
      </c>
      <c r="P2" s="2"/>
      <c r="Q2" s="2"/>
      <c r="R2" s="2"/>
      <c r="T2" s="5"/>
    </row>
    <row r="3" spans="1:20" s="3" customFormat="1" ht="24" customHeight="1">
      <c r="A3" s="6" t="s">
        <v>247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0" customFormat="1" ht="14.25"/>
    <row r="6" spans="1:20">
      <c r="L6" s="232">
        <f>+Resultados!H27</f>
        <v>45778</v>
      </c>
      <c r="M6" s="231">
        <f>MONTH(L6)</f>
        <v>5</v>
      </c>
      <c r="N6" s="231">
        <f>YEAR(L6)</f>
        <v>2025</v>
      </c>
    </row>
    <row r="7" spans="1:20" ht="18.75">
      <c r="A7" s="497" t="s">
        <v>342</v>
      </c>
      <c r="B7" s="497"/>
      <c r="C7" s="497"/>
      <c r="D7" s="497"/>
      <c r="E7" s="497"/>
      <c r="F7" s="497"/>
      <c r="L7" s="234">
        <f>+Resultados!G27</f>
        <v>1934000000</v>
      </c>
    </row>
    <row r="8" spans="1:20" ht="18.75">
      <c r="A8" s="497" t="s">
        <v>241</v>
      </c>
      <c r="B8" s="497"/>
      <c r="C8" s="497"/>
      <c r="D8" s="497"/>
      <c r="E8" s="497"/>
      <c r="F8" s="497"/>
    </row>
    <row r="9" spans="1:20" ht="18.75">
      <c r="A9" s="233"/>
      <c r="B9" s="233"/>
      <c r="C9" s="233"/>
      <c r="D9" s="238" t="s">
        <v>193</v>
      </c>
      <c r="E9" s="239">
        <v>15</v>
      </c>
      <c r="F9" s="233">
        <f>E9*12</f>
        <v>180</v>
      </c>
      <c r="K9"/>
      <c r="L9"/>
      <c r="M9"/>
      <c r="N9"/>
    </row>
    <row r="10" spans="1:20" ht="18.75">
      <c r="A10" s="233"/>
      <c r="B10" s="233"/>
      <c r="C10" s="233"/>
      <c r="D10" s="238"/>
      <c r="E10" s="243"/>
      <c r="F10" s="244"/>
      <c r="K10"/>
      <c r="L10"/>
      <c r="M10"/>
      <c r="N10"/>
    </row>
    <row r="11" spans="1:20">
      <c r="F11" s="247">
        <f>SUM(F13:F192)</f>
        <v>1934000000</v>
      </c>
      <c r="G11" s="248">
        <f>SUM(G13:G192)</f>
        <v>1</v>
      </c>
      <c r="H11" s="248"/>
      <c r="K11"/>
      <c r="L11"/>
      <c r="M11"/>
      <c r="N11"/>
    </row>
    <row r="12" spans="1:20">
      <c r="A12" s="249">
        <v>0</v>
      </c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 t="s">
        <v>242</v>
      </c>
      <c r="K12" s="413" t="s">
        <v>349</v>
      </c>
      <c r="L12" s="414">
        <f>+L7</f>
        <v>1934000000</v>
      </c>
      <c r="M12"/>
      <c r="N12"/>
    </row>
    <row r="13" spans="1:20">
      <c r="A13" s="249">
        <f t="shared" ref="A13:A76" si="0">IF(A12&lt;$F$9,A12+1," ")</f>
        <v>1</v>
      </c>
      <c r="B13" s="249">
        <f>M6</f>
        <v>5</v>
      </c>
      <c r="C13" s="249">
        <f>N6</f>
        <v>2025</v>
      </c>
      <c r="D13" s="251">
        <v>45748</v>
      </c>
      <c r="E13" s="252">
        <f>+L12</f>
        <v>1934000000</v>
      </c>
      <c r="F13" s="252">
        <f>ROUND($L$12*G13,2)</f>
        <v>1934</v>
      </c>
      <c r="G13" s="254">
        <v>9.9999999999999995E-7</v>
      </c>
      <c r="H13" s="254">
        <v>0</v>
      </c>
      <c r="K13" s="413" t="s">
        <v>243</v>
      </c>
      <c r="L13" s="415">
        <v>1.7700000000000001E-3</v>
      </c>
      <c r="M13"/>
      <c r="N13"/>
    </row>
    <row r="14" spans="1:20">
      <c r="A14" s="249">
        <f t="shared" si="0"/>
        <v>2</v>
      </c>
      <c r="B14" s="249">
        <f>IF(B13=12,1,B13+1)</f>
        <v>6</v>
      </c>
      <c r="C14" s="249">
        <f>IF(B14=1,C13+1,C13)</f>
        <v>2025</v>
      </c>
      <c r="D14" s="251">
        <v>45778</v>
      </c>
      <c r="E14" s="419">
        <f>E13-F13</f>
        <v>1933998066</v>
      </c>
      <c r="F14" s="252">
        <f t="shared" ref="F14:F77" si="1">ROUND($L$12*G14,2)</f>
        <v>1934</v>
      </c>
      <c r="G14" s="254">
        <v>9.9999999999999995E-7</v>
      </c>
      <c r="H14" s="254">
        <v>0</v>
      </c>
      <c r="K14" s="413" t="s">
        <v>350</v>
      </c>
      <c r="L14" s="415">
        <v>1.2500000000000001E-2</v>
      </c>
      <c r="M14"/>
      <c r="N14"/>
    </row>
    <row r="15" spans="1:20" ht="14.25">
      <c r="A15" s="249">
        <f t="shared" si="0"/>
        <v>3</v>
      </c>
      <c r="B15" s="249">
        <f t="shared" ref="B15:B78" si="2">IF(B14=12,1,B14+1)</f>
        <v>7</v>
      </c>
      <c r="C15" s="249">
        <f t="shared" ref="C15:C78" si="3">IF(B15=1,C14+1,C14)</f>
        <v>2025</v>
      </c>
      <c r="D15" s="251">
        <v>45809</v>
      </c>
      <c r="E15" s="419">
        <f t="shared" ref="E15:E78" si="4">E14-F14</f>
        <v>1933996132</v>
      </c>
      <c r="F15" s="252">
        <f t="shared" si="1"/>
        <v>1934</v>
      </c>
      <c r="G15" s="254">
        <v>9.9999999999999995E-7</v>
      </c>
      <c r="H15" s="254">
        <v>0</v>
      </c>
      <c r="K15"/>
      <c r="L15"/>
      <c r="M15"/>
      <c r="N15"/>
    </row>
    <row r="16" spans="1:20" ht="14.25">
      <c r="A16" s="249">
        <f t="shared" si="0"/>
        <v>4</v>
      </c>
      <c r="B16" s="249">
        <f t="shared" si="2"/>
        <v>8</v>
      </c>
      <c r="C16" s="249">
        <f t="shared" si="3"/>
        <v>2025</v>
      </c>
      <c r="D16" s="251">
        <v>45839</v>
      </c>
      <c r="E16" s="419">
        <f t="shared" si="4"/>
        <v>1933994198</v>
      </c>
      <c r="F16" s="252">
        <f t="shared" si="1"/>
        <v>1934</v>
      </c>
      <c r="G16" s="254">
        <v>9.9999999999999995E-7</v>
      </c>
      <c r="H16" s="254">
        <v>0</v>
      </c>
      <c r="K16"/>
      <c r="L16"/>
      <c r="M16"/>
      <c r="N16"/>
    </row>
    <row r="17" spans="1:16" ht="14.25">
      <c r="A17" s="249">
        <f t="shared" si="0"/>
        <v>5</v>
      </c>
      <c r="B17" s="249">
        <f t="shared" si="2"/>
        <v>9</v>
      </c>
      <c r="C17" s="249">
        <f t="shared" si="3"/>
        <v>2025</v>
      </c>
      <c r="D17" s="251">
        <v>45870</v>
      </c>
      <c r="E17" s="419">
        <f t="shared" si="4"/>
        <v>1933992264</v>
      </c>
      <c r="F17" s="252">
        <f t="shared" si="1"/>
        <v>1934</v>
      </c>
      <c r="G17" s="254">
        <v>9.9999999999999995E-7</v>
      </c>
      <c r="H17" s="254">
        <v>0</v>
      </c>
      <c r="K17"/>
      <c r="L17"/>
      <c r="M17"/>
      <c r="N17"/>
    </row>
    <row r="18" spans="1:16" ht="14.25">
      <c r="A18" s="249">
        <f t="shared" si="0"/>
        <v>6</v>
      </c>
      <c r="B18" s="249">
        <f t="shared" si="2"/>
        <v>10</v>
      </c>
      <c r="C18" s="249">
        <f t="shared" si="3"/>
        <v>2025</v>
      </c>
      <c r="D18" s="251">
        <v>45901</v>
      </c>
      <c r="E18" s="419">
        <f t="shared" si="4"/>
        <v>1933990330</v>
      </c>
      <c r="F18" s="252">
        <f t="shared" si="1"/>
        <v>1934</v>
      </c>
      <c r="G18" s="254">
        <v>9.9999999999999995E-7</v>
      </c>
      <c r="H18" s="254">
        <v>0</v>
      </c>
      <c r="K18"/>
      <c r="L18"/>
      <c r="M18"/>
      <c r="N18"/>
    </row>
    <row r="19" spans="1:16" ht="14.25">
      <c r="A19" s="249">
        <f t="shared" si="0"/>
        <v>7</v>
      </c>
      <c r="B19" s="249">
        <f t="shared" si="2"/>
        <v>11</v>
      </c>
      <c r="C19" s="249">
        <f t="shared" si="3"/>
        <v>2025</v>
      </c>
      <c r="D19" s="251">
        <v>45931</v>
      </c>
      <c r="E19" s="419">
        <f t="shared" si="4"/>
        <v>1933988396</v>
      </c>
      <c r="F19" s="252">
        <f t="shared" si="1"/>
        <v>1934</v>
      </c>
      <c r="G19" s="254">
        <v>9.9999999999999995E-7</v>
      </c>
      <c r="H19" s="254">
        <v>0</v>
      </c>
      <c r="K19"/>
      <c r="L19"/>
      <c r="M19"/>
      <c r="N19"/>
    </row>
    <row r="20" spans="1:16" ht="14.25">
      <c r="A20" s="249">
        <f t="shared" si="0"/>
        <v>8</v>
      </c>
      <c r="B20" s="249">
        <f t="shared" si="2"/>
        <v>12</v>
      </c>
      <c r="C20" s="249">
        <f t="shared" si="3"/>
        <v>2025</v>
      </c>
      <c r="D20" s="251">
        <v>45962</v>
      </c>
      <c r="E20" s="419">
        <f t="shared" si="4"/>
        <v>1933986462</v>
      </c>
      <c r="F20" s="252">
        <f t="shared" si="1"/>
        <v>1934</v>
      </c>
      <c r="G20" s="254">
        <v>9.9999999999999995E-7</v>
      </c>
      <c r="H20" s="254">
        <v>0</v>
      </c>
      <c r="K20"/>
      <c r="L20"/>
      <c r="M20"/>
      <c r="N20"/>
    </row>
    <row r="21" spans="1:16" ht="14.25">
      <c r="A21" s="249">
        <f t="shared" si="0"/>
        <v>9</v>
      </c>
      <c r="B21" s="249">
        <f t="shared" si="2"/>
        <v>1</v>
      </c>
      <c r="C21" s="249">
        <f t="shared" si="3"/>
        <v>2026</v>
      </c>
      <c r="D21" s="251">
        <v>45992</v>
      </c>
      <c r="E21" s="419">
        <f t="shared" si="4"/>
        <v>1933984528</v>
      </c>
      <c r="F21" s="252">
        <f t="shared" si="1"/>
        <v>1934</v>
      </c>
      <c r="G21" s="254">
        <v>9.9999999999999995E-7</v>
      </c>
      <c r="H21" s="254">
        <v>0</v>
      </c>
      <c r="K21"/>
      <c r="L21"/>
      <c r="M21"/>
      <c r="N21"/>
    </row>
    <row r="22" spans="1:16" ht="14.25">
      <c r="A22" s="249">
        <f t="shared" si="0"/>
        <v>10</v>
      </c>
      <c r="B22" s="249">
        <f t="shared" si="2"/>
        <v>2</v>
      </c>
      <c r="C22" s="249">
        <f t="shared" si="3"/>
        <v>2026</v>
      </c>
      <c r="D22" s="251">
        <v>46023</v>
      </c>
      <c r="E22" s="419">
        <f t="shared" si="4"/>
        <v>1933982594</v>
      </c>
      <c r="F22" s="252">
        <f t="shared" si="1"/>
        <v>1934</v>
      </c>
      <c r="G22" s="254">
        <v>9.9999999999999995E-7</v>
      </c>
      <c r="H22" s="254">
        <v>0</v>
      </c>
    </row>
    <row r="23" spans="1:16" ht="14.25">
      <c r="A23" s="249">
        <f t="shared" si="0"/>
        <v>11</v>
      </c>
      <c r="B23" s="249">
        <f t="shared" si="2"/>
        <v>3</v>
      </c>
      <c r="C23" s="249">
        <f t="shared" si="3"/>
        <v>2026</v>
      </c>
      <c r="D23" s="251">
        <v>46054</v>
      </c>
      <c r="E23" s="419">
        <f t="shared" si="4"/>
        <v>1933980660</v>
      </c>
      <c r="F23" s="252">
        <f t="shared" si="1"/>
        <v>1934</v>
      </c>
      <c r="G23" s="254">
        <v>9.9999999999999995E-7</v>
      </c>
      <c r="H23" s="254">
        <v>0</v>
      </c>
    </row>
    <row r="24" spans="1:16" ht="14.25">
      <c r="A24" s="249">
        <f t="shared" si="0"/>
        <v>12</v>
      </c>
      <c r="B24" s="249">
        <f t="shared" si="2"/>
        <v>4</v>
      </c>
      <c r="C24" s="249">
        <f t="shared" si="3"/>
        <v>2026</v>
      </c>
      <c r="D24" s="251">
        <v>46082</v>
      </c>
      <c r="E24" s="419">
        <f t="shared" si="4"/>
        <v>1933978726</v>
      </c>
      <c r="F24" s="252">
        <f t="shared" si="1"/>
        <v>1934</v>
      </c>
      <c r="G24" s="254">
        <v>9.9999999999999995E-7</v>
      </c>
      <c r="H24" s="254">
        <v>0</v>
      </c>
      <c r="M24"/>
      <c r="N24" s="26"/>
      <c r="O24" s="26"/>
      <c r="P24" s="26"/>
    </row>
    <row r="25" spans="1:16" ht="14.25">
      <c r="A25" s="249">
        <f t="shared" si="0"/>
        <v>13</v>
      </c>
      <c r="B25" s="249">
        <f t="shared" si="2"/>
        <v>5</v>
      </c>
      <c r="C25" s="249">
        <f t="shared" si="3"/>
        <v>2026</v>
      </c>
      <c r="D25" s="251">
        <v>46113</v>
      </c>
      <c r="E25" s="419">
        <f t="shared" si="4"/>
        <v>1933976792</v>
      </c>
      <c r="F25" s="252">
        <f t="shared" si="1"/>
        <v>3423180</v>
      </c>
      <c r="G25" s="254">
        <f>+L13</f>
        <v>1.7700000000000001E-3</v>
      </c>
      <c r="H25" s="254">
        <f t="shared" ref="H25:H56" si="5">+$L$14</f>
        <v>1.2500000000000001E-2</v>
      </c>
      <c r="M25" s="26"/>
      <c r="N25" s="26"/>
      <c r="O25" s="26"/>
      <c r="P25" s="26"/>
    </row>
    <row r="26" spans="1:16" ht="14.25">
      <c r="A26" s="249">
        <f t="shared" si="0"/>
        <v>14</v>
      </c>
      <c r="B26" s="249">
        <f t="shared" si="2"/>
        <v>6</v>
      </c>
      <c r="C26" s="249">
        <f t="shared" si="3"/>
        <v>2026</v>
      </c>
      <c r="D26" s="251">
        <v>46143</v>
      </c>
      <c r="E26" s="419">
        <f t="shared" si="4"/>
        <v>1930553612</v>
      </c>
      <c r="F26" s="252">
        <f t="shared" si="1"/>
        <v>3465728</v>
      </c>
      <c r="G26" s="417">
        <f>ROUND(G25*(1+H25),6)</f>
        <v>1.792E-3</v>
      </c>
      <c r="H26" s="254">
        <f t="shared" si="5"/>
        <v>1.2500000000000001E-2</v>
      </c>
      <c r="K26" s="26"/>
      <c r="L26" s="26"/>
      <c r="M26" s="26"/>
      <c r="N26" s="26"/>
      <c r="O26" s="26"/>
      <c r="P26" s="26"/>
    </row>
    <row r="27" spans="1:16" ht="14.25">
      <c r="A27" s="249">
        <f t="shared" si="0"/>
        <v>15</v>
      </c>
      <c r="B27" s="249">
        <f t="shared" si="2"/>
        <v>7</v>
      </c>
      <c r="C27" s="249">
        <f t="shared" si="3"/>
        <v>2026</v>
      </c>
      <c r="D27" s="251">
        <v>46174</v>
      </c>
      <c r="E27" s="419">
        <f t="shared" si="4"/>
        <v>1927087884</v>
      </c>
      <c r="F27" s="252">
        <f t="shared" si="1"/>
        <v>3508276</v>
      </c>
      <c r="G27" s="417">
        <f t="shared" ref="G27:G90" si="6">ROUND(G26*(1+H26),6)</f>
        <v>1.8140000000000001E-3</v>
      </c>
      <c r="H27" s="254">
        <f t="shared" si="5"/>
        <v>1.2500000000000001E-2</v>
      </c>
      <c r="K27" s="26"/>
      <c r="L27" s="26"/>
      <c r="M27" s="26"/>
      <c r="N27" s="26"/>
      <c r="O27" s="26"/>
      <c r="P27" s="26"/>
    </row>
    <row r="28" spans="1:16" ht="14.25">
      <c r="A28" s="249">
        <f t="shared" si="0"/>
        <v>16</v>
      </c>
      <c r="B28" s="249">
        <f t="shared" si="2"/>
        <v>8</v>
      </c>
      <c r="C28" s="249">
        <f t="shared" si="3"/>
        <v>2026</v>
      </c>
      <c r="D28" s="251">
        <v>46204</v>
      </c>
      <c r="E28" s="419">
        <f t="shared" si="4"/>
        <v>1923579608</v>
      </c>
      <c r="F28" s="252">
        <f t="shared" si="1"/>
        <v>3552758</v>
      </c>
      <c r="G28" s="417">
        <f t="shared" si="6"/>
        <v>1.8370000000000001E-3</v>
      </c>
      <c r="H28" s="254">
        <f t="shared" si="5"/>
        <v>1.2500000000000001E-2</v>
      </c>
      <c r="K28" s="26"/>
      <c r="L28" s="26"/>
      <c r="M28" s="26"/>
      <c r="N28" s="26"/>
      <c r="O28" s="26"/>
      <c r="P28" s="26"/>
    </row>
    <row r="29" spans="1:16" ht="14.25">
      <c r="A29" s="249">
        <f t="shared" si="0"/>
        <v>17</v>
      </c>
      <c r="B29" s="249">
        <f t="shared" si="2"/>
        <v>9</v>
      </c>
      <c r="C29" s="249">
        <f t="shared" si="3"/>
        <v>2026</v>
      </c>
      <c r="D29" s="251">
        <v>46235</v>
      </c>
      <c r="E29" s="419">
        <f t="shared" si="4"/>
        <v>1920026850</v>
      </c>
      <c r="F29" s="252">
        <f t="shared" si="1"/>
        <v>3597240</v>
      </c>
      <c r="G29" s="417">
        <f t="shared" si="6"/>
        <v>1.8600000000000001E-3</v>
      </c>
      <c r="H29" s="254">
        <f t="shared" si="5"/>
        <v>1.2500000000000001E-2</v>
      </c>
      <c r="K29" s="26"/>
      <c r="L29" s="26"/>
      <c r="M29" s="26"/>
      <c r="N29" s="26"/>
      <c r="O29" s="26"/>
      <c r="P29" s="26"/>
    </row>
    <row r="30" spans="1:16" ht="14.25">
      <c r="A30" s="249">
        <f t="shared" si="0"/>
        <v>18</v>
      </c>
      <c r="B30" s="249">
        <f t="shared" si="2"/>
        <v>10</v>
      </c>
      <c r="C30" s="249">
        <f t="shared" si="3"/>
        <v>2026</v>
      </c>
      <c r="D30" s="251">
        <v>46266</v>
      </c>
      <c r="E30" s="419">
        <f t="shared" si="4"/>
        <v>1916429610</v>
      </c>
      <c r="F30" s="252">
        <f t="shared" si="1"/>
        <v>3641722</v>
      </c>
      <c r="G30" s="417">
        <f t="shared" si="6"/>
        <v>1.8829999999999999E-3</v>
      </c>
      <c r="H30" s="254">
        <f t="shared" si="5"/>
        <v>1.2500000000000001E-2</v>
      </c>
      <c r="K30" s="26"/>
      <c r="L30" s="26"/>
      <c r="M30" s="26"/>
      <c r="N30" s="26"/>
      <c r="O30" s="26"/>
      <c r="P30" s="26"/>
    </row>
    <row r="31" spans="1:16" ht="14.25">
      <c r="A31" s="249">
        <f t="shared" si="0"/>
        <v>19</v>
      </c>
      <c r="B31" s="249">
        <f t="shared" si="2"/>
        <v>11</v>
      </c>
      <c r="C31" s="249">
        <f t="shared" si="3"/>
        <v>2026</v>
      </c>
      <c r="D31" s="251">
        <v>46296</v>
      </c>
      <c r="E31" s="419">
        <f t="shared" si="4"/>
        <v>1912787888</v>
      </c>
      <c r="F31" s="252">
        <f t="shared" si="1"/>
        <v>3688138</v>
      </c>
      <c r="G31" s="417">
        <f t="shared" si="6"/>
        <v>1.9070000000000001E-3</v>
      </c>
      <c r="H31" s="254">
        <f t="shared" si="5"/>
        <v>1.2500000000000001E-2</v>
      </c>
      <c r="K31" s="26"/>
      <c r="L31" s="26"/>
      <c r="M31" s="26"/>
      <c r="N31" s="26"/>
      <c r="O31" s="26"/>
      <c r="P31" s="26"/>
    </row>
    <row r="32" spans="1:16" ht="14.25">
      <c r="A32" s="249">
        <f t="shared" si="0"/>
        <v>20</v>
      </c>
      <c r="B32" s="249">
        <f t="shared" si="2"/>
        <v>12</v>
      </c>
      <c r="C32" s="249">
        <f t="shared" si="3"/>
        <v>2026</v>
      </c>
      <c r="D32" s="251">
        <v>46327</v>
      </c>
      <c r="E32" s="419">
        <f t="shared" si="4"/>
        <v>1909099750</v>
      </c>
      <c r="F32" s="252">
        <f t="shared" si="1"/>
        <v>3734554</v>
      </c>
      <c r="G32" s="417">
        <f t="shared" si="6"/>
        <v>1.931E-3</v>
      </c>
      <c r="H32" s="254">
        <f t="shared" si="5"/>
        <v>1.2500000000000001E-2</v>
      </c>
      <c r="K32" s="26"/>
      <c r="L32" s="26"/>
      <c r="M32" s="26"/>
      <c r="N32" s="26"/>
      <c r="O32" s="26"/>
      <c r="P32" s="26"/>
    </row>
    <row r="33" spans="1:16" ht="14.25">
      <c r="A33" s="249">
        <f t="shared" si="0"/>
        <v>21</v>
      </c>
      <c r="B33" s="249">
        <f t="shared" si="2"/>
        <v>1</v>
      </c>
      <c r="C33" s="249">
        <f t="shared" si="3"/>
        <v>2027</v>
      </c>
      <c r="D33" s="251">
        <v>46357</v>
      </c>
      <c r="E33" s="419">
        <f t="shared" si="4"/>
        <v>1905365196</v>
      </c>
      <c r="F33" s="252">
        <f t="shared" si="1"/>
        <v>3780970</v>
      </c>
      <c r="G33" s="417">
        <f t="shared" si="6"/>
        <v>1.9550000000000001E-3</v>
      </c>
      <c r="H33" s="254">
        <f t="shared" si="5"/>
        <v>1.2500000000000001E-2</v>
      </c>
      <c r="K33" s="26"/>
      <c r="L33" s="26"/>
      <c r="M33" s="26"/>
      <c r="N33" s="26"/>
      <c r="O33" s="26"/>
      <c r="P33" s="26"/>
    </row>
    <row r="34" spans="1:16" ht="14.25">
      <c r="A34" s="249">
        <f t="shared" si="0"/>
        <v>22</v>
      </c>
      <c r="B34" s="249">
        <f t="shared" si="2"/>
        <v>2</v>
      </c>
      <c r="C34" s="249">
        <f t="shared" si="3"/>
        <v>2027</v>
      </c>
      <c r="D34" s="251">
        <v>46388</v>
      </c>
      <c r="E34" s="419">
        <f t="shared" si="4"/>
        <v>1901584226</v>
      </c>
      <c r="F34" s="252">
        <f t="shared" si="1"/>
        <v>3827386</v>
      </c>
      <c r="G34" s="417">
        <f t="shared" si="6"/>
        <v>1.9789999999999999E-3</v>
      </c>
      <c r="H34" s="254">
        <f t="shared" si="5"/>
        <v>1.2500000000000001E-2</v>
      </c>
    </row>
    <row r="35" spans="1:16" ht="14.25">
      <c r="A35" s="249">
        <f t="shared" si="0"/>
        <v>23</v>
      </c>
      <c r="B35" s="249">
        <f t="shared" si="2"/>
        <v>3</v>
      </c>
      <c r="C35" s="249">
        <f t="shared" si="3"/>
        <v>2027</v>
      </c>
      <c r="D35" s="251">
        <v>46419</v>
      </c>
      <c r="E35" s="419">
        <f t="shared" si="4"/>
        <v>1897756840</v>
      </c>
      <c r="F35" s="252">
        <f t="shared" si="1"/>
        <v>3875736</v>
      </c>
      <c r="G35" s="417">
        <f t="shared" si="6"/>
        <v>2.0040000000000001E-3</v>
      </c>
      <c r="H35" s="254">
        <f t="shared" si="5"/>
        <v>1.2500000000000001E-2</v>
      </c>
    </row>
    <row r="36" spans="1:16" ht="14.25">
      <c r="A36" s="249">
        <f t="shared" si="0"/>
        <v>24</v>
      </c>
      <c r="B36" s="249">
        <f t="shared" si="2"/>
        <v>4</v>
      </c>
      <c r="C36" s="249">
        <f t="shared" si="3"/>
        <v>2027</v>
      </c>
      <c r="D36" s="251">
        <v>46447</v>
      </c>
      <c r="E36" s="419">
        <f t="shared" si="4"/>
        <v>1893881104</v>
      </c>
      <c r="F36" s="252">
        <f t="shared" si="1"/>
        <v>3924086</v>
      </c>
      <c r="G36" s="417">
        <f t="shared" si="6"/>
        <v>2.029E-3</v>
      </c>
      <c r="H36" s="254">
        <f t="shared" si="5"/>
        <v>1.2500000000000001E-2</v>
      </c>
    </row>
    <row r="37" spans="1:16" ht="14.25">
      <c r="A37" s="249">
        <f t="shared" si="0"/>
        <v>25</v>
      </c>
      <c r="B37" s="249">
        <f t="shared" si="2"/>
        <v>5</v>
      </c>
      <c r="C37" s="249">
        <f t="shared" si="3"/>
        <v>2027</v>
      </c>
      <c r="D37" s="251">
        <v>46478</v>
      </c>
      <c r="E37" s="419">
        <f t="shared" si="4"/>
        <v>1889957018</v>
      </c>
      <c r="F37" s="252">
        <f t="shared" si="1"/>
        <v>3972436</v>
      </c>
      <c r="G37" s="417">
        <f t="shared" si="6"/>
        <v>2.0539999999999998E-3</v>
      </c>
      <c r="H37" s="254">
        <f t="shared" si="5"/>
        <v>1.2500000000000001E-2</v>
      </c>
    </row>
    <row r="38" spans="1:16" ht="14.25">
      <c r="A38" s="249">
        <f t="shared" si="0"/>
        <v>26</v>
      </c>
      <c r="B38" s="249">
        <f t="shared" si="2"/>
        <v>6</v>
      </c>
      <c r="C38" s="249">
        <f t="shared" si="3"/>
        <v>2027</v>
      </c>
      <c r="D38" s="251">
        <v>46508</v>
      </c>
      <c r="E38" s="419">
        <f t="shared" si="4"/>
        <v>1885984582</v>
      </c>
      <c r="F38" s="252">
        <f t="shared" si="1"/>
        <v>4022720</v>
      </c>
      <c r="G38" s="417">
        <f t="shared" si="6"/>
        <v>2.0799999999999998E-3</v>
      </c>
      <c r="H38" s="254">
        <f t="shared" si="5"/>
        <v>1.2500000000000001E-2</v>
      </c>
    </row>
    <row r="39" spans="1:16" ht="14.25">
      <c r="A39" s="249">
        <f t="shared" si="0"/>
        <v>27</v>
      </c>
      <c r="B39" s="249">
        <f t="shared" si="2"/>
        <v>7</v>
      </c>
      <c r="C39" s="249">
        <f t="shared" si="3"/>
        <v>2027</v>
      </c>
      <c r="D39" s="251">
        <v>46539</v>
      </c>
      <c r="E39" s="419">
        <f t="shared" si="4"/>
        <v>1881961862</v>
      </c>
      <c r="F39" s="252">
        <f t="shared" si="1"/>
        <v>4073004</v>
      </c>
      <c r="G39" s="417">
        <f t="shared" si="6"/>
        <v>2.1059999999999998E-3</v>
      </c>
      <c r="H39" s="254">
        <f t="shared" si="5"/>
        <v>1.2500000000000001E-2</v>
      </c>
    </row>
    <row r="40" spans="1:16" ht="14.25">
      <c r="A40" s="249">
        <f t="shared" si="0"/>
        <v>28</v>
      </c>
      <c r="B40" s="249">
        <f t="shared" si="2"/>
        <v>8</v>
      </c>
      <c r="C40" s="249">
        <f t="shared" si="3"/>
        <v>2027</v>
      </c>
      <c r="D40" s="251">
        <v>46569</v>
      </c>
      <c r="E40" s="419">
        <f t="shared" si="4"/>
        <v>1877888858</v>
      </c>
      <c r="F40" s="252">
        <f t="shared" si="1"/>
        <v>4123288</v>
      </c>
      <c r="G40" s="417">
        <f t="shared" si="6"/>
        <v>2.1320000000000002E-3</v>
      </c>
      <c r="H40" s="254">
        <f t="shared" si="5"/>
        <v>1.2500000000000001E-2</v>
      </c>
    </row>
    <row r="41" spans="1:16" ht="14.25">
      <c r="A41" s="249">
        <f t="shared" si="0"/>
        <v>29</v>
      </c>
      <c r="B41" s="249">
        <f t="shared" si="2"/>
        <v>9</v>
      </c>
      <c r="C41" s="249">
        <f t="shared" si="3"/>
        <v>2027</v>
      </c>
      <c r="D41" s="251">
        <v>46600</v>
      </c>
      <c r="E41" s="419">
        <f t="shared" si="4"/>
        <v>1873765570</v>
      </c>
      <c r="F41" s="252">
        <f t="shared" si="1"/>
        <v>4175506</v>
      </c>
      <c r="G41" s="417">
        <f t="shared" si="6"/>
        <v>2.1589999999999999E-3</v>
      </c>
      <c r="H41" s="254">
        <f t="shared" si="5"/>
        <v>1.2500000000000001E-2</v>
      </c>
    </row>
    <row r="42" spans="1:16" ht="14.25">
      <c r="A42" s="249">
        <f t="shared" si="0"/>
        <v>30</v>
      </c>
      <c r="B42" s="249">
        <f t="shared" si="2"/>
        <v>10</v>
      </c>
      <c r="C42" s="249">
        <f t="shared" si="3"/>
        <v>2027</v>
      </c>
      <c r="D42" s="251">
        <v>46631</v>
      </c>
      <c r="E42" s="419">
        <f t="shared" si="4"/>
        <v>1869590064</v>
      </c>
      <c r="F42" s="252">
        <f t="shared" si="1"/>
        <v>4227724</v>
      </c>
      <c r="G42" s="417">
        <f t="shared" si="6"/>
        <v>2.186E-3</v>
      </c>
      <c r="H42" s="254">
        <f t="shared" si="5"/>
        <v>1.2500000000000001E-2</v>
      </c>
    </row>
    <row r="43" spans="1:16" ht="14.25">
      <c r="A43" s="249">
        <f t="shared" si="0"/>
        <v>31</v>
      </c>
      <c r="B43" s="249">
        <f t="shared" si="2"/>
        <v>11</v>
      </c>
      <c r="C43" s="249">
        <f t="shared" si="3"/>
        <v>2027</v>
      </c>
      <c r="D43" s="251">
        <v>46661</v>
      </c>
      <c r="E43" s="419">
        <f t="shared" si="4"/>
        <v>1865362340</v>
      </c>
      <c r="F43" s="252">
        <f t="shared" si="1"/>
        <v>4279942</v>
      </c>
      <c r="G43" s="417">
        <f t="shared" si="6"/>
        <v>2.2130000000000001E-3</v>
      </c>
      <c r="H43" s="254">
        <f t="shared" si="5"/>
        <v>1.2500000000000001E-2</v>
      </c>
    </row>
    <row r="44" spans="1:16" ht="14.25">
      <c r="A44" s="249">
        <f t="shared" si="0"/>
        <v>32</v>
      </c>
      <c r="B44" s="249">
        <f t="shared" si="2"/>
        <v>12</v>
      </c>
      <c r="C44" s="249">
        <f t="shared" si="3"/>
        <v>2027</v>
      </c>
      <c r="D44" s="251">
        <v>46692</v>
      </c>
      <c r="E44" s="419">
        <f t="shared" si="4"/>
        <v>1861082398</v>
      </c>
      <c r="F44" s="252">
        <f t="shared" si="1"/>
        <v>4334094</v>
      </c>
      <c r="G44" s="417">
        <f t="shared" si="6"/>
        <v>2.2409999999999999E-3</v>
      </c>
      <c r="H44" s="254">
        <f t="shared" si="5"/>
        <v>1.2500000000000001E-2</v>
      </c>
    </row>
    <row r="45" spans="1:16" ht="14.25">
      <c r="A45" s="249">
        <f t="shared" si="0"/>
        <v>33</v>
      </c>
      <c r="B45" s="249">
        <f t="shared" si="2"/>
        <v>1</v>
      </c>
      <c r="C45" s="249">
        <f t="shared" si="3"/>
        <v>2028</v>
      </c>
      <c r="D45" s="251">
        <v>46722</v>
      </c>
      <c r="E45" s="419">
        <f t="shared" si="4"/>
        <v>1856748304</v>
      </c>
      <c r="F45" s="252">
        <f t="shared" si="1"/>
        <v>4388246</v>
      </c>
      <c r="G45" s="417">
        <f t="shared" si="6"/>
        <v>2.2690000000000002E-3</v>
      </c>
      <c r="H45" s="254">
        <f t="shared" si="5"/>
        <v>1.2500000000000001E-2</v>
      </c>
    </row>
    <row r="46" spans="1:16" ht="14.25">
      <c r="A46" s="249">
        <f t="shared" si="0"/>
        <v>34</v>
      </c>
      <c r="B46" s="249">
        <f t="shared" si="2"/>
        <v>2</v>
      </c>
      <c r="C46" s="249">
        <f t="shared" si="3"/>
        <v>2028</v>
      </c>
      <c r="D46" s="251">
        <v>46753</v>
      </c>
      <c r="E46" s="419">
        <f t="shared" si="4"/>
        <v>1852360058</v>
      </c>
      <c r="F46" s="252">
        <f t="shared" si="1"/>
        <v>4442398</v>
      </c>
      <c r="G46" s="417">
        <f t="shared" si="6"/>
        <v>2.297E-3</v>
      </c>
      <c r="H46" s="254">
        <f t="shared" si="5"/>
        <v>1.2500000000000001E-2</v>
      </c>
    </row>
    <row r="47" spans="1:16" ht="14.25">
      <c r="A47" s="249">
        <f t="shared" si="0"/>
        <v>35</v>
      </c>
      <c r="B47" s="249">
        <f t="shared" si="2"/>
        <v>3</v>
      </c>
      <c r="C47" s="249">
        <f t="shared" si="3"/>
        <v>2028</v>
      </c>
      <c r="D47" s="251">
        <v>46784</v>
      </c>
      <c r="E47" s="419">
        <f t="shared" si="4"/>
        <v>1847917660</v>
      </c>
      <c r="F47" s="252">
        <f t="shared" si="1"/>
        <v>4498484</v>
      </c>
      <c r="G47" s="417">
        <f t="shared" si="6"/>
        <v>2.3259999999999999E-3</v>
      </c>
      <c r="H47" s="254">
        <f t="shared" si="5"/>
        <v>1.2500000000000001E-2</v>
      </c>
    </row>
    <row r="48" spans="1:16" ht="14.25">
      <c r="A48" s="249">
        <f t="shared" si="0"/>
        <v>36</v>
      </c>
      <c r="B48" s="249">
        <f t="shared" si="2"/>
        <v>4</v>
      </c>
      <c r="C48" s="249">
        <f t="shared" si="3"/>
        <v>2028</v>
      </c>
      <c r="D48" s="251">
        <v>46813</v>
      </c>
      <c r="E48" s="419">
        <f t="shared" si="4"/>
        <v>1843419176</v>
      </c>
      <c r="F48" s="252">
        <f t="shared" si="1"/>
        <v>4554570</v>
      </c>
      <c r="G48" s="417">
        <f t="shared" si="6"/>
        <v>2.3549999999999999E-3</v>
      </c>
      <c r="H48" s="254">
        <f t="shared" si="5"/>
        <v>1.2500000000000001E-2</v>
      </c>
    </row>
    <row r="49" spans="1:8" ht="14.25">
      <c r="A49" s="249">
        <f t="shared" si="0"/>
        <v>37</v>
      </c>
      <c r="B49" s="249">
        <f t="shared" si="2"/>
        <v>5</v>
      </c>
      <c r="C49" s="249">
        <f t="shared" si="3"/>
        <v>2028</v>
      </c>
      <c r="D49" s="251">
        <v>46844</v>
      </c>
      <c r="E49" s="419">
        <f t="shared" si="4"/>
        <v>1838864606</v>
      </c>
      <c r="F49" s="252">
        <f t="shared" si="1"/>
        <v>4610656</v>
      </c>
      <c r="G49" s="417">
        <f t="shared" si="6"/>
        <v>2.3839999999999998E-3</v>
      </c>
      <c r="H49" s="254">
        <f t="shared" si="5"/>
        <v>1.2500000000000001E-2</v>
      </c>
    </row>
    <row r="50" spans="1:8" ht="14.25">
      <c r="A50" s="249">
        <f t="shared" si="0"/>
        <v>38</v>
      </c>
      <c r="B50" s="249">
        <f t="shared" si="2"/>
        <v>6</v>
      </c>
      <c r="C50" s="249">
        <f t="shared" si="3"/>
        <v>2028</v>
      </c>
      <c r="D50" s="251">
        <v>46874</v>
      </c>
      <c r="E50" s="419">
        <f t="shared" si="4"/>
        <v>1834253950</v>
      </c>
      <c r="F50" s="252">
        <f t="shared" si="1"/>
        <v>4668676</v>
      </c>
      <c r="G50" s="417">
        <f t="shared" si="6"/>
        <v>2.4139999999999999E-3</v>
      </c>
      <c r="H50" s="254">
        <f t="shared" si="5"/>
        <v>1.2500000000000001E-2</v>
      </c>
    </row>
    <row r="51" spans="1:8" ht="14.25">
      <c r="A51" s="249">
        <f t="shared" si="0"/>
        <v>39</v>
      </c>
      <c r="B51" s="249">
        <f t="shared" si="2"/>
        <v>7</v>
      </c>
      <c r="C51" s="249">
        <f t="shared" si="3"/>
        <v>2028</v>
      </c>
      <c r="D51" s="251">
        <v>46905</v>
      </c>
      <c r="E51" s="419">
        <f t="shared" si="4"/>
        <v>1829585274</v>
      </c>
      <c r="F51" s="252">
        <f t="shared" si="1"/>
        <v>4726696</v>
      </c>
      <c r="G51" s="417">
        <f t="shared" si="6"/>
        <v>2.444E-3</v>
      </c>
      <c r="H51" s="254">
        <f t="shared" si="5"/>
        <v>1.2500000000000001E-2</v>
      </c>
    </row>
    <row r="52" spans="1:8" ht="14.25">
      <c r="A52" s="249">
        <f t="shared" si="0"/>
        <v>40</v>
      </c>
      <c r="B52" s="249">
        <f t="shared" si="2"/>
        <v>8</v>
      </c>
      <c r="C52" s="249">
        <f t="shared" si="3"/>
        <v>2028</v>
      </c>
      <c r="D52" s="251">
        <v>46935</v>
      </c>
      <c r="E52" s="419">
        <f t="shared" si="4"/>
        <v>1824858578</v>
      </c>
      <c r="F52" s="252">
        <f t="shared" si="1"/>
        <v>4786650</v>
      </c>
      <c r="G52" s="417">
        <f t="shared" si="6"/>
        <v>2.4750000000000002E-3</v>
      </c>
      <c r="H52" s="254">
        <f t="shared" si="5"/>
        <v>1.2500000000000001E-2</v>
      </c>
    </row>
    <row r="53" spans="1:8" ht="14.25">
      <c r="A53" s="249">
        <f t="shared" si="0"/>
        <v>41</v>
      </c>
      <c r="B53" s="249">
        <f t="shared" si="2"/>
        <v>9</v>
      </c>
      <c r="C53" s="249">
        <f t="shared" si="3"/>
        <v>2028</v>
      </c>
      <c r="D53" s="251">
        <v>46966</v>
      </c>
      <c r="E53" s="419">
        <f t="shared" si="4"/>
        <v>1820071928</v>
      </c>
      <c r="F53" s="252">
        <f t="shared" si="1"/>
        <v>4846604</v>
      </c>
      <c r="G53" s="417">
        <f t="shared" si="6"/>
        <v>2.506E-3</v>
      </c>
      <c r="H53" s="254">
        <f t="shared" si="5"/>
        <v>1.2500000000000001E-2</v>
      </c>
    </row>
    <row r="54" spans="1:8" ht="14.25">
      <c r="A54" s="249">
        <f t="shared" si="0"/>
        <v>42</v>
      </c>
      <c r="B54" s="249">
        <f t="shared" si="2"/>
        <v>10</v>
      </c>
      <c r="C54" s="249">
        <f t="shared" si="3"/>
        <v>2028</v>
      </c>
      <c r="D54" s="251">
        <v>46997</v>
      </c>
      <c r="E54" s="419">
        <f t="shared" si="4"/>
        <v>1815225324</v>
      </c>
      <c r="F54" s="252">
        <f t="shared" si="1"/>
        <v>4906558</v>
      </c>
      <c r="G54" s="417">
        <f t="shared" si="6"/>
        <v>2.5370000000000002E-3</v>
      </c>
      <c r="H54" s="254">
        <f t="shared" si="5"/>
        <v>1.2500000000000001E-2</v>
      </c>
    </row>
    <row r="55" spans="1:8" ht="14.25">
      <c r="A55" s="249">
        <f t="shared" si="0"/>
        <v>43</v>
      </c>
      <c r="B55" s="249">
        <f t="shared" si="2"/>
        <v>11</v>
      </c>
      <c r="C55" s="249">
        <f t="shared" si="3"/>
        <v>2028</v>
      </c>
      <c r="D55" s="251">
        <v>47027</v>
      </c>
      <c r="E55" s="419">
        <f t="shared" si="4"/>
        <v>1810318766</v>
      </c>
      <c r="F55" s="252">
        <f t="shared" si="1"/>
        <v>4968446</v>
      </c>
      <c r="G55" s="417">
        <f t="shared" si="6"/>
        <v>2.5690000000000001E-3</v>
      </c>
      <c r="H55" s="254">
        <f t="shared" si="5"/>
        <v>1.2500000000000001E-2</v>
      </c>
    </row>
    <row r="56" spans="1:8" ht="14.25">
      <c r="A56" s="249">
        <f t="shared" si="0"/>
        <v>44</v>
      </c>
      <c r="B56" s="249">
        <f t="shared" si="2"/>
        <v>12</v>
      </c>
      <c r="C56" s="249">
        <f t="shared" si="3"/>
        <v>2028</v>
      </c>
      <c r="D56" s="251">
        <v>47058</v>
      </c>
      <c r="E56" s="419">
        <f t="shared" si="4"/>
        <v>1805350320</v>
      </c>
      <c r="F56" s="252">
        <f t="shared" si="1"/>
        <v>5030334</v>
      </c>
      <c r="G56" s="417">
        <f t="shared" si="6"/>
        <v>2.601E-3</v>
      </c>
      <c r="H56" s="254">
        <f t="shared" si="5"/>
        <v>1.2500000000000001E-2</v>
      </c>
    </row>
    <row r="57" spans="1:8" ht="14.25">
      <c r="A57" s="249">
        <f t="shared" si="0"/>
        <v>45</v>
      </c>
      <c r="B57" s="249">
        <f t="shared" si="2"/>
        <v>1</v>
      </c>
      <c r="C57" s="249">
        <f t="shared" si="3"/>
        <v>2029</v>
      </c>
      <c r="D57" s="251">
        <v>47088</v>
      </c>
      <c r="E57" s="419">
        <f t="shared" si="4"/>
        <v>1800319986</v>
      </c>
      <c r="F57" s="252">
        <f t="shared" si="1"/>
        <v>5094156</v>
      </c>
      <c r="G57" s="417">
        <f t="shared" si="6"/>
        <v>2.6340000000000001E-3</v>
      </c>
      <c r="H57" s="254">
        <f t="shared" ref="H57:H88" si="7">+$L$14</f>
        <v>1.2500000000000001E-2</v>
      </c>
    </row>
    <row r="58" spans="1:8" ht="14.25">
      <c r="A58" s="249">
        <f t="shared" si="0"/>
        <v>46</v>
      </c>
      <c r="B58" s="249">
        <f t="shared" si="2"/>
        <v>2</v>
      </c>
      <c r="C58" s="249">
        <f t="shared" si="3"/>
        <v>2029</v>
      </c>
      <c r="D58" s="251">
        <v>47119</v>
      </c>
      <c r="E58" s="419">
        <f t="shared" si="4"/>
        <v>1795225830</v>
      </c>
      <c r="F58" s="252">
        <f t="shared" si="1"/>
        <v>5157978</v>
      </c>
      <c r="G58" s="417">
        <f t="shared" si="6"/>
        <v>2.6670000000000001E-3</v>
      </c>
      <c r="H58" s="254">
        <f t="shared" si="7"/>
        <v>1.2500000000000001E-2</v>
      </c>
    </row>
    <row r="59" spans="1:8" ht="14.25">
      <c r="A59" s="249">
        <f t="shared" si="0"/>
        <v>47</v>
      </c>
      <c r="B59" s="249">
        <f t="shared" si="2"/>
        <v>3</v>
      </c>
      <c r="C59" s="249">
        <f t="shared" si="3"/>
        <v>2029</v>
      </c>
      <c r="D59" s="251">
        <v>47150</v>
      </c>
      <c r="E59" s="419">
        <f t="shared" si="4"/>
        <v>1790067852</v>
      </c>
      <c r="F59" s="252">
        <f t="shared" si="1"/>
        <v>5221800</v>
      </c>
      <c r="G59" s="417">
        <f t="shared" si="6"/>
        <v>2.7000000000000001E-3</v>
      </c>
      <c r="H59" s="254">
        <f t="shared" si="7"/>
        <v>1.2500000000000001E-2</v>
      </c>
    </row>
    <row r="60" spans="1:8" ht="14.25">
      <c r="A60" s="249">
        <f t="shared" si="0"/>
        <v>48</v>
      </c>
      <c r="B60" s="249">
        <f t="shared" si="2"/>
        <v>4</v>
      </c>
      <c r="C60" s="249">
        <f t="shared" si="3"/>
        <v>2029</v>
      </c>
      <c r="D60" s="251">
        <v>47178</v>
      </c>
      <c r="E60" s="419">
        <f t="shared" si="4"/>
        <v>1784846052</v>
      </c>
      <c r="F60" s="252">
        <f t="shared" si="1"/>
        <v>5287556</v>
      </c>
      <c r="G60" s="417">
        <f t="shared" si="6"/>
        <v>2.7339999999999999E-3</v>
      </c>
      <c r="H60" s="254">
        <f t="shared" si="7"/>
        <v>1.2500000000000001E-2</v>
      </c>
    </row>
    <row r="61" spans="1:8" ht="14.25">
      <c r="A61" s="249">
        <f t="shared" si="0"/>
        <v>49</v>
      </c>
      <c r="B61" s="249">
        <f t="shared" si="2"/>
        <v>5</v>
      </c>
      <c r="C61" s="249">
        <f t="shared" si="3"/>
        <v>2029</v>
      </c>
      <c r="D61" s="251">
        <v>47209</v>
      </c>
      <c r="E61" s="419">
        <f t="shared" si="4"/>
        <v>1779558496</v>
      </c>
      <c r="F61" s="252">
        <f t="shared" si="1"/>
        <v>5353312</v>
      </c>
      <c r="G61" s="417">
        <f t="shared" si="6"/>
        <v>2.7680000000000001E-3</v>
      </c>
      <c r="H61" s="254">
        <f t="shared" si="7"/>
        <v>1.2500000000000001E-2</v>
      </c>
    </row>
    <row r="62" spans="1:8" ht="14.25">
      <c r="A62" s="249">
        <f t="shared" si="0"/>
        <v>50</v>
      </c>
      <c r="B62" s="249">
        <f t="shared" si="2"/>
        <v>6</v>
      </c>
      <c r="C62" s="249">
        <f t="shared" si="3"/>
        <v>2029</v>
      </c>
      <c r="D62" s="251">
        <v>47239</v>
      </c>
      <c r="E62" s="419">
        <f t="shared" si="4"/>
        <v>1774205184</v>
      </c>
      <c r="F62" s="252">
        <f t="shared" si="1"/>
        <v>5421002</v>
      </c>
      <c r="G62" s="417">
        <f t="shared" si="6"/>
        <v>2.8029999999999999E-3</v>
      </c>
      <c r="H62" s="254">
        <f t="shared" si="7"/>
        <v>1.2500000000000001E-2</v>
      </c>
    </row>
    <row r="63" spans="1:8" ht="14.25">
      <c r="A63" s="249">
        <f t="shared" si="0"/>
        <v>51</v>
      </c>
      <c r="B63" s="249">
        <f t="shared" si="2"/>
        <v>7</v>
      </c>
      <c r="C63" s="249">
        <f t="shared" si="3"/>
        <v>2029</v>
      </c>
      <c r="D63" s="251">
        <v>47270</v>
      </c>
      <c r="E63" s="419">
        <f t="shared" si="4"/>
        <v>1768784182</v>
      </c>
      <c r="F63" s="252">
        <f t="shared" si="1"/>
        <v>5488692</v>
      </c>
      <c r="G63" s="417">
        <f t="shared" si="6"/>
        <v>2.8379999999999998E-3</v>
      </c>
      <c r="H63" s="254">
        <f t="shared" si="7"/>
        <v>1.2500000000000001E-2</v>
      </c>
    </row>
    <row r="64" spans="1:8" ht="14.25">
      <c r="A64" s="249">
        <f t="shared" si="0"/>
        <v>52</v>
      </c>
      <c r="B64" s="249">
        <f t="shared" si="2"/>
        <v>8</v>
      </c>
      <c r="C64" s="249">
        <f t="shared" si="3"/>
        <v>2029</v>
      </c>
      <c r="D64" s="251">
        <v>47300</v>
      </c>
      <c r="E64" s="419">
        <f t="shared" si="4"/>
        <v>1763295490</v>
      </c>
      <c r="F64" s="252">
        <f t="shared" si="1"/>
        <v>5556382</v>
      </c>
      <c r="G64" s="417">
        <f t="shared" si="6"/>
        <v>2.8730000000000001E-3</v>
      </c>
      <c r="H64" s="254">
        <f t="shared" si="7"/>
        <v>1.2500000000000001E-2</v>
      </c>
    </row>
    <row r="65" spans="1:8" ht="14.25">
      <c r="A65" s="249">
        <f t="shared" si="0"/>
        <v>53</v>
      </c>
      <c r="B65" s="249">
        <f t="shared" si="2"/>
        <v>9</v>
      </c>
      <c r="C65" s="249">
        <f t="shared" si="3"/>
        <v>2029</v>
      </c>
      <c r="D65" s="251">
        <v>47331</v>
      </c>
      <c r="E65" s="419">
        <f t="shared" si="4"/>
        <v>1757739108</v>
      </c>
      <c r="F65" s="252">
        <f t="shared" si="1"/>
        <v>5626006</v>
      </c>
      <c r="G65" s="417">
        <f t="shared" si="6"/>
        <v>2.9090000000000001E-3</v>
      </c>
      <c r="H65" s="254">
        <f t="shared" si="7"/>
        <v>1.2500000000000001E-2</v>
      </c>
    </row>
    <row r="66" spans="1:8" ht="14.25">
      <c r="A66" s="249">
        <f t="shared" si="0"/>
        <v>54</v>
      </c>
      <c r="B66" s="249">
        <f t="shared" si="2"/>
        <v>10</v>
      </c>
      <c r="C66" s="249">
        <f t="shared" si="3"/>
        <v>2029</v>
      </c>
      <c r="D66" s="251">
        <v>47362</v>
      </c>
      <c r="E66" s="419">
        <f t="shared" si="4"/>
        <v>1752113102</v>
      </c>
      <c r="F66" s="252">
        <f t="shared" si="1"/>
        <v>5695630</v>
      </c>
      <c r="G66" s="417">
        <f t="shared" si="6"/>
        <v>2.9450000000000001E-3</v>
      </c>
      <c r="H66" s="254">
        <f t="shared" si="7"/>
        <v>1.2500000000000001E-2</v>
      </c>
    </row>
    <row r="67" spans="1:8" ht="14.25">
      <c r="A67" s="249">
        <f t="shared" si="0"/>
        <v>55</v>
      </c>
      <c r="B67" s="249">
        <f t="shared" si="2"/>
        <v>11</v>
      </c>
      <c r="C67" s="249">
        <f t="shared" si="3"/>
        <v>2029</v>
      </c>
      <c r="D67" s="251">
        <v>47392</v>
      </c>
      <c r="E67" s="419">
        <f t="shared" si="4"/>
        <v>1746417472</v>
      </c>
      <c r="F67" s="252">
        <f t="shared" si="1"/>
        <v>5767188</v>
      </c>
      <c r="G67" s="417">
        <f t="shared" si="6"/>
        <v>2.9819999999999998E-3</v>
      </c>
      <c r="H67" s="254">
        <f t="shared" si="7"/>
        <v>1.2500000000000001E-2</v>
      </c>
    </row>
    <row r="68" spans="1:8" ht="14.25">
      <c r="A68" s="249">
        <f t="shared" si="0"/>
        <v>56</v>
      </c>
      <c r="B68" s="249">
        <f t="shared" si="2"/>
        <v>12</v>
      </c>
      <c r="C68" s="249">
        <f t="shared" si="3"/>
        <v>2029</v>
      </c>
      <c r="D68" s="251">
        <v>47423</v>
      </c>
      <c r="E68" s="419">
        <f t="shared" si="4"/>
        <v>1740650284</v>
      </c>
      <c r="F68" s="252">
        <f t="shared" si="1"/>
        <v>5838746</v>
      </c>
      <c r="G68" s="417">
        <f t="shared" si="6"/>
        <v>3.019E-3</v>
      </c>
      <c r="H68" s="254">
        <f t="shared" si="7"/>
        <v>1.2500000000000001E-2</v>
      </c>
    </row>
    <row r="69" spans="1:8" ht="14.25">
      <c r="A69" s="249">
        <f t="shared" si="0"/>
        <v>57</v>
      </c>
      <c r="B69" s="249">
        <f t="shared" si="2"/>
        <v>1</v>
      </c>
      <c r="C69" s="249">
        <f t="shared" si="3"/>
        <v>2030</v>
      </c>
      <c r="D69" s="251">
        <v>47453</v>
      </c>
      <c r="E69" s="419">
        <f t="shared" si="4"/>
        <v>1734811538</v>
      </c>
      <c r="F69" s="252">
        <f t="shared" si="1"/>
        <v>5912238</v>
      </c>
      <c r="G69" s="417">
        <f t="shared" si="6"/>
        <v>3.0569999999999998E-3</v>
      </c>
      <c r="H69" s="254">
        <f t="shared" si="7"/>
        <v>1.2500000000000001E-2</v>
      </c>
    </row>
    <row r="70" spans="1:8" ht="14.25">
      <c r="A70" s="249">
        <f t="shared" si="0"/>
        <v>58</v>
      </c>
      <c r="B70" s="249">
        <f t="shared" si="2"/>
        <v>2</v>
      </c>
      <c r="C70" s="249">
        <f t="shared" si="3"/>
        <v>2030</v>
      </c>
      <c r="D70" s="251">
        <v>47484</v>
      </c>
      <c r="E70" s="419">
        <f t="shared" si="4"/>
        <v>1728899300</v>
      </c>
      <c r="F70" s="252">
        <f t="shared" si="1"/>
        <v>5985730</v>
      </c>
      <c r="G70" s="417">
        <f t="shared" si="6"/>
        <v>3.0950000000000001E-3</v>
      </c>
      <c r="H70" s="254">
        <f t="shared" si="7"/>
        <v>1.2500000000000001E-2</v>
      </c>
    </row>
    <row r="71" spans="1:8" ht="14.25">
      <c r="A71" s="249">
        <f t="shared" si="0"/>
        <v>59</v>
      </c>
      <c r="B71" s="249">
        <f t="shared" si="2"/>
        <v>3</v>
      </c>
      <c r="C71" s="249">
        <f t="shared" si="3"/>
        <v>2030</v>
      </c>
      <c r="D71" s="251">
        <v>47515</v>
      </c>
      <c r="E71" s="419">
        <f t="shared" si="4"/>
        <v>1722913570</v>
      </c>
      <c r="F71" s="252">
        <f t="shared" si="1"/>
        <v>6061156</v>
      </c>
      <c r="G71" s="417">
        <f t="shared" si="6"/>
        <v>3.1340000000000001E-3</v>
      </c>
      <c r="H71" s="254">
        <f t="shared" si="7"/>
        <v>1.2500000000000001E-2</v>
      </c>
    </row>
    <row r="72" spans="1:8" ht="14.25">
      <c r="A72" s="249">
        <f t="shared" si="0"/>
        <v>60</v>
      </c>
      <c r="B72" s="249">
        <f t="shared" si="2"/>
        <v>4</v>
      </c>
      <c r="C72" s="249">
        <f t="shared" si="3"/>
        <v>2030</v>
      </c>
      <c r="D72" s="251">
        <v>47543</v>
      </c>
      <c r="E72" s="419">
        <f t="shared" si="4"/>
        <v>1716852414</v>
      </c>
      <c r="F72" s="252">
        <f t="shared" si="1"/>
        <v>6136582</v>
      </c>
      <c r="G72" s="417">
        <f t="shared" si="6"/>
        <v>3.173E-3</v>
      </c>
      <c r="H72" s="254">
        <f t="shared" si="7"/>
        <v>1.2500000000000001E-2</v>
      </c>
    </row>
    <row r="73" spans="1:8" ht="14.25">
      <c r="A73" s="249">
        <f t="shared" si="0"/>
        <v>61</v>
      </c>
      <c r="B73" s="249">
        <f t="shared" si="2"/>
        <v>5</v>
      </c>
      <c r="C73" s="249">
        <f t="shared" si="3"/>
        <v>2030</v>
      </c>
      <c r="D73" s="251">
        <v>47574</v>
      </c>
      <c r="E73" s="419">
        <f t="shared" si="4"/>
        <v>1710715832</v>
      </c>
      <c r="F73" s="252">
        <f t="shared" si="1"/>
        <v>6213942</v>
      </c>
      <c r="G73" s="417">
        <f t="shared" si="6"/>
        <v>3.2130000000000001E-3</v>
      </c>
      <c r="H73" s="254">
        <f t="shared" si="7"/>
        <v>1.2500000000000001E-2</v>
      </c>
    </row>
    <row r="74" spans="1:8" ht="14.25">
      <c r="A74" s="249">
        <f t="shared" si="0"/>
        <v>62</v>
      </c>
      <c r="B74" s="249">
        <f t="shared" si="2"/>
        <v>6</v>
      </c>
      <c r="C74" s="249">
        <f t="shared" si="3"/>
        <v>2030</v>
      </c>
      <c r="D74" s="251">
        <v>47604</v>
      </c>
      <c r="E74" s="419">
        <f t="shared" si="4"/>
        <v>1704501890</v>
      </c>
      <c r="F74" s="252">
        <f t="shared" si="1"/>
        <v>6291302</v>
      </c>
      <c r="G74" s="417">
        <f t="shared" si="6"/>
        <v>3.2529999999999998E-3</v>
      </c>
      <c r="H74" s="254">
        <f t="shared" si="7"/>
        <v>1.2500000000000001E-2</v>
      </c>
    </row>
    <row r="75" spans="1:8" ht="14.25">
      <c r="A75" s="249">
        <f t="shared" si="0"/>
        <v>63</v>
      </c>
      <c r="B75" s="249">
        <f t="shared" si="2"/>
        <v>7</v>
      </c>
      <c r="C75" s="249">
        <f t="shared" si="3"/>
        <v>2030</v>
      </c>
      <c r="D75" s="251">
        <v>47635</v>
      </c>
      <c r="E75" s="419">
        <f t="shared" si="4"/>
        <v>1698210588</v>
      </c>
      <c r="F75" s="252">
        <f t="shared" si="1"/>
        <v>6370596</v>
      </c>
      <c r="G75" s="417">
        <f t="shared" si="6"/>
        <v>3.2940000000000001E-3</v>
      </c>
      <c r="H75" s="254">
        <f t="shared" si="7"/>
        <v>1.2500000000000001E-2</v>
      </c>
    </row>
    <row r="76" spans="1:8" ht="14.25">
      <c r="A76" s="249">
        <f t="shared" si="0"/>
        <v>64</v>
      </c>
      <c r="B76" s="249">
        <f t="shared" si="2"/>
        <v>8</v>
      </c>
      <c r="C76" s="249">
        <f t="shared" si="3"/>
        <v>2030</v>
      </c>
      <c r="D76" s="251">
        <v>47665</v>
      </c>
      <c r="E76" s="419">
        <f t="shared" si="4"/>
        <v>1691839992</v>
      </c>
      <c r="F76" s="252">
        <f t="shared" si="1"/>
        <v>6449890</v>
      </c>
      <c r="G76" s="417">
        <f t="shared" si="6"/>
        <v>3.3349999999999999E-3</v>
      </c>
      <c r="H76" s="254">
        <f t="shared" si="7"/>
        <v>1.2500000000000001E-2</v>
      </c>
    </row>
    <row r="77" spans="1:8" ht="14.25">
      <c r="A77" s="249">
        <f t="shared" ref="A77:A140" si="8">IF(A76&lt;$F$9,A76+1," ")</f>
        <v>65</v>
      </c>
      <c r="B77" s="249">
        <f t="shared" si="2"/>
        <v>9</v>
      </c>
      <c r="C77" s="249">
        <f t="shared" si="3"/>
        <v>2030</v>
      </c>
      <c r="D77" s="251">
        <v>47696</v>
      </c>
      <c r="E77" s="419">
        <f t="shared" si="4"/>
        <v>1685390102</v>
      </c>
      <c r="F77" s="252">
        <f t="shared" si="1"/>
        <v>6531118</v>
      </c>
      <c r="G77" s="417">
        <f t="shared" si="6"/>
        <v>3.3769999999999998E-3</v>
      </c>
      <c r="H77" s="254">
        <f t="shared" si="7"/>
        <v>1.2500000000000001E-2</v>
      </c>
    </row>
    <row r="78" spans="1:8" ht="14.25">
      <c r="A78" s="249">
        <f t="shared" si="8"/>
        <v>66</v>
      </c>
      <c r="B78" s="249">
        <f t="shared" si="2"/>
        <v>10</v>
      </c>
      <c r="C78" s="249">
        <f t="shared" si="3"/>
        <v>2030</v>
      </c>
      <c r="D78" s="251">
        <v>47727</v>
      </c>
      <c r="E78" s="419">
        <f t="shared" si="4"/>
        <v>1678858984</v>
      </c>
      <c r="F78" s="252">
        <f t="shared" ref="F78:F141" si="9">ROUND($L$12*G78,2)</f>
        <v>6612346</v>
      </c>
      <c r="G78" s="417">
        <f t="shared" si="6"/>
        <v>3.4190000000000002E-3</v>
      </c>
      <c r="H78" s="254">
        <f t="shared" si="7"/>
        <v>1.2500000000000001E-2</v>
      </c>
    </row>
    <row r="79" spans="1:8" ht="14.25">
      <c r="A79" s="249">
        <f t="shared" si="8"/>
        <v>67</v>
      </c>
      <c r="B79" s="249">
        <f t="shared" ref="B79:B142" si="10">IF(B78=12,1,B78+1)</f>
        <v>11</v>
      </c>
      <c r="C79" s="249">
        <f t="shared" ref="C79:C142" si="11">IF(B79=1,C78+1,C78)</f>
        <v>2030</v>
      </c>
      <c r="D79" s="251">
        <v>47757</v>
      </c>
      <c r="E79" s="419">
        <f t="shared" ref="E79:E142" si="12">E78-F78</f>
        <v>1672246638</v>
      </c>
      <c r="F79" s="252">
        <f t="shared" si="9"/>
        <v>6695508</v>
      </c>
      <c r="G79" s="417">
        <f t="shared" si="6"/>
        <v>3.4619999999999998E-3</v>
      </c>
      <c r="H79" s="254">
        <f t="shared" si="7"/>
        <v>1.2500000000000001E-2</v>
      </c>
    </row>
    <row r="80" spans="1:8" ht="14.25">
      <c r="A80" s="249">
        <f t="shared" si="8"/>
        <v>68</v>
      </c>
      <c r="B80" s="249">
        <f t="shared" si="10"/>
        <v>12</v>
      </c>
      <c r="C80" s="249">
        <f t="shared" si="11"/>
        <v>2030</v>
      </c>
      <c r="D80" s="251">
        <v>47788</v>
      </c>
      <c r="E80" s="419">
        <f t="shared" si="12"/>
        <v>1665551130</v>
      </c>
      <c r="F80" s="252">
        <f t="shared" si="9"/>
        <v>6778670</v>
      </c>
      <c r="G80" s="417">
        <f t="shared" si="6"/>
        <v>3.5049999999999999E-3</v>
      </c>
      <c r="H80" s="254">
        <f t="shared" si="7"/>
        <v>1.2500000000000001E-2</v>
      </c>
    </row>
    <row r="81" spans="1:8" ht="14.25">
      <c r="A81" s="249">
        <f t="shared" si="8"/>
        <v>69</v>
      </c>
      <c r="B81" s="249">
        <f t="shared" si="10"/>
        <v>1</v>
      </c>
      <c r="C81" s="249">
        <f t="shared" si="11"/>
        <v>2031</v>
      </c>
      <c r="D81" s="251">
        <v>47818</v>
      </c>
      <c r="E81" s="419">
        <f t="shared" si="12"/>
        <v>1658772460</v>
      </c>
      <c r="F81" s="252">
        <f t="shared" si="9"/>
        <v>6863766</v>
      </c>
      <c r="G81" s="417">
        <f t="shared" si="6"/>
        <v>3.5490000000000001E-3</v>
      </c>
      <c r="H81" s="254">
        <f t="shared" si="7"/>
        <v>1.2500000000000001E-2</v>
      </c>
    </row>
    <row r="82" spans="1:8" ht="14.25">
      <c r="A82" s="249">
        <f t="shared" si="8"/>
        <v>70</v>
      </c>
      <c r="B82" s="249">
        <f t="shared" si="10"/>
        <v>2</v>
      </c>
      <c r="C82" s="249">
        <f t="shared" si="11"/>
        <v>2031</v>
      </c>
      <c r="D82" s="251">
        <v>47849</v>
      </c>
      <c r="E82" s="419">
        <f t="shared" si="12"/>
        <v>1651908694</v>
      </c>
      <c r="F82" s="252">
        <f t="shared" si="9"/>
        <v>6948862</v>
      </c>
      <c r="G82" s="417">
        <f t="shared" si="6"/>
        <v>3.5929999999999998E-3</v>
      </c>
      <c r="H82" s="254">
        <f t="shared" si="7"/>
        <v>1.2500000000000001E-2</v>
      </c>
    </row>
    <row r="83" spans="1:8" ht="14.25">
      <c r="A83" s="249">
        <f t="shared" si="8"/>
        <v>71</v>
      </c>
      <c r="B83" s="249">
        <f t="shared" si="10"/>
        <v>3</v>
      </c>
      <c r="C83" s="249">
        <f t="shared" si="11"/>
        <v>2031</v>
      </c>
      <c r="D83" s="251">
        <v>47880</v>
      </c>
      <c r="E83" s="419">
        <f t="shared" si="12"/>
        <v>1644959832</v>
      </c>
      <c r="F83" s="252">
        <f t="shared" si="9"/>
        <v>7035892</v>
      </c>
      <c r="G83" s="417">
        <f t="shared" si="6"/>
        <v>3.6380000000000002E-3</v>
      </c>
      <c r="H83" s="254">
        <f t="shared" si="7"/>
        <v>1.2500000000000001E-2</v>
      </c>
    </row>
    <row r="84" spans="1:8" ht="14.25">
      <c r="A84" s="249">
        <f t="shared" si="8"/>
        <v>72</v>
      </c>
      <c r="B84" s="249">
        <f t="shared" si="10"/>
        <v>4</v>
      </c>
      <c r="C84" s="249">
        <f t="shared" si="11"/>
        <v>2031</v>
      </c>
      <c r="D84" s="251">
        <v>47908</v>
      </c>
      <c r="E84" s="419">
        <f t="shared" si="12"/>
        <v>1637923940</v>
      </c>
      <c r="F84" s="252">
        <f t="shared" si="9"/>
        <v>7122922</v>
      </c>
      <c r="G84" s="417">
        <f t="shared" si="6"/>
        <v>3.6830000000000001E-3</v>
      </c>
      <c r="H84" s="254">
        <f t="shared" si="7"/>
        <v>1.2500000000000001E-2</v>
      </c>
    </row>
    <row r="85" spans="1:8" ht="14.25">
      <c r="A85" s="249">
        <f t="shared" si="8"/>
        <v>73</v>
      </c>
      <c r="B85" s="249">
        <f t="shared" si="10"/>
        <v>5</v>
      </c>
      <c r="C85" s="249">
        <f t="shared" si="11"/>
        <v>2031</v>
      </c>
      <c r="D85" s="251">
        <v>47939</v>
      </c>
      <c r="E85" s="419">
        <f t="shared" si="12"/>
        <v>1630801018</v>
      </c>
      <c r="F85" s="252">
        <f t="shared" si="9"/>
        <v>7211886</v>
      </c>
      <c r="G85" s="417">
        <f t="shared" si="6"/>
        <v>3.7290000000000001E-3</v>
      </c>
      <c r="H85" s="254">
        <f t="shared" si="7"/>
        <v>1.2500000000000001E-2</v>
      </c>
    </row>
    <row r="86" spans="1:8" ht="14.25">
      <c r="A86" s="249">
        <f t="shared" si="8"/>
        <v>74</v>
      </c>
      <c r="B86" s="249">
        <f t="shared" si="10"/>
        <v>6</v>
      </c>
      <c r="C86" s="249">
        <f t="shared" si="11"/>
        <v>2031</v>
      </c>
      <c r="D86" s="251">
        <v>47969</v>
      </c>
      <c r="E86" s="419">
        <f t="shared" si="12"/>
        <v>1623589132</v>
      </c>
      <c r="F86" s="252">
        <f t="shared" si="9"/>
        <v>7302784</v>
      </c>
      <c r="G86" s="417">
        <f t="shared" si="6"/>
        <v>3.7759999999999998E-3</v>
      </c>
      <c r="H86" s="254">
        <f t="shared" si="7"/>
        <v>1.2500000000000001E-2</v>
      </c>
    </row>
    <row r="87" spans="1:8" ht="14.25">
      <c r="A87" s="249">
        <f t="shared" si="8"/>
        <v>75</v>
      </c>
      <c r="B87" s="249">
        <f t="shared" si="10"/>
        <v>7</v>
      </c>
      <c r="C87" s="249">
        <f t="shared" si="11"/>
        <v>2031</v>
      </c>
      <c r="D87" s="251">
        <v>48000</v>
      </c>
      <c r="E87" s="419">
        <f t="shared" si="12"/>
        <v>1616286348</v>
      </c>
      <c r="F87" s="252">
        <f t="shared" si="9"/>
        <v>7393682</v>
      </c>
      <c r="G87" s="417">
        <f t="shared" si="6"/>
        <v>3.823E-3</v>
      </c>
      <c r="H87" s="254">
        <f t="shared" si="7"/>
        <v>1.2500000000000001E-2</v>
      </c>
    </row>
    <row r="88" spans="1:8" ht="14.25">
      <c r="A88" s="249">
        <f t="shared" si="8"/>
        <v>76</v>
      </c>
      <c r="B88" s="249">
        <f t="shared" si="10"/>
        <v>8</v>
      </c>
      <c r="C88" s="249">
        <f t="shared" si="11"/>
        <v>2031</v>
      </c>
      <c r="D88" s="251">
        <v>48030</v>
      </c>
      <c r="E88" s="419">
        <f t="shared" si="12"/>
        <v>1608892666</v>
      </c>
      <c r="F88" s="252">
        <f t="shared" si="9"/>
        <v>7486514</v>
      </c>
      <c r="G88" s="417">
        <f t="shared" si="6"/>
        <v>3.8709999999999999E-3</v>
      </c>
      <c r="H88" s="254">
        <f t="shared" si="7"/>
        <v>1.2500000000000001E-2</v>
      </c>
    </row>
    <row r="89" spans="1:8" ht="14.25">
      <c r="A89" s="249">
        <f t="shared" si="8"/>
        <v>77</v>
      </c>
      <c r="B89" s="249">
        <f t="shared" si="10"/>
        <v>9</v>
      </c>
      <c r="C89" s="249">
        <f t="shared" si="11"/>
        <v>2031</v>
      </c>
      <c r="D89" s="251">
        <v>48061</v>
      </c>
      <c r="E89" s="419">
        <f t="shared" si="12"/>
        <v>1601406152</v>
      </c>
      <c r="F89" s="252">
        <f t="shared" si="9"/>
        <v>7579346</v>
      </c>
      <c r="G89" s="417">
        <f t="shared" si="6"/>
        <v>3.9189999999999997E-3</v>
      </c>
      <c r="H89" s="254">
        <f t="shared" ref="H89:H120" si="13">+$L$14</f>
        <v>1.2500000000000001E-2</v>
      </c>
    </row>
    <row r="90" spans="1:8" ht="14.25">
      <c r="A90" s="249">
        <f t="shared" si="8"/>
        <v>78</v>
      </c>
      <c r="B90" s="249">
        <f t="shared" si="10"/>
        <v>10</v>
      </c>
      <c r="C90" s="249">
        <f t="shared" si="11"/>
        <v>2031</v>
      </c>
      <c r="D90" s="251">
        <v>48092</v>
      </c>
      <c r="E90" s="419">
        <f t="shared" si="12"/>
        <v>1593826806</v>
      </c>
      <c r="F90" s="252">
        <f t="shared" si="9"/>
        <v>7674112</v>
      </c>
      <c r="G90" s="417">
        <f t="shared" si="6"/>
        <v>3.9680000000000002E-3</v>
      </c>
      <c r="H90" s="254">
        <f t="shared" si="13"/>
        <v>1.2500000000000001E-2</v>
      </c>
    </row>
    <row r="91" spans="1:8" ht="14.25">
      <c r="A91" s="249">
        <f t="shared" si="8"/>
        <v>79</v>
      </c>
      <c r="B91" s="249">
        <f t="shared" si="10"/>
        <v>11</v>
      </c>
      <c r="C91" s="249">
        <f t="shared" si="11"/>
        <v>2031</v>
      </c>
      <c r="D91" s="251">
        <v>48122</v>
      </c>
      <c r="E91" s="419">
        <f t="shared" si="12"/>
        <v>1586152694</v>
      </c>
      <c r="F91" s="252">
        <f t="shared" si="9"/>
        <v>7770812</v>
      </c>
      <c r="G91" s="417">
        <f t="shared" ref="G91:G154" si="14">ROUND(G90*(1+H90),6)</f>
        <v>4.0179999999999999E-3</v>
      </c>
      <c r="H91" s="254">
        <f t="shared" si="13"/>
        <v>1.2500000000000001E-2</v>
      </c>
    </row>
    <row r="92" spans="1:8" ht="14.25">
      <c r="A92" s="249">
        <f t="shared" si="8"/>
        <v>80</v>
      </c>
      <c r="B92" s="249">
        <f t="shared" si="10"/>
        <v>12</v>
      </c>
      <c r="C92" s="249">
        <f t="shared" si="11"/>
        <v>2031</v>
      </c>
      <c r="D92" s="251">
        <v>48153</v>
      </c>
      <c r="E92" s="419">
        <f t="shared" si="12"/>
        <v>1578381882</v>
      </c>
      <c r="F92" s="252">
        <f t="shared" si="9"/>
        <v>7867512</v>
      </c>
      <c r="G92" s="417">
        <f t="shared" si="14"/>
        <v>4.0679999999999996E-3</v>
      </c>
      <c r="H92" s="254">
        <f t="shared" si="13"/>
        <v>1.2500000000000001E-2</v>
      </c>
    </row>
    <row r="93" spans="1:8" ht="14.25">
      <c r="A93" s="249">
        <f t="shared" si="8"/>
        <v>81</v>
      </c>
      <c r="B93" s="249">
        <f t="shared" si="10"/>
        <v>1</v>
      </c>
      <c r="C93" s="249">
        <f t="shared" si="11"/>
        <v>2032</v>
      </c>
      <c r="D93" s="251">
        <v>48183</v>
      </c>
      <c r="E93" s="419">
        <f t="shared" si="12"/>
        <v>1570514370</v>
      </c>
      <c r="F93" s="252">
        <f t="shared" si="9"/>
        <v>7966146</v>
      </c>
      <c r="G93" s="417">
        <f t="shared" si="14"/>
        <v>4.1190000000000003E-3</v>
      </c>
      <c r="H93" s="254">
        <f t="shared" si="13"/>
        <v>1.2500000000000001E-2</v>
      </c>
    </row>
    <row r="94" spans="1:8" ht="14.25">
      <c r="A94" s="249">
        <f t="shared" si="8"/>
        <v>82</v>
      </c>
      <c r="B94" s="249">
        <f t="shared" si="10"/>
        <v>2</v>
      </c>
      <c r="C94" s="249">
        <f t="shared" si="11"/>
        <v>2032</v>
      </c>
      <c r="D94" s="251">
        <v>48214</v>
      </c>
      <c r="E94" s="419">
        <f t="shared" si="12"/>
        <v>1562548224</v>
      </c>
      <c r="F94" s="252">
        <f t="shared" si="9"/>
        <v>8064780</v>
      </c>
      <c r="G94" s="417">
        <f t="shared" si="14"/>
        <v>4.1700000000000001E-3</v>
      </c>
      <c r="H94" s="254">
        <f t="shared" si="13"/>
        <v>1.2500000000000001E-2</v>
      </c>
    </row>
    <row r="95" spans="1:8" ht="14.25">
      <c r="A95" s="249">
        <f t="shared" si="8"/>
        <v>83</v>
      </c>
      <c r="B95" s="249">
        <f t="shared" si="10"/>
        <v>3</v>
      </c>
      <c r="C95" s="249">
        <f t="shared" si="11"/>
        <v>2032</v>
      </c>
      <c r="D95" s="251">
        <v>48245</v>
      </c>
      <c r="E95" s="419">
        <f t="shared" si="12"/>
        <v>1554483444</v>
      </c>
      <c r="F95" s="252">
        <f t="shared" si="9"/>
        <v>8165348</v>
      </c>
      <c r="G95" s="417">
        <f t="shared" si="14"/>
        <v>4.2220000000000001E-3</v>
      </c>
      <c r="H95" s="254">
        <f t="shared" si="13"/>
        <v>1.2500000000000001E-2</v>
      </c>
    </row>
    <row r="96" spans="1:8" ht="14.25">
      <c r="A96" s="249">
        <f t="shared" si="8"/>
        <v>84</v>
      </c>
      <c r="B96" s="249">
        <f t="shared" si="10"/>
        <v>4</v>
      </c>
      <c r="C96" s="249">
        <f t="shared" si="11"/>
        <v>2032</v>
      </c>
      <c r="D96" s="251">
        <v>48274</v>
      </c>
      <c r="E96" s="419">
        <f t="shared" si="12"/>
        <v>1546318096</v>
      </c>
      <c r="F96" s="252">
        <f t="shared" si="9"/>
        <v>8267850</v>
      </c>
      <c r="G96" s="417">
        <f t="shared" si="14"/>
        <v>4.2750000000000002E-3</v>
      </c>
      <c r="H96" s="254">
        <f t="shared" si="13"/>
        <v>1.2500000000000001E-2</v>
      </c>
    </row>
    <row r="97" spans="1:8" ht="14.25">
      <c r="A97" s="249">
        <f t="shared" si="8"/>
        <v>85</v>
      </c>
      <c r="B97" s="249">
        <f t="shared" si="10"/>
        <v>5</v>
      </c>
      <c r="C97" s="249">
        <f t="shared" si="11"/>
        <v>2032</v>
      </c>
      <c r="D97" s="251">
        <v>48305</v>
      </c>
      <c r="E97" s="419">
        <f t="shared" si="12"/>
        <v>1538050246</v>
      </c>
      <c r="F97" s="252">
        <f t="shared" si="9"/>
        <v>8370352</v>
      </c>
      <c r="G97" s="417">
        <f t="shared" si="14"/>
        <v>4.3280000000000002E-3</v>
      </c>
      <c r="H97" s="254">
        <f t="shared" si="13"/>
        <v>1.2500000000000001E-2</v>
      </c>
    </row>
    <row r="98" spans="1:8" ht="14.25">
      <c r="A98" s="249">
        <f t="shared" si="8"/>
        <v>86</v>
      </c>
      <c r="B98" s="249">
        <f t="shared" si="10"/>
        <v>6</v>
      </c>
      <c r="C98" s="249">
        <f t="shared" si="11"/>
        <v>2032</v>
      </c>
      <c r="D98" s="251">
        <v>48335</v>
      </c>
      <c r="E98" s="419">
        <f t="shared" si="12"/>
        <v>1529679894</v>
      </c>
      <c r="F98" s="252">
        <f t="shared" si="9"/>
        <v>8474788</v>
      </c>
      <c r="G98" s="417">
        <f t="shared" si="14"/>
        <v>4.3819999999999996E-3</v>
      </c>
      <c r="H98" s="254">
        <f t="shared" si="13"/>
        <v>1.2500000000000001E-2</v>
      </c>
    </row>
    <row r="99" spans="1:8" ht="14.25">
      <c r="A99" s="249">
        <f t="shared" si="8"/>
        <v>87</v>
      </c>
      <c r="B99" s="249">
        <f t="shared" si="10"/>
        <v>7</v>
      </c>
      <c r="C99" s="249">
        <f t="shared" si="11"/>
        <v>2032</v>
      </c>
      <c r="D99" s="251">
        <v>48366</v>
      </c>
      <c r="E99" s="419">
        <f t="shared" si="12"/>
        <v>1521205106</v>
      </c>
      <c r="F99" s="252">
        <f t="shared" si="9"/>
        <v>8581158</v>
      </c>
      <c r="G99" s="417">
        <f t="shared" si="14"/>
        <v>4.437E-3</v>
      </c>
      <c r="H99" s="254">
        <f t="shared" si="13"/>
        <v>1.2500000000000001E-2</v>
      </c>
    </row>
    <row r="100" spans="1:8" ht="14.25">
      <c r="A100" s="249">
        <f t="shared" si="8"/>
        <v>88</v>
      </c>
      <c r="B100" s="249">
        <f t="shared" si="10"/>
        <v>8</v>
      </c>
      <c r="C100" s="249">
        <f t="shared" si="11"/>
        <v>2032</v>
      </c>
      <c r="D100" s="251">
        <v>48396</v>
      </c>
      <c r="E100" s="419">
        <f t="shared" si="12"/>
        <v>1512623948</v>
      </c>
      <c r="F100" s="252">
        <f t="shared" si="9"/>
        <v>8687528</v>
      </c>
      <c r="G100" s="417">
        <f t="shared" si="14"/>
        <v>4.4920000000000003E-3</v>
      </c>
      <c r="H100" s="254">
        <f t="shared" si="13"/>
        <v>1.2500000000000001E-2</v>
      </c>
    </row>
    <row r="101" spans="1:8" ht="14.25">
      <c r="A101" s="249">
        <f t="shared" si="8"/>
        <v>89</v>
      </c>
      <c r="B101" s="249">
        <f t="shared" si="10"/>
        <v>9</v>
      </c>
      <c r="C101" s="249">
        <f t="shared" si="11"/>
        <v>2032</v>
      </c>
      <c r="D101" s="251">
        <v>48427</v>
      </c>
      <c r="E101" s="419">
        <f t="shared" si="12"/>
        <v>1503936420</v>
      </c>
      <c r="F101" s="252">
        <f t="shared" si="9"/>
        <v>8795832</v>
      </c>
      <c r="G101" s="417">
        <f t="shared" si="14"/>
        <v>4.548E-3</v>
      </c>
      <c r="H101" s="254">
        <f t="shared" si="13"/>
        <v>1.2500000000000001E-2</v>
      </c>
    </row>
    <row r="102" spans="1:8" ht="14.25">
      <c r="A102" s="249">
        <f t="shared" si="8"/>
        <v>90</v>
      </c>
      <c r="B102" s="249">
        <f t="shared" si="10"/>
        <v>10</v>
      </c>
      <c r="C102" s="249">
        <f t="shared" si="11"/>
        <v>2032</v>
      </c>
      <c r="D102" s="251">
        <v>48458</v>
      </c>
      <c r="E102" s="419">
        <f t="shared" si="12"/>
        <v>1495140588</v>
      </c>
      <c r="F102" s="252">
        <f t="shared" si="9"/>
        <v>8906070</v>
      </c>
      <c r="G102" s="417">
        <f t="shared" si="14"/>
        <v>4.6049999999999997E-3</v>
      </c>
      <c r="H102" s="254">
        <f t="shared" si="13"/>
        <v>1.2500000000000001E-2</v>
      </c>
    </row>
    <row r="103" spans="1:8" ht="14.25">
      <c r="A103" s="249">
        <f t="shared" si="8"/>
        <v>91</v>
      </c>
      <c r="B103" s="249">
        <f t="shared" si="10"/>
        <v>11</v>
      </c>
      <c r="C103" s="249">
        <f t="shared" si="11"/>
        <v>2032</v>
      </c>
      <c r="D103" s="251">
        <v>48488</v>
      </c>
      <c r="E103" s="419">
        <f t="shared" si="12"/>
        <v>1486234518</v>
      </c>
      <c r="F103" s="252">
        <f t="shared" si="9"/>
        <v>9018242</v>
      </c>
      <c r="G103" s="417">
        <f t="shared" si="14"/>
        <v>4.6629999999999996E-3</v>
      </c>
      <c r="H103" s="254">
        <f t="shared" si="13"/>
        <v>1.2500000000000001E-2</v>
      </c>
    </row>
    <row r="104" spans="1:8" ht="14.25">
      <c r="A104" s="249">
        <f t="shared" si="8"/>
        <v>92</v>
      </c>
      <c r="B104" s="249">
        <f t="shared" si="10"/>
        <v>12</v>
      </c>
      <c r="C104" s="249">
        <f t="shared" si="11"/>
        <v>2032</v>
      </c>
      <c r="D104" s="251">
        <v>48519</v>
      </c>
      <c r="E104" s="419">
        <f t="shared" si="12"/>
        <v>1477216276</v>
      </c>
      <c r="F104" s="252">
        <f t="shared" si="9"/>
        <v>9130414</v>
      </c>
      <c r="G104" s="417">
        <f t="shared" si="14"/>
        <v>4.7210000000000004E-3</v>
      </c>
      <c r="H104" s="254">
        <f t="shared" si="13"/>
        <v>1.2500000000000001E-2</v>
      </c>
    </row>
    <row r="105" spans="1:8" ht="14.25">
      <c r="A105" s="249">
        <f t="shared" si="8"/>
        <v>93</v>
      </c>
      <c r="B105" s="249">
        <f t="shared" si="10"/>
        <v>1</v>
      </c>
      <c r="C105" s="249">
        <f t="shared" si="11"/>
        <v>2033</v>
      </c>
      <c r="D105" s="251">
        <v>48549</v>
      </c>
      <c r="E105" s="419">
        <f t="shared" si="12"/>
        <v>1468085862</v>
      </c>
      <c r="F105" s="252">
        <f t="shared" si="9"/>
        <v>9244520</v>
      </c>
      <c r="G105" s="417">
        <f t="shared" si="14"/>
        <v>4.7800000000000004E-3</v>
      </c>
      <c r="H105" s="254">
        <f t="shared" si="13"/>
        <v>1.2500000000000001E-2</v>
      </c>
    </row>
    <row r="106" spans="1:8" ht="14.25">
      <c r="A106" s="249">
        <f t="shared" si="8"/>
        <v>94</v>
      </c>
      <c r="B106" s="249">
        <f t="shared" si="10"/>
        <v>2</v>
      </c>
      <c r="C106" s="249">
        <f t="shared" si="11"/>
        <v>2033</v>
      </c>
      <c r="D106" s="251">
        <v>48580</v>
      </c>
      <c r="E106" s="419">
        <f t="shared" si="12"/>
        <v>1458841342</v>
      </c>
      <c r="F106" s="252">
        <f t="shared" si="9"/>
        <v>9360560</v>
      </c>
      <c r="G106" s="417">
        <f t="shared" si="14"/>
        <v>4.8399999999999997E-3</v>
      </c>
      <c r="H106" s="254">
        <f t="shared" si="13"/>
        <v>1.2500000000000001E-2</v>
      </c>
    </row>
    <row r="107" spans="1:8" ht="14.25">
      <c r="A107" s="249">
        <f t="shared" si="8"/>
        <v>95</v>
      </c>
      <c r="B107" s="249">
        <f t="shared" si="10"/>
        <v>3</v>
      </c>
      <c r="C107" s="249">
        <f t="shared" si="11"/>
        <v>2033</v>
      </c>
      <c r="D107" s="251">
        <v>48611</v>
      </c>
      <c r="E107" s="419">
        <f t="shared" si="12"/>
        <v>1449480782</v>
      </c>
      <c r="F107" s="252">
        <f t="shared" si="9"/>
        <v>9478534</v>
      </c>
      <c r="G107" s="417">
        <f t="shared" si="14"/>
        <v>4.901E-3</v>
      </c>
      <c r="H107" s="254">
        <f t="shared" si="13"/>
        <v>1.2500000000000001E-2</v>
      </c>
    </row>
    <row r="108" spans="1:8" ht="14.25">
      <c r="A108" s="249">
        <f t="shared" si="8"/>
        <v>96</v>
      </c>
      <c r="B108" s="249">
        <f t="shared" si="10"/>
        <v>4</v>
      </c>
      <c r="C108" s="249">
        <f t="shared" si="11"/>
        <v>2033</v>
      </c>
      <c r="D108" s="251">
        <v>48639</v>
      </c>
      <c r="E108" s="419">
        <f t="shared" si="12"/>
        <v>1440002248</v>
      </c>
      <c r="F108" s="252">
        <f t="shared" si="9"/>
        <v>9596508</v>
      </c>
      <c r="G108" s="417">
        <f t="shared" si="14"/>
        <v>4.9620000000000003E-3</v>
      </c>
      <c r="H108" s="254">
        <f t="shared" si="13"/>
        <v>1.2500000000000001E-2</v>
      </c>
    </row>
    <row r="109" spans="1:8" ht="14.25">
      <c r="A109" s="249">
        <f t="shared" si="8"/>
        <v>97</v>
      </c>
      <c r="B109" s="249">
        <f t="shared" si="10"/>
        <v>5</v>
      </c>
      <c r="C109" s="249">
        <f t="shared" si="11"/>
        <v>2033</v>
      </c>
      <c r="D109" s="251">
        <v>48670</v>
      </c>
      <c r="E109" s="419">
        <f t="shared" si="12"/>
        <v>1430405740</v>
      </c>
      <c r="F109" s="252">
        <f t="shared" si="9"/>
        <v>9716416</v>
      </c>
      <c r="G109" s="417">
        <f t="shared" si="14"/>
        <v>5.0239999999999998E-3</v>
      </c>
      <c r="H109" s="254">
        <f t="shared" si="13"/>
        <v>1.2500000000000001E-2</v>
      </c>
    </row>
    <row r="110" spans="1:8" ht="14.25">
      <c r="A110" s="249">
        <f t="shared" si="8"/>
        <v>98</v>
      </c>
      <c r="B110" s="249">
        <f t="shared" si="10"/>
        <v>6</v>
      </c>
      <c r="C110" s="249">
        <f t="shared" si="11"/>
        <v>2033</v>
      </c>
      <c r="D110" s="251">
        <v>48700</v>
      </c>
      <c r="E110" s="419">
        <f t="shared" si="12"/>
        <v>1420689324</v>
      </c>
      <c r="F110" s="252">
        <f t="shared" si="9"/>
        <v>9838258</v>
      </c>
      <c r="G110" s="417">
        <f t="shared" si="14"/>
        <v>5.0870000000000004E-3</v>
      </c>
      <c r="H110" s="254">
        <f t="shared" si="13"/>
        <v>1.2500000000000001E-2</v>
      </c>
    </row>
    <row r="111" spans="1:8" ht="14.25">
      <c r="A111" s="249">
        <f t="shared" si="8"/>
        <v>99</v>
      </c>
      <c r="B111" s="249">
        <f t="shared" si="10"/>
        <v>7</v>
      </c>
      <c r="C111" s="249">
        <f t="shared" si="11"/>
        <v>2033</v>
      </c>
      <c r="D111" s="251">
        <v>48731</v>
      </c>
      <c r="E111" s="419">
        <f t="shared" si="12"/>
        <v>1410851066</v>
      </c>
      <c r="F111" s="252">
        <f t="shared" si="9"/>
        <v>9962034</v>
      </c>
      <c r="G111" s="417">
        <f t="shared" si="14"/>
        <v>5.1510000000000002E-3</v>
      </c>
      <c r="H111" s="254">
        <f t="shared" si="13"/>
        <v>1.2500000000000001E-2</v>
      </c>
    </row>
    <row r="112" spans="1:8" ht="14.25">
      <c r="A112" s="249">
        <f t="shared" si="8"/>
        <v>100</v>
      </c>
      <c r="B112" s="249">
        <f t="shared" si="10"/>
        <v>8</v>
      </c>
      <c r="C112" s="249">
        <f t="shared" si="11"/>
        <v>2033</v>
      </c>
      <c r="D112" s="251">
        <v>48761</v>
      </c>
      <c r="E112" s="419">
        <f t="shared" si="12"/>
        <v>1400889032</v>
      </c>
      <c r="F112" s="252">
        <f t="shared" si="9"/>
        <v>10085810</v>
      </c>
      <c r="G112" s="417">
        <f t="shared" si="14"/>
        <v>5.215E-3</v>
      </c>
      <c r="H112" s="254">
        <f t="shared" si="13"/>
        <v>1.2500000000000001E-2</v>
      </c>
    </row>
    <row r="113" spans="1:8" ht="14.25">
      <c r="A113" s="249">
        <f t="shared" si="8"/>
        <v>101</v>
      </c>
      <c r="B113" s="249">
        <f t="shared" si="10"/>
        <v>9</v>
      </c>
      <c r="C113" s="249">
        <f t="shared" si="11"/>
        <v>2033</v>
      </c>
      <c r="D113" s="251">
        <v>48792</v>
      </c>
      <c r="E113" s="419">
        <f t="shared" si="12"/>
        <v>1390803222</v>
      </c>
      <c r="F113" s="252">
        <f t="shared" si="9"/>
        <v>10211520</v>
      </c>
      <c r="G113" s="417">
        <f t="shared" si="14"/>
        <v>5.28E-3</v>
      </c>
      <c r="H113" s="254">
        <f t="shared" si="13"/>
        <v>1.2500000000000001E-2</v>
      </c>
    </row>
    <row r="114" spans="1:8" ht="14.25">
      <c r="A114" s="249">
        <f t="shared" si="8"/>
        <v>102</v>
      </c>
      <c r="B114" s="249">
        <f t="shared" si="10"/>
        <v>10</v>
      </c>
      <c r="C114" s="249">
        <f t="shared" si="11"/>
        <v>2033</v>
      </c>
      <c r="D114" s="251">
        <v>48823</v>
      </c>
      <c r="E114" s="419">
        <f t="shared" si="12"/>
        <v>1380591702</v>
      </c>
      <c r="F114" s="252">
        <f t="shared" si="9"/>
        <v>10339164</v>
      </c>
      <c r="G114" s="417">
        <f t="shared" si="14"/>
        <v>5.3460000000000001E-3</v>
      </c>
      <c r="H114" s="254">
        <f t="shared" si="13"/>
        <v>1.2500000000000001E-2</v>
      </c>
    </row>
    <row r="115" spans="1:8" ht="14.25">
      <c r="A115" s="249">
        <f t="shared" si="8"/>
        <v>103</v>
      </c>
      <c r="B115" s="249">
        <f t="shared" si="10"/>
        <v>11</v>
      </c>
      <c r="C115" s="249">
        <f t="shared" si="11"/>
        <v>2033</v>
      </c>
      <c r="D115" s="251">
        <v>48853</v>
      </c>
      <c r="E115" s="419">
        <f t="shared" si="12"/>
        <v>1370252538</v>
      </c>
      <c r="F115" s="252">
        <f t="shared" si="9"/>
        <v>10468742</v>
      </c>
      <c r="G115" s="417">
        <f t="shared" si="14"/>
        <v>5.4130000000000003E-3</v>
      </c>
      <c r="H115" s="254">
        <f t="shared" si="13"/>
        <v>1.2500000000000001E-2</v>
      </c>
    </row>
    <row r="116" spans="1:8" ht="14.25">
      <c r="A116" s="249">
        <f t="shared" si="8"/>
        <v>104</v>
      </c>
      <c r="B116" s="249">
        <f t="shared" si="10"/>
        <v>12</v>
      </c>
      <c r="C116" s="249">
        <f t="shared" si="11"/>
        <v>2033</v>
      </c>
      <c r="D116" s="251">
        <v>48884</v>
      </c>
      <c r="E116" s="419">
        <f t="shared" si="12"/>
        <v>1359783796</v>
      </c>
      <c r="F116" s="252">
        <f t="shared" si="9"/>
        <v>10600254</v>
      </c>
      <c r="G116" s="417">
        <f t="shared" si="14"/>
        <v>5.4809999999999998E-3</v>
      </c>
      <c r="H116" s="254">
        <f t="shared" si="13"/>
        <v>1.2500000000000001E-2</v>
      </c>
    </row>
    <row r="117" spans="1:8" ht="14.25">
      <c r="A117" s="249">
        <f t="shared" si="8"/>
        <v>105</v>
      </c>
      <c r="B117" s="249">
        <f t="shared" si="10"/>
        <v>1</v>
      </c>
      <c r="C117" s="249">
        <f t="shared" si="11"/>
        <v>2034</v>
      </c>
      <c r="D117" s="251">
        <v>48914</v>
      </c>
      <c r="E117" s="419">
        <f t="shared" si="12"/>
        <v>1349183542</v>
      </c>
      <c r="F117" s="252">
        <f t="shared" si="9"/>
        <v>10733700</v>
      </c>
      <c r="G117" s="417">
        <f t="shared" si="14"/>
        <v>5.5500000000000002E-3</v>
      </c>
      <c r="H117" s="254">
        <f t="shared" si="13"/>
        <v>1.2500000000000001E-2</v>
      </c>
    </row>
    <row r="118" spans="1:8" ht="14.25">
      <c r="A118" s="249">
        <f t="shared" si="8"/>
        <v>106</v>
      </c>
      <c r="B118" s="249">
        <f t="shared" si="10"/>
        <v>2</v>
      </c>
      <c r="C118" s="249">
        <f t="shared" si="11"/>
        <v>2034</v>
      </c>
      <c r="D118" s="251">
        <v>48945</v>
      </c>
      <c r="E118" s="419">
        <f t="shared" si="12"/>
        <v>1338449842</v>
      </c>
      <c r="F118" s="252">
        <f t="shared" si="9"/>
        <v>10867146</v>
      </c>
      <c r="G118" s="417">
        <f t="shared" si="14"/>
        <v>5.6189999999999999E-3</v>
      </c>
      <c r="H118" s="254">
        <f t="shared" si="13"/>
        <v>1.2500000000000001E-2</v>
      </c>
    </row>
    <row r="119" spans="1:8" ht="14.25">
      <c r="A119" s="249">
        <f t="shared" si="8"/>
        <v>107</v>
      </c>
      <c r="B119" s="249">
        <f t="shared" si="10"/>
        <v>3</v>
      </c>
      <c r="C119" s="249">
        <f t="shared" si="11"/>
        <v>2034</v>
      </c>
      <c r="D119" s="251">
        <v>48976</v>
      </c>
      <c r="E119" s="419">
        <f t="shared" si="12"/>
        <v>1327582696</v>
      </c>
      <c r="F119" s="252">
        <f t="shared" si="9"/>
        <v>11002526</v>
      </c>
      <c r="G119" s="417">
        <f t="shared" si="14"/>
        <v>5.6889999999999996E-3</v>
      </c>
      <c r="H119" s="254">
        <f t="shared" si="13"/>
        <v>1.2500000000000001E-2</v>
      </c>
    </row>
    <row r="120" spans="1:8" ht="14.25">
      <c r="A120" s="249">
        <f t="shared" si="8"/>
        <v>108</v>
      </c>
      <c r="B120" s="249">
        <f t="shared" si="10"/>
        <v>4</v>
      </c>
      <c r="C120" s="249">
        <f t="shared" si="11"/>
        <v>2034</v>
      </c>
      <c r="D120" s="251">
        <v>49004</v>
      </c>
      <c r="E120" s="419">
        <f t="shared" si="12"/>
        <v>1316580170</v>
      </c>
      <c r="F120" s="252">
        <f t="shared" si="9"/>
        <v>11139840</v>
      </c>
      <c r="G120" s="417">
        <f t="shared" si="14"/>
        <v>5.7600000000000004E-3</v>
      </c>
      <c r="H120" s="254">
        <f t="shared" si="13"/>
        <v>1.2500000000000001E-2</v>
      </c>
    </row>
    <row r="121" spans="1:8" ht="14.25">
      <c r="A121" s="249">
        <f t="shared" si="8"/>
        <v>109</v>
      </c>
      <c r="B121" s="249">
        <f t="shared" si="10"/>
        <v>5</v>
      </c>
      <c r="C121" s="249">
        <f t="shared" si="11"/>
        <v>2034</v>
      </c>
      <c r="D121" s="251">
        <v>49035</v>
      </c>
      <c r="E121" s="419">
        <f t="shared" si="12"/>
        <v>1305440330</v>
      </c>
      <c r="F121" s="252">
        <f t="shared" si="9"/>
        <v>11279088</v>
      </c>
      <c r="G121" s="417">
        <f t="shared" si="14"/>
        <v>5.8320000000000004E-3</v>
      </c>
      <c r="H121" s="254">
        <f t="shared" ref="H121:H152" si="15">+$L$14</f>
        <v>1.2500000000000001E-2</v>
      </c>
    </row>
    <row r="122" spans="1:8" ht="14.25">
      <c r="A122" s="249">
        <f t="shared" si="8"/>
        <v>110</v>
      </c>
      <c r="B122" s="249">
        <f t="shared" si="10"/>
        <v>6</v>
      </c>
      <c r="C122" s="249">
        <f t="shared" si="11"/>
        <v>2034</v>
      </c>
      <c r="D122" s="251">
        <v>49065</v>
      </c>
      <c r="E122" s="419">
        <f t="shared" si="12"/>
        <v>1294161242</v>
      </c>
      <c r="F122" s="252">
        <f t="shared" si="9"/>
        <v>11420270</v>
      </c>
      <c r="G122" s="417">
        <f t="shared" si="14"/>
        <v>5.9049999999999997E-3</v>
      </c>
      <c r="H122" s="254">
        <f t="shared" si="15"/>
        <v>1.2500000000000001E-2</v>
      </c>
    </row>
    <row r="123" spans="1:8" ht="14.25">
      <c r="A123" s="249">
        <f t="shared" si="8"/>
        <v>111</v>
      </c>
      <c r="B123" s="249">
        <f t="shared" si="10"/>
        <v>7</v>
      </c>
      <c r="C123" s="249">
        <f t="shared" si="11"/>
        <v>2034</v>
      </c>
      <c r="D123" s="251">
        <v>49096</v>
      </c>
      <c r="E123" s="419">
        <f t="shared" si="12"/>
        <v>1282740972</v>
      </c>
      <c r="F123" s="252">
        <f t="shared" si="9"/>
        <v>11563386</v>
      </c>
      <c r="G123" s="417">
        <f t="shared" si="14"/>
        <v>5.9789999999999999E-3</v>
      </c>
      <c r="H123" s="254">
        <f t="shared" si="15"/>
        <v>1.2500000000000001E-2</v>
      </c>
    </row>
    <row r="124" spans="1:8" ht="14.25">
      <c r="A124" s="249">
        <f t="shared" si="8"/>
        <v>112</v>
      </c>
      <c r="B124" s="249">
        <f t="shared" si="10"/>
        <v>8</v>
      </c>
      <c r="C124" s="249">
        <f t="shared" si="11"/>
        <v>2034</v>
      </c>
      <c r="D124" s="251">
        <v>49126</v>
      </c>
      <c r="E124" s="419">
        <f t="shared" si="12"/>
        <v>1271177586</v>
      </c>
      <c r="F124" s="252">
        <f t="shared" si="9"/>
        <v>11708436</v>
      </c>
      <c r="G124" s="417">
        <f t="shared" si="14"/>
        <v>6.0540000000000004E-3</v>
      </c>
      <c r="H124" s="254">
        <f t="shared" si="15"/>
        <v>1.2500000000000001E-2</v>
      </c>
    </row>
    <row r="125" spans="1:8" ht="14.25">
      <c r="A125" s="249">
        <f t="shared" si="8"/>
        <v>113</v>
      </c>
      <c r="B125" s="249">
        <f t="shared" si="10"/>
        <v>9</v>
      </c>
      <c r="C125" s="249">
        <f t="shared" si="11"/>
        <v>2034</v>
      </c>
      <c r="D125" s="251">
        <v>49157</v>
      </c>
      <c r="E125" s="419">
        <f t="shared" si="12"/>
        <v>1259469150</v>
      </c>
      <c r="F125" s="252">
        <f t="shared" si="9"/>
        <v>11855420</v>
      </c>
      <c r="G125" s="417">
        <f t="shared" si="14"/>
        <v>6.13E-3</v>
      </c>
      <c r="H125" s="254">
        <f t="shared" si="15"/>
        <v>1.2500000000000001E-2</v>
      </c>
    </row>
    <row r="126" spans="1:8" ht="14.25">
      <c r="A126" s="249">
        <f t="shared" si="8"/>
        <v>114</v>
      </c>
      <c r="B126" s="249">
        <f t="shared" si="10"/>
        <v>10</v>
      </c>
      <c r="C126" s="249">
        <f t="shared" si="11"/>
        <v>2034</v>
      </c>
      <c r="D126" s="251">
        <v>49188</v>
      </c>
      <c r="E126" s="419">
        <f t="shared" si="12"/>
        <v>1247613730</v>
      </c>
      <c r="F126" s="252">
        <f t="shared" si="9"/>
        <v>12004338</v>
      </c>
      <c r="G126" s="417">
        <f t="shared" si="14"/>
        <v>6.2069999999999998E-3</v>
      </c>
      <c r="H126" s="254">
        <f t="shared" si="15"/>
        <v>1.2500000000000001E-2</v>
      </c>
    </row>
    <row r="127" spans="1:8" ht="14.25">
      <c r="A127" s="249">
        <f t="shared" si="8"/>
        <v>115</v>
      </c>
      <c r="B127" s="249">
        <f t="shared" si="10"/>
        <v>11</v>
      </c>
      <c r="C127" s="249">
        <f t="shared" si="11"/>
        <v>2034</v>
      </c>
      <c r="D127" s="251">
        <v>49218</v>
      </c>
      <c r="E127" s="419">
        <f t="shared" si="12"/>
        <v>1235609392</v>
      </c>
      <c r="F127" s="252">
        <f t="shared" si="9"/>
        <v>12155190</v>
      </c>
      <c r="G127" s="417">
        <f t="shared" si="14"/>
        <v>6.2849999999999998E-3</v>
      </c>
      <c r="H127" s="254">
        <f t="shared" si="15"/>
        <v>1.2500000000000001E-2</v>
      </c>
    </row>
    <row r="128" spans="1:8" ht="14.25">
      <c r="A128" s="249">
        <f t="shared" si="8"/>
        <v>116</v>
      </c>
      <c r="B128" s="249">
        <f t="shared" si="10"/>
        <v>12</v>
      </c>
      <c r="C128" s="249">
        <f t="shared" si="11"/>
        <v>2034</v>
      </c>
      <c r="D128" s="251">
        <v>49249</v>
      </c>
      <c r="E128" s="419">
        <f t="shared" si="12"/>
        <v>1223454202</v>
      </c>
      <c r="F128" s="252">
        <f t="shared" si="9"/>
        <v>12307976</v>
      </c>
      <c r="G128" s="417">
        <f t="shared" si="14"/>
        <v>6.3639999999999999E-3</v>
      </c>
      <c r="H128" s="254">
        <f t="shared" si="15"/>
        <v>1.2500000000000001E-2</v>
      </c>
    </row>
    <row r="129" spans="1:8" ht="14.25">
      <c r="A129" s="249">
        <f t="shared" si="8"/>
        <v>117</v>
      </c>
      <c r="B129" s="249">
        <f t="shared" si="10"/>
        <v>1</v>
      </c>
      <c r="C129" s="249">
        <f t="shared" si="11"/>
        <v>2035</v>
      </c>
      <c r="D129" s="251">
        <v>49279</v>
      </c>
      <c r="E129" s="419">
        <f t="shared" si="12"/>
        <v>1211146226</v>
      </c>
      <c r="F129" s="252">
        <f t="shared" si="9"/>
        <v>12462696</v>
      </c>
      <c r="G129" s="417">
        <f t="shared" si="14"/>
        <v>6.4440000000000001E-3</v>
      </c>
      <c r="H129" s="254">
        <f t="shared" si="15"/>
        <v>1.2500000000000001E-2</v>
      </c>
    </row>
    <row r="130" spans="1:8" ht="14.25">
      <c r="A130" s="249">
        <f t="shared" si="8"/>
        <v>118</v>
      </c>
      <c r="B130" s="249">
        <f t="shared" si="10"/>
        <v>2</v>
      </c>
      <c r="C130" s="249">
        <f t="shared" si="11"/>
        <v>2035</v>
      </c>
      <c r="D130" s="251">
        <v>49310</v>
      </c>
      <c r="E130" s="419">
        <f t="shared" si="12"/>
        <v>1198683530</v>
      </c>
      <c r="F130" s="252">
        <f t="shared" si="9"/>
        <v>12619350</v>
      </c>
      <c r="G130" s="417">
        <f t="shared" si="14"/>
        <v>6.5250000000000004E-3</v>
      </c>
      <c r="H130" s="254">
        <f t="shared" si="15"/>
        <v>1.2500000000000001E-2</v>
      </c>
    </row>
    <row r="131" spans="1:8" ht="14.25">
      <c r="A131" s="249">
        <f t="shared" si="8"/>
        <v>119</v>
      </c>
      <c r="B131" s="249">
        <f t="shared" si="10"/>
        <v>3</v>
      </c>
      <c r="C131" s="249">
        <f t="shared" si="11"/>
        <v>2035</v>
      </c>
      <c r="D131" s="251">
        <v>49341</v>
      </c>
      <c r="E131" s="419">
        <f t="shared" si="12"/>
        <v>1186064180</v>
      </c>
      <c r="F131" s="252">
        <f t="shared" si="9"/>
        <v>12777938</v>
      </c>
      <c r="G131" s="417">
        <f t="shared" si="14"/>
        <v>6.607E-3</v>
      </c>
      <c r="H131" s="254">
        <f t="shared" si="15"/>
        <v>1.2500000000000001E-2</v>
      </c>
    </row>
    <row r="132" spans="1:8" ht="14.25">
      <c r="A132" s="249">
        <f t="shared" si="8"/>
        <v>120</v>
      </c>
      <c r="B132" s="249">
        <f t="shared" si="10"/>
        <v>4</v>
      </c>
      <c r="C132" s="249">
        <f t="shared" si="11"/>
        <v>2035</v>
      </c>
      <c r="D132" s="251">
        <v>49369</v>
      </c>
      <c r="E132" s="419">
        <f t="shared" si="12"/>
        <v>1173286242</v>
      </c>
      <c r="F132" s="252">
        <f t="shared" si="9"/>
        <v>12938460</v>
      </c>
      <c r="G132" s="417">
        <f t="shared" si="14"/>
        <v>6.6899999999999998E-3</v>
      </c>
      <c r="H132" s="254">
        <f t="shared" si="15"/>
        <v>1.2500000000000001E-2</v>
      </c>
    </row>
    <row r="133" spans="1:8" ht="14.25">
      <c r="A133" s="249">
        <f t="shared" si="8"/>
        <v>121</v>
      </c>
      <c r="B133" s="249">
        <f t="shared" si="10"/>
        <v>5</v>
      </c>
      <c r="C133" s="249">
        <f t="shared" si="11"/>
        <v>2035</v>
      </c>
      <c r="D133" s="251">
        <v>49400</v>
      </c>
      <c r="E133" s="419">
        <f t="shared" si="12"/>
        <v>1160347782</v>
      </c>
      <c r="F133" s="252">
        <f t="shared" si="9"/>
        <v>13100916</v>
      </c>
      <c r="G133" s="417">
        <f t="shared" si="14"/>
        <v>6.7739999999999996E-3</v>
      </c>
      <c r="H133" s="254">
        <f t="shared" si="15"/>
        <v>1.2500000000000001E-2</v>
      </c>
    </row>
    <row r="134" spans="1:8" ht="14.25">
      <c r="A134" s="249">
        <f t="shared" si="8"/>
        <v>122</v>
      </c>
      <c r="B134" s="249">
        <f t="shared" si="10"/>
        <v>6</v>
      </c>
      <c r="C134" s="249">
        <f t="shared" si="11"/>
        <v>2035</v>
      </c>
      <c r="D134" s="251">
        <v>49430</v>
      </c>
      <c r="E134" s="419">
        <f t="shared" si="12"/>
        <v>1147246866</v>
      </c>
      <c r="F134" s="252">
        <f t="shared" si="9"/>
        <v>13265306</v>
      </c>
      <c r="G134" s="417">
        <f t="shared" si="14"/>
        <v>6.8589999999999996E-3</v>
      </c>
      <c r="H134" s="254">
        <f t="shared" si="15"/>
        <v>1.2500000000000001E-2</v>
      </c>
    </row>
    <row r="135" spans="1:8" ht="14.25">
      <c r="A135" s="249">
        <f t="shared" si="8"/>
        <v>123</v>
      </c>
      <c r="B135" s="249">
        <f t="shared" si="10"/>
        <v>7</v>
      </c>
      <c r="C135" s="249">
        <f t="shared" si="11"/>
        <v>2035</v>
      </c>
      <c r="D135" s="251">
        <v>49461</v>
      </c>
      <c r="E135" s="419">
        <f t="shared" si="12"/>
        <v>1133981560</v>
      </c>
      <c r="F135" s="252">
        <f t="shared" si="9"/>
        <v>13431630</v>
      </c>
      <c r="G135" s="417">
        <f t="shared" si="14"/>
        <v>6.9449999999999998E-3</v>
      </c>
      <c r="H135" s="254">
        <f t="shared" si="15"/>
        <v>1.2500000000000001E-2</v>
      </c>
    </row>
    <row r="136" spans="1:8" ht="14.25">
      <c r="A136" s="249">
        <f t="shared" si="8"/>
        <v>124</v>
      </c>
      <c r="B136" s="249">
        <f t="shared" si="10"/>
        <v>8</v>
      </c>
      <c r="C136" s="249">
        <f t="shared" si="11"/>
        <v>2035</v>
      </c>
      <c r="D136" s="251">
        <v>49491</v>
      </c>
      <c r="E136" s="419">
        <f t="shared" si="12"/>
        <v>1120549930</v>
      </c>
      <c r="F136" s="252">
        <f t="shared" si="9"/>
        <v>13599888</v>
      </c>
      <c r="G136" s="417">
        <f t="shared" si="14"/>
        <v>7.0320000000000001E-3</v>
      </c>
      <c r="H136" s="254">
        <f t="shared" si="15"/>
        <v>1.2500000000000001E-2</v>
      </c>
    </row>
    <row r="137" spans="1:8" ht="14.25">
      <c r="A137" s="249">
        <f t="shared" si="8"/>
        <v>125</v>
      </c>
      <c r="B137" s="249">
        <f t="shared" si="10"/>
        <v>9</v>
      </c>
      <c r="C137" s="249">
        <f t="shared" si="11"/>
        <v>2035</v>
      </c>
      <c r="D137" s="251">
        <v>49522</v>
      </c>
      <c r="E137" s="419">
        <f t="shared" si="12"/>
        <v>1106950042</v>
      </c>
      <c r="F137" s="252">
        <f t="shared" si="9"/>
        <v>13770080</v>
      </c>
      <c r="G137" s="417">
        <f t="shared" si="14"/>
        <v>7.1199999999999996E-3</v>
      </c>
      <c r="H137" s="254">
        <f t="shared" si="15"/>
        <v>1.2500000000000001E-2</v>
      </c>
    </row>
    <row r="138" spans="1:8" ht="14.25">
      <c r="A138" s="249">
        <f t="shared" si="8"/>
        <v>126</v>
      </c>
      <c r="B138" s="249">
        <f t="shared" si="10"/>
        <v>10</v>
      </c>
      <c r="C138" s="249">
        <f t="shared" si="11"/>
        <v>2035</v>
      </c>
      <c r="D138" s="251">
        <v>49553</v>
      </c>
      <c r="E138" s="419">
        <f t="shared" si="12"/>
        <v>1093179962</v>
      </c>
      <c r="F138" s="252">
        <f t="shared" si="9"/>
        <v>13942206</v>
      </c>
      <c r="G138" s="417">
        <f t="shared" si="14"/>
        <v>7.2090000000000001E-3</v>
      </c>
      <c r="H138" s="254">
        <f t="shared" si="15"/>
        <v>1.2500000000000001E-2</v>
      </c>
    </row>
    <row r="139" spans="1:8" ht="14.25">
      <c r="A139" s="249">
        <f t="shared" si="8"/>
        <v>127</v>
      </c>
      <c r="B139" s="249">
        <f t="shared" si="10"/>
        <v>11</v>
      </c>
      <c r="C139" s="249">
        <f t="shared" si="11"/>
        <v>2035</v>
      </c>
      <c r="D139" s="251">
        <v>49583</v>
      </c>
      <c r="E139" s="419">
        <f t="shared" si="12"/>
        <v>1079237756</v>
      </c>
      <c r="F139" s="252">
        <f t="shared" si="9"/>
        <v>14116266</v>
      </c>
      <c r="G139" s="417">
        <f t="shared" si="14"/>
        <v>7.2989999999999999E-3</v>
      </c>
      <c r="H139" s="254">
        <f t="shared" si="15"/>
        <v>1.2500000000000001E-2</v>
      </c>
    </row>
    <row r="140" spans="1:8" ht="14.25">
      <c r="A140" s="249">
        <f t="shared" si="8"/>
        <v>128</v>
      </c>
      <c r="B140" s="249">
        <f t="shared" si="10"/>
        <v>12</v>
      </c>
      <c r="C140" s="249">
        <f t="shared" si="11"/>
        <v>2035</v>
      </c>
      <c r="D140" s="251">
        <v>49614</v>
      </c>
      <c r="E140" s="419">
        <f t="shared" si="12"/>
        <v>1065121490</v>
      </c>
      <c r="F140" s="252">
        <f t="shared" si="9"/>
        <v>14292260</v>
      </c>
      <c r="G140" s="417">
        <f t="shared" si="14"/>
        <v>7.3899999999999999E-3</v>
      </c>
      <c r="H140" s="254">
        <f t="shared" si="15"/>
        <v>1.2500000000000001E-2</v>
      </c>
    </row>
    <row r="141" spans="1:8" ht="14.25">
      <c r="A141" s="249">
        <f t="shared" ref="A141:A204" si="16">IF(A140&lt;$F$9,A140+1," ")</f>
        <v>129</v>
      </c>
      <c r="B141" s="249">
        <f t="shared" si="10"/>
        <v>1</v>
      </c>
      <c r="C141" s="249">
        <f t="shared" si="11"/>
        <v>2036</v>
      </c>
      <c r="D141" s="251">
        <v>49644</v>
      </c>
      <c r="E141" s="419">
        <f t="shared" si="12"/>
        <v>1050829230</v>
      </c>
      <c r="F141" s="252">
        <f t="shared" si="9"/>
        <v>14470188</v>
      </c>
      <c r="G141" s="417">
        <f t="shared" si="14"/>
        <v>7.4819999999999999E-3</v>
      </c>
      <c r="H141" s="254">
        <f t="shared" si="15"/>
        <v>1.2500000000000001E-2</v>
      </c>
    </row>
    <row r="142" spans="1:8" ht="14.25">
      <c r="A142" s="249">
        <f t="shared" si="16"/>
        <v>130</v>
      </c>
      <c r="B142" s="249">
        <f t="shared" si="10"/>
        <v>2</v>
      </c>
      <c r="C142" s="249">
        <f t="shared" si="11"/>
        <v>2036</v>
      </c>
      <c r="D142" s="251">
        <v>49675</v>
      </c>
      <c r="E142" s="419">
        <f t="shared" si="12"/>
        <v>1036359042</v>
      </c>
      <c r="F142" s="252">
        <f t="shared" ref="F142:F192" si="17">ROUND($L$12*G142,2)</f>
        <v>14651984</v>
      </c>
      <c r="G142" s="417">
        <f t="shared" si="14"/>
        <v>7.5760000000000003E-3</v>
      </c>
      <c r="H142" s="254">
        <f t="shared" si="15"/>
        <v>1.2500000000000001E-2</v>
      </c>
    </row>
    <row r="143" spans="1:8" ht="14.25">
      <c r="A143" s="249">
        <f t="shared" si="16"/>
        <v>131</v>
      </c>
      <c r="B143" s="249">
        <f t="shared" ref="B143:B206" si="18">IF(B142=12,1,B142+1)</f>
        <v>3</v>
      </c>
      <c r="C143" s="249">
        <f t="shared" ref="C143:C206" si="19">IF(B143=1,C142+1,C142)</f>
        <v>2036</v>
      </c>
      <c r="D143" s="251">
        <v>49706</v>
      </c>
      <c r="E143" s="419">
        <f t="shared" ref="E143:E193" si="20">E142-F142</f>
        <v>1021707058</v>
      </c>
      <c r="F143" s="252">
        <f t="shared" si="17"/>
        <v>14835714</v>
      </c>
      <c r="G143" s="417">
        <f t="shared" si="14"/>
        <v>7.6709999999999999E-3</v>
      </c>
      <c r="H143" s="254">
        <f t="shared" si="15"/>
        <v>1.2500000000000001E-2</v>
      </c>
    </row>
    <row r="144" spans="1:8" ht="14.25">
      <c r="A144" s="249">
        <f t="shared" si="16"/>
        <v>132</v>
      </c>
      <c r="B144" s="249">
        <f t="shared" si="18"/>
        <v>4</v>
      </c>
      <c r="C144" s="249">
        <f t="shared" si="19"/>
        <v>2036</v>
      </c>
      <c r="D144" s="251">
        <v>49735</v>
      </c>
      <c r="E144" s="419">
        <f t="shared" si="20"/>
        <v>1006871344</v>
      </c>
      <c r="F144" s="252">
        <f t="shared" si="17"/>
        <v>15021378</v>
      </c>
      <c r="G144" s="417">
        <f t="shared" si="14"/>
        <v>7.7669999999999996E-3</v>
      </c>
      <c r="H144" s="254">
        <f t="shared" si="15"/>
        <v>1.2500000000000001E-2</v>
      </c>
    </row>
    <row r="145" spans="1:8" ht="14.25">
      <c r="A145" s="249">
        <f t="shared" si="16"/>
        <v>133</v>
      </c>
      <c r="B145" s="249">
        <f t="shared" si="18"/>
        <v>5</v>
      </c>
      <c r="C145" s="249">
        <f t="shared" si="19"/>
        <v>2036</v>
      </c>
      <c r="D145" s="251">
        <v>49766</v>
      </c>
      <c r="E145" s="419">
        <f t="shared" si="20"/>
        <v>991849966</v>
      </c>
      <c r="F145" s="252">
        <f t="shared" si="17"/>
        <v>15208976</v>
      </c>
      <c r="G145" s="417">
        <f t="shared" si="14"/>
        <v>7.8639999999999995E-3</v>
      </c>
      <c r="H145" s="254">
        <f t="shared" si="15"/>
        <v>1.2500000000000001E-2</v>
      </c>
    </row>
    <row r="146" spans="1:8" ht="14.25">
      <c r="A146" s="249">
        <f t="shared" si="16"/>
        <v>134</v>
      </c>
      <c r="B146" s="249">
        <f t="shared" si="18"/>
        <v>6</v>
      </c>
      <c r="C146" s="249">
        <f t="shared" si="19"/>
        <v>2036</v>
      </c>
      <c r="D146" s="251">
        <v>49796</v>
      </c>
      <c r="E146" s="419">
        <f t="shared" si="20"/>
        <v>976640990</v>
      </c>
      <c r="F146" s="252">
        <f t="shared" si="17"/>
        <v>15398508</v>
      </c>
      <c r="G146" s="417">
        <f t="shared" si="14"/>
        <v>7.9620000000000003E-3</v>
      </c>
      <c r="H146" s="254">
        <f t="shared" si="15"/>
        <v>1.2500000000000001E-2</v>
      </c>
    </row>
    <row r="147" spans="1:8" ht="14.25">
      <c r="A147" s="249">
        <f t="shared" si="16"/>
        <v>135</v>
      </c>
      <c r="B147" s="249">
        <f t="shared" si="18"/>
        <v>7</v>
      </c>
      <c r="C147" s="249">
        <f t="shared" si="19"/>
        <v>2036</v>
      </c>
      <c r="D147" s="251">
        <v>49827</v>
      </c>
      <c r="E147" s="419">
        <f t="shared" si="20"/>
        <v>961242482</v>
      </c>
      <c r="F147" s="252">
        <f t="shared" si="17"/>
        <v>15591908</v>
      </c>
      <c r="G147" s="417">
        <f t="shared" si="14"/>
        <v>8.0619999999999997E-3</v>
      </c>
      <c r="H147" s="254">
        <f t="shared" si="15"/>
        <v>1.2500000000000001E-2</v>
      </c>
    </row>
    <row r="148" spans="1:8" ht="14.25">
      <c r="A148" s="249">
        <f t="shared" si="16"/>
        <v>136</v>
      </c>
      <c r="B148" s="249">
        <f t="shared" si="18"/>
        <v>8</v>
      </c>
      <c r="C148" s="249">
        <f t="shared" si="19"/>
        <v>2036</v>
      </c>
      <c r="D148" s="251">
        <v>49857</v>
      </c>
      <c r="E148" s="419">
        <f t="shared" si="20"/>
        <v>945650574</v>
      </c>
      <c r="F148" s="252">
        <f t="shared" si="17"/>
        <v>15787242</v>
      </c>
      <c r="G148" s="417">
        <f t="shared" si="14"/>
        <v>8.1630000000000001E-3</v>
      </c>
      <c r="H148" s="254">
        <f t="shared" si="15"/>
        <v>1.2500000000000001E-2</v>
      </c>
    </row>
    <row r="149" spans="1:8" ht="14.25">
      <c r="A149" s="249">
        <f t="shared" si="16"/>
        <v>137</v>
      </c>
      <c r="B149" s="249">
        <f t="shared" si="18"/>
        <v>9</v>
      </c>
      <c r="C149" s="249">
        <f t="shared" si="19"/>
        <v>2036</v>
      </c>
      <c r="D149" s="251">
        <v>49888</v>
      </c>
      <c r="E149" s="419">
        <f t="shared" si="20"/>
        <v>929863332</v>
      </c>
      <c r="F149" s="252">
        <f t="shared" si="17"/>
        <v>15984510</v>
      </c>
      <c r="G149" s="417">
        <f t="shared" si="14"/>
        <v>8.2649999999999998E-3</v>
      </c>
      <c r="H149" s="254">
        <f t="shared" si="15"/>
        <v>1.2500000000000001E-2</v>
      </c>
    </row>
    <row r="150" spans="1:8" ht="14.25">
      <c r="A150" s="249">
        <f t="shared" si="16"/>
        <v>138</v>
      </c>
      <c r="B150" s="249">
        <f t="shared" si="18"/>
        <v>10</v>
      </c>
      <c r="C150" s="249">
        <f t="shared" si="19"/>
        <v>2036</v>
      </c>
      <c r="D150" s="251">
        <v>49919</v>
      </c>
      <c r="E150" s="419">
        <f t="shared" si="20"/>
        <v>913878822</v>
      </c>
      <c r="F150" s="252">
        <f t="shared" si="17"/>
        <v>16183712</v>
      </c>
      <c r="G150" s="417">
        <f t="shared" si="14"/>
        <v>8.3680000000000004E-3</v>
      </c>
      <c r="H150" s="254">
        <f t="shared" si="15"/>
        <v>1.2500000000000001E-2</v>
      </c>
    </row>
    <row r="151" spans="1:8" ht="14.25">
      <c r="A151" s="249">
        <f t="shared" si="16"/>
        <v>139</v>
      </c>
      <c r="B151" s="249">
        <f t="shared" si="18"/>
        <v>11</v>
      </c>
      <c r="C151" s="249">
        <f t="shared" si="19"/>
        <v>2036</v>
      </c>
      <c r="D151" s="251">
        <v>49949</v>
      </c>
      <c r="E151" s="419">
        <f t="shared" si="20"/>
        <v>897695110</v>
      </c>
      <c r="F151" s="252">
        <f t="shared" si="17"/>
        <v>16386782</v>
      </c>
      <c r="G151" s="417">
        <f t="shared" si="14"/>
        <v>8.4729999999999996E-3</v>
      </c>
      <c r="H151" s="254">
        <f t="shared" si="15"/>
        <v>1.2500000000000001E-2</v>
      </c>
    </row>
    <row r="152" spans="1:8" ht="14.25">
      <c r="A152" s="249">
        <f t="shared" si="16"/>
        <v>140</v>
      </c>
      <c r="B152" s="249">
        <f t="shared" si="18"/>
        <v>12</v>
      </c>
      <c r="C152" s="249">
        <f t="shared" si="19"/>
        <v>2036</v>
      </c>
      <c r="D152" s="251">
        <v>49980</v>
      </c>
      <c r="E152" s="419">
        <f t="shared" si="20"/>
        <v>881308328</v>
      </c>
      <c r="F152" s="252">
        <f t="shared" si="17"/>
        <v>16591786</v>
      </c>
      <c r="G152" s="417">
        <f t="shared" si="14"/>
        <v>8.5789999999999998E-3</v>
      </c>
      <c r="H152" s="254">
        <f t="shared" si="15"/>
        <v>1.2500000000000001E-2</v>
      </c>
    </row>
    <row r="153" spans="1:8" ht="14.25">
      <c r="A153" s="249">
        <f t="shared" si="16"/>
        <v>141</v>
      </c>
      <c r="B153" s="249">
        <f t="shared" si="18"/>
        <v>1</v>
      </c>
      <c r="C153" s="249">
        <f t="shared" si="19"/>
        <v>2037</v>
      </c>
      <c r="D153" s="251">
        <v>50010</v>
      </c>
      <c r="E153" s="419">
        <f t="shared" si="20"/>
        <v>864716542</v>
      </c>
      <c r="F153" s="252">
        <f t="shared" si="17"/>
        <v>16798724</v>
      </c>
      <c r="G153" s="417">
        <f t="shared" si="14"/>
        <v>8.6859999999999993E-3</v>
      </c>
      <c r="H153" s="254">
        <f t="shared" ref="H153:H184" si="21">+$L$14</f>
        <v>1.2500000000000001E-2</v>
      </c>
    </row>
    <row r="154" spans="1:8" ht="14.25">
      <c r="A154" s="249">
        <f t="shared" si="16"/>
        <v>142</v>
      </c>
      <c r="B154" s="249">
        <f t="shared" si="18"/>
        <v>2</v>
      </c>
      <c r="C154" s="249">
        <f t="shared" si="19"/>
        <v>2037</v>
      </c>
      <c r="D154" s="251">
        <v>50041</v>
      </c>
      <c r="E154" s="419">
        <f t="shared" si="20"/>
        <v>847917818</v>
      </c>
      <c r="F154" s="252">
        <f t="shared" si="17"/>
        <v>17009530</v>
      </c>
      <c r="G154" s="417">
        <f t="shared" si="14"/>
        <v>8.7950000000000007E-3</v>
      </c>
      <c r="H154" s="254">
        <f t="shared" si="21"/>
        <v>1.2500000000000001E-2</v>
      </c>
    </row>
    <row r="155" spans="1:8" ht="14.25">
      <c r="A155" s="249">
        <f t="shared" si="16"/>
        <v>143</v>
      </c>
      <c r="B155" s="249">
        <f t="shared" si="18"/>
        <v>3</v>
      </c>
      <c r="C155" s="249">
        <f t="shared" si="19"/>
        <v>2037</v>
      </c>
      <c r="D155" s="251">
        <v>50072</v>
      </c>
      <c r="E155" s="419">
        <f t="shared" si="20"/>
        <v>830908288</v>
      </c>
      <c r="F155" s="252">
        <f t="shared" si="17"/>
        <v>17222270</v>
      </c>
      <c r="G155" s="417">
        <f t="shared" ref="G155:G191" si="22">ROUND(G154*(1+H154),6)</f>
        <v>8.9049999999999997E-3</v>
      </c>
      <c r="H155" s="254">
        <f t="shared" si="21"/>
        <v>1.2500000000000001E-2</v>
      </c>
    </row>
    <row r="156" spans="1:8" ht="14.25">
      <c r="A156" s="249">
        <f t="shared" si="16"/>
        <v>144</v>
      </c>
      <c r="B156" s="249">
        <f t="shared" si="18"/>
        <v>4</v>
      </c>
      <c r="C156" s="249">
        <f t="shared" si="19"/>
        <v>2037</v>
      </c>
      <c r="D156" s="251">
        <v>50100</v>
      </c>
      <c r="E156" s="419">
        <f t="shared" si="20"/>
        <v>813686018</v>
      </c>
      <c r="F156" s="252">
        <f t="shared" si="17"/>
        <v>17436944</v>
      </c>
      <c r="G156" s="417">
        <f t="shared" si="22"/>
        <v>9.0159999999999997E-3</v>
      </c>
      <c r="H156" s="254">
        <f t="shared" si="21"/>
        <v>1.2500000000000001E-2</v>
      </c>
    </row>
    <row r="157" spans="1:8" ht="14.25">
      <c r="A157" s="249">
        <f t="shared" si="16"/>
        <v>145</v>
      </c>
      <c r="B157" s="249">
        <f t="shared" si="18"/>
        <v>5</v>
      </c>
      <c r="C157" s="249">
        <f t="shared" si="19"/>
        <v>2037</v>
      </c>
      <c r="D157" s="251">
        <v>50131</v>
      </c>
      <c r="E157" s="419">
        <f t="shared" si="20"/>
        <v>796249074</v>
      </c>
      <c r="F157" s="252">
        <f t="shared" si="17"/>
        <v>17655486</v>
      </c>
      <c r="G157" s="417">
        <f t="shared" si="22"/>
        <v>9.129E-3</v>
      </c>
      <c r="H157" s="254">
        <f t="shared" si="21"/>
        <v>1.2500000000000001E-2</v>
      </c>
    </row>
    <row r="158" spans="1:8" ht="14.25">
      <c r="A158" s="249">
        <f t="shared" si="16"/>
        <v>146</v>
      </c>
      <c r="B158" s="249">
        <f t="shared" si="18"/>
        <v>6</v>
      </c>
      <c r="C158" s="249">
        <f t="shared" si="19"/>
        <v>2037</v>
      </c>
      <c r="D158" s="251">
        <v>50161</v>
      </c>
      <c r="E158" s="419">
        <f t="shared" si="20"/>
        <v>778593588</v>
      </c>
      <c r="F158" s="252">
        <f t="shared" si="17"/>
        <v>17875962</v>
      </c>
      <c r="G158" s="417">
        <f t="shared" si="22"/>
        <v>9.2429999999999995E-3</v>
      </c>
      <c r="H158" s="254">
        <f t="shared" si="21"/>
        <v>1.2500000000000001E-2</v>
      </c>
    </row>
    <row r="159" spans="1:8" ht="14.25">
      <c r="A159" s="249">
        <f t="shared" si="16"/>
        <v>147</v>
      </c>
      <c r="B159" s="249">
        <f t="shared" si="18"/>
        <v>7</v>
      </c>
      <c r="C159" s="249">
        <f t="shared" si="19"/>
        <v>2037</v>
      </c>
      <c r="D159" s="251">
        <v>50192</v>
      </c>
      <c r="E159" s="419">
        <f t="shared" si="20"/>
        <v>760717626</v>
      </c>
      <c r="F159" s="252">
        <f t="shared" si="17"/>
        <v>18100306</v>
      </c>
      <c r="G159" s="417">
        <f t="shared" si="22"/>
        <v>9.3589999999999993E-3</v>
      </c>
      <c r="H159" s="254">
        <f t="shared" si="21"/>
        <v>1.2500000000000001E-2</v>
      </c>
    </row>
    <row r="160" spans="1:8" ht="14.25">
      <c r="A160" s="249">
        <f t="shared" si="16"/>
        <v>148</v>
      </c>
      <c r="B160" s="249">
        <f t="shared" si="18"/>
        <v>8</v>
      </c>
      <c r="C160" s="249">
        <f t="shared" si="19"/>
        <v>2037</v>
      </c>
      <c r="D160" s="251">
        <v>50222</v>
      </c>
      <c r="E160" s="419">
        <f t="shared" si="20"/>
        <v>742617320</v>
      </c>
      <c r="F160" s="252">
        <f t="shared" si="17"/>
        <v>18326584</v>
      </c>
      <c r="G160" s="417">
        <f t="shared" si="22"/>
        <v>9.476E-3</v>
      </c>
      <c r="H160" s="254">
        <f t="shared" si="21"/>
        <v>1.2500000000000001E-2</v>
      </c>
    </row>
    <row r="161" spans="1:8" ht="14.25">
      <c r="A161" s="249">
        <f t="shared" si="16"/>
        <v>149</v>
      </c>
      <c r="B161" s="249">
        <f t="shared" si="18"/>
        <v>9</v>
      </c>
      <c r="C161" s="249">
        <f t="shared" si="19"/>
        <v>2037</v>
      </c>
      <c r="D161" s="251">
        <v>50253</v>
      </c>
      <c r="E161" s="419">
        <f t="shared" si="20"/>
        <v>724290736</v>
      </c>
      <c r="F161" s="252">
        <f t="shared" si="17"/>
        <v>18554796</v>
      </c>
      <c r="G161" s="417">
        <f t="shared" si="22"/>
        <v>9.5940000000000001E-3</v>
      </c>
      <c r="H161" s="254">
        <f t="shared" si="21"/>
        <v>1.2500000000000001E-2</v>
      </c>
    </row>
    <row r="162" spans="1:8" ht="14.25">
      <c r="A162" s="249">
        <f t="shared" si="16"/>
        <v>150</v>
      </c>
      <c r="B162" s="249">
        <f t="shared" si="18"/>
        <v>10</v>
      </c>
      <c r="C162" s="249">
        <f t="shared" si="19"/>
        <v>2037</v>
      </c>
      <c r="D162" s="251">
        <v>50284</v>
      </c>
      <c r="E162" s="419">
        <f t="shared" si="20"/>
        <v>705735940</v>
      </c>
      <c r="F162" s="252">
        <f t="shared" si="17"/>
        <v>18786876</v>
      </c>
      <c r="G162" s="417">
        <f t="shared" si="22"/>
        <v>9.7140000000000004E-3</v>
      </c>
      <c r="H162" s="254">
        <f t="shared" si="21"/>
        <v>1.2500000000000001E-2</v>
      </c>
    </row>
    <row r="163" spans="1:8" ht="14.25">
      <c r="A163" s="249">
        <f t="shared" si="16"/>
        <v>151</v>
      </c>
      <c r="B163" s="249">
        <f t="shared" si="18"/>
        <v>11</v>
      </c>
      <c r="C163" s="249">
        <f t="shared" si="19"/>
        <v>2037</v>
      </c>
      <c r="D163" s="251">
        <v>50314</v>
      </c>
      <c r="E163" s="419">
        <f t="shared" si="20"/>
        <v>686949064</v>
      </c>
      <c r="F163" s="252">
        <f t="shared" si="17"/>
        <v>19020890</v>
      </c>
      <c r="G163" s="417">
        <f t="shared" si="22"/>
        <v>9.835E-3</v>
      </c>
      <c r="H163" s="254">
        <f t="shared" si="21"/>
        <v>1.2500000000000001E-2</v>
      </c>
    </row>
    <row r="164" spans="1:8" ht="14.25">
      <c r="A164" s="249">
        <f t="shared" si="16"/>
        <v>152</v>
      </c>
      <c r="B164" s="249">
        <f t="shared" si="18"/>
        <v>12</v>
      </c>
      <c r="C164" s="249">
        <f t="shared" si="19"/>
        <v>2037</v>
      </c>
      <c r="D164" s="251">
        <v>50345</v>
      </c>
      <c r="E164" s="419">
        <f t="shared" si="20"/>
        <v>667928174</v>
      </c>
      <c r="F164" s="252">
        <f t="shared" si="17"/>
        <v>19258772</v>
      </c>
      <c r="G164" s="417">
        <f t="shared" si="22"/>
        <v>9.9579999999999998E-3</v>
      </c>
      <c r="H164" s="254">
        <f t="shared" si="21"/>
        <v>1.2500000000000001E-2</v>
      </c>
    </row>
    <row r="165" spans="1:8" ht="14.25">
      <c r="A165" s="249">
        <f t="shared" si="16"/>
        <v>153</v>
      </c>
      <c r="B165" s="249">
        <f t="shared" si="18"/>
        <v>1</v>
      </c>
      <c r="C165" s="249">
        <f t="shared" si="19"/>
        <v>2038</v>
      </c>
      <c r="D165" s="251">
        <v>50375</v>
      </c>
      <c r="E165" s="419">
        <f t="shared" si="20"/>
        <v>648669402</v>
      </c>
      <c r="F165" s="252">
        <f t="shared" si="17"/>
        <v>19498588</v>
      </c>
      <c r="G165" s="417">
        <f t="shared" si="22"/>
        <v>1.0082000000000001E-2</v>
      </c>
      <c r="H165" s="254">
        <f t="shared" si="21"/>
        <v>1.2500000000000001E-2</v>
      </c>
    </row>
    <row r="166" spans="1:8" ht="14.25">
      <c r="A166" s="249">
        <f t="shared" si="16"/>
        <v>154</v>
      </c>
      <c r="B166" s="249">
        <f t="shared" si="18"/>
        <v>2</v>
      </c>
      <c r="C166" s="249">
        <f t="shared" si="19"/>
        <v>2038</v>
      </c>
      <c r="D166" s="251">
        <v>50406</v>
      </c>
      <c r="E166" s="419">
        <f t="shared" si="20"/>
        <v>629170814</v>
      </c>
      <c r="F166" s="252">
        <f t="shared" si="17"/>
        <v>19742272</v>
      </c>
      <c r="G166" s="417">
        <f t="shared" si="22"/>
        <v>1.0208E-2</v>
      </c>
      <c r="H166" s="254">
        <f t="shared" si="21"/>
        <v>1.2500000000000001E-2</v>
      </c>
    </row>
    <row r="167" spans="1:8" ht="14.25">
      <c r="A167" s="249">
        <f t="shared" si="16"/>
        <v>155</v>
      </c>
      <c r="B167" s="249">
        <f t="shared" si="18"/>
        <v>3</v>
      </c>
      <c r="C167" s="249">
        <f t="shared" si="19"/>
        <v>2038</v>
      </c>
      <c r="D167" s="251">
        <v>50437</v>
      </c>
      <c r="E167" s="419">
        <f t="shared" si="20"/>
        <v>609428542</v>
      </c>
      <c r="F167" s="252">
        <f t="shared" si="17"/>
        <v>19989824</v>
      </c>
      <c r="G167" s="417">
        <f t="shared" si="22"/>
        <v>1.0336E-2</v>
      </c>
      <c r="H167" s="254">
        <f t="shared" si="21"/>
        <v>1.2500000000000001E-2</v>
      </c>
    </row>
    <row r="168" spans="1:8" ht="14.25">
      <c r="A168" s="249">
        <f t="shared" si="16"/>
        <v>156</v>
      </c>
      <c r="B168" s="249">
        <f t="shared" si="18"/>
        <v>4</v>
      </c>
      <c r="C168" s="249">
        <f t="shared" si="19"/>
        <v>2038</v>
      </c>
      <c r="D168" s="251">
        <v>50465</v>
      </c>
      <c r="E168" s="419">
        <f t="shared" si="20"/>
        <v>589438718</v>
      </c>
      <c r="F168" s="252">
        <f t="shared" si="17"/>
        <v>20239310</v>
      </c>
      <c r="G168" s="417">
        <f t="shared" si="22"/>
        <v>1.0465E-2</v>
      </c>
      <c r="H168" s="254">
        <f t="shared" si="21"/>
        <v>1.2500000000000001E-2</v>
      </c>
    </row>
    <row r="169" spans="1:8" ht="14.25">
      <c r="A169" s="249">
        <f t="shared" si="16"/>
        <v>157</v>
      </c>
      <c r="B169" s="249">
        <f t="shared" si="18"/>
        <v>5</v>
      </c>
      <c r="C169" s="249">
        <f t="shared" si="19"/>
        <v>2038</v>
      </c>
      <c r="D169" s="251">
        <v>50496</v>
      </c>
      <c r="E169" s="419">
        <f t="shared" si="20"/>
        <v>569199408</v>
      </c>
      <c r="F169" s="252">
        <f t="shared" si="17"/>
        <v>20492664</v>
      </c>
      <c r="G169" s="417">
        <f t="shared" si="22"/>
        <v>1.0596E-2</v>
      </c>
      <c r="H169" s="254">
        <f t="shared" si="21"/>
        <v>1.2500000000000001E-2</v>
      </c>
    </row>
    <row r="170" spans="1:8" ht="14.25">
      <c r="A170" s="249">
        <f t="shared" si="16"/>
        <v>158</v>
      </c>
      <c r="B170" s="249">
        <f t="shared" si="18"/>
        <v>6</v>
      </c>
      <c r="C170" s="249">
        <f t="shared" si="19"/>
        <v>2038</v>
      </c>
      <c r="D170" s="251">
        <v>50526</v>
      </c>
      <c r="E170" s="419">
        <f t="shared" si="20"/>
        <v>548706744</v>
      </c>
      <c r="F170" s="252">
        <f t="shared" si="17"/>
        <v>20747952</v>
      </c>
      <c r="G170" s="417">
        <f t="shared" si="22"/>
        <v>1.0728E-2</v>
      </c>
      <c r="H170" s="254">
        <f t="shared" si="21"/>
        <v>1.2500000000000001E-2</v>
      </c>
    </row>
    <row r="171" spans="1:8" ht="14.25">
      <c r="A171" s="249">
        <f t="shared" si="16"/>
        <v>159</v>
      </c>
      <c r="B171" s="249">
        <f t="shared" si="18"/>
        <v>7</v>
      </c>
      <c r="C171" s="249">
        <f t="shared" si="19"/>
        <v>2038</v>
      </c>
      <c r="D171" s="251">
        <v>50557</v>
      </c>
      <c r="E171" s="419">
        <f t="shared" si="20"/>
        <v>527958792</v>
      </c>
      <c r="F171" s="252">
        <f t="shared" si="17"/>
        <v>21007108</v>
      </c>
      <c r="G171" s="417">
        <f t="shared" si="22"/>
        <v>1.0862E-2</v>
      </c>
      <c r="H171" s="254">
        <f t="shared" si="21"/>
        <v>1.2500000000000001E-2</v>
      </c>
    </row>
    <row r="172" spans="1:8" ht="14.25">
      <c r="A172" s="249">
        <f t="shared" si="16"/>
        <v>160</v>
      </c>
      <c r="B172" s="249">
        <f t="shared" si="18"/>
        <v>8</v>
      </c>
      <c r="C172" s="249">
        <f t="shared" si="19"/>
        <v>2038</v>
      </c>
      <c r="D172" s="251">
        <v>50587</v>
      </c>
      <c r="E172" s="419">
        <f t="shared" si="20"/>
        <v>506951684</v>
      </c>
      <c r="F172" s="252">
        <f t="shared" si="17"/>
        <v>21270132</v>
      </c>
      <c r="G172" s="417">
        <f t="shared" si="22"/>
        <v>1.0998000000000001E-2</v>
      </c>
      <c r="H172" s="254">
        <f t="shared" si="21"/>
        <v>1.2500000000000001E-2</v>
      </c>
    </row>
    <row r="173" spans="1:8" ht="14.25">
      <c r="A173" s="249">
        <f t="shared" si="16"/>
        <v>161</v>
      </c>
      <c r="B173" s="249">
        <f t="shared" si="18"/>
        <v>9</v>
      </c>
      <c r="C173" s="249">
        <f t="shared" si="19"/>
        <v>2038</v>
      </c>
      <c r="D173" s="251">
        <v>50618</v>
      </c>
      <c r="E173" s="419">
        <f t="shared" si="20"/>
        <v>485681552</v>
      </c>
      <c r="F173" s="252">
        <f t="shared" si="17"/>
        <v>21535090</v>
      </c>
      <c r="G173" s="417">
        <f t="shared" si="22"/>
        <v>1.1135000000000001E-2</v>
      </c>
      <c r="H173" s="254">
        <f t="shared" si="21"/>
        <v>1.2500000000000001E-2</v>
      </c>
    </row>
    <row r="174" spans="1:8" ht="14.25">
      <c r="A174" s="249">
        <f t="shared" si="16"/>
        <v>162</v>
      </c>
      <c r="B174" s="249">
        <f t="shared" si="18"/>
        <v>10</v>
      </c>
      <c r="C174" s="249">
        <f t="shared" si="19"/>
        <v>2038</v>
      </c>
      <c r="D174" s="251">
        <v>50649</v>
      </c>
      <c r="E174" s="419">
        <f t="shared" si="20"/>
        <v>464146462</v>
      </c>
      <c r="F174" s="252">
        <f t="shared" si="17"/>
        <v>21803916</v>
      </c>
      <c r="G174" s="417">
        <f t="shared" si="22"/>
        <v>1.1273999999999999E-2</v>
      </c>
      <c r="H174" s="254">
        <f t="shared" si="21"/>
        <v>1.2500000000000001E-2</v>
      </c>
    </row>
    <row r="175" spans="1:8" ht="14.25">
      <c r="A175" s="249">
        <f t="shared" si="16"/>
        <v>163</v>
      </c>
      <c r="B175" s="249">
        <f t="shared" si="18"/>
        <v>11</v>
      </c>
      <c r="C175" s="249">
        <f t="shared" si="19"/>
        <v>2038</v>
      </c>
      <c r="D175" s="251">
        <v>50679</v>
      </c>
      <c r="E175" s="419">
        <f t="shared" si="20"/>
        <v>442342546</v>
      </c>
      <c r="F175" s="252">
        <f t="shared" si="17"/>
        <v>22076610</v>
      </c>
      <c r="G175" s="417">
        <f t="shared" si="22"/>
        <v>1.1415E-2</v>
      </c>
      <c r="H175" s="254">
        <f t="shared" si="21"/>
        <v>1.2500000000000001E-2</v>
      </c>
    </row>
    <row r="176" spans="1:8" ht="14.25">
      <c r="A176" s="249">
        <f t="shared" si="16"/>
        <v>164</v>
      </c>
      <c r="B176" s="249">
        <f t="shared" si="18"/>
        <v>12</v>
      </c>
      <c r="C176" s="249">
        <f t="shared" si="19"/>
        <v>2038</v>
      </c>
      <c r="D176" s="251">
        <v>50710</v>
      </c>
      <c r="E176" s="419">
        <f t="shared" si="20"/>
        <v>420265936</v>
      </c>
      <c r="F176" s="252">
        <f t="shared" si="17"/>
        <v>22353172</v>
      </c>
      <c r="G176" s="417">
        <f t="shared" si="22"/>
        <v>1.1558000000000001E-2</v>
      </c>
      <c r="H176" s="254">
        <f t="shared" si="21"/>
        <v>1.2500000000000001E-2</v>
      </c>
    </row>
    <row r="177" spans="1:9" ht="14.25">
      <c r="A177" s="249">
        <f t="shared" si="16"/>
        <v>165</v>
      </c>
      <c r="B177" s="249">
        <f t="shared" si="18"/>
        <v>1</v>
      </c>
      <c r="C177" s="249">
        <f t="shared" si="19"/>
        <v>2039</v>
      </c>
      <c r="D177" s="251">
        <v>50740</v>
      </c>
      <c r="E177" s="419">
        <f t="shared" si="20"/>
        <v>397912764</v>
      </c>
      <c r="F177" s="252">
        <f t="shared" si="17"/>
        <v>22631668</v>
      </c>
      <c r="G177" s="417">
        <f t="shared" si="22"/>
        <v>1.1702000000000001E-2</v>
      </c>
      <c r="H177" s="254">
        <f t="shared" si="21"/>
        <v>1.2500000000000001E-2</v>
      </c>
    </row>
    <row r="178" spans="1:9" ht="14.25">
      <c r="A178" s="249">
        <f t="shared" si="16"/>
        <v>166</v>
      </c>
      <c r="B178" s="249">
        <f t="shared" si="18"/>
        <v>2</v>
      </c>
      <c r="C178" s="249">
        <f t="shared" si="19"/>
        <v>2039</v>
      </c>
      <c r="D178" s="251">
        <v>50771</v>
      </c>
      <c r="E178" s="419">
        <f t="shared" si="20"/>
        <v>375281096</v>
      </c>
      <c r="F178" s="252">
        <f t="shared" si="17"/>
        <v>22914032</v>
      </c>
      <c r="G178" s="417">
        <f t="shared" si="22"/>
        <v>1.1847999999999999E-2</v>
      </c>
      <c r="H178" s="254">
        <f t="shared" si="21"/>
        <v>1.2500000000000001E-2</v>
      </c>
    </row>
    <row r="179" spans="1:9" ht="14.25">
      <c r="A179" s="249">
        <f t="shared" si="16"/>
        <v>167</v>
      </c>
      <c r="B179" s="249">
        <f t="shared" si="18"/>
        <v>3</v>
      </c>
      <c r="C179" s="249">
        <f t="shared" si="19"/>
        <v>2039</v>
      </c>
      <c r="D179" s="251">
        <v>50802</v>
      </c>
      <c r="E179" s="419">
        <f t="shared" si="20"/>
        <v>352367064</v>
      </c>
      <c r="F179" s="252">
        <f t="shared" si="17"/>
        <v>23200264</v>
      </c>
      <c r="G179" s="417">
        <f t="shared" si="22"/>
        <v>1.1996E-2</v>
      </c>
      <c r="H179" s="254">
        <f t="shared" si="21"/>
        <v>1.2500000000000001E-2</v>
      </c>
    </row>
    <row r="180" spans="1:9" ht="14.25">
      <c r="A180" s="249">
        <f t="shared" si="16"/>
        <v>168</v>
      </c>
      <c r="B180" s="249">
        <f t="shared" si="18"/>
        <v>4</v>
      </c>
      <c r="C180" s="249">
        <f t="shared" si="19"/>
        <v>2039</v>
      </c>
      <c r="D180" s="251">
        <v>50830</v>
      </c>
      <c r="E180" s="419">
        <f t="shared" si="20"/>
        <v>329166800</v>
      </c>
      <c r="F180" s="252">
        <f t="shared" si="17"/>
        <v>23490364</v>
      </c>
      <c r="G180" s="417">
        <f t="shared" si="22"/>
        <v>1.2146000000000001E-2</v>
      </c>
      <c r="H180" s="254">
        <f t="shared" si="21"/>
        <v>1.2500000000000001E-2</v>
      </c>
    </row>
    <row r="181" spans="1:9" ht="14.25">
      <c r="A181" s="249">
        <f t="shared" si="16"/>
        <v>169</v>
      </c>
      <c r="B181" s="249">
        <f t="shared" si="18"/>
        <v>5</v>
      </c>
      <c r="C181" s="249">
        <f t="shared" si="19"/>
        <v>2039</v>
      </c>
      <c r="D181" s="251">
        <v>50861</v>
      </c>
      <c r="E181" s="419">
        <f t="shared" si="20"/>
        <v>305676436</v>
      </c>
      <c r="F181" s="252">
        <f t="shared" si="17"/>
        <v>23784332</v>
      </c>
      <c r="G181" s="417">
        <f t="shared" si="22"/>
        <v>1.2298E-2</v>
      </c>
      <c r="H181" s="254">
        <f t="shared" si="21"/>
        <v>1.2500000000000001E-2</v>
      </c>
    </row>
    <row r="182" spans="1:9" ht="14.25">
      <c r="A182" s="249">
        <f t="shared" si="16"/>
        <v>170</v>
      </c>
      <c r="B182" s="249">
        <f t="shared" si="18"/>
        <v>6</v>
      </c>
      <c r="C182" s="249">
        <f t="shared" si="19"/>
        <v>2039</v>
      </c>
      <c r="D182" s="251">
        <v>50891</v>
      </c>
      <c r="E182" s="419">
        <f t="shared" si="20"/>
        <v>281892104</v>
      </c>
      <c r="F182" s="252">
        <f t="shared" si="17"/>
        <v>24082168</v>
      </c>
      <c r="G182" s="417">
        <f t="shared" si="22"/>
        <v>1.2452E-2</v>
      </c>
      <c r="H182" s="254">
        <f t="shared" si="21"/>
        <v>1.2500000000000001E-2</v>
      </c>
    </row>
    <row r="183" spans="1:9" ht="14.25">
      <c r="A183" s="249">
        <f t="shared" si="16"/>
        <v>171</v>
      </c>
      <c r="B183" s="249">
        <f t="shared" si="18"/>
        <v>7</v>
      </c>
      <c r="C183" s="249">
        <f t="shared" si="19"/>
        <v>2039</v>
      </c>
      <c r="D183" s="251">
        <v>50892</v>
      </c>
      <c r="E183" s="419">
        <f t="shared" si="20"/>
        <v>257809936</v>
      </c>
      <c r="F183" s="252">
        <f t="shared" si="17"/>
        <v>24383872</v>
      </c>
      <c r="G183" s="417">
        <f t="shared" si="22"/>
        <v>1.2607999999999999E-2</v>
      </c>
      <c r="H183" s="254">
        <f t="shared" si="21"/>
        <v>1.2500000000000001E-2</v>
      </c>
    </row>
    <row r="184" spans="1:9" ht="14.25">
      <c r="A184" s="249">
        <f t="shared" si="16"/>
        <v>172</v>
      </c>
      <c r="B184" s="249">
        <f t="shared" si="18"/>
        <v>8</v>
      </c>
      <c r="C184" s="249">
        <f t="shared" si="19"/>
        <v>2039</v>
      </c>
      <c r="D184" s="251">
        <v>50893</v>
      </c>
      <c r="E184" s="419">
        <f t="shared" si="20"/>
        <v>233426064</v>
      </c>
      <c r="F184" s="252">
        <f t="shared" si="17"/>
        <v>24689444</v>
      </c>
      <c r="G184" s="417">
        <f t="shared" si="22"/>
        <v>1.2766E-2</v>
      </c>
      <c r="H184" s="254">
        <f t="shared" si="21"/>
        <v>1.2500000000000001E-2</v>
      </c>
    </row>
    <row r="185" spans="1:9" ht="14.25">
      <c r="A185" s="249">
        <f t="shared" si="16"/>
        <v>173</v>
      </c>
      <c r="B185" s="249">
        <f t="shared" si="18"/>
        <v>9</v>
      </c>
      <c r="C185" s="249">
        <f t="shared" si="19"/>
        <v>2039</v>
      </c>
      <c r="D185" s="251">
        <v>50894</v>
      </c>
      <c r="E185" s="419">
        <f t="shared" si="20"/>
        <v>208736620</v>
      </c>
      <c r="F185" s="252">
        <f t="shared" si="17"/>
        <v>24998884</v>
      </c>
      <c r="G185" s="417">
        <f t="shared" si="22"/>
        <v>1.2926E-2</v>
      </c>
      <c r="H185" s="254">
        <f t="shared" ref="H185:H191" si="23">+$L$14</f>
        <v>1.2500000000000001E-2</v>
      </c>
    </row>
    <row r="186" spans="1:9" ht="14.25">
      <c r="A186" s="249">
        <f t="shared" si="16"/>
        <v>174</v>
      </c>
      <c r="B186" s="249">
        <f t="shared" si="18"/>
        <v>10</v>
      </c>
      <c r="C186" s="249">
        <f t="shared" si="19"/>
        <v>2039</v>
      </c>
      <c r="D186" s="251">
        <v>50895</v>
      </c>
      <c r="E186" s="419">
        <f t="shared" si="20"/>
        <v>183737736</v>
      </c>
      <c r="F186" s="252">
        <f t="shared" si="17"/>
        <v>25312192</v>
      </c>
      <c r="G186" s="417">
        <f t="shared" si="22"/>
        <v>1.3088000000000001E-2</v>
      </c>
      <c r="H186" s="254">
        <f t="shared" si="23"/>
        <v>1.2500000000000001E-2</v>
      </c>
    </row>
    <row r="187" spans="1:9" ht="14.25">
      <c r="A187" s="249">
        <f t="shared" si="16"/>
        <v>175</v>
      </c>
      <c r="B187" s="249">
        <f t="shared" si="18"/>
        <v>11</v>
      </c>
      <c r="C187" s="249">
        <f t="shared" si="19"/>
        <v>2039</v>
      </c>
      <c r="D187" s="251">
        <v>50896</v>
      </c>
      <c r="E187" s="419">
        <f t="shared" si="20"/>
        <v>158425544</v>
      </c>
      <c r="F187" s="252">
        <f t="shared" si="17"/>
        <v>25629368</v>
      </c>
      <c r="G187" s="417">
        <f t="shared" si="22"/>
        <v>1.3252E-2</v>
      </c>
      <c r="H187" s="254">
        <f t="shared" si="23"/>
        <v>1.2500000000000001E-2</v>
      </c>
    </row>
    <row r="188" spans="1:9" ht="14.25">
      <c r="A188" s="249">
        <f t="shared" si="16"/>
        <v>176</v>
      </c>
      <c r="B188" s="249">
        <f t="shared" si="18"/>
        <v>12</v>
      </c>
      <c r="C188" s="249">
        <f t="shared" ref="C188:C192" si="24">IF(B188=1,C187+1,C187)</f>
        <v>2039</v>
      </c>
      <c r="D188" s="251">
        <v>50897</v>
      </c>
      <c r="E188" s="419">
        <f t="shared" ref="E188:E192" si="25">E187-F187</f>
        <v>132796176</v>
      </c>
      <c r="F188" s="252">
        <f t="shared" si="17"/>
        <v>25950412</v>
      </c>
      <c r="G188" s="417">
        <f t="shared" si="22"/>
        <v>1.3417999999999999E-2</v>
      </c>
      <c r="H188" s="254">
        <f t="shared" si="23"/>
        <v>1.2500000000000001E-2</v>
      </c>
      <c r="I188" s="295">
        <f>E188/5</f>
        <v>26559235.199999999</v>
      </c>
    </row>
    <row r="189" spans="1:9" ht="14.25">
      <c r="A189" s="249">
        <f t="shared" si="16"/>
        <v>177</v>
      </c>
      <c r="B189" s="249">
        <f t="shared" si="18"/>
        <v>1</v>
      </c>
      <c r="C189" s="249">
        <f t="shared" si="24"/>
        <v>2040</v>
      </c>
      <c r="D189" s="251">
        <v>50898</v>
      </c>
      <c r="E189" s="419">
        <f t="shared" si="25"/>
        <v>106845764</v>
      </c>
      <c r="F189" s="252">
        <f t="shared" si="17"/>
        <v>26275324</v>
      </c>
      <c r="G189" s="417">
        <f t="shared" si="22"/>
        <v>1.3586000000000001E-2</v>
      </c>
      <c r="H189" s="254">
        <f t="shared" si="23"/>
        <v>1.2500000000000001E-2</v>
      </c>
    </row>
    <row r="190" spans="1:9" ht="14.25">
      <c r="A190" s="249">
        <f t="shared" si="16"/>
        <v>178</v>
      </c>
      <c r="B190" s="249">
        <f t="shared" si="18"/>
        <v>2</v>
      </c>
      <c r="C190" s="249">
        <f t="shared" si="24"/>
        <v>2040</v>
      </c>
      <c r="D190" s="251">
        <v>50899</v>
      </c>
      <c r="E190" s="419">
        <f t="shared" si="25"/>
        <v>80570440</v>
      </c>
      <c r="F190" s="252">
        <f t="shared" si="17"/>
        <v>26604104</v>
      </c>
      <c r="G190" s="417">
        <f t="shared" si="22"/>
        <v>1.3756000000000001E-2</v>
      </c>
      <c r="H190" s="254">
        <f t="shared" si="23"/>
        <v>1.2500000000000001E-2</v>
      </c>
    </row>
    <row r="191" spans="1:9" ht="14.25">
      <c r="A191" s="249">
        <f t="shared" si="16"/>
        <v>179</v>
      </c>
      <c r="B191" s="249">
        <f t="shared" si="18"/>
        <v>3</v>
      </c>
      <c r="C191" s="249">
        <f t="shared" si="24"/>
        <v>2040</v>
      </c>
      <c r="D191" s="251">
        <v>50900</v>
      </c>
      <c r="E191" s="419">
        <f t="shared" si="25"/>
        <v>53966336</v>
      </c>
      <c r="F191" s="252">
        <f t="shared" si="17"/>
        <v>26936752</v>
      </c>
      <c r="G191" s="417">
        <f t="shared" si="22"/>
        <v>1.3927999999999999E-2</v>
      </c>
      <c r="H191" s="254">
        <f t="shared" si="23"/>
        <v>1.2500000000000001E-2</v>
      </c>
    </row>
    <row r="192" spans="1:9" ht="14.25">
      <c r="A192" s="249">
        <f t="shared" si="16"/>
        <v>180</v>
      </c>
      <c r="B192" s="249">
        <f t="shared" si="18"/>
        <v>4</v>
      </c>
      <c r="C192" s="249">
        <f t="shared" si="24"/>
        <v>2040</v>
      </c>
      <c r="D192" s="251">
        <v>50901</v>
      </c>
      <c r="E192" s="419">
        <f t="shared" si="25"/>
        <v>27029584</v>
      </c>
      <c r="F192" s="252">
        <f t="shared" si="17"/>
        <v>27029584</v>
      </c>
      <c r="G192" s="418">
        <f>1-SUM(G13:G191)</f>
        <v>1.3975999999999766E-2</v>
      </c>
      <c r="H192" s="254"/>
    </row>
    <row r="193" spans="1:16">
      <c r="A193" s="249" t="str">
        <f t="shared" si="16"/>
        <v xml:space="preserve"> </v>
      </c>
      <c r="B193" s="249">
        <f t="shared" si="18"/>
        <v>5</v>
      </c>
      <c r="C193" s="249">
        <f t="shared" si="19"/>
        <v>2040</v>
      </c>
      <c r="D193" s="251">
        <v>51167</v>
      </c>
      <c r="E193" s="244">
        <f t="shared" si="20"/>
        <v>0</v>
      </c>
    </row>
    <row r="194" spans="1:16">
      <c r="A194" s="249" t="str">
        <f t="shared" si="16"/>
        <v xml:space="preserve"> </v>
      </c>
      <c r="B194" s="249">
        <f t="shared" si="18"/>
        <v>6</v>
      </c>
      <c r="C194" s="249">
        <f t="shared" si="19"/>
        <v>2040</v>
      </c>
    </row>
    <row r="195" spans="1:16">
      <c r="A195" s="249" t="str">
        <f t="shared" si="16"/>
        <v xml:space="preserve"> </v>
      </c>
      <c r="B195" s="249">
        <f t="shared" si="18"/>
        <v>7</v>
      </c>
      <c r="C195" s="249">
        <f t="shared" si="19"/>
        <v>2040</v>
      </c>
    </row>
    <row r="196" spans="1:16">
      <c r="A196" s="249" t="str">
        <f t="shared" si="16"/>
        <v xml:space="preserve"> </v>
      </c>
      <c r="B196" s="249">
        <f t="shared" si="18"/>
        <v>8</v>
      </c>
      <c r="C196" s="249">
        <f t="shared" si="19"/>
        <v>2040</v>
      </c>
    </row>
    <row r="197" spans="1:16">
      <c r="A197" s="249" t="str">
        <f t="shared" si="16"/>
        <v xml:space="preserve"> </v>
      </c>
      <c r="B197" s="249">
        <f t="shared" si="18"/>
        <v>9</v>
      </c>
      <c r="C197" s="249">
        <f t="shared" si="19"/>
        <v>2040</v>
      </c>
    </row>
    <row r="198" spans="1:16" s="230" customFormat="1">
      <c r="A198" s="249" t="str">
        <f t="shared" si="16"/>
        <v xml:space="preserve"> </v>
      </c>
      <c r="B198" s="249">
        <f t="shared" si="18"/>
        <v>10</v>
      </c>
      <c r="C198" s="249">
        <f t="shared" si="19"/>
        <v>2040</v>
      </c>
      <c r="G198" s="231"/>
      <c r="H198" s="231"/>
      <c r="I198" s="231"/>
      <c r="J198" s="231"/>
      <c r="K198" s="231"/>
      <c r="L198" s="246"/>
      <c r="M198" s="231"/>
      <c r="N198" s="231"/>
      <c r="O198" s="231"/>
      <c r="P198" s="231"/>
    </row>
    <row r="199" spans="1:16" s="230" customFormat="1">
      <c r="A199" s="249" t="str">
        <f t="shared" si="16"/>
        <v xml:space="preserve"> </v>
      </c>
      <c r="B199" s="249">
        <f t="shared" si="18"/>
        <v>11</v>
      </c>
      <c r="C199" s="249">
        <f t="shared" si="19"/>
        <v>2040</v>
      </c>
      <c r="G199" s="231"/>
      <c r="H199" s="231"/>
      <c r="I199" s="231"/>
      <c r="J199" s="231"/>
      <c r="K199" s="231"/>
      <c r="L199" s="246"/>
      <c r="M199" s="231"/>
      <c r="N199" s="231"/>
      <c r="O199" s="231"/>
      <c r="P199" s="231"/>
    </row>
    <row r="200" spans="1:16" s="230" customFormat="1">
      <c r="A200" s="249" t="str">
        <f t="shared" si="16"/>
        <v xml:space="preserve"> </v>
      </c>
      <c r="B200" s="249">
        <f t="shared" si="18"/>
        <v>12</v>
      </c>
      <c r="C200" s="249">
        <f t="shared" si="19"/>
        <v>2040</v>
      </c>
      <c r="G200" s="231"/>
      <c r="H200" s="231"/>
      <c r="I200" s="231"/>
      <c r="J200" s="231"/>
      <c r="K200" s="231"/>
      <c r="L200" s="246"/>
      <c r="M200" s="231"/>
      <c r="N200" s="231"/>
      <c r="O200" s="231"/>
      <c r="P200" s="231"/>
    </row>
    <row r="201" spans="1:16" s="230" customFormat="1">
      <c r="A201" s="249" t="str">
        <f t="shared" si="16"/>
        <v xml:space="preserve"> </v>
      </c>
      <c r="B201" s="249">
        <f t="shared" si="18"/>
        <v>1</v>
      </c>
      <c r="C201" s="249">
        <f t="shared" si="19"/>
        <v>2041</v>
      </c>
      <c r="G201" s="231"/>
      <c r="H201" s="231"/>
      <c r="I201" s="231"/>
      <c r="J201" s="231"/>
      <c r="K201" s="231"/>
      <c r="L201" s="246"/>
      <c r="M201" s="231"/>
      <c r="N201" s="231"/>
      <c r="O201" s="231"/>
      <c r="P201" s="231"/>
    </row>
    <row r="202" spans="1:16" s="230" customFormat="1">
      <c r="A202" s="249" t="str">
        <f t="shared" si="16"/>
        <v xml:space="preserve"> </v>
      </c>
      <c r="B202" s="249">
        <f t="shared" si="18"/>
        <v>2</v>
      </c>
      <c r="C202" s="249">
        <f t="shared" si="19"/>
        <v>2041</v>
      </c>
      <c r="G202" s="231"/>
      <c r="H202" s="231"/>
      <c r="I202" s="231"/>
      <c r="J202" s="231"/>
      <c r="K202" s="231"/>
      <c r="L202" s="246"/>
      <c r="M202" s="231"/>
      <c r="N202" s="231"/>
      <c r="O202" s="231"/>
      <c r="P202" s="231"/>
    </row>
    <row r="203" spans="1:16" s="230" customFormat="1">
      <c r="A203" s="249" t="str">
        <f t="shared" si="16"/>
        <v xml:space="preserve"> </v>
      </c>
      <c r="B203" s="249">
        <f t="shared" si="18"/>
        <v>3</v>
      </c>
      <c r="C203" s="249">
        <f t="shared" si="19"/>
        <v>2041</v>
      </c>
      <c r="G203" s="231"/>
      <c r="H203" s="231"/>
      <c r="I203" s="231"/>
      <c r="J203" s="231"/>
      <c r="K203" s="231"/>
      <c r="L203" s="246"/>
      <c r="M203" s="231"/>
      <c r="N203" s="231"/>
      <c r="O203" s="231"/>
      <c r="P203" s="231"/>
    </row>
    <row r="204" spans="1:16" s="230" customFormat="1">
      <c r="A204" s="249" t="str">
        <f t="shared" si="16"/>
        <v xml:space="preserve"> </v>
      </c>
      <c r="B204" s="249">
        <f t="shared" si="18"/>
        <v>4</v>
      </c>
      <c r="C204" s="249">
        <f t="shared" si="19"/>
        <v>2041</v>
      </c>
      <c r="G204" s="231"/>
      <c r="H204" s="231"/>
      <c r="I204" s="231"/>
      <c r="J204" s="231"/>
      <c r="K204" s="231"/>
      <c r="L204" s="246"/>
      <c r="M204" s="231"/>
      <c r="N204" s="231"/>
      <c r="O204" s="231"/>
      <c r="P204" s="231"/>
    </row>
    <row r="205" spans="1:16" s="230" customFormat="1">
      <c r="A205" s="249" t="str">
        <f t="shared" ref="A205:A252" si="26">IF(A204&lt;$F$9,A204+1," ")</f>
        <v xml:space="preserve"> </v>
      </c>
      <c r="B205" s="249">
        <f t="shared" si="18"/>
        <v>5</v>
      </c>
      <c r="C205" s="249">
        <f t="shared" si="19"/>
        <v>2041</v>
      </c>
      <c r="G205" s="231"/>
      <c r="H205" s="231"/>
      <c r="I205" s="231"/>
      <c r="J205" s="231"/>
      <c r="K205" s="231"/>
      <c r="L205" s="246"/>
      <c r="M205" s="231"/>
      <c r="N205" s="231"/>
      <c r="O205" s="231"/>
      <c r="P205" s="231"/>
    </row>
    <row r="206" spans="1:16" s="230" customFormat="1">
      <c r="A206" s="249" t="str">
        <f t="shared" si="26"/>
        <v xml:space="preserve"> </v>
      </c>
      <c r="B206" s="249">
        <f t="shared" si="18"/>
        <v>6</v>
      </c>
      <c r="C206" s="249">
        <f t="shared" si="19"/>
        <v>2041</v>
      </c>
      <c r="G206" s="231"/>
      <c r="H206" s="231"/>
      <c r="I206" s="231"/>
      <c r="J206" s="231"/>
      <c r="K206" s="231"/>
      <c r="L206" s="246"/>
      <c r="M206" s="231"/>
      <c r="N206" s="231"/>
      <c r="O206" s="231"/>
      <c r="P206" s="231"/>
    </row>
    <row r="207" spans="1:16" s="230" customFormat="1">
      <c r="A207" s="249" t="str">
        <f t="shared" si="26"/>
        <v xml:space="preserve"> </v>
      </c>
      <c r="B207" s="249">
        <f t="shared" ref="B207:B252" si="27">IF(B206=12,1,B206+1)</f>
        <v>7</v>
      </c>
      <c r="C207" s="249">
        <f t="shared" ref="C207:C252" si="28">IF(B207=1,C206+1,C206)</f>
        <v>2041</v>
      </c>
      <c r="G207" s="231"/>
      <c r="H207" s="231"/>
      <c r="I207" s="231"/>
      <c r="J207" s="231"/>
      <c r="K207" s="231"/>
      <c r="L207" s="246"/>
      <c r="M207" s="231"/>
      <c r="N207" s="231"/>
      <c r="O207" s="231"/>
      <c r="P207" s="231"/>
    </row>
    <row r="208" spans="1:16" s="230" customFormat="1">
      <c r="A208" s="249" t="str">
        <f t="shared" si="26"/>
        <v xml:space="preserve"> </v>
      </c>
      <c r="B208" s="249">
        <f t="shared" si="27"/>
        <v>8</v>
      </c>
      <c r="C208" s="249">
        <f t="shared" si="28"/>
        <v>2041</v>
      </c>
      <c r="G208" s="231"/>
      <c r="H208" s="231"/>
      <c r="I208" s="231"/>
      <c r="J208" s="231"/>
      <c r="K208" s="231"/>
      <c r="L208" s="246"/>
      <c r="M208" s="231"/>
      <c r="N208" s="231"/>
      <c r="O208" s="231"/>
      <c r="P208" s="231"/>
    </row>
    <row r="209" spans="1:16" s="230" customFormat="1">
      <c r="A209" s="249" t="str">
        <f t="shared" si="26"/>
        <v xml:space="preserve"> </v>
      </c>
      <c r="B209" s="249">
        <f t="shared" si="27"/>
        <v>9</v>
      </c>
      <c r="C209" s="249">
        <f t="shared" si="28"/>
        <v>2041</v>
      </c>
      <c r="G209" s="231"/>
      <c r="H209" s="231"/>
      <c r="I209" s="231"/>
      <c r="J209" s="231"/>
      <c r="K209" s="231"/>
      <c r="L209" s="246"/>
      <c r="M209" s="231"/>
      <c r="N209" s="231"/>
      <c r="O209" s="231"/>
      <c r="P209" s="231"/>
    </row>
    <row r="210" spans="1:16" s="230" customFormat="1">
      <c r="A210" s="249" t="str">
        <f t="shared" si="26"/>
        <v xml:space="preserve"> </v>
      </c>
      <c r="B210" s="249">
        <f t="shared" si="27"/>
        <v>10</v>
      </c>
      <c r="C210" s="249">
        <f t="shared" si="28"/>
        <v>2041</v>
      </c>
      <c r="G210" s="231"/>
      <c r="H210" s="231"/>
      <c r="I210" s="231"/>
      <c r="J210" s="231"/>
      <c r="K210" s="231"/>
      <c r="L210" s="246"/>
      <c r="M210" s="231"/>
      <c r="N210" s="231"/>
      <c r="O210" s="231"/>
      <c r="P210" s="231"/>
    </row>
    <row r="211" spans="1:16" s="230" customFormat="1">
      <c r="A211" s="249" t="str">
        <f t="shared" si="26"/>
        <v xml:space="preserve"> </v>
      </c>
      <c r="B211" s="249">
        <f t="shared" si="27"/>
        <v>11</v>
      </c>
      <c r="C211" s="249">
        <f t="shared" si="28"/>
        <v>2041</v>
      </c>
      <c r="G211" s="231"/>
      <c r="H211" s="231"/>
      <c r="I211" s="231"/>
      <c r="J211" s="231"/>
      <c r="K211" s="231"/>
      <c r="L211" s="246"/>
      <c r="M211" s="231"/>
      <c r="N211" s="231"/>
      <c r="O211" s="231"/>
      <c r="P211" s="231"/>
    </row>
    <row r="212" spans="1:16" s="230" customFormat="1">
      <c r="A212" s="249" t="str">
        <f t="shared" si="26"/>
        <v xml:space="preserve"> </v>
      </c>
      <c r="B212" s="249">
        <f t="shared" si="27"/>
        <v>12</v>
      </c>
      <c r="C212" s="249">
        <f t="shared" si="28"/>
        <v>2041</v>
      </c>
      <c r="G212" s="231"/>
      <c r="H212" s="231"/>
      <c r="I212" s="231"/>
      <c r="J212" s="231"/>
      <c r="K212" s="231"/>
      <c r="L212" s="246"/>
      <c r="M212" s="231"/>
      <c r="N212" s="231"/>
      <c r="O212" s="231"/>
      <c r="P212" s="231"/>
    </row>
    <row r="213" spans="1:16" s="230" customFormat="1">
      <c r="A213" s="249" t="str">
        <f t="shared" si="26"/>
        <v xml:space="preserve"> </v>
      </c>
      <c r="B213" s="249">
        <f t="shared" si="27"/>
        <v>1</v>
      </c>
      <c r="C213" s="249">
        <f t="shared" si="28"/>
        <v>2042</v>
      </c>
      <c r="G213" s="231"/>
      <c r="H213" s="231"/>
      <c r="I213" s="231"/>
      <c r="J213" s="231"/>
      <c r="K213" s="231"/>
      <c r="L213" s="246"/>
      <c r="M213" s="231"/>
      <c r="N213" s="231"/>
      <c r="O213" s="231"/>
      <c r="P213" s="231"/>
    </row>
    <row r="214" spans="1:16" s="230" customFormat="1">
      <c r="A214" s="249" t="str">
        <f t="shared" si="26"/>
        <v xml:space="preserve"> </v>
      </c>
      <c r="B214" s="249">
        <f t="shared" si="27"/>
        <v>2</v>
      </c>
      <c r="C214" s="249">
        <f t="shared" si="28"/>
        <v>2042</v>
      </c>
      <c r="G214" s="231"/>
      <c r="H214" s="231"/>
      <c r="I214" s="231"/>
      <c r="J214" s="231"/>
      <c r="K214" s="231"/>
      <c r="L214" s="246"/>
      <c r="M214" s="231"/>
      <c r="N214" s="231"/>
      <c r="O214" s="231"/>
      <c r="P214" s="231"/>
    </row>
    <row r="215" spans="1:16" s="230" customFormat="1">
      <c r="A215" s="249" t="str">
        <f t="shared" si="26"/>
        <v xml:space="preserve"> </v>
      </c>
      <c r="B215" s="249">
        <f t="shared" si="27"/>
        <v>3</v>
      </c>
      <c r="C215" s="249">
        <f t="shared" si="28"/>
        <v>2042</v>
      </c>
      <c r="G215" s="231"/>
      <c r="H215" s="231"/>
      <c r="I215" s="231"/>
      <c r="J215" s="231"/>
      <c r="K215" s="231"/>
      <c r="L215" s="246"/>
      <c r="M215" s="231"/>
      <c r="N215" s="231"/>
      <c r="O215" s="231"/>
      <c r="P215" s="231"/>
    </row>
    <row r="216" spans="1:16" s="230" customFormat="1">
      <c r="A216" s="249" t="str">
        <f t="shared" si="26"/>
        <v xml:space="preserve"> </v>
      </c>
      <c r="B216" s="249">
        <f t="shared" si="27"/>
        <v>4</v>
      </c>
      <c r="C216" s="249">
        <f t="shared" si="28"/>
        <v>2042</v>
      </c>
      <c r="G216" s="231"/>
      <c r="H216" s="231"/>
      <c r="I216" s="231"/>
      <c r="J216" s="231"/>
      <c r="K216" s="231"/>
      <c r="L216" s="246"/>
      <c r="M216" s="231"/>
      <c r="N216" s="231"/>
      <c r="O216" s="231"/>
      <c r="P216" s="231"/>
    </row>
    <row r="217" spans="1:16" s="230" customFormat="1">
      <c r="A217" s="249" t="str">
        <f t="shared" si="26"/>
        <v xml:space="preserve"> </v>
      </c>
      <c r="B217" s="249">
        <f t="shared" si="27"/>
        <v>5</v>
      </c>
      <c r="C217" s="249">
        <f t="shared" si="28"/>
        <v>2042</v>
      </c>
      <c r="G217" s="231"/>
      <c r="H217" s="231"/>
      <c r="I217" s="231"/>
      <c r="J217" s="231"/>
      <c r="K217" s="231"/>
      <c r="L217" s="246"/>
      <c r="M217" s="231"/>
      <c r="N217" s="231"/>
      <c r="O217" s="231"/>
      <c r="P217" s="231"/>
    </row>
    <row r="218" spans="1:16" s="230" customFormat="1">
      <c r="A218" s="249" t="str">
        <f t="shared" si="26"/>
        <v xml:space="preserve"> </v>
      </c>
      <c r="B218" s="249">
        <f t="shared" si="27"/>
        <v>6</v>
      </c>
      <c r="C218" s="249">
        <f t="shared" si="28"/>
        <v>2042</v>
      </c>
      <c r="G218" s="231"/>
      <c r="H218" s="231"/>
      <c r="I218" s="231"/>
      <c r="J218" s="231"/>
      <c r="K218" s="231"/>
      <c r="L218" s="246"/>
      <c r="M218" s="231"/>
      <c r="N218" s="231"/>
      <c r="O218" s="231"/>
      <c r="P218" s="231"/>
    </row>
    <row r="219" spans="1:16" s="230" customFormat="1">
      <c r="A219" s="249" t="str">
        <f t="shared" si="26"/>
        <v xml:space="preserve"> </v>
      </c>
      <c r="B219" s="249">
        <f t="shared" si="27"/>
        <v>7</v>
      </c>
      <c r="C219" s="249">
        <f t="shared" si="28"/>
        <v>2042</v>
      </c>
      <c r="G219" s="231"/>
      <c r="H219" s="231"/>
      <c r="I219" s="231"/>
      <c r="J219" s="231"/>
      <c r="K219" s="231"/>
      <c r="L219" s="246"/>
      <c r="M219" s="231"/>
      <c r="N219" s="231"/>
      <c r="O219" s="231"/>
      <c r="P219" s="231"/>
    </row>
    <row r="220" spans="1:16" s="230" customFormat="1">
      <c r="A220" s="249" t="str">
        <f t="shared" si="26"/>
        <v xml:space="preserve"> </v>
      </c>
      <c r="B220" s="249">
        <f t="shared" si="27"/>
        <v>8</v>
      </c>
      <c r="C220" s="249">
        <f t="shared" si="28"/>
        <v>2042</v>
      </c>
      <c r="G220" s="231"/>
      <c r="H220" s="231"/>
      <c r="I220" s="231"/>
      <c r="J220" s="231"/>
      <c r="K220" s="231"/>
      <c r="L220" s="246"/>
      <c r="M220" s="231"/>
      <c r="N220" s="231"/>
      <c r="O220" s="231"/>
      <c r="P220" s="231"/>
    </row>
    <row r="221" spans="1:16" s="230" customFormat="1">
      <c r="A221" s="249" t="str">
        <f t="shared" si="26"/>
        <v xml:space="preserve"> </v>
      </c>
      <c r="B221" s="249">
        <f t="shared" si="27"/>
        <v>9</v>
      </c>
      <c r="C221" s="249">
        <f t="shared" si="28"/>
        <v>2042</v>
      </c>
      <c r="G221" s="231"/>
      <c r="H221" s="231"/>
      <c r="I221" s="231"/>
      <c r="J221" s="231"/>
      <c r="K221" s="231"/>
      <c r="L221" s="246"/>
      <c r="M221" s="231"/>
      <c r="N221" s="231"/>
      <c r="O221" s="231"/>
      <c r="P221" s="231"/>
    </row>
    <row r="222" spans="1:16" s="230" customFormat="1">
      <c r="A222" s="249" t="str">
        <f t="shared" si="26"/>
        <v xml:space="preserve"> </v>
      </c>
      <c r="B222" s="249">
        <f t="shared" si="27"/>
        <v>10</v>
      </c>
      <c r="C222" s="249">
        <f t="shared" si="28"/>
        <v>2042</v>
      </c>
      <c r="G222" s="231"/>
      <c r="H222" s="231"/>
      <c r="I222" s="231"/>
      <c r="J222" s="231"/>
      <c r="K222" s="231"/>
      <c r="L222" s="246"/>
      <c r="M222" s="231"/>
      <c r="N222" s="231"/>
      <c r="O222" s="231"/>
      <c r="P222" s="231"/>
    </row>
    <row r="223" spans="1:16" s="230" customFormat="1">
      <c r="A223" s="249" t="str">
        <f t="shared" si="26"/>
        <v xml:space="preserve"> </v>
      </c>
      <c r="B223" s="249">
        <f t="shared" si="27"/>
        <v>11</v>
      </c>
      <c r="C223" s="249">
        <f t="shared" si="28"/>
        <v>2042</v>
      </c>
      <c r="G223" s="231"/>
      <c r="H223" s="231"/>
      <c r="I223" s="231"/>
      <c r="J223" s="231"/>
      <c r="K223" s="231"/>
      <c r="L223" s="246"/>
      <c r="M223" s="231"/>
      <c r="N223" s="231"/>
      <c r="O223" s="231"/>
      <c r="P223" s="231"/>
    </row>
    <row r="224" spans="1:16" s="230" customFormat="1">
      <c r="A224" s="249" t="str">
        <f t="shared" si="26"/>
        <v xml:space="preserve"> </v>
      </c>
      <c r="B224" s="249">
        <f t="shared" si="27"/>
        <v>12</v>
      </c>
      <c r="C224" s="249">
        <f t="shared" si="28"/>
        <v>2042</v>
      </c>
      <c r="G224" s="231"/>
      <c r="H224" s="231"/>
      <c r="I224" s="231"/>
      <c r="J224" s="231"/>
      <c r="K224" s="231"/>
      <c r="L224" s="246"/>
      <c r="M224" s="231"/>
      <c r="N224" s="231"/>
      <c r="O224" s="231"/>
      <c r="P224" s="231"/>
    </row>
    <row r="225" spans="1:16" s="230" customFormat="1">
      <c r="A225" s="249" t="str">
        <f t="shared" si="26"/>
        <v xml:space="preserve"> </v>
      </c>
      <c r="B225" s="249">
        <f t="shared" si="27"/>
        <v>1</v>
      </c>
      <c r="C225" s="249">
        <f t="shared" si="28"/>
        <v>2043</v>
      </c>
      <c r="G225" s="231"/>
      <c r="H225" s="231"/>
      <c r="I225" s="231"/>
      <c r="J225" s="231"/>
      <c r="K225" s="231"/>
      <c r="L225" s="246"/>
      <c r="M225" s="231"/>
      <c r="N225" s="231"/>
      <c r="O225" s="231"/>
      <c r="P225" s="231"/>
    </row>
    <row r="226" spans="1:16" s="230" customFormat="1">
      <c r="A226" s="249" t="str">
        <f t="shared" si="26"/>
        <v xml:space="preserve"> </v>
      </c>
      <c r="B226" s="249">
        <f t="shared" si="27"/>
        <v>2</v>
      </c>
      <c r="C226" s="249">
        <f t="shared" si="28"/>
        <v>2043</v>
      </c>
      <c r="G226" s="231"/>
      <c r="H226" s="231"/>
      <c r="I226" s="231"/>
      <c r="J226" s="231"/>
      <c r="K226" s="231"/>
      <c r="L226" s="246"/>
      <c r="M226" s="231"/>
      <c r="N226" s="231"/>
      <c r="O226" s="231"/>
      <c r="P226" s="231"/>
    </row>
    <row r="227" spans="1:16" s="230" customFormat="1">
      <c r="A227" s="249" t="str">
        <f t="shared" si="26"/>
        <v xml:space="preserve"> </v>
      </c>
      <c r="B227" s="249">
        <f t="shared" si="27"/>
        <v>3</v>
      </c>
      <c r="C227" s="249">
        <f t="shared" si="28"/>
        <v>2043</v>
      </c>
      <c r="G227" s="231"/>
      <c r="H227" s="231"/>
      <c r="I227" s="231"/>
      <c r="J227" s="231"/>
      <c r="K227" s="231"/>
      <c r="L227" s="246"/>
      <c r="M227" s="231"/>
      <c r="N227" s="231"/>
      <c r="O227" s="231"/>
      <c r="P227" s="231"/>
    </row>
    <row r="228" spans="1:16" s="230" customFormat="1">
      <c r="A228" s="249" t="str">
        <f t="shared" si="26"/>
        <v xml:space="preserve"> </v>
      </c>
      <c r="B228" s="249">
        <f t="shared" si="27"/>
        <v>4</v>
      </c>
      <c r="C228" s="249">
        <f t="shared" si="28"/>
        <v>2043</v>
      </c>
      <c r="G228" s="231"/>
      <c r="H228" s="231"/>
      <c r="I228" s="231"/>
      <c r="J228" s="231"/>
      <c r="K228" s="231"/>
      <c r="L228" s="246"/>
      <c r="M228" s="231"/>
      <c r="N228" s="231"/>
      <c r="O228" s="231"/>
      <c r="P228" s="231"/>
    </row>
    <row r="229" spans="1:16" s="230" customFormat="1">
      <c r="A229" s="249" t="str">
        <f t="shared" si="26"/>
        <v xml:space="preserve"> </v>
      </c>
      <c r="B229" s="249">
        <f t="shared" si="27"/>
        <v>5</v>
      </c>
      <c r="C229" s="249">
        <f t="shared" si="28"/>
        <v>2043</v>
      </c>
      <c r="G229" s="231"/>
      <c r="H229" s="231"/>
      <c r="I229" s="231"/>
      <c r="J229" s="231"/>
      <c r="K229" s="231"/>
      <c r="L229" s="246"/>
      <c r="M229" s="231"/>
      <c r="N229" s="231"/>
      <c r="O229" s="231"/>
      <c r="P229" s="231"/>
    </row>
    <row r="230" spans="1:16" s="230" customFormat="1">
      <c r="A230" s="249" t="str">
        <f t="shared" si="26"/>
        <v xml:space="preserve"> </v>
      </c>
      <c r="B230" s="249">
        <f t="shared" si="27"/>
        <v>6</v>
      </c>
      <c r="C230" s="249">
        <f t="shared" si="28"/>
        <v>2043</v>
      </c>
      <c r="G230" s="231"/>
      <c r="H230" s="231"/>
      <c r="I230" s="231"/>
      <c r="J230" s="231"/>
      <c r="K230" s="231"/>
      <c r="L230" s="246"/>
      <c r="M230" s="231"/>
      <c r="N230" s="231"/>
      <c r="O230" s="231"/>
      <c r="P230" s="231"/>
    </row>
    <row r="231" spans="1:16" s="230" customFormat="1">
      <c r="A231" s="249" t="str">
        <f t="shared" si="26"/>
        <v xml:space="preserve"> </v>
      </c>
      <c r="B231" s="249">
        <f t="shared" si="27"/>
        <v>7</v>
      </c>
      <c r="C231" s="249">
        <f t="shared" si="28"/>
        <v>2043</v>
      </c>
      <c r="G231" s="231"/>
      <c r="H231" s="231"/>
      <c r="I231" s="231"/>
      <c r="J231" s="231"/>
      <c r="K231" s="231"/>
      <c r="L231" s="246"/>
      <c r="M231" s="231"/>
      <c r="N231" s="231"/>
      <c r="O231" s="231"/>
      <c r="P231" s="231"/>
    </row>
    <row r="232" spans="1:16" s="230" customFormat="1">
      <c r="A232" s="249" t="str">
        <f t="shared" si="26"/>
        <v xml:space="preserve"> </v>
      </c>
      <c r="B232" s="249">
        <f t="shared" si="27"/>
        <v>8</v>
      </c>
      <c r="C232" s="249">
        <f t="shared" si="28"/>
        <v>2043</v>
      </c>
      <c r="G232" s="231"/>
      <c r="H232" s="231"/>
      <c r="I232" s="231"/>
      <c r="J232" s="231"/>
      <c r="K232" s="231"/>
      <c r="L232" s="246"/>
      <c r="M232" s="231"/>
      <c r="N232" s="231"/>
      <c r="O232" s="231"/>
      <c r="P232" s="231"/>
    </row>
    <row r="233" spans="1:16" s="230" customFormat="1">
      <c r="A233" s="249" t="str">
        <f t="shared" si="26"/>
        <v xml:space="preserve"> </v>
      </c>
      <c r="B233" s="249">
        <f t="shared" si="27"/>
        <v>9</v>
      </c>
      <c r="C233" s="249">
        <f t="shared" si="28"/>
        <v>2043</v>
      </c>
      <c r="G233" s="231"/>
      <c r="H233" s="231"/>
      <c r="I233" s="231"/>
      <c r="J233" s="231"/>
      <c r="K233" s="231"/>
      <c r="L233" s="246"/>
      <c r="M233" s="231"/>
      <c r="N233" s="231"/>
      <c r="O233" s="231"/>
      <c r="P233" s="231"/>
    </row>
    <row r="234" spans="1:16" s="230" customFormat="1">
      <c r="A234" s="249" t="str">
        <f t="shared" si="26"/>
        <v xml:space="preserve"> </v>
      </c>
      <c r="B234" s="249">
        <f t="shared" si="27"/>
        <v>10</v>
      </c>
      <c r="C234" s="249">
        <f t="shared" si="28"/>
        <v>2043</v>
      </c>
      <c r="G234" s="231"/>
      <c r="H234" s="231"/>
      <c r="I234" s="231"/>
      <c r="J234" s="231"/>
      <c r="K234" s="231"/>
      <c r="L234" s="246"/>
      <c r="M234" s="231"/>
      <c r="N234" s="231"/>
      <c r="O234" s="231"/>
      <c r="P234" s="231"/>
    </row>
    <row r="235" spans="1:16" s="230" customFormat="1">
      <c r="A235" s="249" t="str">
        <f t="shared" si="26"/>
        <v xml:space="preserve"> </v>
      </c>
      <c r="B235" s="249">
        <f t="shared" si="27"/>
        <v>11</v>
      </c>
      <c r="C235" s="249">
        <f t="shared" si="28"/>
        <v>2043</v>
      </c>
      <c r="G235" s="231"/>
      <c r="H235" s="231"/>
      <c r="I235" s="231"/>
      <c r="J235" s="231"/>
      <c r="K235" s="231"/>
      <c r="L235" s="246"/>
      <c r="M235" s="231"/>
      <c r="N235" s="231"/>
      <c r="O235" s="231"/>
      <c r="P235" s="231"/>
    </row>
    <row r="236" spans="1:16" s="230" customFormat="1">
      <c r="A236" s="249" t="str">
        <f t="shared" si="26"/>
        <v xml:space="preserve"> </v>
      </c>
      <c r="B236" s="249">
        <f t="shared" si="27"/>
        <v>12</v>
      </c>
      <c r="C236" s="249">
        <f t="shared" si="28"/>
        <v>2043</v>
      </c>
      <c r="G236" s="231"/>
      <c r="H236" s="231"/>
      <c r="I236" s="231"/>
      <c r="J236" s="231"/>
      <c r="K236" s="231"/>
      <c r="L236" s="246"/>
      <c r="M236" s="231"/>
      <c r="N236" s="231"/>
      <c r="O236" s="231"/>
      <c r="P236" s="231"/>
    </row>
    <row r="237" spans="1:16" s="230" customFormat="1">
      <c r="A237" s="249" t="str">
        <f t="shared" si="26"/>
        <v xml:space="preserve"> </v>
      </c>
      <c r="B237" s="249">
        <f t="shared" si="27"/>
        <v>1</v>
      </c>
      <c r="C237" s="249">
        <f t="shared" si="28"/>
        <v>2044</v>
      </c>
      <c r="G237" s="231"/>
      <c r="H237" s="231"/>
      <c r="I237" s="231"/>
      <c r="J237" s="231"/>
      <c r="K237" s="231"/>
      <c r="L237" s="246"/>
      <c r="M237" s="231"/>
      <c r="N237" s="231"/>
      <c r="O237" s="231"/>
      <c r="P237" s="231"/>
    </row>
    <row r="238" spans="1:16" s="230" customFormat="1">
      <c r="A238" s="249" t="str">
        <f t="shared" si="26"/>
        <v xml:space="preserve"> </v>
      </c>
      <c r="B238" s="249">
        <f t="shared" si="27"/>
        <v>2</v>
      </c>
      <c r="C238" s="249">
        <f t="shared" si="28"/>
        <v>2044</v>
      </c>
      <c r="G238" s="231"/>
      <c r="H238" s="231"/>
      <c r="I238" s="231"/>
      <c r="J238" s="231"/>
      <c r="K238" s="231"/>
      <c r="L238" s="246"/>
      <c r="M238" s="231"/>
      <c r="N238" s="231"/>
      <c r="O238" s="231"/>
      <c r="P238" s="231"/>
    </row>
    <row r="239" spans="1:16" s="230" customFormat="1">
      <c r="A239" s="249" t="str">
        <f t="shared" si="26"/>
        <v xml:space="preserve"> </v>
      </c>
      <c r="B239" s="249">
        <f t="shared" si="27"/>
        <v>3</v>
      </c>
      <c r="C239" s="249">
        <f t="shared" si="28"/>
        <v>2044</v>
      </c>
      <c r="G239" s="231"/>
      <c r="H239" s="231"/>
      <c r="I239" s="231"/>
      <c r="J239" s="231"/>
      <c r="K239" s="231"/>
      <c r="L239" s="246"/>
      <c r="M239" s="231"/>
      <c r="N239" s="231"/>
      <c r="O239" s="231"/>
      <c r="P239" s="231"/>
    </row>
    <row r="240" spans="1:16" s="230" customFormat="1">
      <c r="A240" s="249" t="str">
        <f t="shared" si="26"/>
        <v xml:space="preserve"> </v>
      </c>
      <c r="B240" s="249">
        <f t="shared" si="27"/>
        <v>4</v>
      </c>
      <c r="C240" s="249">
        <f t="shared" si="28"/>
        <v>2044</v>
      </c>
      <c r="G240" s="231"/>
      <c r="H240" s="231"/>
      <c r="I240" s="231"/>
      <c r="J240" s="231"/>
      <c r="K240" s="231"/>
      <c r="L240" s="246"/>
      <c r="M240" s="231"/>
      <c r="N240" s="231"/>
      <c r="O240" s="231"/>
      <c r="P240" s="231"/>
    </row>
    <row r="241" spans="1:16" s="230" customFormat="1">
      <c r="A241" s="249" t="str">
        <f t="shared" si="26"/>
        <v xml:space="preserve"> </v>
      </c>
      <c r="B241" s="249">
        <f t="shared" si="27"/>
        <v>5</v>
      </c>
      <c r="C241" s="249">
        <f t="shared" si="28"/>
        <v>2044</v>
      </c>
      <c r="G241" s="231"/>
      <c r="H241" s="231"/>
      <c r="I241" s="231"/>
      <c r="J241" s="231"/>
      <c r="K241" s="231"/>
      <c r="L241" s="246"/>
      <c r="M241" s="231"/>
      <c r="N241" s="231"/>
      <c r="O241" s="231"/>
      <c r="P241" s="231"/>
    </row>
    <row r="242" spans="1:16" s="230" customFormat="1">
      <c r="A242" s="249" t="str">
        <f t="shared" si="26"/>
        <v xml:space="preserve"> </v>
      </c>
      <c r="B242" s="249">
        <f t="shared" si="27"/>
        <v>6</v>
      </c>
      <c r="C242" s="249">
        <f t="shared" si="28"/>
        <v>2044</v>
      </c>
      <c r="G242" s="231"/>
      <c r="H242" s="231"/>
      <c r="I242" s="231"/>
      <c r="J242" s="231"/>
      <c r="K242" s="231"/>
      <c r="L242" s="246"/>
      <c r="M242" s="231"/>
      <c r="N242" s="231"/>
      <c r="O242" s="231"/>
      <c r="P242" s="231"/>
    </row>
    <row r="243" spans="1:16" s="230" customFormat="1">
      <c r="A243" s="249" t="str">
        <f t="shared" si="26"/>
        <v xml:space="preserve"> </v>
      </c>
      <c r="B243" s="249">
        <f t="shared" si="27"/>
        <v>7</v>
      </c>
      <c r="C243" s="249">
        <f t="shared" si="28"/>
        <v>2044</v>
      </c>
      <c r="G243" s="231"/>
      <c r="H243" s="231"/>
      <c r="I243" s="231"/>
      <c r="J243" s="231"/>
      <c r="K243" s="231"/>
      <c r="L243" s="246"/>
      <c r="M243" s="231"/>
      <c r="N243" s="231"/>
      <c r="O243" s="231"/>
      <c r="P243" s="231"/>
    </row>
    <row r="244" spans="1:16" s="230" customFormat="1">
      <c r="A244" s="249" t="str">
        <f t="shared" si="26"/>
        <v xml:space="preserve"> </v>
      </c>
      <c r="B244" s="249">
        <f t="shared" si="27"/>
        <v>8</v>
      </c>
      <c r="C244" s="249">
        <f t="shared" si="28"/>
        <v>2044</v>
      </c>
      <c r="G244" s="231"/>
      <c r="H244" s="231"/>
      <c r="I244" s="231"/>
      <c r="J244" s="231"/>
      <c r="K244" s="231"/>
      <c r="L244" s="246"/>
      <c r="M244" s="231"/>
      <c r="N244" s="231"/>
      <c r="O244" s="231"/>
      <c r="P244" s="231"/>
    </row>
    <row r="245" spans="1:16" s="230" customFormat="1">
      <c r="A245" s="249" t="str">
        <f t="shared" si="26"/>
        <v xml:space="preserve"> </v>
      </c>
      <c r="B245" s="249">
        <f t="shared" si="27"/>
        <v>9</v>
      </c>
      <c r="C245" s="249">
        <f t="shared" si="28"/>
        <v>2044</v>
      </c>
      <c r="G245" s="231"/>
      <c r="H245" s="231"/>
      <c r="I245" s="231"/>
      <c r="J245" s="231"/>
      <c r="K245" s="231"/>
      <c r="L245" s="246"/>
      <c r="M245" s="231"/>
      <c r="N245" s="231"/>
      <c r="O245" s="231"/>
      <c r="P245" s="231"/>
    </row>
    <row r="246" spans="1:16" s="230" customFormat="1">
      <c r="A246" s="249" t="str">
        <f t="shared" si="26"/>
        <v xml:space="preserve"> </v>
      </c>
      <c r="B246" s="249">
        <f t="shared" si="27"/>
        <v>10</v>
      </c>
      <c r="C246" s="249">
        <f t="shared" si="28"/>
        <v>2044</v>
      </c>
      <c r="G246" s="231"/>
      <c r="H246" s="231"/>
      <c r="I246" s="231"/>
      <c r="J246" s="231"/>
      <c r="K246" s="231"/>
      <c r="L246" s="246"/>
      <c r="M246" s="231"/>
      <c r="N246" s="231"/>
      <c r="O246" s="231"/>
      <c r="P246" s="231"/>
    </row>
    <row r="247" spans="1:16" s="230" customFormat="1">
      <c r="A247" s="249" t="str">
        <f t="shared" si="26"/>
        <v xml:space="preserve"> </v>
      </c>
      <c r="B247" s="249">
        <f t="shared" si="27"/>
        <v>11</v>
      </c>
      <c r="C247" s="249">
        <f t="shared" si="28"/>
        <v>2044</v>
      </c>
      <c r="G247" s="231"/>
      <c r="H247" s="231"/>
      <c r="I247" s="231"/>
      <c r="J247" s="231"/>
      <c r="K247" s="231"/>
      <c r="L247" s="246"/>
      <c r="M247" s="231"/>
      <c r="N247" s="231"/>
      <c r="O247" s="231"/>
      <c r="P247" s="231"/>
    </row>
    <row r="248" spans="1:16" s="230" customFormat="1">
      <c r="A248" s="249" t="str">
        <f t="shared" si="26"/>
        <v xml:space="preserve"> </v>
      </c>
      <c r="B248" s="249">
        <f t="shared" si="27"/>
        <v>12</v>
      </c>
      <c r="C248" s="249">
        <f t="shared" si="28"/>
        <v>2044</v>
      </c>
      <c r="G248" s="231"/>
      <c r="H248" s="231"/>
      <c r="I248" s="231"/>
      <c r="J248" s="231"/>
      <c r="K248" s="231"/>
      <c r="L248" s="246"/>
      <c r="M248" s="231"/>
      <c r="N248" s="231"/>
      <c r="O248" s="231"/>
      <c r="P248" s="231"/>
    </row>
    <row r="249" spans="1:16" s="230" customFormat="1">
      <c r="A249" s="249" t="str">
        <f t="shared" si="26"/>
        <v xml:space="preserve"> </v>
      </c>
      <c r="B249" s="249">
        <f t="shared" si="27"/>
        <v>1</v>
      </c>
      <c r="C249" s="249">
        <f t="shared" si="28"/>
        <v>2045</v>
      </c>
      <c r="G249" s="231"/>
      <c r="H249" s="231"/>
      <c r="I249" s="231"/>
      <c r="J249" s="231"/>
      <c r="K249" s="231"/>
      <c r="L249" s="246"/>
      <c r="M249" s="231"/>
      <c r="N249" s="231"/>
      <c r="O249" s="231"/>
      <c r="P249" s="231"/>
    </row>
    <row r="250" spans="1:16" s="230" customFormat="1">
      <c r="A250" s="249" t="str">
        <f t="shared" si="26"/>
        <v xml:space="preserve"> </v>
      </c>
      <c r="B250" s="249">
        <f t="shared" si="27"/>
        <v>2</v>
      </c>
      <c r="C250" s="249">
        <f t="shared" si="28"/>
        <v>2045</v>
      </c>
      <c r="G250" s="231"/>
      <c r="H250" s="231"/>
      <c r="I250" s="231"/>
      <c r="J250" s="231"/>
      <c r="K250" s="231"/>
      <c r="L250" s="246"/>
      <c r="M250" s="231"/>
      <c r="N250" s="231"/>
      <c r="O250" s="231"/>
      <c r="P250" s="231"/>
    </row>
    <row r="251" spans="1:16" s="230" customFormat="1">
      <c r="A251" s="249" t="str">
        <f t="shared" si="26"/>
        <v xml:space="preserve"> </v>
      </c>
      <c r="B251" s="249">
        <f t="shared" si="27"/>
        <v>3</v>
      </c>
      <c r="C251" s="249">
        <f t="shared" si="28"/>
        <v>2045</v>
      </c>
      <c r="G251" s="231"/>
      <c r="H251" s="231"/>
      <c r="I251" s="231"/>
      <c r="J251" s="231"/>
      <c r="K251" s="231"/>
      <c r="L251" s="246"/>
      <c r="M251" s="231"/>
      <c r="N251" s="231"/>
      <c r="O251" s="231"/>
      <c r="P251" s="231"/>
    </row>
    <row r="252" spans="1:16" s="230" customFormat="1">
      <c r="A252" s="249" t="str">
        <f t="shared" si="26"/>
        <v xml:space="preserve"> </v>
      </c>
      <c r="B252" s="249">
        <f t="shared" si="27"/>
        <v>4</v>
      </c>
      <c r="C252" s="249">
        <f t="shared" si="28"/>
        <v>2045</v>
      </c>
      <c r="G252" s="231"/>
      <c r="H252" s="231"/>
      <c r="I252" s="231"/>
      <c r="J252" s="231"/>
      <c r="K252" s="231"/>
      <c r="L252" s="246"/>
      <c r="M252" s="231"/>
      <c r="N252" s="231"/>
      <c r="O252" s="231"/>
      <c r="P252" s="231"/>
    </row>
  </sheetData>
  <mergeCells count="2">
    <mergeCell ref="A7:F7"/>
    <mergeCell ref="A8:F8"/>
  </mergeCells>
  <conditionalFormatting sqref="G13:G25">
    <cfRule type="expression" dxfId="8" priority="13">
      <formula>$A13&lt;=$L$11</formula>
    </cfRule>
  </conditionalFormatting>
  <conditionalFormatting sqref="G26:G191">
    <cfRule type="expression" dxfId="7" priority="15">
      <formula>$A26&lt;=$H$7</formula>
    </cfRule>
  </conditionalFormatting>
  <conditionalFormatting sqref="G192">
    <cfRule type="expression" dxfId="6" priority="1">
      <formula>$A192&lt;=$I$7</formula>
    </cfRule>
  </conditionalFormatting>
  <hyperlinks>
    <hyperlink ref="O2" location="Indice!A1" display="Indice"/>
  </hyperlinks>
  <pageMargins left="0.7" right="0.7" top="0.75" bottom="0.75" header="0.3" footer="0.3"/>
  <pageSetup scale="8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253"/>
  <sheetViews>
    <sheetView workbookViewId="0">
      <selection activeCell="A3" sqref="A3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5.5" style="230" bestFit="1" customWidth="1"/>
    <col min="6" max="6" width="13.5" style="230" bestFit="1" customWidth="1"/>
    <col min="7" max="8" width="15.75" style="231" customWidth="1"/>
    <col min="9" max="10" width="3.875" style="231" customWidth="1"/>
    <col min="11" max="11" width="19.125" style="231" bestFit="1" customWidth="1"/>
    <col min="12" max="12" width="15.5" style="246" customWidth="1"/>
    <col min="13" max="16384" width="10.625" style="231"/>
  </cols>
  <sheetData>
    <row r="1" spans="1:20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0</v>
      </c>
      <c r="P2" s="2"/>
      <c r="Q2" s="2"/>
      <c r="R2" s="2"/>
      <c r="T2" s="5"/>
    </row>
    <row r="3" spans="1:20" s="3" customFormat="1" ht="24" customHeight="1">
      <c r="A3" s="6" t="s">
        <v>250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0" customFormat="1" ht="14.25"/>
    <row r="6" spans="1:20">
      <c r="L6" s="232">
        <f>+Resultados!H29</f>
        <v>45778</v>
      </c>
      <c r="M6" s="231">
        <f>MONTH(L6)</f>
        <v>5</v>
      </c>
      <c r="N6" s="231">
        <f>YEAR(L6)</f>
        <v>2025</v>
      </c>
    </row>
    <row r="7" spans="1:20" ht="18.75">
      <c r="A7" s="497" t="s">
        <v>343</v>
      </c>
      <c r="B7" s="497"/>
      <c r="C7" s="497"/>
      <c r="D7" s="497"/>
      <c r="E7" s="497"/>
      <c r="F7" s="497"/>
      <c r="L7" s="234">
        <f>+Resultados!G27</f>
        <v>1934000000</v>
      </c>
    </row>
    <row r="8" spans="1:20" ht="18.75">
      <c r="A8" s="497" t="s">
        <v>244</v>
      </c>
      <c r="B8" s="497"/>
      <c r="C8" s="497"/>
      <c r="D8" s="497"/>
      <c r="E8" s="497"/>
      <c r="F8" s="497"/>
    </row>
    <row r="9" spans="1:20" ht="18.75">
      <c r="A9" s="233"/>
      <c r="B9" s="233"/>
      <c r="C9" s="233"/>
      <c r="D9" s="238" t="s">
        <v>193</v>
      </c>
      <c r="E9" s="239">
        <v>20</v>
      </c>
      <c r="F9" s="233">
        <f>E9*12</f>
        <v>240</v>
      </c>
      <c r="K9"/>
      <c r="L9"/>
      <c r="M9"/>
      <c r="N9"/>
    </row>
    <row r="10" spans="1:20" ht="18.75">
      <c r="A10" s="233"/>
      <c r="B10" s="233"/>
      <c r="C10" s="233"/>
      <c r="D10" s="238"/>
      <c r="E10" s="243"/>
      <c r="F10" s="244"/>
      <c r="K10"/>
      <c r="L10"/>
      <c r="M10"/>
      <c r="N10"/>
    </row>
    <row r="11" spans="1:20">
      <c r="F11" s="247">
        <f>SUM(F13:F252)</f>
        <v>1934000000</v>
      </c>
      <c r="G11" s="248">
        <f>SUM(G13:G252)</f>
        <v>1</v>
      </c>
      <c r="H11" s="248"/>
      <c r="K11"/>
      <c r="L11"/>
      <c r="M11"/>
      <c r="N11"/>
    </row>
    <row r="12" spans="1:20">
      <c r="A12" s="249">
        <v>0</v>
      </c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 t="s">
        <v>242</v>
      </c>
      <c r="K12" s="413" t="s">
        <v>349</v>
      </c>
      <c r="L12" s="414">
        <f>+L7</f>
        <v>1934000000</v>
      </c>
      <c r="M12"/>
      <c r="N12"/>
    </row>
    <row r="13" spans="1:20">
      <c r="A13" s="249">
        <f t="shared" ref="A13:A76" si="0">IF(A12&lt;$F$9,A12+1," ")</f>
        <v>1</v>
      </c>
      <c r="B13" s="249">
        <f>M6</f>
        <v>5</v>
      </c>
      <c r="C13" s="249">
        <f>N6</f>
        <v>2025</v>
      </c>
      <c r="D13" s="251">
        <f>DATE(C13,B13,1)</f>
        <v>45778</v>
      </c>
      <c r="E13" s="252">
        <f>+L12</f>
        <v>1934000000</v>
      </c>
      <c r="F13" s="252">
        <f>ROUND($L$12*G13,2)</f>
        <v>1934</v>
      </c>
      <c r="G13" s="254">
        <v>9.9999999999999995E-7</v>
      </c>
      <c r="H13" s="254">
        <v>0</v>
      </c>
      <c r="K13" s="413" t="s">
        <v>243</v>
      </c>
      <c r="L13" s="415">
        <v>7.8200000000000003E-4</v>
      </c>
      <c r="M13"/>
      <c r="N13"/>
    </row>
    <row r="14" spans="1:20">
      <c r="A14" s="249">
        <f t="shared" si="0"/>
        <v>2</v>
      </c>
      <c r="B14" s="249">
        <f>IF(B13=12,1,B13+1)</f>
        <v>6</v>
      </c>
      <c r="C14" s="249">
        <f>IF(B14=1,C13+1,C13)</f>
        <v>2025</v>
      </c>
      <c r="D14" s="251">
        <f t="shared" ref="D14:D77" si="1">DATE(C14,B14,1)</f>
        <v>45809</v>
      </c>
      <c r="E14" s="419">
        <f>E13-F13</f>
        <v>1933998066</v>
      </c>
      <c r="F14" s="252">
        <f t="shared" ref="F14:F77" si="2">ROUND($L$12*G14,2)</f>
        <v>1934</v>
      </c>
      <c r="G14" s="254">
        <v>9.9999999999999995E-7</v>
      </c>
      <c r="H14" s="254">
        <v>0</v>
      </c>
      <c r="K14" s="413" t="s">
        <v>350</v>
      </c>
      <c r="L14" s="415">
        <v>1.2500000000000001E-2</v>
      </c>
      <c r="M14"/>
      <c r="N14"/>
    </row>
    <row r="15" spans="1:20" ht="14.25">
      <c r="A15" s="249">
        <f t="shared" si="0"/>
        <v>3</v>
      </c>
      <c r="B15" s="249">
        <f t="shared" ref="B15:B78" si="3">IF(B14=12,1,B14+1)</f>
        <v>7</v>
      </c>
      <c r="C15" s="249">
        <f t="shared" ref="C15:C78" si="4">IF(B15=1,C14+1,C14)</f>
        <v>2025</v>
      </c>
      <c r="D15" s="251">
        <f t="shared" si="1"/>
        <v>45839</v>
      </c>
      <c r="E15" s="419">
        <f t="shared" ref="E15:E78" si="5">E14-F14</f>
        <v>1933996132</v>
      </c>
      <c r="F15" s="252">
        <f t="shared" si="2"/>
        <v>1934</v>
      </c>
      <c r="G15" s="254">
        <v>9.9999999999999995E-7</v>
      </c>
      <c r="H15" s="254">
        <v>0</v>
      </c>
      <c r="K15"/>
      <c r="L15"/>
      <c r="M15"/>
      <c r="N15"/>
    </row>
    <row r="16" spans="1:20" ht="14.25">
      <c r="A16" s="249">
        <f t="shared" si="0"/>
        <v>4</v>
      </c>
      <c r="B16" s="249">
        <f t="shared" si="3"/>
        <v>8</v>
      </c>
      <c r="C16" s="249">
        <f t="shared" si="4"/>
        <v>2025</v>
      </c>
      <c r="D16" s="251">
        <f t="shared" si="1"/>
        <v>45870</v>
      </c>
      <c r="E16" s="419">
        <f t="shared" si="5"/>
        <v>1933994198</v>
      </c>
      <c r="F16" s="252">
        <f t="shared" si="2"/>
        <v>1934</v>
      </c>
      <c r="G16" s="254">
        <v>9.9999999999999995E-7</v>
      </c>
      <c r="H16" s="254">
        <v>0</v>
      </c>
      <c r="K16"/>
      <c r="L16"/>
      <c r="M16"/>
      <c r="N16"/>
    </row>
    <row r="17" spans="1:16" ht="14.25">
      <c r="A17" s="249">
        <f t="shared" si="0"/>
        <v>5</v>
      </c>
      <c r="B17" s="249">
        <f t="shared" si="3"/>
        <v>9</v>
      </c>
      <c r="C17" s="249">
        <f t="shared" si="4"/>
        <v>2025</v>
      </c>
      <c r="D17" s="251">
        <f t="shared" si="1"/>
        <v>45901</v>
      </c>
      <c r="E17" s="419">
        <f t="shared" si="5"/>
        <v>1933992264</v>
      </c>
      <c r="F17" s="252">
        <f t="shared" si="2"/>
        <v>1934</v>
      </c>
      <c r="G17" s="254">
        <v>9.9999999999999995E-7</v>
      </c>
      <c r="H17" s="254">
        <v>0</v>
      </c>
      <c r="K17"/>
      <c r="L17"/>
      <c r="M17"/>
      <c r="N17"/>
    </row>
    <row r="18" spans="1:16" ht="14.25">
      <c r="A18" s="249">
        <f t="shared" si="0"/>
        <v>6</v>
      </c>
      <c r="B18" s="249">
        <f t="shared" si="3"/>
        <v>10</v>
      </c>
      <c r="C18" s="249">
        <f t="shared" si="4"/>
        <v>2025</v>
      </c>
      <c r="D18" s="251">
        <f t="shared" si="1"/>
        <v>45931</v>
      </c>
      <c r="E18" s="419">
        <f t="shared" si="5"/>
        <v>1933990330</v>
      </c>
      <c r="F18" s="252">
        <f t="shared" si="2"/>
        <v>1934</v>
      </c>
      <c r="G18" s="254">
        <v>9.9999999999999995E-7</v>
      </c>
      <c r="H18" s="254">
        <v>0</v>
      </c>
      <c r="K18"/>
      <c r="L18"/>
      <c r="M18"/>
      <c r="N18"/>
    </row>
    <row r="19" spans="1:16" ht="14.25">
      <c r="A19" s="249">
        <f t="shared" si="0"/>
        <v>7</v>
      </c>
      <c r="B19" s="249">
        <f t="shared" si="3"/>
        <v>11</v>
      </c>
      <c r="C19" s="249">
        <f t="shared" si="4"/>
        <v>2025</v>
      </c>
      <c r="D19" s="251">
        <f t="shared" si="1"/>
        <v>45962</v>
      </c>
      <c r="E19" s="419">
        <f t="shared" si="5"/>
        <v>1933988396</v>
      </c>
      <c r="F19" s="252">
        <f t="shared" si="2"/>
        <v>1934</v>
      </c>
      <c r="G19" s="254">
        <v>9.9999999999999995E-7</v>
      </c>
      <c r="H19" s="254">
        <v>0</v>
      </c>
      <c r="K19"/>
      <c r="L19"/>
      <c r="M19"/>
      <c r="N19"/>
    </row>
    <row r="20" spans="1:16" ht="14.25">
      <c r="A20" s="249">
        <f t="shared" si="0"/>
        <v>8</v>
      </c>
      <c r="B20" s="249">
        <f t="shared" si="3"/>
        <v>12</v>
      </c>
      <c r="C20" s="249">
        <f t="shared" si="4"/>
        <v>2025</v>
      </c>
      <c r="D20" s="251">
        <f t="shared" si="1"/>
        <v>45992</v>
      </c>
      <c r="E20" s="419">
        <f t="shared" si="5"/>
        <v>1933986462</v>
      </c>
      <c r="F20" s="252">
        <f t="shared" si="2"/>
        <v>1934</v>
      </c>
      <c r="G20" s="254">
        <v>9.9999999999999995E-7</v>
      </c>
      <c r="H20" s="254">
        <v>0</v>
      </c>
      <c r="K20"/>
      <c r="L20"/>
      <c r="M20"/>
      <c r="N20"/>
    </row>
    <row r="21" spans="1:16" ht="14.25">
      <c r="A21" s="249">
        <f t="shared" si="0"/>
        <v>9</v>
      </c>
      <c r="B21" s="249">
        <f t="shared" si="3"/>
        <v>1</v>
      </c>
      <c r="C21" s="249">
        <f t="shared" si="4"/>
        <v>2026</v>
      </c>
      <c r="D21" s="251">
        <f t="shared" si="1"/>
        <v>46023</v>
      </c>
      <c r="E21" s="419">
        <f t="shared" si="5"/>
        <v>1933984528</v>
      </c>
      <c r="F21" s="252">
        <f t="shared" si="2"/>
        <v>1934</v>
      </c>
      <c r="G21" s="254">
        <v>9.9999999999999995E-7</v>
      </c>
      <c r="H21" s="254">
        <v>0</v>
      </c>
      <c r="K21"/>
      <c r="L21"/>
      <c r="M21"/>
      <c r="N21"/>
    </row>
    <row r="22" spans="1:16" ht="14.25">
      <c r="A22" s="249">
        <f t="shared" si="0"/>
        <v>10</v>
      </c>
      <c r="B22" s="249">
        <f t="shared" si="3"/>
        <v>2</v>
      </c>
      <c r="C22" s="249">
        <f t="shared" si="4"/>
        <v>2026</v>
      </c>
      <c r="D22" s="251">
        <f t="shared" si="1"/>
        <v>46054</v>
      </c>
      <c r="E22" s="419">
        <f t="shared" si="5"/>
        <v>1933982594</v>
      </c>
      <c r="F22" s="252">
        <f t="shared" si="2"/>
        <v>1934</v>
      </c>
      <c r="G22" s="254">
        <v>9.9999999999999995E-7</v>
      </c>
      <c r="H22" s="254">
        <v>0</v>
      </c>
    </row>
    <row r="23" spans="1:16" ht="14.25">
      <c r="A23" s="249">
        <f t="shared" si="0"/>
        <v>11</v>
      </c>
      <c r="B23" s="249">
        <f t="shared" si="3"/>
        <v>3</v>
      </c>
      <c r="C23" s="249">
        <f t="shared" si="4"/>
        <v>2026</v>
      </c>
      <c r="D23" s="251">
        <f t="shared" si="1"/>
        <v>46082</v>
      </c>
      <c r="E23" s="419">
        <f t="shared" si="5"/>
        <v>1933980660</v>
      </c>
      <c r="F23" s="252">
        <f t="shared" si="2"/>
        <v>1934</v>
      </c>
      <c r="G23" s="254">
        <v>9.9999999999999995E-7</v>
      </c>
      <c r="H23" s="254">
        <v>0</v>
      </c>
    </row>
    <row r="24" spans="1:16" ht="14.25">
      <c r="A24" s="249">
        <f t="shared" si="0"/>
        <v>12</v>
      </c>
      <c r="B24" s="249">
        <f t="shared" si="3"/>
        <v>4</v>
      </c>
      <c r="C24" s="249">
        <f t="shared" si="4"/>
        <v>2026</v>
      </c>
      <c r="D24" s="251">
        <f t="shared" si="1"/>
        <v>46113</v>
      </c>
      <c r="E24" s="419">
        <f t="shared" si="5"/>
        <v>1933978726</v>
      </c>
      <c r="F24" s="252">
        <f t="shared" si="2"/>
        <v>1934</v>
      </c>
      <c r="G24" s="254">
        <v>9.9999999999999995E-7</v>
      </c>
      <c r="H24" s="254">
        <v>0</v>
      </c>
      <c r="M24"/>
      <c r="N24" s="26"/>
      <c r="O24" s="26"/>
      <c r="P24" s="26"/>
    </row>
    <row r="25" spans="1:16" ht="14.25">
      <c r="A25" s="249">
        <f t="shared" si="0"/>
        <v>13</v>
      </c>
      <c r="B25" s="249">
        <f t="shared" si="3"/>
        <v>5</v>
      </c>
      <c r="C25" s="249">
        <f t="shared" si="4"/>
        <v>2026</v>
      </c>
      <c r="D25" s="251">
        <f t="shared" si="1"/>
        <v>46143</v>
      </c>
      <c r="E25" s="419">
        <f t="shared" si="5"/>
        <v>1933976792</v>
      </c>
      <c r="F25" s="252">
        <f t="shared" si="2"/>
        <v>1512388</v>
      </c>
      <c r="G25" s="254">
        <f>+L13</f>
        <v>7.8200000000000003E-4</v>
      </c>
      <c r="H25" s="254">
        <f t="shared" ref="H25:H56" si="6">+$L$14</f>
        <v>1.2500000000000001E-2</v>
      </c>
      <c r="M25" s="26"/>
      <c r="N25" s="26"/>
      <c r="O25" s="26"/>
      <c r="P25" s="26"/>
    </row>
    <row r="26" spans="1:16" ht="14.25">
      <c r="A26" s="249">
        <f t="shared" si="0"/>
        <v>14</v>
      </c>
      <c r="B26" s="249">
        <f t="shared" si="3"/>
        <v>6</v>
      </c>
      <c r="C26" s="249">
        <f t="shared" si="4"/>
        <v>2026</v>
      </c>
      <c r="D26" s="251">
        <f t="shared" si="1"/>
        <v>46174</v>
      </c>
      <c r="E26" s="419">
        <f t="shared" si="5"/>
        <v>1932464404</v>
      </c>
      <c r="F26" s="252">
        <f t="shared" si="2"/>
        <v>1531728</v>
      </c>
      <c r="G26" s="417">
        <f>ROUND(G25*(1+H25),6)</f>
        <v>7.9199999999999995E-4</v>
      </c>
      <c r="H26" s="254">
        <f t="shared" si="6"/>
        <v>1.2500000000000001E-2</v>
      </c>
      <c r="K26" s="26"/>
      <c r="L26" s="26"/>
      <c r="M26" s="26"/>
      <c r="N26" s="26"/>
      <c r="O26" s="26"/>
      <c r="P26" s="26"/>
    </row>
    <row r="27" spans="1:16" ht="14.25">
      <c r="A27" s="249">
        <f t="shared" si="0"/>
        <v>15</v>
      </c>
      <c r="B27" s="249">
        <f t="shared" si="3"/>
        <v>7</v>
      </c>
      <c r="C27" s="249">
        <f t="shared" si="4"/>
        <v>2026</v>
      </c>
      <c r="D27" s="251">
        <f t="shared" si="1"/>
        <v>46204</v>
      </c>
      <c r="E27" s="419">
        <f t="shared" si="5"/>
        <v>1930932676</v>
      </c>
      <c r="F27" s="252">
        <f t="shared" si="2"/>
        <v>1551068</v>
      </c>
      <c r="G27" s="417">
        <f t="shared" ref="G27:G90" si="7">ROUND(G26*(1+H26),6)</f>
        <v>8.0199999999999998E-4</v>
      </c>
      <c r="H27" s="254">
        <f t="shared" si="6"/>
        <v>1.2500000000000001E-2</v>
      </c>
      <c r="K27" s="26"/>
      <c r="L27" s="26"/>
      <c r="M27" s="26"/>
      <c r="N27" s="26"/>
      <c r="O27" s="26"/>
      <c r="P27" s="26"/>
    </row>
    <row r="28" spans="1:16" ht="14.25">
      <c r="A28" s="249">
        <f t="shared" si="0"/>
        <v>16</v>
      </c>
      <c r="B28" s="249">
        <f t="shared" si="3"/>
        <v>8</v>
      </c>
      <c r="C28" s="249">
        <f t="shared" si="4"/>
        <v>2026</v>
      </c>
      <c r="D28" s="251">
        <f t="shared" si="1"/>
        <v>46235</v>
      </c>
      <c r="E28" s="419">
        <f t="shared" si="5"/>
        <v>1929381608</v>
      </c>
      <c r="F28" s="252">
        <f t="shared" si="2"/>
        <v>1570408</v>
      </c>
      <c r="G28" s="417">
        <f t="shared" si="7"/>
        <v>8.12E-4</v>
      </c>
      <c r="H28" s="254">
        <f t="shared" si="6"/>
        <v>1.2500000000000001E-2</v>
      </c>
      <c r="K28" s="26"/>
      <c r="L28" s="26"/>
      <c r="M28" s="26"/>
      <c r="N28" s="26"/>
      <c r="O28" s="26"/>
      <c r="P28" s="26"/>
    </row>
    <row r="29" spans="1:16" ht="14.25">
      <c r="A29" s="249">
        <f t="shared" si="0"/>
        <v>17</v>
      </c>
      <c r="B29" s="249">
        <f t="shared" si="3"/>
        <v>9</v>
      </c>
      <c r="C29" s="249">
        <f t="shared" si="4"/>
        <v>2026</v>
      </c>
      <c r="D29" s="251">
        <f t="shared" si="1"/>
        <v>46266</v>
      </c>
      <c r="E29" s="419">
        <f t="shared" si="5"/>
        <v>1927811200</v>
      </c>
      <c r="F29" s="252">
        <f t="shared" si="2"/>
        <v>1589748</v>
      </c>
      <c r="G29" s="417">
        <f t="shared" si="7"/>
        <v>8.2200000000000003E-4</v>
      </c>
      <c r="H29" s="254">
        <f t="shared" si="6"/>
        <v>1.2500000000000001E-2</v>
      </c>
      <c r="K29" s="26"/>
      <c r="L29" s="26"/>
      <c r="M29" s="26"/>
      <c r="N29" s="26"/>
      <c r="O29" s="26"/>
      <c r="P29" s="26"/>
    </row>
    <row r="30" spans="1:16" ht="14.25">
      <c r="A30" s="249">
        <f t="shared" si="0"/>
        <v>18</v>
      </c>
      <c r="B30" s="249">
        <f t="shared" si="3"/>
        <v>10</v>
      </c>
      <c r="C30" s="249">
        <f t="shared" si="4"/>
        <v>2026</v>
      </c>
      <c r="D30" s="251">
        <f t="shared" si="1"/>
        <v>46296</v>
      </c>
      <c r="E30" s="419">
        <f t="shared" si="5"/>
        <v>1926221452</v>
      </c>
      <c r="F30" s="252">
        <f t="shared" si="2"/>
        <v>1609088</v>
      </c>
      <c r="G30" s="417">
        <f t="shared" si="7"/>
        <v>8.3199999999999995E-4</v>
      </c>
      <c r="H30" s="254">
        <f t="shared" si="6"/>
        <v>1.2500000000000001E-2</v>
      </c>
      <c r="K30" s="26"/>
      <c r="L30" s="26"/>
      <c r="M30" s="26"/>
      <c r="N30" s="26"/>
      <c r="O30" s="26"/>
      <c r="P30" s="26"/>
    </row>
    <row r="31" spans="1:16" ht="14.25">
      <c r="A31" s="249">
        <f t="shared" si="0"/>
        <v>19</v>
      </c>
      <c r="B31" s="249">
        <f t="shared" si="3"/>
        <v>11</v>
      </c>
      <c r="C31" s="249">
        <f t="shared" si="4"/>
        <v>2026</v>
      </c>
      <c r="D31" s="251">
        <f t="shared" si="1"/>
        <v>46327</v>
      </c>
      <c r="E31" s="419">
        <f t="shared" si="5"/>
        <v>1924612364</v>
      </c>
      <c r="F31" s="252">
        <f t="shared" si="2"/>
        <v>1628428</v>
      </c>
      <c r="G31" s="417">
        <f t="shared" si="7"/>
        <v>8.4199999999999998E-4</v>
      </c>
      <c r="H31" s="254">
        <f t="shared" si="6"/>
        <v>1.2500000000000001E-2</v>
      </c>
      <c r="K31" s="26"/>
      <c r="L31" s="26"/>
      <c r="M31" s="26"/>
      <c r="N31" s="26"/>
      <c r="O31" s="26"/>
      <c r="P31" s="26"/>
    </row>
    <row r="32" spans="1:16" ht="14.25">
      <c r="A32" s="249">
        <f t="shared" si="0"/>
        <v>20</v>
      </c>
      <c r="B32" s="249">
        <f t="shared" si="3"/>
        <v>12</v>
      </c>
      <c r="C32" s="249">
        <f t="shared" si="4"/>
        <v>2026</v>
      </c>
      <c r="D32" s="251">
        <f t="shared" si="1"/>
        <v>46357</v>
      </c>
      <c r="E32" s="419">
        <f t="shared" si="5"/>
        <v>1922983936</v>
      </c>
      <c r="F32" s="252">
        <f t="shared" si="2"/>
        <v>1649702</v>
      </c>
      <c r="G32" s="417">
        <f t="shared" si="7"/>
        <v>8.5300000000000003E-4</v>
      </c>
      <c r="H32" s="254">
        <f t="shared" si="6"/>
        <v>1.2500000000000001E-2</v>
      </c>
      <c r="K32" s="26"/>
      <c r="L32" s="26"/>
      <c r="M32" s="26"/>
      <c r="N32" s="26"/>
      <c r="O32" s="26"/>
      <c r="P32" s="26"/>
    </row>
    <row r="33" spans="1:16" ht="14.25">
      <c r="A33" s="249">
        <f t="shared" si="0"/>
        <v>21</v>
      </c>
      <c r="B33" s="249">
        <f t="shared" si="3"/>
        <v>1</v>
      </c>
      <c r="C33" s="249">
        <f t="shared" si="4"/>
        <v>2027</v>
      </c>
      <c r="D33" s="251">
        <f t="shared" si="1"/>
        <v>46388</v>
      </c>
      <c r="E33" s="419">
        <f t="shared" si="5"/>
        <v>1921334234</v>
      </c>
      <c r="F33" s="252">
        <f t="shared" si="2"/>
        <v>1670976</v>
      </c>
      <c r="G33" s="417">
        <f t="shared" si="7"/>
        <v>8.6399999999999997E-4</v>
      </c>
      <c r="H33" s="254">
        <f t="shared" si="6"/>
        <v>1.2500000000000001E-2</v>
      </c>
      <c r="K33" s="26"/>
      <c r="L33" s="26"/>
      <c r="M33" s="26"/>
      <c r="N33" s="26"/>
      <c r="O33" s="26"/>
      <c r="P33" s="26"/>
    </row>
    <row r="34" spans="1:16" ht="14.25">
      <c r="A34" s="249">
        <f t="shared" si="0"/>
        <v>22</v>
      </c>
      <c r="B34" s="249">
        <f t="shared" si="3"/>
        <v>2</v>
      </c>
      <c r="C34" s="249">
        <f t="shared" si="4"/>
        <v>2027</v>
      </c>
      <c r="D34" s="251">
        <f t="shared" si="1"/>
        <v>46419</v>
      </c>
      <c r="E34" s="419">
        <f t="shared" si="5"/>
        <v>1919663258</v>
      </c>
      <c r="F34" s="252">
        <f t="shared" si="2"/>
        <v>1692250</v>
      </c>
      <c r="G34" s="417">
        <f t="shared" si="7"/>
        <v>8.7500000000000002E-4</v>
      </c>
      <c r="H34" s="254">
        <f t="shared" si="6"/>
        <v>1.2500000000000001E-2</v>
      </c>
    </row>
    <row r="35" spans="1:16" ht="14.25">
      <c r="A35" s="249">
        <f t="shared" si="0"/>
        <v>23</v>
      </c>
      <c r="B35" s="249">
        <f t="shared" si="3"/>
        <v>3</v>
      </c>
      <c r="C35" s="249">
        <f t="shared" si="4"/>
        <v>2027</v>
      </c>
      <c r="D35" s="251">
        <f t="shared" si="1"/>
        <v>46447</v>
      </c>
      <c r="E35" s="419">
        <f t="shared" si="5"/>
        <v>1917971008</v>
      </c>
      <c r="F35" s="252">
        <f t="shared" si="2"/>
        <v>1713524</v>
      </c>
      <c r="G35" s="417">
        <f t="shared" si="7"/>
        <v>8.8599999999999996E-4</v>
      </c>
      <c r="H35" s="254">
        <f t="shared" si="6"/>
        <v>1.2500000000000001E-2</v>
      </c>
    </row>
    <row r="36" spans="1:16" ht="14.25">
      <c r="A36" s="249">
        <f t="shared" si="0"/>
        <v>24</v>
      </c>
      <c r="B36" s="249">
        <f t="shared" si="3"/>
        <v>4</v>
      </c>
      <c r="C36" s="249">
        <f t="shared" si="4"/>
        <v>2027</v>
      </c>
      <c r="D36" s="251">
        <f t="shared" si="1"/>
        <v>46478</v>
      </c>
      <c r="E36" s="419">
        <f t="shared" si="5"/>
        <v>1916257484</v>
      </c>
      <c r="F36" s="252">
        <f t="shared" si="2"/>
        <v>1734798</v>
      </c>
      <c r="G36" s="417">
        <f t="shared" si="7"/>
        <v>8.9700000000000001E-4</v>
      </c>
      <c r="H36" s="254">
        <f t="shared" si="6"/>
        <v>1.2500000000000001E-2</v>
      </c>
    </row>
    <row r="37" spans="1:16" ht="14.25">
      <c r="A37" s="249">
        <f t="shared" si="0"/>
        <v>25</v>
      </c>
      <c r="B37" s="249">
        <f t="shared" si="3"/>
        <v>5</v>
      </c>
      <c r="C37" s="249">
        <f t="shared" si="4"/>
        <v>2027</v>
      </c>
      <c r="D37" s="251">
        <f t="shared" si="1"/>
        <v>46508</v>
      </c>
      <c r="E37" s="419">
        <f t="shared" si="5"/>
        <v>1914522686</v>
      </c>
      <c r="F37" s="252">
        <f t="shared" si="2"/>
        <v>1756072</v>
      </c>
      <c r="G37" s="417">
        <f t="shared" si="7"/>
        <v>9.0799999999999995E-4</v>
      </c>
      <c r="H37" s="254">
        <f t="shared" si="6"/>
        <v>1.2500000000000001E-2</v>
      </c>
    </row>
    <row r="38" spans="1:16" ht="14.25">
      <c r="A38" s="249">
        <f t="shared" si="0"/>
        <v>26</v>
      </c>
      <c r="B38" s="249">
        <f t="shared" si="3"/>
        <v>6</v>
      </c>
      <c r="C38" s="249">
        <f t="shared" si="4"/>
        <v>2027</v>
      </c>
      <c r="D38" s="251">
        <f t="shared" si="1"/>
        <v>46539</v>
      </c>
      <c r="E38" s="419">
        <f t="shared" si="5"/>
        <v>1912766614</v>
      </c>
      <c r="F38" s="252">
        <f t="shared" si="2"/>
        <v>1777346</v>
      </c>
      <c r="G38" s="417">
        <f t="shared" si="7"/>
        <v>9.19E-4</v>
      </c>
      <c r="H38" s="254">
        <f t="shared" si="6"/>
        <v>1.2500000000000001E-2</v>
      </c>
    </row>
    <row r="39" spans="1:16" ht="14.25">
      <c r="A39" s="249">
        <f t="shared" si="0"/>
        <v>27</v>
      </c>
      <c r="B39" s="249">
        <f t="shared" si="3"/>
        <v>7</v>
      </c>
      <c r="C39" s="249">
        <f t="shared" si="4"/>
        <v>2027</v>
      </c>
      <c r="D39" s="251">
        <f t="shared" si="1"/>
        <v>46569</v>
      </c>
      <c r="E39" s="419">
        <f t="shared" si="5"/>
        <v>1910989268</v>
      </c>
      <c r="F39" s="252">
        <f t="shared" si="2"/>
        <v>1798620</v>
      </c>
      <c r="G39" s="417">
        <f t="shared" si="7"/>
        <v>9.3000000000000005E-4</v>
      </c>
      <c r="H39" s="254">
        <f t="shared" si="6"/>
        <v>1.2500000000000001E-2</v>
      </c>
    </row>
    <row r="40" spans="1:16" ht="14.25">
      <c r="A40" s="249">
        <f t="shared" si="0"/>
        <v>28</v>
      </c>
      <c r="B40" s="249">
        <f t="shared" si="3"/>
        <v>8</v>
      </c>
      <c r="C40" s="249">
        <f t="shared" si="4"/>
        <v>2027</v>
      </c>
      <c r="D40" s="251">
        <f t="shared" si="1"/>
        <v>46600</v>
      </c>
      <c r="E40" s="419">
        <f t="shared" si="5"/>
        <v>1909190648</v>
      </c>
      <c r="F40" s="252">
        <f t="shared" si="2"/>
        <v>1821828</v>
      </c>
      <c r="G40" s="417">
        <f t="shared" si="7"/>
        <v>9.4200000000000002E-4</v>
      </c>
      <c r="H40" s="254">
        <f t="shared" si="6"/>
        <v>1.2500000000000001E-2</v>
      </c>
    </row>
    <row r="41" spans="1:16" ht="14.25">
      <c r="A41" s="249">
        <f t="shared" si="0"/>
        <v>29</v>
      </c>
      <c r="B41" s="249">
        <f t="shared" si="3"/>
        <v>9</v>
      </c>
      <c r="C41" s="249">
        <f t="shared" si="4"/>
        <v>2027</v>
      </c>
      <c r="D41" s="251">
        <f t="shared" si="1"/>
        <v>46631</v>
      </c>
      <c r="E41" s="419">
        <f t="shared" si="5"/>
        <v>1907368820</v>
      </c>
      <c r="F41" s="252">
        <f t="shared" si="2"/>
        <v>1845036</v>
      </c>
      <c r="G41" s="417">
        <f t="shared" si="7"/>
        <v>9.5399999999999999E-4</v>
      </c>
      <c r="H41" s="254">
        <f t="shared" si="6"/>
        <v>1.2500000000000001E-2</v>
      </c>
    </row>
    <row r="42" spans="1:16" ht="14.25">
      <c r="A42" s="249">
        <f t="shared" si="0"/>
        <v>30</v>
      </c>
      <c r="B42" s="249">
        <f t="shared" si="3"/>
        <v>10</v>
      </c>
      <c r="C42" s="249">
        <f t="shared" si="4"/>
        <v>2027</v>
      </c>
      <c r="D42" s="251">
        <f t="shared" si="1"/>
        <v>46661</v>
      </c>
      <c r="E42" s="419">
        <f t="shared" si="5"/>
        <v>1905523784</v>
      </c>
      <c r="F42" s="252">
        <f t="shared" si="2"/>
        <v>1868244</v>
      </c>
      <c r="G42" s="417">
        <f t="shared" si="7"/>
        <v>9.6599999999999995E-4</v>
      </c>
      <c r="H42" s="254">
        <f t="shared" si="6"/>
        <v>1.2500000000000001E-2</v>
      </c>
    </row>
    <row r="43" spans="1:16" ht="14.25">
      <c r="A43" s="249">
        <f t="shared" si="0"/>
        <v>31</v>
      </c>
      <c r="B43" s="249">
        <f t="shared" si="3"/>
        <v>11</v>
      </c>
      <c r="C43" s="249">
        <f t="shared" si="4"/>
        <v>2027</v>
      </c>
      <c r="D43" s="251">
        <f t="shared" si="1"/>
        <v>46692</v>
      </c>
      <c r="E43" s="419">
        <f t="shared" si="5"/>
        <v>1903655540</v>
      </c>
      <c r="F43" s="252">
        <f t="shared" si="2"/>
        <v>1891452</v>
      </c>
      <c r="G43" s="417">
        <f t="shared" si="7"/>
        <v>9.7799999999999992E-4</v>
      </c>
      <c r="H43" s="254">
        <f t="shared" si="6"/>
        <v>1.2500000000000001E-2</v>
      </c>
    </row>
    <row r="44" spans="1:16" ht="14.25">
      <c r="A44" s="249">
        <f t="shared" si="0"/>
        <v>32</v>
      </c>
      <c r="B44" s="249">
        <f t="shared" si="3"/>
        <v>12</v>
      </c>
      <c r="C44" s="249">
        <f t="shared" si="4"/>
        <v>2027</v>
      </c>
      <c r="D44" s="251">
        <f t="shared" si="1"/>
        <v>46722</v>
      </c>
      <c r="E44" s="419">
        <f t="shared" si="5"/>
        <v>1901764088</v>
      </c>
      <c r="F44" s="252">
        <f t="shared" si="2"/>
        <v>1914660</v>
      </c>
      <c r="G44" s="417">
        <f t="shared" si="7"/>
        <v>9.8999999999999999E-4</v>
      </c>
      <c r="H44" s="254">
        <f t="shared" si="6"/>
        <v>1.2500000000000001E-2</v>
      </c>
    </row>
    <row r="45" spans="1:16" ht="14.25">
      <c r="A45" s="249">
        <f t="shared" si="0"/>
        <v>33</v>
      </c>
      <c r="B45" s="249">
        <f t="shared" si="3"/>
        <v>1</v>
      </c>
      <c r="C45" s="249">
        <f t="shared" si="4"/>
        <v>2028</v>
      </c>
      <c r="D45" s="251">
        <f t="shared" si="1"/>
        <v>46753</v>
      </c>
      <c r="E45" s="419">
        <f t="shared" si="5"/>
        <v>1899849428</v>
      </c>
      <c r="F45" s="252">
        <f t="shared" si="2"/>
        <v>1937868</v>
      </c>
      <c r="G45" s="417">
        <f t="shared" si="7"/>
        <v>1.0020000000000001E-3</v>
      </c>
      <c r="H45" s="254">
        <f t="shared" si="6"/>
        <v>1.2500000000000001E-2</v>
      </c>
    </row>
    <row r="46" spans="1:16" ht="14.25">
      <c r="A46" s="249">
        <f t="shared" si="0"/>
        <v>34</v>
      </c>
      <c r="B46" s="249">
        <f t="shared" si="3"/>
        <v>2</v>
      </c>
      <c r="C46" s="249">
        <f t="shared" si="4"/>
        <v>2028</v>
      </c>
      <c r="D46" s="251">
        <f t="shared" si="1"/>
        <v>46784</v>
      </c>
      <c r="E46" s="419">
        <f t="shared" si="5"/>
        <v>1897911560</v>
      </c>
      <c r="F46" s="252">
        <f t="shared" si="2"/>
        <v>1963010</v>
      </c>
      <c r="G46" s="417">
        <f t="shared" si="7"/>
        <v>1.0150000000000001E-3</v>
      </c>
      <c r="H46" s="254">
        <f t="shared" si="6"/>
        <v>1.2500000000000001E-2</v>
      </c>
    </row>
    <row r="47" spans="1:16" ht="14.25">
      <c r="A47" s="249">
        <f t="shared" si="0"/>
        <v>35</v>
      </c>
      <c r="B47" s="249">
        <f t="shared" si="3"/>
        <v>3</v>
      </c>
      <c r="C47" s="249">
        <f t="shared" si="4"/>
        <v>2028</v>
      </c>
      <c r="D47" s="251">
        <f t="shared" si="1"/>
        <v>46813</v>
      </c>
      <c r="E47" s="419">
        <f t="shared" si="5"/>
        <v>1895948550</v>
      </c>
      <c r="F47" s="252">
        <f t="shared" si="2"/>
        <v>1988152</v>
      </c>
      <c r="G47" s="417">
        <f t="shared" si="7"/>
        <v>1.0280000000000001E-3</v>
      </c>
      <c r="H47" s="254">
        <f t="shared" si="6"/>
        <v>1.2500000000000001E-2</v>
      </c>
    </row>
    <row r="48" spans="1:16" ht="14.25">
      <c r="A48" s="249">
        <f t="shared" si="0"/>
        <v>36</v>
      </c>
      <c r="B48" s="249">
        <f t="shared" si="3"/>
        <v>4</v>
      </c>
      <c r="C48" s="249">
        <f t="shared" si="4"/>
        <v>2028</v>
      </c>
      <c r="D48" s="251">
        <f t="shared" si="1"/>
        <v>46844</v>
      </c>
      <c r="E48" s="419">
        <f t="shared" si="5"/>
        <v>1893960398</v>
      </c>
      <c r="F48" s="252">
        <f t="shared" si="2"/>
        <v>2013294</v>
      </c>
      <c r="G48" s="417">
        <f t="shared" si="7"/>
        <v>1.041E-3</v>
      </c>
      <c r="H48" s="254">
        <f t="shared" si="6"/>
        <v>1.2500000000000001E-2</v>
      </c>
    </row>
    <row r="49" spans="1:8" ht="14.25">
      <c r="A49" s="249">
        <f t="shared" si="0"/>
        <v>37</v>
      </c>
      <c r="B49" s="249">
        <f t="shared" si="3"/>
        <v>5</v>
      </c>
      <c r="C49" s="249">
        <f t="shared" si="4"/>
        <v>2028</v>
      </c>
      <c r="D49" s="251">
        <f t="shared" si="1"/>
        <v>46874</v>
      </c>
      <c r="E49" s="419">
        <f t="shared" si="5"/>
        <v>1891947104</v>
      </c>
      <c r="F49" s="252">
        <f t="shared" si="2"/>
        <v>2038436</v>
      </c>
      <c r="G49" s="417">
        <f t="shared" si="7"/>
        <v>1.054E-3</v>
      </c>
      <c r="H49" s="254">
        <f t="shared" si="6"/>
        <v>1.2500000000000001E-2</v>
      </c>
    </row>
    <row r="50" spans="1:8" ht="14.25">
      <c r="A50" s="249">
        <f t="shared" si="0"/>
        <v>38</v>
      </c>
      <c r="B50" s="249">
        <f t="shared" si="3"/>
        <v>6</v>
      </c>
      <c r="C50" s="249">
        <f t="shared" si="4"/>
        <v>2028</v>
      </c>
      <c r="D50" s="251">
        <f t="shared" si="1"/>
        <v>46905</v>
      </c>
      <c r="E50" s="419">
        <f t="shared" si="5"/>
        <v>1889908668</v>
      </c>
      <c r="F50" s="252">
        <f t="shared" si="2"/>
        <v>2063578</v>
      </c>
      <c r="G50" s="417">
        <f t="shared" si="7"/>
        <v>1.067E-3</v>
      </c>
      <c r="H50" s="254">
        <f t="shared" si="6"/>
        <v>1.2500000000000001E-2</v>
      </c>
    </row>
    <row r="51" spans="1:8" ht="14.25">
      <c r="A51" s="249">
        <f t="shared" si="0"/>
        <v>39</v>
      </c>
      <c r="B51" s="249">
        <f t="shared" si="3"/>
        <v>7</v>
      </c>
      <c r="C51" s="249">
        <f t="shared" si="4"/>
        <v>2028</v>
      </c>
      <c r="D51" s="251">
        <f t="shared" si="1"/>
        <v>46935</v>
      </c>
      <c r="E51" s="419">
        <f t="shared" si="5"/>
        <v>1887845090</v>
      </c>
      <c r="F51" s="252">
        <f t="shared" si="2"/>
        <v>2088720</v>
      </c>
      <c r="G51" s="417">
        <f t="shared" si="7"/>
        <v>1.08E-3</v>
      </c>
      <c r="H51" s="254">
        <f t="shared" si="6"/>
        <v>1.2500000000000001E-2</v>
      </c>
    </row>
    <row r="52" spans="1:8" ht="14.25">
      <c r="A52" s="249">
        <f t="shared" si="0"/>
        <v>40</v>
      </c>
      <c r="B52" s="249">
        <f t="shared" si="3"/>
        <v>8</v>
      </c>
      <c r="C52" s="249">
        <f t="shared" si="4"/>
        <v>2028</v>
      </c>
      <c r="D52" s="251">
        <f t="shared" si="1"/>
        <v>46966</v>
      </c>
      <c r="E52" s="419">
        <f t="shared" si="5"/>
        <v>1885756370</v>
      </c>
      <c r="F52" s="252">
        <f t="shared" si="2"/>
        <v>2115796</v>
      </c>
      <c r="G52" s="417">
        <f t="shared" si="7"/>
        <v>1.0939999999999999E-3</v>
      </c>
      <c r="H52" s="254">
        <f t="shared" si="6"/>
        <v>1.2500000000000001E-2</v>
      </c>
    </row>
    <row r="53" spans="1:8" ht="14.25">
      <c r="A53" s="249">
        <f t="shared" si="0"/>
        <v>41</v>
      </c>
      <c r="B53" s="249">
        <f t="shared" si="3"/>
        <v>9</v>
      </c>
      <c r="C53" s="249">
        <f t="shared" si="4"/>
        <v>2028</v>
      </c>
      <c r="D53" s="251">
        <f t="shared" si="1"/>
        <v>46997</v>
      </c>
      <c r="E53" s="419">
        <f t="shared" si="5"/>
        <v>1883640574</v>
      </c>
      <c r="F53" s="252">
        <f t="shared" si="2"/>
        <v>2142872</v>
      </c>
      <c r="G53" s="417">
        <f t="shared" si="7"/>
        <v>1.108E-3</v>
      </c>
      <c r="H53" s="254">
        <f t="shared" si="6"/>
        <v>1.2500000000000001E-2</v>
      </c>
    </row>
    <row r="54" spans="1:8" ht="14.25">
      <c r="A54" s="249">
        <f t="shared" si="0"/>
        <v>42</v>
      </c>
      <c r="B54" s="249">
        <f t="shared" si="3"/>
        <v>10</v>
      </c>
      <c r="C54" s="249">
        <f t="shared" si="4"/>
        <v>2028</v>
      </c>
      <c r="D54" s="251">
        <f t="shared" si="1"/>
        <v>47027</v>
      </c>
      <c r="E54" s="419">
        <f t="shared" si="5"/>
        <v>1881497702</v>
      </c>
      <c r="F54" s="252">
        <f t="shared" si="2"/>
        <v>2169948</v>
      </c>
      <c r="G54" s="417">
        <f t="shared" si="7"/>
        <v>1.122E-3</v>
      </c>
      <c r="H54" s="254">
        <f t="shared" si="6"/>
        <v>1.2500000000000001E-2</v>
      </c>
    </row>
    <row r="55" spans="1:8" ht="14.25">
      <c r="A55" s="249">
        <f t="shared" si="0"/>
        <v>43</v>
      </c>
      <c r="B55" s="249">
        <f t="shared" si="3"/>
        <v>11</v>
      </c>
      <c r="C55" s="249">
        <f t="shared" si="4"/>
        <v>2028</v>
      </c>
      <c r="D55" s="251">
        <f t="shared" si="1"/>
        <v>47058</v>
      </c>
      <c r="E55" s="419">
        <f t="shared" si="5"/>
        <v>1879327754</v>
      </c>
      <c r="F55" s="252">
        <f t="shared" si="2"/>
        <v>2197024</v>
      </c>
      <c r="G55" s="417">
        <f t="shared" si="7"/>
        <v>1.1360000000000001E-3</v>
      </c>
      <c r="H55" s="254">
        <f t="shared" si="6"/>
        <v>1.2500000000000001E-2</v>
      </c>
    </row>
    <row r="56" spans="1:8" ht="14.25">
      <c r="A56" s="249">
        <f t="shared" si="0"/>
        <v>44</v>
      </c>
      <c r="B56" s="249">
        <f t="shared" si="3"/>
        <v>12</v>
      </c>
      <c r="C56" s="249">
        <f t="shared" si="4"/>
        <v>2028</v>
      </c>
      <c r="D56" s="251">
        <f t="shared" si="1"/>
        <v>47088</v>
      </c>
      <c r="E56" s="419">
        <f t="shared" si="5"/>
        <v>1877130730</v>
      </c>
      <c r="F56" s="252">
        <f t="shared" si="2"/>
        <v>2224100</v>
      </c>
      <c r="G56" s="417">
        <f t="shared" si="7"/>
        <v>1.15E-3</v>
      </c>
      <c r="H56" s="254">
        <f t="shared" si="6"/>
        <v>1.2500000000000001E-2</v>
      </c>
    </row>
    <row r="57" spans="1:8" ht="14.25">
      <c r="A57" s="249">
        <f t="shared" si="0"/>
        <v>45</v>
      </c>
      <c r="B57" s="249">
        <f t="shared" si="3"/>
        <v>1</v>
      </c>
      <c r="C57" s="249">
        <f t="shared" si="4"/>
        <v>2029</v>
      </c>
      <c r="D57" s="251">
        <f t="shared" si="1"/>
        <v>47119</v>
      </c>
      <c r="E57" s="419">
        <f t="shared" si="5"/>
        <v>1874906630</v>
      </c>
      <c r="F57" s="252">
        <f t="shared" si="2"/>
        <v>2251176</v>
      </c>
      <c r="G57" s="417">
        <f t="shared" si="7"/>
        <v>1.1640000000000001E-3</v>
      </c>
      <c r="H57" s="254">
        <f t="shared" ref="H57:H88" si="8">+$L$14</f>
        <v>1.2500000000000001E-2</v>
      </c>
    </row>
    <row r="58" spans="1:8" ht="14.25">
      <c r="A58" s="249">
        <f t="shared" si="0"/>
        <v>46</v>
      </c>
      <c r="B58" s="249">
        <f t="shared" si="3"/>
        <v>2</v>
      </c>
      <c r="C58" s="249">
        <f t="shared" si="4"/>
        <v>2029</v>
      </c>
      <c r="D58" s="251">
        <f t="shared" si="1"/>
        <v>47150</v>
      </c>
      <c r="E58" s="419">
        <f t="shared" si="5"/>
        <v>1872655454</v>
      </c>
      <c r="F58" s="252">
        <f t="shared" si="2"/>
        <v>2280186</v>
      </c>
      <c r="G58" s="417">
        <f t="shared" si="7"/>
        <v>1.1789999999999999E-3</v>
      </c>
      <c r="H58" s="254">
        <f t="shared" si="8"/>
        <v>1.2500000000000001E-2</v>
      </c>
    </row>
    <row r="59" spans="1:8" ht="14.25">
      <c r="A59" s="249">
        <f t="shared" si="0"/>
        <v>47</v>
      </c>
      <c r="B59" s="249">
        <f t="shared" si="3"/>
        <v>3</v>
      </c>
      <c r="C59" s="249">
        <f t="shared" si="4"/>
        <v>2029</v>
      </c>
      <c r="D59" s="251">
        <f t="shared" si="1"/>
        <v>47178</v>
      </c>
      <c r="E59" s="419">
        <f t="shared" si="5"/>
        <v>1870375268</v>
      </c>
      <c r="F59" s="252">
        <f t="shared" si="2"/>
        <v>2309196</v>
      </c>
      <c r="G59" s="417">
        <f t="shared" si="7"/>
        <v>1.194E-3</v>
      </c>
      <c r="H59" s="254">
        <f t="shared" si="8"/>
        <v>1.2500000000000001E-2</v>
      </c>
    </row>
    <row r="60" spans="1:8" ht="14.25">
      <c r="A60" s="249">
        <f t="shared" si="0"/>
        <v>48</v>
      </c>
      <c r="B60" s="249">
        <f t="shared" si="3"/>
        <v>4</v>
      </c>
      <c r="C60" s="249">
        <f t="shared" si="4"/>
        <v>2029</v>
      </c>
      <c r="D60" s="251">
        <f t="shared" si="1"/>
        <v>47209</v>
      </c>
      <c r="E60" s="419">
        <f t="shared" si="5"/>
        <v>1868066072</v>
      </c>
      <c r="F60" s="252">
        <f t="shared" si="2"/>
        <v>2338206</v>
      </c>
      <c r="G60" s="417">
        <f t="shared" si="7"/>
        <v>1.209E-3</v>
      </c>
      <c r="H60" s="254">
        <f t="shared" si="8"/>
        <v>1.2500000000000001E-2</v>
      </c>
    </row>
    <row r="61" spans="1:8" ht="14.25">
      <c r="A61" s="249">
        <f t="shared" si="0"/>
        <v>49</v>
      </c>
      <c r="B61" s="249">
        <f t="shared" si="3"/>
        <v>5</v>
      </c>
      <c r="C61" s="249">
        <f t="shared" si="4"/>
        <v>2029</v>
      </c>
      <c r="D61" s="251">
        <f t="shared" si="1"/>
        <v>47239</v>
      </c>
      <c r="E61" s="419">
        <f t="shared" si="5"/>
        <v>1865727866</v>
      </c>
      <c r="F61" s="252">
        <f t="shared" si="2"/>
        <v>2367216</v>
      </c>
      <c r="G61" s="417">
        <f t="shared" si="7"/>
        <v>1.224E-3</v>
      </c>
      <c r="H61" s="254">
        <f t="shared" si="8"/>
        <v>1.2500000000000001E-2</v>
      </c>
    </row>
    <row r="62" spans="1:8" ht="14.25">
      <c r="A62" s="249">
        <f t="shared" si="0"/>
        <v>50</v>
      </c>
      <c r="B62" s="249">
        <f t="shared" si="3"/>
        <v>6</v>
      </c>
      <c r="C62" s="249">
        <f t="shared" si="4"/>
        <v>2029</v>
      </c>
      <c r="D62" s="251">
        <f t="shared" si="1"/>
        <v>47270</v>
      </c>
      <c r="E62" s="419">
        <f t="shared" si="5"/>
        <v>1863360650</v>
      </c>
      <c r="F62" s="252">
        <f t="shared" si="2"/>
        <v>2396226</v>
      </c>
      <c r="G62" s="417">
        <f t="shared" si="7"/>
        <v>1.2390000000000001E-3</v>
      </c>
      <c r="H62" s="254">
        <f t="shared" si="8"/>
        <v>1.2500000000000001E-2</v>
      </c>
    </row>
    <row r="63" spans="1:8" ht="14.25">
      <c r="A63" s="249">
        <f t="shared" si="0"/>
        <v>51</v>
      </c>
      <c r="B63" s="249">
        <f t="shared" si="3"/>
        <v>7</v>
      </c>
      <c r="C63" s="249">
        <f t="shared" si="4"/>
        <v>2029</v>
      </c>
      <c r="D63" s="251">
        <f t="shared" si="1"/>
        <v>47300</v>
      </c>
      <c r="E63" s="419">
        <f t="shared" si="5"/>
        <v>1860964424</v>
      </c>
      <c r="F63" s="252">
        <f t="shared" si="2"/>
        <v>2425236</v>
      </c>
      <c r="G63" s="417">
        <f t="shared" si="7"/>
        <v>1.2539999999999999E-3</v>
      </c>
      <c r="H63" s="254">
        <f t="shared" si="8"/>
        <v>1.2500000000000001E-2</v>
      </c>
    </row>
    <row r="64" spans="1:8" ht="14.25">
      <c r="A64" s="249">
        <f t="shared" si="0"/>
        <v>52</v>
      </c>
      <c r="B64" s="249">
        <f t="shared" si="3"/>
        <v>8</v>
      </c>
      <c r="C64" s="249">
        <f t="shared" si="4"/>
        <v>2029</v>
      </c>
      <c r="D64" s="251">
        <f t="shared" si="1"/>
        <v>47331</v>
      </c>
      <c r="E64" s="419">
        <f t="shared" si="5"/>
        <v>1858539188</v>
      </c>
      <c r="F64" s="252">
        <f t="shared" si="2"/>
        <v>2456180</v>
      </c>
      <c r="G64" s="417">
        <f t="shared" si="7"/>
        <v>1.2700000000000001E-3</v>
      </c>
      <c r="H64" s="254">
        <f t="shared" si="8"/>
        <v>1.2500000000000001E-2</v>
      </c>
    </row>
    <row r="65" spans="1:8" ht="14.25">
      <c r="A65" s="249">
        <f t="shared" si="0"/>
        <v>53</v>
      </c>
      <c r="B65" s="249">
        <f t="shared" si="3"/>
        <v>9</v>
      </c>
      <c r="C65" s="249">
        <f t="shared" si="4"/>
        <v>2029</v>
      </c>
      <c r="D65" s="251">
        <f t="shared" si="1"/>
        <v>47362</v>
      </c>
      <c r="E65" s="419">
        <f t="shared" si="5"/>
        <v>1856083008</v>
      </c>
      <c r="F65" s="252">
        <f t="shared" si="2"/>
        <v>2487124</v>
      </c>
      <c r="G65" s="417">
        <f t="shared" si="7"/>
        <v>1.286E-3</v>
      </c>
      <c r="H65" s="254">
        <f t="shared" si="8"/>
        <v>1.2500000000000001E-2</v>
      </c>
    </row>
    <row r="66" spans="1:8" ht="14.25">
      <c r="A66" s="249">
        <f t="shared" si="0"/>
        <v>54</v>
      </c>
      <c r="B66" s="249">
        <f t="shared" si="3"/>
        <v>10</v>
      </c>
      <c r="C66" s="249">
        <f t="shared" si="4"/>
        <v>2029</v>
      </c>
      <c r="D66" s="251">
        <f t="shared" si="1"/>
        <v>47392</v>
      </c>
      <c r="E66" s="419">
        <f t="shared" si="5"/>
        <v>1853595884</v>
      </c>
      <c r="F66" s="252">
        <f t="shared" si="2"/>
        <v>2518068</v>
      </c>
      <c r="G66" s="417">
        <f t="shared" si="7"/>
        <v>1.302E-3</v>
      </c>
      <c r="H66" s="254">
        <f t="shared" si="8"/>
        <v>1.2500000000000001E-2</v>
      </c>
    </row>
    <row r="67" spans="1:8" ht="14.25">
      <c r="A67" s="249">
        <f t="shared" si="0"/>
        <v>55</v>
      </c>
      <c r="B67" s="249">
        <f t="shared" si="3"/>
        <v>11</v>
      </c>
      <c r="C67" s="249">
        <f t="shared" si="4"/>
        <v>2029</v>
      </c>
      <c r="D67" s="251">
        <f t="shared" si="1"/>
        <v>47423</v>
      </c>
      <c r="E67" s="419">
        <f t="shared" si="5"/>
        <v>1851077816</v>
      </c>
      <c r="F67" s="252">
        <f t="shared" si="2"/>
        <v>2549012</v>
      </c>
      <c r="G67" s="417">
        <f t="shared" si="7"/>
        <v>1.3179999999999999E-3</v>
      </c>
      <c r="H67" s="254">
        <f t="shared" si="8"/>
        <v>1.2500000000000001E-2</v>
      </c>
    </row>
    <row r="68" spans="1:8" ht="14.25">
      <c r="A68" s="249">
        <f t="shared" si="0"/>
        <v>56</v>
      </c>
      <c r="B68" s="249">
        <f t="shared" si="3"/>
        <v>12</v>
      </c>
      <c r="C68" s="249">
        <f t="shared" si="4"/>
        <v>2029</v>
      </c>
      <c r="D68" s="251">
        <f t="shared" si="1"/>
        <v>47453</v>
      </c>
      <c r="E68" s="419">
        <f t="shared" si="5"/>
        <v>1848528804</v>
      </c>
      <c r="F68" s="252">
        <f t="shared" si="2"/>
        <v>2579956</v>
      </c>
      <c r="G68" s="417">
        <f t="shared" si="7"/>
        <v>1.3339999999999999E-3</v>
      </c>
      <c r="H68" s="254">
        <f t="shared" si="8"/>
        <v>1.2500000000000001E-2</v>
      </c>
    </row>
    <row r="69" spans="1:8" ht="14.25">
      <c r="A69" s="249">
        <f t="shared" si="0"/>
        <v>57</v>
      </c>
      <c r="B69" s="249">
        <f t="shared" si="3"/>
        <v>1</v>
      </c>
      <c r="C69" s="249">
        <f t="shared" si="4"/>
        <v>2030</v>
      </c>
      <c r="D69" s="251">
        <f t="shared" si="1"/>
        <v>47484</v>
      </c>
      <c r="E69" s="419">
        <f t="shared" si="5"/>
        <v>1845948848</v>
      </c>
      <c r="F69" s="252">
        <f t="shared" si="2"/>
        <v>2612834</v>
      </c>
      <c r="G69" s="417">
        <f t="shared" si="7"/>
        <v>1.351E-3</v>
      </c>
      <c r="H69" s="254">
        <f t="shared" si="8"/>
        <v>1.2500000000000001E-2</v>
      </c>
    </row>
    <row r="70" spans="1:8" ht="14.25">
      <c r="A70" s="249">
        <f t="shared" si="0"/>
        <v>58</v>
      </c>
      <c r="B70" s="249">
        <f t="shared" si="3"/>
        <v>2</v>
      </c>
      <c r="C70" s="249">
        <f t="shared" si="4"/>
        <v>2030</v>
      </c>
      <c r="D70" s="251">
        <f t="shared" si="1"/>
        <v>47515</v>
      </c>
      <c r="E70" s="419">
        <f t="shared" si="5"/>
        <v>1843336014</v>
      </c>
      <c r="F70" s="252">
        <f t="shared" si="2"/>
        <v>2645712</v>
      </c>
      <c r="G70" s="417">
        <f t="shared" si="7"/>
        <v>1.3680000000000001E-3</v>
      </c>
      <c r="H70" s="254">
        <f t="shared" si="8"/>
        <v>1.2500000000000001E-2</v>
      </c>
    </row>
    <row r="71" spans="1:8" ht="14.25">
      <c r="A71" s="249">
        <f t="shared" si="0"/>
        <v>59</v>
      </c>
      <c r="B71" s="249">
        <f t="shared" si="3"/>
        <v>3</v>
      </c>
      <c r="C71" s="249">
        <f t="shared" si="4"/>
        <v>2030</v>
      </c>
      <c r="D71" s="251">
        <f t="shared" si="1"/>
        <v>47543</v>
      </c>
      <c r="E71" s="419">
        <f t="shared" si="5"/>
        <v>1840690302</v>
      </c>
      <c r="F71" s="252">
        <f t="shared" si="2"/>
        <v>2678590</v>
      </c>
      <c r="G71" s="417">
        <f t="shared" si="7"/>
        <v>1.3849999999999999E-3</v>
      </c>
      <c r="H71" s="254">
        <f t="shared" si="8"/>
        <v>1.2500000000000001E-2</v>
      </c>
    </row>
    <row r="72" spans="1:8" ht="14.25">
      <c r="A72" s="249">
        <f t="shared" si="0"/>
        <v>60</v>
      </c>
      <c r="B72" s="249">
        <f t="shared" si="3"/>
        <v>4</v>
      </c>
      <c r="C72" s="249">
        <f t="shared" si="4"/>
        <v>2030</v>
      </c>
      <c r="D72" s="251">
        <f t="shared" si="1"/>
        <v>47574</v>
      </c>
      <c r="E72" s="419">
        <f t="shared" si="5"/>
        <v>1838011712</v>
      </c>
      <c r="F72" s="252">
        <f t="shared" si="2"/>
        <v>2711468</v>
      </c>
      <c r="G72" s="417">
        <f t="shared" si="7"/>
        <v>1.402E-3</v>
      </c>
      <c r="H72" s="254">
        <f t="shared" si="8"/>
        <v>1.2500000000000001E-2</v>
      </c>
    </row>
    <row r="73" spans="1:8" ht="14.25">
      <c r="A73" s="249">
        <f t="shared" si="0"/>
        <v>61</v>
      </c>
      <c r="B73" s="249">
        <f t="shared" si="3"/>
        <v>5</v>
      </c>
      <c r="C73" s="249">
        <f t="shared" si="4"/>
        <v>2030</v>
      </c>
      <c r="D73" s="251">
        <f t="shared" si="1"/>
        <v>47604</v>
      </c>
      <c r="E73" s="419">
        <f t="shared" si="5"/>
        <v>1835300244</v>
      </c>
      <c r="F73" s="252">
        <f t="shared" si="2"/>
        <v>2746280</v>
      </c>
      <c r="G73" s="417">
        <f t="shared" si="7"/>
        <v>1.42E-3</v>
      </c>
      <c r="H73" s="254">
        <f t="shared" si="8"/>
        <v>1.2500000000000001E-2</v>
      </c>
    </row>
    <row r="74" spans="1:8" ht="14.25">
      <c r="A74" s="249">
        <f t="shared" si="0"/>
        <v>62</v>
      </c>
      <c r="B74" s="249">
        <f t="shared" si="3"/>
        <v>6</v>
      </c>
      <c r="C74" s="249">
        <f t="shared" si="4"/>
        <v>2030</v>
      </c>
      <c r="D74" s="251">
        <f t="shared" si="1"/>
        <v>47635</v>
      </c>
      <c r="E74" s="419">
        <f t="shared" si="5"/>
        <v>1832553964</v>
      </c>
      <c r="F74" s="252">
        <f t="shared" si="2"/>
        <v>2781092</v>
      </c>
      <c r="G74" s="417">
        <f t="shared" si="7"/>
        <v>1.438E-3</v>
      </c>
      <c r="H74" s="254">
        <f t="shared" si="8"/>
        <v>1.2500000000000001E-2</v>
      </c>
    </row>
    <row r="75" spans="1:8" ht="14.25">
      <c r="A75" s="249">
        <f t="shared" si="0"/>
        <v>63</v>
      </c>
      <c r="B75" s="249">
        <f t="shared" si="3"/>
        <v>7</v>
      </c>
      <c r="C75" s="249">
        <f t="shared" si="4"/>
        <v>2030</v>
      </c>
      <c r="D75" s="251">
        <f t="shared" si="1"/>
        <v>47665</v>
      </c>
      <c r="E75" s="419">
        <f t="shared" si="5"/>
        <v>1829772872</v>
      </c>
      <c r="F75" s="252">
        <f t="shared" si="2"/>
        <v>2815904</v>
      </c>
      <c r="G75" s="417">
        <f t="shared" si="7"/>
        <v>1.456E-3</v>
      </c>
      <c r="H75" s="254">
        <f t="shared" si="8"/>
        <v>1.2500000000000001E-2</v>
      </c>
    </row>
    <row r="76" spans="1:8" ht="14.25">
      <c r="A76" s="249">
        <f t="shared" si="0"/>
        <v>64</v>
      </c>
      <c r="B76" s="249">
        <f t="shared" si="3"/>
        <v>8</v>
      </c>
      <c r="C76" s="249">
        <f t="shared" si="4"/>
        <v>2030</v>
      </c>
      <c r="D76" s="251">
        <f t="shared" si="1"/>
        <v>47696</v>
      </c>
      <c r="E76" s="419">
        <f t="shared" si="5"/>
        <v>1826956968</v>
      </c>
      <c r="F76" s="252">
        <f t="shared" si="2"/>
        <v>2850716</v>
      </c>
      <c r="G76" s="417">
        <f t="shared" si="7"/>
        <v>1.474E-3</v>
      </c>
      <c r="H76" s="254">
        <f t="shared" si="8"/>
        <v>1.2500000000000001E-2</v>
      </c>
    </row>
    <row r="77" spans="1:8" ht="14.25">
      <c r="A77" s="249">
        <f t="shared" ref="A77:A140" si="9">IF(A76&lt;$F$9,A76+1," ")</f>
        <v>65</v>
      </c>
      <c r="B77" s="249">
        <f t="shared" si="3"/>
        <v>9</v>
      </c>
      <c r="C77" s="249">
        <f t="shared" si="4"/>
        <v>2030</v>
      </c>
      <c r="D77" s="251">
        <f t="shared" si="1"/>
        <v>47727</v>
      </c>
      <c r="E77" s="419">
        <f t="shared" si="5"/>
        <v>1824106252</v>
      </c>
      <c r="F77" s="252">
        <f t="shared" si="2"/>
        <v>2885528</v>
      </c>
      <c r="G77" s="417">
        <f t="shared" si="7"/>
        <v>1.4920000000000001E-3</v>
      </c>
      <c r="H77" s="254">
        <f t="shared" si="8"/>
        <v>1.2500000000000001E-2</v>
      </c>
    </row>
    <row r="78" spans="1:8" ht="14.25">
      <c r="A78" s="249">
        <f t="shared" si="9"/>
        <v>66</v>
      </c>
      <c r="B78" s="249">
        <f t="shared" si="3"/>
        <v>10</v>
      </c>
      <c r="C78" s="249">
        <f t="shared" si="4"/>
        <v>2030</v>
      </c>
      <c r="D78" s="251">
        <f t="shared" ref="D78:D141" si="10">DATE(C78,B78,1)</f>
        <v>47757</v>
      </c>
      <c r="E78" s="419">
        <f t="shared" si="5"/>
        <v>1821220724</v>
      </c>
      <c r="F78" s="252">
        <f t="shared" ref="F78:F141" si="11">ROUND($L$12*G78,2)</f>
        <v>2922274</v>
      </c>
      <c r="G78" s="417">
        <f t="shared" si="7"/>
        <v>1.511E-3</v>
      </c>
      <c r="H78" s="254">
        <f t="shared" si="8"/>
        <v>1.2500000000000001E-2</v>
      </c>
    </row>
    <row r="79" spans="1:8" ht="14.25">
      <c r="A79" s="249">
        <f t="shared" si="9"/>
        <v>67</v>
      </c>
      <c r="B79" s="249">
        <f t="shared" ref="B79:B142" si="12">IF(B78=12,1,B78+1)</f>
        <v>11</v>
      </c>
      <c r="C79" s="249">
        <f t="shared" ref="C79:C142" si="13">IF(B79=1,C78+1,C78)</f>
        <v>2030</v>
      </c>
      <c r="D79" s="251">
        <f t="shared" si="10"/>
        <v>47788</v>
      </c>
      <c r="E79" s="419">
        <f t="shared" ref="E79:E142" si="14">E78-F78</f>
        <v>1818298450</v>
      </c>
      <c r="F79" s="252">
        <f t="shared" si="11"/>
        <v>2959020</v>
      </c>
      <c r="G79" s="417">
        <f t="shared" si="7"/>
        <v>1.5299999999999999E-3</v>
      </c>
      <c r="H79" s="254">
        <f t="shared" si="8"/>
        <v>1.2500000000000001E-2</v>
      </c>
    </row>
    <row r="80" spans="1:8" ht="14.25">
      <c r="A80" s="249">
        <f t="shared" si="9"/>
        <v>68</v>
      </c>
      <c r="B80" s="249">
        <f t="shared" si="12"/>
        <v>12</v>
      </c>
      <c r="C80" s="249">
        <f t="shared" si="13"/>
        <v>2030</v>
      </c>
      <c r="D80" s="251">
        <f t="shared" si="10"/>
        <v>47818</v>
      </c>
      <c r="E80" s="419">
        <f t="shared" si="14"/>
        <v>1815339430</v>
      </c>
      <c r="F80" s="252">
        <f t="shared" si="11"/>
        <v>2995766</v>
      </c>
      <c r="G80" s="417">
        <f t="shared" si="7"/>
        <v>1.549E-3</v>
      </c>
      <c r="H80" s="254">
        <f t="shared" si="8"/>
        <v>1.2500000000000001E-2</v>
      </c>
    </row>
    <row r="81" spans="1:8" ht="14.25">
      <c r="A81" s="249">
        <f t="shared" si="9"/>
        <v>69</v>
      </c>
      <c r="B81" s="249">
        <f t="shared" si="12"/>
        <v>1</v>
      </c>
      <c r="C81" s="249">
        <f t="shared" si="13"/>
        <v>2031</v>
      </c>
      <c r="D81" s="251">
        <f t="shared" si="10"/>
        <v>47849</v>
      </c>
      <c r="E81" s="419">
        <f t="shared" si="14"/>
        <v>1812343664</v>
      </c>
      <c r="F81" s="252">
        <f t="shared" si="11"/>
        <v>3032512</v>
      </c>
      <c r="G81" s="417">
        <f t="shared" si="7"/>
        <v>1.5679999999999999E-3</v>
      </c>
      <c r="H81" s="254">
        <f t="shared" si="8"/>
        <v>1.2500000000000001E-2</v>
      </c>
    </row>
    <row r="82" spans="1:8" ht="14.25">
      <c r="A82" s="249">
        <f t="shared" si="9"/>
        <v>70</v>
      </c>
      <c r="B82" s="249">
        <f t="shared" si="12"/>
        <v>2</v>
      </c>
      <c r="C82" s="249">
        <f t="shared" si="13"/>
        <v>2031</v>
      </c>
      <c r="D82" s="251">
        <f t="shared" si="10"/>
        <v>47880</v>
      </c>
      <c r="E82" s="419">
        <f t="shared" si="14"/>
        <v>1809311152</v>
      </c>
      <c r="F82" s="252">
        <f t="shared" si="11"/>
        <v>3071192</v>
      </c>
      <c r="G82" s="417">
        <f t="shared" si="7"/>
        <v>1.588E-3</v>
      </c>
      <c r="H82" s="254">
        <f t="shared" si="8"/>
        <v>1.2500000000000001E-2</v>
      </c>
    </row>
    <row r="83" spans="1:8" ht="14.25">
      <c r="A83" s="249">
        <f t="shared" si="9"/>
        <v>71</v>
      </c>
      <c r="B83" s="249">
        <f t="shared" si="12"/>
        <v>3</v>
      </c>
      <c r="C83" s="249">
        <f t="shared" si="13"/>
        <v>2031</v>
      </c>
      <c r="D83" s="251">
        <f t="shared" si="10"/>
        <v>47908</v>
      </c>
      <c r="E83" s="419">
        <f t="shared" si="14"/>
        <v>1806239960</v>
      </c>
      <c r="F83" s="252">
        <f t="shared" si="11"/>
        <v>3109872</v>
      </c>
      <c r="G83" s="417">
        <f t="shared" si="7"/>
        <v>1.6080000000000001E-3</v>
      </c>
      <c r="H83" s="254">
        <f t="shared" si="8"/>
        <v>1.2500000000000001E-2</v>
      </c>
    </row>
    <row r="84" spans="1:8" ht="14.25">
      <c r="A84" s="249">
        <f t="shared" si="9"/>
        <v>72</v>
      </c>
      <c r="B84" s="249">
        <f t="shared" si="12"/>
        <v>4</v>
      </c>
      <c r="C84" s="249">
        <f t="shared" si="13"/>
        <v>2031</v>
      </c>
      <c r="D84" s="251">
        <f t="shared" si="10"/>
        <v>47939</v>
      </c>
      <c r="E84" s="419">
        <f t="shared" si="14"/>
        <v>1803130088</v>
      </c>
      <c r="F84" s="252">
        <f t="shared" si="11"/>
        <v>3148552</v>
      </c>
      <c r="G84" s="417">
        <f t="shared" si="7"/>
        <v>1.6280000000000001E-3</v>
      </c>
      <c r="H84" s="254">
        <f t="shared" si="8"/>
        <v>1.2500000000000001E-2</v>
      </c>
    </row>
    <row r="85" spans="1:8" ht="14.25">
      <c r="A85" s="249">
        <f t="shared" si="9"/>
        <v>73</v>
      </c>
      <c r="B85" s="249">
        <f t="shared" si="12"/>
        <v>5</v>
      </c>
      <c r="C85" s="249">
        <f t="shared" si="13"/>
        <v>2031</v>
      </c>
      <c r="D85" s="251">
        <f t="shared" si="10"/>
        <v>47969</v>
      </c>
      <c r="E85" s="419">
        <f t="shared" si="14"/>
        <v>1799981536</v>
      </c>
      <c r="F85" s="252">
        <f t="shared" si="11"/>
        <v>3187232</v>
      </c>
      <c r="G85" s="417">
        <f t="shared" si="7"/>
        <v>1.6479999999999999E-3</v>
      </c>
      <c r="H85" s="254">
        <f t="shared" si="8"/>
        <v>1.2500000000000001E-2</v>
      </c>
    </row>
    <row r="86" spans="1:8" ht="14.25">
      <c r="A86" s="249">
        <f t="shared" si="9"/>
        <v>74</v>
      </c>
      <c r="B86" s="249">
        <f t="shared" si="12"/>
        <v>6</v>
      </c>
      <c r="C86" s="249">
        <f t="shared" si="13"/>
        <v>2031</v>
      </c>
      <c r="D86" s="251">
        <f t="shared" si="10"/>
        <v>48000</v>
      </c>
      <c r="E86" s="419">
        <f t="shared" si="14"/>
        <v>1796794304</v>
      </c>
      <c r="F86" s="252">
        <f t="shared" si="11"/>
        <v>3227846</v>
      </c>
      <c r="G86" s="417">
        <f t="shared" si="7"/>
        <v>1.6689999999999999E-3</v>
      </c>
      <c r="H86" s="254">
        <f t="shared" si="8"/>
        <v>1.2500000000000001E-2</v>
      </c>
    </row>
    <row r="87" spans="1:8" ht="14.25">
      <c r="A87" s="249">
        <f t="shared" si="9"/>
        <v>75</v>
      </c>
      <c r="B87" s="249">
        <f t="shared" si="12"/>
        <v>7</v>
      </c>
      <c r="C87" s="249">
        <f t="shared" si="13"/>
        <v>2031</v>
      </c>
      <c r="D87" s="251">
        <f t="shared" si="10"/>
        <v>48030</v>
      </c>
      <c r="E87" s="419">
        <f t="shared" si="14"/>
        <v>1793566458</v>
      </c>
      <c r="F87" s="252">
        <f t="shared" si="11"/>
        <v>3268460</v>
      </c>
      <c r="G87" s="417">
        <f t="shared" si="7"/>
        <v>1.6900000000000001E-3</v>
      </c>
      <c r="H87" s="254">
        <f t="shared" si="8"/>
        <v>1.2500000000000001E-2</v>
      </c>
    </row>
    <row r="88" spans="1:8" ht="14.25">
      <c r="A88" s="249">
        <f t="shared" si="9"/>
        <v>76</v>
      </c>
      <c r="B88" s="249">
        <f t="shared" si="12"/>
        <v>8</v>
      </c>
      <c r="C88" s="249">
        <f t="shared" si="13"/>
        <v>2031</v>
      </c>
      <c r="D88" s="251">
        <f t="shared" si="10"/>
        <v>48061</v>
      </c>
      <c r="E88" s="419">
        <f t="shared" si="14"/>
        <v>1790297998</v>
      </c>
      <c r="F88" s="252">
        <f t="shared" si="11"/>
        <v>3309074</v>
      </c>
      <c r="G88" s="417">
        <f t="shared" si="7"/>
        <v>1.7110000000000001E-3</v>
      </c>
      <c r="H88" s="254">
        <f t="shared" si="8"/>
        <v>1.2500000000000001E-2</v>
      </c>
    </row>
    <row r="89" spans="1:8" ht="14.25">
      <c r="A89" s="249">
        <f t="shared" si="9"/>
        <v>77</v>
      </c>
      <c r="B89" s="249">
        <f t="shared" si="12"/>
        <v>9</v>
      </c>
      <c r="C89" s="249">
        <f t="shared" si="13"/>
        <v>2031</v>
      </c>
      <c r="D89" s="251">
        <f t="shared" si="10"/>
        <v>48092</v>
      </c>
      <c r="E89" s="419">
        <f t="shared" si="14"/>
        <v>1786988924</v>
      </c>
      <c r="F89" s="252">
        <f t="shared" si="11"/>
        <v>3349688</v>
      </c>
      <c r="G89" s="417">
        <f t="shared" si="7"/>
        <v>1.732E-3</v>
      </c>
      <c r="H89" s="254">
        <f t="shared" ref="H89:H120" si="15">+$L$14</f>
        <v>1.2500000000000001E-2</v>
      </c>
    </row>
    <row r="90" spans="1:8" ht="14.25">
      <c r="A90" s="249">
        <f t="shared" si="9"/>
        <v>78</v>
      </c>
      <c r="B90" s="249">
        <f t="shared" si="12"/>
        <v>10</v>
      </c>
      <c r="C90" s="249">
        <f t="shared" si="13"/>
        <v>2031</v>
      </c>
      <c r="D90" s="251">
        <f t="shared" si="10"/>
        <v>48122</v>
      </c>
      <c r="E90" s="419">
        <f t="shared" si="14"/>
        <v>1783639236</v>
      </c>
      <c r="F90" s="252">
        <f t="shared" si="11"/>
        <v>3392236</v>
      </c>
      <c r="G90" s="417">
        <f t="shared" si="7"/>
        <v>1.7539999999999999E-3</v>
      </c>
      <c r="H90" s="254">
        <f t="shared" si="15"/>
        <v>1.2500000000000001E-2</v>
      </c>
    </row>
    <row r="91" spans="1:8" ht="14.25">
      <c r="A91" s="249">
        <f t="shared" si="9"/>
        <v>79</v>
      </c>
      <c r="B91" s="249">
        <f t="shared" si="12"/>
        <v>11</v>
      </c>
      <c r="C91" s="249">
        <f t="shared" si="13"/>
        <v>2031</v>
      </c>
      <c r="D91" s="251">
        <f t="shared" si="10"/>
        <v>48153</v>
      </c>
      <c r="E91" s="419">
        <f t="shared" si="14"/>
        <v>1780247000</v>
      </c>
      <c r="F91" s="252">
        <f t="shared" si="11"/>
        <v>3434784</v>
      </c>
      <c r="G91" s="417">
        <f t="shared" ref="G91:G154" si="16">ROUND(G90*(1+H90),6)</f>
        <v>1.776E-3</v>
      </c>
      <c r="H91" s="254">
        <f t="shared" si="15"/>
        <v>1.2500000000000001E-2</v>
      </c>
    </row>
    <row r="92" spans="1:8" ht="14.25">
      <c r="A92" s="249">
        <f t="shared" si="9"/>
        <v>80</v>
      </c>
      <c r="B92" s="249">
        <f t="shared" si="12"/>
        <v>12</v>
      </c>
      <c r="C92" s="249">
        <f t="shared" si="13"/>
        <v>2031</v>
      </c>
      <c r="D92" s="251">
        <f t="shared" si="10"/>
        <v>48183</v>
      </c>
      <c r="E92" s="419">
        <f t="shared" si="14"/>
        <v>1776812216</v>
      </c>
      <c r="F92" s="252">
        <f t="shared" si="11"/>
        <v>3477332</v>
      </c>
      <c r="G92" s="417">
        <f t="shared" si="16"/>
        <v>1.7979999999999999E-3</v>
      </c>
      <c r="H92" s="254">
        <f t="shared" si="15"/>
        <v>1.2500000000000001E-2</v>
      </c>
    </row>
    <row r="93" spans="1:8" ht="14.25">
      <c r="A93" s="249">
        <f t="shared" si="9"/>
        <v>81</v>
      </c>
      <c r="B93" s="249">
        <f t="shared" si="12"/>
        <v>1</v>
      </c>
      <c r="C93" s="249">
        <f t="shared" si="13"/>
        <v>2032</v>
      </c>
      <c r="D93" s="251">
        <f t="shared" si="10"/>
        <v>48214</v>
      </c>
      <c r="E93" s="419">
        <f t="shared" si="14"/>
        <v>1773334884</v>
      </c>
      <c r="F93" s="252">
        <f t="shared" si="11"/>
        <v>3519880</v>
      </c>
      <c r="G93" s="417">
        <f t="shared" si="16"/>
        <v>1.82E-3</v>
      </c>
      <c r="H93" s="254">
        <f t="shared" si="15"/>
        <v>1.2500000000000001E-2</v>
      </c>
    </row>
    <row r="94" spans="1:8" ht="14.25">
      <c r="A94" s="249">
        <f t="shared" si="9"/>
        <v>82</v>
      </c>
      <c r="B94" s="249">
        <f t="shared" si="12"/>
        <v>2</v>
      </c>
      <c r="C94" s="249">
        <f t="shared" si="13"/>
        <v>2032</v>
      </c>
      <c r="D94" s="251">
        <f t="shared" si="10"/>
        <v>48245</v>
      </c>
      <c r="E94" s="419">
        <f t="shared" si="14"/>
        <v>1769815004</v>
      </c>
      <c r="F94" s="252">
        <f t="shared" si="11"/>
        <v>3564362</v>
      </c>
      <c r="G94" s="417">
        <f t="shared" si="16"/>
        <v>1.843E-3</v>
      </c>
      <c r="H94" s="254">
        <f t="shared" si="15"/>
        <v>1.2500000000000001E-2</v>
      </c>
    </row>
    <row r="95" spans="1:8" ht="14.25">
      <c r="A95" s="249">
        <f t="shared" si="9"/>
        <v>83</v>
      </c>
      <c r="B95" s="249">
        <f t="shared" si="12"/>
        <v>3</v>
      </c>
      <c r="C95" s="249">
        <f t="shared" si="13"/>
        <v>2032</v>
      </c>
      <c r="D95" s="251">
        <f t="shared" si="10"/>
        <v>48274</v>
      </c>
      <c r="E95" s="419">
        <f t="shared" si="14"/>
        <v>1766250642</v>
      </c>
      <c r="F95" s="252">
        <f t="shared" si="11"/>
        <v>3608844</v>
      </c>
      <c r="G95" s="417">
        <f t="shared" si="16"/>
        <v>1.866E-3</v>
      </c>
      <c r="H95" s="254">
        <f t="shared" si="15"/>
        <v>1.2500000000000001E-2</v>
      </c>
    </row>
    <row r="96" spans="1:8" ht="14.25">
      <c r="A96" s="249">
        <f t="shared" si="9"/>
        <v>84</v>
      </c>
      <c r="B96" s="249">
        <f t="shared" si="12"/>
        <v>4</v>
      </c>
      <c r="C96" s="249">
        <f t="shared" si="13"/>
        <v>2032</v>
      </c>
      <c r="D96" s="251">
        <f t="shared" si="10"/>
        <v>48305</v>
      </c>
      <c r="E96" s="419">
        <f t="shared" si="14"/>
        <v>1762641798</v>
      </c>
      <c r="F96" s="252">
        <f t="shared" si="11"/>
        <v>3653326</v>
      </c>
      <c r="G96" s="417">
        <f t="shared" si="16"/>
        <v>1.8890000000000001E-3</v>
      </c>
      <c r="H96" s="254">
        <f t="shared" si="15"/>
        <v>1.2500000000000001E-2</v>
      </c>
    </row>
    <row r="97" spans="1:8" ht="14.25">
      <c r="A97" s="249">
        <f t="shared" si="9"/>
        <v>85</v>
      </c>
      <c r="B97" s="249">
        <f t="shared" si="12"/>
        <v>5</v>
      </c>
      <c r="C97" s="249">
        <f t="shared" si="13"/>
        <v>2032</v>
      </c>
      <c r="D97" s="251">
        <f t="shared" si="10"/>
        <v>48335</v>
      </c>
      <c r="E97" s="419">
        <f t="shared" si="14"/>
        <v>1758988472</v>
      </c>
      <c r="F97" s="252">
        <f t="shared" si="11"/>
        <v>3699742</v>
      </c>
      <c r="G97" s="417">
        <f t="shared" si="16"/>
        <v>1.913E-3</v>
      </c>
      <c r="H97" s="254">
        <f t="shared" si="15"/>
        <v>1.2500000000000001E-2</v>
      </c>
    </row>
    <row r="98" spans="1:8" ht="14.25">
      <c r="A98" s="249">
        <f t="shared" si="9"/>
        <v>86</v>
      </c>
      <c r="B98" s="249">
        <f t="shared" si="12"/>
        <v>6</v>
      </c>
      <c r="C98" s="249">
        <f t="shared" si="13"/>
        <v>2032</v>
      </c>
      <c r="D98" s="251">
        <f t="shared" si="10"/>
        <v>48366</v>
      </c>
      <c r="E98" s="419">
        <f t="shared" si="14"/>
        <v>1755288730</v>
      </c>
      <c r="F98" s="252">
        <f t="shared" si="11"/>
        <v>3746158</v>
      </c>
      <c r="G98" s="417">
        <f t="shared" si="16"/>
        <v>1.9369999999999999E-3</v>
      </c>
      <c r="H98" s="254">
        <f t="shared" si="15"/>
        <v>1.2500000000000001E-2</v>
      </c>
    </row>
    <row r="99" spans="1:8" ht="14.25">
      <c r="A99" s="249">
        <f t="shared" si="9"/>
        <v>87</v>
      </c>
      <c r="B99" s="249">
        <f t="shared" si="12"/>
        <v>7</v>
      </c>
      <c r="C99" s="249">
        <f t="shared" si="13"/>
        <v>2032</v>
      </c>
      <c r="D99" s="251">
        <f t="shared" si="10"/>
        <v>48396</v>
      </c>
      <c r="E99" s="419">
        <f t="shared" si="14"/>
        <v>1751542572</v>
      </c>
      <c r="F99" s="252">
        <f t="shared" si="11"/>
        <v>3792574</v>
      </c>
      <c r="G99" s="417">
        <f t="shared" si="16"/>
        <v>1.9610000000000001E-3</v>
      </c>
      <c r="H99" s="254">
        <f t="shared" si="15"/>
        <v>1.2500000000000001E-2</v>
      </c>
    </row>
    <row r="100" spans="1:8" ht="14.25">
      <c r="A100" s="249">
        <f t="shared" si="9"/>
        <v>88</v>
      </c>
      <c r="B100" s="249">
        <f t="shared" si="12"/>
        <v>8</v>
      </c>
      <c r="C100" s="249">
        <f t="shared" si="13"/>
        <v>2032</v>
      </c>
      <c r="D100" s="251">
        <f t="shared" si="10"/>
        <v>48427</v>
      </c>
      <c r="E100" s="419">
        <f t="shared" si="14"/>
        <v>1747749998</v>
      </c>
      <c r="F100" s="252">
        <f t="shared" si="11"/>
        <v>3840924</v>
      </c>
      <c r="G100" s="417">
        <f t="shared" si="16"/>
        <v>1.9859999999999999E-3</v>
      </c>
      <c r="H100" s="254">
        <f t="shared" si="15"/>
        <v>1.2500000000000001E-2</v>
      </c>
    </row>
    <row r="101" spans="1:8" ht="14.25">
      <c r="A101" s="249">
        <f t="shared" si="9"/>
        <v>89</v>
      </c>
      <c r="B101" s="249">
        <f t="shared" si="12"/>
        <v>9</v>
      </c>
      <c r="C101" s="249">
        <f t="shared" si="13"/>
        <v>2032</v>
      </c>
      <c r="D101" s="251">
        <f t="shared" si="10"/>
        <v>48458</v>
      </c>
      <c r="E101" s="419">
        <f t="shared" si="14"/>
        <v>1743909074</v>
      </c>
      <c r="F101" s="252">
        <f t="shared" si="11"/>
        <v>3889274</v>
      </c>
      <c r="G101" s="417">
        <f t="shared" si="16"/>
        <v>2.0110000000000002E-3</v>
      </c>
      <c r="H101" s="254">
        <f t="shared" si="15"/>
        <v>1.2500000000000001E-2</v>
      </c>
    </row>
    <row r="102" spans="1:8" ht="14.25">
      <c r="A102" s="249">
        <f t="shared" si="9"/>
        <v>90</v>
      </c>
      <c r="B102" s="249">
        <f t="shared" si="12"/>
        <v>10</v>
      </c>
      <c r="C102" s="249">
        <f t="shared" si="13"/>
        <v>2032</v>
      </c>
      <c r="D102" s="251">
        <f t="shared" si="10"/>
        <v>48488</v>
      </c>
      <c r="E102" s="419">
        <f t="shared" si="14"/>
        <v>1740019800</v>
      </c>
      <c r="F102" s="252">
        <f t="shared" si="11"/>
        <v>3937624</v>
      </c>
      <c r="G102" s="417">
        <f t="shared" si="16"/>
        <v>2.036E-3</v>
      </c>
      <c r="H102" s="254">
        <f t="shared" si="15"/>
        <v>1.2500000000000001E-2</v>
      </c>
    </row>
    <row r="103" spans="1:8" ht="14.25">
      <c r="A103" s="249">
        <f t="shared" si="9"/>
        <v>91</v>
      </c>
      <c r="B103" s="249">
        <f t="shared" si="12"/>
        <v>11</v>
      </c>
      <c r="C103" s="249">
        <f t="shared" si="13"/>
        <v>2032</v>
      </c>
      <c r="D103" s="251">
        <f t="shared" si="10"/>
        <v>48519</v>
      </c>
      <c r="E103" s="419">
        <f t="shared" si="14"/>
        <v>1736082176</v>
      </c>
      <c r="F103" s="252">
        <f t="shared" si="11"/>
        <v>3985974</v>
      </c>
      <c r="G103" s="417">
        <f t="shared" si="16"/>
        <v>2.0609999999999999E-3</v>
      </c>
      <c r="H103" s="254">
        <f t="shared" si="15"/>
        <v>1.2500000000000001E-2</v>
      </c>
    </row>
    <row r="104" spans="1:8" ht="14.25">
      <c r="A104" s="249">
        <f t="shared" si="9"/>
        <v>92</v>
      </c>
      <c r="B104" s="249">
        <f t="shared" si="12"/>
        <v>12</v>
      </c>
      <c r="C104" s="249">
        <f t="shared" si="13"/>
        <v>2032</v>
      </c>
      <c r="D104" s="251">
        <f t="shared" si="10"/>
        <v>48549</v>
      </c>
      <c r="E104" s="419">
        <f t="shared" si="14"/>
        <v>1732096202</v>
      </c>
      <c r="F104" s="252">
        <f t="shared" si="11"/>
        <v>4036258</v>
      </c>
      <c r="G104" s="417">
        <f t="shared" si="16"/>
        <v>2.0869999999999999E-3</v>
      </c>
      <c r="H104" s="254">
        <f t="shared" si="15"/>
        <v>1.2500000000000001E-2</v>
      </c>
    </row>
    <row r="105" spans="1:8" ht="14.25">
      <c r="A105" s="249">
        <f t="shared" si="9"/>
        <v>93</v>
      </c>
      <c r="B105" s="249">
        <f t="shared" si="12"/>
        <v>1</v>
      </c>
      <c r="C105" s="249">
        <f t="shared" si="13"/>
        <v>2033</v>
      </c>
      <c r="D105" s="251">
        <f t="shared" si="10"/>
        <v>48580</v>
      </c>
      <c r="E105" s="419">
        <f t="shared" si="14"/>
        <v>1728059944</v>
      </c>
      <c r="F105" s="252">
        <f t="shared" si="11"/>
        <v>4086542</v>
      </c>
      <c r="G105" s="417">
        <f t="shared" si="16"/>
        <v>2.1129999999999999E-3</v>
      </c>
      <c r="H105" s="254">
        <f t="shared" si="15"/>
        <v>1.2500000000000001E-2</v>
      </c>
    </row>
    <row r="106" spans="1:8" ht="14.25">
      <c r="A106" s="249">
        <f t="shared" si="9"/>
        <v>94</v>
      </c>
      <c r="B106" s="249">
        <f t="shared" si="12"/>
        <v>2</v>
      </c>
      <c r="C106" s="249">
        <f t="shared" si="13"/>
        <v>2033</v>
      </c>
      <c r="D106" s="251">
        <f t="shared" si="10"/>
        <v>48611</v>
      </c>
      <c r="E106" s="419">
        <f t="shared" si="14"/>
        <v>1723973402</v>
      </c>
      <c r="F106" s="252">
        <f t="shared" si="11"/>
        <v>4136826</v>
      </c>
      <c r="G106" s="417">
        <f t="shared" si="16"/>
        <v>2.1389999999999998E-3</v>
      </c>
      <c r="H106" s="254">
        <f t="shared" si="15"/>
        <v>1.2500000000000001E-2</v>
      </c>
    </row>
    <row r="107" spans="1:8" ht="14.25">
      <c r="A107" s="249">
        <f t="shared" si="9"/>
        <v>95</v>
      </c>
      <c r="B107" s="249">
        <f t="shared" si="12"/>
        <v>3</v>
      </c>
      <c r="C107" s="249">
        <f t="shared" si="13"/>
        <v>2033</v>
      </c>
      <c r="D107" s="251">
        <f t="shared" si="10"/>
        <v>48639</v>
      </c>
      <c r="E107" s="419">
        <f t="shared" si="14"/>
        <v>1719836576</v>
      </c>
      <c r="F107" s="252">
        <f t="shared" si="11"/>
        <v>4189044</v>
      </c>
      <c r="G107" s="417">
        <f t="shared" si="16"/>
        <v>2.166E-3</v>
      </c>
      <c r="H107" s="254">
        <f t="shared" si="15"/>
        <v>1.2500000000000001E-2</v>
      </c>
    </row>
    <row r="108" spans="1:8" ht="14.25">
      <c r="A108" s="249">
        <f t="shared" si="9"/>
        <v>96</v>
      </c>
      <c r="B108" s="249">
        <f t="shared" si="12"/>
        <v>4</v>
      </c>
      <c r="C108" s="249">
        <f t="shared" si="13"/>
        <v>2033</v>
      </c>
      <c r="D108" s="251">
        <f t="shared" si="10"/>
        <v>48670</v>
      </c>
      <c r="E108" s="419">
        <f t="shared" si="14"/>
        <v>1715647532</v>
      </c>
      <c r="F108" s="252">
        <f t="shared" si="11"/>
        <v>4241262</v>
      </c>
      <c r="G108" s="417">
        <f t="shared" si="16"/>
        <v>2.1930000000000001E-3</v>
      </c>
      <c r="H108" s="254">
        <f t="shared" si="15"/>
        <v>1.2500000000000001E-2</v>
      </c>
    </row>
    <row r="109" spans="1:8" ht="14.25">
      <c r="A109" s="249">
        <f t="shared" si="9"/>
        <v>97</v>
      </c>
      <c r="B109" s="249">
        <f t="shared" si="12"/>
        <v>5</v>
      </c>
      <c r="C109" s="249">
        <f t="shared" si="13"/>
        <v>2033</v>
      </c>
      <c r="D109" s="251">
        <f t="shared" si="10"/>
        <v>48700</v>
      </c>
      <c r="E109" s="419">
        <f t="shared" si="14"/>
        <v>1711406270</v>
      </c>
      <c r="F109" s="252">
        <f t="shared" si="11"/>
        <v>4293480</v>
      </c>
      <c r="G109" s="417">
        <f t="shared" si="16"/>
        <v>2.2200000000000002E-3</v>
      </c>
      <c r="H109" s="254">
        <f t="shared" si="15"/>
        <v>1.2500000000000001E-2</v>
      </c>
    </row>
    <row r="110" spans="1:8" ht="14.25">
      <c r="A110" s="249">
        <f t="shared" si="9"/>
        <v>98</v>
      </c>
      <c r="B110" s="249">
        <f t="shared" si="12"/>
        <v>6</v>
      </c>
      <c r="C110" s="249">
        <f t="shared" si="13"/>
        <v>2033</v>
      </c>
      <c r="D110" s="251">
        <f t="shared" si="10"/>
        <v>48731</v>
      </c>
      <c r="E110" s="419">
        <f t="shared" si="14"/>
        <v>1707112790</v>
      </c>
      <c r="F110" s="252">
        <f t="shared" si="11"/>
        <v>4347632</v>
      </c>
      <c r="G110" s="417">
        <f t="shared" si="16"/>
        <v>2.248E-3</v>
      </c>
      <c r="H110" s="254">
        <f t="shared" si="15"/>
        <v>1.2500000000000001E-2</v>
      </c>
    </row>
    <row r="111" spans="1:8" ht="14.25">
      <c r="A111" s="249">
        <f t="shared" si="9"/>
        <v>99</v>
      </c>
      <c r="B111" s="249">
        <f t="shared" si="12"/>
        <v>7</v>
      </c>
      <c r="C111" s="249">
        <f t="shared" si="13"/>
        <v>2033</v>
      </c>
      <c r="D111" s="251">
        <f t="shared" si="10"/>
        <v>48761</v>
      </c>
      <c r="E111" s="419">
        <f t="shared" si="14"/>
        <v>1702765158</v>
      </c>
      <c r="F111" s="252">
        <f t="shared" si="11"/>
        <v>4401784</v>
      </c>
      <c r="G111" s="417">
        <f t="shared" si="16"/>
        <v>2.2759999999999998E-3</v>
      </c>
      <c r="H111" s="254">
        <f t="shared" si="15"/>
        <v>1.2500000000000001E-2</v>
      </c>
    </row>
    <row r="112" spans="1:8" ht="14.25">
      <c r="A112" s="249">
        <f t="shared" si="9"/>
        <v>100</v>
      </c>
      <c r="B112" s="249">
        <f t="shared" si="12"/>
        <v>8</v>
      </c>
      <c r="C112" s="249">
        <f t="shared" si="13"/>
        <v>2033</v>
      </c>
      <c r="D112" s="251">
        <f t="shared" si="10"/>
        <v>48792</v>
      </c>
      <c r="E112" s="419">
        <f t="shared" si="14"/>
        <v>1698363374</v>
      </c>
      <c r="F112" s="252">
        <f t="shared" si="11"/>
        <v>4455936</v>
      </c>
      <c r="G112" s="417">
        <f t="shared" si="16"/>
        <v>2.3040000000000001E-3</v>
      </c>
      <c r="H112" s="254">
        <f t="shared" si="15"/>
        <v>1.2500000000000001E-2</v>
      </c>
    </row>
    <row r="113" spans="1:8" ht="14.25">
      <c r="A113" s="249">
        <f t="shared" si="9"/>
        <v>101</v>
      </c>
      <c r="B113" s="249">
        <f t="shared" si="12"/>
        <v>9</v>
      </c>
      <c r="C113" s="249">
        <f t="shared" si="13"/>
        <v>2033</v>
      </c>
      <c r="D113" s="251">
        <f t="shared" si="10"/>
        <v>48823</v>
      </c>
      <c r="E113" s="419">
        <f t="shared" si="14"/>
        <v>1693907438</v>
      </c>
      <c r="F113" s="252">
        <f t="shared" si="11"/>
        <v>4512022</v>
      </c>
      <c r="G113" s="417">
        <f t="shared" si="16"/>
        <v>2.333E-3</v>
      </c>
      <c r="H113" s="254">
        <f t="shared" si="15"/>
        <v>1.2500000000000001E-2</v>
      </c>
    </row>
    <row r="114" spans="1:8" ht="14.25">
      <c r="A114" s="249">
        <f t="shared" si="9"/>
        <v>102</v>
      </c>
      <c r="B114" s="249">
        <f t="shared" si="12"/>
        <v>10</v>
      </c>
      <c r="C114" s="249">
        <f t="shared" si="13"/>
        <v>2033</v>
      </c>
      <c r="D114" s="251">
        <f t="shared" si="10"/>
        <v>48853</v>
      </c>
      <c r="E114" s="419">
        <f t="shared" si="14"/>
        <v>1689395416</v>
      </c>
      <c r="F114" s="252">
        <f t="shared" si="11"/>
        <v>4568108</v>
      </c>
      <c r="G114" s="417">
        <f t="shared" si="16"/>
        <v>2.362E-3</v>
      </c>
      <c r="H114" s="254">
        <f t="shared" si="15"/>
        <v>1.2500000000000001E-2</v>
      </c>
    </row>
    <row r="115" spans="1:8" ht="14.25">
      <c r="A115" s="249">
        <f t="shared" si="9"/>
        <v>103</v>
      </c>
      <c r="B115" s="249">
        <f t="shared" si="12"/>
        <v>11</v>
      </c>
      <c r="C115" s="249">
        <f t="shared" si="13"/>
        <v>2033</v>
      </c>
      <c r="D115" s="251">
        <f t="shared" si="10"/>
        <v>48884</v>
      </c>
      <c r="E115" s="419">
        <f t="shared" si="14"/>
        <v>1684827308</v>
      </c>
      <c r="F115" s="252">
        <f t="shared" si="11"/>
        <v>4626128</v>
      </c>
      <c r="G115" s="417">
        <f t="shared" si="16"/>
        <v>2.392E-3</v>
      </c>
      <c r="H115" s="254">
        <f t="shared" si="15"/>
        <v>1.2500000000000001E-2</v>
      </c>
    </row>
    <row r="116" spans="1:8" ht="14.25">
      <c r="A116" s="249">
        <f t="shared" si="9"/>
        <v>104</v>
      </c>
      <c r="B116" s="249">
        <f t="shared" si="12"/>
        <v>12</v>
      </c>
      <c r="C116" s="249">
        <f t="shared" si="13"/>
        <v>2033</v>
      </c>
      <c r="D116" s="251">
        <f t="shared" si="10"/>
        <v>48914</v>
      </c>
      <c r="E116" s="419">
        <f t="shared" si="14"/>
        <v>1680201180</v>
      </c>
      <c r="F116" s="252">
        <f t="shared" si="11"/>
        <v>4684148</v>
      </c>
      <c r="G116" s="417">
        <f t="shared" si="16"/>
        <v>2.4220000000000001E-3</v>
      </c>
      <c r="H116" s="254">
        <f t="shared" si="15"/>
        <v>1.2500000000000001E-2</v>
      </c>
    </row>
    <row r="117" spans="1:8" ht="14.25">
      <c r="A117" s="249">
        <f t="shared" si="9"/>
        <v>105</v>
      </c>
      <c r="B117" s="249">
        <f t="shared" si="12"/>
        <v>1</v>
      </c>
      <c r="C117" s="249">
        <f t="shared" si="13"/>
        <v>2034</v>
      </c>
      <c r="D117" s="251">
        <f t="shared" si="10"/>
        <v>48945</v>
      </c>
      <c r="E117" s="419">
        <f t="shared" si="14"/>
        <v>1675517032</v>
      </c>
      <c r="F117" s="252">
        <f t="shared" si="11"/>
        <v>4742168</v>
      </c>
      <c r="G117" s="417">
        <f t="shared" si="16"/>
        <v>2.4520000000000002E-3</v>
      </c>
      <c r="H117" s="254">
        <f t="shared" si="15"/>
        <v>1.2500000000000001E-2</v>
      </c>
    </row>
    <row r="118" spans="1:8" ht="14.25">
      <c r="A118" s="249">
        <f t="shared" si="9"/>
        <v>106</v>
      </c>
      <c r="B118" s="249">
        <f t="shared" si="12"/>
        <v>2</v>
      </c>
      <c r="C118" s="249">
        <f t="shared" si="13"/>
        <v>2034</v>
      </c>
      <c r="D118" s="251">
        <f t="shared" si="10"/>
        <v>48976</v>
      </c>
      <c r="E118" s="419">
        <f t="shared" si="14"/>
        <v>1670774864</v>
      </c>
      <c r="F118" s="252">
        <f t="shared" si="11"/>
        <v>4802122</v>
      </c>
      <c r="G118" s="417">
        <f t="shared" si="16"/>
        <v>2.483E-3</v>
      </c>
      <c r="H118" s="254">
        <f t="shared" si="15"/>
        <v>1.2500000000000001E-2</v>
      </c>
    </row>
    <row r="119" spans="1:8" ht="14.25">
      <c r="A119" s="249">
        <f t="shared" si="9"/>
        <v>107</v>
      </c>
      <c r="B119" s="249">
        <f t="shared" si="12"/>
        <v>3</v>
      </c>
      <c r="C119" s="249">
        <f t="shared" si="13"/>
        <v>2034</v>
      </c>
      <c r="D119" s="251">
        <f t="shared" si="10"/>
        <v>49004</v>
      </c>
      <c r="E119" s="419">
        <f t="shared" si="14"/>
        <v>1665972742</v>
      </c>
      <c r="F119" s="252">
        <f t="shared" si="11"/>
        <v>4862076</v>
      </c>
      <c r="G119" s="417">
        <f t="shared" si="16"/>
        <v>2.5140000000000002E-3</v>
      </c>
      <c r="H119" s="254">
        <f t="shared" si="15"/>
        <v>1.2500000000000001E-2</v>
      </c>
    </row>
    <row r="120" spans="1:8" ht="14.25">
      <c r="A120" s="249">
        <f t="shared" si="9"/>
        <v>108</v>
      </c>
      <c r="B120" s="249">
        <f t="shared" si="12"/>
        <v>4</v>
      </c>
      <c r="C120" s="249">
        <f t="shared" si="13"/>
        <v>2034</v>
      </c>
      <c r="D120" s="251">
        <f t="shared" si="10"/>
        <v>49035</v>
      </c>
      <c r="E120" s="419">
        <f t="shared" si="14"/>
        <v>1661110666</v>
      </c>
      <c r="F120" s="252">
        <f t="shared" si="11"/>
        <v>4922030</v>
      </c>
      <c r="G120" s="417">
        <f t="shared" si="16"/>
        <v>2.545E-3</v>
      </c>
      <c r="H120" s="254">
        <f t="shared" si="15"/>
        <v>1.2500000000000001E-2</v>
      </c>
    </row>
    <row r="121" spans="1:8" ht="14.25">
      <c r="A121" s="249">
        <f t="shared" si="9"/>
        <v>109</v>
      </c>
      <c r="B121" s="249">
        <f t="shared" si="12"/>
        <v>5</v>
      </c>
      <c r="C121" s="249">
        <f t="shared" si="13"/>
        <v>2034</v>
      </c>
      <c r="D121" s="251">
        <f t="shared" si="10"/>
        <v>49065</v>
      </c>
      <c r="E121" s="419">
        <f t="shared" si="14"/>
        <v>1656188636</v>
      </c>
      <c r="F121" s="252">
        <f t="shared" si="11"/>
        <v>4983918</v>
      </c>
      <c r="G121" s="417">
        <f t="shared" si="16"/>
        <v>2.5769999999999999E-3</v>
      </c>
      <c r="H121" s="254">
        <f t="shared" ref="H121:H152" si="17">+$L$14</f>
        <v>1.2500000000000001E-2</v>
      </c>
    </row>
    <row r="122" spans="1:8" ht="14.25">
      <c r="A122" s="249">
        <f t="shared" si="9"/>
        <v>110</v>
      </c>
      <c r="B122" s="249">
        <f t="shared" si="12"/>
        <v>6</v>
      </c>
      <c r="C122" s="249">
        <f t="shared" si="13"/>
        <v>2034</v>
      </c>
      <c r="D122" s="251">
        <f t="shared" si="10"/>
        <v>49096</v>
      </c>
      <c r="E122" s="419">
        <f t="shared" si="14"/>
        <v>1651204718</v>
      </c>
      <c r="F122" s="252">
        <f t="shared" si="11"/>
        <v>5045806</v>
      </c>
      <c r="G122" s="417">
        <f t="shared" si="16"/>
        <v>2.6090000000000002E-3</v>
      </c>
      <c r="H122" s="254">
        <f t="shared" si="17"/>
        <v>1.2500000000000001E-2</v>
      </c>
    </row>
    <row r="123" spans="1:8" ht="14.25">
      <c r="A123" s="249">
        <f t="shared" si="9"/>
        <v>111</v>
      </c>
      <c r="B123" s="249">
        <f t="shared" si="12"/>
        <v>7</v>
      </c>
      <c r="C123" s="249">
        <f t="shared" si="13"/>
        <v>2034</v>
      </c>
      <c r="D123" s="251">
        <f t="shared" si="10"/>
        <v>49126</v>
      </c>
      <c r="E123" s="419">
        <f t="shared" si="14"/>
        <v>1646158912</v>
      </c>
      <c r="F123" s="252">
        <f t="shared" si="11"/>
        <v>5109628</v>
      </c>
      <c r="G123" s="417">
        <f t="shared" si="16"/>
        <v>2.6419999999999998E-3</v>
      </c>
      <c r="H123" s="254">
        <f t="shared" si="17"/>
        <v>1.2500000000000001E-2</v>
      </c>
    </row>
    <row r="124" spans="1:8" ht="14.25">
      <c r="A124" s="249">
        <f t="shared" si="9"/>
        <v>112</v>
      </c>
      <c r="B124" s="249">
        <f t="shared" si="12"/>
        <v>8</v>
      </c>
      <c r="C124" s="249">
        <f t="shared" si="13"/>
        <v>2034</v>
      </c>
      <c r="D124" s="251">
        <f t="shared" si="10"/>
        <v>49157</v>
      </c>
      <c r="E124" s="419">
        <f t="shared" si="14"/>
        <v>1641049284</v>
      </c>
      <c r="F124" s="252">
        <f t="shared" si="11"/>
        <v>5173450</v>
      </c>
      <c r="G124" s="417">
        <f t="shared" si="16"/>
        <v>2.6749999999999999E-3</v>
      </c>
      <c r="H124" s="254">
        <f t="shared" si="17"/>
        <v>1.2500000000000001E-2</v>
      </c>
    </row>
    <row r="125" spans="1:8" ht="14.25">
      <c r="A125" s="249">
        <f t="shared" si="9"/>
        <v>113</v>
      </c>
      <c r="B125" s="249">
        <f t="shared" si="12"/>
        <v>9</v>
      </c>
      <c r="C125" s="249">
        <f t="shared" si="13"/>
        <v>2034</v>
      </c>
      <c r="D125" s="251">
        <f t="shared" si="10"/>
        <v>49188</v>
      </c>
      <c r="E125" s="419">
        <f t="shared" si="14"/>
        <v>1635875834</v>
      </c>
      <c r="F125" s="252">
        <f t="shared" si="11"/>
        <v>5237272</v>
      </c>
      <c r="G125" s="417">
        <f t="shared" si="16"/>
        <v>2.7079999999999999E-3</v>
      </c>
      <c r="H125" s="254">
        <f t="shared" si="17"/>
        <v>1.2500000000000001E-2</v>
      </c>
    </row>
    <row r="126" spans="1:8" ht="14.25">
      <c r="A126" s="249">
        <f t="shared" si="9"/>
        <v>114</v>
      </c>
      <c r="B126" s="249">
        <f t="shared" si="12"/>
        <v>10</v>
      </c>
      <c r="C126" s="249">
        <f t="shared" si="13"/>
        <v>2034</v>
      </c>
      <c r="D126" s="251">
        <f t="shared" si="10"/>
        <v>49218</v>
      </c>
      <c r="E126" s="419">
        <f t="shared" si="14"/>
        <v>1630638562</v>
      </c>
      <c r="F126" s="252">
        <f t="shared" si="11"/>
        <v>5303028</v>
      </c>
      <c r="G126" s="417">
        <f t="shared" si="16"/>
        <v>2.7420000000000001E-3</v>
      </c>
      <c r="H126" s="254">
        <f t="shared" si="17"/>
        <v>1.2500000000000001E-2</v>
      </c>
    </row>
    <row r="127" spans="1:8" ht="14.25">
      <c r="A127" s="249">
        <f t="shared" si="9"/>
        <v>115</v>
      </c>
      <c r="B127" s="249">
        <f t="shared" si="12"/>
        <v>11</v>
      </c>
      <c r="C127" s="249">
        <f t="shared" si="13"/>
        <v>2034</v>
      </c>
      <c r="D127" s="251">
        <f t="shared" si="10"/>
        <v>49249</v>
      </c>
      <c r="E127" s="419">
        <f t="shared" si="14"/>
        <v>1625335534</v>
      </c>
      <c r="F127" s="252">
        <f t="shared" si="11"/>
        <v>5368784</v>
      </c>
      <c r="G127" s="417">
        <f t="shared" si="16"/>
        <v>2.7759999999999998E-3</v>
      </c>
      <c r="H127" s="254">
        <f t="shared" si="17"/>
        <v>1.2500000000000001E-2</v>
      </c>
    </row>
    <row r="128" spans="1:8" ht="14.25">
      <c r="A128" s="249">
        <f t="shared" si="9"/>
        <v>116</v>
      </c>
      <c r="B128" s="249">
        <f t="shared" si="12"/>
        <v>12</v>
      </c>
      <c r="C128" s="249">
        <f t="shared" si="13"/>
        <v>2034</v>
      </c>
      <c r="D128" s="251">
        <f t="shared" si="10"/>
        <v>49279</v>
      </c>
      <c r="E128" s="419">
        <f t="shared" si="14"/>
        <v>1619966750</v>
      </c>
      <c r="F128" s="252">
        <f t="shared" si="11"/>
        <v>5436474</v>
      </c>
      <c r="G128" s="417">
        <f t="shared" si="16"/>
        <v>2.8110000000000001E-3</v>
      </c>
      <c r="H128" s="254">
        <f t="shared" si="17"/>
        <v>1.2500000000000001E-2</v>
      </c>
    </row>
    <row r="129" spans="1:8" ht="14.25">
      <c r="A129" s="249">
        <f t="shared" si="9"/>
        <v>117</v>
      </c>
      <c r="B129" s="249">
        <f t="shared" si="12"/>
        <v>1</v>
      </c>
      <c r="C129" s="249">
        <f t="shared" si="13"/>
        <v>2035</v>
      </c>
      <c r="D129" s="251">
        <f t="shared" si="10"/>
        <v>49310</v>
      </c>
      <c r="E129" s="419">
        <f t="shared" si="14"/>
        <v>1614530276</v>
      </c>
      <c r="F129" s="252">
        <f t="shared" si="11"/>
        <v>5504164</v>
      </c>
      <c r="G129" s="417">
        <f t="shared" si="16"/>
        <v>2.846E-3</v>
      </c>
      <c r="H129" s="254">
        <f t="shared" si="17"/>
        <v>1.2500000000000001E-2</v>
      </c>
    </row>
    <row r="130" spans="1:8" ht="14.25">
      <c r="A130" s="249">
        <f t="shared" si="9"/>
        <v>118</v>
      </c>
      <c r="B130" s="249">
        <f t="shared" si="12"/>
        <v>2</v>
      </c>
      <c r="C130" s="249">
        <f t="shared" si="13"/>
        <v>2035</v>
      </c>
      <c r="D130" s="251">
        <f t="shared" si="10"/>
        <v>49341</v>
      </c>
      <c r="E130" s="419">
        <f t="shared" si="14"/>
        <v>1609026112</v>
      </c>
      <c r="F130" s="252">
        <f t="shared" si="11"/>
        <v>5573788</v>
      </c>
      <c r="G130" s="417">
        <f t="shared" si="16"/>
        <v>2.882E-3</v>
      </c>
      <c r="H130" s="254">
        <f t="shared" si="17"/>
        <v>1.2500000000000001E-2</v>
      </c>
    </row>
    <row r="131" spans="1:8" ht="14.25">
      <c r="A131" s="249">
        <f t="shared" si="9"/>
        <v>119</v>
      </c>
      <c r="B131" s="249">
        <f t="shared" si="12"/>
        <v>3</v>
      </c>
      <c r="C131" s="249">
        <f t="shared" si="13"/>
        <v>2035</v>
      </c>
      <c r="D131" s="251">
        <f t="shared" si="10"/>
        <v>49369</v>
      </c>
      <c r="E131" s="419">
        <f t="shared" si="14"/>
        <v>1603452324</v>
      </c>
      <c r="F131" s="252">
        <f t="shared" si="11"/>
        <v>5643412</v>
      </c>
      <c r="G131" s="417">
        <f t="shared" si="16"/>
        <v>2.918E-3</v>
      </c>
      <c r="H131" s="254">
        <f t="shared" si="17"/>
        <v>1.2500000000000001E-2</v>
      </c>
    </row>
    <row r="132" spans="1:8" ht="14.25">
      <c r="A132" s="249">
        <f t="shared" si="9"/>
        <v>120</v>
      </c>
      <c r="B132" s="249">
        <f t="shared" si="12"/>
        <v>4</v>
      </c>
      <c r="C132" s="249">
        <f t="shared" si="13"/>
        <v>2035</v>
      </c>
      <c r="D132" s="251">
        <f t="shared" si="10"/>
        <v>49400</v>
      </c>
      <c r="E132" s="419">
        <f t="shared" si="14"/>
        <v>1597808912</v>
      </c>
      <c r="F132" s="252">
        <f t="shared" si="11"/>
        <v>5713036</v>
      </c>
      <c r="G132" s="417">
        <f t="shared" si="16"/>
        <v>2.954E-3</v>
      </c>
      <c r="H132" s="254">
        <f t="shared" si="17"/>
        <v>1.2500000000000001E-2</v>
      </c>
    </row>
    <row r="133" spans="1:8" ht="14.25">
      <c r="A133" s="249">
        <f t="shared" si="9"/>
        <v>121</v>
      </c>
      <c r="B133" s="249">
        <f t="shared" si="12"/>
        <v>5</v>
      </c>
      <c r="C133" s="249">
        <f t="shared" si="13"/>
        <v>2035</v>
      </c>
      <c r="D133" s="251">
        <f t="shared" si="10"/>
        <v>49430</v>
      </c>
      <c r="E133" s="419">
        <f t="shared" si="14"/>
        <v>1592095876</v>
      </c>
      <c r="F133" s="252">
        <f t="shared" si="11"/>
        <v>5784594</v>
      </c>
      <c r="G133" s="417">
        <f t="shared" si="16"/>
        <v>2.9910000000000002E-3</v>
      </c>
      <c r="H133" s="254">
        <f t="shared" si="17"/>
        <v>1.2500000000000001E-2</v>
      </c>
    </row>
    <row r="134" spans="1:8" ht="14.25">
      <c r="A134" s="249">
        <f t="shared" si="9"/>
        <v>122</v>
      </c>
      <c r="B134" s="249">
        <f t="shared" si="12"/>
        <v>6</v>
      </c>
      <c r="C134" s="249">
        <f t="shared" si="13"/>
        <v>2035</v>
      </c>
      <c r="D134" s="251">
        <f t="shared" si="10"/>
        <v>49461</v>
      </c>
      <c r="E134" s="419">
        <f t="shared" si="14"/>
        <v>1586311282</v>
      </c>
      <c r="F134" s="252">
        <f t="shared" si="11"/>
        <v>5856152</v>
      </c>
      <c r="G134" s="417">
        <f t="shared" si="16"/>
        <v>3.0279999999999999E-3</v>
      </c>
      <c r="H134" s="254">
        <f t="shared" si="17"/>
        <v>1.2500000000000001E-2</v>
      </c>
    </row>
    <row r="135" spans="1:8" ht="14.25">
      <c r="A135" s="249">
        <f t="shared" si="9"/>
        <v>123</v>
      </c>
      <c r="B135" s="249">
        <f t="shared" si="12"/>
        <v>7</v>
      </c>
      <c r="C135" s="249">
        <f t="shared" si="13"/>
        <v>2035</v>
      </c>
      <c r="D135" s="251">
        <f t="shared" si="10"/>
        <v>49491</v>
      </c>
      <c r="E135" s="419">
        <f t="shared" si="14"/>
        <v>1580455130</v>
      </c>
      <c r="F135" s="252">
        <f t="shared" si="11"/>
        <v>5929644</v>
      </c>
      <c r="G135" s="417">
        <f t="shared" si="16"/>
        <v>3.0660000000000001E-3</v>
      </c>
      <c r="H135" s="254">
        <f t="shared" si="17"/>
        <v>1.2500000000000001E-2</v>
      </c>
    </row>
    <row r="136" spans="1:8" ht="14.25">
      <c r="A136" s="249">
        <f t="shared" si="9"/>
        <v>124</v>
      </c>
      <c r="B136" s="249">
        <f t="shared" si="12"/>
        <v>8</v>
      </c>
      <c r="C136" s="249">
        <f t="shared" si="13"/>
        <v>2035</v>
      </c>
      <c r="D136" s="251">
        <f t="shared" si="10"/>
        <v>49522</v>
      </c>
      <c r="E136" s="419">
        <f t="shared" si="14"/>
        <v>1574525486</v>
      </c>
      <c r="F136" s="252">
        <f t="shared" si="11"/>
        <v>6003136</v>
      </c>
      <c r="G136" s="417">
        <f t="shared" si="16"/>
        <v>3.104E-3</v>
      </c>
      <c r="H136" s="254">
        <f t="shared" si="17"/>
        <v>1.2500000000000001E-2</v>
      </c>
    </row>
    <row r="137" spans="1:8" ht="14.25">
      <c r="A137" s="249">
        <f t="shared" si="9"/>
        <v>125</v>
      </c>
      <c r="B137" s="249">
        <f t="shared" si="12"/>
        <v>9</v>
      </c>
      <c r="C137" s="249">
        <f t="shared" si="13"/>
        <v>2035</v>
      </c>
      <c r="D137" s="251">
        <f t="shared" si="10"/>
        <v>49553</v>
      </c>
      <c r="E137" s="419">
        <f t="shared" si="14"/>
        <v>1568522350</v>
      </c>
      <c r="F137" s="252">
        <f t="shared" si="11"/>
        <v>6078562</v>
      </c>
      <c r="G137" s="417">
        <f t="shared" si="16"/>
        <v>3.143E-3</v>
      </c>
      <c r="H137" s="254">
        <f t="shared" si="17"/>
        <v>1.2500000000000001E-2</v>
      </c>
    </row>
    <row r="138" spans="1:8" ht="14.25">
      <c r="A138" s="249">
        <f t="shared" si="9"/>
        <v>126</v>
      </c>
      <c r="B138" s="249">
        <f t="shared" si="12"/>
        <v>10</v>
      </c>
      <c r="C138" s="249">
        <f t="shared" si="13"/>
        <v>2035</v>
      </c>
      <c r="D138" s="251">
        <f t="shared" si="10"/>
        <v>49583</v>
      </c>
      <c r="E138" s="419">
        <f t="shared" si="14"/>
        <v>1562443788</v>
      </c>
      <c r="F138" s="252">
        <f t="shared" si="11"/>
        <v>6153988</v>
      </c>
      <c r="G138" s="417">
        <f t="shared" si="16"/>
        <v>3.1819999999999999E-3</v>
      </c>
      <c r="H138" s="254">
        <f t="shared" si="17"/>
        <v>1.2500000000000001E-2</v>
      </c>
    </row>
    <row r="139" spans="1:8" ht="14.25">
      <c r="A139" s="249">
        <f t="shared" si="9"/>
        <v>127</v>
      </c>
      <c r="B139" s="249">
        <f t="shared" si="12"/>
        <v>11</v>
      </c>
      <c r="C139" s="249">
        <f t="shared" si="13"/>
        <v>2035</v>
      </c>
      <c r="D139" s="251">
        <f t="shared" si="10"/>
        <v>49614</v>
      </c>
      <c r="E139" s="419">
        <f t="shared" si="14"/>
        <v>1556289800</v>
      </c>
      <c r="F139" s="252">
        <f t="shared" si="11"/>
        <v>6231348</v>
      </c>
      <c r="G139" s="417">
        <f t="shared" si="16"/>
        <v>3.222E-3</v>
      </c>
      <c r="H139" s="254">
        <f t="shared" si="17"/>
        <v>1.2500000000000001E-2</v>
      </c>
    </row>
    <row r="140" spans="1:8" ht="14.25">
      <c r="A140" s="249">
        <f t="shared" si="9"/>
        <v>128</v>
      </c>
      <c r="B140" s="249">
        <f t="shared" si="12"/>
        <v>12</v>
      </c>
      <c r="C140" s="249">
        <f t="shared" si="13"/>
        <v>2035</v>
      </c>
      <c r="D140" s="251">
        <f t="shared" si="10"/>
        <v>49644</v>
      </c>
      <c r="E140" s="419">
        <f t="shared" si="14"/>
        <v>1550058452</v>
      </c>
      <c r="F140" s="252">
        <f t="shared" si="11"/>
        <v>6308708</v>
      </c>
      <c r="G140" s="417">
        <f t="shared" si="16"/>
        <v>3.2620000000000001E-3</v>
      </c>
      <c r="H140" s="254">
        <f t="shared" si="17"/>
        <v>1.2500000000000001E-2</v>
      </c>
    </row>
    <row r="141" spans="1:8" ht="14.25">
      <c r="A141" s="249">
        <f t="shared" ref="A141:A204" si="18">IF(A140&lt;$F$9,A140+1," ")</f>
        <v>129</v>
      </c>
      <c r="B141" s="249">
        <f t="shared" si="12"/>
        <v>1</v>
      </c>
      <c r="C141" s="249">
        <f t="shared" si="13"/>
        <v>2036</v>
      </c>
      <c r="D141" s="251">
        <f t="shared" si="10"/>
        <v>49675</v>
      </c>
      <c r="E141" s="419">
        <f t="shared" si="14"/>
        <v>1543749744</v>
      </c>
      <c r="F141" s="252">
        <f t="shared" si="11"/>
        <v>6388002</v>
      </c>
      <c r="G141" s="417">
        <f t="shared" si="16"/>
        <v>3.3029999999999999E-3</v>
      </c>
      <c r="H141" s="254">
        <f t="shared" si="17"/>
        <v>1.2500000000000001E-2</v>
      </c>
    </row>
    <row r="142" spans="1:8" ht="14.25">
      <c r="A142" s="249">
        <f t="shared" si="18"/>
        <v>130</v>
      </c>
      <c r="B142" s="249">
        <f t="shared" si="12"/>
        <v>2</v>
      </c>
      <c r="C142" s="249">
        <f t="shared" si="13"/>
        <v>2036</v>
      </c>
      <c r="D142" s="251">
        <f t="shared" ref="D142:D205" si="19">DATE(C142,B142,1)</f>
        <v>49706</v>
      </c>
      <c r="E142" s="419">
        <f t="shared" si="14"/>
        <v>1537361742</v>
      </c>
      <c r="F142" s="252">
        <f t="shared" ref="F142:F205" si="20">ROUND($L$12*G142,2)</f>
        <v>6467296</v>
      </c>
      <c r="G142" s="417">
        <f t="shared" si="16"/>
        <v>3.3440000000000002E-3</v>
      </c>
      <c r="H142" s="254">
        <f t="shared" si="17"/>
        <v>1.2500000000000001E-2</v>
      </c>
    </row>
    <row r="143" spans="1:8" ht="14.25">
      <c r="A143" s="249">
        <f t="shared" si="18"/>
        <v>131</v>
      </c>
      <c r="B143" s="249">
        <f t="shared" ref="B143:B206" si="21">IF(B142=12,1,B142+1)</f>
        <v>3</v>
      </c>
      <c r="C143" s="249">
        <f t="shared" ref="C143:C206" si="22">IF(B143=1,C142+1,C142)</f>
        <v>2036</v>
      </c>
      <c r="D143" s="251">
        <f t="shared" si="19"/>
        <v>49735</v>
      </c>
      <c r="E143" s="419">
        <f t="shared" ref="E143:E206" si="23">E142-F142</f>
        <v>1530894446</v>
      </c>
      <c r="F143" s="252">
        <f t="shared" si="20"/>
        <v>6548524</v>
      </c>
      <c r="G143" s="417">
        <f t="shared" si="16"/>
        <v>3.3860000000000001E-3</v>
      </c>
      <c r="H143" s="254">
        <f t="shared" si="17"/>
        <v>1.2500000000000001E-2</v>
      </c>
    </row>
    <row r="144" spans="1:8" ht="14.25">
      <c r="A144" s="249">
        <f t="shared" si="18"/>
        <v>132</v>
      </c>
      <c r="B144" s="249">
        <f t="shared" si="21"/>
        <v>4</v>
      </c>
      <c r="C144" s="249">
        <f t="shared" si="22"/>
        <v>2036</v>
      </c>
      <c r="D144" s="251">
        <f t="shared" si="19"/>
        <v>49766</v>
      </c>
      <c r="E144" s="419">
        <f t="shared" si="23"/>
        <v>1524345922</v>
      </c>
      <c r="F144" s="252">
        <f t="shared" si="20"/>
        <v>6629752</v>
      </c>
      <c r="G144" s="417">
        <f t="shared" si="16"/>
        <v>3.4280000000000001E-3</v>
      </c>
      <c r="H144" s="254">
        <f t="shared" si="17"/>
        <v>1.2500000000000001E-2</v>
      </c>
    </row>
    <row r="145" spans="1:8" ht="14.25">
      <c r="A145" s="249">
        <f t="shared" si="18"/>
        <v>133</v>
      </c>
      <c r="B145" s="249">
        <f t="shared" si="21"/>
        <v>5</v>
      </c>
      <c r="C145" s="249">
        <f t="shared" si="22"/>
        <v>2036</v>
      </c>
      <c r="D145" s="251">
        <f t="shared" si="19"/>
        <v>49796</v>
      </c>
      <c r="E145" s="419">
        <f t="shared" si="23"/>
        <v>1517716170</v>
      </c>
      <c r="F145" s="252">
        <f t="shared" si="20"/>
        <v>6712914</v>
      </c>
      <c r="G145" s="417">
        <f t="shared" si="16"/>
        <v>3.4710000000000001E-3</v>
      </c>
      <c r="H145" s="254">
        <f t="shared" si="17"/>
        <v>1.2500000000000001E-2</v>
      </c>
    </row>
    <row r="146" spans="1:8" ht="14.25">
      <c r="A146" s="249">
        <f t="shared" si="18"/>
        <v>134</v>
      </c>
      <c r="B146" s="249">
        <f t="shared" si="21"/>
        <v>6</v>
      </c>
      <c r="C146" s="249">
        <f t="shared" si="22"/>
        <v>2036</v>
      </c>
      <c r="D146" s="251">
        <f t="shared" si="19"/>
        <v>49827</v>
      </c>
      <c r="E146" s="419">
        <f t="shared" si="23"/>
        <v>1511003256</v>
      </c>
      <c r="F146" s="252">
        <f t="shared" si="20"/>
        <v>6796076</v>
      </c>
      <c r="G146" s="417">
        <f t="shared" si="16"/>
        <v>3.5140000000000002E-3</v>
      </c>
      <c r="H146" s="254">
        <f t="shared" si="17"/>
        <v>1.2500000000000001E-2</v>
      </c>
    </row>
    <row r="147" spans="1:8" ht="14.25">
      <c r="A147" s="249">
        <f t="shared" si="18"/>
        <v>135</v>
      </c>
      <c r="B147" s="249">
        <f t="shared" si="21"/>
        <v>7</v>
      </c>
      <c r="C147" s="249">
        <f t="shared" si="22"/>
        <v>2036</v>
      </c>
      <c r="D147" s="251">
        <f t="shared" si="19"/>
        <v>49857</v>
      </c>
      <c r="E147" s="419">
        <f t="shared" si="23"/>
        <v>1504207180</v>
      </c>
      <c r="F147" s="252">
        <f t="shared" si="20"/>
        <v>6881172</v>
      </c>
      <c r="G147" s="417">
        <f t="shared" si="16"/>
        <v>3.558E-3</v>
      </c>
      <c r="H147" s="254">
        <f t="shared" si="17"/>
        <v>1.2500000000000001E-2</v>
      </c>
    </row>
    <row r="148" spans="1:8" ht="14.25">
      <c r="A148" s="249">
        <f t="shared" si="18"/>
        <v>136</v>
      </c>
      <c r="B148" s="249">
        <f t="shared" si="21"/>
        <v>8</v>
      </c>
      <c r="C148" s="249">
        <f t="shared" si="22"/>
        <v>2036</v>
      </c>
      <c r="D148" s="251">
        <f t="shared" si="19"/>
        <v>49888</v>
      </c>
      <c r="E148" s="419">
        <f t="shared" si="23"/>
        <v>1497326008</v>
      </c>
      <c r="F148" s="252">
        <f t="shared" si="20"/>
        <v>6966268</v>
      </c>
      <c r="G148" s="417">
        <f t="shared" si="16"/>
        <v>3.6020000000000002E-3</v>
      </c>
      <c r="H148" s="254">
        <f t="shared" si="17"/>
        <v>1.2500000000000001E-2</v>
      </c>
    </row>
    <row r="149" spans="1:8" ht="14.25">
      <c r="A149" s="249">
        <f t="shared" si="18"/>
        <v>137</v>
      </c>
      <c r="B149" s="249">
        <f t="shared" si="21"/>
        <v>9</v>
      </c>
      <c r="C149" s="249">
        <f t="shared" si="22"/>
        <v>2036</v>
      </c>
      <c r="D149" s="251">
        <f t="shared" si="19"/>
        <v>49919</v>
      </c>
      <c r="E149" s="419">
        <f t="shared" si="23"/>
        <v>1490359740</v>
      </c>
      <c r="F149" s="252">
        <f t="shared" si="20"/>
        <v>7053298</v>
      </c>
      <c r="G149" s="417">
        <f t="shared" si="16"/>
        <v>3.6470000000000001E-3</v>
      </c>
      <c r="H149" s="254">
        <f t="shared" si="17"/>
        <v>1.2500000000000001E-2</v>
      </c>
    </row>
    <row r="150" spans="1:8" ht="14.25">
      <c r="A150" s="249">
        <f t="shared" si="18"/>
        <v>138</v>
      </c>
      <c r="B150" s="249">
        <f t="shared" si="21"/>
        <v>10</v>
      </c>
      <c r="C150" s="249">
        <f t="shared" si="22"/>
        <v>2036</v>
      </c>
      <c r="D150" s="251">
        <f t="shared" si="19"/>
        <v>49949</v>
      </c>
      <c r="E150" s="419">
        <f t="shared" si="23"/>
        <v>1483306442</v>
      </c>
      <c r="F150" s="252">
        <f t="shared" si="20"/>
        <v>7142262</v>
      </c>
      <c r="G150" s="417">
        <f t="shared" si="16"/>
        <v>3.6930000000000001E-3</v>
      </c>
      <c r="H150" s="254">
        <f t="shared" si="17"/>
        <v>1.2500000000000001E-2</v>
      </c>
    </row>
    <row r="151" spans="1:8" ht="14.25">
      <c r="A151" s="249">
        <f t="shared" si="18"/>
        <v>139</v>
      </c>
      <c r="B151" s="249">
        <f t="shared" si="21"/>
        <v>11</v>
      </c>
      <c r="C151" s="249">
        <f t="shared" si="22"/>
        <v>2036</v>
      </c>
      <c r="D151" s="251">
        <f t="shared" si="19"/>
        <v>49980</v>
      </c>
      <c r="E151" s="419">
        <f t="shared" si="23"/>
        <v>1476164180</v>
      </c>
      <c r="F151" s="252">
        <f t="shared" si="20"/>
        <v>7231226</v>
      </c>
      <c r="G151" s="417">
        <f t="shared" si="16"/>
        <v>3.7390000000000001E-3</v>
      </c>
      <c r="H151" s="254">
        <f t="shared" si="17"/>
        <v>1.2500000000000001E-2</v>
      </c>
    </row>
    <row r="152" spans="1:8" ht="14.25">
      <c r="A152" s="249">
        <f t="shared" si="18"/>
        <v>140</v>
      </c>
      <c r="B152" s="249">
        <f t="shared" si="21"/>
        <v>12</v>
      </c>
      <c r="C152" s="249">
        <f t="shared" si="22"/>
        <v>2036</v>
      </c>
      <c r="D152" s="251">
        <f t="shared" si="19"/>
        <v>50010</v>
      </c>
      <c r="E152" s="419">
        <f t="shared" si="23"/>
        <v>1468932954</v>
      </c>
      <c r="F152" s="252">
        <f t="shared" si="20"/>
        <v>7322124</v>
      </c>
      <c r="G152" s="417">
        <f t="shared" si="16"/>
        <v>3.7859999999999999E-3</v>
      </c>
      <c r="H152" s="254">
        <f t="shared" si="17"/>
        <v>1.2500000000000001E-2</v>
      </c>
    </row>
    <row r="153" spans="1:8" ht="14.25">
      <c r="A153" s="249">
        <f t="shared" si="18"/>
        <v>141</v>
      </c>
      <c r="B153" s="249">
        <f t="shared" si="21"/>
        <v>1</v>
      </c>
      <c r="C153" s="249">
        <f t="shared" si="22"/>
        <v>2037</v>
      </c>
      <c r="D153" s="251">
        <f t="shared" si="19"/>
        <v>50041</v>
      </c>
      <c r="E153" s="419">
        <f t="shared" si="23"/>
        <v>1461610830</v>
      </c>
      <c r="F153" s="252">
        <f t="shared" si="20"/>
        <v>7413022</v>
      </c>
      <c r="G153" s="417">
        <f t="shared" si="16"/>
        <v>3.833E-3</v>
      </c>
      <c r="H153" s="254">
        <f t="shared" ref="H153:H184" si="24">+$L$14</f>
        <v>1.2500000000000001E-2</v>
      </c>
    </row>
    <row r="154" spans="1:8" ht="14.25">
      <c r="A154" s="249">
        <f t="shared" si="18"/>
        <v>142</v>
      </c>
      <c r="B154" s="249">
        <f t="shared" si="21"/>
        <v>2</v>
      </c>
      <c r="C154" s="249">
        <f t="shared" si="22"/>
        <v>2037</v>
      </c>
      <c r="D154" s="251">
        <f t="shared" si="19"/>
        <v>50072</v>
      </c>
      <c r="E154" s="419">
        <f t="shared" si="23"/>
        <v>1454197808</v>
      </c>
      <c r="F154" s="252">
        <f t="shared" si="20"/>
        <v>7505854</v>
      </c>
      <c r="G154" s="417">
        <f t="shared" si="16"/>
        <v>3.8809999999999999E-3</v>
      </c>
      <c r="H154" s="254">
        <f t="shared" si="24"/>
        <v>1.2500000000000001E-2</v>
      </c>
    </row>
    <row r="155" spans="1:8" ht="14.25">
      <c r="A155" s="249">
        <f t="shared" si="18"/>
        <v>143</v>
      </c>
      <c r="B155" s="249">
        <f t="shared" si="21"/>
        <v>3</v>
      </c>
      <c r="C155" s="249">
        <f t="shared" si="22"/>
        <v>2037</v>
      </c>
      <c r="D155" s="251">
        <f t="shared" si="19"/>
        <v>50100</v>
      </c>
      <c r="E155" s="419">
        <f t="shared" si="23"/>
        <v>1446691954</v>
      </c>
      <c r="F155" s="252">
        <f t="shared" si="20"/>
        <v>7600620</v>
      </c>
      <c r="G155" s="417">
        <f t="shared" ref="G155:G190" si="25">ROUND(G154*(1+H154),6)</f>
        <v>3.9300000000000003E-3</v>
      </c>
      <c r="H155" s="254">
        <f t="shared" si="24"/>
        <v>1.2500000000000001E-2</v>
      </c>
    </row>
    <row r="156" spans="1:8" ht="14.25">
      <c r="A156" s="249">
        <f t="shared" si="18"/>
        <v>144</v>
      </c>
      <c r="B156" s="249">
        <f t="shared" si="21"/>
        <v>4</v>
      </c>
      <c r="C156" s="249">
        <f t="shared" si="22"/>
        <v>2037</v>
      </c>
      <c r="D156" s="251">
        <f t="shared" si="19"/>
        <v>50131</v>
      </c>
      <c r="E156" s="419">
        <f t="shared" si="23"/>
        <v>1439091334</v>
      </c>
      <c r="F156" s="252">
        <f t="shared" si="20"/>
        <v>7695386</v>
      </c>
      <c r="G156" s="417">
        <f t="shared" si="25"/>
        <v>3.9789999999999999E-3</v>
      </c>
      <c r="H156" s="254">
        <f t="shared" si="24"/>
        <v>1.2500000000000001E-2</v>
      </c>
    </row>
    <row r="157" spans="1:8" ht="14.25">
      <c r="A157" s="249">
        <f t="shared" si="18"/>
        <v>145</v>
      </c>
      <c r="B157" s="249">
        <f t="shared" si="21"/>
        <v>5</v>
      </c>
      <c r="C157" s="249">
        <f t="shared" si="22"/>
        <v>2037</v>
      </c>
      <c r="D157" s="251">
        <f t="shared" si="19"/>
        <v>50161</v>
      </c>
      <c r="E157" s="419">
        <f t="shared" si="23"/>
        <v>1431395948</v>
      </c>
      <c r="F157" s="252">
        <f t="shared" si="20"/>
        <v>7792086</v>
      </c>
      <c r="G157" s="417">
        <f t="shared" si="25"/>
        <v>4.0289999999999996E-3</v>
      </c>
      <c r="H157" s="254">
        <f t="shared" si="24"/>
        <v>1.2500000000000001E-2</v>
      </c>
    </row>
    <row r="158" spans="1:8" ht="14.25">
      <c r="A158" s="249">
        <f t="shared" si="18"/>
        <v>146</v>
      </c>
      <c r="B158" s="249">
        <f t="shared" si="21"/>
        <v>6</v>
      </c>
      <c r="C158" s="249">
        <f t="shared" si="22"/>
        <v>2037</v>
      </c>
      <c r="D158" s="251">
        <f t="shared" si="19"/>
        <v>50192</v>
      </c>
      <c r="E158" s="419">
        <f t="shared" si="23"/>
        <v>1423603862</v>
      </c>
      <c r="F158" s="252">
        <f t="shared" si="20"/>
        <v>7888786</v>
      </c>
      <c r="G158" s="417">
        <f t="shared" si="25"/>
        <v>4.0790000000000002E-3</v>
      </c>
      <c r="H158" s="254">
        <f t="shared" si="24"/>
        <v>1.2500000000000001E-2</v>
      </c>
    </row>
    <row r="159" spans="1:8" ht="14.25">
      <c r="A159" s="249">
        <f t="shared" si="18"/>
        <v>147</v>
      </c>
      <c r="B159" s="249">
        <f t="shared" si="21"/>
        <v>7</v>
      </c>
      <c r="C159" s="249">
        <f t="shared" si="22"/>
        <v>2037</v>
      </c>
      <c r="D159" s="251">
        <f t="shared" si="19"/>
        <v>50222</v>
      </c>
      <c r="E159" s="419">
        <f t="shared" si="23"/>
        <v>1415715076</v>
      </c>
      <c r="F159" s="252">
        <f t="shared" si="20"/>
        <v>7987420</v>
      </c>
      <c r="G159" s="417">
        <f t="shared" si="25"/>
        <v>4.13E-3</v>
      </c>
      <c r="H159" s="254">
        <f t="shared" si="24"/>
        <v>1.2500000000000001E-2</v>
      </c>
    </row>
    <row r="160" spans="1:8" ht="14.25">
      <c r="A160" s="249">
        <f t="shared" si="18"/>
        <v>148</v>
      </c>
      <c r="B160" s="249">
        <f t="shared" si="21"/>
        <v>8</v>
      </c>
      <c r="C160" s="249">
        <f t="shared" si="22"/>
        <v>2037</v>
      </c>
      <c r="D160" s="251">
        <f t="shared" si="19"/>
        <v>50253</v>
      </c>
      <c r="E160" s="419">
        <f t="shared" si="23"/>
        <v>1407727656</v>
      </c>
      <c r="F160" s="252">
        <f t="shared" si="20"/>
        <v>8087988</v>
      </c>
      <c r="G160" s="417">
        <f t="shared" si="25"/>
        <v>4.182E-3</v>
      </c>
      <c r="H160" s="254">
        <f t="shared" si="24"/>
        <v>1.2500000000000001E-2</v>
      </c>
    </row>
    <row r="161" spans="1:8" ht="14.25">
      <c r="A161" s="249">
        <f t="shared" si="18"/>
        <v>149</v>
      </c>
      <c r="B161" s="249">
        <f t="shared" si="21"/>
        <v>9</v>
      </c>
      <c r="C161" s="249">
        <f t="shared" si="22"/>
        <v>2037</v>
      </c>
      <c r="D161" s="251">
        <f t="shared" si="19"/>
        <v>50284</v>
      </c>
      <c r="E161" s="419">
        <f t="shared" si="23"/>
        <v>1399639668</v>
      </c>
      <c r="F161" s="252">
        <f t="shared" si="20"/>
        <v>8188556</v>
      </c>
      <c r="G161" s="417">
        <f t="shared" si="25"/>
        <v>4.2339999999999999E-3</v>
      </c>
      <c r="H161" s="254">
        <f t="shared" si="24"/>
        <v>1.2500000000000001E-2</v>
      </c>
    </row>
    <row r="162" spans="1:8" ht="14.25">
      <c r="A162" s="249">
        <f t="shared" si="18"/>
        <v>150</v>
      </c>
      <c r="B162" s="249">
        <f t="shared" si="21"/>
        <v>10</v>
      </c>
      <c r="C162" s="249">
        <f t="shared" si="22"/>
        <v>2037</v>
      </c>
      <c r="D162" s="251">
        <f t="shared" si="19"/>
        <v>50314</v>
      </c>
      <c r="E162" s="419">
        <f t="shared" si="23"/>
        <v>1391451112</v>
      </c>
      <c r="F162" s="252">
        <f t="shared" si="20"/>
        <v>8291058</v>
      </c>
      <c r="G162" s="417">
        <f t="shared" si="25"/>
        <v>4.287E-3</v>
      </c>
      <c r="H162" s="254">
        <f t="shared" si="24"/>
        <v>1.2500000000000001E-2</v>
      </c>
    </row>
    <row r="163" spans="1:8" ht="14.25">
      <c r="A163" s="249">
        <f t="shared" si="18"/>
        <v>151</v>
      </c>
      <c r="B163" s="249">
        <f t="shared" si="21"/>
        <v>11</v>
      </c>
      <c r="C163" s="249">
        <f t="shared" si="22"/>
        <v>2037</v>
      </c>
      <c r="D163" s="251">
        <f t="shared" si="19"/>
        <v>50345</v>
      </c>
      <c r="E163" s="419">
        <f t="shared" si="23"/>
        <v>1383160054</v>
      </c>
      <c r="F163" s="252">
        <f t="shared" si="20"/>
        <v>8395494</v>
      </c>
      <c r="G163" s="417">
        <f t="shared" si="25"/>
        <v>4.3410000000000002E-3</v>
      </c>
      <c r="H163" s="254">
        <f t="shared" si="24"/>
        <v>1.2500000000000001E-2</v>
      </c>
    </row>
    <row r="164" spans="1:8" ht="14.25">
      <c r="A164" s="249">
        <f t="shared" si="18"/>
        <v>152</v>
      </c>
      <c r="B164" s="249">
        <f t="shared" si="21"/>
        <v>12</v>
      </c>
      <c r="C164" s="249">
        <f t="shared" si="22"/>
        <v>2037</v>
      </c>
      <c r="D164" s="251">
        <f t="shared" si="19"/>
        <v>50375</v>
      </c>
      <c r="E164" s="419">
        <f t="shared" si="23"/>
        <v>1374764560</v>
      </c>
      <c r="F164" s="252">
        <f t="shared" si="20"/>
        <v>8499930</v>
      </c>
      <c r="G164" s="417">
        <f t="shared" si="25"/>
        <v>4.3949999999999996E-3</v>
      </c>
      <c r="H164" s="254">
        <f t="shared" si="24"/>
        <v>1.2500000000000001E-2</v>
      </c>
    </row>
    <row r="165" spans="1:8" ht="14.25">
      <c r="A165" s="249">
        <f t="shared" si="18"/>
        <v>153</v>
      </c>
      <c r="B165" s="249">
        <f t="shared" si="21"/>
        <v>1</v>
      </c>
      <c r="C165" s="249">
        <f t="shared" si="22"/>
        <v>2038</v>
      </c>
      <c r="D165" s="251">
        <f t="shared" si="19"/>
        <v>50406</v>
      </c>
      <c r="E165" s="419">
        <f t="shared" si="23"/>
        <v>1366264630</v>
      </c>
      <c r="F165" s="252">
        <f t="shared" si="20"/>
        <v>8606300</v>
      </c>
      <c r="G165" s="417">
        <f t="shared" si="25"/>
        <v>4.45E-3</v>
      </c>
      <c r="H165" s="254">
        <f t="shared" si="24"/>
        <v>1.2500000000000001E-2</v>
      </c>
    </row>
    <row r="166" spans="1:8" ht="14.25">
      <c r="A166" s="249">
        <f t="shared" si="18"/>
        <v>154</v>
      </c>
      <c r="B166" s="249">
        <f t="shared" si="21"/>
        <v>2</v>
      </c>
      <c r="C166" s="249">
        <f t="shared" si="22"/>
        <v>2038</v>
      </c>
      <c r="D166" s="251">
        <f t="shared" si="19"/>
        <v>50437</v>
      </c>
      <c r="E166" s="419">
        <f t="shared" si="23"/>
        <v>1357658330</v>
      </c>
      <c r="F166" s="252">
        <f t="shared" si="20"/>
        <v>8714604</v>
      </c>
      <c r="G166" s="417">
        <f t="shared" si="25"/>
        <v>4.5059999999999996E-3</v>
      </c>
      <c r="H166" s="254">
        <f t="shared" si="24"/>
        <v>1.2500000000000001E-2</v>
      </c>
    </row>
    <row r="167" spans="1:8" ht="14.25">
      <c r="A167" s="249">
        <f t="shared" si="18"/>
        <v>155</v>
      </c>
      <c r="B167" s="249">
        <f t="shared" si="21"/>
        <v>3</v>
      </c>
      <c r="C167" s="249">
        <f t="shared" si="22"/>
        <v>2038</v>
      </c>
      <c r="D167" s="251">
        <f t="shared" si="19"/>
        <v>50465</v>
      </c>
      <c r="E167" s="419">
        <f t="shared" si="23"/>
        <v>1348943726</v>
      </c>
      <c r="F167" s="252">
        <f t="shared" si="20"/>
        <v>8822908</v>
      </c>
      <c r="G167" s="417">
        <f t="shared" si="25"/>
        <v>4.5620000000000001E-3</v>
      </c>
      <c r="H167" s="254">
        <f t="shared" si="24"/>
        <v>1.2500000000000001E-2</v>
      </c>
    </row>
    <row r="168" spans="1:8" ht="14.25">
      <c r="A168" s="249">
        <f t="shared" si="18"/>
        <v>156</v>
      </c>
      <c r="B168" s="249">
        <f t="shared" si="21"/>
        <v>4</v>
      </c>
      <c r="C168" s="249">
        <f t="shared" si="22"/>
        <v>2038</v>
      </c>
      <c r="D168" s="251">
        <f t="shared" si="19"/>
        <v>50496</v>
      </c>
      <c r="E168" s="419">
        <f t="shared" si="23"/>
        <v>1340120818</v>
      </c>
      <c r="F168" s="252">
        <f t="shared" si="20"/>
        <v>8933146</v>
      </c>
      <c r="G168" s="417">
        <f t="shared" si="25"/>
        <v>4.6189999999999998E-3</v>
      </c>
      <c r="H168" s="254">
        <f t="shared" si="24"/>
        <v>1.2500000000000001E-2</v>
      </c>
    </row>
    <row r="169" spans="1:8" ht="14.25">
      <c r="A169" s="249">
        <f t="shared" si="18"/>
        <v>157</v>
      </c>
      <c r="B169" s="249">
        <f t="shared" si="21"/>
        <v>5</v>
      </c>
      <c r="C169" s="249">
        <f t="shared" si="22"/>
        <v>2038</v>
      </c>
      <c r="D169" s="251">
        <f t="shared" si="19"/>
        <v>50526</v>
      </c>
      <c r="E169" s="419">
        <f t="shared" si="23"/>
        <v>1331187672</v>
      </c>
      <c r="F169" s="252">
        <f t="shared" si="20"/>
        <v>9045318</v>
      </c>
      <c r="G169" s="417">
        <f t="shared" si="25"/>
        <v>4.6769999999999997E-3</v>
      </c>
      <c r="H169" s="254">
        <f t="shared" si="24"/>
        <v>1.2500000000000001E-2</v>
      </c>
    </row>
    <row r="170" spans="1:8" ht="14.25">
      <c r="A170" s="249">
        <f t="shared" si="18"/>
        <v>158</v>
      </c>
      <c r="B170" s="249">
        <f t="shared" si="21"/>
        <v>6</v>
      </c>
      <c r="C170" s="249">
        <f t="shared" si="22"/>
        <v>2038</v>
      </c>
      <c r="D170" s="251">
        <f t="shared" si="19"/>
        <v>50557</v>
      </c>
      <c r="E170" s="419">
        <f t="shared" si="23"/>
        <v>1322142354</v>
      </c>
      <c r="F170" s="252">
        <f t="shared" si="20"/>
        <v>9157490</v>
      </c>
      <c r="G170" s="417">
        <f t="shared" si="25"/>
        <v>4.7349999999999996E-3</v>
      </c>
      <c r="H170" s="254">
        <f t="shared" si="24"/>
        <v>1.2500000000000001E-2</v>
      </c>
    </row>
    <row r="171" spans="1:8" ht="14.25">
      <c r="A171" s="249">
        <f t="shared" si="18"/>
        <v>159</v>
      </c>
      <c r="B171" s="249">
        <f t="shared" si="21"/>
        <v>7</v>
      </c>
      <c r="C171" s="249">
        <f t="shared" si="22"/>
        <v>2038</v>
      </c>
      <c r="D171" s="251">
        <f t="shared" si="19"/>
        <v>50587</v>
      </c>
      <c r="E171" s="419">
        <f t="shared" si="23"/>
        <v>1312984864</v>
      </c>
      <c r="F171" s="252">
        <f t="shared" si="20"/>
        <v>9271596</v>
      </c>
      <c r="G171" s="417">
        <f t="shared" si="25"/>
        <v>4.7939999999999997E-3</v>
      </c>
      <c r="H171" s="254">
        <f t="shared" si="24"/>
        <v>1.2500000000000001E-2</v>
      </c>
    </row>
    <row r="172" spans="1:8" ht="14.25">
      <c r="A172" s="249">
        <f t="shared" si="18"/>
        <v>160</v>
      </c>
      <c r="B172" s="249">
        <f t="shared" si="21"/>
        <v>8</v>
      </c>
      <c r="C172" s="249">
        <f t="shared" si="22"/>
        <v>2038</v>
      </c>
      <c r="D172" s="251">
        <f t="shared" si="19"/>
        <v>50618</v>
      </c>
      <c r="E172" s="419">
        <f t="shared" si="23"/>
        <v>1303713268</v>
      </c>
      <c r="F172" s="252">
        <f t="shared" si="20"/>
        <v>9387636</v>
      </c>
      <c r="G172" s="417">
        <f t="shared" si="25"/>
        <v>4.8539999999999998E-3</v>
      </c>
      <c r="H172" s="254">
        <f t="shared" si="24"/>
        <v>1.2500000000000001E-2</v>
      </c>
    </row>
    <row r="173" spans="1:8" ht="14.25">
      <c r="A173" s="249">
        <f t="shared" si="18"/>
        <v>161</v>
      </c>
      <c r="B173" s="249">
        <f t="shared" si="21"/>
        <v>9</v>
      </c>
      <c r="C173" s="249">
        <f t="shared" si="22"/>
        <v>2038</v>
      </c>
      <c r="D173" s="251">
        <f t="shared" si="19"/>
        <v>50649</v>
      </c>
      <c r="E173" s="419">
        <f t="shared" si="23"/>
        <v>1294325632</v>
      </c>
      <c r="F173" s="252">
        <f t="shared" si="20"/>
        <v>9505610</v>
      </c>
      <c r="G173" s="417">
        <f t="shared" si="25"/>
        <v>4.9150000000000001E-3</v>
      </c>
      <c r="H173" s="254">
        <f t="shared" si="24"/>
        <v>1.2500000000000001E-2</v>
      </c>
    </row>
    <row r="174" spans="1:8" ht="14.25">
      <c r="A174" s="249">
        <f t="shared" si="18"/>
        <v>162</v>
      </c>
      <c r="B174" s="249">
        <f t="shared" si="21"/>
        <v>10</v>
      </c>
      <c r="C174" s="249">
        <f t="shared" si="22"/>
        <v>2038</v>
      </c>
      <c r="D174" s="251">
        <f t="shared" si="19"/>
        <v>50679</v>
      </c>
      <c r="E174" s="419">
        <f t="shared" si="23"/>
        <v>1284820022</v>
      </c>
      <c r="F174" s="252">
        <f t="shared" si="20"/>
        <v>9623584</v>
      </c>
      <c r="G174" s="417">
        <f t="shared" si="25"/>
        <v>4.9760000000000004E-3</v>
      </c>
      <c r="H174" s="254">
        <f t="shared" si="24"/>
        <v>1.2500000000000001E-2</v>
      </c>
    </row>
    <row r="175" spans="1:8" ht="14.25">
      <c r="A175" s="249">
        <f t="shared" si="18"/>
        <v>163</v>
      </c>
      <c r="B175" s="249">
        <f t="shared" si="21"/>
        <v>11</v>
      </c>
      <c r="C175" s="249">
        <f t="shared" si="22"/>
        <v>2038</v>
      </c>
      <c r="D175" s="251">
        <f t="shared" si="19"/>
        <v>50710</v>
      </c>
      <c r="E175" s="419">
        <f t="shared" si="23"/>
        <v>1275196438</v>
      </c>
      <c r="F175" s="252">
        <f t="shared" si="20"/>
        <v>9743492</v>
      </c>
      <c r="G175" s="417">
        <f t="shared" si="25"/>
        <v>5.0379999999999999E-3</v>
      </c>
      <c r="H175" s="254">
        <f t="shared" si="24"/>
        <v>1.2500000000000001E-2</v>
      </c>
    </row>
    <row r="176" spans="1:8" ht="14.25">
      <c r="A176" s="249">
        <f t="shared" si="18"/>
        <v>164</v>
      </c>
      <c r="B176" s="249">
        <f t="shared" si="21"/>
        <v>12</v>
      </c>
      <c r="C176" s="249">
        <f t="shared" si="22"/>
        <v>2038</v>
      </c>
      <c r="D176" s="251">
        <f t="shared" si="19"/>
        <v>50740</v>
      </c>
      <c r="E176" s="419">
        <f t="shared" si="23"/>
        <v>1265452946</v>
      </c>
      <c r="F176" s="252">
        <f t="shared" si="20"/>
        <v>9865334</v>
      </c>
      <c r="G176" s="417">
        <f t="shared" si="25"/>
        <v>5.1009999999999996E-3</v>
      </c>
      <c r="H176" s="254">
        <f t="shared" si="24"/>
        <v>1.2500000000000001E-2</v>
      </c>
    </row>
    <row r="177" spans="1:8" ht="14.25">
      <c r="A177" s="249">
        <f t="shared" si="18"/>
        <v>165</v>
      </c>
      <c r="B177" s="249">
        <f t="shared" si="21"/>
        <v>1</v>
      </c>
      <c r="C177" s="249">
        <f t="shared" si="22"/>
        <v>2039</v>
      </c>
      <c r="D177" s="251">
        <f t="shared" si="19"/>
        <v>50771</v>
      </c>
      <c r="E177" s="419">
        <f t="shared" si="23"/>
        <v>1255587612</v>
      </c>
      <c r="F177" s="252">
        <f t="shared" si="20"/>
        <v>9989110</v>
      </c>
      <c r="G177" s="417">
        <f t="shared" si="25"/>
        <v>5.1650000000000003E-3</v>
      </c>
      <c r="H177" s="254">
        <f t="shared" si="24"/>
        <v>1.2500000000000001E-2</v>
      </c>
    </row>
    <row r="178" spans="1:8" ht="14.25">
      <c r="A178" s="249">
        <f t="shared" si="18"/>
        <v>166</v>
      </c>
      <c r="B178" s="249">
        <f t="shared" si="21"/>
        <v>2</v>
      </c>
      <c r="C178" s="249">
        <f t="shared" si="22"/>
        <v>2039</v>
      </c>
      <c r="D178" s="251">
        <f t="shared" si="19"/>
        <v>50802</v>
      </c>
      <c r="E178" s="419">
        <f t="shared" si="23"/>
        <v>1245598502</v>
      </c>
      <c r="F178" s="252">
        <f t="shared" si="20"/>
        <v>10114820</v>
      </c>
      <c r="G178" s="417">
        <f t="shared" si="25"/>
        <v>5.2300000000000003E-3</v>
      </c>
      <c r="H178" s="254">
        <f t="shared" si="24"/>
        <v>1.2500000000000001E-2</v>
      </c>
    </row>
    <row r="179" spans="1:8" ht="14.25">
      <c r="A179" s="249">
        <f t="shared" si="18"/>
        <v>167</v>
      </c>
      <c r="B179" s="249">
        <f t="shared" si="21"/>
        <v>3</v>
      </c>
      <c r="C179" s="249">
        <f t="shared" si="22"/>
        <v>2039</v>
      </c>
      <c r="D179" s="251">
        <f t="shared" si="19"/>
        <v>50830</v>
      </c>
      <c r="E179" s="419">
        <f t="shared" si="23"/>
        <v>1235483682</v>
      </c>
      <c r="F179" s="252">
        <f t="shared" si="20"/>
        <v>10240530</v>
      </c>
      <c r="G179" s="417">
        <f t="shared" si="25"/>
        <v>5.2950000000000002E-3</v>
      </c>
      <c r="H179" s="254">
        <f t="shared" si="24"/>
        <v>1.2500000000000001E-2</v>
      </c>
    </row>
    <row r="180" spans="1:8" ht="14.25">
      <c r="A180" s="249">
        <f t="shared" si="18"/>
        <v>168</v>
      </c>
      <c r="B180" s="249">
        <f t="shared" si="21"/>
        <v>4</v>
      </c>
      <c r="C180" s="249">
        <f t="shared" si="22"/>
        <v>2039</v>
      </c>
      <c r="D180" s="251">
        <f t="shared" si="19"/>
        <v>50861</v>
      </c>
      <c r="E180" s="419">
        <f t="shared" si="23"/>
        <v>1225243152</v>
      </c>
      <c r="F180" s="252">
        <f t="shared" si="20"/>
        <v>10368174</v>
      </c>
      <c r="G180" s="417">
        <f t="shared" si="25"/>
        <v>5.3610000000000003E-3</v>
      </c>
      <c r="H180" s="254">
        <f t="shared" si="24"/>
        <v>1.2500000000000001E-2</v>
      </c>
    </row>
    <row r="181" spans="1:8" ht="14.25">
      <c r="A181" s="249">
        <f t="shared" si="18"/>
        <v>169</v>
      </c>
      <c r="B181" s="249">
        <f t="shared" si="21"/>
        <v>5</v>
      </c>
      <c r="C181" s="249">
        <f t="shared" si="22"/>
        <v>2039</v>
      </c>
      <c r="D181" s="251">
        <f t="shared" si="19"/>
        <v>50891</v>
      </c>
      <c r="E181" s="419">
        <f t="shared" si="23"/>
        <v>1214874978</v>
      </c>
      <c r="F181" s="252">
        <f t="shared" si="20"/>
        <v>10497752</v>
      </c>
      <c r="G181" s="417">
        <f t="shared" si="25"/>
        <v>5.4279999999999997E-3</v>
      </c>
      <c r="H181" s="254">
        <f t="shared" si="24"/>
        <v>1.2500000000000001E-2</v>
      </c>
    </row>
    <row r="182" spans="1:8" ht="14.25">
      <c r="A182" s="249">
        <f t="shared" si="18"/>
        <v>170</v>
      </c>
      <c r="B182" s="249">
        <f t="shared" si="21"/>
        <v>6</v>
      </c>
      <c r="C182" s="249">
        <f t="shared" si="22"/>
        <v>2039</v>
      </c>
      <c r="D182" s="251">
        <f t="shared" si="19"/>
        <v>50922</v>
      </c>
      <c r="E182" s="419">
        <f t="shared" si="23"/>
        <v>1204377226</v>
      </c>
      <c r="F182" s="252">
        <f t="shared" si="20"/>
        <v>10629264</v>
      </c>
      <c r="G182" s="417">
        <f t="shared" si="25"/>
        <v>5.496E-3</v>
      </c>
      <c r="H182" s="254">
        <f t="shared" si="24"/>
        <v>1.2500000000000001E-2</v>
      </c>
    </row>
    <row r="183" spans="1:8" ht="14.25">
      <c r="A183" s="249">
        <f t="shared" si="18"/>
        <v>171</v>
      </c>
      <c r="B183" s="249">
        <f t="shared" si="21"/>
        <v>7</v>
      </c>
      <c r="C183" s="249">
        <f t="shared" si="22"/>
        <v>2039</v>
      </c>
      <c r="D183" s="251">
        <f t="shared" si="19"/>
        <v>50952</v>
      </c>
      <c r="E183" s="419">
        <f t="shared" si="23"/>
        <v>1193747962</v>
      </c>
      <c r="F183" s="252">
        <f t="shared" si="20"/>
        <v>10762710</v>
      </c>
      <c r="G183" s="417">
        <f t="shared" si="25"/>
        <v>5.5649999999999996E-3</v>
      </c>
      <c r="H183" s="254">
        <f t="shared" si="24"/>
        <v>1.2500000000000001E-2</v>
      </c>
    </row>
    <row r="184" spans="1:8" ht="14.25">
      <c r="A184" s="249">
        <f t="shared" si="18"/>
        <v>172</v>
      </c>
      <c r="B184" s="249">
        <f t="shared" si="21"/>
        <v>8</v>
      </c>
      <c r="C184" s="249">
        <f t="shared" si="22"/>
        <v>2039</v>
      </c>
      <c r="D184" s="251">
        <f t="shared" si="19"/>
        <v>50983</v>
      </c>
      <c r="E184" s="419">
        <f t="shared" si="23"/>
        <v>1182985252</v>
      </c>
      <c r="F184" s="252">
        <f t="shared" si="20"/>
        <v>10898090</v>
      </c>
      <c r="G184" s="417">
        <f t="shared" si="25"/>
        <v>5.6350000000000003E-3</v>
      </c>
      <c r="H184" s="254">
        <f t="shared" si="24"/>
        <v>1.2500000000000001E-2</v>
      </c>
    </row>
    <row r="185" spans="1:8" ht="14.25">
      <c r="A185" s="249">
        <f t="shared" si="18"/>
        <v>173</v>
      </c>
      <c r="B185" s="249">
        <f t="shared" si="21"/>
        <v>9</v>
      </c>
      <c r="C185" s="249">
        <f t="shared" si="22"/>
        <v>2039</v>
      </c>
      <c r="D185" s="251">
        <f t="shared" si="19"/>
        <v>51014</v>
      </c>
      <c r="E185" s="419">
        <f t="shared" si="23"/>
        <v>1172087162</v>
      </c>
      <c r="F185" s="252">
        <f t="shared" si="20"/>
        <v>11033470</v>
      </c>
      <c r="G185" s="417">
        <f t="shared" si="25"/>
        <v>5.705E-3</v>
      </c>
      <c r="H185" s="254">
        <f t="shared" ref="H185:H190" si="26">+$L$14</f>
        <v>1.2500000000000001E-2</v>
      </c>
    </row>
    <row r="186" spans="1:8" ht="14.25">
      <c r="A186" s="249">
        <f t="shared" si="18"/>
        <v>174</v>
      </c>
      <c r="B186" s="249">
        <f t="shared" si="21"/>
        <v>10</v>
      </c>
      <c r="C186" s="249">
        <f t="shared" si="22"/>
        <v>2039</v>
      </c>
      <c r="D186" s="251">
        <f t="shared" si="19"/>
        <v>51044</v>
      </c>
      <c r="E186" s="419">
        <f t="shared" si="23"/>
        <v>1161053692</v>
      </c>
      <c r="F186" s="252">
        <f t="shared" si="20"/>
        <v>11170784</v>
      </c>
      <c r="G186" s="417">
        <f t="shared" si="25"/>
        <v>5.7759999999999999E-3</v>
      </c>
      <c r="H186" s="254">
        <f t="shared" si="26"/>
        <v>1.2500000000000001E-2</v>
      </c>
    </row>
    <row r="187" spans="1:8" ht="14.25">
      <c r="A187" s="249">
        <f t="shared" si="18"/>
        <v>175</v>
      </c>
      <c r="B187" s="249">
        <f t="shared" si="21"/>
        <v>11</v>
      </c>
      <c r="C187" s="249">
        <f t="shared" si="22"/>
        <v>2039</v>
      </c>
      <c r="D187" s="251">
        <f t="shared" si="19"/>
        <v>51075</v>
      </c>
      <c r="E187" s="419">
        <f t="shared" si="23"/>
        <v>1149882908</v>
      </c>
      <c r="F187" s="252">
        <f t="shared" si="20"/>
        <v>11310032</v>
      </c>
      <c r="G187" s="417">
        <f t="shared" si="25"/>
        <v>5.8479999999999999E-3</v>
      </c>
      <c r="H187" s="254">
        <f t="shared" si="26"/>
        <v>1.2500000000000001E-2</v>
      </c>
    </row>
    <row r="188" spans="1:8" ht="14.25">
      <c r="A188" s="249">
        <f t="shared" si="18"/>
        <v>176</v>
      </c>
      <c r="B188" s="249">
        <f t="shared" si="21"/>
        <v>12</v>
      </c>
      <c r="C188" s="249">
        <f t="shared" si="22"/>
        <v>2039</v>
      </c>
      <c r="D188" s="251">
        <f t="shared" si="19"/>
        <v>51105</v>
      </c>
      <c r="E188" s="419">
        <f t="shared" si="23"/>
        <v>1138572876</v>
      </c>
      <c r="F188" s="252">
        <f t="shared" si="20"/>
        <v>11451214</v>
      </c>
      <c r="G188" s="417">
        <f t="shared" si="25"/>
        <v>5.921E-3</v>
      </c>
      <c r="H188" s="254">
        <f t="shared" si="26"/>
        <v>1.2500000000000001E-2</v>
      </c>
    </row>
    <row r="189" spans="1:8" ht="14.25">
      <c r="A189" s="249">
        <f t="shared" si="18"/>
        <v>177</v>
      </c>
      <c r="B189" s="249">
        <f t="shared" si="21"/>
        <v>1</v>
      </c>
      <c r="C189" s="249">
        <f t="shared" si="22"/>
        <v>2040</v>
      </c>
      <c r="D189" s="251">
        <f t="shared" si="19"/>
        <v>51136</v>
      </c>
      <c r="E189" s="419">
        <f t="shared" si="23"/>
        <v>1127121662</v>
      </c>
      <c r="F189" s="252">
        <f t="shared" si="20"/>
        <v>11594330</v>
      </c>
      <c r="G189" s="417">
        <f t="shared" si="25"/>
        <v>5.9950000000000003E-3</v>
      </c>
      <c r="H189" s="254">
        <f t="shared" si="26"/>
        <v>1.2500000000000001E-2</v>
      </c>
    </row>
    <row r="190" spans="1:8" ht="14.25">
      <c r="A190" s="249">
        <f t="shared" si="18"/>
        <v>178</v>
      </c>
      <c r="B190" s="249">
        <f t="shared" si="21"/>
        <v>2</v>
      </c>
      <c r="C190" s="249">
        <f t="shared" si="22"/>
        <v>2040</v>
      </c>
      <c r="D190" s="251">
        <f t="shared" si="19"/>
        <v>51167</v>
      </c>
      <c r="E190" s="419">
        <f t="shared" si="23"/>
        <v>1115527332</v>
      </c>
      <c r="F190" s="252">
        <f t="shared" si="20"/>
        <v>11739380</v>
      </c>
      <c r="G190" s="417">
        <f t="shared" si="25"/>
        <v>6.0699999999999999E-3</v>
      </c>
      <c r="H190" s="254">
        <f t="shared" si="26"/>
        <v>1.2500000000000001E-2</v>
      </c>
    </row>
    <row r="191" spans="1:8" ht="14.25">
      <c r="A191" s="249">
        <f t="shared" si="18"/>
        <v>179</v>
      </c>
      <c r="B191" s="249">
        <f t="shared" si="21"/>
        <v>3</v>
      </c>
      <c r="C191" s="249">
        <f t="shared" si="22"/>
        <v>2040</v>
      </c>
      <c r="D191" s="251">
        <f t="shared" si="19"/>
        <v>51196</v>
      </c>
      <c r="E191" s="419">
        <f t="shared" si="23"/>
        <v>1103787952</v>
      </c>
      <c r="F191" s="252">
        <f t="shared" si="20"/>
        <v>11886364</v>
      </c>
      <c r="G191" s="417">
        <f t="shared" ref="G191:G251" si="27">ROUND(G190*(1+H190),6)</f>
        <v>6.1460000000000004E-3</v>
      </c>
      <c r="H191" s="254">
        <f t="shared" ref="H191:H251" si="28">+$L$14</f>
        <v>1.2500000000000001E-2</v>
      </c>
    </row>
    <row r="192" spans="1:8" ht="14.25">
      <c r="A192" s="249">
        <f t="shared" si="18"/>
        <v>180</v>
      </c>
      <c r="B192" s="249">
        <f t="shared" si="21"/>
        <v>4</v>
      </c>
      <c r="C192" s="249">
        <f t="shared" si="22"/>
        <v>2040</v>
      </c>
      <c r="D192" s="251">
        <f t="shared" si="19"/>
        <v>51227</v>
      </c>
      <c r="E192" s="419">
        <f t="shared" si="23"/>
        <v>1091901588</v>
      </c>
      <c r="F192" s="252">
        <f t="shared" si="20"/>
        <v>12035282</v>
      </c>
      <c r="G192" s="417">
        <f t="shared" si="27"/>
        <v>6.2230000000000002E-3</v>
      </c>
      <c r="H192" s="254">
        <f t="shared" si="28"/>
        <v>1.2500000000000001E-2</v>
      </c>
    </row>
    <row r="193" spans="1:8" ht="14.25">
      <c r="A193" s="249">
        <f t="shared" si="18"/>
        <v>181</v>
      </c>
      <c r="B193" s="249">
        <f t="shared" si="21"/>
        <v>5</v>
      </c>
      <c r="C193" s="249">
        <f t="shared" si="22"/>
        <v>2040</v>
      </c>
      <c r="D193" s="251">
        <f t="shared" si="19"/>
        <v>51257</v>
      </c>
      <c r="E193" s="244">
        <f t="shared" si="23"/>
        <v>1079866306</v>
      </c>
      <c r="F193" s="252">
        <f t="shared" si="20"/>
        <v>12186134</v>
      </c>
      <c r="G193" s="417">
        <f t="shared" si="27"/>
        <v>6.3010000000000002E-3</v>
      </c>
      <c r="H193" s="254">
        <f t="shared" si="28"/>
        <v>1.2500000000000001E-2</v>
      </c>
    </row>
    <row r="194" spans="1:8" ht="14.25">
      <c r="A194" s="249">
        <f t="shared" si="18"/>
        <v>182</v>
      </c>
      <c r="B194" s="249">
        <f t="shared" si="21"/>
        <v>6</v>
      </c>
      <c r="C194" s="249">
        <f t="shared" si="22"/>
        <v>2040</v>
      </c>
      <c r="D194" s="251">
        <f t="shared" si="19"/>
        <v>51288</v>
      </c>
      <c r="E194" s="244">
        <f t="shared" si="23"/>
        <v>1067680172</v>
      </c>
      <c r="F194" s="252">
        <f t="shared" si="20"/>
        <v>12338920</v>
      </c>
      <c r="G194" s="417">
        <f t="shared" si="27"/>
        <v>6.3800000000000003E-3</v>
      </c>
      <c r="H194" s="254">
        <f t="shared" si="28"/>
        <v>1.2500000000000001E-2</v>
      </c>
    </row>
    <row r="195" spans="1:8" ht="14.25">
      <c r="A195" s="249">
        <f t="shared" si="18"/>
        <v>183</v>
      </c>
      <c r="B195" s="249">
        <f t="shared" si="21"/>
        <v>7</v>
      </c>
      <c r="C195" s="249">
        <f t="shared" si="22"/>
        <v>2040</v>
      </c>
      <c r="D195" s="251">
        <f t="shared" si="19"/>
        <v>51318</v>
      </c>
      <c r="E195" s="244">
        <f t="shared" si="23"/>
        <v>1055341252</v>
      </c>
      <c r="F195" s="252">
        <f t="shared" si="20"/>
        <v>12493640</v>
      </c>
      <c r="G195" s="417">
        <f t="shared" si="27"/>
        <v>6.4599999999999996E-3</v>
      </c>
      <c r="H195" s="254">
        <f t="shared" si="28"/>
        <v>1.2500000000000001E-2</v>
      </c>
    </row>
    <row r="196" spans="1:8" ht="14.25">
      <c r="A196" s="249">
        <f t="shared" si="18"/>
        <v>184</v>
      </c>
      <c r="B196" s="249">
        <f t="shared" si="21"/>
        <v>8</v>
      </c>
      <c r="C196" s="249">
        <f t="shared" si="22"/>
        <v>2040</v>
      </c>
      <c r="D196" s="251">
        <f t="shared" si="19"/>
        <v>51349</v>
      </c>
      <c r="E196" s="244">
        <f t="shared" si="23"/>
        <v>1042847612</v>
      </c>
      <c r="F196" s="252">
        <f t="shared" si="20"/>
        <v>12650294</v>
      </c>
      <c r="G196" s="417">
        <f t="shared" si="27"/>
        <v>6.5409999999999999E-3</v>
      </c>
      <c r="H196" s="254">
        <f t="shared" si="28"/>
        <v>1.2500000000000001E-2</v>
      </c>
    </row>
    <row r="197" spans="1:8" ht="14.25">
      <c r="A197" s="249">
        <f t="shared" si="18"/>
        <v>185</v>
      </c>
      <c r="B197" s="249">
        <f t="shared" si="21"/>
        <v>9</v>
      </c>
      <c r="C197" s="249">
        <f t="shared" si="22"/>
        <v>2040</v>
      </c>
      <c r="D197" s="251">
        <f t="shared" si="19"/>
        <v>51380</v>
      </c>
      <c r="E197" s="244">
        <f t="shared" si="23"/>
        <v>1030197318</v>
      </c>
      <c r="F197" s="252">
        <f t="shared" si="20"/>
        <v>12808882</v>
      </c>
      <c r="G197" s="417">
        <f t="shared" si="27"/>
        <v>6.6230000000000004E-3</v>
      </c>
      <c r="H197" s="254">
        <f t="shared" si="28"/>
        <v>1.2500000000000001E-2</v>
      </c>
    </row>
    <row r="198" spans="1:8" ht="14.25">
      <c r="A198" s="249">
        <f t="shared" si="18"/>
        <v>186</v>
      </c>
      <c r="B198" s="249">
        <f t="shared" si="21"/>
        <v>10</v>
      </c>
      <c r="C198" s="249">
        <f t="shared" si="22"/>
        <v>2040</v>
      </c>
      <c r="D198" s="251">
        <f t="shared" si="19"/>
        <v>51410</v>
      </c>
      <c r="E198" s="244">
        <f t="shared" si="23"/>
        <v>1017388436</v>
      </c>
      <c r="F198" s="252">
        <f t="shared" si="20"/>
        <v>12969404</v>
      </c>
      <c r="G198" s="417">
        <f t="shared" si="27"/>
        <v>6.7060000000000002E-3</v>
      </c>
      <c r="H198" s="254">
        <f t="shared" si="28"/>
        <v>1.2500000000000001E-2</v>
      </c>
    </row>
    <row r="199" spans="1:8" ht="14.25">
      <c r="A199" s="249">
        <f t="shared" si="18"/>
        <v>187</v>
      </c>
      <c r="B199" s="249">
        <f t="shared" si="21"/>
        <v>11</v>
      </c>
      <c r="C199" s="249">
        <f t="shared" si="22"/>
        <v>2040</v>
      </c>
      <c r="D199" s="251">
        <f t="shared" si="19"/>
        <v>51441</v>
      </c>
      <c r="E199" s="244">
        <f t="shared" si="23"/>
        <v>1004419032</v>
      </c>
      <c r="F199" s="252">
        <f t="shared" si="20"/>
        <v>13131860</v>
      </c>
      <c r="G199" s="417">
        <f t="shared" si="27"/>
        <v>6.79E-3</v>
      </c>
      <c r="H199" s="254">
        <f t="shared" si="28"/>
        <v>1.2500000000000001E-2</v>
      </c>
    </row>
    <row r="200" spans="1:8" ht="14.25">
      <c r="A200" s="249">
        <f t="shared" si="18"/>
        <v>188</v>
      </c>
      <c r="B200" s="249">
        <f t="shared" si="21"/>
        <v>12</v>
      </c>
      <c r="C200" s="249">
        <f t="shared" si="22"/>
        <v>2040</v>
      </c>
      <c r="D200" s="251">
        <f t="shared" si="19"/>
        <v>51471</v>
      </c>
      <c r="E200" s="244">
        <f t="shared" si="23"/>
        <v>991287172</v>
      </c>
      <c r="F200" s="252">
        <f t="shared" si="20"/>
        <v>13296250</v>
      </c>
      <c r="G200" s="417">
        <f t="shared" si="27"/>
        <v>6.875E-3</v>
      </c>
      <c r="H200" s="254">
        <f t="shared" si="28"/>
        <v>1.2500000000000001E-2</v>
      </c>
    </row>
    <row r="201" spans="1:8" ht="14.25">
      <c r="A201" s="249">
        <f t="shared" si="18"/>
        <v>189</v>
      </c>
      <c r="B201" s="249">
        <f t="shared" si="21"/>
        <v>1</v>
      </c>
      <c r="C201" s="249">
        <f t="shared" si="22"/>
        <v>2041</v>
      </c>
      <c r="D201" s="251">
        <f t="shared" si="19"/>
        <v>51502</v>
      </c>
      <c r="E201" s="244">
        <f t="shared" si="23"/>
        <v>977990922</v>
      </c>
      <c r="F201" s="252">
        <f t="shared" si="20"/>
        <v>13462574</v>
      </c>
      <c r="G201" s="417">
        <f t="shared" si="27"/>
        <v>6.9610000000000002E-3</v>
      </c>
      <c r="H201" s="254">
        <f t="shared" si="28"/>
        <v>1.2500000000000001E-2</v>
      </c>
    </row>
    <row r="202" spans="1:8" ht="14.25">
      <c r="A202" s="249">
        <f t="shared" si="18"/>
        <v>190</v>
      </c>
      <c r="B202" s="249">
        <f t="shared" si="21"/>
        <v>2</v>
      </c>
      <c r="C202" s="249">
        <f t="shared" si="22"/>
        <v>2041</v>
      </c>
      <c r="D202" s="251">
        <f t="shared" si="19"/>
        <v>51533</v>
      </c>
      <c r="E202" s="244">
        <f t="shared" si="23"/>
        <v>964528348</v>
      </c>
      <c r="F202" s="252">
        <f t="shared" si="20"/>
        <v>13630832</v>
      </c>
      <c r="G202" s="417">
        <f t="shared" si="27"/>
        <v>7.0479999999999996E-3</v>
      </c>
      <c r="H202" s="254">
        <f t="shared" si="28"/>
        <v>1.2500000000000001E-2</v>
      </c>
    </row>
    <row r="203" spans="1:8" ht="14.25">
      <c r="A203" s="249">
        <f t="shared" si="18"/>
        <v>191</v>
      </c>
      <c r="B203" s="249">
        <f t="shared" si="21"/>
        <v>3</v>
      </c>
      <c r="C203" s="249">
        <f t="shared" si="22"/>
        <v>2041</v>
      </c>
      <c r="D203" s="251">
        <f t="shared" si="19"/>
        <v>51561</v>
      </c>
      <c r="E203" s="244">
        <f t="shared" si="23"/>
        <v>950897516</v>
      </c>
      <c r="F203" s="252">
        <f t="shared" si="20"/>
        <v>13801024</v>
      </c>
      <c r="G203" s="417">
        <f t="shared" si="27"/>
        <v>7.136E-3</v>
      </c>
      <c r="H203" s="254">
        <f t="shared" si="28"/>
        <v>1.2500000000000001E-2</v>
      </c>
    </row>
    <row r="204" spans="1:8" ht="14.25">
      <c r="A204" s="249">
        <f t="shared" si="18"/>
        <v>192</v>
      </c>
      <c r="B204" s="249">
        <f t="shared" si="21"/>
        <v>4</v>
      </c>
      <c r="C204" s="249">
        <f t="shared" si="22"/>
        <v>2041</v>
      </c>
      <c r="D204" s="251">
        <f t="shared" si="19"/>
        <v>51592</v>
      </c>
      <c r="E204" s="244">
        <f t="shared" si="23"/>
        <v>937096492</v>
      </c>
      <c r="F204" s="252">
        <f t="shared" si="20"/>
        <v>13973150</v>
      </c>
      <c r="G204" s="417">
        <f t="shared" si="27"/>
        <v>7.2249999999999997E-3</v>
      </c>
      <c r="H204" s="254">
        <f t="shared" si="28"/>
        <v>1.2500000000000001E-2</v>
      </c>
    </row>
    <row r="205" spans="1:8" ht="14.25">
      <c r="A205" s="249">
        <f t="shared" ref="A205:A252" si="29">IF(A204&lt;$F$9,A204+1," ")</f>
        <v>193</v>
      </c>
      <c r="B205" s="249">
        <f t="shared" si="21"/>
        <v>5</v>
      </c>
      <c r="C205" s="249">
        <f t="shared" si="22"/>
        <v>2041</v>
      </c>
      <c r="D205" s="251">
        <f t="shared" si="19"/>
        <v>51622</v>
      </c>
      <c r="E205" s="244">
        <f t="shared" si="23"/>
        <v>923123342</v>
      </c>
      <c r="F205" s="252">
        <f t="shared" si="20"/>
        <v>14147210</v>
      </c>
      <c r="G205" s="417">
        <f t="shared" si="27"/>
        <v>7.3150000000000003E-3</v>
      </c>
      <c r="H205" s="254">
        <f t="shared" si="28"/>
        <v>1.2500000000000001E-2</v>
      </c>
    </row>
    <row r="206" spans="1:8" ht="14.25">
      <c r="A206" s="249">
        <f t="shared" si="29"/>
        <v>194</v>
      </c>
      <c r="B206" s="249">
        <f t="shared" si="21"/>
        <v>6</v>
      </c>
      <c r="C206" s="249">
        <f t="shared" si="22"/>
        <v>2041</v>
      </c>
      <c r="D206" s="251">
        <f t="shared" ref="D206:D247" si="30">DATE(C206,B206,1)</f>
        <v>51653</v>
      </c>
      <c r="E206" s="244">
        <f t="shared" si="23"/>
        <v>908976132</v>
      </c>
      <c r="F206" s="252">
        <f t="shared" ref="F206:F251" si="31">ROUND($L$12*G206,2)</f>
        <v>14323204</v>
      </c>
      <c r="G206" s="417">
        <f t="shared" si="27"/>
        <v>7.4060000000000003E-3</v>
      </c>
      <c r="H206" s="254">
        <f t="shared" si="28"/>
        <v>1.2500000000000001E-2</v>
      </c>
    </row>
    <row r="207" spans="1:8" ht="14.25">
      <c r="A207" s="249">
        <f t="shared" si="29"/>
        <v>195</v>
      </c>
      <c r="B207" s="249">
        <f t="shared" ref="B207:B252" si="32">IF(B206=12,1,B206+1)</f>
        <v>7</v>
      </c>
      <c r="C207" s="249">
        <f t="shared" ref="C207:C247" si="33">IF(B207=1,C206+1,C206)</f>
        <v>2041</v>
      </c>
      <c r="D207" s="251">
        <f t="shared" si="30"/>
        <v>51683</v>
      </c>
      <c r="E207" s="244">
        <f t="shared" ref="E207:E253" si="34">E206-F206</f>
        <v>894652928</v>
      </c>
      <c r="F207" s="252">
        <f t="shared" si="31"/>
        <v>14503066</v>
      </c>
      <c r="G207" s="417">
        <f t="shared" si="27"/>
        <v>7.4989999999999996E-3</v>
      </c>
      <c r="H207" s="254">
        <f t="shared" si="28"/>
        <v>1.2500000000000001E-2</v>
      </c>
    </row>
    <row r="208" spans="1:8" ht="14.25">
      <c r="A208" s="249">
        <f t="shared" si="29"/>
        <v>196</v>
      </c>
      <c r="B208" s="249">
        <f t="shared" si="32"/>
        <v>8</v>
      </c>
      <c r="C208" s="249">
        <f t="shared" si="33"/>
        <v>2041</v>
      </c>
      <c r="D208" s="251">
        <f t="shared" si="30"/>
        <v>51714</v>
      </c>
      <c r="E208" s="244">
        <f t="shared" si="34"/>
        <v>880149862</v>
      </c>
      <c r="F208" s="252">
        <f t="shared" si="31"/>
        <v>14684862</v>
      </c>
      <c r="G208" s="417">
        <f t="shared" si="27"/>
        <v>7.5929999999999999E-3</v>
      </c>
      <c r="H208" s="254">
        <f t="shared" si="28"/>
        <v>1.2500000000000001E-2</v>
      </c>
    </row>
    <row r="209" spans="1:8" ht="14.25">
      <c r="A209" s="249">
        <f t="shared" si="29"/>
        <v>197</v>
      </c>
      <c r="B209" s="249">
        <f t="shared" si="32"/>
        <v>9</v>
      </c>
      <c r="C209" s="249">
        <f t="shared" si="33"/>
        <v>2041</v>
      </c>
      <c r="D209" s="251">
        <f t="shared" si="30"/>
        <v>51745</v>
      </c>
      <c r="E209" s="244">
        <f t="shared" si="34"/>
        <v>865465000</v>
      </c>
      <c r="F209" s="252">
        <f t="shared" si="31"/>
        <v>14868592</v>
      </c>
      <c r="G209" s="417">
        <f t="shared" si="27"/>
        <v>7.6880000000000004E-3</v>
      </c>
      <c r="H209" s="254">
        <f t="shared" si="28"/>
        <v>1.2500000000000001E-2</v>
      </c>
    </row>
    <row r="210" spans="1:8" ht="14.25">
      <c r="A210" s="249">
        <f t="shared" si="29"/>
        <v>198</v>
      </c>
      <c r="B210" s="249">
        <f t="shared" si="32"/>
        <v>10</v>
      </c>
      <c r="C210" s="249">
        <f t="shared" si="33"/>
        <v>2041</v>
      </c>
      <c r="D210" s="251">
        <f t="shared" si="30"/>
        <v>51775</v>
      </c>
      <c r="E210" s="244">
        <f t="shared" si="34"/>
        <v>850596408</v>
      </c>
      <c r="F210" s="252">
        <f t="shared" si="31"/>
        <v>15054256</v>
      </c>
      <c r="G210" s="417">
        <f t="shared" si="27"/>
        <v>7.7840000000000001E-3</v>
      </c>
      <c r="H210" s="254">
        <f t="shared" si="28"/>
        <v>1.2500000000000001E-2</v>
      </c>
    </row>
    <row r="211" spans="1:8" ht="14.25">
      <c r="A211" s="249">
        <f t="shared" si="29"/>
        <v>199</v>
      </c>
      <c r="B211" s="249">
        <f t="shared" si="32"/>
        <v>11</v>
      </c>
      <c r="C211" s="249">
        <f t="shared" si="33"/>
        <v>2041</v>
      </c>
      <c r="D211" s="251">
        <f t="shared" si="30"/>
        <v>51806</v>
      </c>
      <c r="E211" s="244">
        <f t="shared" si="34"/>
        <v>835542152</v>
      </c>
      <c r="F211" s="252">
        <f t="shared" si="31"/>
        <v>15241854</v>
      </c>
      <c r="G211" s="417">
        <f t="shared" si="27"/>
        <v>7.8810000000000009E-3</v>
      </c>
      <c r="H211" s="254">
        <f t="shared" si="28"/>
        <v>1.2500000000000001E-2</v>
      </c>
    </row>
    <row r="212" spans="1:8" ht="14.25">
      <c r="A212" s="249">
        <f t="shared" si="29"/>
        <v>200</v>
      </c>
      <c r="B212" s="249">
        <f t="shared" si="32"/>
        <v>12</v>
      </c>
      <c r="C212" s="249">
        <f t="shared" si="33"/>
        <v>2041</v>
      </c>
      <c r="D212" s="251">
        <f t="shared" si="30"/>
        <v>51836</v>
      </c>
      <c r="E212" s="244">
        <f t="shared" si="34"/>
        <v>820300298</v>
      </c>
      <c r="F212" s="252">
        <f t="shared" si="31"/>
        <v>15433320</v>
      </c>
      <c r="G212" s="417">
        <f t="shared" si="27"/>
        <v>7.9799999999999992E-3</v>
      </c>
      <c r="H212" s="254">
        <f t="shared" si="28"/>
        <v>1.2500000000000001E-2</v>
      </c>
    </row>
    <row r="213" spans="1:8" ht="14.25">
      <c r="A213" s="249">
        <f t="shared" si="29"/>
        <v>201</v>
      </c>
      <c r="B213" s="249">
        <f t="shared" si="32"/>
        <v>1</v>
      </c>
      <c r="C213" s="249">
        <f t="shared" si="33"/>
        <v>2042</v>
      </c>
      <c r="D213" s="251">
        <f t="shared" si="30"/>
        <v>51867</v>
      </c>
      <c r="E213" s="244">
        <f t="shared" si="34"/>
        <v>804866978</v>
      </c>
      <c r="F213" s="252">
        <f t="shared" si="31"/>
        <v>15626720</v>
      </c>
      <c r="G213" s="417">
        <f t="shared" si="27"/>
        <v>8.0800000000000004E-3</v>
      </c>
      <c r="H213" s="254">
        <f t="shared" si="28"/>
        <v>1.2500000000000001E-2</v>
      </c>
    </row>
    <row r="214" spans="1:8" ht="14.25">
      <c r="A214" s="249">
        <f t="shared" si="29"/>
        <v>202</v>
      </c>
      <c r="B214" s="249">
        <f t="shared" si="32"/>
        <v>2</v>
      </c>
      <c r="C214" s="249">
        <f t="shared" si="33"/>
        <v>2042</v>
      </c>
      <c r="D214" s="251">
        <f t="shared" si="30"/>
        <v>51898</v>
      </c>
      <c r="E214" s="244">
        <f t="shared" si="34"/>
        <v>789240258</v>
      </c>
      <c r="F214" s="252">
        <f t="shared" si="31"/>
        <v>15822054</v>
      </c>
      <c r="G214" s="417">
        <f t="shared" si="27"/>
        <v>8.1810000000000008E-3</v>
      </c>
      <c r="H214" s="254">
        <f t="shared" si="28"/>
        <v>1.2500000000000001E-2</v>
      </c>
    </row>
    <row r="215" spans="1:8" ht="14.25">
      <c r="A215" s="249">
        <f t="shared" si="29"/>
        <v>203</v>
      </c>
      <c r="B215" s="249">
        <f t="shared" si="32"/>
        <v>3</v>
      </c>
      <c r="C215" s="249">
        <f t="shared" si="33"/>
        <v>2042</v>
      </c>
      <c r="D215" s="251">
        <f t="shared" si="30"/>
        <v>51926</v>
      </c>
      <c r="E215" s="244">
        <f t="shared" si="34"/>
        <v>773418204</v>
      </c>
      <c r="F215" s="252">
        <f t="shared" si="31"/>
        <v>16019322</v>
      </c>
      <c r="G215" s="417">
        <f t="shared" si="27"/>
        <v>8.2830000000000004E-3</v>
      </c>
      <c r="H215" s="254">
        <f t="shared" si="28"/>
        <v>1.2500000000000001E-2</v>
      </c>
    </row>
    <row r="216" spans="1:8" ht="14.25">
      <c r="A216" s="249">
        <f t="shared" si="29"/>
        <v>204</v>
      </c>
      <c r="B216" s="249">
        <f t="shared" si="32"/>
        <v>4</v>
      </c>
      <c r="C216" s="249">
        <f t="shared" si="33"/>
        <v>2042</v>
      </c>
      <c r="D216" s="251">
        <f t="shared" si="30"/>
        <v>51957</v>
      </c>
      <c r="E216" s="244">
        <f t="shared" si="34"/>
        <v>757398882</v>
      </c>
      <c r="F216" s="252">
        <f t="shared" si="31"/>
        <v>16220458</v>
      </c>
      <c r="G216" s="417">
        <f t="shared" si="27"/>
        <v>8.3870000000000004E-3</v>
      </c>
      <c r="H216" s="254">
        <f t="shared" si="28"/>
        <v>1.2500000000000001E-2</v>
      </c>
    </row>
    <row r="217" spans="1:8" ht="14.25">
      <c r="A217" s="249">
        <f t="shared" si="29"/>
        <v>205</v>
      </c>
      <c r="B217" s="249">
        <f t="shared" si="32"/>
        <v>5</v>
      </c>
      <c r="C217" s="249">
        <f t="shared" si="33"/>
        <v>2042</v>
      </c>
      <c r="D217" s="251">
        <f t="shared" si="30"/>
        <v>51987</v>
      </c>
      <c r="E217" s="244">
        <f t="shared" si="34"/>
        <v>741178424</v>
      </c>
      <c r="F217" s="252">
        <f t="shared" si="31"/>
        <v>16423528</v>
      </c>
      <c r="G217" s="417">
        <f t="shared" si="27"/>
        <v>8.4919999999999995E-3</v>
      </c>
      <c r="H217" s="254">
        <f t="shared" si="28"/>
        <v>1.2500000000000001E-2</v>
      </c>
    </row>
    <row r="218" spans="1:8" ht="14.25">
      <c r="A218" s="249">
        <f t="shared" si="29"/>
        <v>206</v>
      </c>
      <c r="B218" s="249">
        <f t="shared" si="32"/>
        <v>6</v>
      </c>
      <c r="C218" s="249">
        <f t="shared" si="33"/>
        <v>2042</v>
      </c>
      <c r="D218" s="251">
        <f t="shared" si="30"/>
        <v>52018</v>
      </c>
      <c r="E218" s="244">
        <f t="shared" si="34"/>
        <v>724754896</v>
      </c>
      <c r="F218" s="252">
        <f t="shared" si="31"/>
        <v>16628532</v>
      </c>
      <c r="G218" s="417">
        <f t="shared" si="27"/>
        <v>8.5979999999999997E-3</v>
      </c>
      <c r="H218" s="254">
        <f t="shared" si="28"/>
        <v>1.2500000000000001E-2</v>
      </c>
    </row>
    <row r="219" spans="1:8" ht="14.25">
      <c r="A219" s="249">
        <f t="shared" si="29"/>
        <v>207</v>
      </c>
      <c r="B219" s="249">
        <f t="shared" si="32"/>
        <v>7</v>
      </c>
      <c r="C219" s="249">
        <f t="shared" si="33"/>
        <v>2042</v>
      </c>
      <c r="D219" s="251">
        <f t="shared" si="30"/>
        <v>52048</v>
      </c>
      <c r="E219" s="244">
        <f t="shared" si="34"/>
        <v>708126364</v>
      </c>
      <c r="F219" s="252">
        <f t="shared" si="31"/>
        <v>16835470</v>
      </c>
      <c r="G219" s="417">
        <f t="shared" si="27"/>
        <v>8.7049999999999992E-3</v>
      </c>
      <c r="H219" s="254">
        <f t="shared" si="28"/>
        <v>1.2500000000000001E-2</v>
      </c>
    </row>
    <row r="220" spans="1:8" ht="14.25">
      <c r="A220" s="249">
        <f t="shared" si="29"/>
        <v>208</v>
      </c>
      <c r="B220" s="249">
        <f t="shared" si="32"/>
        <v>8</v>
      </c>
      <c r="C220" s="249">
        <f t="shared" si="33"/>
        <v>2042</v>
      </c>
      <c r="D220" s="251">
        <f t="shared" si="30"/>
        <v>52079</v>
      </c>
      <c r="E220" s="244">
        <f t="shared" si="34"/>
        <v>691290894</v>
      </c>
      <c r="F220" s="252">
        <f t="shared" si="31"/>
        <v>17046276</v>
      </c>
      <c r="G220" s="417">
        <f t="shared" si="27"/>
        <v>8.8140000000000007E-3</v>
      </c>
      <c r="H220" s="254">
        <f t="shared" si="28"/>
        <v>1.2500000000000001E-2</v>
      </c>
    </row>
    <row r="221" spans="1:8" ht="14.25">
      <c r="A221" s="249">
        <f t="shared" si="29"/>
        <v>209</v>
      </c>
      <c r="B221" s="249">
        <f t="shared" si="32"/>
        <v>9</v>
      </c>
      <c r="C221" s="249">
        <f t="shared" si="33"/>
        <v>2042</v>
      </c>
      <c r="D221" s="251">
        <f t="shared" si="30"/>
        <v>52110</v>
      </c>
      <c r="E221" s="244">
        <f t="shared" si="34"/>
        <v>674244618</v>
      </c>
      <c r="F221" s="252">
        <f t="shared" si="31"/>
        <v>17259016</v>
      </c>
      <c r="G221" s="417">
        <f t="shared" si="27"/>
        <v>8.9239999999999996E-3</v>
      </c>
      <c r="H221" s="254">
        <f t="shared" si="28"/>
        <v>1.2500000000000001E-2</v>
      </c>
    </row>
    <row r="222" spans="1:8" ht="14.25">
      <c r="A222" s="249">
        <f t="shared" si="29"/>
        <v>210</v>
      </c>
      <c r="B222" s="249">
        <f t="shared" si="32"/>
        <v>10</v>
      </c>
      <c r="C222" s="249">
        <f t="shared" si="33"/>
        <v>2042</v>
      </c>
      <c r="D222" s="251">
        <f t="shared" si="30"/>
        <v>52140</v>
      </c>
      <c r="E222" s="244">
        <f t="shared" si="34"/>
        <v>656985602</v>
      </c>
      <c r="F222" s="252">
        <f t="shared" si="31"/>
        <v>17475624</v>
      </c>
      <c r="G222" s="417">
        <f t="shared" si="27"/>
        <v>9.0360000000000006E-3</v>
      </c>
      <c r="H222" s="254">
        <f t="shared" si="28"/>
        <v>1.2500000000000001E-2</v>
      </c>
    </row>
    <row r="223" spans="1:8" ht="14.25">
      <c r="A223" s="249">
        <f t="shared" si="29"/>
        <v>211</v>
      </c>
      <c r="B223" s="249">
        <f t="shared" si="32"/>
        <v>11</v>
      </c>
      <c r="C223" s="249">
        <f t="shared" si="33"/>
        <v>2042</v>
      </c>
      <c r="D223" s="251">
        <f t="shared" si="30"/>
        <v>52171</v>
      </c>
      <c r="E223" s="244">
        <f t="shared" si="34"/>
        <v>639509978</v>
      </c>
      <c r="F223" s="252">
        <f t="shared" si="31"/>
        <v>17694166</v>
      </c>
      <c r="G223" s="417">
        <f t="shared" si="27"/>
        <v>9.1489999999999991E-3</v>
      </c>
      <c r="H223" s="254">
        <f t="shared" si="28"/>
        <v>1.2500000000000001E-2</v>
      </c>
    </row>
    <row r="224" spans="1:8" ht="14.25">
      <c r="A224" s="249">
        <f t="shared" si="29"/>
        <v>212</v>
      </c>
      <c r="B224" s="249">
        <f t="shared" si="32"/>
        <v>12</v>
      </c>
      <c r="C224" s="249">
        <f t="shared" si="33"/>
        <v>2042</v>
      </c>
      <c r="D224" s="251">
        <f t="shared" si="30"/>
        <v>52201</v>
      </c>
      <c r="E224" s="244">
        <f t="shared" si="34"/>
        <v>621815812</v>
      </c>
      <c r="F224" s="252">
        <f t="shared" si="31"/>
        <v>17914642</v>
      </c>
      <c r="G224" s="417">
        <f t="shared" si="27"/>
        <v>9.2630000000000004E-3</v>
      </c>
      <c r="H224" s="254">
        <f t="shared" si="28"/>
        <v>1.2500000000000001E-2</v>
      </c>
    </row>
    <row r="225" spans="1:8" ht="14.25">
      <c r="A225" s="249">
        <f t="shared" si="29"/>
        <v>213</v>
      </c>
      <c r="B225" s="249">
        <f t="shared" si="32"/>
        <v>1</v>
      </c>
      <c r="C225" s="249">
        <f t="shared" si="33"/>
        <v>2043</v>
      </c>
      <c r="D225" s="251">
        <f t="shared" si="30"/>
        <v>52232</v>
      </c>
      <c r="E225" s="244">
        <f t="shared" si="34"/>
        <v>603901170</v>
      </c>
      <c r="F225" s="252">
        <f t="shared" si="31"/>
        <v>18138986</v>
      </c>
      <c r="G225" s="417">
        <f t="shared" si="27"/>
        <v>9.3790000000000002E-3</v>
      </c>
      <c r="H225" s="254">
        <f t="shared" si="28"/>
        <v>1.2500000000000001E-2</v>
      </c>
    </row>
    <row r="226" spans="1:8" ht="14.25">
      <c r="A226" s="249">
        <f t="shared" si="29"/>
        <v>214</v>
      </c>
      <c r="B226" s="249">
        <f t="shared" si="32"/>
        <v>2</v>
      </c>
      <c r="C226" s="249">
        <f t="shared" si="33"/>
        <v>2043</v>
      </c>
      <c r="D226" s="251">
        <f t="shared" si="30"/>
        <v>52263</v>
      </c>
      <c r="E226" s="244">
        <f t="shared" si="34"/>
        <v>585762184</v>
      </c>
      <c r="F226" s="252">
        <f t="shared" si="31"/>
        <v>18365264</v>
      </c>
      <c r="G226" s="417">
        <f t="shared" si="27"/>
        <v>9.4959999999999992E-3</v>
      </c>
      <c r="H226" s="254">
        <f t="shared" si="28"/>
        <v>1.2500000000000001E-2</v>
      </c>
    </row>
    <row r="227" spans="1:8" ht="14.25">
      <c r="A227" s="249">
        <f t="shared" si="29"/>
        <v>215</v>
      </c>
      <c r="B227" s="249">
        <f t="shared" si="32"/>
        <v>3</v>
      </c>
      <c r="C227" s="249">
        <f t="shared" si="33"/>
        <v>2043</v>
      </c>
      <c r="D227" s="251">
        <f t="shared" si="30"/>
        <v>52291</v>
      </c>
      <c r="E227" s="244">
        <f t="shared" si="34"/>
        <v>567396920</v>
      </c>
      <c r="F227" s="252">
        <f t="shared" si="31"/>
        <v>18595410</v>
      </c>
      <c r="G227" s="417">
        <f t="shared" si="27"/>
        <v>9.6150000000000003E-3</v>
      </c>
      <c r="H227" s="254">
        <f t="shared" si="28"/>
        <v>1.2500000000000001E-2</v>
      </c>
    </row>
    <row r="228" spans="1:8" ht="14.25">
      <c r="A228" s="249">
        <f t="shared" si="29"/>
        <v>216</v>
      </c>
      <c r="B228" s="249">
        <f t="shared" si="32"/>
        <v>4</v>
      </c>
      <c r="C228" s="249">
        <f t="shared" si="33"/>
        <v>2043</v>
      </c>
      <c r="D228" s="251">
        <f t="shared" si="30"/>
        <v>52322</v>
      </c>
      <c r="E228" s="244">
        <f t="shared" si="34"/>
        <v>548801510</v>
      </c>
      <c r="F228" s="252">
        <f t="shared" si="31"/>
        <v>18827490</v>
      </c>
      <c r="G228" s="417">
        <f t="shared" si="27"/>
        <v>9.7350000000000006E-3</v>
      </c>
      <c r="H228" s="254">
        <f t="shared" si="28"/>
        <v>1.2500000000000001E-2</v>
      </c>
    </row>
    <row r="229" spans="1:8" ht="14.25">
      <c r="A229" s="249">
        <f t="shared" si="29"/>
        <v>217</v>
      </c>
      <c r="B229" s="249">
        <f t="shared" si="32"/>
        <v>5</v>
      </c>
      <c r="C229" s="249">
        <f t="shared" si="33"/>
        <v>2043</v>
      </c>
      <c r="D229" s="251">
        <f t="shared" si="30"/>
        <v>52352</v>
      </c>
      <c r="E229" s="244">
        <f t="shared" si="34"/>
        <v>529974020</v>
      </c>
      <c r="F229" s="252">
        <f t="shared" si="31"/>
        <v>19063438</v>
      </c>
      <c r="G229" s="417">
        <f t="shared" si="27"/>
        <v>9.8569999999999994E-3</v>
      </c>
      <c r="H229" s="254">
        <f t="shared" si="28"/>
        <v>1.2500000000000001E-2</v>
      </c>
    </row>
    <row r="230" spans="1:8" ht="14.25">
      <c r="A230" s="249">
        <f t="shared" si="29"/>
        <v>218</v>
      </c>
      <c r="B230" s="249">
        <f t="shared" si="32"/>
        <v>6</v>
      </c>
      <c r="C230" s="249">
        <f t="shared" si="33"/>
        <v>2043</v>
      </c>
      <c r="D230" s="251">
        <f t="shared" si="30"/>
        <v>52383</v>
      </c>
      <c r="E230" s="244">
        <f t="shared" si="34"/>
        <v>510910582</v>
      </c>
      <c r="F230" s="252">
        <f t="shared" si="31"/>
        <v>19301320</v>
      </c>
      <c r="G230" s="417">
        <f t="shared" si="27"/>
        <v>9.9799999999999993E-3</v>
      </c>
      <c r="H230" s="254">
        <f t="shared" si="28"/>
        <v>1.2500000000000001E-2</v>
      </c>
    </row>
    <row r="231" spans="1:8" ht="14.25">
      <c r="A231" s="249">
        <f t="shared" si="29"/>
        <v>219</v>
      </c>
      <c r="B231" s="249">
        <f t="shared" si="32"/>
        <v>7</v>
      </c>
      <c r="C231" s="249">
        <f t="shared" si="33"/>
        <v>2043</v>
      </c>
      <c r="D231" s="251">
        <f t="shared" si="30"/>
        <v>52413</v>
      </c>
      <c r="E231" s="244">
        <f t="shared" si="34"/>
        <v>491609262</v>
      </c>
      <c r="F231" s="252">
        <f t="shared" si="31"/>
        <v>19543070</v>
      </c>
      <c r="G231" s="417">
        <f t="shared" si="27"/>
        <v>1.0104999999999999E-2</v>
      </c>
      <c r="H231" s="254">
        <f t="shared" si="28"/>
        <v>1.2500000000000001E-2</v>
      </c>
    </row>
    <row r="232" spans="1:8" ht="14.25">
      <c r="A232" s="249">
        <f t="shared" si="29"/>
        <v>220</v>
      </c>
      <c r="B232" s="249">
        <f t="shared" si="32"/>
        <v>8</v>
      </c>
      <c r="C232" s="249">
        <f t="shared" si="33"/>
        <v>2043</v>
      </c>
      <c r="D232" s="251">
        <f t="shared" si="30"/>
        <v>52444</v>
      </c>
      <c r="E232" s="244">
        <f t="shared" si="34"/>
        <v>472066192</v>
      </c>
      <c r="F232" s="252">
        <f t="shared" si="31"/>
        <v>19786754</v>
      </c>
      <c r="G232" s="417">
        <f t="shared" si="27"/>
        <v>1.0231000000000001E-2</v>
      </c>
      <c r="H232" s="254">
        <f t="shared" si="28"/>
        <v>1.2500000000000001E-2</v>
      </c>
    </row>
    <row r="233" spans="1:8" ht="14.25">
      <c r="A233" s="249">
        <f t="shared" si="29"/>
        <v>221</v>
      </c>
      <c r="B233" s="249">
        <f t="shared" si="32"/>
        <v>9</v>
      </c>
      <c r="C233" s="249">
        <f t="shared" si="33"/>
        <v>2043</v>
      </c>
      <c r="D233" s="251">
        <f t="shared" si="30"/>
        <v>52475</v>
      </c>
      <c r="E233" s="244">
        <f t="shared" si="34"/>
        <v>452279438</v>
      </c>
      <c r="F233" s="252">
        <f t="shared" si="31"/>
        <v>20034306</v>
      </c>
      <c r="G233" s="417">
        <f t="shared" si="27"/>
        <v>1.0359E-2</v>
      </c>
      <c r="H233" s="254">
        <f t="shared" si="28"/>
        <v>1.2500000000000001E-2</v>
      </c>
    </row>
    <row r="234" spans="1:8" ht="14.25">
      <c r="A234" s="249">
        <f t="shared" si="29"/>
        <v>222</v>
      </c>
      <c r="B234" s="249">
        <f t="shared" si="32"/>
        <v>10</v>
      </c>
      <c r="C234" s="249">
        <f t="shared" si="33"/>
        <v>2043</v>
      </c>
      <c r="D234" s="251">
        <f t="shared" si="30"/>
        <v>52505</v>
      </c>
      <c r="E234" s="244">
        <f t="shared" si="34"/>
        <v>432245132</v>
      </c>
      <c r="F234" s="252">
        <f t="shared" si="31"/>
        <v>20283792</v>
      </c>
      <c r="G234" s="417">
        <f t="shared" si="27"/>
        <v>1.0488000000000001E-2</v>
      </c>
      <c r="H234" s="254">
        <f t="shared" si="28"/>
        <v>1.2500000000000001E-2</v>
      </c>
    </row>
    <row r="235" spans="1:8" ht="14.25">
      <c r="A235" s="249">
        <f t="shared" si="29"/>
        <v>223</v>
      </c>
      <c r="B235" s="249">
        <f t="shared" si="32"/>
        <v>11</v>
      </c>
      <c r="C235" s="249">
        <f t="shared" si="33"/>
        <v>2043</v>
      </c>
      <c r="D235" s="251">
        <f t="shared" si="30"/>
        <v>52536</v>
      </c>
      <c r="E235" s="244">
        <f t="shared" si="34"/>
        <v>411961340</v>
      </c>
      <c r="F235" s="252">
        <f t="shared" si="31"/>
        <v>20537146</v>
      </c>
      <c r="G235" s="417">
        <f t="shared" si="27"/>
        <v>1.0619E-2</v>
      </c>
      <c r="H235" s="254">
        <f t="shared" si="28"/>
        <v>1.2500000000000001E-2</v>
      </c>
    </row>
    <row r="236" spans="1:8" ht="14.25">
      <c r="A236" s="249">
        <f t="shared" si="29"/>
        <v>224</v>
      </c>
      <c r="B236" s="249">
        <f t="shared" si="32"/>
        <v>12</v>
      </c>
      <c r="C236" s="249">
        <f t="shared" si="33"/>
        <v>2043</v>
      </c>
      <c r="D236" s="251">
        <f t="shared" si="30"/>
        <v>52566</v>
      </c>
      <c r="E236" s="244">
        <f t="shared" si="34"/>
        <v>391424194</v>
      </c>
      <c r="F236" s="252">
        <f t="shared" si="31"/>
        <v>20794368</v>
      </c>
      <c r="G236" s="417">
        <f t="shared" si="27"/>
        <v>1.0751999999999999E-2</v>
      </c>
      <c r="H236" s="254">
        <f t="shared" si="28"/>
        <v>1.2500000000000001E-2</v>
      </c>
    </row>
    <row r="237" spans="1:8" ht="14.25">
      <c r="A237" s="249">
        <f t="shared" si="29"/>
        <v>225</v>
      </c>
      <c r="B237" s="249">
        <f t="shared" si="32"/>
        <v>1</v>
      </c>
      <c r="C237" s="249">
        <f t="shared" si="33"/>
        <v>2044</v>
      </c>
      <c r="D237" s="251">
        <f t="shared" si="30"/>
        <v>52597</v>
      </c>
      <c r="E237" s="244">
        <f t="shared" si="34"/>
        <v>370629826</v>
      </c>
      <c r="F237" s="252">
        <f t="shared" si="31"/>
        <v>21053524</v>
      </c>
      <c r="G237" s="417">
        <f t="shared" si="27"/>
        <v>1.0886E-2</v>
      </c>
      <c r="H237" s="254">
        <f t="shared" si="28"/>
        <v>1.2500000000000001E-2</v>
      </c>
    </row>
    <row r="238" spans="1:8" ht="14.25">
      <c r="A238" s="249">
        <f t="shared" si="29"/>
        <v>226</v>
      </c>
      <c r="B238" s="249">
        <f t="shared" si="32"/>
        <v>2</v>
      </c>
      <c r="C238" s="249">
        <f t="shared" si="33"/>
        <v>2044</v>
      </c>
      <c r="D238" s="251">
        <f t="shared" si="30"/>
        <v>52628</v>
      </c>
      <c r="E238" s="244">
        <f t="shared" si="34"/>
        <v>349576302</v>
      </c>
      <c r="F238" s="252">
        <f t="shared" si="31"/>
        <v>21316548</v>
      </c>
      <c r="G238" s="417">
        <f t="shared" si="27"/>
        <v>1.1022000000000001E-2</v>
      </c>
      <c r="H238" s="254">
        <f t="shared" si="28"/>
        <v>1.2500000000000001E-2</v>
      </c>
    </row>
    <row r="239" spans="1:8" ht="14.25">
      <c r="A239" s="249">
        <f t="shared" si="29"/>
        <v>227</v>
      </c>
      <c r="B239" s="249">
        <f t="shared" si="32"/>
        <v>3</v>
      </c>
      <c r="C239" s="249">
        <f t="shared" si="33"/>
        <v>2044</v>
      </c>
      <c r="D239" s="251">
        <f t="shared" si="30"/>
        <v>52657</v>
      </c>
      <c r="E239" s="244">
        <f t="shared" si="34"/>
        <v>328259754</v>
      </c>
      <c r="F239" s="252">
        <f t="shared" si="31"/>
        <v>21583440</v>
      </c>
      <c r="G239" s="417">
        <f t="shared" si="27"/>
        <v>1.116E-2</v>
      </c>
      <c r="H239" s="254">
        <f t="shared" si="28"/>
        <v>1.2500000000000001E-2</v>
      </c>
    </row>
    <row r="240" spans="1:8" ht="14.25">
      <c r="A240" s="249">
        <f t="shared" si="29"/>
        <v>228</v>
      </c>
      <c r="B240" s="249">
        <f t="shared" si="32"/>
        <v>4</v>
      </c>
      <c r="C240" s="249">
        <f t="shared" si="33"/>
        <v>2044</v>
      </c>
      <c r="D240" s="251">
        <f t="shared" si="30"/>
        <v>52688</v>
      </c>
      <c r="E240" s="244">
        <f t="shared" si="34"/>
        <v>306676314</v>
      </c>
      <c r="F240" s="252">
        <f t="shared" si="31"/>
        <v>21854200</v>
      </c>
      <c r="G240" s="417">
        <f t="shared" si="27"/>
        <v>1.1299999999999999E-2</v>
      </c>
      <c r="H240" s="254">
        <f t="shared" si="28"/>
        <v>1.2500000000000001E-2</v>
      </c>
    </row>
    <row r="241" spans="1:9" ht="14.25">
      <c r="A241" s="249">
        <f t="shared" si="29"/>
        <v>229</v>
      </c>
      <c r="B241" s="249">
        <f t="shared" si="32"/>
        <v>5</v>
      </c>
      <c r="C241" s="249">
        <f t="shared" si="33"/>
        <v>2044</v>
      </c>
      <c r="D241" s="251">
        <f t="shared" si="30"/>
        <v>52718</v>
      </c>
      <c r="E241" s="244">
        <f t="shared" si="34"/>
        <v>284822114</v>
      </c>
      <c r="F241" s="252">
        <f t="shared" si="31"/>
        <v>22126894</v>
      </c>
      <c r="G241" s="417">
        <f t="shared" si="27"/>
        <v>1.1441E-2</v>
      </c>
      <c r="H241" s="254">
        <f t="shared" si="28"/>
        <v>1.2500000000000001E-2</v>
      </c>
    </row>
    <row r="242" spans="1:9" ht="14.25">
      <c r="A242" s="249">
        <f t="shared" si="29"/>
        <v>230</v>
      </c>
      <c r="B242" s="249">
        <f t="shared" si="32"/>
        <v>6</v>
      </c>
      <c r="C242" s="249">
        <f t="shared" si="33"/>
        <v>2044</v>
      </c>
      <c r="D242" s="251">
        <f t="shared" si="30"/>
        <v>52749</v>
      </c>
      <c r="E242" s="244">
        <f t="shared" si="34"/>
        <v>262695220</v>
      </c>
      <c r="F242" s="252">
        <f t="shared" si="31"/>
        <v>22403456</v>
      </c>
      <c r="G242" s="417">
        <f t="shared" si="27"/>
        <v>1.1584000000000001E-2</v>
      </c>
      <c r="H242" s="254">
        <f t="shared" si="28"/>
        <v>1.2500000000000001E-2</v>
      </c>
    </row>
    <row r="243" spans="1:9" ht="14.25">
      <c r="A243" s="249">
        <f t="shared" si="29"/>
        <v>231</v>
      </c>
      <c r="B243" s="249">
        <f t="shared" si="32"/>
        <v>7</v>
      </c>
      <c r="C243" s="249">
        <f t="shared" si="33"/>
        <v>2044</v>
      </c>
      <c r="D243" s="251">
        <f t="shared" si="30"/>
        <v>52779</v>
      </c>
      <c r="E243" s="244">
        <f t="shared" si="34"/>
        <v>240291764</v>
      </c>
      <c r="F243" s="252">
        <f t="shared" si="31"/>
        <v>22683886</v>
      </c>
      <c r="G243" s="417">
        <f t="shared" si="27"/>
        <v>1.1729E-2</v>
      </c>
      <c r="H243" s="254">
        <f t="shared" si="28"/>
        <v>1.2500000000000001E-2</v>
      </c>
    </row>
    <row r="244" spans="1:9" ht="14.25">
      <c r="A244" s="249">
        <f t="shared" si="29"/>
        <v>232</v>
      </c>
      <c r="B244" s="249">
        <f t="shared" si="32"/>
        <v>8</v>
      </c>
      <c r="C244" s="249">
        <f t="shared" si="33"/>
        <v>2044</v>
      </c>
      <c r="D244" s="251">
        <f t="shared" si="30"/>
        <v>52810</v>
      </c>
      <c r="E244" s="244">
        <f t="shared" si="34"/>
        <v>217607878</v>
      </c>
      <c r="F244" s="252">
        <f t="shared" si="31"/>
        <v>22968184</v>
      </c>
      <c r="G244" s="417">
        <f t="shared" si="27"/>
        <v>1.1875999999999999E-2</v>
      </c>
      <c r="H244" s="254">
        <f t="shared" si="28"/>
        <v>1.2500000000000001E-2</v>
      </c>
    </row>
    <row r="245" spans="1:9" ht="14.25">
      <c r="A245" s="249">
        <f t="shared" si="29"/>
        <v>233</v>
      </c>
      <c r="B245" s="249">
        <f t="shared" si="32"/>
        <v>9</v>
      </c>
      <c r="C245" s="249">
        <f t="shared" si="33"/>
        <v>2044</v>
      </c>
      <c r="D245" s="251">
        <f t="shared" si="30"/>
        <v>52841</v>
      </c>
      <c r="E245" s="244">
        <f t="shared" si="34"/>
        <v>194639694</v>
      </c>
      <c r="F245" s="252">
        <f t="shared" si="31"/>
        <v>23254416</v>
      </c>
      <c r="G245" s="417">
        <f t="shared" si="27"/>
        <v>1.2024E-2</v>
      </c>
      <c r="H245" s="254">
        <f t="shared" si="28"/>
        <v>1.2500000000000001E-2</v>
      </c>
    </row>
    <row r="246" spans="1:9" ht="14.25">
      <c r="A246" s="249">
        <f t="shared" si="29"/>
        <v>234</v>
      </c>
      <c r="B246" s="249">
        <f t="shared" si="32"/>
        <v>10</v>
      </c>
      <c r="C246" s="249">
        <f t="shared" si="33"/>
        <v>2044</v>
      </c>
      <c r="D246" s="251">
        <f t="shared" si="30"/>
        <v>52871</v>
      </c>
      <c r="E246" s="244">
        <f t="shared" si="34"/>
        <v>171385278</v>
      </c>
      <c r="F246" s="252">
        <f t="shared" si="31"/>
        <v>23544516</v>
      </c>
      <c r="G246" s="417">
        <f t="shared" si="27"/>
        <v>1.2174000000000001E-2</v>
      </c>
      <c r="H246" s="254">
        <f t="shared" si="28"/>
        <v>1.2500000000000001E-2</v>
      </c>
    </row>
    <row r="247" spans="1:9" ht="14.25">
      <c r="A247" s="249">
        <f t="shared" si="29"/>
        <v>235</v>
      </c>
      <c r="B247" s="249">
        <f t="shared" si="32"/>
        <v>11</v>
      </c>
      <c r="C247" s="249">
        <f t="shared" si="33"/>
        <v>2044</v>
      </c>
      <c r="D247" s="251">
        <f t="shared" si="30"/>
        <v>52902</v>
      </c>
      <c r="E247" s="244">
        <f t="shared" si="34"/>
        <v>147840762</v>
      </c>
      <c r="F247" s="252">
        <f t="shared" si="31"/>
        <v>23838484</v>
      </c>
      <c r="G247" s="417">
        <f t="shared" si="27"/>
        <v>1.2326E-2</v>
      </c>
      <c r="H247" s="254">
        <f t="shared" si="28"/>
        <v>1.2500000000000001E-2</v>
      </c>
    </row>
    <row r="248" spans="1:9" ht="14.25">
      <c r="A248" s="249">
        <f t="shared" si="29"/>
        <v>236</v>
      </c>
      <c r="B248" s="249">
        <f t="shared" si="32"/>
        <v>12</v>
      </c>
      <c r="C248" s="249">
        <f t="shared" ref="C248:C252" si="35">IF(B248=1,C247+1,C247)</f>
        <v>2044</v>
      </c>
      <c r="D248" s="251">
        <f t="shared" ref="D248:D252" si="36">DATE(C248,B248,1)</f>
        <v>52932</v>
      </c>
      <c r="E248" s="244">
        <f t="shared" ref="E248:E252" si="37">E247-F247</f>
        <v>124002278</v>
      </c>
      <c r="F248" s="252">
        <f t="shared" si="31"/>
        <v>24136320</v>
      </c>
      <c r="G248" s="417">
        <f t="shared" si="27"/>
        <v>1.248E-2</v>
      </c>
      <c r="H248" s="254">
        <f t="shared" si="28"/>
        <v>1.2500000000000001E-2</v>
      </c>
      <c r="I248" s="295">
        <f>E248/5</f>
        <v>24800455.600000001</v>
      </c>
    </row>
    <row r="249" spans="1:9" ht="14.25">
      <c r="A249" s="249">
        <f t="shared" si="29"/>
        <v>237</v>
      </c>
      <c r="B249" s="249">
        <f t="shared" si="32"/>
        <v>1</v>
      </c>
      <c r="C249" s="249">
        <f t="shared" si="35"/>
        <v>2045</v>
      </c>
      <c r="D249" s="251">
        <f t="shared" si="36"/>
        <v>52963</v>
      </c>
      <c r="E249" s="244">
        <f t="shared" si="37"/>
        <v>99865958</v>
      </c>
      <c r="F249" s="252">
        <f t="shared" si="31"/>
        <v>24438024</v>
      </c>
      <c r="G249" s="417">
        <f t="shared" si="27"/>
        <v>1.2636E-2</v>
      </c>
      <c r="H249" s="254">
        <f t="shared" si="28"/>
        <v>1.2500000000000001E-2</v>
      </c>
    </row>
    <row r="250" spans="1:9" ht="14.25">
      <c r="A250" s="249">
        <f t="shared" si="29"/>
        <v>238</v>
      </c>
      <c r="B250" s="249">
        <f t="shared" si="32"/>
        <v>2</v>
      </c>
      <c r="C250" s="249">
        <f t="shared" si="35"/>
        <v>2045</v>
      </c>
      <c r="D250" s="251">
        <f t="shared" si="36"/>
        <v>52994</v>
      </c>
      <c r="E250" s="244">
        <f t="shared" si="37"/>
        <v>75427934</v>
      </c>
      <c r="F250" s="252">
        <f t="shared" si="31"/>
        <v>24743596</v>
      </c>
      <c r="G250" s="417">
        <f t="shared" si="27"/>
        <v>1.2794E-2</v>
      </c>
      <c r="H250" s="254">
        <f t="shared" si="28"/>
        <v>1.2500000000000001E-2</v>
      </c>
    </row>
    <row r="251" spans="1:9" ht="14.25">
      <c r="A251" s="249">
        <f t="shared" si="29"/>
        <v>239</v>
      </c>
      <c r="B251" s="249">
        <f t="shared" si="32"/>
        <v>3</v>
      </c>
      <c r="C251" s="249">
        <f t="shared" si="35"/>
        <v>2045</v>
      </c>
      <c r="D251" s="251">
        <f t="shared" si="36"/>
        <v>53022</v>
      </c>
      <c r="E251" s="244">
        <f t="shared" si="37"/>
        <v>50684338</v>
      </c>
      <c r="F251" s="252">
        <f t="shared" si="31"/>
        <v>25053036</v>
      </c>
      <c r="G251" s="417">
        <f t="shared" si="27"/>
        <v>1.2954E-2</v>
      </c>
      <c r="H251" s="254">
        <f t="shared" si="28"/>
        <v>1.2500000000000001E-2</v>
      </c>
    </row>
    <row r="252" spans="1:9" ht="14.25">
      <c r="A252" s="249">
        <f t="shared" si="29"/>
        <v>240</v>
      </c>
      <c r="B252" s="249">
        <f t="shared" si="32"/>
        <v>4</v>
      </c>
      <c r="C252" s="249">
        <f t="shared" si="35"/>
        <v>2045</v>
      </c>
      <c r="D252" s="251">
        <f t="shared" si="36"/>
        <v>53053</v>
      </c>
      <c r="E252" s="244">
        <f t="shared" si="37"/>
        <v>25631302</v>
      </c>
      <c r="F252" s="420">
        <f>+E252</f>
        <v>25631302</v>
      </c>
      <c r="G252" s="418">
        <f>1-SUM(G13:G251)</f>
        <v>1.3252999999999626E-2</v>
      </c>
      <c r="H252" s="416"/>
    </row>
    <row r="253" spans="1:9">
      <c r="D253" s="251"/>
      <c r="E253" s="244">
        <f t="shared" si="34"/>
        <v>0</v>
      </c>
    </row>
  </sheetData>
  <mergeCells count="2">
    <mergeCell ref="A7:F7"/>
    <mergeCell ref="A8:F8"/>
  </mergeCells>
  <conditionalFormatting sqref="G13:G25">
    <cfRule type="expression" dxfId="5" priority="11">
      <formula>$A13&lt;=$L$11</formula>
    </cfRule>
  </conditionalFormatting>
  <conditionalFormatting sqref="G26:G251">
    <cfRule type="expression" dxfId="4" priority="13">
      <formula>$A26&lt;=$H$7</formula>
    </cfRule>
  </conditionalFormatting>
  <conditionalFormatting sqref="G252">
    <cfRule type="expression" dxfId="3" priority="1">
      <formula>$A252&lt;=$I$7</formula>
    </cfRule>
  </conditionalFormatting>
  <hyperlinks>
    <hyperlink ref="O2" location="Indice!A1" display="Indice"/>
  </hyperlinks>
  <pageMargins left="0.7" right="0.7" top="0.75" bottom="0.75" header="0.3" footer="0.3"/>
  <pageSetup scale="81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313"/>
  <sheetViews>
    <sheetView workbookViewId="0">
      <selection activeCell="N19" sqref="N19"/>
    </sheetView>
  </sheetViews>
  <sheetFormatPr baseColWidth="10" defaultColWidth="10.625" defaultRowHeight="15"/>
  <cols>
    <col min="1" max="1" width="3.625" style="229" bestFit="1" customWidth="1"/>
    <col min="2" max="3" width="5.375" style="229" customWidth="1"/>
    <col min="4" max="4" width="10.625" style="230"/>
    <col min="5" max="5" width="15.5" style="230" bestFit="1" customWidth="1"/>
    <col min="6" max="6" width="13.5" style="230" bestFit="1" customWidth="1"/>
    <col min="7" max="8" width="15.75" style="231" customWidth="1"/>
    <col min="9" max="10" width="3.875" style="231" customWidth="1"/>
    <col min="11" max="11" width="19.125" style="231" bestFit="1" customWidth="1"/>
    <col min="12" max="12" width="15.5" style="246" customWidth="1"/>
    <col min="13" max="16384" width="10.625" style="231"/>
  </cols>
  <sheetData>
    <row r="1" spans="1:20" s="3" customFormat="1" ht="26.25">
      <c r="A1" s="1" t="str">
        <f>+'Banorte 1600'!A1</f>
        <v>REFINANCIAMIENTO 4,865 Y DEUDA 1,934 - SADM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0" s="3" customFormat="1" ht="25.5">
      <c r="A2" s="4" t="str">
        <f>+'Banorte 1600'!A2</f>
        <v>Modelo Proyección y Coberturas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0</v>
      </c>
      <c r="P2" s="2"/>
      <c r="Q2" s="2"/>
      <c r="R2" s="2"/>
      <c r="T2" s="5"/>
    </row>
    <row r="3" spans="1:20" s="3" customFormat="1" ht="24" customHeight="1">
      <c r="A3" s="6" t="s">
        <v>251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s="11" customFormat="1" ht="6.75" customHeight="1" thickBot="1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0" customFormat="1" ht="14.25"/>
    <row r="6" spans="1:20">
      <c r="L6" s="232">
        <f>+Resultados!H29</f>
        <v>45778</v>
      </c>
      <c r="M6" s="231">
        <f>MONTH(L6)</f>
        <v>5</v>
      </c>
      <c r="N6" s="231">
        <f>YEAR(L6)</f>
        <v>2025</v>
      </c>
    </row>
    <row r="7" spans="1:20" ht="18.75">
      <c r="A7" s="497" t="s">
        <v>344</v>
      </c>
      <c r="B7" s="497"/>
      <c r="C7" s="497"/>
      <c r="D7" s="497"/>
      <c r="E7" s="497"/>
      <c r="F7" s="497"/>
      <c r="L7" s="234">
        <f>+Resultados!G27</f>
        <v>1934000000</v>
      </c>
    </row>
    <row r="8" spans="1:20" ht="18.75">
      <c r="A8" s="497" t="s">
        <v>245</v>
      </c>
      <c r="B8" s="497"/>
      <c r="C8" s="497"/>
      <c r="D8" s="497"/>
      <c r="E8" s="497"/>
      <c r="F8" s="497"/>
    </row>
    <row r="9" spans="1:20" ht="18.75">
      <c r="A9" s="233"/>
      <c r="B9" s="233"/>
      <c r="C9" s="233"/>
      <c r="D9" s="238" t="s">
        <v>193</v>
      </c>
      <c r="E9" s="239">
        <v>25</v>
      </c>
      <c r="F9" s="233">
        <f>E9*12</f>
        <v>300</v>
      </c>
      <c r="K9"/>
      <c r="L9"/>
      <c r="M9"/>
      <c r="N9"/>
    </row>
    <row r="10" spans="1:20" ht="18.75">
      <c r="A10" s="233"/>
      <c r="B10" s="233"/>
      <c r="C10" s="233"/>
      <c r="D10" s="238"/>
      <c r="E10" s="243"/>
      <c r="F10" s="244"/>
      <c r="K10"/>
      <c r="L10"/>
      <c r="M10"/>
      <c r="N10"/>
    </row>
    <row r="11" spans="1:20">
      <c r="F11" s="247">
        <f>SUM(F13:F252)</f>
        <v>889231926</v>
      </c>
      <c r="G11" s="248">
        <f>SUM(G13:G252)</f>
        <v>0.45978900000000017</v>
      </c>
      <c r="H11" s="248"/>
      <c r="K11"/>
      <c r="L11"/>
      <c r="M11"/>
      <c r="N11"/>
    </row>
    <row r="12" spans="1:20">
      <c r="A12" s="249">
        <v>0</v>
      </c>
      <c r="B12" s="250" t="s">
        <v>125</v>
      </c>
      <c r="C12" s="250" t="s">
        <v>30</v>
      </c>
      <c r="D12" s="250" t="s">
        <v>71</v>
      </c>
      <c r="E12" s="250" t="s">
        <v>198</v>
      </c>
      <c r="F12" s="250" t="s">
        <v>199</v>
      </c>
      <c r="G12" s="250" t="s">
        <v>199</v>
      </c>
      <c r="H12" s="250" t="s">
        <v>242</v>
      </c>
      <c r="K12" s="413" t="s">
        <v>349</v>
      </c>
      <c r="L12" s="414">
        <f>+L7</f>
        <v>1934000000</v>
      </c>
      <c r="M12"/>
      <c r="N12"/>
    </row>
    <row r="13" spans="1:20">
      <c r="A13" s="249">
        <f t="shared" ref="A13:A76" si="0">IF(A12&lt;$F$9,A12+1," ")</f>
        <v>1</v>
      </c>
      <c r="B13" s="249">
        <f>M6</f>
        <v>5</v>
      </c>
      <c r="C13" s="249">
        <f>N6</f>
        <v>2025</v>
      </c>
      <c r="D13" s="251">
        <f>DATE(C13,B13,1)</f>
        <v>45778</v>
      </c>
      <c r="E13" s="252">
        <f>+L12</f>
        <v>1934000000</v>
      </c>
      <c r="F13" s="252">
        <f>ROUND($L$12*G13,2)</f>
        <v>1934</v>
      </c>
      <c r="G13" s="254">
        <v>9.9999999999999995E-7</v>
      </c>
      <c r="H13" s="254">
        <v>0</v>
      </c>
      <c r="K13" s="413" t="s">
        <v>243</v>
      </c>
      <c r="L13" s="415">
        <v>3.59E-4</v>
      </c>
      <c r="M13"/>
      <c r="N13"/>
    </row>
    <row r="14" spans="1:20">
      <c r="A14" s="249">
        <f t="shared" si="0"/>
        <v>2</v>
      </c>
      <c r="B14" s="249">
        <f>IF(B13=12,1,B13+1)</f>
        <v>6</v>
      </c>
      <c r="C14" s="249">
        <f>IF(B14=1,C13+1,C13)</f>
        <v>2025</v>
      </c>
      <c r="D14" s="251">
        <f t="shared" ref="D14:D77" si="1">DATE(C14,B14,1)</f>
        <v>45809</v>
      </c>
      <c r="E14" s="419">
        <f>E13-F13</f>
        <v>1933998066</v>
      </c>
      <c r="F14" s="252">
        <f t="shared" ref="F14:F77" si="2">ROUND($L$12*G14,2)</f>
        <v>1934</v>
      </c>
      <c r="G14" s="254">
        <v>9.9999999999999995E-7</v>
      </c>
      <c r="H14" s="254">
        <v>0</v>
      </c>
      <c r="K14" s="413" t="s">
        <v>350</v>
      </c>
      <c r="L14" s="415">
        <v>1.2500000000000001E-2</v>
      </c>
      <c r="M14"/>
      <c r="N14"/>
    </row>
    <row r="15" spans="1:20" ht="14.25">
      <c r="A15" s="249">
        <f t="shared" si="0"/>
        <v>3</v>
      </c>
      <c r="B15" s="249">
        <f t="shared" ref="B15:B78" si="3">IF(B14=12,1,B14+1)</f>
        <v>7</v>
      </c>
      <c r="C15" s="249">
        <f t="shared" ref="C15:C78" si="4">IF(B15=1,C14+1,C14)</f>
        <v>2025</v>
      </c>
      <c r="D15" s="251">
        <f t="shared" si="1"/>
        <v>45839</v>
      </c>
      <c r="E15" s="419">
        <f t="shared" ref="E15:E78" si="5">E14-F14</f>
        <v>1933996132</v>
      </c>
      <c r="F15" s="252">
        <f t="shared" si="2"/>
        <v>1934</v>
      </c>
      <c r="G15" s="254">
        <v>9.9999999999999995E-7</v>
      </c>
      <c r="H15" s="254">
        <v>0</v>
      </c>
      <c r="K15"/>
      <c r="L15"/>
      <c r="M15"/>
      <c r="N15"/>
    </row>
    <row r="16" spans="1:20" ht="14.25">
      <c r="A16" s="249">
        <f t="shared" si="0"/>
        <v>4</v>
      </c>
      <c r="B16" s="249">
        <f t="shared" si="3"/>
        <v>8</v>
      </c>
      <c r="C16" s="249">
        <f t="shared" si="4"/>
        <v>2025</v>
      </c>
      <c r="D16" s="251">
        <f t="shared" si="1"/>
        <v>45870</v>
      </c>
      <c r="E16" s="419">
        <f t="shared" si="5"/>
        <v>1933994198</v>
      </c>
      <c r="F16" s="252">
        <f t="shared" si="2"/>
        <v>1934</v>
      </c>
      <c r="G16" s="254">
        <v>9.9999999999999995E-7</v>
      </c>
      <c r="H16" s="254">
        <v>0</v>
      </c>
      <c r="K16"/>
      <c r="L16"/>
      <c r="M16"/>
      <c r="N16"/>
    </row>
    <row r="17" spans="1:16" ht="14.25">
      <c r="A17" s="249">
        <f t="shared" si="0"/>
        <v>5</v>
      </c>
      <c r="B17" s="249">
        <f t="shared" si="3"/>
        <v>9</v>
      </c>
      <c r="C17" s="249">
        <f t="shared" si="4"/>
        <v>2025</v>
      </c>
      <c r="D17" s="251">
        <f t="shared" si="1"/>
        <v>45901</v>
      </c>
      <c r="E17" s="419">
        <f t="shared" si="5"/>
        <v>1933992264</v>
      </c>
      <c r="F17" s="252">
        <f t="shared" si="2"/>
        <v>1934</v>
      </c>
      <c r="G17" s="254">
        <v>9.9999999999999995E-7</v>
      </c>
      <c r="H17" s="254">
        <v>0</v>
      </c>
      <c r="K17"/>
      <c r="L17"/>
      <c r="M17"/>
      <c r="N17"/>
    </row>
    <row r="18" spans="1:16" ht="14.25">
      <c r="A18" s="249">
        <f t="shared" si="0"/>
        <v>6</v>
      </c>
      <c r="B18" s="249">
        <f t="shared" si="3"/>
        <v>10</v>
      </c>
      <c r="C18" s="249">
        <f t="shared" si="4"/>
        <v>2025</v>
      </c>
      <c r="D18" s="251">
        <f t="shared" si="1"/>
        <v>45931</v>
      </c>
      <c r="E18" s="419">
        <f t="shared" si="5"/>
        <v>1933990330</v>
      </c>
      <c r="F18" s="252">
        <f t="shared" si="2"/>
        <v>1934</v>
      </c>
      <c r="G18" s="254">
        <v>9.9999999999999995E-7</v>
      </c>
      <c r="H18" s="254">
        <v>0</v>
      </c>
      <c r="K18"/>
      <c r="L18"/>
      <c r="M18"/>
      <c r="N18"/>
    </row>
    <row r="19" spans="1:16" ht="14.25">
      <c r="A19" s="249">
        <f t="shared" si="0"/>
        <v>7</v>
      </c>
      <c r="B19" s="249">
        <f t="shared" si="3"/>
        <v>11</v>
      </c>
      <c r="C19" s="249">
        <f t="shared" si="4"/>
        <v>2025</v>
      </c>
      <c r="D19" s="251">
        <f t="shared" si="1"/>
        <v>45962</v>
      </c>
      <c r="E19" s="419">
        <f t="shared" si="5"/>
        <v>1933988396</v>
      </c>
      <c r="F19" s="252">
        <f t="shared" si="2"/>
        <v>1934</v>
      </c>
      <c r="G19" s="254">
        <v>9.9999999999999995E-7</v>
      </c>
      <c r="H19" s="254">
        <v>0</v>
      </c>
      <c r="K19"/>
      <c r="L19"/>
      <c r="M19"/>
      <c r="N19"/>
    </row>
    <row r="20" spans="1:16" ht="14.25">
      <c r="A20" s="249">
        <f t="shared" si="0"/>
        <v>8</v>
      </c>
      <c r="B20" s="249">
        <f t="shared" si="3"/>
        <v>12</v>
      </c>
      <c r="C20" s="249">
        <f t="shared" si="4"/>
        <v>2025</v>
      </c>
      <c r="D20" s="251">
        <f t="shared" si="1"/>
        <v>45992</v>
      </c>
      <c r="E20" s="419">
        <f t="shared" si="5"/>
        <v>1933986462</v>
      </c>
      <c r="F20" s="252">
        <f t="shared" si="2"/>
        <v>1934</v>
      </c>
      <c r="G20" s="254">
        <v>9.9999999999999995E-7</v>
      </c>
      <c r="H20" s="254">
        <v>0</v>
      </c>
      <c r="K20"/>
      <c r="L20"/>
      <c r="M20"/>
      <c r="N20"/>
    </row>
    <row r="21" spans="1:16" ht="14.25">
      <c r="A21" s="249">
        <f t="shared" si="0"/>
        <v>9</v>
      </c>
      <c r="B21" s="249">
        <f t="shared" si="3"/>
        <v>1</v>
      </c>
      <c r="C21" s="249">
        <f t="shared" si="4"/>
        <v>2026</v>
      </c>
      <c r="D21" s="251">
        <f t="shared" si="1"/>
        <v>46023</v>
      </c>
      <c r="E21" s="419">
        <f t="shared" si="5"/>
        <v>1933984528</v>
      </c>
      <c r="F21" s="252">
        <f t="shared" si="2"/>
        <v>1934</v>
      </c>
      <c r="G21" s="254">
        <v>9.9999999999999995E-7</v>
      </c>
      <c r="H21" s="254">
        <v>0</v>
      </c>
      <c r="K21"/>
      <c r="L21"/>
      <c r="M21"/>
      <c r="N21"/>
    </row>
    <row r="22" spans="1:16" ht="14.25">
      <c r="A22" s="249">
        <f t="shared" si="0"/>
        <v>10</v>
      </c>
      <c r="B22" s="249">
        <f t="shared" si="3"/>
        <v>2</v>
      </c>
      <c r="C22" s="249">
        <f t="shared" si="4"/>
        <v>2026</v>
      </c>
      <c r="D22" s="251">
        <f t="shared" si="1"/>
        <v>46054</v>
      </c>
      <c r="E22" s="419">
        <f t="shared" si="5"/>
        <v>1933982594</v>
      </c>
      <c r="F22" s="252">
        <f t="shared" si="2"/>
        <v>1934</v>
      </c>
      <c r="G22" s="254">
        <v>9.9999999999999995E-7</v>
      </c>
      <c r="H22" s="254">
        <v>0</v>
      </c>
    </row>
    <row r="23" spans="1:16" ht="14.25">
      <c r="A23" s="249">
        <f t="shared" si="0"/>
        <v>11</v>
      </c>
      <c r="B23" s="249">
        <f t="shared" si="3"/>
        <v>3</v>
      </c>
      <c r="C23" s="249">
        <f t="shared" si="4"/>
        <v>2026</v>
      </c>
      <c r="D23" s="251">
        <f t="shared" si="1"/>
        <v>46082</v>
      </c>
      <c r="E23" s="419">
        <f t="shared" si="5"/>
        <v>1933980660</v>
      </c>
      <c r="F23" s="252">
        <f t="shared" si="2"/>
        <v>1934</v>
      </c>
      <c r="G23" s="254">
        <v>9.9999999999999995E-7</v>
      </c>
      <c r="H23" s="254">
        <v>0</v>
      </c>
    </row>
    <row r="24" spans="1:16" ht="14.25">
      <c r="A24" s="249">
        <f t="shared" si="0"/>
        <v>12</v>
      </c>
      <c r="B24" s="249">
        <f t="shared" si="3"/>
        <v>4</v>
      </c>
      <c r="C24" s="249">
        <f t="shared" si="4"/>
        <v>2026</v>
      </c>
      <c r="D24" s="251">
        <f t="shared" si="1"/>
        <v>46113</v>
      </c>
      <c r="E24" s="419">
        <f t="shared" si="5"/>
        <v>1933978726</v>
      </c>
      <c r="F24" s="252">
        <f t="shared" si="2"/>
        <v>1934</v>
      </c>
      <c r="G24" s="254">
        <v>9.9999999999999995E-7</v>
      </c>
      <c r="H24" s="254">
        <v>0</v>
      </c>
      <c r="M24"/>
      <c r="N24" s="26"/>
      <c r="O24" s="26"/>
      <c r="P24" s="26"/>
    </row>
    <row r="25" spans="1:16" ht="14.25">
      <c r="A25" s="249">
        <f t="shared" si="0"/>
        <v>13</v>
      </c>
      <c r="B25" s="249">
        <f t="shared" si="3"/>
        <v>5</v>
      </c>
      <c r="C25" s="249">
        <f t="shared" si="4"/>
        <v>2026</v>
      </c>
      <c r="D25" s="251">
        <f t="shared" si="1"/>
        <v>46143</v>
      </c>
      <c r="E25" s="419">
        <f t="shared" si="5"/>
        <v>1933976792</v>
      </c>
      <c r="F25" s="252">
        <f t="shared" si="2"/>
        <v>694306</v>
      </c>
      <c r="G25" s="254">
        <f>+L13</f>
        <v>3.59E-4</v>
      </c>
      <c r="H25" s="254">
        <f t="shared" ref="H25:H56" si="6">+$L$14</f>
        <v>1.2500000000000001E-2</v>
      </c>
      <c r="M25" s="26"/>
      <c r="N25" s="26"/>
      <c r="O25" s="26"/>
      <c r="P25" s="26"/>
    </row>
    <row r="26" spans="1:16" ht="14.25">
      <c r="A26" s="249">
        <f t="shared" si="0"/>
        <v>14</v>
      </c>
      <c r="B26" s="249">
        <f t="shared" si="3"/>
        <v>6</v>
      </c>
      <c r="C26" s="249">
        <f t="shared" si="4"/>
        <v>2026</v>
      </c>
      <c r="D26" s="251">
        <f t="shared" si="1"/>
        <v>46174</v>
      </c>
      <c r="E26" s="419">
        <f t="shared" si="5"/>
        <v>1933282486</v>
      </c>
      <c r="F26" s="252">
        <f t="shared" si="2"/>
        <v>702042</v>
      </c>
      <c r="G26" s="417">
        <f>ROUND(G25*(1+H25),6)</f>
        <v>3.6299999999999999E-4</v>
      </c>
      <c r="H26" s="254">
        <f t="shared" si="6"/>
        <v>1.2500000000000001E-2</v>
      </c>
      <c r="K26" s="26"/>
      <c r="L26" s="26"/>
      <c r="M26" s="26"/>
      <c r="N26" s="26"/>
      <c r="O26" s="26"/>
      <c r="P26" s="26"/>
    </row>
    <row r="27" spans="1:16" ht="14.25">
      <c r="A27" s="249">
        <f t="shared" si="0"/>
        <v>15</v>
      </c>
      <c r="B27" s="249">
        <f t="shared" si="3"/>
        <v>7</v>
      </c>
      <c r="C27" s="249">
        <f t="shared" si="4"/>
        <v>2026</v>
      </c>
      <c r="D27" s="251">
        <f t="shared" si="1"/>
        <v>46204</v>
      </c>
      <c r="E27" s="419">
        <f t="shared" si="5"/>
        <v>1932580444</v>
      </c>
      <c r="F27" s="252">
        <f t="shared" si="2"/>
        <v>711712</v>
      </c>
      <c r="G27" s="417">
        <f t="shared" ref="G27:G90" si="7">ROUND(G26*(1+H26),6)</f>
        <v>3.68E-4</v>
      </c>
      <c r="H27" s="254">
        <f t="shared" si="6"/>
        <v>1.2500000000000001E-2</v>
      </c>
      <c r="K27" s="26"/>
      <c r="L27" s="26"/>
      <c r="M27" s="26"/>
      <c r="N27" s="26"/>
      <c r="O27" s="26"/>
      <c r="P27" s="26"/>
    </row>
    <row r="28" spans="1:16" ht="14.25">
      <c r="A28" s="249">
        <f t="shared" si="0"/>
        <v>16</v>
      </c>
      <c r="B28" s="249">
        <f t="shared" si="3"/>
        <v>8</v>
      </c>
      <c r="C28" s="249">
        <f t="shared" si="4"/>
        <v>2026</v>
      </c>
      <c r="D28" s="251">
        <f t="shared" si="1"/>
        <v>46235</v>
      </c>
      <c r="E28" s="419">
        <f t="shared" si="5"/>
        <v>1931868732</v>
      </c>
      <c r="F28" s="252">
        <f t="shared" si="2"/>
        <v>721382</v>
      </c>
      <c r="G28" s="417">
        <f t="shared" si="7"/>
        <v>3.7300000000000001E-4</v>
      </c>
      <c r="H28" s="254">
        <f t="shared" si="6"/>
        <v>1.2500000000000001E-2</v>
      </c>
      <c r="K28" s="26"/>
      <c r="L28" s="26"/>
      <c r="M28" s="26"/>
      <c r="N28" s="26"/>
      <c r="O28" s="26"/>
      <c r="P28" s="26"/>
    </row>
    <row r="29" spans="1:16" ht="14.25">
      <c r="A29" s="249">
        <f t="shared" si="0"/>
        <v>17</v>
      </c>
      <c r="B29" s="249">
        <f t="shared" si="3"/>
        <v>9</v>
      </c>
      <c r="C29" s="249">
        <f t="shared" si="4"/>
        <v>2026</v>
      </c>
      <c r="D29" s="251">
        <f t="shared" si="1"/>
        <v>46266</v>
      </c>
      <c r="E29" s="419">
        <f t="shared" si="5"/>
        <v>1931147350</v>
      </c>
      <c r="F29" s="252">
        <f t="shared" si="2"/>
        <v>731052</v>
      </c>
      <c r="G29" s="417">
        <f t="shared" si="7"/>
        <v>3.7800000000000003E-4</v>
      </c>
      <c r="H29" s="254">
        <f t="shared" si="6"/>
        <v>1.2500000000000001E-2</v>
      </c>
      <c r="K29" s="26"/>
      <c r="L29" s="26"/>
      <c r="M29" s="26"/>
      <c r="N29" s="26"/>
      <c r="O29" s="26"/>
      <c r="P29" s="26"/>
    </row>
    <row r="30" spans="1:16" ht="14.25">
      <c r="A30" s="249">
        <f t="shared" si="0"/>
        <v>18</v>
      </c>
      <c r="B30" s="249">
        <f t="shared" si="3"/>
        <v>10</v>
      </c>
      <c r="C30" s="249">
        <f t="shared" si="4"/>
        <v>2026</v>
      </c>
      <c r="D30" s="251">
        <f t="shared" si="1"/>
        <v>46296</v>
      </c>
      <c r="E30" s="419">
        <f t="shared" si="5"/>
        <v>1930416298</v>
      </c>
      <c r="F30" s="252">
        <f t="shared" si="2"/>
        <v>740722</v>
      </c>
      <c r="G30" s="417">
        <f t="shared" si="7"/>
        <v>3.8299999999999999E-4</v>
      </c>
      <c r="H30" s="254">
        <f t="shared" si="6"/>
        <v>1.2500000000000001E-2</v>
      </c>
      <c r="K30" s="26"/>
      <c r="L30" s="26"/>
      <c r="M30" s="26"/>
      <c r="N30" s="26"/>
      <c r="O30" s="26"/>
      <c r="P30" s="26"/>
    </row>
    <row r="31" spans="1:16" ht="14.25">
      <c r="A31" s="249">
        <f t="shared" si="0"/>
        <v>19</v>
      </c>
      <c r="B31" s="249">
        <f t="shared" si="3"/>
        <v>11</v>
      </c>
      <c r="C31" s="249">
        <f t="shared" si="4"/>
        <v>2026</v>
      </c>
      <c r="D31" s="251">
        <f t="shared" si="1"/>
        <v>46327</v>
      </c>
      <c r="E31" s="419">
        <f t="shared" si="5"/>
        <v>1929675576</v>
      </c>
      <c r="F31" s="252">
        <f t="shared" si="2"/>
        <v>750392</v>
      </c>
      <c r="G31" s="417">
        <f t="shared" si="7"/>
        <v>3.88E-4</v>
      </c>
      <c r="H31" s="254">
        <f t="shared" si="6"/>
        <v>1.2500000000000001E-2</v>
      </c>
      <c r="K31" s="26"/>
      <c r="L31" s="26"/>
      <c r="M31" s="26"/>
      <c r="N31" s="26"/>
      <c r="O31" s="26"/>
      <c r="P31" s="26"/>
    </row>
    <row r="32" spans="1:16" ht="14.25">
      <c r="A32" s="249">
        <f t="shared" si="0"/>
        <v>20</v>
      </c>
      <c r="B32" s="249">
        <f t="shared" si="3"/>
        <v>12</v>
      </c>
      <c r="C32" s="249">
        <f t="shared" si="4"/>
        <v>2026</v>
      </c>
      <c r="D32" s="251">
        <f t="shared" si="1"/>
        <v>46357</v>
      </c>
      <c r="E32" s="419">
        <f t="shared" si="5"/>
        <v>1928925184</v>
      </c>
      <c r="F32" s="252">
        <f t="shared" si="2"/>
        <v>760062</v>
      </c>
      <c r="G32" s="417">
        <f t="shared" si="7"/>
        <v>3.9300000000000001E-4</v>
      </c>
      <c r="H32" s="254">
        <f t="shared" si="6"/>
        <v>1.2500000000000001E-2</v>
      </c>
      <c r="K32" s="26"/>
      <c r="L32" s="26"/>
      <c r="M32" s="26"/>
      <c r="N32" s="26"/>
      <c r="O32" s="26"/>
      <c r="P32" s="26"/>
    </row>
    <row r="33" spans="1:16" ht="14.25">
      <c r="A33" s="249">
        <f t="shared" si="0"/>
        <v>21</v>
      </c>
      <c r="B33" s="249">
        <f t="shared" si="3"/>
        <v>1</v>
      </c>
      <c r="C33" s="249">
        <f t="shared" si="4"/>
        <v>2027</v>
      </c>
      <c r="D33" s="251">
        <f t="shared" si="1"/>
        <v>46388</v>
      </c>
      <c r="E33" s="419">
        <f t="shared" si="5"/>
        <v>1928165122</v>
      </c>
      <c r="F33" s="252">
        <f t="shared" si="2"/>
        <v>769732</v>
      </c>
      <c r="G33" s="417">
        <f t="shared" si="7"/>
        <v>3.9800000000000002E-4</v>
      </c>
      <c r="H33" s="254">
        <f t="shared" si="6"/>
        <v>1.2500000000000001E-2</v>
      </c>
      <c r="K33" s="26"/>
      <c r="L33" s="26"/>
      <c r="M33" s="26"/>
      <c r="N33" s="26"/>
      <c r="O33" s="26"/>
      <c r="P33" s="26"/>
    </row>
    <row r="34" spans="1:16" ht="14.25">
      <c r="A34" s="249">
        <f t="shared" si="0"/>
        <v>22</v>
      </c>
      <c r="B34" s="249">
        <f t="shared" si="3"/>
        <v>2</v>
      </c>
      <c r="C34" s="249">
        <f t="shared" si="4"/>
        <v>2027</v>
      </c>
      <c r="D34" s="251">
        <f t="shared" si="1"/>
        <v>46419</v>
      </c>
      <c r="E34" s="419">
        <f t="shared" si="5"/>
        <v>1927395390</v>
      </c>
      <c r="F34" s="252">
        <f t="shared" si="2"/>
        <v>779402</v>
      </c>
      <c r="G34" s="417">
        <f t="shared" si="7"/>
        <v>4.0299999999999998E-4</v>
      </c>
      <c r="H34" s="254">
        <f t="shared" si="6"/>
        <v>1.2500000000000001E-2</v>
      </c>
    </row>
    <row r="35" spans="1:16" ht="14.25">
      <c r="A35" s="249">
        <f t="shared" si="0"/>
        <v>23</v>
      </c>
      <c r="B35" s="249">
        <f t="shared" si="3"/>
        <v>3</v>
      </c>
      <c r="C35" s="249">
        <f t="shared" si="4"/>
        <v>2027</v>
      </c>
      <c r="D35" s="251">
        <f t="shared" si="1"/>
        <v>46447</v>
      </c>
      <c r="E35" s="419">
        <f t="shared" si="5"/>
        <v>1926615988</v>
      </c>
      <c r="F35" s="252">
        <f t="shared" si="2"/>
        <v>789072</v>
      </c>
      <c r="G35" s="417">
        <f t="shared" si="7"/>
        <v>4.08E-4</v>
      </c>
      <c r="H35" s="254">
        <f t="shared" si="6"/>
        <v>1.2500000000000001E-2</v>
      </c>
    </row>
    <row r="36" spans="1:16" ht="14.25">
      <c r="A36" s="249">
        <f t="shared" si="0"/>
        <v>24</v>
      </c>
      <c r="B36" s="249">
        <f t="shared" si="3"/>
        <v>4</v>
      </c>
      <c r="C36" s="249">
        <f t="shared" si="4"/>
        <v>2027</v>
      </c>
      <c r="D36" s="251">
        <f t="shared" si="1"/>
        <v>46478</v>
      </c>
      <c r="E36" s="419">
        <f t="shared" si="5"/>
        <v>1925826916</v>
      </c>
      <c r="F36" s="252">
        <f t="shared" si="2"/>
        <v>798742</v>
      </c>
      <c r="G36" s="417">
        <f t="shared" si="7"/>
        <v>4.1300000000000001E-4</v>
      </c>
      <c r="H36" s="254">
        <f t="shared" si="6"/>
        <v>1.2500000000000001E-2</v>
      </c>
    </row>
    <row r="37" spans="1:16" ht="14.25">
      <c r="A37" s="249">
        <f t="shared" si="0"/>
        <v>25</v>
      </c>
      <c r="B37" s="249">
        <f t="shared" si="3"/>
        <v>5</v>
      </c>
      <c r="C37" s="249">
        <f t="shared" si="4"/>
        <v>2027</v>
      </c>
      <c r="D37" s="251">
        <f t="shared" si="1"/>
        <v>46508</v>
      </c>
      <c r="E37" s="419">
        <f t="shared" si="5"/>
        <v>1925028174</v>
      </c>
      <c r="F37" s="252">
        <f t="shared" si="2"/>
        <v>808412</v>
      </c>
      <c r="G37" s="417">
        <f t="shared" si="7"/>
        <v>4.1800000000000002E-4</v>
      </c>
      <c r="H37" s="254">
        <f t="shared" si="6"/>
        <v>1.2500000000000001E-2</v>
      </c>
    </row>
    <row r="38" spans="1:16" ht="14.25">
      <c r="A38" s="249">
        <f t="shared" si="0"/>
        <v>26</v>
      </c>
      <c r="B38" s="249">
        <f t="shared" si="3"/>
        <v>6</v>
      </c>
      <c r="C38" s="249">
        <f t="shared" si="4"/>
        <v>2027</v>
      </c>
      <c r="D38" s="251">
        <f t="shared" si="1"/>
        <v>46539</v>
      </c>
      <c r="E38" s="419">
        <f t="shared" si="5"/>
        <v>1924219762</v>
      </c>
      <c r="F38" s="252">
        <f t="shared" si="2"/>
        <v>818082</v>
      </c>
      <c r="G38" s="417">
        <f t="shared" si="7"/>
        <v>4.2299999999999998E-4</v>
      </c>
      <c r="H38" s="254">
        <f t="shared" si="6"/>
        <v>1.2500000000000001E-2</v>
      </c>
    </row>
    <row r="39" spans="1:16" ht="14.25">
      <c r="A39" s="249">
        <f t="shared" si="0"/>
        <v>27</v>
      </c>
      <c r="B39" s="249">
        <f t="shared" si="3"/>
        <v>7</v>
      </c>
      <c r="C39" s="249">
        <f t="shared" si="4"/>
        <v>2027</v>
      </c>
      <c r="D39" s="251">
        <f t="shared" si="1"/>
        <v>46569</v>
      </c>
      <c r="E39" s="419">
        <f t="shared" si="5"/>
        <v>1923401680</v>
      </c>
      <c r="F39" s="252">
        <f t="shared" si="2"/>
        <v>827752</v>
      </c>
      <c r="G39" s="417">
        <f t="shared" si="7"/>
        <v>4.28E-4</v>
      </c>
      <c r="H39" s="254">
        <f t="shared" si="6"/>
        <v>1.2500000000000001E-2</v>
      </c>
    </row>
    <row r="40" spans="1:16" ht="14.25">
      <c r="A40" s="249">
        <f t="shared" si="0"/>
        <v>28</v>
      </c>
      <c r="B40" s="249">
        <f t="shared" si="3"/>
        <v>8</v>
      </c>
      <c r="C40" s="249">
        <f t="shared" si="4"/>
        <v>2027</v>
      </c>
      <c r="D40" s="251">
        <f t="shared" si="1"/>
        <v>46600</v>
      </c>
      <c r="E40" s="419">
        <f t="shared" si="5"/>
        <v>1922573928</v>
      </c>
      <c r="F40" s="252">
        <f t="shared" si="2"/>
        <v>837422</v>
      </c>
      <c r="G40" s="417">
        <f t="shared" si="7"/>
        <v>4.3300000000000001E-4</v>
      </c>
      <c r="H40" s="254">
        <f t="shared" si="6"/>
        <v>1.2500000000000001E-2</v>
      </c>
    </row>
    <row r="41" spans="1:16" ht="14.25">
      <c r="A41" s="249">
        <f t="shared" si="0"/>
        <v>29</v>
      </c>
      <c r="B41" s="249">
        <f t="shared" si="3"/>
        <v>9</v>
      </c>
      <c r="C41" s="249">
        <f t="shared" si="4"/>
        <v>2027</v>
      </c>
      <c r="D41" s="251">
        <f t="shared" si="1"/>
        <v>46631</v>
      </c>
      <c r="E41" s="419">
        <f t="shared" si="5"/>
        <v>1921736506</v>
      </c>
      <c r="F41" s="252">
        <f t="shared" si="2"/>
        <v>847092</v>
      </c>
      <c r="G41" s="417">
        <f t="shared" si="7"/>
        <v>4.3800000000000002E-4</v>
      </c>
      <c r="H41" s="254">
        <f t="shared" si="6"/>
        <v>1.2500000000000001E-2</v>
      </c>
    </row>
    <row r="42" spans="1:16" ht="14.25">
      <c r="A42" s="249">
        <f t="shared" si="0"/>
        <v>30</v>
      </c>
      <c r="B42" s="249">
        <f t="shared" si="3"/>
        <v>10</v>
      </c>
      <c r="C42" s="249">
        <f t="shared" si="4"/>
        <v>2027</v>
      </c>
      <c r="D42" s="251">
        <f t="shared" si="1"/>
        <v>46661</v>
      </c>
      <c r="E42" s="419">
        <f t="shared" si="5"/>
        <v>1920889414</v>
      </c>
      <c r="F42" s="252">
        <f t="shared" si="2"/>
        <v>856762</v>
      </c>
      <c r="G42" s="417">
        <f t="shared" si="7"/>
        <v>4.4299999999999998E-4</v>
      </c>
      <c r="H42" s="254">
        <f t="shared" si="6"/>
        <v>1.2500000000000001E-2</v>
      </c>
    </row>
    <row r="43" spans="1:16" ht="14.25">
      <c r="A43" s="249">
        <f t="shared" si="0"/>
        <v>31</v>
      </c>
      <c r="B43" s="249">
        <f t="shared" si="3"/>
        <v>11</v>
      </c>
      <c r="C43" s="249">
        <f t="shared" si="4"/>
        <v>2027</v>
      </c>
      <c r="D43" s="251">
        <f t="shared" si="1"/>
        <v>46692</v>
      </c>
      <c r="E43" s="419">
        <f t="shared" si="5"/>
        <v>1920032652</v>
      </c>
      <c r="F43" s="252">
        <f t="shared" si="2"/>
        <v>868366</v>
      </c>
      <c r="G43" s="417">
        <f t="shared" si="7"/>
        <v>4.4900000000000002E-4</v>
      </c>
      <c r="H43" s="254">
        <f t="shared" si="6"/>
        <v>1.2500000000000001E-2</v>
      </c>
    </row>
    <row r="44" spans="1:16" ht="14.25">
      <c r="A44" s="249">
        <f t="shared" si="0"/>
        <v>32</v>
      </c>
      <c r="B44" s="249">
        <f t="shared" si="3"/>
        <v>12</v>
      </c>
      <c r="C44" s="249">
        <f t="shared" si="4"/>
        <v>2027</v>
      </c>
      <c r="D44" s="251">
        <f t="shared" si="1"/>
        <v>46722</v>
      </c>
      <c r="E44" s="419">
        <f t="shared" si="5"/>
        <v>1919164286</v>
      </c>
      <c r="F44" s="252">
        <f t="shared" si="2"/>
        <v>879970</v>
      </c>
      <c r="G44" s="417">
        <f t="shared" si="7"/>
        <v>4.55E-4</v>
      </c>
      <c r="H44" s="254">
        <f t="shared" si="6"/>
        <v>1.2500000000000001E-2</v>
      </c>
    </row>
    <row r="45" spans="1:16" ht="14.25">
      <c r="A45" s="249">
        <f t="shared" si="0"/>
        <v>33</v>
      </c>
      <c r="B45" s="249">
        <f t="shared" si="3"/>
        <v>1</v>
      </c>
      <c r="C45" s="249">
        <f t="shared" si="4"/>
        <v>2028</v>
      </c>
      <c r="D45" s="251">
        <f t="shared" si="1"/>
        <v>46753</v>
      </c>
      <c r="E45" s="419">
        <f t="shared" si="5"/>
        <v>1918284316</v>
      </c>
      <c r="F45" s="252">
        <f t="shared" si="2"/>
        <v>891574</v>
      </c>
      <c r="G45" s="417">
        <f t="shared" si="7"/>
        <v>4.6099999999999998E-4</v>
      </c>
      <c r="H45" s="254">
        <f t="shared" si="6"/>
        <v>1.2500000000000001E-2</v>
      </c>
    </row>
    <row r="46" spans="1:16" ht="14.25">
      <c r="A46" s="249">
        <f t="shared" si="0"/>
        <v>34</v>
      </c>
      <c r="B46" s="249">
        <f t="shared" si="3"/>
        <v>2</v>
      </c>
      <c r="C46" s="249">
        <f t="shared" si="4"/>
        <v>2028</v>
      </c>
      <c r="D46" s="251">
        <f t="shared" si="1"/>
        <v>46784</v>
      </c>
      <c r="E46" s="419">
        <f t="shared" si="5"/>
        <v>1917392742</v>
      </c>
      <c r="F46" s="252">
        <f t="shared" si="2"/>
        <v>903178</v>
      </c>
      <c r="G46" s="417">
        <f t="shared" si="7"/>
        <v>4.6700000000000002E-4</v>
      </c>
      <c r="H46" s="254">
        <f t="shared" si="6"/>
        <v>1.2500000000000001E-2</v>
      </c>
    </row>
    <row r="47" spans="1:16" ht="14.25">
      <c r="A47" s="249">
        <f t="shared" si="0"/>
        <v>35</v>
      </c>
      <c r="B47" s="249">
        <f t="shared" si="3"/>
        <v>3</v>
      </c>
      <c r="C47" s="249">
        <f t="shared" si="4"/>
        <v>2028</v>
      </c>
      <c r="D47" s="251">
        <f t="shared" si="1"/>
        <v>46813</v>
      </c>
      <c r="E47" s="419">
        <f t="shared" si="5"/>
        <v>1916489564</v>
      </c>
      <c r="F47" s="252">
        <f t="shared" si="2"/>
        <v>914782</v>
      </c>
      <c r="G47" s="417">
        <f t="shared" si="7"/>
        <v>4.73E-4</v>
      </c>
      <c r="H47" s="254">
        <f t="shared" si="6"/>
        <v>1.2500000000000001E-2</v>
      </c>
    </row>
    <row r="48" spans="1:16" ht="14.25">
      <c r="A48" s="249">
        <f t="shared" si="0"/>
        <v>36</v>
      </c>
      <c r="B48" s="249">
        <f t="shared" si="3"/>
        <v>4</v>
      </c>
      <c r="C48" s="249">
        <f t="shared" si="4"/>
        <v>2028</v>
      </c>
      <c r="D48" s="251">
        <f t="shared" si="1"/>
        <v>46844</v>
      </c>
      <c r="E48" s="419">
        <f t="shared" si="5"/>
        <v>1915574782</v>
      </c>
      <c r="F48" s="252">
        <f t="shared" si="2"/>
        <v>926386</v>
      </c>
      <c r="G48" s="417">
        <f t="shared" si="7"/>
        <v>4.7899999999999999E-4</v>
      </c>
      <c r="H48" s="254">
        <f t="shared" si="6"/>
        <v>1.2500000000000001E-2</v>
      </c>
    </row>
    <row r="49" spans="1:8" ht="14.25">
      <c r="A49" s="249">
        <f t="shared" si="0"/>
        <v>37</v>
      </c>
      <c r="B49" s="249">
        <f t="shared" si="3"/>
        <v>5</v>
      </c>
      <c r="C49" s="249">
        <f t="shared" si="4"/>
        <v>2028</v>
      </c>
      <c r="D49" s="251">
        <f t="shared" si="1"/>
        <v>46874</v>
      </c>
      <c r="E49" s="419">
        <f t="shared" si="5"/>
        <v>1914648396</v>
      </c>
      <c r="F49" s="252">
        <f t="shared" si="2"/>
        <v>937990</v>
      </c>
      <c r="G49" s="417">
        <f t="shared" si="7"/>
        <v>4.8500000000000003E-4</v>
      </c>
      <c r="H49" s="254">
        <f t="shared" si="6"/>
        <v>1.2500000000000001E-2</v>
      </c>
    </row>
    <row r="50" spans="1:8" ht="14.25">
      <c r="A50" s="249">
        <f t="shared" si="0"/>
        <v>38</v>
      </c>
      <c r="B50" s="249">
        <f t="shared" si="3"/>
        <v>6</v>
      </c>
      <c r="C50" s="249">
        <f t="shared" si="4"/>
        <v>2028</v>
      </c>
      <c r="D50" s="251">
        <f t="shared" si="1"/>
        <v>46905</v>
      </c>
      <c r="E50" s="419">
        <f t="shared" si="5"/>
        <v>1913710406</v>
      </c>
      <c r="F50" s="252">
        <f t="shared" si="2"/>
        <v>949594</v>
      </c>
      <c r="G50" s="417">
        <f t="shared" si="7"/>
        <v>4.9100000000000001E-4</v>
      </c>
      <c r="H50" s="254">
        <f t="shared" si="6"/>
        <v>1.2500000000000001E-2</v>
      </c>
    </row>
    <row r="51" spans="1:8" ht="14.25">
      <c r="A51" s="249">
        <f t="shared" si="0"/>
        <v>39</v>
      </c>
      <c r="B51" s="249">
        <f t="shared" si="3"/>
        <v>7</v>
      </c>
      <c r="C51" s="249">
        <f t="shared" si="4"/>
        <v>2028</v>
      </c>
      <c r="D51" s="251">
        <f t="shared" si="1"/>
        <v>46935</v>
      </c>
      <c r="E51" s="419">
        <f t="shared" si="5"/>
        <v>1912760812</v>
      </c>
      <c r="F51" s="252">
        <f t="shared" si="2"/>
        <v>961198</v>
      </c>
      <c r="G51" s="417">
        <f t="shared" si="7"/>
        <v>4.9700000000000005E-4</v>
      </c>
      <c r="H51" s="254">
        <f t="shared" si="6"/>
        <v>1.2500000000000001E-2</v>
      </c>
    </row>
    <row r="52" spans="1:8" ht="14.25">
      <c r="A52" s="249">
        <f t="shared" si="0"/>
        <v>40</v>
      </c>
      <c r="B52" s="249">
        <f t="shared" si="3"/>
        <v>8</v>
      </c>
      <c r="C52" s="249">
        <f t="shared" si="4"/>
        <v>2028</v>
      </c>
      <c r="D52" s="251">
        <f t="shared" si="1"/>
        <v>46966</v>
      </c>
      <c r="E52" s="419">
        <f t="shared" si="5"/>
        <v>1911799614</v>
      </c>
      <c r="F52" s="252">
        <f t="shared" si="2"/>
        <v>972802</v>
      </c>
      <c r="G52" s="417">
        <f t="shared" si="7"/>
        <v>5.0299999999999997E-4</v>
      </c>
      <c r="H52" s="254">
        <f t="shared" si="6"/>
        <v>1.2500000000000001E-2</v>
      </c>
    </row>
    <row r="53" spans="1:8" ht="14.25">
      <c r="A53" s="249">
        <f t="shared" si="0"/>
        <v>41</v>
      </c>
      <c r="B53" s="249">
        <f t="shared" si="3"/>
        <v>9</v>
      </c>
      <c r="C53" s="249">
        <f t="shared" si="4"/>
        <v>2028</v>
      </c>
      <c r="D53" s="251">
        <f t="shared" si="1"/>
        <v>46997</v>
      </c>
      <c r="E53" s="419">
        <f t="shared" si="5"/>
        <v>1910826812</v>
      </c>
      <c r="F53" s="252">
        <f t="shared" si="2"/>
        <v>984406</v>
      </c>
      <c r="G53" s="417">
        <f t="shared" si="7"/>
        <v>5.0900000000000001E-4</v>
      </c>
      <c r="H53" s="254">
        <f t="shared" si="6"/>
        <v>1.2500000000000001E-2</v>
      </c>
    </row>
    <row r="54" spans="1:8" ht="14.25">
      <c r="A54" s="249">
        <f t="shared" si="0"/>
        <v>42</v>
      </c>
      <c r="B54" s="249">
        <f t="shared" si="3"/>
        <v>10</v>
      </c>
      <c r="C54" s="249">
        <f t="shared" si="4"/>
        <v>2028</v>
      </c>
      <c r="D54" s="251">
        <f t="shared" si="1"/>
        <v>47027</v>
      </c>
      <c r="E54" s="419">
        <f t="shared" si="5"/>
        <v>1909842406</v>
      </c>
      <c r="F54" s="252">
        <f t="shared" si="2"/>
        <v>996010</v>
      </c>
      <c r="G54" s="417">
        <f t="shared" si="7"/>
        <v>5.1500000000000005E-4</v>
      </c>
      <c r="H54" s="254">
        <f t="shared" si="6"/>
        <v>1.2500000000000001E-2</v>
      </c>
    </row>
    <row r="55" spans="1:8" ht="14.25">
      <c r="A55" s="249">
        <f t="shared" si="0"/>
        <v>43</v>
      </c>
      <c r="B55" s="249">
        <f t="shared" si="3"/>
        <v>11</v>
      </c>
      <c r="C55" s="249">
        <f t="shared" si="4"/>
        <v>2028</v>
      </c>
      <c r="D55" s="251">
        <f t="shared" si="1"/>
        <v>47058</v>
      </c>
      <c r="E55" s="419">
        <f t="shared" si="5"/>
        <v>1908846396</v>
      </c>
      <c r="F55" s="252">
        <f t="shared" si="2"/>
        <v>1007614</v>
      </c>
      <c r="G55" s="417">
        <f t="shared" si="7"/>
        <v>5.2099999999999998E-4</v>
      </c>
      <c r="H55" s="254">
        <f t="shared" si="6"/>
        <v>1.2500000000000001E-2</v>
      </c>
    </row>
    <row r="56" spans="1:8" ht="14.25">
      <c r="A56" s="249">
        <f t="shared" si="0"/>
        <v>44</v>
      </c>
      <c r="B56" s="249">
        <f t="shared" si="3"/>
        <v>12</v>
      </c>
      <c r="C56" s="249">
        <f t="shared" si="4"/>
        <v>2028</v>
      </c>
      <c r="D56" s="251">
        <f t="shared" si="1"/>
        <v>47088</v>
      </c>
      <c r="E56" s="419">
        <f t="shared" si="5"/>
        <v>1907838782</v>
      </c>
      <c r="F56" s="252">
        <f t="shared" si="2"/>
        <v>1021152</v>
      </c>
      <c r="G56" s="417">
        <f t="shared" si="7"/>
        <v>5.2800000000000004E-4</v>
      </c>
      <c r="H56" s="254">
        <f t="shared" si="6"/>
        <v>1.2500000000000001E-2</v>
      </c>
    </row>
    <row r="57" spans="1:8" ht="14.25">
      <c r="A57" s="249">
        <f t="shared" si="0"/>
        <v>45</v>
      </c>
      <c r="B57" s="249">
        <f t="shared" si="3"/>
        <v>1</v>
      </c>
      <c r="C57" s="249">
        <f t="shared" si="4"/>
        <v>2029</v>
      </c>
      <c r="D57" s="251">
        <f t="shared" si="1"/>
        <v>47119</v>
      </c>
      <c r="E57" s="419">
        <f t="shared" si="5"/>
        <v>1906817630</v>
      </c>
      <c r="F57" s="252">
        <f t="shared" si="2"/>
        <v>1034690</v>
      </c>
      <c r="G57" s="417">
        <f t="shared" si="7"/>
        <v>5.3499999999999999E-4</v>
      </c>
      <c r="H57" s="254">
        <f t="shared" ref="H57:H88" si="8">+$L$14</f>
        <v>1.2500000000000001E-2</v>
      </c>
    </row>
    <row r="58" spans="1:8" ht="14.25">
      <c r="A58" s="249">
        <f t="shared" si="0"/>
        <v>46</v>
      </c>
      <c r="B58" s="249">
        <f t="shared" si="3"/>
        <v>2</v>
      </c>
      <c r="C58" s="249">
        <f t="shared" si="4"/>
        <v>2029</v>
      </c>
      <c r="D58" s="251">
        <f t="shared" si="1"/>
        <v>47150</v>
      </c>
      <c r="E58" s="419">
        <f t="shared" si="5"/>
        <v>1905782940</v>
      </c>
      <c r="F58" s="252">
        <f t="shared" si="2"/>
        <v>1048228</v>
      </c>
      <c r="G58" s="417">
        <f t="shared" si="7"/>
        <v>5.4199999999999995E-4</v>
      </c>
      <c r="H58" s="254">
        <f t="shared" si="8"/>
        <v>1.2500000000000001E-2</v>
      </c>
    </row>
    <row r="59" spans="1:8" ht="14.25">
      <c r="A59" s="249">
        <f t="shared" si="0"/>
        <v>47</v>
      </c>
      <c r="B59" s="249">
        <f t="shared" si="3"/>
        <v>3</v>
      </c>
      <c r="C59" s="249">
        <f t="shared" si="4"/>
        <v>2029</v>
      </c>
      <c r="D59" s="251">
        <f t="shared" si="1"/>
        <v>47178</v>
      </c>
      <c r="E59" s="419">
        <f t="shared" si="5"/>
        <v>1904734712</v>
      </c>
      <c r="F59" s="252">
        <f t="shared" si="2"/>
        <v>1061766</v>
      </c>
      <c r="G59" s="417">
        <f t="shared" si="7"/>
        <v>5.4900000000000001E-4</v>
      </c>
      <c r="H59" s="254">
        <f t="shared" si="8"/>
        <v>1.2500000000000001E-2</v>
      </c>
    </row>
    <row r="60" spans="1:8" ht="14.25">
      <c r="A60" s="249">
        <f t="shared" si="0"/>
        <v>48</v>
      </c>
      <c r="B60" s="249">
        <f t="shared" si="3"/>
        <v>4</v>
      </c>
      <c r="C60" s="249">
        <f t="shared" si="4"/>
        <v>2029</v>
      </c>
      <c r="D60" s="251">
        <f t="shared" si="1"/>
        <v>47209</v>
      </c>
      <c r="E60" s="419">
        <f t="shared" si="5"/>
        <v>1903672946</v>
      </c>
      <c r="F60" s="252">
        <f t="shared" si="2"/>
        <v>1075304</v>
      </c>
      <c r="G60" s="417">
        <f t="shared" si="7"/>
        <v>5.5599999999999996E-4</v>
      </c>
      <c r="H60" s="254">
        <f t="shared" si="8"/>
        <v>1.2500000000000001E-2</v>
      </c>
    </row>
    <row r="61" spans="1:8" ht="14.25">
      <c r="A61" s="249">
        <f t="shared" si="0"/>
        <v>49</v>
      </c>
      <c r="B61" s="249">
        <f t="shared" si="3"/>
        <v>5</v>
      </c>
      <c r="C61" s="249">
        <f t="shared" si="4"/>
        <v>2029</v>
      </c>
      <c r="D61" s="251">
        <f t="shared" si="1"/>
        <v>47239</v>
      </c>
      <c r="E61" s="419">
        <f t="shared" si="5"/>
        <v>1902597642</v>
      </c>
      <c r="F61" s="252">
        <f t="shared" si="2"/>
        <v>1088842</v>
      </c>
      <c r="G61" s="417">
        <f t="shared" si="7"/>
        <v>5.6300000000000002E-4</v>
      </c>
      <c r="H61" s="254">
        <f t="shared" si="8"/>
        <v>1.2500000000000001E-2</v>
      </c>
    </row>
    <row r="62" spans="1:8" ht="14.25">
      <c r="A62" s="249">
        <f t="shared" si="0"/>
        <v>50</v>
      </c>
      <c r="B62" s="249">
        <f t="shared" si="3"/>
        <v>6</v>
      </c>
      <c r="C62" s="249">
        <f t="shared" si="4"/>
        <v>2029</v>
      </c>
      <c r="D62" s="251">
        <f t="shared" si="1"/>
        <v>47270</v>
      </c>
      <c r="E62" s="419">
        <f t="shared" si="5"/>
        <v>1901508800</v>
      </c>
      <c r="F62" s="252">
        <f t="shared" si="2"/>
        <v>1102380</v>
      </c>
      <c r="G62" s="417">
        <f t="shared" si="7"/>
        <v>5.6999999999999998E-4</v>
      </c>
      <c r="H62" s="254">
        <f t="shared" si="8"/>
        <v>1.2500000000000001E-2</v>
      </c>
    </row>
    <row r="63" spans="1:8" ht="14.25">
      <c r="A63" s="249">
        <f t="shared" si="0"/>
        <v>51</v>
      </c>
      <c r="B63" s="249">
        <f t="shared" si="3"/>
        <v>7</v>
      </c>
      <c r="C63" s="249">
        <f t="shared" si="4"/>
        <v>2029</v>
      </c>
      <c r="D63" s="251">
        <f t="shared" si="1"/>
        <v>47300</v>
      </c>
      <c r="E63" s="419">
        <f t="shared" si="5"/>
        <v>1900406420</v>
      </c>
      <c r="F63" s="252">
        <f t="shared" si="2"/>
        <v>1115918</v>
      </c>
      <c r="G63" s="417">
        <f t="shared" si="7"/>
        <v>5.7700000000000004E-4</v>
      </c>
      <c r="H63" s="254">
        <f t="shared" si="8"/>
        <v>1.2500000000000001E-2</v>
      </c>
    </row>
    <row r="64" spans="1:8" ht="14.25">
      <c r="A64" s="249">
        <f t="shared" si="0"/>
        <v>52</v>
      </c>
      <c r="B64" s="249">
        <f t="shared" si="3"/>
        <v>8</v>
      </c>
      <c r="C64" s="249">
        <f t="shared" si="4"/>
        <v>2029</v>
      </c>
      <c r="D64" s="251">
        <f t="shared" si="1"/>
        <v>47331</v>
      </c>
      <c r="E64" s="419">
        <f t="shared" si="5"/>
        <v>1899290502</v>
      </c>
      <c r="F64" s="252">
        <f t="shared" si="2"/>
        <v>1129456</v>
      </c>
      <c r="G64" s="417">
        <f t="shared" si="7"/>
        <v>5.8399999999999999E-4</v>
      </c>
      <c r="H64" s="254">
        <f t="shared" si="8"/>
        <v>1.2500000000000001E-2</v>
      </c>
    </row>
    <row r="65" spans="1:8" ht="14.25">
      <c r="A65" s="249">
        <f t="shared" si="0"/>
        <v>53</v>
      </c>
      <c r="B65" s="249">
        <f t="shared" si="3"/>
        <v>9</v>
      </c>
      <c r="C65" s="249">
        <f t="shared" si="4"/>
        <v>2029</v>
      </c>
      <c r="D65" s="251">
        <f t="shared" si="1"/>
        <v>47362</v>
      </c>
      <c r="E65" s="419">
        <f t="shared" si="5"/>
        <v>1898161046</v>
      </c>
      <c r="F65" s="252">
        <f t="shared" si="2"/>
        <v>1142994</v>
      </c>
      <c r="G65" s="417">
        <f t="shared" si="7"/>
        <v>5.9100000000000005E-4</v>
      </c>
      <c r="H65" s="254">
        <f t="shared" si="8"/>
        <v>1.2500000000000001E-2</v>
      </c>
    </row>
    <row r="66" spans="1:8" ht="14.25">
      <c r="A66" s="249">
        <f t="shared" si="0"/>
        <v>54</v>
      </c>
      <c r="B66" s="249">
        <f t="shared" si="3"/>
        <v>10</v>
      </c>
      <c r="C66" s="249">
        <f t="shared" si="4"/>
        <v>2029</v>
      </c>
      <c r="D66" s="251">
        <f t="shared" si="1"/>
        <v>47392</v>
      </c>
      <c r="E66" s="419">
        <f t="shared" si="5"/>
        <v>1897018052</v>
      </c>
      <c r="F66" s="252">
        <f t="shared" si="2"/>
        <v>1156532</v>
      </c>
      <c r="G66" s="417">
        <f t="shared" si="7"/>
        <v>5.9800000000000001E-4</v>
      </c>
      <c r="H66" s="254">
        <f t="shared" si="8"/>
        <v>1.2500000000000001E-2</v>
      </c>
    </row>
    <row r="67" spans="1:8" ht="14.25">
      <c r="A67" s="249">
        <f t="shared" si="0"/>
        <v>55</v>
      </c>
      <c r="B67" s="249">
        <f t="shared" si="3"/>
        <v>11</v>
      </c>
      <c r="C67" s="249">
        <f t="shared" si="4"/>
        <v>2029</v>
      </c>
      <c r="D67" s="251">
        <f t="shared" si="1"/>
        <v>47423</v>
      </c>
      <c r="E67" s="419">
        <f t="shared" si="5"/>
        <v>1895861520</v>
      </c>
      <c r="F67" s="252">
        <f t="shared" si="2"/>
        <v>1170070</v>
      </c>
      <c r="G67" s="417">
        <f t="shared" si="7"/>
        <v>6.0499999999999996E-4</v>
      </c>
      <c r="H67" s="254">
        <f t="shared" si="8"/>
        <v>1.2500000000000001E-2</v>
      </c>
    </row>
    <row r="68" spans="1:8" ht="14.25">
      <c r="A68" s="249">
        <f t="shared" si="0"/>
        <v>56</v>
      </c>
      <c r="B68" s="249">
        <f t="shared" si="3"/>
        <v>12</v>
      </c>
      <c r="C68" s="249">
        <f t="shared" si="4"/>
        <v>2029</v>
      </c>
      <c r="D68" s="251">
        <f t="shared" si="1"/>
        <v>47453</v>
      </c>
      <c r="E68" s="419">
        <f t="shared" si="5"/>
        <v>1894691450</v>
      </c>
      <c r="F68" s="252">
        <f t="shared" si="2"/>
        <v>1185542</v>
      </c>
      <c r="G68" s="417">
        <f t="shared" si="7"/>
        <v>6.1300000000000005E-4</v>
      </c>
      <c r="H68" s="254">
        <f t="shared" si="8"/>
        <v>1.2500000000000001E-2</v>
      </c>
    </row>
    <row r="69" spans="1:8" ht="14.25">
      <c r="A69" s="249">
        <f t="shared" si="0"/>
        <v>57</v>
      </c>
      <c r="B69" s="249">
        <f t="shared" si="3"/>
        <v>1</v>
      </c>
      <c r="C69" s="249">
        <f t="shared" si="4"/>
        <v>2030</v>
      </c>
      <c r="D69" s="251">
        <f t="shared" si="1"/>
        <v>47484</v>
      </c>
      <c r="E69" s="419">
        <f t="shared" si="5"/>
        <v>1893505908</v>
      </c>
      <c r="F69" s="252">
        <f t="shared" si="2"/>
        <v>1201014</v>
      </c>
      <c r="G69" s="417">
        <f t="shared" si="7"/>
        <v>6.2100000000000002E-4</v>
      </c>
      <c r="H69" s="254">
        <f t="shared" si="8"/>
        <v>1.2500000000000001E-2</v>
      </c>
    </row>
    <row r="70" spans="1:8" ht="14.25">
      <c r="A70" s="249">
        <f t="shared" si="0"/>
        <v>58</v>
      </c>
      <c r="B70" s="249">
        <f t="shared" si="3"/>
        <v>2</v>
      </c>
      <c r="C70" s="249">
        <f t="shared" si="4"/>
        <v>2030</v>
      </c>
      <c r="D70" s="251">
        <f t="shared" si="1"/>
        <v>47515</v>
      </c>
      <c r="E70" s="419">
        <f t="shared" si="5"/>
        <v>1892304894</v>
      </c>
      <c r="F70" s="252">
        <f t="shared" si="2"/>
        <v>1216486</v>
      </c>
      <c r="G70" s="417">
        <f t="shared" si="7"/>
        <v>6.29E-4</v>
      </c>
      <c r="H70" s="254">
        <f t="shared" si="8"/>
        <v>1.2500000000000001E-2</v>
      </c>
    </row>
    <row r="71" spans="1:8" ht="14.25">
      <c r="A71" s="249">
        <f t="shared" si="0"/>
        <v>59</v>
      </c>
      <c r="B71" s="249">
        <f t="shared" si="3"/>
        <v>3</v>
      </c>
      <c r="C71" s="249">
        <f t="shared" si="4"/>
        <v>2030</v>
      </c>
      <c r="D71" s="251">
        <f t="shared" si="1"/>
        <v>47543</v>
      </c>
      <c r="E71" s="419">
        <f t="shared" si="5"/>
        <v>1891088408</v>
      </c>
      <c r="F71" s="252">
        <f t="shared" si="2"/>
        <v>1231958</v>
      </c>
      <c r="G71" s="417">
        <f t="shared" si="7"/>
        <v>6.3699999999999998E-4</v>
      </c>
      <c r="H71" s="254">
        <f t="shared" si="8"/>
        <v>1.2500000000000001E-2</v>
      </c>
    </row>
    <row r="72" spans="1:8" ht="14.25">
      <c r="A72" s="249">
        <f t="shared" si="0"/>
        <v>60</v>
      </c>
      <c r="B72" s="249">
        <f t="shared" si="3"/>
        <v>4</v>
      </c>
      <c r="C72" s="249">
        <f t="shared" si="4"/>
        <v>2030</v>
      </c>
      <c r="D72" s="251">
        <f t="shared" si="1"/>
        <v>47574</v>
      </c>
      <c r="E72" s="419">
        <f t="shared" si="5"/>
        <v>1889856450</v>
      </c>
      <c r="F72" s="252">
        <f t="shared" si="2"/>
        <v>1247430</v>
      </c>
      <c r="G72" s="417">
        <f t="shared" si="7"/>
        <v>6.4499999999999996E-4</v>
      </c>
      <c r="H72" s="254">
        <f t="shared" si="8"/>
        <v>1.2500000000000001E-2</v>
      </c>
    </row>
    <row r="73" spans="1:8" ht="14.25">
      <c r="A73" s="249">
        <f t="shared" si="0"/>
        <v>61</v>
      </c>
      <c r="B73" s="249">
        <f t="shared" si="3"/>
        <v>5</v>
      </c>
      <c r="C73" s="249">
        <f t="shared" si="4"/>
        <v>2030</v>
      </c>
      <c r="D73" s="251">
        <f t="shared" si="1"/>
        <v>47604</v>
      </c>
      <c r="E73" s="419">
        <f t="shared" si="5"/>
        <v>1888609020</v>
      </c>
      <c r="F73" s="252">
        <f t="shared" si="2"/>
        <v>1262902</v>
      </c>
      <c r="G73" s="417">
        <f t="shared" si="7"/>
        <v>6.5300000000000004E-4</v>
      </c>
      <c r="H73" s="254">
        <f t="shared" si="8"/>
        <v>1.2500000000000001E-2</v>
      </c>
    </row>
    <row r="74" spans="1:8" ht="14.25">
      <c r="A74" s="249">
        <f t="shared" si="0"/>
        <v>62</v>
      </c>
      <c r="B74" s="249">
        <f t="shared" si="3"/>
        <v>6</v>
      </c>
      <c r="C74" s="249">
        <f t="shared" si="4"/>
        <v>2030</v>
      </c>
      <c r="D74" s="251">
        <f t="shared" si="1"/>
        <v>47635</v>
      </c>
      <c r="E74" s="419">
        <f t="shared" si="5"/>
        <v>1887346118</v>
      </c>
      <c r="F74" s="252">
        <f t="shared" si="2"/>
        <v>1278374</v>
      </c>
      <c r="G74" s="417">
        <f t="shared" si="7"/>
        <v>6.6100000000000002E-4</v>
      </c>
      <c r="H74" s="254">
        <f t="shared" si="8"/>
        <v>1.2500000000000001E-2</v>
      </c>
    </row>
    <row r="75" spans="1:8" ht="14.25">
      <c r="A75" s="249">
        <f t="shared" si="0"/>
        <v>63</v>
      </c>
      <c r="B75" s="249">
        <f t="shared" si="3"/>
        <v>7</v>
      </c>
      <c r="C75" s="249">
        <f t="shared" si="4"/>
        <v>2030</v>
      </c>
      <c r="D75" s="251">
        <f t="shared" si="1"/>
        <v>47665</v>
      </c>
      <c r="E75" s="419">
        <f t="shared" si="5"/>
        <v>1886067744</v>
      </c>
      <c r="F75" s="252">
        <f t="shared" si="2"/>
        <v>1293846</v>
      </c>
      <c r="G75" s="417">
        <f t="shared" si="7"/>
        <v>6.69E-4</v>
      </c>
      <c r="H75" s="254">
        <f t="shared" si="8"/>
        <v>1.2500000000000001E-2</v>
      </c>
    </row>
    <row r="76" spans="1:8" ht="14.25">
      <c r="A76" s="249">
        <f t="shared" si="0"/>
        <v>64</v>
      </c>
      <c r="B76" s="249">
        <f t="shared" si="3"/>
        <v>8</v>
      </c>
      <c r="C76" s="249">
        <f t="shared" si="4"/>
        <v>2030</v>
      </c>
      <c r="D76" s="251">
        <f t="shared" si="1"/>
        <v>47696</v>
      </c>
      <c r="E76" s="419">
        <f t="shared" si="5"/>
        <v>1884773898</v>
      </c>
      <c r="F76" s="252">
        <f t="shared" si="2"/>
        <v>1309318</v>
      </c>
      <c r="G76" s="417">
        <f t="shared" si="7"/>
        <v>6.7699999999999998E-4</v>
      </c>
      <c r="H76" s="254">
        <f t="shared" si="8"/>
        <v>1.2500000000000001E-2</v>
      </c>
    </row>
    <row r="77" spans="1:8" ht="14.25">
      <c r="A77" s="249">
        <f t="shared" ref="A77:A140" si="9">IF(A76&lt;$F$9,A76+1," ")</f>
        <v>65</v>
      </c>
      <c r="B77" s="249">
        <f t="shared" si="3"/>
        <v>9</v>
      </c>
      <c r="C77" s="249">
        <f t="shared" si="4"/>
        <v>2030</v>
      </c>
      <c r="D77" s="251">
        <f t="shared" si="1"/>
        <v>47727</v>
      </c>
      <c r="E77" s="419">
        <f t="shared" si="5"/>
        <v>1883464580</v>
      </c>
      <c r="F77" s="252">
        <f t="shared" si="2"/>
        <v>1324790</v>
      </c>
      <c r="G77" s="417">
        <f t="shared" si="7"/>
        <v>6.8499999999999995E-4</v>
      </c>
      <c r="H77" s="254">
        <f t="shared" si="8"/>
        <v>1.2500000000000001E-2</v>
      </c>
    </row>
    <row r="78" spans="1:8" ht="14.25">
      <c r="A78" s="249">
        <f t="shared" si="9"/>
        <v>66</v>
      </c>
      <c r="B78" s="249">
        <f t="shared" si="3"/>
        <v>10</v>
      </c>
      <c r="C78" s="249">
        <f t="shared" si="4"/>
        <v>2030</v>
      </c>
      <c r="D78" s="251">
        <f t="shared" ref="D78:D141" si="10">DATE(C78,B78,1)</f>
        <v>47757</v>
      </c>
      <c r="E78" s="419">
        <f t="shared" si="5"/>
        <v>1882139790</v>
      </c>
      <c r="F78" s="252">
        <f t="shared" ref="F78:F141" si="11">ROUND($L$12*G78,2)</f>
        <v>1342196</v>
      </c>
      <c r="G78" s="417">
        <f t="shared" si="7"/>
        <v>6.9399999999999996E-4</v>
      </c>
      <c r="H78" s="254">
        <f t="shared" si="8"/>
        <v>1.2500000000000001E-2</v>
      </c>
    </row>
    <row r="79" spans="1:8" ht="14.25">
      <c r="A79" s="249">
        <f t="shared" si="9"/>
        <v>67</v>
      </c>
      <c r="B79" s="249">
        <f t="shared" ref="B79:B142" si="12">IF(B78=12,1,B78+1)</f>
        <v>11</v>
      </c>
      <c r="C79" s="249">
        <f t="shared" ref="C79:C142" si="13">IF(B79=1,C78+1,C78)</f>
        <v>2030</v>
      </c>
      <c r="D79" s="251">
        <f t="shared" si="10"/>
        <v>47788</v>
      </c>
      <c r="E79" s="419">
        <f t="shared" ref="E79:E142" si="14">E78-F78</f>
        <v>1880797594</v>
      </c>
      <c r="F79" s="252">
        <f t="shared" si="11"/>
        <v>1359602</v>
      </c>
      <c r="G79" s="417">
        <f t="shared" si="7"/>
        <v>7.0299999999999996E-4</v>
      </c>
      <c r="H79" s="254">
        <f t="shared" si="8"/>
        <v>1.2500000000000001E-2</v>
      </c>
    </row>
    <row r="80" spans="1:8" ht="14.25">
      <c r="A80" s="249">
        <f t="shared" si="9"/>
        <v>68</v>
      </c>
      <c r="B80" s="249">
        <f t="shared" si="12"/>
        <v>12</v>
      </c>
      <c r="C80" s="249">
        <f t="shared" si="13"/>
        <v>2030</v>
      </c>
      <c r="D80" s="251">
        <f t="shared" si="10"/>
        <v>47818</v>
      </c>
      <c r="E80" s="419">
        <f t="shared" si="14"/>
        <v>1879437992</v>
      </c>
      <c r="F80" s="252">
        <f t="shared" si="11"/>
        <v>1377008</v>
      </c>
      <c r="G80" s="417">
        <f t="shared" si="7"/>
        <v>7.1199999999999996E-4</v>
      </c>
      <c r="H80" s="254">
        <f t="shared" si="8"/>
        <v>1.2500000000000001E-2</v>
      </c>
    </row>
    <row r="81" spans="1:8" ht="14.25">
      <c r="A81" s="249">
        <f t="shared" si="9"/>
        <v>69</v>
      </c>
      <c r="B81" s="249">
        <f t="shared" si="12"/>
        <v>1</v>
      </c>
      <c r="C81" s="249">
        <f t="shared" si="13"/>
        <v>2031</v>
      </c>
      <c r="D81" s="251">
        <f t="shared" si="10"/>
        <v>47849</v>
      </c>
      <c r="E81" s="419">
        <f t="shared" si="14"/>
        <v>1878060984</v>
      </c>
      <c r="F81" s="252">
        <f t="shared" si="11"/>
        <v>1394414</v>
      </c>
      <c r="G81" s="417">
        <f t="shared" si="7"/>
        <v>7.2099999999999996E-4</v>
      </c>
      <c r="H81" s="254">
        <f t="shared" si="8"/>
        <v>1.2500000000000001E-2</v>
      </c>
    </row>
    <row r="82" spans="1:8" ht="14.25">
      <c r="A82" s="249">
        <f t="shared" si="9"/>
        <v>70</v>
      </c>
      <c r="B82" s="249">
        <f t="shared" si="12"/>
        <v>2</v>
      </c>
      <c r="C82" s="249">
        <f t="shared" si="13"/>
        <v>2031</v>
      </c>
      <c r="D82" s="251">
        <f t="shared" si="10"/>
        <v>47880</v>
      </c>
      <c r="E82" s="419">
        <f t="shared" si="14"/>
        <v>1876666570</v>
      </c>
      <c r="F82" s="252">
        <f t="shared" si="11"/>
        <v>1411820</v>
      </c>
      <c r="G82" s="417">
        <f t="shared" si="7"/>
        <v>7.2999999999999996E-4</v>
      </c>
      <c r="H82" s="254">
        <f t="shared" si="8"/>
        <v>1.2500000000000001E-2</v>
      </c>
    </row>
    <row r="83" spans="1:8" ht="14.25">
      <c r="A83" s="249">
        <f t="shared" si="9"/>
        <v>71</v>
      </c>
      <c r="B83" s="249">
        <f t="shared" si="12"/>
        <v>3</v>
      </c>
      <c r="C83" s="249">
        <f t="shared" si="13"/>
        <v>2031</v>
      </c>
      <c r="D83" s="251">
        <f t="shared" si="10"/>
        <v>47908</v>
      </c>
      <c r="E83" s="419">
        <f t="shared" si="14"/>
        <v>1875254750</v>
      </c>
      <c r="F83" s="252">
        <f t="shared" si="11"/>
        <v>1429226</v>
      </c>
      <c r="G83" s="417">
        <f t="shared" si="7"/>
        <v>7.3899999999999997E-4</v>
      </c>
      <c r="H83" s="254">
        <f t="shared" si="8"/>
        <v>1.2500000000000001E-2</v>
      </c>
    </row>
    <row r="84" spans="1:8" ht="14.25">
      <c r="A84" s="249">
        <f t="shared" si="9"/>
        <v>72</v>
      </c>
      <c r="B84" s="249">
        <f t="shared" si="12"/>
        <v>4</v>
      </c>
      <c r="C84" s="249">
        <f t="shared" si="13"/>
        <v>2031</v>
      </c>
      <c r="D84" s="251">
        <f t="shared" si="10"/>
        <v>47939</v>
      </c>
      <c r="E84" s="419">
        <f t="shared" si="14"/>
        <v>1873825524</v>
      </c>
      <c r="F84" s="252">
        <f t="shared" si="11"/>
        <v>1446632</v>
      </c>
      <c r="G84" s="417">
        <f t="shared" si="7"/>
        <v>7.4799999999999997E-4</v>
      </c>
      <c r="H84" s="254">
        <f t="shared" si="8"/>
        <v>1.2500000000000001E-2</v>
      </c>
    </row>
    <row r="85" spans="1:8" ht="14.25">
      <c r="A85" s="249">
        <f t="shared" si="9"/>
        <v>73</v>
      </c>
      <c r="B85" s="249">
        <f t="shared" si="12"/>
        <v>5</v>
      </c>
      <c r="C85" s="249">
        <f t="shared" si="13"/>
        <v>2031</v>
      </c>
      <c r="D85" s="251">
        <f t="shared" si="10"/>
        <v>47969</v>
      </c>
      <c r="E85" s="419">
        <f t="shared" si="14"/>
        <v>1872378892</v>
      </c>
      <c r="F85" s="252">
        <f t="shared" si="11"/>
        <v>1464038</v>
      </c>
      <c r="G85" s="417">
        <f t="shared" si="7"/>
        <v>7.5699999999999997E-4</v>
      </c>
      <c r="H85" s="254">
        <f t="shared" si="8"/>
        <v>1.2500000000000001E-2</v>
      </c>
    </row>
    <row r="86" spans="1:8" ht="14.25">
      <c r="A86" s="249">
        <f t="shared" si="9"/>
        <v>74</v>
      </c>
      <c r="B86" s="249">
        <f t="shared" si="12"/>
        <v>6</v>
      </c>
      <c r="C86" s="249">
        <f t="shared" si="13"/>
        <v>2031</v>
      </c>
      <c r="D86" s="251">
        <f t="shared" si="10"/>
        <v>48000</v>
      </c>
      <c r="E86" s="419">
        <f t="shared" si="14"/>
        <v>1870914854</v>
      </c>
      <c r="F86" s="252">
        <f t="shared" si="11"/>
        <v>1481444</v>
      </c>
      <c r="G86" s="417">
        <f t="shared" si="7"/>
        <v>7.6599999999999997E-4</v>
      </c>
      <c r="H86" s="254">
        <f t="shared" si="8"/>
        <v>1.2500000000000001E-2</v>
      </c>
    </row>
    <row r="87" spans="1:8" ht="14.25">
      <c r="A87" s="249">
        <f t="shared" si="9"/>
        <v>75</v>
      </c>
      <c r="B87" s="249">
        <f t="shared" si="12"/>
        <v>7</v>
      </c>
      <c r="C87" s="249">
        <f t="shared" si="13"/>
        <v>2031</v>
      </c>
      <c r="D87" s="251">
        <f t="shared" si="10"/>
        <v>48030</v>
      </c>
      <c r="E87" s="419">
        <f t="shared" si="14"/>
        <v>1869433410</v>
      </c>
      <c r="F87" s="252">
        <f t="shared" si="11"/>
        <v>1500784</v>
      </c>
      <c r="G87" s="417">
        <f t="shared" si="7"/>
        <v>7.76E-4</v>
      </c>
      <c r="H87" s="254">
        <f t="shared" si="8"/>
        <v>1.2500000000000001E-2</v>
      </c>
    </row>
    <row r="88" spans="1:8" ht="14.25">
      <c r="A88" s="249">
        <f t="shared" si="9"/>
        <v>76</v>
      </c>
      <c r="B88" s="249">
        <f t="shared" si="12"/>
        <v>8</v>
      </c>
      <c r="C88" s="249">
        <f t="shared" si="13"/>
        <v>2031</v>
      </c>
      <c r="D88" s="251">
        <f t="shared" si="10"/>
        <v>48061</v>
      </c>
      <c r="E88" s="419">
        <f t="shared" si="14"/>
        <v>1867932626</v>
      </c>
      <c r="F88" s="252">
        <f t="shared" si="11"/>
        <v>1520124</v>
      </c>
      <c r="G88" s="417">
        <f t="shared" si="7"/>
        <v>7.8600000000000002E-4</v>
      </c>
      <c r="H88" s="254">
        <f t="shared" si="8"/>
        <v>1.2500000000000001E-2</v>
      </c>
    </row>
    <row r="89" spans="1:8" ht="14.25">
      <c r="A89" s="249">
        <f t="shared" si="9"/>
        <v>77</v>
      </c>
      <c r="B89" s="249">
        <f t="shared" si="12"/>
        <v>9</v>
      </c>
      <c r="C89" s="249">
        <f t="shared" si="13"/>
        <v>2031</v>
      </c>
      <c r="D89" s="251">
        <f t="shared" si="10"/>
        <v>48092</v>
      </c>
      <c r="E89" s="419">
        <f t="shared" si="14"/>
        <v>1866412502</v>
      </c>
      <c r="F89" s="252">
        <f t="shared" si="11"/>
        <v>1539464</v>
      </c>
      <c r="G89" s="417">
        <f t="shared" si="7"/>
        <v>7.9600000000000005E-4</v>
      </c>
      <c r="H89" s="254">
        <f t="shared" ref="H89:H120" si="15">+$L$14</f>
        <v>1.2500000000000001E-2</v>
      </c>
    </row>
    <row r="90" spans="1:8" ht="14.25">
      <c r="A90" s="249">
        <f t="shared" si="9"/>
        <v>78</v>
      </c>
      <c r="B90" s="249">
        <f t="shared" si="12"/>
        <v>10</v>
      </c>
      <c r="C90" s="249">
        <f t="shared" si="13"/>
        <v>2031</v>
      </c>
      <c r="D90" s="251">
        <f t="shared" si="10"/>
        <v>48122</v>
      </c>
      <c r="E90" s="419">
        <f t="shared" si="14"/>
        <v>1864873038</v>
      </c>
      <c r="F90" s="252">
        <f t="shared" si="11"/>
        <v>1558804</v>
      </c>
      <c r="G90" s="417">
        <f t="shared" si="7"/>
        <v>8.0599999999999997E-4</v>
      </c>
      <c r="H90" s="254">
        <f t="shared" si="15"/>
        <v>1.2500000000000001E-2</v>
      </c>
    </row>
    <row r="91" spans="1:8" ht="14.25">
      <c r="A91" s="249">
        <f t="shared" si="9"/>
        <v>79</v>
      </c>
      <c r="B91" s="249">
        <f t="shared" si="12"/>
        <v>11</v>
      </c>
      <c r="C91" s="249">
        <f t="shared" si="13"/>
        <v>2031</v>
      </c>
      <c r="D91" s="251">
        <f t="shared" si="10"/>
        <v>48153</v>
      </c>
      <c r="E91" s="419">
        <f t="shared" si="14"/>
        <v>1863314234</v>
      </c>
      <c r="F91" s="252">
        <f t="shared" si="11"/>
        <v>1578144</v>
      </c>
      <c r="G91" s="417">
        <f t="shared" ref="G91:G154" si="16">ROUND(G90*(1+H90),6)</f>
        <v>8.1599999999999999E-4</v>
      </c>
      <c r="H91" s="254">
        <f t="shared" si="15"/>
        <v>1.2500000000000001E-2</v>
      </c>
    </row>
    <row r="92" spans="1:8" ht="14.25">
      <c r="A92" s="249">
        <f t="shared" si="9"/>
        <v>80</v>
      </c>
      <c r="B92" s="249">
        <f t="shared" si="12"/>
        <v>12</v>
      </c>
      <c r="C92" s="249">
        <f t="shared" si="13"/>
        <v>2031</v>
      </c>
      <c r="D92" s="251">
        <f t="shared" si="10"/>
        <v>48183</v>
      </c>
      <c r="E92" s="419">
        <f t="shared" si="14"/>
        <v>1861736090</v>
      </c>
      <c r="F92" s="252">
        <f t="shared" si="11"/>
        <v>1597484</v>
      </c>
      <c r="G92" s="417">
        <f t="shared" si="16"/>
        <v>8.2600000000000002E-4</v>
      </c>
      <c r="H92" s="254">
        <f t="shared" si="15"/>
        <v>1.2500000000000001E-2</v>
      </c>
    </row>
    <row r="93" spans="1:8" ht="14.25">
      <c r="A93" s="249">
        <f t="shared" si="9"/>
        <v>81</v>
      </c>
      <c r="B93" s="249">
        <f t="shared" si="12"/>
        <v>1</v>
      </c>
      <c r="C93" s="249">
        <f t="shared" si="13"/>
        <v>2032</v>
      </c>
      <c r="D93" s="251">
        <f t="shared" si="10"/>
        <v>48214</v>
      </c>
      <c r="E93" s="419">
        <f t="shared" si="14"/>
        <v>1860138606</v>
      </c>
      <c r="F93" s="252">
        <f t="shared" si="11"/>
        <v>1616824</v>
      </c>
      <c r="G93" s="417">
        <f t="shared" si="16"/>
        <v>8.3600000000000005E-4</v>
      </c>
      <c r="H93" s="254">
        <f t="shared" si="15"/>
        <v>1.2500000000000001E-2</v>
      </c>
    </row>
    <row r="94" spans="1:8" ht="14.25">
      <c r="A94" s="249">
        <f t="shared" si="9"/>
        <v>82</v>
      </c>
      <c r="B94" s="249">
        <f t="shared" si="12"/>
        <v>2</v>
      </c>
      <c r="C94" s="249">
        <f t="shared" si="13"/>
        <v>2032</v>
      </c>
      <c r="D94" s="251">
        <f t="shared" si="10"/>
        <v>48245</v>
      </c>
      <c r="E94" s="419">
        <f t="shared" si="14"/>
        <v>1858521782</v>
      </c>
      <c r="F94" s="252">
        <f t="shared" si="11"/>
        <v>1636164</v>
      </c>
      <c r="G94" s="417">
        <f t="shared" si="16"/>
        <v>8.4599999999999996E-4</v>
      </c>
      <c r="H94" s="254">
        <f t="shared" si="15"/>
        <v>1.2500000000000001E-2</v>
      </c>
    </row>
    <row r="95" spans="1:8" ht="14.25">
      <c r="A95" s="249">
        <f t="shared" si="9"/>
        <v>83</v>
      </c>
      <c r="B95" s="249">
        <f t="shared" si="12"/>
        <v>3</v>
      </c>
      <c r="C95" s="249">
        <f t="shared" si="13"/>
        <v>2032</v>
      </c>
      <c r="D95" s="251">
        <f t="shared" si="10"/>
        <v>48274</v>
      </c>
      <c r="E95" s="419">
        <f t="shared" si="14"/>
        <v>1856885618</v>
      </c>
      <c r="F95" s="252">
        <f t="shared" si="11"/>
        <v>1657438</v>
      </c>
      <c r="G95" s="417">
        <f t="shared" si="16"/>
        <v>8.5700000000000001E-4</v>
      </c>
      <c r="H95" s="254">
        <f t="shared" si="15"/>
        <v>1.2500000000000001E-2</v>
      </c>
    </row>
    <row r="96" spans="1:8" ht="14.25">
      <c r="A96" s="249">
        <f t="shared" si="9"/>
        <v>84</v>
      </c>
      <c r="B96" s="249">
        <f t="shared" si="12"/>
        <v>4</v>
      </c>
      <c r="C96" s="249">
        <f t="shared" si="13"/>
        <v>2032</v>
      </c>
      <c r="D96" s="251">
        <f t="shared" si="10"/>
        <v>48305</v>
      </c>
      <c r="E96" s="419">
        <f t="shared" si="14"/>
        <v>1855228180</v>
      </c>
      <c r="F96" s="252">
        <f t="shared" si="11"/>
        <v>1678712</v>
      </c>
      <c r="G96" s="417">
        <f t="shared" si="16"/>
        <v>8.6799999999999996E-4</v>
      </c>
      <c r="H96" s="254">
        <f t="shared" si="15"/>
        <v>1.2500000000000001E-2</v>
      </c>
    </row>
    <row r="97" spans="1:8" ht="14.25">
      <c r="A97" s="249">
        <f t="shared" si="9"/>
        <v>85</v>
      </c>
      <c r="B97" s="249">
        <f t="shared" si="12"/>
        <v>5</v>
      </c>
      <c r="C97" s="249">
        <f t="shared" si="13"/>
        <v>2032</v>
      </c>
      <c r="D97" s="251">
        <f t="shared" si="10"/>
        <v>48335</v>
      </c>
      <c r="E97" s="419">
        <f t="shared" si="14"/>
        <v>1853549468</v>
      </c>
      <c r="F97" s="252">
        <f t="shared" si="11"/>
        <v>1699986</v>
      </c>
      <c r="G97" s="417">
        <f t="shared" si="16"/>
        <v>8.7900000000000001E-4</v>
      </c>
      <c r="H97" s="254">
        <f t="shared" si="15"/>
        <v>1.2500000000000001E-2</v>
      </c>
    </row>
    <row r="98" spans="1:8" ht="14.25">
      <c r="A98" s="249">
        <f t="shared" si="9"/>
        <v>86</v>
      </c>
      <c r="B98" s="249">
        <f t="shared" si="12"/>
        <v>6</v>
      </c>
      <c r="C98" s="249">
        <f t="shared" si="13"/>
        <v>2032</v>
      </c>
      <c r="D98" s="251">
        <f t="shared" si="10"/>
        <v>48366</v>
      </c>
      <c r="E98" s="419">
        <f t="shared" si="14"/>
        <v>1851849482</v>
      </c>
      <c r="F98" s="252">
        <f t="shared" si="11"/>
        <v>1721260</v>
      </c>
      <c r="G98" s="417">
        <f t="shared" si="16"/>
        <v>8.8999999999999995E-4</v>
      </c>
      <c r="H98" s="254">
        <f t="shared" si="15"/>
        <v>1.2500000000000001E-2</v>
      </c>
    </row>
    <row r="99" spans="1:8" ht="14.25">
      <c r="A99" s="249">
        <f t="shared" si="9"/>
        <v>87</v>
      </c>
      <c r="B99" s="249">
        <f t="shared" si="12"/>
        <v>7</v>
      </c>
      <c r="C99" s="249">
        <f t="shared" si="13"/>
        <v>2032</v>
      </c>
      <c r="D99" s="251">
        <f t="shared" si="10"/>
        <v>48396</v>
      </c>
      <c r="E99" s="419">
        <f t="shared" si="14"/>
        <v>1850128222</v>
      </c>
      <c r="F99" s="252">
        <f t="shared" si="11"/>
        <v>1742534</v>
      </c>
      <c r="G99" s="417">
        <f t="shared" si="16"/>
        <v>9.01E-4</v>
      </c>
      <c r="H99" s="254">
        <f t="shared" si="15"/>
        <v>1.2500000000000001E-2</v>
      </c>
    </row>
    <row r="100" spans="1:8" ht="14.25">
      <c r="A100" s="249">
        <f t="shared" si="9"/>
        <v>88</v>
      </c>
      <c r="B100" s="249">
        <f t="shared" si="12"/>
        <v>8</v>
      </c>
      <c r="C100" s="249">
        <f t="shared" si="13"/>
        <v>2032</v>
      </c>
      <c r="D100" s="251">
        <f t="shared" si="10"/>
        <v>48427</v>
      </c>
      <c r="E100" s="419">
        <f t="shared" si="14"/>
        <v>1848385688</v>
      </c>
      <c r="F100" s="252">
        <f t="shared" si="11"/>
        <v>1763808</v>
      </c>
      <c r="G100" s="417">
        <f t="shared" si="16"/>
        <v>9.1200000000000005E-4</v>
      </c>
      <c r="H100" s="254">
        <f t="shared" si="15"/>
        <v>1.2500000000000001E-2</v>
      </c>
    </row>
    <row r="101" spans="1:8" ht="14.25">
      <c r="A101" s="249">
        <f t="shared" si="9"/>
        <v>89</v>
      </c>
      <c r="B101" s="249">
        <f t="shared" si="12"/>
        <v>9</v>
      </c>
      <c r="C101" s="249">
        <f t="shared" si="13"/>
        <v>2032</v>
      </c>
      <c r="D101" s="251">
        <f t="shared" si="10"/>
        <v>48458</v>
      </c>
      <c r="E101" s="419">
        <f t="shared" si="14"/>
        <v>1846621880</v>
      </c>
      <c r="F101" s="252">
        <f t="shared" si="11"/>
        <v>1785082</v>
      </c>
      <c r="G101" s="417">
        <f t="shared" si="16"/>
        <v>9.2299999999999999E-4</v>
      </c>
      <c r="H101" s="254">
        <f t="shared" si="15"/>
        <v>1.2500000000000001E-2</v>
      </c>
    </row>
    <row r="102" spans="1:8" ht="14.25">
      <c r="A102" s="249">
        <f t="shared" si="9"/>
        <v>90</v>
      </c>
      <c r="B102" s="249">
        <f t="shared" si="12"/>
        <v>10</v>
      </c>
      <c r="C102" s="249">
        <f t="shared" si="13"/>
        <v>2032</v>
      </c>
      <c r="D102" s="251">
        <f t="shared" si="10"/>
        <v>48488</v>
      </c>
      <c r="E102" s="419">
        <f t="shared" si="14"/>
        <v>1844836798</v>
      </c>
      <c r="F102" s="252">
        <f t="shared" si="11"/>
        <v>1808290</v>
      </c>
      <c r="G102" s="417">
        <f t="shared" si="16"/>
        <v>9.3499999999999996E-4</v>
      </c>
      <c r="H102" s="254">
        <f t="shared" si="15"/>
        <v>1.2500000000000001E-2</v>
      </c>
    </row>
    <row r="103" spans="1:8" ht="14.25">
      <c r="A103" s="249">
        <f t="shared" si="9"/>
        <v>91</v>
      </c>
      <c r="B103" s="249">
        <f t="shared" si="12"/>
        <v>11</v>
      </c>
      <c r="C103" s="249">
        <f t="shared" si="13"/>
        <v>2032</v>
      </c>
      <c r="D103" s="251">
        <f t="shared" si="10"/>
        <v>48519</v>
      </c>
      <c r="E103" s="419">
        <f t="shared" si="14"/>
        <v>1843028508</v>
      </c>
      <c r="F103" s="252">
        <f t="shared" si="11"/>
        <v>1831498</v>
      </c>
      <c r="G103" s="417">
        <f t="shared" si="16"/>
        <v>9.4700000000000003E-4</v>
      </c>
      <c r="H103" s="254">
        <f t="shared" si="15"/>
        <v>1.2500000000000001E-2</v>
      </c>
    </row>
    <row r="104" spans="1:8" ht="14.25">
      <c r="A104" s="249">
        <f t="shared" si="9"/>
        <v>92</v>
      </c>
      <c r="B104" s="249">
        <f t="shared" si="12"/>
        <v>12</v>
      </c>
      <c r="C104" s="249">
        <f t="shared" si="13"/>
        <v>2032</v>
      </c>
      <c r="D104" s="251">
        <f t="shared" si="10"/>
        <v>48549</v>
      </c>
      <c r="E104" s="419">
        <f t="shared" si="14"/>
        <v>1841197010</v>
      </c>
      <c r="F104" s="252">
        <f t="shared" si="11"/>
        <v>1854706</v>
      </c>
      <c r="G104" s="417">
        <f t="shared" si="16"/>
        <v>9.59E-4</v>
      </c>
      <c r="H104" s="254">
        <f t="shared" si="15"/>
        <v>1.2500000000000001E-2</v>
      </c>
    </row>
    <row r="105" spans="1:8" ht="14.25">
      <c r="A105" s="249">
        <f t="shared" si="9"/>
        <v>93</v>
      </c>
      <c r="B105" s="249">
        <f t="shared" si="12"/>
        <v>1</v>
      </c>
      <c r="C105" s="249">
        <f t="shared" si="13"/>
        <v>2033</v>
      </c>
      <c r="D105" s="251">
        <f t="shared" si="10"/>
        <v>48580</v>
      </c>
      <c r="E105" s="419">
        <f t="shared" si="14"/>
        <v>1839342304</v>
      </c>
      <c r="F105" s="252">
        <f t="shared" si="11"/>
        <v>1877914</v>
      </c>
      <c r="G105" s="417">
        <f t="shared" si="16"/>
        <v>9.7099999999999997E-4</v>
      </c>
      <c r="H105" s="254">
        <f t="shared" si="15"/>
        <v>1.2500000000000001E-2</v>
      </c>
    </row>
    <row r="106" spans="1:8" ht="14.25">
      <c r="A106" s="249">
        <f t="shared" si="9"/>
        <v>94</v>
      </c>
      <c r="B106" s="249">
        <f t="shared" si="12"/>
        <v>2</v>
      </c>
      <c r="C106" s="249">
        <f t="shared" si="13"/>
        <v>2033</v>
      </c>
      <c r="D106" s="251">
        <f t="shared" si="10"/>
        <v>48611</v>
      </c>
      <c r="E106" s="419">
        <f t="shared" si="14"/>
        <v>1837464390</v>
      </c>
      <c r="F106" s="252">
        <f t="shared" si="11"/>
        <v>1901122</v>
      </c>
      <c r="G106" s="417">
        <f t="shared" si="16"/>
        <v>9.8299999999999993E-4</v>
      </c>
      <c r="H106" s="254">
        <f t="shared" si="15"/>
        <v>1.2500000000000001E-2</v>
      </c>
    </row>
    <row r="107" spans="1:8" ht="14.25">
      <c r="A107" s="249">
        <f t="shared" si="9"/>
        <v>95</v>
      </c>
      <c r="B107" s="249">
        <f t="shared" si="12"/>
        <v>3</v>
      </c>
      <c r="C107" s="249">
        <f t="shared" si="13"/>
        <v>2033</v>
      </c>
      <c r="D107" s="251">
        <f t="shared" si="10"/>
        <v>48639</v>
      </c>
      <c r="E107" s="419">
        <f t="shared" si="14"/>
        <v>1835563268</v>
      </c>
      <c r="F107" s="252">
        <f t="shared" si="11"/>
        <v>1924330</v>
      </c>
      <c r="G107" s="417">
        <f t="shared" si="16"/>
        <v>9.9500000000000001E-4</v>
      </c>
      <c r="H107" s="254">
        <f t="shared" si="15"/>
        <v>1.2500000000000001E-2</v>
      </c>
    </row>
    <row r="108" spans="1:8" ht="14.25">
      <c r="A108" s="249">
        <f t="shared" si="9"/>
        <v>96</v>
      </c>
      <c r="B108" s="249">
        <f t="shared" si="12"/>
        <v>4</v>
      </c>
      <c r="C108" s="249">
        <f t="shared" si="13"/>
        <v>2033</v>
      </c>
      <c r="D108" s="251">
        <f t="shared" si="10"/>
        <v>48670</v>
      </c>
      <c r="E108" s="419">
        <f t="shared" si="14"/>
        <v>1833638938</v>
      </c>
      <c r="F108" s="252">
        <f t="shared" si="11"/>
        <v>1947538</v>
      </c>
      <c r="G108" s="417">
        <f t="shared" si="16"/>
        <v>1.0070000000000001E-3</v>
      </c>
      <c r="H108" s="254">
        <f t="shared" si="15"/>
        <v>1.2500000000000001E-2</v>
      </c>
    </row>
    <row r="109" spans="1:8" ht="14.25">
      <c r="A109" s="249">
        <f t="shared" si="9"/>
        <v>97</v>
      </c>
      <c r="B109" s="249">
        <f t="shared" si="12"/>
        <v>5</v>
      </c>
      <c r="C109" s="249">
        <f t="shared" si="13"/>
        <v>2033</v>
      </c>
      <c r="D109" s="251">
        <f t="shared" si="10"/>
        <v>48700</v>
      </c>
      <c r="E109" s="419">
        <f t="shared" si="14"/>
        <v>1831691400</v>
      </c>
      <c r="F109" s="252">
        <f t="shared" si="11"/>
        <v>1972680</v>
      </c>
      <c r="G109" s="417">
        <f t="shared" si="16"/>
        <v>1.0200000000000001E-3</v>
      </c>
      <c r="H109" s="254">
        <f t="shared" si="15"/>
        <v>1.2500000000000001E-2</v>
      </c>
    </row>
    <row r="110" spans="1:8" ht="14.25">
      <c r="A110" s="249">
        <f t="shared" si="9"/>
        <v>98</v>
      </c>
      <c r="B110" s="249">
        <f t="shared" si="12"/>
        <v>6</v>
      </c>
      <c r="C110" s="249">
        <f t="shared" si="13"/>
        <v>2033</v>
      </c>
      <c r="D110" s="251">
        <f t="shared" si="10"/>
        <v>48731</v>
      </c>
      <c r="E110" s="419">
        <f t="shared" si="14"/>
        <v>1829718720</v>
      </c>
      <c r="F110" s="252">
        <f t="shared" si="11"/>
        <v>1997822</v>
      </c>
      <c r="G110" s="417">
        <f t="shared" si="16"/>
        <v>1.0330000000000001E-3</v>
      </c>
      <c r="H110" s="254">
        <f t="shared" si="15"/>
        <v>1.2500000000000001E-2</v>
      </c>
    </row>
    <row r="111" spans="1:8" ht="14.25">
      <c r="A111" s="249">
        <f t="shared" si="9"/>
        <v>99</v>
      </c>
      <c r="B111" s="249">
        <f t="shared" si="12"/>
        <v>7</v>
      </c>
      <c r="C111" s="249">
        <f t="shared" si="13"/>
        <v>2033</v>
      </c>
      <c r="D111" s="251">
        <f t="shared" si="10"/>
        <v>48761</v>
      </c>
      <c r="E111" s="419">
        <f t="shared" si="14"/>
        <v>1827720898</v>
      </c>
      <c r="F111" s="252">
        <f t="shared" si="11"/>
        <v>2022964</v>
      </c>
      <c r="G111" s="417">
        <f t="shared" si="16"/>
        <v>1.0460000000000001E-3</v>
      </c>
      <c r="H111" s="254">
        <f t="shared" si="15"/>
        <v>1.2500000000000001E-2</v>
      </c>
    </row>
    <row r="112" spans="1:8" ht="14.25">
      <c r="A112" s="249">
        <f t="shared" si="9"/>
        <v>100</v>
      </c>
      <c r="B112" s="249">
        <f t="shared" si="12"/>
        <v>8</v>
      </c>
      <c r="C112" s="249">
        <f t="shared" si="13"/>
        <v>2033</v>
      </c>
      <c r="D112" s="251">
        <f t="shared" si="10"/>
        <v>48792</v>
      </c>
      <c r="E112" s="419">
        <f t="shared" si="14"/>
        <v>1825697934</v>
      </c>
      <c r="F112" s="252">
        <f t="shared" si="11"/>
        <v>2048106</v>
      </c>
      <c r="G112" s="417">
        <f t="shared" si="16"/>
        <v>1.059E-3</v>
      </c>
      <c r="H112" s="254">
        <f t="shared" si="15"/>
        <v>1.2500000000000001E-2</v>
      </c>
    </row>
    <row r="113" spans="1:8" ht="14.25">
      <c r="A113" s="249">
        <f t="shared" si="9"/>
        <v>101</v>
      </c>
      <c r="B113" s="249">
        <f t="shared" si="12"/>
        <v>9</v>
      </c>
      <c r="C113" s="249">
        <f t="shared" si="13"/>
        <v>2033</v>
      </c>
      <c r="D113" s="251">
        <f t="shared" si="10"/>
        <v>48823</v>
      </c>
      <c r="E113" s="419">
        <f t="shared" si="14"/>
        <v>1823649828</v>
      </c>
      <c r="F113" s="252">
        <f t="shared" si="11"/>
        <v>2073248</v>
      </c>
      <c r="G113" s="417">
        <f t="shared" si="16"/>
        <v>1.072E-3</v>
      </c>
      <c r="H113" s="254">
        <f t="shared" si="15"/>
        <v>1.2500000000000001E-2</v>
      </c>
    </row>
    <row r="114" spans="1:8" ht="14.25">
      <c r="A114" s="249">
        <f t="shared" si="9"/>
        <v>102</v>
      </c>
      <c r="B114" s="249">
        <f t="shared" si="12"/>
        <v>10</v>
      </c>
      <c r="C114" s="249">
        <f t="shared" si="13"/>
        <v>2033</v>
      </c>
      <c r="D114" s="251">
        <f t="shared" si="10"/>
        <v>48853</v>
      </c>
      <c r="E114" s="419">
        <f t="shared" si="14"/>
        <v>1821576580</v>
      </c>
      <c r="F114" s="252">
        <f t="shared" si="11"/>
        <v>2098390</v>
      </c>
      <c r="G114" s="417">
        <f t="shared" si="16"/>
        <v>1.085E-3</v>
      </c>
      <c r="H114" s="254">
        <f t="shared" si="15"/>
        <v>1.2500000000000001E-2</v>
      </c>
    </row>
    <row r="115" spans="1:8" ht="14.25">
      <c r="A115" s="249">
        <f t="shared" si="9"/>
        <v>103</v>
      </c>
      <c r="B115" s="249">
        <f t="shared" si="12"/>
        <v>11</v>
      </c>
      <c r="C115" s="249">
        <f t="shared" si="13"/>
        <v>2033</v>
      </c>
      <c r="D115" s="251">
        <f t="shared" si="10"/>
        <v>48884</v>
      </c>
      <c r="E115" s="419">
        <f t="shared" si="14"/>
        <v>1819478190</v>
      </c>
      <c r="F115" s="252">
        <f t="shared" si="11"/>
        <v>2125466</v>
      </c>
      <c r="G115" s="417">
        <f t="shared" si="16"/>
        <v>1.0989999999999999E-3</v>
      </c>
      <c r="H115" s="254">
        <f t="shared" si="15"/>
        <v>1.2500000000000001E-2</v>
      </c>
    </row>
    <row r="116" spans="1:8" ht="14.25">
      <c r="A116" s="249">
        <f t="shared" si="9"/>
        <v>104</v>
      </c>
      <c r="B116" s="249">
        <f t="shared" si="12"/>
        <v>12</v>
      </c>
      <c r="C116" s="249">
        <f t="shared" si="13"/>
        <v>2033</v>
      </c>
      <c r="D116" s="251">
        <f t="shared" si="10"/>
        <v>48914</v>
      </c>
      <c r="E116" s="419">
        <f t="shared" si="14"/>
        <v>1817352724</v>
      </c>
      <c r="F116" s="252">
        <f t="shared" si="11"/>
        <v>2152542</v>
      </c>
      <c r="G116" s="417">
        <f t="shared" si="16"/>
        <v>1.1130000000000001E-3</v>
      </c>
      <c r="H116" s="254">
        <f t="shared" si="15"/>
        <v>1.2500000000000001E-2</v>
      </c>
    </row>
    <row r="117" spans="1:8" ht="14.25">
      <c r="A117" s="249">
        <f t="shared" si="9"/>
        <v>105</v>
      </c>
      <c r="B117" s="249">
        <f t="shared" si="12"/>
        <v>1</v>
      </c>
      <c r="C117" s="249">
        <f t="shared" si="13"/>
        <v>2034</v>
      </c>
      <c r="D117" s="251">
        <f t="shared" si="10"/>
        <v>48945</v>
      </c>
      <c r="E117" s="419">
        <f t="shared" si="14"/>
        <v>1815200182</v>
      </c>
      <c r="F117" s="252">
        <f t="shared" si="11"/>
        <v>2179618</v>
      </c>
      <c r="G117" s="417">
        <f t="shared" si="16"/>
        <v>1.127E-3</v>
      </c>
      <c r="H117" s="254">
        <f t="shared" si="15"/>
        <v>1.2500000000000001E-2</v>
      </c>
    </row>
    <row r="118" spans="1:8" ht="14.25">
      <c r="A118" s="249">
        <f t="shared" si="9"/>
        <v>106</v>
      </c>
      <c r="B118" s="249">
        <f t="shared" si="12"/>
        <v>2</v>
      </c>
      <c r="C118" s="249">
        <f t="shared" si="13"/>
        <v>2034</v>
      </c>
      <c r="D118" s="251">
        <f t="shared" si="10"/>
        <v>48976</v>
      </c>
      <c r="E118" s="419">
        <f t="shared" si="14"/>
        <v>1813020564</v>
      </c>
      <c r="F118" s="252">
        <f t="shared" si="11"/>
        <v>2206694</v>
      </c>
      <c r="G118" s="417">
        <f t="shared" si="16"/>
        <v>1.1410000000000001E-3</v>
      </c>
      <c r="H118" s="254">
        <f t="shared" si="15"/>
        <v>1.2500000000000001E-2</v>
      </c>
    </row>
    <row r="119" spans="1:8" ht="14.25">
      <c r="A119" s="249">
        <f t="shared" si="9"/>
        <v>107</v>
      </c>
      <c r="B119" s="249">
        <f t="shared" si="12"/>
        <v>3</v>
      </c>
      <c r="C119" s="249">
        <f t="shared" si="13"/>
        <v>2034</v>
      </c>
      <c r="D119" s="251">
        <f t="shared" si="10"/>
        <v>49004</v>
      </c>
      <c r="E119" s="419">
        <f t="shared" si="14"/>
        <v>1810813870</v>
      </c>
      <c r="F119" s="252">
        <f t="shared" si="11"/>
        <v>2233770</v>
      </c>
      <c r="G119" s="417">
        <f t="shared" si="16"/>
        <v>1.155E-3</v>
      </c>
      <c r="H119" s="254">
        <f t="shared" si="15"/>
        <v>1.2500000000000001E-2</v>
      </c>
    </row>
    <row r="120" spans="1:8" ht="14.25">
      <c r="A120" s="249">
        <f t="shared" si="9"/>
        <v>108</v>
      </c>
      <c r="B120" s="249">
        <f t="shared" si="12"/>
        <v>4</v>
      </c>
      <c r="C120" s="249">
        <f t="shared" si="13"/>
        <v>2034</v>
      </c>
      <c r="D120" s="251">
        <f t="shared" si="10"/>
        <v>49035</v>
      </c>
      <c r="E120" s="419">
        <f t="shared" si="14"/>
        <v>1808580100</v>
      </c>
      <c r="F120" s="252">
        <f t="shared" si="11"/>
        <v>2260846</v>
      </c>
      <c r="G120" s="417">
        <f t="shared" si="16"/>
        <v>1.1689999999999999E-3</v>
      </c>
      <c r="H120" s="254">
        <f t="shared" si="15"/>
        <v>1.2500000000000001E-2</v>
      </c>
    </row>
    <row r="121" spans="1:8" ht="14.25">
      <c r="A121" s="249">
        <f t="shared" si="9"/>
        <v>109</v>
      </c>
      <c r="B121" s="249">
        <f t="shared" si="12"/>
        <v>5</v>
      </c>
      <c r="C121" s="249">
        <f t="shared" si="13"/>
        <v>2034</v>
      </c>
      <c r="D121" s="251">
        <f t="shared" si="10"/>
        <v>49065</v>
      </c>
      <c r="E121" s="419">
        <f t="shared" si="14"/>
        <v>1806319254</v>
      </c>
      <c r="F121" s="252">
        <f t="shared" si="11"/>
        <v>2289856</v>
      </c>
      <c r="G121" s="417">
        <f t="shared" si="16"/>
        <v>1.1839999999999999E-3</v>
      </c>
      <c r="H121" s="254">
        <f t="shared" ref="H121:H152" si="17">+$L$14</f>
        <v>1.2500000000000001E-2</v>
      </c>
    </row>
    <row r="122" spans="1:8" ht="14.25">
      <c r="A122" s="249">
        <f t="shared" si="9"/>
        <v>110</v>
      </c>
      <c r="B122" s="249">
        <f t="shared" si="12"/>
        <v>6</v>
      </c>
      <c r="C122" s="249">
        <f t="shared" si="13"/>
        <v>2034</v>
      </c>
      <c r="D122" s="251">
        <f t="shared" si="10"/>
        <v>49096</v>
      </c>
      <c r="E122" s="419">
        <f t="shared" si="14"/>
        <v>1804029398</v>
      </c>
      <c r="F122" s="252">
        <f t="shared" si="11"/>
        <v>2318866</v>
      </c>
      <c r="G122" s="417">
        <f t="shared" si="16"/>
        <v>1.199E-3</v>
      </c>
      <c r="H122" s="254">
        <f t="shared" si="17"/>
        <v>1.2500000000000001E-2</v>
      </c>
    </row>
    <row r="123" spans="1:8" ht="14.25">
      <c r="A123" s="249">
        <f t="shared" si="9"/>
        <v>111</v>
      </c>
      <c r="B123" s="249">
        <f t="shared" si="12"/>
        <v>7</v>
      </c>
      <c r="C123" s="249">
        <f t="shared" si="13"/>
        <v>2034</v>
      </c>
      <c r="D123" s="251">
        <f t="shared" si="10"/>
        <v>49126</v>
      </c>
      <c r="E123" s="419">
        <f t="shared" si="14"/>
        <v>1801710532</v>
      </c>
      <c r="F123" s="252">
        <f t="shared" si="11"/>
        <v>2347876</v>
      </c>
      <c r="G123" s="417">
        <f t="shared" si="16"/>
        <v>1.214E-3</v>
      </c>
      <c r="H123" s="254">
        <f t="shared" si="17"/>
        <v>1.2500000000000001E-2</v>
      </c>
    </row>
    <row r="124" spans="1:8" ht="14.25">
      <c r="A124" s="249">
        <f t="shared" si="9"/>
        <v>112</v>
      </c>
      <c r="B124" s="249">
        <f t="shared" si="12"/>
        <v>8</v>
      </c>
      <c r="C124" s="249">
        <f t="shared" si="13"/>
        <v>2034</v>
      </c>
      <c r="D124" s="251">
        <f t="shared" si="10"/>
        <v>49157</v>
      </c>
      <c r="E124" s="419">
        <f t="shared" si="14"/>
        <v>1799362656</v>
      </c>
      <c r="F124" s="252">
        <f t="shared" si="11"/>
        <v>2376886</v>
      </c>
      <c r="G124" s="417">
        <f t="shared" si="16"/>
        <v>1.2290000000000001E-3</v>
      </c>
      <c r="H124" s="254">
        <f t="shared" si="17"/>
        <v>1.2500000000000001E-2</v>
      </c>
    </row>
    <row r="125" spans="1:8" ht="14.25">
      <c r="A125" s="249">
        <f t="shared" si="9"/>
        <v>113</v>
      </c>
      <c r="B125" s="249">
        <f t="shared" si="12"/>
        <v>9</v>
      </c>
      <c r="C125" s="249">
        <f t="shared" si="13"/>
        <v>2034</v>
      </c>
      <c r="D125" s="251">
        <f t="shared" si="10"/>
        <v>49188</v>
      </c>
      <c r="E125" s="419">
        <f t="shared" si="14"/>
        <v>1796985770</v>
      </c>
      <c r="F125" s="252">
        <f t="shared" si="11"/>
        <v>2405896</v>
      </c>
      <c r="G125" s="417">
        <f t="shared" si="16"/>
        <v>1.2440000000000001E-3</v>
      </c>
      <c r="H125" s="254">
        <f t="shared" si="17"/>
        <v>1.2500000000000001E-2</v>
      </c>
    </row>
    <row r="126" spans="1:8" ht="14.25">
      <c r="A126" s="249">
        <f t="shared" si="9"/>
        <v>114</v>
      </c>
      <c r="B126" s="249">
        <f t="shared" si="12"/>
        <v>10</v>
      </c>
      <c r="C126" s="249">
        <f t="shared" si="13"/>
        <v>2034</v>
      </c>
      <c r="D126" s="251">
        <f t="shared" si="10"/>
        <v>49218</v>
      </c>
      <c r="E126" s="419">
        <f t="shared" si="14"/>
        <v>1794579874</v>
      </c>
      <c r="F126" s="252">
        <f t="shared" si="11"/>
        <v>2436840</v>
      </c>
      <c r="G126" s="417">
        <f t="shared" si="16"/>
        <v>1.2600000000000001E-3</v>
      </c>
      <c r="H126" s="254">
        <f t="shared" si="17"/>
        <v>1.2500000000000001E-2</v>
      </c>
    </row>
    <row r="127" spans="1:8" ht="14.25">
      <c r="A127" s="249">
        <f t="shared" si="9"/>
        <v>115</v>
      </c>
      <c r="B127" s="249">
        <f t="shared" si="12"/>
        <v>11</v>
      </c>
      <c r="C127" s="249">
        <f t="shared" si="13"/>
        <v>2034</v>
      </c>
      <c r="D127" s="251">
        <f t="shared" si="10"/>
        <v>49249</v>
      </c>
      <c r="E127" s="419">
        <f t="shared" si="14"/>
        <v>1792143034</v>
      </c>
      <c r="F127" s="252">
        <f t="shared" si="11"/>
        <v>2467784</v>
      </c>
      <c r="G127" s="417">
        <f t="shared" si="16"/>
        <v>1.276E-3</v>
      </c>
      <c r="H127" s="254">
        <f t="shared" si="17"/>
        <v>1.2500000000000001E-2</v>
      </c>
    </row>
    <row r="128" spans="1:8" ht="14.25">
      <c r="A128" s="249">
        <f t="shared" si="9"/>
        <v>116</v>
      </c>
      <c r="B128" s="249">
        <f t="shared" si="12"/>
        <v>12</v>
      </c>
      <c r="C128" s="249">
        <f t="shared" si="13"/>
        <v>2034</v>
      </c>
      <c r="D128" s="251">
        <f t="shared" si="10"/>
        <v>49279</v>
      </c>
      <c r="E128" s="419">
        <f t="shared" si="14"/>
        <v>1789675250</v>
      </c>
      <c r="F128" s="252">
        <f t="shared" si="11"/>
        <v>2498728</v>
      </c>
      <c r="G128" s="417">
        <f t="shared" si="16"/>
        <v>1.292E-3</v>
      </c>
      <c r="H128" s="254">
        <f t="shared" si="17"/>
        <v>1.2500000000000001E-2</v>
      </c>
    </row>
    <row r="129" spans="1:8" ht="14.25">
      <c r="A129" s="249">
        <f t="shared" si="9"/>
        <v>117</v>
      </c>
      <c r="B129" s="249">
        <f t="shared" si="12"/>
        <v>1</v>
      </c>
      <c r="C129" s="249">
        <f t="shared" si="13"/>
        <v>2035</v>
      </c>
      <c r="D129" s="251">
        <f t="shared" si="10"/>
        <v>49310</v>
      </c>
      <c r="E129" s="419">
        <f t="shared" si="14"/>
        <v>1787176522</v>
      </c>
      <c r="F129" s="252">
        <f t="shared" si="11"/>
        <v>2529672</v>
      </c>
      <c r="G129" s="417">
        <f t="shared" si="16"/>
        <v>1.3079999999999999E-3</v>
      </c>
      <c r="H129" s="254">
        <f t="shared" si="17"/>
        <v>1.2500000000000001E-2</v>
      </c>
    </row>
    <row r="130" spans="1:8" ht="14.25">
      <c r="A130" s="249">
        <f t="shared" si="9"/>
        <v>118</v>
      </c>
      <c r="B130" s="249">
        <f t="shared" si="12"/>
        <v>2</v>
      </c>
      <c r="C130" s="249">
        <f t="shared" si="13"/>
        <v>2035</v>
      </c>
      <c r="D130" s="251">
        <f t="shared" si="10"/>
        <v>49341</v>
      </c>
      <c r="E130" s="419">
        <f t="shared" si="14"/>
        <v>1784646850</v>
      </c>
      <c r="F130" s="252">
        <f t="shared" si="11"/>
        <v>2560616</v>
      </c>
      <c r="G130" s="417">
        <f t="shared" si="16"/>
        <v>1.3240000000000001E-3</v>
      </c>
      <c r="H130" s="254">
        <f t="shared" si="17"/>
        <v>1.2500000000000001E-2</v>
      </c>
    </row>
    <row r="131" spans="1:8" ht="14.25">
      <c r="A131" s="249">
        <f t="shared" si="9"/>
        <v>119</v>
      </c>
      <c r="B131" s="249">
        <f t="shared" si="12"/>
        <v>3</v>
      </c>
      <c r="C131" s="249">
        <f t="shared" si="13"/>
        <v>2035</v>
      </c>
      <c r="D131" s="251">
        <f t="shared" si="10"/>
        <v>49369</v>
      </c>
      <c r="E131" s="419">
        <f t="shared" si="14"/>
        <v>1782086234</v>
      </c>
      <c r="F131" s="252">
        <f t="shared" si="11"/>
        <v>2593494</v>
      </c>
      <c r="G131" s="417">
        <f t="shared" si="16"/>
        <v>1.341E-3</v>
      </c>
      <c r="H131" s="254">
        <f t="shared" si="17"/>
        <v>1.2500000000000001E-2</v>
      </c>
    </row>
    <row r="132" spans="1:8" ht="14.25">
      <c r="A132" s="249">
        <f t="shared" si="9"/>
        <v>120</v>
      </c>
      <c r="B132" s="249">
        <f t="shared" si="12"/>
        <v>4</v>
      </c>
      <c r="C132" s="249">
        <f t="shared" si="13"/>
        <v>2035</v>
      </c>
      <c r="D132" s="251">
        <f t="shared" si="10"/>
        <v>49400</v>
      </c>
      <c r="E132" s="419">
        <f t="shared" si="14"/>
        <v>1779492740</v>
      </c>
      <c r="F132" s="252">
        <f t="shared" si="11"/>
        <v>2626372</v>
      </c>
      <c r="G132" s="417">
        <f t="shared" si="16"/>
        <v>1.358E-3</v>
      </c>
      <c r="H132" s="254">
        <f t="shared" si="17"/>
        <v>1.2500000000000001E-2</v>
      </c>
    </row>
    <row r="133" spans="1:8" ht="14.25">
      <c r="A133" s="249">
        <f t="shared" si="9"/>
        <v>121</v>
      </c>
      <c r="B133" s="249">
        <f t="shared" si="12"/>
        <v>5</v>
      </c>
      <c r="C133" s="249">
        <f t="shared" si="13"/>
        <v>2035</v>
      </c>
      <c r="D133" s="251">
        <f t="shared" si="10"/>
        <v>49430</v>
      </c>
      <c r="E133" s="419">
        <f t="shared" si="14"/>
        <v>1776866368</v>
      </c>
      <c r="F133" s="252">
        <f t="shared" si="11"/>
        <v>2659250</v>
      </c>
      <c r="G133" s="417">
        <f t="shared" si="16"/>
        <v>1.3749999999999999E-3</v>
      </c>
      <c r="H133" s="254">
        <f t="shared" si="17"/>
        <v>1.2500000000000001E-2</v>
      </c>
    </row>
    <row r="134" spans="1:8" ht="14.25">
      <c r="A134" s="249">
        <f t="shared" si="9"/>
        <v>122</v>
      </c>
      <c r="B134" s="249">
        <f t="shared" si="12"/>
        <v>6</v>
      </c>
      <c r="C134" s="249">
        <f t="shared" si="13"/>
        <v>2035</v>
      </c>
      <c r="D134" s="251">
        <f t="shared" si="10"/>
        <v>49461</v>
      </c>
      <c r="E134" s="419">
        <f t="shared" si="14"/>
        <v>1774207118</v>
      </c>
      <c r="F134" s="252">
        <f t="shared" si="11"/>
        <v>2692128</v>
      </c>
      <c r="G134" s="417">
        <f t="shared" si="16"/>
        <v>1.392E-3</v>
      </c>
      <c r="H134" s="254">
        <f t="shared" si="17"/>
        <v>1.2500000000000001E-2</v>
      </c>
    </row>
    <row r="135" spans="1:8" ht="14.25">
      <c r="A135" s="249">
        <f t="shared" si="9"/>
        <v>123</v>
      </c>
      <c r="B135" s="249">
        <f t="shared" si="12"/>
        <v>7</v>
      </c>
      <c r="C135" s="249">
        <f t="shared" si="13"/>
        <v>2035</v>
      </c>
      <c r="D135" s="251">
        <f t="shared" si="10"/>
        <v>49491</v>
      </c>
      <c r="E135" s="419">
        <f t="shared" si="14"/>
        <v>1771514990</v>
      </c>
      <c r="F135" s="252">
        <f t="shared" si="11"/>
        <v>2725006</v>
      </c>
      <c r="G135" s="417">
        <f t="shared" si="16"/>
        <v>1.4090000000000001E-3</v>
      </c>
      <c r="H135" s="254">
        <f t="shared" si="17"/>
        <v>1.2500000000000001E-2</v>
      </c>
    </row>
    <row r="136" spans="1:8" ht="14.25">
      <c r="A136" s="249">
        <f t="shared" si="9"/>
        <v>124</v>
      </c>
      <c r="B136" s="249">
        <f t="shared" si="12"/>
        <v>8</v>
      </c>
      <c r="C136" s="249">
        <f t="shared" si="13"/>
        <v>2035</v>
      </c>
      <c r="D136" s="251">
        <f t="shared" si="10"/>
        <v>49522</v>
      </c>
      <c r="E136" s="419">
        <f t="shared" si="14"/>
        <v>1768789984</v>
      </c>
      <c r="F136" s="252">
        <f t="shared" si="11"/>
        <v>2759818</v>
      </c>
      <c r="G136" s="417">
        <f t="shared" si="16"/>
        <v>1.4270000000000001E-3</v>
      </c>
      <c r="H136" s="254">
        <f t="shared" si="17"/>
        <v>1.2500000000000001E-2</v>
      </c>
    </row>
    <row r="137" spans="1:8" ht="14.25">
      <c r="A137" s="249">
        <f t="shared" si="9"/>
        <v>125</v>
      </c>
      <c r="B137" s="249">
        <f t="shared" si="12"/>
        <v>9</v>
      </c>
      <c r="C137" s="249">
        <f t="shared" si="13"/>
        <v>2035</v>
      </c>
      <c r="D137" s="251">
        <f t="shared" si="10"/>
        <v>49553</v>
      </c>
      <c r="E137" s="419">
        <f t="shared" si="14"/>
        <v>1766030166</v>
      </c>
      <c r="F137" s="252">
        <f t="shared" si="11"/>
        <v>2794630</v>
      </c>
      <c r="G137" s="417">
        <f t="shared" si="16"/>
        <v>1.4450000000000001E-3</v>
      </c>
      <c r="H137" s="254">
        <f t="shared" si="17"/>
        <v>1.2500000000000001E-2</v>
      </c>
    </row>
    <row r="138" spans="1:8" ht="14.25">
      <c r="A138" s="249">
        <f t="shared" si="9"/>
        <v>126</v>
      </c>
      <c r="B138" s="249">
        <f t="shared" si="12"/>
        <v>10</v>
      </c>
      <c r="C138" s="249">
        <f t="shared" si="13"/>
        <v>2035</v>
      </c>
      <c r="D138" s="251">
        <f t="shared" si="10"/>
        <v>49583</v>
      </c>
      <c r="E138" s="419">
        <f t="shared" si="14"/>
        <v>1763235536</v>
      </c>
      <c r="F138" s="252">
        <f t="shared" si="11"/>
        <v>2829442</v>
      </c>
      <c r="G138" s="417">
        <f t="shared" si="16"/>
        <v>1.4630000000000001E-3</v>
      </c>
      <c r="H138" s="254">
        <f t="shared" si="17"/>
        <v>1.2500000000000001E-2</v>
      </c>
    </row>
    <row r="139" spans="1:8" ht="14.25">
      <c r="A139" s="249">
        <f t="shared" si="9"/>
        <v>127</v>
      </c>
      <c r="B139" s="249">
        <f t="shared" si="12"/>
        <v>11</v>
      </c>
      <c r="C139" s="249">
        <f t="shared" si="13"/>
        <v>2035</v>
      </c>
      <c r="D139" s="251">
        <f t="shared" si="10"/>
        <v>49614</v>
      </c>
      <c r="E139" s="419">
        <f t="shared" si="14"/>
        <v>1760406094</v>
      </c>
      <c r="F139" s="252">
        <f t="shared" si="11"/>
        <v>2864254</v>
      </c>
      <c r="G139" s="417">
        <f t="shared" si="16"/>
        <v>1.4809999999999999E-3</v>
      </c>
      <c r="H139" s="254">
        <f t="shared" si="17"/>
        <v>1.2500000000000001E-2</v>
      </c>
    </row>
    <row r="140" spans="1:8" ht="14.25">
      <c r="A140" s="249">
        <f t="shared" si="9"/>
        <v>128</v>
      </c>
      <c r="B140" s="249">
        <f t="shared" si="12"/>
        <v>12</v>
      </c>
      <c r="C140" s="249">
        <f t="shared" si="13"/>
        <v>2035</v>
      </c>
      <c r="D140" s="251">
        <f t="shared" si="10"/>
        <v>49644</v>
      </c>
      <c r="E140" s="419">
        <f t="shared" si="14"/>
        <v>1757541840</v>
      </c>
      <c r="F140" s="252">
        <f t="shared" si="11"/>
        <v>2901000</v>
      </c>
      <c r="G140" s="417">
        <f t="shared" si="16"/>
        <v>1.5E-3</v>
      </c>
      <c r="H140" s="254">
        <f t="shared" si="17"/>
        <v>1.2500000000000001E-2</v>
      </c>
    </row>
    <row r="141" spans="1:8" ht="14.25">
      <c r="A141" s="249">
        <f t="shared" ref="A141:A204" si="18">IF(A140&lt;$F$9,A140+1," ")</f>
        <v>129</v>
      </c>
      <c r="B141" s="249">
        <f t="shared" si="12"/>
        <v>1</v>
      </c>
      <c r="C141" s="249">
        <f t="shared" si="13"/>
        <v>2036</v>
      </c>
      <c r="D141" s="251">
        <f t="shared" si="10"/>
        <v>49675</v>
      </c>
      <c r="E141" s="419">
        <f t="shared" si="14"/>
        <v>1754640840</v>
      </c>
      <c r="F141" s="252">
        <f t="shared" si="11"/>
        <v>2937746</v>
      </c>
      <c r="G141" s="417">
        <f t="shared" si="16"/>
        <v>1.519E-3</v>
      </c>
      <c r="H141" s="254">
        <f t="shared" si="17"/>
        <v>1.2500000000000001E-2</v>
      </c>
    </row>
    <row r="142" spans="1:8" ht="14.25">
      <c r="A142" s="249">
        <f t="shared" si="18"/>
        <v>130</v>
      </c>
      <c r="B142" s="249">
        <f t="shared" si="12"/>
        <v>2</v>
      </c>
      <c r="C142" s="249">
        <f t="shared" si="13"/>
        <v>2036</v>
      </c>
      <c r="D142" s="251">
        <f t="shared" ref="D142:D205" si="19">DATE(C142,B142,1)</f>
        <v>49706</v>
      </c>
      <c r="E142" s="419">
        <f t="shared" si="14"/>
        <v>1751703094</v>
      </c>
      <c r="F142" s="252">
        <f t="shared" ref="F142:F205" si="20">ROUND($L$12*G142,2)</f>
        <v>2974492</v>
      </c>
      <c r="G142" s="417">
        <f t="shared" si="16"/>
        <v>1.5380000000000001E-3</v>
      </c>
      <c r="H142" s="254">
        <f t="shared" si="17"/>
        <v>1.2500000000000001E-2</v>
      </c>
    </row>
    <row r="143" spans="1:8" ht="14.25">
      <c r="A143" s="249">
        <f t="shared" si="18"/>
        <v>131</v>
      </c>
      <c r="B143" s="249">
        <f t="shared" ref="B143:B206" si="21">IF(B142=12,1,B142+1)</f>
        <v>3</v>
      </c>
      <c r="C143" s="249">
        <f t="shared" ref="C143:C206" si="22">IF(B143=1,C142+1,C142)</f>
        <v>2036</v>
      </c>
      <c r="D143" s="251">
        <f t="shared" si="19"/>
        <v>49735</v>
      </c>
      <c r="E143" s="419">
        <f t="shared" ref="E143:E206" si="23">E142-F142</f>
        <v>1748728602</v>
      </c>
      <c r="F143" s="252">
        <f t="shared" si="20"/>
        <v>3011238</v>
      </c>
      <c r="G143" s="417">
        <f t="shared" si="16"/>
        <v>1.557E-3</v>
      </c>
      <c r="H143" s="254">
        <f t="shared" si="17"/>
        <v>1.2500000000000001E-2</v>
      </c>
    </row>
    <row r="144" spans="1:8" ht="14.25">
      <c r="A144" s="249">
        <f t="shared" si="18"/>
        <v>132</v>
      </c>
      <c r="B144" s="249">
        <f t="shared" si="21"/>
        <v>4</v>
      </c>
      <c r="C144" s="249">
        <f t="shared" si="22"/>
        <v>2036</v>
      </c>
      <c r="D144" s="251">
        <f t="shared" si="19"/>
        <v>49766</v>
      </c>
      <c r="E144" s="419">
        <f t="shared" si="23"/>
        <v>1745717364</v>
      </c>
      <c r="F144" s="252">
        <f t="shared" si="20"/>
        <v>3047984</v>
      </c>
      <c r="G144" s="417">
        <f t="shared" si="16"/>
        <v>1.5759999999999999E-3</v>
      </c>
      <c r="H144" s="254">
        <f t="shared" si="17"/>
        <v>1.2500000000000001E-2</v>
      </c>
    </row>
    <row r="145" spans="1:8" ht="14.25">
      <c r="A145" s="249">
        <f t="shared" si="18"/>
        <v>133</v>
      </c>
      <c r="B145" s="249">
        <f t="shared" si="21"/>
        <v>5</v>
      </c>
      <c r="C145" s="249">
        <f t="shared" si="22"/>
        <v>2036</v>
      </c>
      <c r="D145" s="251">
        <f t="shared" si="19"/>
        <v>49796</v>
      </c>
      <c r="E145" s="419">
        <f t="shared" si="23"/>
        <v>1742669380</v>
      </c>
      <c r="F145" s="252">
        <f t="shared" si="20"/>
        <v>3086664</v>
      </c>
      <c r="G145" s="417">
        <f t="shared" si="16"/>
        <v>1.596E-3</v>
      </c>
      <c r="H145" s="254">
        <f t="shared" si="17"/>
        <v>1.2500000000000001E-2</v>
      </c>
    </row>
    <row r="146" spans="1:8" ht="14.25">
      <c r="A146" s="249">
        <f t="shared" si="18"/>
        <v>134</v>
      </c>
      <c r="B146" s="249">
        <f t="shared" si="21"/>
        <v>6</v>
      </c>
      <c r="C146" s="249">
        <f t="shared" si="22"/>
        <v>2036</v>
      </c>
      <c r="D146" s="251">
        <f t="shared" si="19"/>
        <v>49827</v>
      </c>
      <c r="E146" s="419">
        <f t="shared" si="23"/>
        <v>1739582716</v>
      </c>
      <c r="F146" s="252">
        <f t="shared" si="20"/>
        <v>3125344</v>
      </c>
      <c r="G146" s="417">
        <f t="shared" si="16"/>
        <v>1.616E-3</v>
      </c>
      <c r="H146" s="254">
        <f t="shared" si="17"/>
        <v>1.2500000000000001E-2</v>
      </c>
    </row>
    <row r="147" spans="1:8" ht="14.25">
      <c r="A147" s="249">
        <f t="shared" si="18"/>
        <v>135</v>
      </c>
      <c r="B147" s="249">
        <f t="shared" si="21"/>
        <v>7</v>
      </c>
      <c r="C147" s="249">
        <f t="shared" si="22"/>
        <v>2036</v>
      </c>
      <c r="D147" s="251">
        <f t="shared" si="19"/>
        <v>49857</v>
      </c>
      <c r="E147" s="419">
        <f t="shared" si="23"/>
        <v>1736457372</v>
      </c>
      <c r="F147" s="252">
        <f t="shared" si="20"/>
        <v>3164024</v>
      </c>
      <c r="G147" s="417">
        <f t="shared" si="16"/>
        <v>1.6360000000000001E-3</v>
      </c>
      <c r="H147" s="254">
        <f t="shared" si="17"/>
        <v>1.2500000000000001E-2</v>
      </c>
    </row>
    <row r="148" spans="1:8" ht="14.25">
      <c r="A148" s="249">
        <f t="shared" si="18"/>
        <v>136</v>
      </c>
      <c r="B148" s="249">
        <f t="shared" si="21"/>
        <v>8</v>
      </c>
      <c r="C148" s="249">
        <f t="shared" si="22"/>
        <v>2036</v>
      </c>
      <c r="D148" s="251">
        <f t="shared" si="19"/>
        <v>49888</v>
      </c>
      <c r="E148" s="419">
        <f t="shared" si="23"/>
        <v>1733293348</v>
      </c>
      <c r="F148" s="252">
        <f t="shared" si="20"/>
        <v>3202704</v>
      </c>
      <c r="G148" s="417">
        <f t="shared" si="16"/>
        <v>1.6559999999999999E-3</v>
      </c>
      <c r="H148" s="254">
        <f t="shared" si="17"/>
        <v>1.2500000000000001E-2</v>
      </c>
    </row>
    <row r="149" spans="1:8" ht="14.25">
      <c r="A149" s="249">
        <f t="shared" si="18"/>
        <v>137</v>
      </c>
      <c r="B149" s="249">
        <f t="shared" si="21"/>
        <v>9</v>
      </c>
      <c r="C149" s="249">
        <f t="shared" si="22"/>
        <v>2036</v>
      </c>
      <c r="D149" s="251">
        <f t="shared" si="19"/>
        <v>49919</v>
      </c>
      <c r="E149" s="419">
        <f t="shared" si="23"/>
        <v>1730090644</v>
      </c>
      <c r="F149" s="252">
        <f t="shared" si="20"/>
        <v>3243318</v>
      </c>
      <c r="G149" s="417">
        <f t="shared" si="16"/>
        <v>1.6770000000000001E-3</v>
      </c>
      <c r="H149" s="254">
        <f t="shared" si="17"/>
        <v>1.2500000000000001E-2</v>
      </c>
    </row>
    <row r="150" spans="1:8" ht="14.25">
      <c r="A150" s="249">
        <f t="shared" si="18"/>
        <v>138</v>
      </c>
      <c r="B150" s="249">
        <f t="shared" si="21"/>
        <v>10</v>
      </c>
      <c r="C150" s="249">
        <f t="shared" si="22"/>
        <v>2036</v>
      </c>
      <c r="D150" s="251">
        <f t="shared" si="19"/>
        <v>49949</v>
      </c>
      <c r="E150" s="419">
        <f t="shared" si="23"/>
        <v>1726847326</v>
      </c>
      <c r="F150" s="252">
        <f t="shared" si="20"/>
        <v>3283932</v>
      </c>
      <c r="G150" s="417">
        <f t="shared" si="16"/>
        <v>1.6980000000000001E-3</v>
      </c>
      <c r="H150" s="254">
        <f t="shared" si="17"/>
        <v>1.2500000000000001E-2</v>
      </c>
    </row>
    <row r="151" spans="1:8" ht="14.25">
      <c r="A151" s="249">
        <f t="shared" si="18"/>
        <v>139</v>
      </c>
      <c r="B151" s="249">
        <f t="shared" si="21"/>
        <v>11</v>
      </c>
      <c r="C151" s="249">
        <f t="shared" si="22"/>
        <v>2036</v>
      </c>
      <c r="D151" s="251">
        <f t="shared" si="19"/>
        <v>49980</v>
      </c>
      <c r="E151" s="419">
        <f t="shared" si="23"/>
        <v>1723563394</v>
      </c>
      <c r="F151" s="252">
        <f t="shared" si="20"/>
        <v>3324546</v>
      </c>
      <c r="G151" s="417">
        <f t="shared" si="16"/>
        <v>1.719E-3</v>
      </c>
      <c r="H151" s="254">
        <f t="shared" si="17"/>
        <v>1.2500000000000001E-2</v>
      </c>
    </row>
    <row r="152" spans="1:8" ht="14.25">
      <c r="A152" s="249">
        <f t="shared" si="18"/>
        <v>140</v>
      </c>
      <c r="B152" s="249">
        <f t="shared" si="21"/>
        <v>12</v>
      </c>
      <c r="C152" s="249">
        <f t="shared" si="22"/>
        <v>2036</v>
      </c>
      <c r="D152" s="251">
        <f t="shared" si="19"/>
        <v>50010</v>
      </c>
      <c r="E152" s="419">
        <f t="shared" si="23"/>
        <v>1720238848</v>
      </c>
      <c r="F152" s="252">
        <f t="shared" si="20"/>
        <v>3365160</v>
      </c>
      <c r="G152" s="417">
        <f t="shared" si="16"/>
        <v>1.74E-3</v>
      </c>
      <c r="H152" s="254">
        <f t="shared" si="17"/>
        <v>1.2500000000000001E-2</v>
      </c>
    </row>
    <row r="153" spans="1:8" ht="14.25">
      <c r="A153" s="249">
        <f t="shared" si="18"/>
        <v>141</v>
      </c>
      <c r="B153" s="249">
        <f t="shared" si="21"/>
        <v>1</v>
      </c>
      <c r="C153" s="249">
        <f t="shared" si="22"/>
        <v>2037</v>
      </c>
      <c r="D153" s="251">
        <f t="shared" si="19"/>
        <v>50041</v>
      </c>
      <c r="E153" s="419">
        <f t="shared" si="23"/>
        <v>1716873688</v>
      </c>
      <c r="F153" s="252">
        <f t="shared" si="20"/>
        <v>3407708</v>
      </c>
      <c r="G153" s="417">
        <f t="shared" si="16"/>
        <v>1.7619999999999999E-3</v>
      </c>
      <c r="H153" s="254">
        <f t="shared" ref="H153:H184" si="24">+$L$14</f>
        <v>1.2500000000000001E-2</v>
      </c>
    </row>
    <row r="154" spans="1:8" ht="14.25">
      <c r="A154" s="249">
        <f t="shared" si="18"/>
        <v>142</v>
      </c>
      <c r="B154" s="249">
        <f t="shared" si="21"/>
        <v>2</v>
      </c>
      <c r="C154" s="249">
        <f t="shared" si="22"/>
        <v>2037</v>
      </c>
      <c r="D154" s="251">
        <f t="shared" si="19"/>
        <v>50072</v>
      </c>
      <c r="E154" s="419">
        <f t="shared" si="23"/>
        <v>1713465980</v>
      </c>
      <c r="F154" s="252">
        <f t="shared" si="20"/>
        <v>3450256</v>
      </c>
      <c r="G154" s="417">
        <f t="shared" si="16"/>
        <v>1.784E-3</v>
      </c>
      <c r="H154" s="254">
        <f t="shared" si="24"/>
        <v>1.2500000000000001E-2</v>
      </c>
    </row>
    <row r="155" spans="1:8" ht="14.25">
      <c r="A155" s="249">
        <f t="shared" si="18"/>
        <v>143</v>
      </c>
      <c r="B155" s="249">
        <f t="shared" si="21"/>
        <v>3</v>
      </c>
      <c r="C155" s="249">
        <f t="shared" si="22"/>
        <v>2037</v>
      </c>
      <c r="D155" s="251">
        <f t="shared" si="19"/>
        <v>50100</v>
      </c>
      <c r="E155" s="419">
        <f t="shared" si="23"/>
        <v>1710015724</v>
      </c>
      <c r="F155" s="252">
        <f t="shared" si="20"/>
        <v>3492804</v>
      </c>
      <c r="G155" s="417">
        <f t="shared" ref="G155:G191" si="25">ROUND(G154*(1+H154),6)</f>
        <v>1.8060000000000001E-3</v>
      </c>
      <c r="H155" s="254">
        <f t="shared" si="24"/>
        <v>1.2500000000000001E-2</v>
      </c>
    </row>
    <row r="156" spans="1:8" ht="14.25">
      <c r="A156" s="249">
        <f t="shared" si="18"/>
        <v>144</v>
      </c>
      <c r="B156" s="249">
        <f t="shared" si="21"/>
        <v>4</v>
      </c>
      <c r="C156" s="249">
        <f t="shared" si="22"/>
        <v>2037</v>
      </c>
      <c r="D156" s="251">
        <f t="shared" si="19"/>
        <v>50131</v>
      </c>
      <c r="E156" s="419">
        <f t="shared" si="23"/>
        <v>1706522920</v>
      </c>
      <c r="F156" s="252">
        <f t="shared" si="20"/>
        <v>3537286</v>
      </c>
      <c r="G156" s="417">
        <f t="shared" si="25"/>
        <v>1.8289999999999999E-3</v>
      </c>
      <c r="H156" s="254">
        <f t="shared" si="24"/>
        <v>1.2500000000000001E-2</v>
      </c>
    </row>
    <row r="157" spans="1:8" ht="14.25">
      <c r="A157" s="249">
        <f t="shared" si="18"/>
        <v>145</v>
      </c>
      <c r="B157" s="249">
        <f t="shared" si="21"/>
        <v>5</v>
      </c>
      <c r="C157" s="249">
        <f t="shared" si="22"/>
        <v>2037</v>
      </c>
      <c r="D157" s="251">
        <f t="shared" si="19"/>
        <v>50161</v>
      </c>
      <c r="E157" s="419">
        <f t="shared" si="23"/>
        <v>1702985634</v>
      </c>
      <c r="F157" s="252">
        <f t="shared" si="20"/>
        <v>3581768</v>
      </c>
      <c r="G157" s="417">
        <f t="shared" si="25"/>
        <v>1.8519999999999999E-3</v>
      </c>
      <c r="H157" s="254">
        <f t="shared" si="24"/>
        <v>1.2500000000000001E-2</v>
      </c>
    </row>
    <row r="158" spans="1:8" ht="14.25">
      <c r="A158" s="249">
        <f t="shared" si="18"/>
        <v>146</v>
      </c>
      <c r="B158" s="249">
        <f t="shared" si="21"/>
        <v>6</v>
      </c>
      <c r="C158" s="249">
        <f t="shared" si="22"/>
        <v>2037</v>
      </c>
      <c r="D158" s="251">
        <f t="shared" si="19"/>
        <v>50192</v>
      </c>
      <c r="E158" s="419">
        <f t="shared" si="23"/>
        <v>1699403866</v>
      </c>
      <c r="F158" s="252">
        <f t="shared" si="20"/>
        <v>3626250</v>
      </c>
      <c r="G158" s="417">
        <f t="shared" si="25"/>
        <v>1.8749999999999999E-3</v>
      </c>
      <c r="H158" s="254">
        <f t="shared" si="24"/>
        <v>1.2500000000000001E-2</v>
      </c>
    </row>
    <row r="159" spans="1:8" ht="14.25">
      <c r="A159" s="249">
        <f t="shared" si="18"/>
        <v>147</v>
      </c>
      <c r="B159" s="249">
        <f t="shared" si="21"/>
        <v>7</v>
      </c>
      <c r="C159" s="249">
        <f t="shared" si="22"/>
        <v>2037</v>
      </c>
      <c r="D159" s="251">
        <f t="shared" si="19"/>
        <v>50222</v>
      </c>
      <c r="E159" s="419">
        <f t="shared" si="23"/>
        <v>1695777616</v>
      </c>
      <c r="F159" s="252">
        <f t="shared" si="20"/>
        <v>3670732</v>
      </c>
      <c r="G159" s="417">
        <f t="shared" si="25"/>
        <v>1.8979999999999999E-3</v>
      </c>
      <c r="H159" s="254">
        <f t="shared" si="24"/>
        <v>1.2500000000000001E-2</v>
      </c>
    </row>
    <row r="160" spans="1:8" ht="14.25">
      <c r="A160" s="249">
        <f t="shared" si="18"/>
        <v>148</v>
      </c>
      <c r="B160" s="249">
        <f t="shared" si="21"/>
        <v>8</v>
      </c>
      <c r="C160" s="249">
        <f t="shared" si="22"/>
        <v>2037</v>
      </c>
      <c r="D160" s="251">
        <f t="shared" si="19"/>
        <v>50253</v>
      </c>
      <c r="E160" s="419">
        <f t="shared" si="23"/>
        <v>1692106884</v>
      </c>
      <c r="F160" s="252">
        <f t="shared" si="20"/>
        <v>3717148</v>
      </c>
      <c r="G160" s="417">
        <f t="shared" si="25"/>
        <v>1.9220000000000001E-3</v>
      </c>
      <c r="H160" s="254">
        <f t="shared" si="24"/>
        <v>1.2500000000000001E-2</v>
      </c>
    </row>
    <row r="161" spans="1:8" ht="14.25">
      <c r="A161" s="249">
        <f t="shared" si="18"/>
        <v>149</v>
      </c>
      <c r="B161" s="249">
        <f t="shared" si="21"/>
        <v>9</v>
      </c>
      <c r="C161" s="249">
        <f t="shared" si="22"/>
        <v>2037</v>
      </c>
      <c r="D161" s="251">
        <f t="shared" si="19"/>
        <v>50284</v>
      </c>
      <c r="E161" s="419">
        <f t="shared" si="23"/>
        <v>1688389736</v>
      </c>
      <c r="F161" s="252">
        <f t="shared" si="20"/>
        <v>3763564</v>
      </c>
      <c r="G161" s="417">
        <f t="shared" si="25"/>
        <v>1.946E-3</v>
      </c>
      <c r="H161" s="254">
        <f t="shared" si="24"/>
        <v>1.2500000000000001E-2</v>
      </c>
    </row>
    <row r="162" spans="1:8" ht="14.25">
      <c r="A162" s="249">
        <f t="shared" si="18"/>
        <v>150</v>
      </c>
      <c r="B162" s="249">
        <f t="shared" si="21"/>
        <v>10</v>
      </c>
      <c r="C162" s="249">
        <f t="shared" si="22"/>
        <v>2037</v>
      </c>
      <c r="D162" s="251">
        <f t="shared" si="19"/>
        <v>50314</v>
      </c>
      <c r="E162" s="419">
        <f t="shared" si="23"/>
        <v>1684626172</v>
      </c>
      <c r="F162" s="252">
        <f t="shared" si="20"/>
        <v>3809980</v>
      </c>
      <c r="G162" s="417">
        <f t="shared" si="25"/>
        <v>1.97E-3</v>
      </c>
      <c r="H162" s="254">
        <f t="shared" si="24"/>
        <v>1.2500000000000001E-2</v>
      </c>
    </row>
    <row r="163" spans="1:8" ht="14.25">
      <c r="A163" s="249">
        <f t="shared" si="18"/>
        <v>151</v>
      </c>
      <c r="B163" s="249">
        <f t="shared" si="21"/>
        <v>11</v>
      </c>
      <c r="C163" s="249">
        <f t="shared" si="22"/>
        <v>2037</v>
      </c>
      <c r="D163" s="251">
        <f t="shared" si="19"/>
        <v>50345</v>
      </c>
      <c r="E163" s="419">
        <f t="shared" si="23"/>
        <v>1680816192</v>
      </c>
      <c r="F163" s="252">
        <f t="shared" si="20"/>
        <v>3858330</v>
      </c>
      <c r="G163" s="417">
        <f t="shared" si="25"/>
        <v>1.9949999999999998E-3</v>
      </c>
      <c r="H163" s="254">
        <f t="shared" si="24"/>
        <v>1.2500000000000001E-2</v>
      </c>
    </row>
    <row r="164" spans="1:8" ht="14.25">
      <c r="A164" s="249">
        <f t="shared" si="18"/>
        <v>152</v>
      </c>
      <c r="B164" s="249">
        <f t="shared" si="21"/>
        <v>12</v>
      </c>
      <c r="C164" s="249">
        <f t="shared" si="22"/>
        <v>2037</v>
      </c>
      <c r="D164" s="251">
        <f t="shared" si="19"/>
        <v>50375</v>
      </c>
      <c r="E164" s="419">
        <f t="shared" si="23"/>
        <v>1676957862</v>
      </c>
      <c r="F164" s="252">
        <f t="shared" si="20"/>
        <v>3906680</v>
      </c>
      <c r="G164" s="417">
        <f t="shared" si="25"/>
        <v>2.0200000000000001E-3</v>
      </c>
      <c r="H164" s="254">
        <f t="shared" si="24"/>
        <v>1.2500000000000001E-2</v>
      </c>
    </row>
    <row r="165" spans="1:8" ht="14.25">
      <c r="A165" s="249">
        <f t="shared" si="18"/>
        <v>153</v>
      </c>
      <c r="B165" s="249">
        <f t="shared" si="21"/>
        <v>1</v>
      </c>
      <c r="C165" s="249">
        <f t="shared" si="22"/>
        <v>2038</v>
      </c>
      <c r="D165" s="251">
        <f t="shared" si="19"/>
        <v>50406</v>
      </c>
      <c r="E165" s="419">
        <f t="shared" si="23"/>
        <v>1673051182</v>
      </c>
      <c r="F165" s="252">
        <f t="shared" si="20"/>
        <v>3955030</v>
      </c>
      <c r="G165" s="417">
        <f t="shared" si="25"/>
        <v>2.0449999999999999E-3</v>
      </c>
      <c r="H165" s="254">
        <f t="shared" si="24"/>
        <v>1.2500000000000001E-2</v>
      </c>
    </row>
    <row r="166" spans="1:8" ht="14.25">
      <c r="A166" s="249">
        <f t="shared" si="18"/>
        <v>154</v>
      </c>
      <c r="B166" s="249">
        <f t="shared" si="21"/>
        <v>2</v>
      </c>
      <c r="C166" s="249">
        <f t="shared" si="22"/>
        <v>2038</v>
      </c>
      <c r="D166" s="251">
        <f t="shared" si="19"/>
        <v>50437</v>
      </c>
      <c r="E166" s="419">
        <f t="shared" si="23"/>
        <v>1669096152</v>
      </c>
      <c r="F166" s="252">
        <f t="shared" si="20"/>
        <v>4005314</v>
      </c>
      <c r="G166" s="417">
        <f t="shared" si="25"/>
        <v>2.0709999999999999E-3</v>
      </c>
      <c r="H166" s="254">
        <f t="shared" si="24"/>
        <v>1.2500000000000001E-2</v>
      </c>
    </row>
    <row r="167" spans="1:8" ht="14.25">
      <c r="A167" s="249">
        <f t="shared" si="18"/>
        <v>155</v>
      </c>
      <c r="B167" s="249">
        <f t="shared" si="21"/>
        <v>3</v>
      </c>
      <c r="C167" s="249">
        <f t="shared" si="22"/>
        <v>2038</v>
      </c>
      <c r="D167" s="251">
        <f t="shared" si="19"/>
        <v>50465</v>
      </c>
      <c r="E167" s="419">
        <f t="shared" si="23"/>
        <v>1665090838</v>
      </c>
      <c r="F167" s="252">
        <f t="shared" si="20"/>
        <v>4055598</v>
      </c>
      <c r="G167" s="417">
        <f t="shared" si="25"/>
        <v>2.0969999999999999E-3</v>
      </c>
      <c r="H167" s="254">
        <f t="shared" si="24"/>
        <v>1.2500000000000001E-2</v>
      </c>
    </row>
    <row r="168" spans="1:8" ht="14.25">
      <c r="A168" s="249">
        <f t="shared" si="18"/>
        <v>156</v>
      </c>
      <c r="B168" s="249">
        <f t="shared" si="21"/>
        <v>4</v>
      </c>
      <c r="C168" s="249">
        <f t="shared" si="22"/>
        <v>2038</v>
      </c>
      <c r="D168" s="251">
        <f t="shared" si="19"/>
        <v>50496</v>
      </c>
      <c r="E168" s="419">
        <f t="shared" si="23"/>
        <v>1661035240</v>
      </c>
      <c r="F168" s="252">
        <f t="shared" si="20"/>
        <v>4105882</v>
      </c>
      <c r="G168" s="417">
        <f t="shared" si="25"/>
        <v>2.1229999999999999E-3</v>
      </c>
      <c r="H168" s="254">
        <f t="shared" si="24"/>
        <v>1.2500000000000001E-2</v>
      </c>
    </row>
    <row r="169" spans="1:8" ht="14.25">
      <c r="A169" s="249">
        <f t="shared" si="18"/>
        <v>157</v>
      </c>
      <c r="B169" s="249">
        <f t="shared" si="21"/>
        <v>5</v>
      </c>
      <c r="C169" s="249">
        <f t="shared" si="22"/>
        <v>2038</v>
      </c>
      <c r="D169" s="251">
        <f t="shared" si="19"/>
        <v>50526</v>
      </c>
      <c r="E169" s="419">
        <f t="shared" si="23"/>
        <v>1656929358</v>
      </c>
      <c r="F169" s="252">
        <f t="shared" si="20"/>
        <v>4158100</v>
      </c>
      <c r="G169" s="417">
        <f t="shared" si="25"/>
        <v>2.15E-3</v>
      </c>
      <c r="H169" s="254">
        <f t="shared" si="24"/>
        <v>1.2500000000000001E-2</v>
      </c>
    </row>
    <row r="170" spans="1:8" ht="14.25">
      <c r="A170" s="249">
        <f t="shared" si="18"/>
        <v>158</v>
      </c>
      <c r="B170" s="249">
        <f t="shared" si="21"/>
        <v>6</v>
      </c>
      <c r="C170" s="249">
        <f t="shared" si="22"/>
        <v>2038</v>
      </c>
      <c r="D170" s="251">
        <f t="shared" si="19"/>
        <v>50557</v>
      </c>
      <c r="E170" s="419">
        <f t="shared" si="23"/>
        <v>1652771258</v>
      </c>
      <c r="F170" s="252">
        <f t="shared" si="20"/>
        <v>4210318</v>
      </c>
      <c r="G170" s="417">
        <f t="shared" si="25"/>
        <v>2.1770000000000001E-3</v>
      </c>
      <c r="H170" s="254">
        <f t="shared" si="24"/>
        <v>1.2500000000000001E-2</v>
      </c>
    </row>
    <row r="171" spans="1:8" ht="14.25">
      <c r="A171" s="249">
        <f t="shared" si="18"/>
        <v>159</v>
      </c>
      <c r="B171" s="249">
        <f t="shared" si="21"/>
        <v>7</v>
      </c>
      <c r="C171" s="249">
        <f t="shared" si="22"/>
        <v>2038</v>
      </c>
      <c r="D171" s="251">
        <f t="shared" si="19"/>
        <v>50587</v>
      </c>
      <c r="E171" s="419">
        <f t="shared" si="23"/>
        <v>1648560940</v>
      </c>
      <c r="F171" s="252">
        <f t="shared" si="20"/>
        <v>4262536</v>
      </c>
      <c r="G171" s="417">
        <f t="shared" si="25"/>
        <v>2.2039999999999998E-3</v>
      </c>
      <c r="H171" s="254">
        <f t="shared" si="24"/>
        <v>1.2500000000000001E-2</v>
      </c>
    </row>
    <row r="172" spans="1:8" ht="14.25">
      <c r="A172" s="249">
        <f t="shared" si="18"/>
        <v>160</v>
      </c>
      <c r="B172" s="249">
        <f t="shared" si="21"/>
        <v>8</v>
      </c>
      <c r="C172" s="249">
        <f t="shared" si="22"/>
        <v>2038</v>
      </c>
      <c r="D172" s="251">
        <f t="shared" si="19"/>
        <v>50618</v>
      </c>
      <c r="E172" s="419">
        <f t="shared" si="23"/>
        <v>1644298404</v>
      </c>
      <c r="F172" s="252">
        <f t="shared" si="20"/>
        <v>4316688</v>
      </c>
      <c r="G172" s="417">
        <f t="shared" si="25"/>
        <v>2.232E-3</v>
      </c>
      <c r="H172" s="254">
        <f t="shared" si="24"/>
        <v>1.2500000000000001E-2</v>
      </c>
    </row>
    <row r="173" spans="1:8" ht="14.25">
      <c r="A173" s="249">
        <f t="shared" si="18"/>
        <v>161</v>
      </c>
      <c r="B173" s="249">
        <f t="shared" si="21"/>
        <v>9</v>
      </c>
      <c r="C173" s="249">
        <f t="shared" si="22"/>
        <v>2038</v>
      </c>
      <c r="D173" s="251">
        <f t="shared" si="19"/>
        <v>50649</v>
      </c>
      <c r="E173" s="419">
        <f t="shared" si="23"/>
        <v>1639981716</v>
      </c>
      <c r="F173" s="252">
        <f t="shared" si="20"/>
        <v>4370840</v>
      </c>
      <c r="G173" s="417">
        <f t="shared" si="25"/>
        <v>2.2599999999999999E-3</v>
      </c>
      <c r="H173" s="254">
        <f t="shared" si="24"/>
        <v>1.2500000000000001E-2</v>
      </c>
    </row>
    <row r="174" spans="1:8" ht="14.25">
      <c r="A174" s="249">
        <f t="shared" si="18"/>
        <v>162</v>
      </c>
      <c r="B174" s="249">
        <f t="shared" si="21"/>
        <v>10</v>
      </c>
      <c r="C174" s="249">
        <f t="shared" si="22"/>
        <v>2038</v>
      </c>
      <c r="D174" s="251">
        <f t="shared" si="19"/>
        <v>50679</v>
      </c>
      <c r="E174" s="419">
        <f t="shared" si="23"/>
        <v>1635610876</v>
      </c>
      <c r="F174" s="252">
        <f t="shared" si="20"/>
        <v>4424992</v>
      </c>
      <c r="G174" s="417">
        <f t="shared" si="25"/>
        <v>2.2880000000000001E-3</v>
      </c>
      <c r="H174" s="254">
        <f t="shared" si="24"/>
        <v>1.2500000000000001E-2</v>
      </c>
    </row>
    <row r="175" spans="1:8" ht="14.25">
      <c r="A175" s="249">
        <f t="shared" si="18"/>
        <v>163</v>
      </c>
      <c r="B175" s="249">
        <f t="shared" si="21"/>
        <v>11</v>
      </c>
      <c r="C175" s="249">
        <f t="shared" si="22"/>
        <v>2038</v>
      </c>
      <c r="D175" s="251">
        <f t="shared" si="19"/>
        <v>50710</v>
      </c>
      <c r="E175" s="419">
        <f t="shared" si="23"/>
        <v>1631185884</v>
      </c>
      <c r="F175" s="252">
        <f t="shared" si="20"/>
        <v>4481078</v>
      </c>
      <c r="G175" s="417">
        <f t="shared" si="25"/>
        <v>2.317E-3</v>
      </c>
      <c r="H175" s="254">
        <f t="shared" si="24"/>
        <v>1.2500000000000001E-2</v>
      </c>
    </row>
    <row r="176" spans="1:8" ht="14.25">
      <c r="A176" s="249">
        <f t="shared" si="18"/>
        <v>164</v>
      </c>
      <c r="B176" s="249">
        <f t="shared" si="21"/>
        <v>12</v>
      </c>
      <c r="C176" s="249">
        <f t="shared" si="22"/>
        <v>2038</v>
      </c>
      <c r="D176" s="251">
        <f t="shared" si="19"/>
        <v>50740</v>
      </c>
      <c r="E176" s="419">
        <f t="shared" si="23"/>
        <v>1626704806</v>
      </c>
      <c r="F176" s="252">
        <f t="shared" si="20"/>
        <v>4537164</v>
      </c>
      <c r="G176" s="417">
        <f t="shared" si="25"/>
        <v>2.346E-3</v>
      </c>
      <c r="H176" s="254">
        <f t="shared" si="24"/>
        <v>1.2500000000000001E-2</v>
      </c>
    </row>
    <row r="177" spans="1:8" ht="14.25">
      <c r="A177" s="249">
        <f t="shared" si="18"/>
        <v>165</v>
      </c>
      <c r="B177" s="249">
        <f t="shared" si="21"/>
        <v>1</v>
      </c>
      <c r="C177" s="249">
        <f t="shared" si="22"/>
        <v>2039</v>
      </c>
      <c r="D177" s="251">
        <f t="shared" si="19"/>
        <v>50771</v>
      </c>
      <c r="E177" s="419">
        <f t="shared" si="23"/>
        <v>1622167642</v>
      </c>
      <c r="F177" s="252">
        <f t="shared" si="20"/>
        <v>4593250</v>
      </c>
      <c r="G177" s="417">
        <f t="shared" si="25"/>
        <v>2.3749999999999999E-3</v>
      </c>
      <c r="H177" s="254">
        <f t="shared" si="24"/>
        <v>1.2500000000000001E-2</v>
      </c>
    </row>
    <row r="178" spans="1:8" ht="14.25">
      <c r="A178" s="249">
        <f t="shared" si="18"/>
        <v>166</v>
      </c>
      <c r="B178" s="249">
        <f t="shared" si="21"/>
        <v>2</v>
      </c>
      <c r="C178" s="249">
        <f t="shared" si="22"/>
        <v>2039</v>
      </c>
      <c r="D178" s="251">
        <f t="shared" si="19"/>
        <v>50802</v>
      </c>
      <c r="E178" s="419">
        <f t="shared" si="23"/>
        <v>1617574392</v>
      </c>
      <c r="F178" s="252">
        <f t="shared" si="20"/>
        <v>4651270</v>
      </c>
      <c r="G178" s="417">
        <f t="shared" si="25"/>
        <v>2.405E-3</v>
      </c>
      <c r="H178" s="254">
        <f t="shared" si="24"/>
        <v>1.2500000000000001E-2</v>
      </c>
    </row>
    <row r="179" spans="1:8" ht="14.25">
      <c r="A179" s="249">
        <f t="shared" si="18"/>
        <v>167</v>
      </c>
      <c r="B179" s="249">
        <f t="shared" si="21"/>
        <v>3</v>
      </c>
      <c r="C179" s="249">
        <f t="shared" si="22"/>
        <v>2039</v>
      </c>
      <c r="D179" s="251">
        <f t="shared" si="19"/>
        <v>50830</v>
      </c>
      <c r="E179" s="419">
        <f t="shared" si="23"/>
        <v>1612923122</v>
      </c>
      <c r="F179" s="252">
        <f t="shared" si="20"/>
        <v>4709290</v>
      </c>
      <c r="G179" s="417">
        <f t="shared" si="25"/>
        <v>2.4350000000000001E-3</v>
      </c>
      <c r="H179" s="254">
        <f t="shared" si="24"/>
        <v>1.2500000000000001E-2</v>
      </c>
    </row>
    <row r="180" spans="1:8" ht="14.25">
      <c r="A180" s="249">
        <f t="shared" si="18"/>
        <v>168</v>
      </c>
      <c r="B180" s="249">
        <f t="shared" si="21"/>
        <v>4</v>
      </c>
      <c r="C180" s="249">
        <f t="shared" si="22"/>
        <v>2039</v>
      </c>
      <c r="D180" s="251">
        <f t="shared" si="19"/>
        <v>50861</v>
      </c>
      <c r="E180" s="419">
        <f t="shared" si="23"/>
        <v>1608213832</v>
      </c>
      <c r="F180" s="252">
        <f t="shared" si="20"/>
        <v>4767310</v>
      </c>
      <c r="G180" s="417">
        <f t="shared" si="25"/>
        <v>2.4650000000000002E-3</v>
      </c>
      <c r="H180" s="254">
        <f t="shared" si="24"/>
        <v>1.2500000000000001E-2</v>
      </c>
    </row>
    <row r="181" spans="1:8" ht="14.25">
      <c r="A181" s="249">
        <f t="shared" si="18"/>
        <v>169</v>
      </c>
      <c r="B181" s="249">
        <f t="shared" si="21"/>
        <v>5</v>
      </c>
      <c r="C181" s="249">
        <f t="shared" si="22"/>
        <v>2039</v>
      </c>
      <c r="D181" s="251">
        <f t="shared" si="19"/>
        <v>50891</v>
      </c>
      <c r="E181" s="419">
        <f t="shared" si="23"/>
        <v>1603446522</v>
      </c>
      <c r="F181" s="252">
        <f t="shared" si="20"/>
        <v>4827264</v>
      </c>
      <c r="G181" s="417">
        <f t="shared" si="25"/>
        <v>2.496E-3</v>
      </c>
      <c r="H181" s="254">
        <f t="shared" si="24"/>
        <v>1.2500000000000001E-2</v>
      </c>
    </row>
    <row r="182" spans="1:8" ht="14.25">
      <c r="A182" s="249">
        <f t="shared" si="18"/>
        <v>170</v>
      </c>
      <c r="B182" s="249">
        <f t="shared" si="21"/>
        <v>6</v>
      </c>
      <c r="C182" s="249">
        <f t="shared" si="22"/>
        <v>2039</v>
      </c>
      <c r="D182" s="251">
        <f t="shared" si="19"/>
        <v>50922</v>
      </c>
      <c r="E182" s="419">
        <f t="shared" si="23"/>
        <v>1598619258</v>
      </c>
      <c r="F182" s="252">
        <f t="shared" si="20"/>
        <v>4887218</v>
      </c>
      <c r="G182" s="417">
        <f t="shared" si="25"/>
        <v>2.5270000000000002E-3</v>
      </c>
      <c r="H182" s="254">
        <f t="shared" si="24"/>
        <v>1.2500000000000001E-2</v>
      </c>
    </row>
    <row r="183" spans="1:8" ht="14.25">
      <c r="A183" s="249">
        <f t="shared" si="18"/>
        <v>171</v>
      </c>
      <c r="B183" s="249">
        <f t="shared" si="21"/>
        <v>7</v>
      </c>
      <c r="C183" s="249">
        <f t="shared" si="22"/>
        <v>2039</v>
      </c>
      <c r="D183" s="251">
        <f t="shared" si="19"/>
        <v>50952</v>
      </c>
      <c r="E183" s="419">
        <f t="shared" si="23"/>
        <v>1593732040</v>
      </c>
      <c r="F183" s="252">
        <f t="shared" si="20"/>
        <v>4949106</v>
      </c>
      <c r="G183" s="417">
        <f t="shared" si="25"/>
        <v>2.5590000000000001E-3</v>
      </c>
      <c r="H183" s="254">
        <f t="shared" si="24"/>
        <v>1.2500000000000001E-2</v>
      </c>
    </row>
    <row r="184" spans="1:8" ht="14.25">
      <c r="A184" s="249">
        <f t="shared" si="18"/>
        <v>172</v>
      </c>
      <c r="B184" s="249">
        <f t="shared" si="21"/>
        <v>8</v>
      </c>
      <c r="C184" s="249">
        <f t="shared" si="22"/>
        <v>2039</v>
      </c>
      <c r="D184" s="251">
        <f t="shared" si="19"/>
        <v>50983</v>
      </c>
      <c r="E184" s="419">
        <f t="shared" si="23"/>
        <v>1588782934</v>
      </c>
      <c r="F184" s="252">
        <f t="shared" si="20"/>
        <v>5010994</v>
      </c>
      <c r="G184" s="417">
        <f t="shared" si="25"/>
        <v>2.591E-3</v>
      </c>
      <c r="H184" s="254">
        <f t="shared" si="24"/>
        <v>1.2500000000000001E-2</v>
      </c>
    </row>
    <row r="185" spans="1:8" ht="14.25">
      <c r="A185" s="249">
        <f t="shared" si="18"/>
        <v>173</v>
      </c>
      <c r="B185" s="249">
        <f t="shared" si="21"/>
        <v>9</v>
      </c>
      <c r="C185" s="249">
        <f t="shared" si="22"/>
        <v>2039</v>
      </c>
      <c r="D185" s="251">
        <f t="shared" si="19"/>
        <v>51014</v>
      </c>
      <c r="E185" s="419">
        <f t="shared" si="23"/>
        <v>1583771940</v>
      </c>
      <c r="F185" s="252">
        <f t="shared" si="20"/>
        <v>5072882</v>
      </c>
      <c r="G185" s="417">
        <f t="shared" si="25"/>
        <v>2.6229999999999999E-3</v>
      </c>
      <c r="H185" s="254">
        <f t="shared" ref="H185:H191" si="26">+$L$14</f>
        <v>1.2500000000000001E-2</v>
      </c>
    </row>
    <row r="186" spans="1:8" ht="14.25">
      <c r="A186" s="249">
        <f t="shared" si="18"/>
        <v>174</v>
      </c>
      <c r="B186" s="249">
        <f t="shared" si="21"/>
        <v>10</v>
      </c>
      <c r="C186" s="249">
        <f t="shared" si="22"/>
        <v>2039</v>
      </c>
      <c r="D186" s="251">
        <f t="shared" si="19"/>
        <v>51044</v>
      </c>
      <c r="E186" s="419">
        <f t="shared" si="23"/>
        <v>1578699058</v>
      </c>
      <c r="F186" s="252">
        <f t="shared" si="20"/>
        <v>5136704</v>
      </c>
      <c r="G186" s="417">
        <f t="shared" si="25"/>
        <v>2.6559999999999999E-3</v>
      </c>
      <c r="H186" s="254">
        <f t="shared" si="26"/>
        <v>1.2500000000000001E-2</v>
      </c>
    </row>
    <row r="187" spans="1:8" ht="14.25">
      <c r="A187" s="249">
        <f t="shared" si="18"/>
        <v>175</v>
      </c>
      <c r="B187" s="249">
        <f t="shared" si="21"/>
        <v>11</v>
      </c>
      <c r="C187" s="249">
        <f t="shared" si="22"/>
        <v>2039</v>
      </c>
      <c r="D187" s="251">
        <f t="shared" si="19"/>
        <v>51075</v>
      </c>
      <c r="E187" s="419">
        <f t="shared" si="23"/>
        <v>1573562354</v>
      </c>
      <c r="F187" s="252">
        <f t="shared" si="20"/>
        <v>5200526</v>
      </c>
      <c r="G187" s="417">
        <f t="shared" si="25"/>
        <v>2.689E-3</v>
      </c>
      <c r="H187" s="254">
        <f t="shared" si="26"/>
        <v>1.2500000000000001E-2</v>
      </c>
    </row>
    <row r="188" spans="1:8" ht="14.25">
      <c r="A188" s="249">
        <f t="shared" si="18"/>
        <v>176</v>
      </c>
      <c r="B188" s="249">
        <f t="shared" si="21"/>
        <v>12</v>
      </c>
      <c r="C188" s="249">
        <f t="shared" si="22"/>
        <v>2039</v>
      </c>
      <c r="D188" s="251">
        <f t="shared" si="19"/>
        <v>51105</v>
      </c>
      <c r="E188" s="419">
        <f t="shared" si="23"/>
        <v>1568361828</v>
      </c>
      <c r="F188" s="252">
        <f t="shared" si="20"/>
        <v>5266282</v>
      </c>
      <c r="G188" s="417">
        <f t="shared" si="25"/>
        <v>2.7230000000000002E-3</v>
      </c>
      <c r="H188" s="254">
        <f t="shared" si="26"/>
        <v>1.2500000000000001E-2</v>
      </c>
    </row>
    <row r="189" spans="1:8" ht="14.25">
      <c r="A189" s="249">
        <f t="shared" si="18"/>
        <v>177</v>
      </c>
      <c r="B189" s="249">
        <f t="shared" si="21"/>
        <v>1</v>
      </c>
      <c r="C189" s="249">
        <f t="shared" si="22"/>
        <v>2040</v>
      </c>
      <c r="D189" s="251">
        <f t="shared" si="19"/>
        <v>51136</v>
      </c>
      <c r="E189" s="419">
        <f t="shared" si="23"/>
        <v>1563095546</v>
      </c>
      <c r="F189" s="252">
        <f t="shared" si="20"/>
        <v>5332038</v>
      </c>
      <c r="G189" s="417">
        <f t="shared" si="25"/>
        <v>2.7569999999999999E-3</v>
      </c>
      <c r="H189" s="254">
        <f t="shared" si="26"/>
        <v>1.2500000000000001E-2</v>
      </c>
    </row>
    <row r="190" spans="1:8" ht="14.25">
      <c r="A190" s="249">
        <f t="shared" si="18"/>
        <v>178</v>
      </c>
      <c r="B190" s="249">
        <f t="shared" si="21"/>
        <v>2</v>
      </c>
      <c r="C190" s="249">
        <f t="shared" si="22"/>
        <v>2040</v>
      </c>
      <c r="D190" s="251">
        <f t="shared" si="19"/>
        <v>51167</v>
      </c>
      <c r="E190" s="419">
        <f t="shared" si="23"/>
        <v>1557763508</v>
      </c>
      <c r="F190" s="252">
        <f t="shared" si="20"/>
        <v>5397794</v>
      </c>
      <c r="G190" s="417">
        <f t="shared" si="25"/>
        <v>2.7910000000000001E-3</v>
      </c>
      <c r="H190" s="254">
        <f t="shared" si="26"/>
        <v>1.2500000000000001E-2</v>
      </c>
    </row>
    <row r="191" spans="1:8" ht="14.25">
      <c r="A191" s="249">
        <f t="shared" si="18"/>
        <v>179</v>
      </c>
      <c r="B191" s="249">
        <f t="shared" si="21"/>
        <v>3</v>
      </c>
      <c r="C191" s="249">
        <f t="shared" si="22"/>
        <v>2040</v>
      </c>
      <c r="D191" s="251">
        <f t="shared" si="19"/>
        <v>51196</v>
      </c>
      <c r="E191" s="419">
        <f t="shared" si="23"/>
        <v>1552365714</v>
      </c>
      <c r="F191" s="252">
        <f t="shared" si="20"/>
        <v>5465484</v>
      </c>
      <c r="G191" s="417">
        <f t="shared" si="25"/>
        <v>2.826E-3</v>
      </c>
      <c r="H191" s="254">
        <f t="shared" si="26"/>
        <v>1.2500000000000001E-2</v>
      </c>
    </row>
    <row r="192" spans="1:8" ht="14.25">
      <c r="A192" s="249">
        <f t="shared" si="18"/>
        <v>180</v>
      </c>
      <c r="B192" s="249">
        <f t="shared" si="21"/>
        <v>4</v>
      </c>
      <c r="C192" s="249">
        <f t="shared" si="22"/>
        <v>2040</v>
      </c>
      <c r="D192" s="251">
        <f t="shared" si="19"/>
        <v>51227</v>
      </c>
      <c r="E192" s="419">
        <f t="shared" si="23"/>
        <v>1546900230</v>
      </c>
      <c r="F192" s="252">
        <f t="shared" si="20"/>
        <v>5533174</v>
      </c>
      <c r="G192" s="417">
        <f t="shared" ref="G192:G255" si="27">ROUND(G191*(1+H191),6)</f>
        <v>2.8609999999999998E-3</v>
      </c>
      <c r="H192" s="254">
        <f t="shared" ref="H192:H255" si="28">+$L$14</f>
        <v>1.2500000000000001E-2</v>
      </c>
    </row>
    <row r="193" spans="1:8" ht="14.25">
      <c r="A193" s="249">
        <f t="shared" si="18"/>
        <v>181</v>
      </c>
      <c r="B193" s="249">
        <f t="shared" si="21"/>
        <v>5</v>
      </c>
      <c r="C193" s="249">
        <f t="shared" si="22"/>
        <v>2040</v>
      </c>
      <c r="D193" s="251">
        <f t="shared" si="19"/>
        <v>51257</v>
      </c>
      <c r="E193" s="244">
        <f t="shared" si="23"/>
        <v>1541367056</v>
      </c>
      <c r="F193" s="252">
        <f t="shared" si="20"/>
        <v>5602798</v>
      </c>
      <c r="G193" s="417">
        <f t="shared" si="27"/>
        <v>2.8969999999999998E-3</v>
      </c>
      <c r="H193" s="254">
        <f t="shared" si="28"/>
        <v>1.2500000000000001E-2</v>
      </c>
    </row>
    <row r="194" spans="1:8" ht="14.25">
      <c r="A194" s="249">
        <f t="shared" si="18"/>
        <v>182</v>
      </c>
      <c r="B194" s="249">
        <f t="shared" si="21"/>
        <v>6</v>
      </c>
      <c r="C194" s="249">
        <f t="shared" si="22"/>
        <v>2040</v>
      </c>
      <c r="D194" s="251">
        <f t="shared" si="19"/>
        <v>51288</v>
      </c>
      <c r="E194" s="244">
        <f t="shared" si="23"/>
        <v>1535764258</v>
      </c>
      <c r="F194" s="252">
        <f t="shared" si="20"/>
        <v>5672422</v>
      </c>
      <c r="G194" s="417">
        <f t="shared" si="27"/>
        <v>2.9329999999999998E-3</v>
      </c>
      <c r="H194" s="254">
        <f t="shared" si="28"/>
        <v>1.2500000000000001E-2</v>
      </c>
    </row>
    <row r="195" spans="1:8" ht="14.25">
      <c r="A195" s="249">
        <f t="shared" si="18"/>
        <v>183</v>
      </c>
      <c r="B195" s="249">
        <f t="shared" si="21"/>
        <v>7</v>
      </c>
      <c r="C195" s="249">
        <f t="shared" si="22"/>
        <v>2040</v>
      </c>
      <c r="D195" s="251">
        <f t="shared" si="19"/>
        <v>51318</v>
      </c>
      <c r="E195" s="244">
        <f t="shared" si="23"/>
        <v>1530091836</v>
      </c>
      <c r="F195" s="252">
        <f t="shared" si="20"/>
        <v>5743980</v>
      </c>
      <c r="G195" s="417">
        <f t="shared" si="27"/>
        <v>2.97E-3</v>
      </c>
      <c r="H195" s="254">
        <f t="shared" si="28"/>
        <v>1.2500000000000001E-2</v>
      </c>
    </row>
    <row r="196" spans="1:8" ht="14.25">
      <c r="A196" s="249">
        <f t="shared" si="18"/>
        <v>184</v>
      </c>
      <c r="B196" s="249">
        <f t="shared" si="21"/>
        <v>8</v>
      </c>
      <c r="C196" s="249">
        <f t="shared" si="22"/>
        <v>2040</v>
      </c>
      <c r="D196" s="251">
        <f t="shared" si="19"/>
        <v>51349</v>
      </c>
      <c r="E196" s="244">
        <f t="shared" si="23"/>
        <v>1524347856</v>
      </c>
      <c r="F196" s="252">
        <f t="shared" si="20"/>
        <v>5815538</v>
      </c>
      <c r="G196" s="417">
        <f t="shared" si="27"/>
        <v>3.0070000000000001E-3</v>
      </c>
      <c r="H196" s="254">
        <f t="shared" si="28"/>
        <v>1.2500000000000001E-2</v>
      </c>
    </row>
    <row r="197" spans="1:8" ht="14.25">
      <c r="A197" s="249">
        <f t="shared" si="18"/>
        <v>185</v>
      </c>
      <c r="B197" s="249">
        <f t="shared" si="21"/>
        <v>9</v>
      </c>
      <c r="C197" s="249">
        <f t="shared" si="22"/>
        <v>2040</v>
      </c>
      <c r="D197" s="251">
        <f t="shared" si="19"/>
        <v>51380</v>
      </c>
      <c r="E197" s="244">
        <f t="shared" si="23"/>
        <v>1518532318</v>
      </c>
      <c r="F197" s="252">
        <f t="shared" si="20"/>
        <v>5889030</v>
      </c>
      <c r="G197" s="417">
        <f t="shared" si="27"/>
        <v>3.045E-3</v>
      </c>
      <c r="H197" s="254">
        <f t="shared" si="28"/>
        <v>1.2500000000000001E-2</v>
      </c>
    </row>
    <row r="198" spans="1:8" ht="14.25">
      <c r="A198" s="249">
        <f t="shared" si="18"/>
        <v>186</v>
      </c>
      <c r="B198" s="249">
        <f t="shared" si="21"/>
        <v>10</v>
      </c>
      <c r="C198" s="249">
        <f t="shared" si="22"/>
        <v>2040</v>
      </c>
      <c r="D198" s="251">
        <f t="shared" si="19"/>
        <v>51410</v>
      </c>
      <c r="E198" s="244">
        <f t="shared" si="23"/>
        <v>1512643288</v>
      </c>
      <c r="F198" s="252">
        <f t="shared" si="20"/>
        <v>5962522</v>
      </c>
      <c r="G198" s="417">
        <f t="shared" si="27"/>
        <v>3.0829999999999998E-3</v>
      </c>
      <c r="H198" s="254">
        <f t="shared" si="28"/>
        <v>1.2500000000000001E-2</v>
      </c>
    </row>
    <row r="199" spans="1:8" ht="14.25">
      <c r="A199" s="249">
        <f t="shared" si="18"/>
        <v>187</v>
      </c>
      <c r="B199" s="249">
        <f t="shared" si="21"/>
        <v>11</v>
      </c>
      <c r="C199" s="249">
        <f t="shared" si="22"/>
        <v>2040</v>
      </c>
      <c r="D199" s="251">
        <f t="shared" si="19"/>
        <v>51441</v>
      </c>
      <c r="E199" s="244">
        <f t="shared" si="23"/>
        <v>1506680766</v>
      </c>
      <c r="F199" s="252">
        <f t="shared" si="20"/>
        <v>6037948</v>
      </c>
      <c r="G199" s="417">
        <f t="shared" si="27"/>
        <v>3.1220000000000002E-3</v>
      </c>
      <c r="H199" s="254">
        <f t="shared" si="28"/>
        <v>1.2500000000000001E-2</v>
      </c>
    </row>
    <row r="200" spans="1:8" ht="14.25">
      <c r="A200" s="249">
        <f t="shared" si="18"/>
        <v>188</v>
      </c>
      <c r="B200" s="249">
        <f t="shared" si="21"/>
        <v>12</v>
      </c>
      <c r="C200" s="249">
        <f t="shared" si="22"/>
        <v>2040</v>
      </c>
      <c r="D200" s="251">
        <f t="shared" si="19"/>
        <v>51471</v>
      </c>
      <c r="E200" s="244">
        <f t="shared" si="23"/>
        <v>1500642818</v>
      </c>
      <c r="F200" s="252">
        <f t="shared" si="20"/>
        <v>6113374</v>
      </c>
      <c r="G200" s="417">
        <f t="shared" si="27"/>
        <v>3.1610000000000002E-3</v>
      </c>
      <c r="H200" s="254">
        <f t="shared" si="28"/>
        <v>1.2500000000000001E-2</v>
      </c>
    </row>
    <row r="201" spans="1:8" ht="14.25">
      <c r="A201" s="249">
        <f t="shared" si="18"/>
        <v>189</v>
      </c>
      <c r="B201" s="249">
        <f t="shared" si="21"/>
        <v>1</v>
      </c>
      <c r="C201" s="249">
        <f t="shared" si="22"/>
        <v>2041</v>
      </c>
      <c r="D201" s="251">
        <f t="shared" si="19"/>
        <v>51502</v>
      </c>
      <c r="E201" s="244">
        <f t="shared" si="23"/>
        <v>1494529444</v>
      </c>
      <c r="F201" s="252">
        <f t="shared" si="20"/>
        <v>6190734</v>
      </c>
      <c r="G201" s="417">
        <f t="shared" si="27"/>
        <v>3.2009999999999999E-3</v>
      </c>
      <c r="H201" s="254">
        <f t="shared" si="28"/>
        <v>1.2500000000000001E-2</v>
      </c>
    </row>
    <row r="202" spans="1:8" ht="14.25">
      <c r="A202" s="249">
        <f t="shared" si="18"/>
        <v>190</v>
      </c>
      <c r="B202" s="249">
        <f t="shared" si="21"/>
        <v>2</v>
      </c>
      <c r="C202" s="249">
        <f t="shared" si="22"/>
        <v>2041</v>
      </c>
      <c r="D202" s="251">
        <f t="shared" si="19"/>
        <v>51533</v>
      </c>
      <c r="E202" s="244">
        <f t="shared" si="23"/>
        <v>1488338710</v>
      </c>
      <c r="F202" s="252">
        <f t="shared" si="20"/>
        <v>6268094</v>
      </c>
      <c r="G202" s="417">
        <f t="shared" si="27"/>
        <v>3.241E-3</v>
      </c>
      <c r="H202" s="254">
        <f t="shared" si="28"/>
        <v>1.2500000000000001E-2</v>
      </c>
    </row>
    <row r="203" spans="1:8" ht="14.25">
      <c r="A203" s="249">
        <f t="shared" si="18"/>
        <v>191</v>
      </c>
      <c r="B203" s="249">
        <f t="shared" si="21"/>
        <v>3</v>
      </c>
      <c r="C203" s="249">
        <f t="shared" si="22"/>
        <v>2041</v>
      </c>
      <c r="D203" s="251">
        <f t="shared" si="19"/>
        <v>51561</v>
      </c>
      <c r="E203" s="244">
        <f t="shared" si="23"/>
        <v>1482070616</v>
      </c>
      <c r="F203" s="252">
        <f t="shared" si="20"/>
        <v>6347388</v>
      </c>
      <c r="G203" s="417">
        <f t="shared" si="27"/>
        <v>3.2820000000000002E-3</v>
      </c>
      <c r="H203" s="254">
        <f t="shared" si="28"/>
        <v>1.2500000000000001E-2</v>
      </c>
    </row>
    <row r="204" spans="1:8" ht="14.25">
      <c r="A204" s="249">
        <f t="shared" si="18"/>
        <v>192</v>
      </c>
      <c r="B204" s="249">
        <f t="shared" si="21"/>
        <v>4</v>
      </c>
      <c r="C204" s="249">
        <f t="shared" si="22"/>
        <v>2041</v>
      </c>
      <c r="D204" s="251">
        <f t="shared" si="19"/>
        <v>51592</v>
      </c>
      <c r="E204" s="244">
        <f t="shared" si="23"/>
        <v>1475723228</v>
      </c>
      <c r="F204" s="252">
        <f t="shared" si="20"/>
        <v>6426682</v>
      </c>
      <c r="G204" s="417">
        <f t="shared" si="27"/>
        <v>3.323E-3</v>
      </c>
      <c r="H204" s="254">
        <f t="shared" si="28"/>
        <v>1.2500000000000001E-2</v>
      </c>
    </row>
    <row r="205" spans="1:8" ht="14.25">
      <c r="A205" s="249">
        <f t="shared" ref="A205:A268" si="29">IF(A204&lt;$F$9,A204+1," ")</f>
        <v>193</v>
      </c>
      <c r="B205" s="249">
        <f t="shared" si="21"/>
        <v>5</v>
      </c>
      <c r="C205" s="249">
        <f t="shared" si="22"/>
        <v>2041</v>
      </c>
      <c r="D205" s="251">
        <f t="shared" si="19"/>
        <v>51622</v>
      </c>
      <c r="E205" s="244">
        <f t="shared" si="23"/>
        <v>1469296546</v>
      </c>
      <c r="F205" s="252">
        <f t="shared" si="20"/>
        <v>6507910</v>
      </c>
      <c r="G205" s="417">
        <f t="shared" si="27"/>
        <v>3.3649999999999999E-3</v>
      </c>
      <c r="H205" s="254">
        <f t="shared" si="28"/>
        <v>1.2500000000000001E-2</v>
      </c>
    </row>
    <row r="206" spans="1:8" ht="14.25">
      <c r="A206" s="249">
        <f t="shared" si="29"/>
        <v>194</v>
      </c>
      <c r="B206" s="249">
        <f t="shared" si="21"/>
        <v>6</v>
      </c>
      <c r="C206" s="249">
        <f t="shared" si="22"/>
        <v>2041</v>
      </c>
      <c r="D206" s="251">
        <f t="shared" ref="D206:D246" si="30">DATE(C206,B206,1)</f>
        <v>51653</v>
      </c>
      <c r="E206" s="244">
        <f t="shared" si="23"/>
        <v>1462788636</v>
      </c>
      <c r="F206" s="252">
        <f t="shared" ref="F206:F269" si="31">ROUND($L$12*G206,2)</f>
        <v>6589138</v>
      </c>
      <c r="G206" s="417">
        <f t="shared" si="27"/>
        <v>3.4069999999999999E-3</v>
      </c>
      <c r="H206" s="254">
        <f t="shared" si="28"/>
        <v>1.2500000000000001E-2</v>
      </c>
    </row>
    <row r="207" spans="1:8" ht="14.25">
      <c r="A207" s="249">
        <f t="shared" si="29"/>
        <v>195</v>
      </c>
      <c r="B207" s="249">
        <f t="shared" ref="B207:B270" si="32">IF(B206=12,1,B206+1)</f>
        <v>7</v>
      </c>
      <c r="C207" s="249">
        <f t="shared" ref="C207:C246" si="33">IF(B207=1,C206+1,C206)</f>
        <v>2041</v>
      </c>
      <c r="D207" s="251">
        <f t="shared" si="30"/>
        <v>51683</v>
      </c>
      <c r="E207" s="244">
        <f t="shared" ref="E207:E246" si="34">E206-F206</f>
        <v>1456199498</v>
      </c>
      <c r="F207" s="252">
        <f t="shared" si="31"/>
        <v>6672300</v>
      </c>
      <c r="G207" s="417">
        <f t="shared" si="27"/>
        <v>3.4499999999999999E-3</v>
      </c>
      <c r="H207" s="254">
        <f t="shared" si="28"/>
        <v>1.2500000000000001E-2</v>
      </c>
    </row>
    <row r="208" spans="1:8" ht="14.25">
      <c r="A208" s="249">
        <f t="shared" si="29"/>
        <v>196</v>
      </c>
      <c r="B208" s="249">
        <f t="shared" si="32"/>
        <v>8</v>
      </c>
      <c r="C208" s="249">
        <f t="shared" si="33"/>
        <v>2041</v>
      </c>
      <c r="D208" s="251">
        <f t="shared" si="30"/>
        <v>51714</v>
      </c>
      <c r="E208" s="244">
        <f t="shared" si="34"/>
        <v>1449527198</v>
      </c>
      <c r="F208" s="252">
        <f t="shared" si="31"/>
        <v>6755462</v>
      </c>
      <c r="G208" s="417">
        <f t="shared" si="27"/>
        <v>3.493E-3</v>
      </c>
      <c r="H208" s="254">
        <f t="shared" si="28"/>
        <v>1.2500000000000001E-2</v>
      </c>
    </row>
    <row r="209" spans="1:8" ht="14.25">
      <c r="A209" s="249">
        <f t="shared" si="29"/>
        <v>197</v>
      </c>
      <c r="B209" s="249">
        <f t="shared" si="32"/>
        <v>9</v>
      </c>
      <c r="C209" s="249">
        <f t="shared" si="33"/>
        <v>2041</v>
      </c>
      <c r="D209" s="251">
        <f t="shared" si="30"/>
        <v>51745</v>
      </c>
      <c r="E209" s="244">
        <f t="shared" si="34"/>
        <v>1442771736</v>
      </c>
      <c r="F209" s="252">
        <f t="shared" si="31"/>
        <v>6840558</v>
      </c>
      <c r="G209" s="417">
        <f t="shared" si="27"/>
        <v>3.5370000000000002E-3</v>
      </c>
      <c r="H209" s="254">
        <f t="shared" si="28"/>
        <v>1.2500000000000001E-2</v>
      </c>
    </row>
    <row r="210" spans="1:8" ht="14.25">
      <c r="A210" s="249">
        <f t="shared" si="29"/>
        <v>198</v>
      </c>
      <c r="B210" s="249">
        <f t="shared" si="32"/>
        <v>10</v>
      </c>
      <c r="C210" s="249">
        <f t="shared" si="33"/>
        <v>2041</v>
      </c>
      <c r="D210" s="251">
        <f t="shared" si="30"/>
        <v>51775</v>
      </c>
      <c r="E210" s="244">
        <f t="shared" si="34"/>
        <v>1435931178</v>
      </c>
      <c r="F210" s="252">
        <f t="shared" si="31"/>
        <v>6925654</v>
      </c>
      <c r="G210" s="417">
        <f t="shared" si="27"/>
        <v>3.581E-3</v>
      </c>
      <c r="H210" s="254">
        <f t="shared" si="28"/>
        <v>1.2500000000000001E-2</v>
      </c>
    </row>
    <row r="211" spans="1:8" ht="14.25">
      <c r="A211" s="249">
        <f t="shared" si="29"/>
        <v>199</v>
      </c>
      <c r="B211" s="249">
        <f t="shared" si="32"/>
        <v>11</v>
      </c>
      <c r="C211" s="249">
        <f t="shared" si="33"/>
        <v>2041</v>
      </c>
      <c r="D211" s="251">
        <f t="shared" si="30"/>
        <v>51806</v>
      </c>
      <c r="E211" s="244">
        <f t="shared" si="34"/>
        <v>1429005524</v>
      </c>
      <c r="F211" s="252">
        <f t="shared" si="31"/>
        <v>7012684</v>
      </c>
      <c r="G211" s="417">
        <f t="shared" si="27"/>
        <v>3.6259999999999999E-3</v>
      </c>
      <c r="H211" s="254">
        <f t="shared" si="28"/>
        <v>1.2500000000000001E-2</v>
      </c>
    </row>
    <row r="212" spans="1:8" ht="14.25">
      <c r="A212" s="249">
        <f t="shared" si="29"/>
        <v>200</v>
      </c>
      <c r="B212" s="249">
        <f t="shared" si="32"/>
        <v>12</v>
      </c>
      <c r="C212" s="249">
        <f t="shared" si="33"/>
        <v>2041</v>
      </c>
      <c r="D212" s="251">
        <f t="shared" si="30"/>
        <v>51836</v>
      </c>
      <c r="E212" s="244">
        <f t="shared" si="34"/>
        <v>1421992840</v>
      </c>
      <c r="F212" s="252">
        <f t="shared" si="31"/>
        <v>7099714</v>
      </c>
      <c r="G212" s="417">
        <f t="shared" si="27"/>
        <v>3.6709999999999998E-3</v>
      </c>
      <c r="H212" s="254">
        <f t="shared" si="28"/>
        <v>1.2500000000000001E-2</v>
      </c>
    </row>
    <row r="213" spans="1:8" ht="14.25">
      <c r="A213" s="249">
        <f t="shared" si="29"/>
        <v>201</v>
      </c>
      <c r="B213" s="249">
        <f t="shared" si="32"/>
        <v>1</v>
      </c>
      <c r="C213" s="249">
        <f t="shared" si="33"/>
        <v>2042</v>
      </c>
      <c r="D213" s="251">
        <f t="shared" si="30"/>
        <v>51867</v>
      </c>
      <c r="E213" s="244">
        <f t="shared" si="34"/>
        <v>1414893126</v>
      </c>
      <c r="F213" s="252">
        <f t="shared" si="31"/>
        <v>7188678</v>
      </c>
      <c r="G213" s="417">
        <f t="shared" si="27"/>
        <v>3.7169999999999998E-3</v>
      </c>
      <c r="H213" s="254">
        <f t="shared" si="28"/>
        <v>1.2500000000000001E-2</v>
      </c>
    </row>
    <row r="214" spans="1:8" ht="14.25">
      <c r="A214" s="249">
        <f t="shared" si="29"/>
        <v>202</v>
      </c>
      <c r="B214" s="249">
        <f t="shared" si="32"/>
        <v>2</v>
      </c>
      <c r="C214" s="249">
        <f t="shared" si="33"/>
        <v>2042</v>
      </c>
      <c r="D214" s="251">
        <f t="shared" si="30"/>
        <v>51898</v>
      </c>
      <c r="E214" s="244">
        <f t="shared" si="34"/>
        <v>1407704448</v>
      </c>
      <c r="F214" s="252">
        <f t="shared" si="31"/>
        <v>7277642</v>
      </c>
      <c r="G214" s="417">
        <f t="shared" si="27"/>
        <v>3.7629999999999999E-3</v>
      </c>
      <c r="H214" s="254">
        <f t="shared" si="28"/>
        <v>1.2500000000000001E-2</v>
      </c>
    </row>
    <row r="215" spans="1:8" ht="14.25">
      <c r="A215" s="249">
        <f t="shared" si="29"/>
        <v>203</v>
      </c>
      <c r="B215" s="249">
        <f t="shared" si="32"/>
        <v>3</v>
      </c>
      <c r="C215" s="249">
        <f t="shared" si="33"/>
        <v>2042</v>
      </c>
      <c r="D215" s="251">
        <f t="shared" si="30"/>
        <v>51926</v>
      </c>
      <c r="E215" s="244">
        <f t="shared" si="34"/>
        <v>1400426806</v>
      </c>
      <c r="F215" s="252">
        <f t="shared" si="31"/>
        <v>7368540</v>
      </c>
      <c r="G215" s="417">
        <f t="shared" si="27"/>
        <v>3.81E-3</v>
      </c>
      <c r="H215" s="254">
        <f t="shared" si="28"/>
        <v>1.2500000000000001E-2</v>
      </c>
    </row>
    <row r="216" spans="1:8" ht="14.25">
      <c r="A216" s="249">
        <f t="shared" si="29"/>
        <v>204</v>
      </c>
      <c r="B216" s="249">
        <f t="shared" si="32"/>
        <v>4</v>
      </c>
      <c r="C216" s="249">
        <f t="shared" si="33"/>
        <v>2042</v>
      </c>
      <c r="D216" s="251">
        <f t="shared" si="30"/>
        <v>51957</v>
      </c>
      <c r="E216" s="244">
        <f t="shared" si="34"/>
        <v>1393058266</v>
      </c>
      <c r="F216" s="252">
        <f t="shared" si="31"/>
        <v>7461372</v>
      </c>
      <c r="G216" s="417">
        <f t="shared" si="27"/>
        <v>3.8579999999999999E-3</v>
      </c>
      <c r="H216" s="254">
        <f t="shared" si="28"/>
        <v>1.2500000000000001E-2</v>
      </c>
    </row>
    <row r="217" spans="1:8" ht="14.25">
      <c r="A217" s="249">
        <f t="shared" si="29"/>
        <v>205</v>
      </c>
      <c r="B217" s="249">
        <f t="shared" si="32"/>
        <v>5</v>
      </c>
      <c r="C217" s="249">
        <f t="shared" si="33"/>
        <v>2042</v>
      </c>
      <c r="D217" s="251">
        <f t="shared" si="30"/>
        <v>51987</v>
      </c>
      <c r="E217" s="244">
        <f t="shared" si="34"/>
        <v>1385596894</v>
      </c>
      <c r="F217" s="252">
        <f t="shared" si="31"/>
        <v>7554204</v>
      </c>
      <c r="G217" s="417">
        <f t="shared" si="27"/>
        <v>3.9060000000000002E-3</v>
      </c>
      <c r="H217" s="254">
        <f t="shared" si="28"/>
        <v>1.2500000000000001E-2</v>
      </c>
    </row>
    <row r="218" spans="1:8" ht="14.25">
      <c r="A218" s="249">
        <f t="shared" si="29"/>
        <v>206</v>
      </c>
      <c r="B218" s="249">
        <f t="shared" si="32"/>
        <v>6</v>
      </c>
      <c r="C218" s="249">
        <f t="shared" si="33"/>
        <v>2042</v>
      </c>
      <c r="D218" s="251">
        <f t="shared" si="30"/>
        <v>52018</v>
      </c>
      <c r="E218" s="244">
        <f t="shared" si="34"/>
        <v>1378042690</v>
      </c>
      <c r="F218" s="252">
        <f t="shared" si="31"/>
        <v>7648970</v>
      </c>
      <c r="G218" s="417">
        <f t="shared" si="27"/>
        <v>3.9550000000000002E-3</v>
      </c>
      <c r="H218" s="254">
        <f t="shared" si="28"/>
        <v>1.2500000000000001E-2</v>
      </c>
    </row>
    <row r="219" spans="1:8" ht="14.25">
      <c r="A219" s="249">
        <f t="shared" si="29"/>
        <v>207</v>
      </c>
      <c r="B219" s="249">
        <f t="shared" si="32"/>
        <v>7</v>
      </c>
      <c r="C219" s="249">
        <f t="shared" si="33"/>
        <v>2042</v>
      </c>
      <c r="D219" s="251">
        <f t="shared" si="30"/>
        <v>52048</v>
      </c>
      <c r="E219" s="244">
        <f t="shared" si="34"/>
        <v>1370393720</v>
      </c>
      <c r="F219" s="252">
        <f t="shared" si="31"/>
        <v>7743736</v>
      </c>
      <c r="G219" s="417">
        <f t="shared" si="27"/>
        <v>4.0039999999999997E-3</v>
      </c>
      <c r="H219" s="254">
        <f t="shared" si="28"/>
        <v>1.2500000000000001E-2</v>
      </c>
    </row>
    <row r="220" spans="1:8" ht="14.25">
      <c r="A220" s="249">
        <f t="shared" si="29"/>
        <v>208</v>
      </c>
      <c r="B220" s="249">
        <f t="shared" si="32"/>
        <v>8</v>
      </c>
      <c r="C220" s="249">
        <f t="shared" si="33"/>
        <v>2042</v>
      </c>
      <c r="D220" s="251">
        <f t="shared" si="30"/>
        <v>52079</v>
      </c>
      <c r="E220" s="244">
        <f t="shared" si="34"/>
        <v>1362649984</v>
      </c>
      <c r="F220" s="252">
        <f t="shared" si="31"/>
        <v>7840436</v>
      </c>
      <c r="G220" s="417">
        <f t="shared" si="27"/>
        <v>4.0540000000000003E-3</v>
      </c>
      <c r="H220" s="254">
        <f t="shared" si="28"/>
        <v>1.2500000000000001E-2</v>
      </c>
    </row>
    <row r="221" spans="1:8" ht="14.25">
      <c r="A221" s="249">
        <f t="shared" si="29"/>
        <v>209</v>
      </c>
      <c r="B221" s="249">
        <f t="shared" si="32"/>
        <v>9</v>
      </c>
      <c r="C221" s="249">
        <f t="shared" si="33"/>
        <v>2042</v>
      </c>
      <c r="D221" s="251">
        <f t="shared" si="30"/>
        <v>52110</v>
      </c>
      <c r="E221" s="244">
        <f t="shared" si="34"/>
        <v>1354809548</v>
      </c>
      <c r="F221" s="252">
        <f t="shared" si="31"/>
        <v>7939070</v>
      </c>
      <c r="G221" s="417">
        <f t="shared" si="27"/>
        <v>4.1050000000000001E-3</v>
      </c>
      <c r="H221" s="254">
        <f t="shared" si="28"/>
        <v>1.2500000000000001E-2</v>
      </c>
    </row>
    <row r="222" spans="1:8" ht="14.25">
      <c r="A222" s="249">
        <f t="shared" si="29"/>
        <v>210</v>
      </c>
      <c r="B222" s="249">
        <f t="shared" si="32"/>
        <v>10</v>
      </c>
      <c r="C222" s="249">
        <f t="shared" si="33"/>
        <v>2042</v>
      </c>
      <c r="D222" s="251">
        <f t="shared" si="30"/>
        <v>52140</v>
      </c>
      <c r="E222" s="244">
        <f t="shared" si="34"/>
        <v>1346870478</v>
      </c>
      <c r="F222" s="252">
        <f t="shared" si="31"/>
        <v>8037704</v>
      </c>
      <c r="G222" s="417">
        <f t="shared" si="27"/>
        <v>4.156E-3</v>
      </c>
      <c r="H222" s="254">
        <f t="shared" si="28"/>
        <v>1.2500000000000001E-2</v>
      </c>
    </row>
    <row r="223" spans="1:8" ht="14.25">
      <c r="A223" s="249">
        <f t="shared" si="29"/>
        <v>211</v>
      </c>
      <c r="B223" s="249">
        <f t="shared" si="32"/>
        <v>11</v>
      </c>
      <c r="C223" s="249">
        <f t="shared" si="33"/>
        <v>2042</v>
      </c>
      <c r="D223" s="251">
        <f t="shared" si="30"/>
        <v>52171</v>
      </c>
      <c r="E223" s="244">
        <f t="shared" si="34"/>
        <v>1338832774</v>
      </c>
      <c r="F223" s="252">
        <f t="shared" si="31"/>
        <v>8138272</v>
      </c>
      <c r="G223" s="417">
        <f t="shared" si="27"/>
        <v>4.2079999999999999E-3</v>
      </c>
      <c r="H223" s="254">
        <f t="shared" si="28"/>
        <v>1.2500000000000001E-2</v>
      </c>
    </row>
    <row r="224" spans="1:8" ht="14.25">
      <c r="A224" s="249">
        <f t="shared" si="29"/>
        <v>212</v>
      </c>
      <c r="B224" s="249">
        <f t="shared" si="32"/>
        <v>12</v>
      </c>
      <c r="C224" s="249">
        <f t="shared" si="33"/>
        <v>2042</v>
      </c>
      <c r="D224" s="251">
        <f t="shared" si="30"/>
        <v>52201</v>
      </c>
      <c r="E224" s="244">
        <f t="shared" si="34"/>
        <v>1330694502</v>
      </c>
      <c r="F224" s="252">
        <f t="shared" si="31"/>
        <v>8240774</v>
      </c>
      <c r="G224" s="417">
        <f t="shared" si="27"/>
        <v>4.261E-3</v>
      </c>
      <c r="H224" s="254">
        <f t="shared" si="28"/>
        <v>1.2500000000000001E-2</v>
      </c>
    </row>
    <row r="225" spans="1:8" ht="14.25">
      <c r="A225" s="249">
        <f t="shared" si="29"/>
        <v>213</v>
      </c>
      <c r="B225" s="249">
        <f t="shared" si="32"/>
        <v>1</v>
      </c>
      <c r="C225" s="249">
        <f t="shared" si="33"/>
        <v>2043</v>
      </c>
      <c r="D225" s="251">
        <f t="shared" si="30"/>
        <v>52232</v>
      </c>
      <c r="E225" s="244">
        <f t="shared" si="34"/>
        <v>1322453728</v>
      </c>
      <c r="F225" s="252">
        <f t="shared" si="31"/>
        <v>8343276</v>
      </c>
      <c r="G225" s="417">
        <f t="shared" si="27"/>
        <v>4.3140000000000001E-3</v>
      </c>
      <c r="H225" s="254">
        <f t="shared" si="28"/>
        <v>1.2500000000000001E-2</v>
      </c>
    </row>
    <row r="226" spans="1:8" ht="14.25">
      <c r="A226" s="249">
        <f t="shared" si="29"/>
        <v>214</v>
      </c>
      <c r="B226" s="249">
        <f t="shared" si="32"/>
        <v>2</v>
      </c>
      <c r="C226" s="249">
        <f t="shared" si="33"/>
        <v>2043</v>
      </c>
      <c r="D226" s="251">
        <f t="shared" si="30"/>
        <v>52263</v>
      </c>
      <c r="E226" s="244">
        <f t="shared" si="34"/>
        <v>1314110452</v>
      </c>
      <c r="F226" s="252">
        <f t="shared" si="31"/>
        <v>8447712</v>
      </c>
      <c r="G226" s="417">
        <f t="shared" si="27"/>
        <v>4.3680000000000004E-3</v>
      </c>
      <c r="H226" s="254">
        <f t="shared" si="28"/>
        <v>1.2500000000000001E-2</v>
      </c>
    </row>
    <row r="227" spans="1:8" ht="14.25">
      <c r="A227" s="249">
        <f t="shared" si="29"/>
        <v>215</v>
      </c>
      <c r="B227" s="249">
        <f t="shared" si="32"/>
        <v>3</v>
      </c>
      <c r="C227" s="249">
        <f t="shared" si="33"/>
        <v>2043</v>
      </c>
      <c r="D227" s="251">
        <f t="shared" si="30"/>
        <v>52291</v>
      </c>
      <c r="E227" s="244">
        <f t="shared" si="34"/>
        <v>1305662740</v>
      </c>
      <c r="F227" s="252">
        <f t="shared" si="31"/>
        <v>8554082</v>
      </c>
      <c r="G227" s="417">
        <f t="shared" si="27"/>
        <v>4.4229999999999998E-3</v>
      </c>
      <c r="H227" s="254">
        <f t="shared" si="28"/>
        <v>1.2500000000000001E-2</v>
      </c>
    </row>
    <row r="228" spans="1:8" ht="14.25">
      <c r="A228" s="249">
        <f t="shared" si="29"/>
        <v>216</v>
      </c>
      <c r="B228" s="249">
        <f t="shared" si="32"/>
        <v>4</v>
      </c>
      <c r="C228" s="249">
        <f t="shared" si="33"/>
        <v>2043</v>
      </c>
      <c r="D228" s="251">
        <f t="shared" si="30"/>
        <v>52322</v>
      </c>
      <c r="E228" s="244">
        <f t="shared" si="34"/>
        <v>1297108658</v>
      </c>
      <c r="F228" s="252">
        <f t="shared" si="31"/>
        <v>8660452</v>
      </c>
      <c r="G228" s="417">
        <f t="shared" si="27"/>
        <v>4.4780000000000002E-3</v>
      </c>
      <c r="H228" s="254">
        <f t="shared" si="28"/>
        <v>1.2500000000000001E-2</v>
      </c>
    </row>
    <row r="229" spans="1:8" ht="14.25">
      <c r="A229" s="249">
        <f t="shared" si="29"/>
        <v>217</v>
      </c>
      <c r="B229" s="249">
        <f t="shared" si="32"/>
        <v>5</v>
      </c>
      <c r="C229" s="249">
        <f t="shared" si="33"/>
        <v>2043</v>
      </c>
      <c r="D229" s="251">
        <f t="shared" si="30"/>
        <v>52352</v>
      </c>
      <c r="E229" s="244">
        <f t="shared" si="34"/>
        <v>1288448206</v>
      </c>
      <c r="F229" s="252">
        <f t="shared" si="31"/>
        <v>8768756</v>
      </c>
      <c r="G229" s="417">
        <f t="shared" si="27"/>
        <v>4.5339999999999998E-3</v>
      </c>
      <c r="H229" s="254">
        <f t="shared" si="28"/>
        <v>1.2500000000000001E-2</v>
      </c>
    </row>
    <row r="230" spans="1:8" ht="14.25">
      <c r="A230" s="249">
        <f t="shared" si="29"/>
        <v>218</v>
      </c>
      <c r="B230" s="249">
        <f t="shared" si="32"/>
        <v>6</v>
      </c>
      <c r="C230" s="249">
        <f t="shared" si="33"/>
        <v>2043</v>
      </c>
      <c r="D230" s="251">
        <f t="shared" si="30"/>
        <v>52383</v>
      </c>
      <c r="E230" s="244">
        <f t="shared" si="34"/>
        <v>1279679450</v>
      </c>
      <c r="F230" s="252">
        <f t="shared" si="31"/>
        <v>8878994</v>
      </c>
      <c r="G230" s="417">
        <f t="shared" si="27"/>
        <v>4.5909999999999996E-3</v>
      </c>
      <c r="H230" s="254">
        <f t="shared" si="28"/>
        <v>1.2500000000000001E-2</v>
      </c>
    </row>
    <row r="231" spans="1:8" ht="14.25">
      <c r="A231" s="249">
        <f t="shared" si="29"/>
        <v>219</v>
      </c>
      <c r="B231" s="249">
        <f t="shared" si="32"/>
        <v>7</v>
      </c>
      <c r="C231" s="249">
        <f t="shared" si="33"/>
        <v>2043</v>
      </c>
      <c r="D231" s="251">
        <f t="shared" si="30"/>
        <v>52413</v>
      </c>
      <c r="E231" s="244">
        <f t="shared" si="34"/>
        <v>1270800456</v>
      </c>
      <c r="F231" s="252">
        <f t="shared" si="31"/>
        <v>8989232</v>
      </c>
      <c r="G231" s="417">
        <f t="shared" si="27"/>
        <v>4.6480000000000002E-3</v>
      </c>
      <c r="H231" s="254">
        <f t="shared" si="28"/>
        <v>1.2500000000000001E-2</v>
      </c>
    </row>
    <row r="232" spans="1:8" ht="14.25">
      <c r="A232" s="249">
        <f t="shared" si="29"/>
        <v>220</v>
      </c>
      <c r="B232" s="249">
        <f t="shared" si="32"/>
        <v>8</v>
      </c>
      <c r="C232" s="249">
        <f t="shared" si="33"/>
        <v>2043</v>
      </c>
      <c r="D232" s="251">
        <f t="shared" si="30"/>
        <v>52444</v>
      </c>
      <c r="E232" s="244">
        <f t="shared" si="34"/>
        <v>1261811224</v>
      </c>
      <c r="F232" s="252">
        <f t="shared" si="31"/>
        <v>9101404</v>
      </c>
      <c r="G232" s="417">
        <f t="shared" si="27"/>
        <v>4.7060000000000001E-3</v>
      </c>
      <c r="H232" s="254">
        <f t="shared" si="28"/>
        <v>1.2500000000000001E-2</v>
      </c>
    </row>
    <row r="233" spans="1:8" ht="14.25">
      <c r="A233" s="249">
        <f t="shared" si="29"/>
        <v>221</v>
      </c>
      <c r="B233" s="249">
        <f t="shared" si="32"/>
        <v>9</v>
      </c>
      <c r="C233" s="249">
        <f t="shared" si="33"/>
        <v>2043</v>
      </c>
      <c r="D233" s="251">
        <f t="shared" si="30"/>
        <v>52475</v>
      </c>
      <c r="E233" s="244">
        <f t="shared" si="34"/>
        <v>1252709820</v>
      </c>
      <c r="F233" s="252">
        <f t="shared" si="31"/>
        <v>9215510</v>
      </c>
      <c r="G233" s="417">
        <f t="shared" si="27"/>
        <v>4.7650000000000001E-3</v>
      </c>
      <c r="H233" s="254">
        <f t="shared" si="28"/>
        <v>1.2500000000000001E-2</v>
      </c>
    </row>
    <row r="234" spans="1:8" ht="14.25">
      <c r="A234" s="249">
        <f t="shared" si="29"/>
        <v>222</v>
      </c>
      <c r="B234" s="249">
        <f t="shared" si="32"/>
        <v>10</v>
      </c>
      <c r="C234" s="249">
        <f t="shared" si="33"/>
        <v>2043</v>
      </c>
      <c r="D234" s="251">
        <f t="shared" si="30"/>
        <v>52505</v>
      </c>
      <c r="E234" s="244">
        <f t="shared" si="34"/>
        <v>1243494310</v>
      </c>
      <c r="F234" s="252">
        <f t="shared" si="31"/>
        <v>9331550</v>
      </c>
      <c r="G234" s="417">
        <f t="shared" si="27"/>
        <v>4.8250000000000003E-3</v>
      </c>
      <c r="H234" s="254">
        <f t="shared" si="28"/>
        <v>1.2500000000000001E-2</v>
      </c>
    </row>
    <row r="235" spans="1:8" ht="14.25">
      <c r="A235" s="249">
        <f t="shared" si="29"/>
        <v>223</v>
      </c>
      <c r="B235" s="249">
        <f t="shared" si="32"/>
        <v>11</v>
      </c>
      <c r="C235" s="249">
        <f t="shared" si="33"/>
        <v>2043</v>
      </c>
      <c r="D235" s="251">
        <f t="shared" si="30"/>
        <v>52536</v>
      </c>
      <c r="E235" s="244">
        <f t="shared" si="34"/>
        <v>1234162760</v>
      </c>
      <c r="F235" s="252">
        <f t="shared" si="31"/>
        <v>9447590</v>
      </c>
      <c r="G235" s="417">
        <f t="shared" si="27"/>
        <v>4.8849999999999996E-3</v>
      </c>
      <c r="H235" s="254">
        <f t="shared" si="28"/>
        <v>1.2500000000000001E-2</v>
      </c>
    </row>
    <row r="236" spans="1:8" ht="14.25">
      <c r="A236" s="249">
        <f t="shared" si="29"/>
        <v>224</v>
      </c>
      <c r="B236" s="249">
        <f t="shared" si="32"/>
        <v>12</v>
      </c>
      <c r="C236" s="249">
        <f t="shared" si="33"/>
        <v>2043</v>
      </c>
      <c r="D236" s="251">
        <f t="shared" si="30"/>
        <v>52566</v>
      </c>
      <c r="E236" s="244">
        <f t="shared" si="34"/>
        <v>1224715170</v>
      </c>
      <c r="F236" s="252">
        <f t="shared" si="31"/>
        <v>9565564</v>
      </c>
      <c r="G236" s="417">
        <f t="shared" si="27"/>
        <v>4.9459999999999999E-3</v>
      </c>
      <c r="H236" s="254">
        <f t="shared" si="28"/>
        <v>1.2500000000000001E-2</v>
      </c>
    </row>
    <row r="237" spans="1:8" ht="14.25">
      <c r="A237" s="249">
        <f t="shared" si="29"/>
        <v>225</v>
      </c>
      <c r="B237" s="249">
        <f t="shared" si="32"/>
        <v>1</v>
      </c>
      <c r="C237" s="249">
        <f t="shared" si="33"/>
        <v>2044</v>
      </c>
      <c r="D237" s="251">
        <f t="shared" si="30"/>
        <v>52597</v>
      </c>
      <c r="E237" s="244">
        <f t="shared" si="34"/>
        <v>1215149606</v>
      </c>
      <c r="F237" s="252">
        <f t="shared" si="31"/>
        <v>9685472</v>
      </c>
      <c r="G237" s="417">
        <f t="shared" si="27"/>
        <v>5.0080000000000003E-3</v>
      </c>
      <c r="H237" s="254">
        <f t="shared" si="28"/>
        <v>1.2500000000000001E-2</v>
      </c>
    </row>
    <row r="238" spans="1:8" ht="14.25">
      <c r="A238" s="249">
        <f t="shared" si="29"/>
        <v>226</v>
      </c>
      <c r="B238" s="249">
        <f t="shared" si="32"/>
        <v>2</v>
      </c>
      <c r="C238" s="249">
        <f t="shared" si="33"/>
        <v>2044</v>
      </c>
      <c r="D238" s="251">
        <f t="shared" si="30"/>
        <v>52628</v>
      </c>
      <c r="E238" s="244">
        <f t="shared" si="34"/>
        <v>1205464134</v>
      </c>
      <c r="F238" s="252">
        <f t="shared" si="31"/>
        <v>9807314</v>
      </c>
      <c r="G238" s="417">
        <f t="shared" si="27"/>
        <v>5.071E-3</v>
      </c>
      <c r="H238" s="254">
        <f t="shared" si="28"/>
        <v>1.2500000000000001E-2</v>
      </c>
    </row>
    <row r="239" spans="1:8" ht="14.25">
      <c r="A239" s="249">
        <f t="shared" si="29"/>
        <v>227</v>
      </c>
      <c r="B239" s="249">
        <f t="shared" si="32"/>
        <v>3</v>
      </c>
      <c r="C239" s="249">
        <f t="shared" si="33"/>
        <v>2044</v>
      </c>
      <c r="D239" s="251">
        <f t="shared" si="30"/>
        <v>52657</v>
      </c>
      <c r="E239" s="244">
        <f t="shared" si="34"/>
        <v>1195656820</v>
      </c>
      <c r="F239" s="252">
        <f t="shared" si="31"/>
        <v>9929156</v>
      </c>
      <c r="G239" s="417">
        <f t="shared" si="27"/>
        <v>5.1339999999999997E-3</v>
      </c>
      <c r="H239" s="254">
        <f t="shared" si="28"/>
        <v>1.2500000000000001E-2</v>
      </c>
    </row>
    <row r="240" spans="1:8" ht="14.25">
      <c r="A240" s="249">
        <f t="shared" si="29"/>
        <v>228</v>
      </c>
      <c r="B240" s="249">
        <f t="shared" si="32"/>
        <v>4</v>
      </c>
      <c r="C240" s="249">
        <f t="shared" si="33"/>
        <v>2044</v>
      </c>
      <c r="D240" s="251">
        <f t="shared" si="30"/>
        <v>52688</v>
      </c>
      <c r="E240" s="244">
        <f t="shared" si="34"/>
        <v>1185727664</v>
      </c>
      <c r="F240" s="252">
        <f t="shared" si="31"/>
        <v>10052932</v>
      </c>
      <c r="G240" s="417">
        <f t="shared" si="27"/>
        <v>5.1980000000000004E-3</v>
      </c>
      <c r="H240" s="254">
        <f t="shared" si="28"/>
        <v>1.2500000000000001E-2</v>
      </c>
    </row>
    <row r="241" spans="1:9" ht="14.25">
      <c r="A241" s="249">
        <f t="shared" si="29"/>
        <v>229</v>
      </c>
      <c r="B241" s="249">
        <f t="shared" si="32"/>
        <v>5</v>
      </c>
      <c r="C241" s="249">
        <f t="shared" si="33"/>
        <v>2044</v>
      </c>
      <c r="D241" s="251">
        <f t="shared" si="30"/>
        <v>52718</v>
      </c>
      <c r="E241" s="244">
        <f t="shared" si="34"/>
        <v>1175674732</v>
      </c>
      <c r="F241" s="252">
        <f t="shared" si="31"/>
        <v>10178642</v>
      </c>
      <c r="G241" s="417">
        <f t="shared" si="27"/>
        <v>5.2630000000000003E-3</v>
      </c>
      <c r="H241" s="254">
        <f t="shared" si="28"/>
        <v>1.2500000000000001E-2</v>
      </c>
    </row>
    <row r="242" spans="1:9" ht="14.25">
      <c r="A242" s="249">
        <f t="shared" si="29"/>
        <v>230</v>
      </c>
      <c r="B242" s="249">
        <f t="shared" si="32"/>
        <v>6</v>
      </c>
      <c r="C242" s="249">
        <f t="shared" si="33"/>
        <v>2044</v>
      </c>
      <c r="D242" s="251">
        <f t="shared" si="30"/>
        <v>52749</v>
      </c>
      <c r="E242" s="244">
        <f t="shared" si="34"/>
        <v>1165496090</v>
      </c>
      <c r="F242" s="252">
        <f t="shared" si="31"/>
        <v>10306286</v>
      </c>
      <c r="G242" s="417">
        <f t="shared" si="27"/>
        <v>5.3290000000000004E-3</v>
      </c>
      <c r="H242" s="254">
        <f t="shared" si="28"/>
        <v>1.2500000000000001E-2</v>
      </c>
    </row>
    <row r="243" spans="1:9" ht="14.25">
      <c r="A243" s="249">
        <f t="shared" si="29"/>
        <v>231</v>
      </c>
      <c r="B243" s="249">
        <f t="shared" si="32"/>
        <v>7</v>
      </c>
      <c r="C243" s="249">
        <f t="shared" si="33"/>
        <v>2044</v>
      </c>
      <c r="D243" s="251">
        <f t="shared" si="30"/>
        <v>52779</v>
      </c>
      <c r="E243" s="244">
        <f t="shared" si="34"/>
        <v>1155189804</v>
      </c>
      <c r="F243" s="252">
        <f t="shared" si="31"/>
        <v>10435864</v>
      </c>
      <c r="G243" s="417">
        <f t="shared" si="27"/>
        <v>5.3959999999999998E-3</v>
      </c>
      <c r="H243" s="254">
        <f t="shared" si="28"/>
        <v>1.2500000000000001E-2</v>
      </c>
    </row>
    <row r="244" spans="1:9" ht="14.25">
      <c r="A244" s="249">
        <f t="shared" si="29"/>
        <v>232</v>
      </c>
      <c r="B244" s="249">
        <f t="shared" si="32"/>
        <v>8</v>
      </c>
      <c r="C244" s="249">
        <f t="shared" si="33"/>
        <v>2044</v>
      </c>
      <c r="D244" s="251">
        <f t="shared" si="30"/>
        <v>52810</v>
      </c>
      <c r="E244" s="244">
        <f t="shared" si="34"/>
        <v>1144753940</v>
      </c>
      <c r="F244" s="252">
        <f t="shared" si="31"/>
        <v>10565442</v>
      </c>
      <c r="G244" s="417">
        <f t="shared" si="27"/>
        <v>5.463E-3</v>
      </c>
      <c r="H244" s="254">
        <f t="shared" si="28"/>
        <v>1.2500000000000001E-2</v>
      </c>
    </row>
    <row r="245" spans="1:9" ht="14.25">
      <c r="A245" s="249">
        <f t="shared" si="29"/>
        <v>233</v>
      </c>
      <c r="B245" s="249">
        <f t="shared" si="32"/>
        <v>9</v>
      </c>
      <c r="C245" s="249">
        <f t="shared" si="33"/>
        <v>2044</v>
      </c>
      <c r="D245" s="251">
        <f t="shared" si="30"/>
        <v>52841</v>
      </c>
      <c r="E245" s="244">
        <f t="shared" si="34"/>
        <v>1134188498</v>
      </c>
      <c r="F245" s="252">
        <f t="shared" si="31"/>
        <v>10696954</v>
      </c>
      <c r="G245" s="417">
        <f t="shared" si="27"/>
        <v>5.5310000000000003E-3</v>
      </c>
      <c r="H245" s="254">
        <f t="shared" si="28"/>
        <v>1.2500000000000001E-2</v>
      </c>
    </row>
    <row r="246" spans="1:9" ht="14.25">
      <c r="A246" s="249">
        <f t="shared" si="29"/>
        <v>234</v>
      </c>
      <c r="B246" s="249">
        <f t="shared" si="32"/>
        <v>10</v>
      </c>
      <c r="C246" s="249">
        <f t="shared" si="33"/>
        <v>2044</v>
      </c>
      <c r="D246" s="251">
        <f t="shared" si="30"/>
        <v>52871</v>
      </c>
      <c r="E246" s="244">
        <f t="shared" si="34"/>
        <v>1123491544</v>
      </c>
      <c r="F246" s="252">
        <f t="shared" si="31"/>
        <v>10830400</v>
      </c>
      <c r="G246" s="417">
        <f t="shared" si="27"/>
        <v>5.5999999999999999E-3</v>
      </c>
      <c r="H246" s="254">
        <f t="shared" si="28"/>
        <v>1.2500000000000001E-2</v>
      </c>
    </row>
    <row r="247" spans="1:9" ht="14.25">
      <c r="A247" s="249">
        <f t="shared" si="29"/>
        <v>235</v>
      </c>
      <c r="B247" s="249">
        <f t="shared" si="32"/>
        <v>11</v>
      </c>
      <c r="C247" s="249">
        <f t="shared" ref="C247:C264" si="35">IF(B247=1,C246+1,C246)</f>
        <v>2044</v>
      </c>
      <c r="D247" s="251">
        <f t="shared" ref="D247:D264" si="36">DATE(C247,B247,1)</f>
        <v>52902</v>
      </c>
      <c r="E247" s="244">
        <f t="shared" ref="E247:E264" si="37">E246-F246</f>
        <v>1112661144</v>
      </c>
      <c r="F247" s="252">
        <f t="shared" si="31"/>
        <v>10965780</v>
      </c>
      <c r="G247" s="417">
        <f t="shared" si="27"/>
        <v>5.6699999999999997E-3</v>
      </c>
      <c r="H247" s="254">
        <f t="shared" si="28"/>
        <v>1.2500000000000001E-2</v>
      </c>
    </row>
    <row r="248" spans="1:9" ht="14.25">
      <c r="A248" s="249">
        <f t="shared" si="29"/>
        <v>236</v>
      </c>
      <c r="B248" s="249">
        <f t="shared" si="32"/>
        <v>12</v>
      </c>
      <c r="C248" s="249">
        <f t="shared" si="35"/>
        <v>2044</v>
      </c>
      <c r="D248" s="251">
        <f t="shared" si="36"/>
        <v>52932</v>
      </c>
      <c r="E248" s="244">
        <f t="shared" si="37"/>
        <v>1101695364</v>
      </c>
      <c r="F248" s="252">
        <f t="shared" si="31"/>
        <v>11103094</v>
      </c>
      <c r="G248" s="417">
        <f t="shared" si="27"/>
        <v>5.7409999999999996E-3</v>
      </c>
      <c r="H248" s="254">
        <f t="shared" si="28"/>
        <v>1.2500000000000001E-2</v>
      </c>
      <c r="I248" s="295"/>
    </row>
    <row r="249" spans="1:9" ht="14.25">
      <c r="A249" s="249">
        <f t="shared" si="29"/>
        <v>237</v>
      </c>
      <c r="B249" s="249">
        <f t="shared" si="32"/>
        <v>1</v>
      </c>
      <c r="C249" s="249">
        <f t="shared" si="35"/>
        <v>2045</v>
      </c>
      <c r="D249" s="251">
        <f t="shared" si="36"/>
        <v>52963</v>
      </c>
      <c r="E249" s="244">
        <f t="shared" si="37"/>
        <v>1090592270</v>
      </c>
      <c r="F249" s="252">
        <f t="shared" si="31"/>
        <v>11242342</v>
      </c>
      <c r="G249" s="417">
        <f t="shared" si="27"/>
        <v>5.8129999999999996E-3</v>
      </c>
      <c r="H249" s="254">
        <f t="shared" si="28"/>
        <v>1.2500000000000001E-2</v>
      </c>
    </row>
    <row r="250" spans="1:9" ht="14.25">
      <c r="A250" s="249">
        <f t="shared" si="29"/>
        <v>238</v>
      </c>
      <c r="B250" s="249">
        <f t="shared" si="32"/>
        <v>2</v>
      </c>
      <c r="C250" s="249">
        <f t="shared" si="35"/>
        <v>2045</v>
      </c>
      <c r="D250" s="251">
        <f t="shared" si="36"/>
        <v>52994</v>
      </c>
      <c r="E250" s="244">
        <f t="shared" si="37"/>
        <v>1079349928</v>
      </c>
      <c r="F250" s="252">
        <f t="shared" si="31"/>
        <v>11383524</v>
      </c>
      <c r="G250" s="417">
        <f t="shared" si="27"/>
        <v>5.8859999999999997E-3</v>
      </c>
      <c r="H250" s="254">
        <f t="shared" si="28"/>
        <v>1.2500000000000001E-2</v>
      </c>
    </row>
    <row r="251" spans="1:9" ht="14.25">
      <c r="A251" s="249">
        <f t="shared" si="29"/>
        <v>239</v>
      </c>
      <c r="B251" s="249">
        <f t="shared" si="32"/>
        <v>3</v>
      </c>
      <c r="C251" s="249">
        <f t="shared" si="35"/>
        <v>2045</v>
      </c>
      <c r="D251" s="251">
        <f t="shared" si="36"/>
        <v>53022</v>
      </c>
      <c r="E251" s="244">
        <f t="shared" si="37"/>
        <v>1067966404</v>
      </c>
      <c r="F251" s="252">
        <f t="shared" si="31"/>
        <v>11526640</v>
      </c>
      <c r="G251" s="417">
        <f t="shared" si="27"/>
        <v>5.96E-3</v>
      </c>
      <c r="H251" s="254">
        <f t="shared" si="28"/>
        <v>1.2500000000000001E-2</v>
      </c>
    </row>
    <row r="252" spans="1:9" ht="14.25">
      <c r="A252" s="249">
        <f t="shared" si="29"/>
        <v>240</v>
      </c>
      <c r="B252" s="249">
        <f t="shared" si="32"/>
        <v>4</v>
      </c>
      <c r="C252" s="249">
        <f t="shared" si="35"/>
        <v>2045</v>
      </c>
      <c r="D252" s="251">
        <f t="shared" si="36"/>
        <v>53053</v>
      </c>
      <c r="E252" s="244">
        <f t="shared" si="37"/>
        <v>1056439764</v>
      </c>
      <c r="F252" s="252">
        <f t="shared" si="31"/>
        <v>11671690</v>
      </c>
      <c r="G252" s="417">
        <f t="shared" si="27"/>
        <v>6.0350000000000004E-3</v>
      </c>
      <c r="H252" s="254">
        <f t="shared" si="28"/>
        <v>1.2500000000000001E-2</v>
      </c>
    </row>
    <row r="253" spans="1:9" ht="14.25">
      <c r="A253" s="249">
        <f t="shared" si="29"/>
        <v>241</v>
      </c>
      <c r="B253" s="249">
        <f t="shared" si="32"/>
        <v>5</v>
      </c>
      <c r="C253" s="249">
        <f t="shared" si="35"/>
        <v>2045</v>
      </c>
      <c r="D253" s="251">
        <f t="shared" si="36"/>
        <v>53083</v>
      </c>
      <c r="E253" s="244">
        <f t="shared" si="37"/>
        <v>1044768074</v>
      </c>
      <c r="F253" s="252">
        <f t="shared" si="31"/>
        <v>11816740</v>
      </c>
      <c r="G253" s="417">
        <f t="shared" si="27"/>
        <v>6.11E-3</v>
      </c>
      <c r="H253" s="254">
        <f t="shared" si="28"/>
        <v>1.2500000000000001E-2</v>
      </c>
    </row>
    <row r="254" spans="1:9" ht="14.25">
      <c r="A254" s="249">
        <f t="shared" si="29"/>
        <v>242</v>
      </c>
      <c r="B254" s="249">
        <f t="shared" si="32"/>
        <v>6</v>
      </c>
      <c r="C254" s="249">
        <f t="shared" si="35"/>
        <v>2045</v>
      </c>
      <c r="D254" s="251">
        <f t="shared" si="36"/>
        <v>53114</v>
      </c>
      <c r="E254" s="244">
        <f t="shared" si="37"/>
        <v>1032951334</v>
      </c>
      <c r="F254" s="252">
        <f t="shared" si="31"/>
        <v>11963724</v>
      </c>
      <c r="G254" s="417">
        <f t="shared" si="27"/>
        <v>6.1859999999999997E-3</v>
      </c>
      <c r="H254" s="254">
        <f t="shared" si="28"/>
        <v>1.2500000000000001E-2</v>
      </c>
    </row>
    <row r="255" spans="1:9" ht="14.25">
      <c r="A255" s="249">
        <f t="shared" si="29"/>
        <v>243</v>
      </c>
      <c r="B255" s="249">
        <f t="shared" si="32"/>
        <v>7</v>
      </c>
      <c r="C255" s="249">
        <f t="shared" si="35"/>
        <v>2045</v>
      </c>
      <c r="D255" s="251">
        <f t="shared" si="36"/>
        <v>53144</v>
      </c>
      <c r="E255" s="244">
        <f t="shared" si="37"/>
        <v>1020987610</v>
      </c>
      <c r="F255" s="252">
        <f t="shared" si="31"/>
        <v>12112642</v>
      </c>
      <c r="G255" s="417">
        <f t="shared" si="27"/>
        <v>6.2630000000000003E-3</v>
      </c>
      <c r="H255" s="254">
        <f t="shared" si="28"/>
        <v>1.2500000000000001E-2</v>
      </c>
    </row>
    <row r="256" spans="1:9" ht="14.25">
      <c r="A256" s="249">
        <f t="shared" si="29"/>
        <v>244</v>
      </c>
      <c r="B256" s="249">
        <f t="shared" si="32"/>
        <v>8</v>
      </c>
      <c r="C256" s="249">
        <f t="shared" si="35"/>
        <v>2045</v>
      </c>
      <c r="D256" s="251">
        <f t="shared" si="36"/>
        <v>53175</v>
      </c>
      <c r="E256" s="244">
        <f t="shared" si="37"/>
        <v>1008874968</v>
      </c>
      <c r="F256" s="252">
        <f t="shared" si="31"/>
        <v>12263494</v>
      </c>
      <c r="G256" s="417">
        <f t="shared" ref="G256:G311" si="38">ROUND(G255*(1+H255),6)</f>
        <v>6.3410000000000003E-3</v>
      </c>
      <c r="H256" s="254">
        <f t="shared" ref="H256:H311" si="39">+$L$14</f>
        <v>1.2500000000000001E-2</v>
      </c>
    </row>
    <row r="257" spans="1:8" ht="14.25">
      <c r="A257" s="249">
        <f t="shared" si="29"/>
        <v>245</v>
      </c>
      <c r="B257" s="249">
        <f t="shared" si="32"/>
        <v>9</v>
      </c>
      <c r="C257" s="249">
        <f t="shared" si="35"/>
        <v>2045</v>
      </c>
      <c r="D257" s="251">
        <f t="shared" si="36"/>
        <v>53206</v>
      </c>
      <c r="E257" s="244">
        <f t="shared" si="37"/>
        <v>996611474</v>
      </c>
      <c r="F257" s="252">
        <f t="shared" si="31"/>
        <v>12416280</v>
      </c>
      <c r="G257" s="417">
        <f t="shared" si="38"/>
        <v>6.4200000000000004E-3</v>
      </c>
      <c r="H257" s="254">
        <f t="shared" si="39"/>
        <v>1.2500000000000001E-2</v>
      </c>
    </row>
    <row r="258" spans="1:8" ht="14.25">
      <c r="A258" s="249">
        <f t="shared" si="29"/>
        <v>246</v>
      </c>
      <c r="B258" s="249">
        <f t="shared" si="32"/>
        <v>10</v>
      </c>
      <c r="C258" s="249">
        <f t="shared" si="35"/>
        <v>2045</v>
      </c>
      <c r="D258" s="251">
        <f t="shared" si="36"/>
        <v>53236</v>
      </c>
      <c r="E258" s="244">
        <f t="shared" si="37"/>
        <v>984195194</v>
      </c>
      <c r="F258" s="252">
        <f t="shared" si="31"/>
        <v>12571000</v>
      </c>
      <c r="G258" s="417">
        <f t="shared" si="38"/>
        <v>6.4999999999999997E-3</v>
      </c>
      <c r="H258" s="254">
        <f t="shared" si="39"/>
        <v>1.2500000000000001E-2</v>
      </c>
    </row>
    <row r="259" spans="1:8" ht="14.25">
      <c r="A259" s="249">
        <f t="shared" si="29"/>
        <v>247</v>
      </c>
      <c r="B259" s="249">
        <f t="shared" si="32"/>
        <v>11</v>
      </c>
      <c r="C259" s="249">
        <f t="shared" si="35"/>
        <v>2045</v>
      </c>
      <c r="D259" s="251">
        <f t="shared" si="36"/>
        <v>53267</v>
      </c>
      <c r="E259" s="244">
        <f t="shared" si="37"/>
        <v>971624194</v>
      </c>
      <c r="F259" s="252">
        <f t="shared" si="31"/>
        <v>12727654</v>
      </c>
      <c r="G259" s="417">
        <f t="shared" si="38"/>
        <v>6.581E-3</v>
      </c>
      <c r="H259" s="254">
        <f t="shared" si="39"/>
        <v>1.2500000000000001E-2</v>
      </c>
    </row>
    <row r="260" spans="1:8" ht="14.25">
      <c r="A260" s="249">
        <f t="shared" si="29"/>
        <v>248</v>
      </c>
      <c r="B260" s="249">
        <f t="shared" si="32"/>
        <v>12</v>
      </c>
      <c r="C260" s="249">
        <f t="shared" si="35"/>
        <v>2045</v>
      </c>
      <c r="D260" s="251">
        <f t="shared" si="36"/>
        <v>53297</v>
      </c>
      <c r="E260" s="244">
        <f t="shared" si="37"/>
        <v>958896540</v>
      </c>
      <c r="F260" s="252">
        <f t="shared" si="31"/>
        <v>12886242</v>
      </c>
      <c r="G260" s="417">
        <f t="shared" si="38"/>
        <v>6.6629999999999997E-3</v>
      </c>
      <c r="H260" s="254">
        <f t="shared" si="39"/>
        <v>1.2500000000000001E-2</v>
      </c>
    </row>
    <row r="261" spans="1:8" ht="14.25">
      <c r="A261" s="249">
        <f t="shared" si="29"/>
        <v>249</v>
      </c>
      <c r="B261" s="249">
        <f t="shared" si="32"/>
        <v>1</v>
      </c>
      <c r="C261" s="249">
        <f t="shared" si="35"/>
        <v>2046</v>
      </c>
      <c r="D261" s="251">
        <f t="shared" si="36"/>
        <v>53328</v>
      </c>
      <c r="E261" s="244">
        <f t="shared" si="37"/>
        <v>946010298</v>
      </c>
      <c r="F261" s="252">
        <f t="shared" si="31"/>
        <v>13046764</v>
      </c>
      <c r="G261" s="417">
        <f t="shared" si="38"/>
        <v>6.7460000000000003E-3</v>
      </c>
      <c r="H261" s="254">
        <f t="shared" si="39"/>
        <v>1.2500000000000001E-2</v>
      </c>
    </row>
    <row r="262" spans="1:8" ht="14.25">
      <c r="A262" s="249">
        <f t="shared" si="29"/>
        <v>250</v>
      </c>
      <c r="B262" s="249">
        <f t="shared" si="32"/>
        <v>2</v>
      </c>
      <c r="C262" s="249">
        <f t="shared" si="35"/>
        <v>2046</v>
      </c>
      <c r="D262" s="251">
        <f t="shared" si="36"/>
        <v>53359</v>
      </c>
      <c r="E262" s="244">
        <f t="shared" si="37"/>
        <v>932963534</v>
      </c>
      <c r="F262" s="252">
        <f t="shared" si="31"/>
        <v>13209220</v>
      </c>
      <c r="G262" s="417">
        <f t="shared" si="38"/>
        <v>6.8300000000000001E-3</v>
      </c>
      <c r="H262" s="254">
        <f t="shared" si="39"/>
        <v>1.2500000000000001E-2</v>
      </c>
    </row>
    <row r="263" spans="1:8" ht="14.25">
      <c r="A263" s="249">
        <f t="shared" si="29"/>
        <v>251</v>
      </c>
      <c r="B263" s="249">
        <f t="shared" si="32"/>
        <v>3</v>
      </c>
      <c r="C263" s="249">
        <f t="shared" si="35"/>
        <v>2046</v>
      </c>
      <c r="D263" s="251">
        <f t="shared" si="36"/>
        <v>53387</v>
      </c>
      <c r="E263" s="244">
        <f t="shared" si="37"/>
        <v>919754314</v>
      </c>
      <c r="F263" s="252">
        <f t="shared" si="31"/>
        <v>13373610</v>
      </c>
      <c r="G263" s="417">
        <f t="shared" si="38"/>
        <v>6.9150000000000001E-3</v>
      </c>
      <c r="H263" s="254">
        <f t="shared" si="39"/>
        <v>1.2500000000000001E-2</v>
      </c>
    </row>
    <row r="264" spans="1:8" ht="14.25">
      <c r="A264" s="249">
        <f t="shared" si="29"/>
        <v>252</v>
      </c>
      <c r="B264" s="249">
        <f t="shared" si="32"/>
        <v>4</v>
      </c>
      <c r="C264" s="249">
        <f t="shared" si="35"/>
        <v>2046</v>
      </c>
      <c r="D264" s="251">
        <f t="shared" si="36"/>
        <v>53418</v>
      </c>
      <c r="E264" s="244">
        <f t="shared" si="37"/>
        <v>906380704</v>
      </c>
      <c r="F264" s="252">
        <f t="shared" si="31"/>
        <v>13539934</v>
      </c>
      <c r="G264" s="417">
        <f t="shared" si="38"/>
        <v>7.0010000000000003E-3</v>
      </c>
      <c r="H264" s="254">
        <f t="shared" si="39"/>
        <v>1.2500000000000001E-2</v>
      </c>
    </row>
    <row r="265" spans="1:8" ht="14.25">
      <c r="A265" s="249">
        <f t="shared" si="29"/>
        <v>253</v>
      </c>
      <c r="B265" s="249">
        <f t="shared" si="32"/>
        <v>5</v>
      </c>
      <c r="C265" s="249">
        <f t="shared" ref="C265:C300" si="40">IF(B265=1,C264+1,C264)</f>
        <v>2046</v>
      </c>
      <c r="D265" s="251">
        <f t="shared" ref="D265:D300" si="41">DATE(C265,B265,1)</f>
        <v>53448</v>
      </c>
      <c r="E265" s="244">
        <f t="shared" ref="E265:E300" si="42">E264-F264</f>
        <v>892840770</v>
      </c>
      <c r="F265" s="252">
        <f t="shared" si="31"/>
        <v>13710126</v>
      </c>
      <c r="G265" s="417">
        <f t="shared" si="38"/>
        <v>7.0889999999999998E-3</v>
      </c>
      <c r="H265" s="254">
        <f t="shared" si="39"/>
        <v>1.2500000000000001E-2</v>
      </c>
    </row>
    <row r="266" spans="1:8" ht="14.25">
      <c r="A266" s="249">
        <f t="shared" si="29"/>
        <v>254</v>
      </c>
      <c r="B266" s="249">
        <f t="shared" si="32"/>
        <v>6</v>
      </c>
      <c r="C266" s="249">
        <f t="shared" si="40"/>
        <v>2046</v>
      </c>
      <c r="D266" s="251">
        <f t="shared" si="41"/>
        <v>53479</v>
      </c>
      <c r="E266" s="244">
        <f t="shared" si="42"/>
        <v>879130644</v>
      </c>
      <c r="F266" s="252">
        <f t="shared" si="31"/>
        <v>13882252</v>
      </c>
      <c r="G266" s="417">
        <f t="shared" si="38"/>
        <v>7.1780000000000004E-3</v>
      </c>
      <c r="H266" s="254">
        <f t="shared" si="39"/>
        <v>1.2500000000000001E-2</v>
      </c>
    </row>
    <row r="267" spans="1:8" ht="14.25">
      <c r="A267" s="249">
        <f t="shared" si="29"/>
        <v>255</v>
      </c>
      <c r="B267" s="249">
        <f t="shared" si="32"/>
        <v>7</v>
      </c>
      <c r="C267" s="249">
        <f t="shared" si="40"/>
        <v>2046</v>
      </c>
      <c r="D267" s="251">
        <f t="shared" si="41"/>
        <v>53509</v>
      </c>
      <c r="E267" s="244">
        <f t="shared" si="42"/>
        <v>865248392</v>
      </c>
      <c r="F267" s="252">
        <f t="shared" si="31"/>
        <v>14056312</v>
      </c>
      <c r="G267" s="417">
        <f t="shared" si="38"/>
        <v>7.2680000000000002E-3</v>
      </c>
      <c r="H267" s="254">
        <f t="shared" si="39"/>
        <v>1.2500000000000001E-2</v>
      </c>
    </row>
    <row r="268" spans="1:8" ht="14.25">
      <c r="A268" s="249">
        <f t="shared" si="29"/>
        <v>256</v>
      </c>
      <c r="B268" s="249">
        <f t="shared" si="32"/>
        <v>8</v>
      </c>
      <c r="C268" s="249">
        <f t="shared" si="40"/>
        <v>2046</v>
      </c>
      <c r="D268" s="251">
        <f t="shared" si="41"/>
        <v>53540</v>
      </c>
      <c r="E268" s="244">
        <f t="shared" si="42"/>
        <v>851192080</v>
      </c>
      <c r="F268" s="252">
        <f t="shared" si="31"/>
        <v>14232306</v>
      </c>
      <c r="G268" s="417">
        <f t="shared" si="38"/>
        <v>7.3590000000000001E-3</v>
      </c>
      <c r="H268" s="254">
        <f t="shared" si="39"/>
        <v>1.2500000000000001E-2</v>
      </c>
    </row>
    <row r="269" spans="1:8" ht="14.25">
      <c r="A269" s="249">
        <f t="shared" ref="A269:A312" si="43">IF(A268&lt;$F$9,A268+1," ")</f>
        <v>257</v>
      </c>
      <c r="B269" s="249">
        <f t="shared" si="32"/>
        <v>9</v>
      </c>
      <c r="C269" s="249">
        <f t="shared" si="40"/>
        <v>2046</v>
      </c>
      <c r="D269" s="251">
        <f t="shared" si="41"/>
        <v>53571</v>
      </c>
      <c r="E269" s="244">
        <f t="shared" si="42"/>
        <v>836959774</v>
      </c>
      <c r="F269" s="252">
        <f t="shared" si="31"/>
        <v>14410234</v>
      </c>
      <c r="G269" s="417">
        <f t="shared" si="38"/>
        <v>7.4510000000000002E-3</v>
      </c>
      <c r="H269" s="254">
        <f t="shared" si="39"/>
        <v>1.2500000000000001E-2</v>
      </c>
    </row>
    <row r="270" spans="1:8" ht="14.25">
      <c r="A270" s="249">
        <f t="shared" si="43"/>
        <v>258</v>
      </c>
      <c r="B270" s="249">
        <f t="shared" si="32"/>
        <v>10</v>
      </c>
      <c r="C270" s="249">
        <f t="shared" si="40"/>
        <v>2046</v>
      </c>
      <c r="D270" s="251">
        <f t="shared" si="41"/>
        <v>53601</v>
      </c>
      <c r="E270" s="244">
        <f t="shared" si="42"/>
        <v>822549540</v>
      </c>
      <c r="F270" s="252">
        <f t="shared" ref="F270:F311" si="44">ROUND($L$12*G270,2)</f>
        <v>14590096</v>
      </c>
      <c r="G270" s="417">
        <f t="shared" si="38"/>
        <v>7.5440000000000004E-3</v>
      </c>
      <c r="H270" s="254">
        <f t="shared" si="39"/>
        <v>1.2500000000000001E-2</v>
      </c>
    </row>
    <row r="271" spans="1:8" ht="14.25">
      <c r="A271" s="249">
        <f t="shared" si="43"/>
        <v>259</v>
      </c>
      <c r="B271" s="249">
        <f t="shared" ref="B271:B312" si="45">IF(B270=12,1,B270+1)</f>
        <v>11</v>
      </c>
      <c r="C271" s="249">
        <f t="shared" si="40"/>
        <v>2046</v>
      </c>
      <c r="D271" s="251">
        <f t="shared" si="41"/>
        <v>53632</v>
      </c>
      <c r="E271" s="244">
        <f t="shared" si="42"/>
        <v>807959444</v>
      </c>
      <c r="F271" s="252">
        <f t="shared" si="44"/>
        <v>14771892</v>
      </c>
      <c r="G271" s="417">
        <f t="shared" si="38"/>
        <v>7.6379999999999998E-3</v>
      </c>
      <c r="H271" s="254">
        <f t="shared" si="39"/>
        <v>1.2500000000000001E-2</v>
      </c>
    </row>
    <row r="272" spans="1:8" ht="14.25">
      <c r="A272" s="249">
        <f t="shared" si="43"/>
        <v>260</v>
      </c>
      <c r="B272" s="249">
        <f t="shared" si="45"/>
        <v>12</v>
      </c>
      <c r="C272" s="249">
        <f t="shared" si="40"/>
        <v>2046</v>
      </c>
      <c r="D272" s="251">
        <f t="shared" si="41"/>
        <v>53662</v>
      </c>
      <c r="E272" s="244">
        <f t="shared" si="42"/>
        <v>793187552</v>
      </c>
      <c r="F272" s="252">
        <f t="shared" si="44"/>
        <v>14955622</v>
      </c>
      <c r="G272" s="417">
        <f t="shared" si="38"/>
        <v>7.7330000000000003E-3</v>
      </c>
      <c r="H272" s="254">
        <f t="shared" si="39"/>
        <v>1.2500000000000001E-2</v>
      </c>
    </row>
    <row r="273" spans="1:8" ht="14.25">
      <c r="A273" s="249">
        <f t="shared" si="43"/>
        <v>261</v>
      </c>
      <c r="B273" s="249">
        <f t="shared" si="45"/>
        <v>1</v>
      </c>
      <c r="C273" s="249">
        <f t="shared" si="40"/>
        <v>2047</v>
      </c>
      <c r="D273" s="251">
        <f t="shared" si="41"/>
        <v>53693</v>
      </c>
      <c r="E273" s="244">
        <f t="shared" si="42"/>
        <v>778231930</v>
      </c>
      <c r="F273" s="252">
        <f t="shared" si="44"/>
        <v>15143220</v>
      </c>
      <c r="G273" s="417">
        <f t="shared" si="38"/>
        <v>7.8300000000000002E-3</v>
      </c>
      <c r="H273" s="254">
        <f t="shared" si="39"/>
        <v>1.2500000000000001E-2</v>
      </c>
    </row>
    <row r="274" spans="1:8" ht="14.25">
      <c r="A274" s="249">
        <f t="shared" si="43"/>
        <v>262</v>
      </c>
      <c r="B274" s="249">
        <f t="shared" si="45"/>
        <v>2</v>
      </c>
      <c r="C274" s="249">
        <f t="shared" si="40"/>
        <v>2047</v>
      </c>
      <c r="D274" s="251">
        <f t="shared" si="41"/>
        <v>53724</v>
      </c>
      <c r="E274" s="244">
        <f t="shared" si="42"/>
        <v>763088710</v>
      </c>
      <c r="F274" s="252">
        <f t="shared" si="44"/>
        <v>15332752</v>
      </c>
      <c r="G274" s="417">
        <f t="shared" si="38"/>
        <v>7.9279999999999993E-3</v>
      </c>
      <c r="H274" s="254">
        <f t="shared" si="39"/>
        <v>1.2500000000000001E-2</v>
      </c>
    </row>
    <row r="275" spans="1:8" ht="14.25">
      <c r="A275" s="249">
        <f t="shared" si="43"/>
        <v>263</v>
      </c>
      <c r="B275" s="249">
        <f t="shared" si="45"/>
        <v>3</v>
      </c>
      <c r="C275" s="249">
        <f t="shared" si="40"/>
        <v>2047</v>
      </c>
      <c r="D275" s="251">
        <f t="shared" si="41"/>
        <v>53752</v>
      </c>
      <c r="E275" s="244">
        <f t="shared" si="42"/>
        <v>747755958</v>
      </c>
      <c r="F275" s="252">
        <f t="shared" si="44"/>
        <v>15524218</v>
      </c>
      <c r="G275" s="417">
        <f t="shared" si="38"/>
        <v>8.0269999999999994E-3</v>
      </c>
      <c r="H275" s="254">
        <f t="shared" si="39"/>
        <v>1.2500000000000001E-2</v>
      </c>
    </row>
    <row r="276" spans="1:8" ht="14.25">
      <c r="A276" s="249">
        <f t="shared" si="43"/>
        <v>264</v>
      </c>
      <c r="B276" s="249">
        <f t="shared" si="45"/>
        <v>4</v>
      </c>
      <c r="C276" s="249">
        <f t="shared" si="40"/>
        <v>2047</v>
      </c>
      <c r="D276" s="251">
        <f t="shared" si="41"/>
        <v>53783</v>
      </c>
      <c r="E276" s="244">
        <f t="shared" si="42"/>
        <v>732231740</v>
      </c>
      <c r="F276" s="252">
        <f t="shared" si="44"/>
        <v>15717618</v>
      </c>
      <c r="G276" s="417">
        <f t="shared" si="38"/>
        <v>8.1270000000000005E-3</v>
      </c>
      <c r="H276" s="254">
        <f t="shared" si="39"/>
        <v>1.2500000000000001E-2</v>
      </c>
    </row>
    <row r="277" spans="1:8" ht="14.25">
      <c r="A277" s="249">
        <f t="shared" si="43"/>
        <v>265</v>
      </c>
      <c r="B277" s="249">
        <f t="shared" si="45"/>
        <v>5</v>
      </c>
      <c r="C277" s="249">
        <f t="shared" si="40"/>
        <v>2047</v>
      </c>
      <c r="D277" s="251">
        <f t="shared" si="41"/>
        <v>53813</v>
      </c>
      <c r="E277" s="244">
        <f t="shared" si="42"/>
        <v>716514122</v>
      </c>
      <c r="F277" s="252">
        <f t="shared" si="44"/>
        <v>15914886</v>
      </c>
      <c r="G277" s="417">
        <f t="shared" si="38"/>
        <v>8.2290000000000002E-3</v>
      </c>
      <c r="H277" s="254">
        <f t="shared" si="39"/>
        <v>1.2500000000000001E-2</v>
      </c>
    </row>
    <row r="278" spans="1:8" ht="14.25">
      <c r="A278" s="249">
        <f t="shared" si="43"/>
        <v>266</v>
      </c>
      <c r="B278" s="249">
        <f t="shared" si="45"/>
        <v>6</v>
      </c>
      <c r="C278" s="249">
        <f t="shared" si="40"/>
        <v>2047</v>
      </c>
      <c r="D278" s="251">
        <f t="shared" si="41"/>
        <v>53844</v>
      </c>
      <c r="E278" s="244">
        <f t="shared" si="42"/>
        <v>700599236</v>
      </c>
      <c r="F278" s="252">
        <f t="shared" si="44"/>
        <v>16114088</v>
      </c>
      <c r="G278" s="417">
        <f t="shared" si="38"/>
        <v>8.3320000000000009E-3</v>
      </c>
      <c r="H278" s="254">
        <f t="shared" si="39"/>
        <v>1.2500000000000001E-2</v>
      </c>
    </row>
    <row r="279" spans="1:8" ht="14.25">
      <c r="A279" s="249">
        <f t="shared" si="43"/>
        <v>267</v>
      </c>
      <c r="B279" s="249">
        <f t="shared" si="45"/>
        <v>7</v>
      </c>
      <c r="C279" s="249">
        <f t="shared" si="40"/>
        <v>2047</v>
      </c>
      <c r="D279" s="251">
        <f t="shared" si="41"/>
        <v>53874</v>
      </c>
      <c r="E279" s="244">
        <f t="shared" si="42"/>
        <v>684485148</v>
      </c>
      <c r="F279" s="252">
        <f t="shared" si="44"/>
        <v>16315224</v>
      </c>
      <c r="G279" s="417">
        <f t="shared" si="38"/>
        <v>8.4360000000000008E-3</v>
      </c>
      <c r="H279" s="254">
        <f t="shared" si="39"/>
        <v>1.2500000000000001E-2</v>
      </c>
    </row>
    <row r="280" spans="1:8" ht="14.25">
      <c r="A280" s="249">
        <f t="shared" si="43"/>
        <v>268</v>
      </c>
      <c r="B280" s="249">
        <f t="shared" si="45"/>
        <v>8</v>
      </c>
      <c r="C280" s="249">
        <f t="shared" si="40"/>
        <v>2047</v>
      </c>
      <c r="D280" s="251">
        <f t="shared" si="41"/>
        <v>53905</v>
      </c>
      <c r="E280" s="244">
        <f t="shared" si="42"/>
        <v>668169924</v>
      </c>
      <c r="F280" s="252">
        <f t="shared" si="44"/>
        <v>16518294</v>
      </c>
      <c r="G280" s="417">
        <f t="shared" si="38"/>
        <v>8.541E-3</v>
      </c>
      <c r="H280" s="254">
        <f t="shared" si="39"/>
        <v>1.2500000000000001E-2</v>
      </c>
    </row>
    <row r="281" spans="1:8" ht="14.25">
      <c r="A281" s="249">
        <f t="shared" si="43"/>
        <v>269</v>
      </c>
      <c r="B281" s="249">
        <f t="shared" si="45"/>
        <v>9</v>
      </c>
      <c r="C281" s="249">
        <f t="shared" si="40"/>
        <v>2047</v>
      </c>
      <c r="D281" s="251">
        <f t="shared" si="41"/>
        <v>53936</v>
      </c>
      <c r="E281" s="244">
        <f t="shared" si="42"/>
        <v>651651630</v>
      </c>
      <c r="F281" s="252">
        <f t="shared" si="44"/>
        <v>16725232</v>
      </c>
      <c r="G281" s="417">
        <f t="shared" si="38"/>
        <v>8.6479999999999994E-3</v>
      </c>
      <c r="H281" s="254">
        <f t="shared" si="39"/>
        <v>1.2500000000000001E-2</v>
      </c>
    </row>
    <row r="282" spans="1:8" ht="14.25">
      <c r="A282" s="249">
        <f t="shared" si="43"/>
        <v>270</v>
      </c>
      <c r="B282" s="249">
        <f t="shared" si="45"/>
        <v>10</v>
      </c>
      <c r="C282" s="249">
        <f t="shared" si="40"/>
        <v>2047</v>
      </c>
      <c r="D282" s="251">
        <f t="shared" si="41"/>
        <v>53966</v>
      </c>
      <c r="E282" s="244">
        <f t="shared" si="42"/>
        <v>634926398</v>
      </c>
      <c r="F282" s="252">
        <f t="shared" si="44"/>
        <v>16934104</v>
      </c>
      <c r="G282" s="417">
        <f t="shared" si="38"/>
        <v>8.7559999999999999E-3</v>
      </c>
      <c r="H282" s="254">
        <f t="shared" si="39"/>
        <v>1.2500000000000001E-2</v>
      </c>
    </row>
    <row r="283" spans="1:8" ht="14.25">
      <c r="A283" s="249">
        <f t="shared" si="43"/>
        <v>271</v>
      </c>
      <c r="B283" s="249">
        <f t="shared" si="45"/>
        <v>11</v>
      </c>
      <c r="C283" s="249">
        <f t="shared" si="40"/>
        <v>2047</v>
      </c>
      <c r="D283" s="251">
        <f t="shared" si="41"/>
        <v>53997</v>
      </c>
      <c r="E283" s="244">
        <f t="shared" si="42"/>
        <v>617992294</v>
      </c>
      <c r="F283" s="252">
        <f t="shared" si="44"/>
        <v>17144910</v>
      </c>
      <c r="G283" s="417">
        <f t="shared" si="38"/>
        <v>8.8649999999999996E-3</v>
      </c>
      <c r="H283" s="254">
        <f t="shared" si="39"/>
        <v>1.2500000000000001E-2</v>
      </c>
    </row>
    <row r="284" spans="1:8" ht="14.25">
      <c r="A284" s="249">
        <f t="shared" si="43"/>
        <v>272</v>
      </c>
      <c r="B284" s="249">
        <f t="shared" si="45"/>
        <v>12</v>
      </c>
      <c r="C284" s="249">
        <f t="shared" si="40"/>
        <v>2047</v>
      </c>
      <c r="D284" s="251">
        <f t="shared" si="41"/>
        <v>54027</v>
      </c>
      <c r="E284" s="244">
        <f t="shared" si="42"/>
        <v>600847384</v>
      </c>
      <c r="F284" s="252">
        <f t="shared" si="44"/>
        <v>17359584</v>
      </c>
      <c r="G284" s="417">
        <f t="shared" si="38"/>
        <v>8.9759999999999996E-3</v>
      </c>
      <c r="H284" s="254">
        <f t="shared" si="39"/>
        <v>1.2500000000000001E-2</v>
      </c>
    </row>
    <row r="285" spans="1:8" ht="14.25">
      <c r="A285" s="249">
        <f t="shared" si="43"/>
        <v>273</v>
      </c>
      <c r="B285" s="249">
        <f t="shared" si="45"/>
        <v>1</v>
      </c>
      <c r="C285" s="249">
        <f t="shared" si="40"/>
        <v>2048</v>
      </c>
      <c r="D285" s="251">
        <f t="shared" si="41"/>
        <v>54058</v>
      </c>
      <c r="E285" s="244">
        <f t="shared" si="42"/>
        <v>583487800</v>
      </c>
      <c r="F285" s="252">
        <f t="shared" si="44"/>
        <v>17576192</v>
      </c>
      <c r="G285" s="417">
        <f t="shared" si="38"/>
        <v>9.0880000000000006E-3</v>
      </c>
      <c r="H285" s="254">
        <f t="shared" si="39"/>
        <v>1.2500000000000001E-2</v>
      </c>
    </row>
    <row r="286" spans="1:8" ht="14.25">
      <c r="A286" s="249">
        <f t="shared" si="43"/>
        <v>274</v>
      </c>
      <c r="B286" s="249">
        <f t="shared" si="45"/>
        <v>2</v>
      </c>
      <c r="C286" s="249">
        <f t="shared" si="40"/>
        <v>2048</v>
      </c>
      <c r="D286" s="251">
        <f t="shared" si="41"/>
        <v>54089</v>
      </c>
      <c r="E286" s="244">
        <f t="shared" si="42"/>
        <v>565911608</v>
      </c>
      <c r="F286" s="252">
        <f t="shared" si="44"/>
        <v>17796668</v>
      </c>
      <c r="G286" s="417">
        <f t="shared" si="38"/>
        <v>9.2020000000000001E-3</v>
      </c>
      <c r="H286" s="254">
        <f t="shared" si="39"/>
        <v>1.2500000000000001E-2</v>
      </c>
    </row>
    <row r="287" spans="1:8" ht="14.25">
      <c r="A287" s="249">
        <f t="shared" si="43"/>
        <v>275</v>
      </c>
      <c r="B287" s="249">
        <f t="shared" si="45"/>
        <v>3</v>
      </c>
      <c r="C287" s="249">
        <f t="shared" si="40"/>
        <v>2048</v>
      </c>
      <c r="D287" s="251">
        <f t="shared" si="41"/>
        <v>54118</v>
      </c>
      <c r="E287" s="244">
        <f t="shared" si="42"/>
        <v>548114940</v>
      </c>
      <c r="F287" s="252">
        <f t="shared" si="44"/>
        <v>18019078</v>
      </c>
      <c r="G287" s="417">
        <f t="shared" si="38"/>
        <v>9.3170000000000006E-3</v>
      </c>
      <c r="H287" s="254">
        <f t="shared" si="39"/>
        <v>1.2500000000000001E-2</v>
      </c>
    </row>
    <row r="288" spans="1:8" ht="14.25">
      <c r="A288" s="249">
        <f t="shared" si="43"/>
        <v>276</v>
      </c>
      <c r="B288" s="249">
        <f t="shared" si="45"/>
        <v>4</v>
      </c>
      <c r="C288" s="249">
        <f t="shared" si="40"/>
        <v>2048</v>
      </c>
      <c r="D288" s="251">
        <f t="shared" si="41"/>
        <v>54149</v>
      </c>
      <c r="E288" s="244">
        <f t="shared" si="42"/>
        <v>530095862</v>
      </c>
      <c r="F288" s="252">
        <f t="shared" si="44"/>
        <v>18243422</v>
      </c>
      <c r="G288" s="417">
        <f t="shared" si="38"/>
        <v>9.4330000000000004E-3</v>
      </c>
      <c r="H288" s="254">
        <f t="shared" si="39"/>
        <v>1.2500000000000001E-2</v>
      </c>
    </row>
    <row r="289" spans="1:8" ht="14.25">
      <c r="A289" s="249">
        <f t="shared" si="43"/>
        <v>277</v>
      </c>
      <c r="B289" s="249">
        <f t="shared" si="45"/>
        <v>5</v>
      </c>
      <c r="C289" s="249">
        <f t="shared" si="40"/>
        <v>2048</v>
      </c>
      <c r="D289" s="251">
        <f t="shared" si="41"/>
        <v>54179</v>
      </c>
      <c r="E289" s="244">
        <f t="shared" si="42"/>
        <v>511852440</v>
      </c>
      <c r="F289" s="252">
        <f t="shared" si="44"/>
        <v>18471634</v>
      </c>
      <c r="G289" s="417">
        <f t="shared" si="38"/>
        <v>9.5510000000000005E-3</v>
      </c>
      <c r="H289" s="254">
        <f t="shared" si="39"/>
        <v>1.2500000000000001E-2</v>
      </c>
    </row>
    <row r="290" spans="1:8" ht="14.25">
      <c r="A290" s="249">
        <f t="shared" si="43"/>
        <v>278</v>
      </c>
      <c r="B290" s="249">
        <f t="shared" si="45"/>
        <v>6</v>
      </c>
      <c r="C290" s="249">
        <f t="shared" si="40"/>
        <v>2048</v>
      </c>
      <c r="D290" s="251">
        <f t="shared" si="41"/>
        <v>54210</v>
      </c>
      <c r="E290" s="244">
        <f t="shared" si="42"/>
        <v>493380806</v>
      </c>
      <c r="F290" s="252">
        <f t="shared" si="44"/>
        <v>18701780</v>
      </c>
      <c r="G290" s="417">
        <f t="shared" si="38"/>
        <v>9.6699999999999998E-3</v>
      </c>
      <c r="H290" s="254">
        <f t="shared" si="39"/>
        <v>1.2500000000000001E-2</v>
      </c>
    </row>
    <row r="291" spans="1:8" ht="14.25">
      <c r="A291" s="249">
        <f t="shared" si="43"/>
        <v>279</v>
      </c>
      <c r="B291" s="249">
        <f t="shared" si="45"/>
        <v>7</v>
      </c>
      <c r="C291" s="249">
        <f t="shared" si="40"/>
        <v>2048</v>
      </c>
      <c r="D291" s="251">
        <f t="shared" si="41"/>
        <v>54240</v>
      </c>
      <c r="E291" s="244">
        <f t="shared" si="42"/>
        <v>474679026</v>
      </c>
      <c r="F291" s="252">
        <f t="shared" si="44"/>
        <v>18935794</v>
      </c>
      <c r="G291" s="417">
        <f t="shared" si="38"/>
        <v>9.7909999999999994E-3</v>
      </c>
      <c r="H291" s="254">
        <f t="shared" si="39"/>
        <v>1.2500000000000001E-2</v>
      </c>
    </row>
    <row r="292" spans="1:8" ht="14.25">
      <c r="A292" s="249">
        <f t="shared" si="43"/>
        <v>280</v>
      </c>
      <c r="B292" s="249">
        <f t="shared" si="45"/>
        <v>8</v>
      </c>
      <c r="C292" s="249">
        <f t="shared" si="40"/>
        <v>2048</v>
      </c>
      <c r="D292" s="251">
        <f t="shared" si="41"/>
        <v>54271</v>
      </c>
      <c r="E292" s="244">
        <f t="shared" si="42"/>
        <v>455743232</v>
      </c>
      <c r="F292" s="252">
        <f t="shared" si="44"/>
        <v>19171742</v>
      </c>
      <c r="G292" s="417">
        <f t="shared" si="38"/>
        <v>9.9129999999999999E-3</v>
      </c>
      <c r="H292" s="254">
        <f t="shared" si="39"/>
        <v>1.2500000000000001E-2</v>
      </c>
    </row>
    <row r="293" spans="1:8" ht="14.25">
      <c r="A293" s="249">
        <f t="shared" si="43"/>
        <v>281</v>
      </c>
      <c r="B293" s="249">
        <f t="shared" si="45"/>
        <v>9</v>
      </c>
      <c r="C293" s="249">
        <f t="shared" si="40"/>
        <v>2048</v>
      </c>
      <c r="D293" s="251">
        <f t="shared" si="41"/>
        <v>54302</v>
      </c>
      <c r="E293" s="244">
        <f t="shared" si="42"/>
        <v>436571490</v>
      </c>
      <c r="F293" s="252">
        <f t="shared" si="44"/>
        <v>19411558</v>
      </c>
      <c r="G293" s="417">
        <f t="shared" si="38"/>
        <v>1.0037000000000001E-2</v>
      </c>
      <c r="H293" s="254">
        <f t="shared" si="39"/>
        <v>1.2500000000000001E-2</v>
      </c>
    </row>
    <row r="294" spans="1:8" ht="14.25">
      <c r="A294" s="249">
        <f t="shared" si="43"/>
        <v>282</v>
      </c>
      <c r="B294" s="249">
        <f t="shared" si="45"/>
        <v>10</v>
      </c>
      <c r="C294" s="249">
        <f t="shared" si="40"/>
        <v>2048</v>
      </c>
      <c r="D294" s="251">
        <f t="shared" si="41"/>
        <v>54332</v>
      </c>
      <c r="E294" s="244">
        <f t="shared" si="42"/>
        <v>417159932</v>
      </c>
      <c r="F294" s="252">
        <f t="shared" si="44"/>
        <v>19653308</v>
      </c>
      <c r="G294" s="417">
        <f t="shared" si="38"/>
        <v>1.0161999999999999E-2</v>
      </c>
      <c r="H294" s="254">
        <f t="shared" si="39"/>
        <v>1.2500000000000001E-2</v>
      </c>
    </row>
    <row r="295" spans="1:8" ht="14.25">
      <c r="A295" s="249">
        <f t="shared" si="43"/>
        <v>283</v>
      </c>
      <c r="B295" s="249">
        <f t="shared" si="45"/>
        <v>11</v>
      </c>
      <c r="C295" s="249">
        <f t="shared" si="40"/>
        <v>2048</v>
      </c>
      <c r="D295" s="251">
        <f t="shared" si="41"/>
        <v>54363</v>
      </c>
      <c r="E295" s="244">
        <f t="shared" si="42"/>
        <v>397506624</v>
      </c>
      <c r="F295" s="252">
        <f t="shared" si="44"/>
        <v>19898926</v>
      </c>
      <c r="G295" s="417">
        <f t="shared" si="38"/>
        <v>1.0289E-2</v>
      </c>
      <c r="H295" s="254">
        <f t="shared" si="39"/>
        <v>1.2500000000000001E-2</v>
      </c>
    </row>
    <row r="296" spans="1:8" ht="14.25">
      <c r="A296" s="249">
        <f t="shared" si="43"/>
        <v>284</v>
      </c>
      <c r="B296" s="249">
        <f t="shared" si="45"/>
        <v>12</v>
      </c>
      <c r="C296" s="249">
        <f t="shared" si="40"/>
        <v>2048</v>
      </c>
      <c r="D296" s="251">
        <f t="shared" si="41"/>
        <v>54393</v>
      </c>
      <c r="E296" s="244">
        <f t="shared" si="42"/>
        <v>377607698</v>
      </c>
      <c r="F296" s="252">
        <f t="shared" si="44"/>
        <v>20148412</v>
      </c>
      <c r="G296" s="417">
        <f t="shared" si="38"/>
        <v>1.0418E-2</v>
      </c>
      <c r="H296" s="254">
        <f t="shared" si="39"/>
        <v>1.2500000000000001E-2</v>
      </c>
    </row>
    <row r="297" spans="1:8" ht="14.25">
      <c r="A297" s="249">
        <f t="shared" si="43"/>
        <v>285</v>
      </c>
      <c r="B297" s="249">
        <f t="shared" si="45"/>
        <v>1</v>
      </c>
      <c r="C297" s="249">
        <f t="shared" si="40"/>
        <v>2049</v>
      </c>
      <c r="D297" s="251">
        <f t="shared" si="41"/>
        <v>54424</v>
      </c>
      <c r="E297" s="244">
        <f t="shared" si="42"/>
        <v>357459286</v>
      </c>
      <c r="F297" s="252">
        <f t="shared" si="44"/>
        <v>20399832</v>
      </c>
      <c r="G297" s="417">
        <f t="shared" si="38"/>
        <v>1.0548E-2</v>
      </c>
      <c r="H297" s="254">
        <f t="shared" si="39"/>
        <v>1.2500000000000001E-2</v>
      </c>
    </row>
    <row r="298" spans="1:8" ht="14.25">
      <c r="A298" s="249">
        <f t="shared" si="43"/>
        <v>286</v>
      </c>
      <c r="B298" s="249">
        <f t="shared" si="45"/>
        <v>2</v>
      </c>
      <c r="C298" s="249">
        <f t="shared" si="40"/>
        <v>2049</v>
      </c>
      <c r="D298" s="251">
        <f t="shared" si="41"/>
        <v>54455</v>
      </c>
      <c r="E298" s="244">
        <f t="shared" si="42"/>
        <v>337059454</v>
      </c>
      <c r="F298" s="252">
        <f t="shared" si="44"/>
        <v>20655120</v>
      </c>
      <c r="G298" s="417">
        <f t="shared" si="38"/>
        <v>1.068E-2</v>
      </c>
      <c r="H298" s="254">
        <f t="shared" si="39"/>
        <v>1.2500000000000001E-2</v>
      </c>
    </row>
    <row r="299" spans="1:8" ht="14.25">
      <c r="A299" s="249">
        <f t="shared" si="43"/>
        <v>287</v>
      </c>
      <c r="B299" s="249">
        <f t="shared" si="45"/>
        <v>3</v>
      </c>
      <c r="C299" s="249">
        <f t="shared" si="40"/>
        <v>2049</v>
      </c>
      <c r="D299" s="251">
        <f t="shared" si="41"/>
        <v>54483</v>
      </c>
      <c r="E299" s="244">
        <f t="shared" si="42"/>
        <v>316404334</v>
      </c>
      <c r="F299" s="252">
        <f t="shared" si="44"/>
        <v>20914276</v>
      </c>
      <c r="G299" s="417">
        <f t="shared" si="38"/>
        <v>1.0814000000000001E-2</v>
      </c>
      <c r="H299" s="254">
        <f t="shared" si="39"/>
        <v>1.2500000000000001E-2</v>
      </c>
    </row>
    <row r="300" spans="1:8" ht="14.25">
      <c r="A300" s="249">
        <f t="shared" si="43"/>
        <v>288</v>
      </c>
      <c r="B300" s="249">
        <f t="shared" si="45"/>
        <v>4</v>
      </c>
      <c r="C300" s="249">
        <f t="shared" si="40"/>
        <v>2049</v>
      </c>
      <c r="D300" s="251">
        <f t="shared" si="41"/>
        <v>54514</v>
      </c>
      <c r="E300" s="244">
        <f t="shared" si="42"/>
        <v>295490058</v>
      </c>
      <c r="F300" s="252">
        <f t="shared" si="44"/>
        <v>21175366</v>
      </c>
      <c r="G300" s="417">
        <f t="shared" si="38"/>
        <v>1.0949E-2</v>
      </c>
      <c r="H300" s="254">
        <f t="shared" si="39"/>
        <v>1.2500000000000001E-2</v>
      </c>
    </row>
    <row r="301" spans="1:8" ht="14.25">
      <c r="A301" s="249">
        <f t="shared" si="43"/>
        <v>289</v>
      </c>
      <c r="B301" s="249">
        <f t="shared" si="45"/>
        <v>5</v>
      </c>
      <c r="C301" s="249">
        <f t="shared" ref="C301:C312" si="46">IF(B301=1,C300+1,C300)</f>
        <v>2049</v>
      </c>
      <c r="D301" s="251">
        <f t="shared" ref="D301:D312" si="47">DATE(C301,B301,1)</f>
        <v>54544</v>
      </c>
      <c r="E301" s="244">
        <f t="shared" ref="E301:E313" si="48">E300-F300</f>
        <v>274314692</v>
      </c>
      <c r="F301" s="252">
        <f t="shared" si="44"/>
        <v>21440324</v>
      </c>
      <c r="G301" s="417">
        <f t="shared" si="38"/>
        <v>1.1086E-2</v>
      </c>
      <c r="H301" s="254">
        <f t="shared" si="39"/>
        <v>1.2500000000000001E-2</v>
      </c>
    </row>
    <row r="302" spans="1:8" ht="14.25">
      <c r="A302" s="249">
        <f t="shared" si="43"/>
        <v>290</v>
      </c>
      <c r="B302" s="249">
        <f t="shared" si="45"/>
        <v>6</v>
      </c>
      <c r="C302" s="249">
        <f t="shared" si="46"/>
        <v>2049</v>
      </c>
      <c r="D302" s="251">
        <f t="shared" si="47"/>
        <v>54575</v>
      </c>
      <c r="E302" s="244">
        <f t="shared" si="48"/>
        <v>252874368</v>
      </c>
      <c r="F302" s="252">
        <f t="shared" si="44"/>
        <v>21709150</v>
      </c>
      <c r="G302" s="417">
        <f t="shared" si="38"/>
        <v>1.1225000000000001E-2</v>
      </c>
      <c r="H302" s="254">
        <f t="shared" si="39"/>
        <v>1.2500000000000001E-2</v>
      </c>
    </row>
    <row r="303" spans="1:8" ht="14.25">
      <c r="A303" s="249">
        <f t="shared" si="43"/>
        <v>291</v>
      </c>
      <c r="B303" s="249">
        <f t="shared" si="45"/>
        <v>7</v>
      </c>
      <c r="C303" s="249">
        <f t="shared" si="46"/>
        <v>2049</v>
      </c>
      <c r="D303" s="251">
        <f t="shared" si="47"/>
        <v>54605</v>
      </c>
      <c r="E303" s="244">
        <f t="shared" si="48"/>
        <v>231165218</v>
      </c>
      <c r="F303" s="252">
        <f t="shared" si="44"/>
        <v>21979910</v>
      </c>
      <c r="G303" s="417">
        <f t="shared" si="38"/>
        <v>1.1365E-2</v>
      </c>
      <c r="H303" s="254">
        <f t="shared" si="39"/>
        <v>1.2500000000000001E-2</v>
      </c>
    </row>
    <row r="304" spans="1:8" ht="14.25">
      <c r="A304" s="249">
        <f t="shared" si="43"/>
        <v>292</v>
      </c>
      <c r="B304" s="249">
        <f t="shared" si="45"/>
        <v>8</v>
      </c>
      <c r="C304" s="249">
        <f t="shared" si="46"/>
        <v>2049</v>
      </c>
      <c r="D304" s="251">
        <f t="shared" si="47"/>
        <v>54636</v>
      </c>
      <c r="E304" s="244">
        <f t="shared" si="48"/>
        <v>209185308</v>
      </c>
      <c r="F304" s="252">
        <f t="shared" si="44"/>
        <v>22254538</v>
      </c>
      <c r="G304" s="417">
        <f t="shared" si="38"/>
        <v>1.1507E-2</v>
      </c>
      <c r="H304" s="254">
        <f t="shared" si="39"/>
        <v>1.2500000000000001E-2</v>
      </c>
    </row>
    <row r="305" spans="1:8" ht="14.25">
      <c r="A305" s="249">
        <f t="shared" si="43"/>
        <v>293</v>
      </c>
      <c r="B305" s="249">
        <f t="shared" si="45"/>
        <v>9</v>
      </c>
      <c r="C305" s="249">
        <f t="shared" si="46"/>
        <v>2049</v>
      </c>
      <c r="D305" s="251">
        <f t="shared" si="47"/>
        <v>54667</v>
      </c>
      <c r="E305" s="244">
        <f t="shared" si="48"/>
        <v>186930770</v>
      </c>
      <c r="F305" s="252">
        <f t="shared" si="44"/>
        <v>22533034</v>
      </c>
      <c r="G305" s="417">
        <f t="shared" si="38"/>
        <v>1.1651E-2</v>
      </c>
      <c r="H305" s="254">
        <f t="shared" si="39"/>
        <v>1.2500000000000001E-2</v>
      </c>
    </row>
    <row r="306" spans="1:8" ht="14.25">
      <c r="A306" s="249">
        <f t="shared" si="43"/>
        <v>294</v>
      </c>
      <c r="B306" s="249">
        <f t="shared" si="45"/>
        <v>10</v>
      </c>
      <c r="C306" s="249">
        <f t="shared" si="46"/>
        <v>2049</v>
      </c>
      <c r="D306" s="251">
        <f t="shared" si="47"/>
        <v>54697</v>
      </c>
      <c r="E306" s="244">
        <f t="shared" si="48"/>
        <v>164397736</v>
      </c>
      <c r="F306" s="252">
        <f t="shared" si="44"/>
        <v>22815398</v>
      </c>
      <c r="G306" s="417">
        <f t="shared" si="38"/>
        <v>1.1797E-2</v>
      </c>
      <c r="H306" s="254">
        <f t="shared" si="39"/>
        <v>1.2500000000000001E-2</v>
      </c>
    </row>
    <row r="307" spans="1:8" ht="14.25">
      <c r="A307" s="249">
        <f t="shared" si="43"/>
        <v>295</v>
      </c>
      <c r="B307" s="249">
        <f t="shared" si="45"/>
        <v>11</v>
      </c>
      <c r="C307" s="249">
        <f t="shared" si="46"/>
        <v>2049</v>
      </c>
      <c r="D307" s="251">
        <f t="shared" si="47"/>
        <v>54728</v>
      </c>
      <c r="E307" s="244">
        <f t="shared" si="48"/>
        <v>141582338</v>
      </c>
      <c r="F307" s="252">
        <f t="shared" si="44"/>
        <v>23099696</v>
      </c>
      <c r="G307" s="417">
        <f t="shared" si="38"/>
        <v>1.1944E-2</v>
      </c>
      <c r="H307" s="254">
        <f t="shared" si="39"/>
        <v>1.2500000000000001E-2</v>
      </c>
    </row>
    <row r="308" spans="1:8" ht="14.25">
      <c r="A308" s="249">
        <f t="shared" si="43"/>
        <v>296</v>
      </c>
      <c r="B308" s="249">
        <f t="shared" si="45"/>
        <v>12</v>
      </c>
      <c r="C308" s="249">
        <f t="shared" si="46"/>
        <v>2049</v>
      </c>
      <c r="D308" s="251">
        <f t="shared" si="47"/>
        <v>54758</v>
      </c>
      <c r="E308" s="244">
        <f t="shared" si="48"/>
        <v>118482642</v>
      </c>
      <c r="F308" s="252">
        <f t="shared" si="44"/>
        <v>23387862</v>
      </c>
      <c r="G308" s="417">
        <f t="shared" si="38"/>
        <v>1.2093E-2</v>
      </c>
      <c r="H308" s="254">
        <f t="shared" si="39"/>
        <v>1.2500000000000001E-2</v>
      </c>
    </row>
    <row r="309" spans="1:8" ht="14.25">
      <c r="A309" s="249">
        <f t="shared" si="43"/>
        <v>297</v>
      </c>
      <c r="B309" s="249">
        <f t="shared" si="45"/>
        <v>1</v>
      </c>
      <c r="C309" s="249">
        <f t="shared" si="46"/>
        <v>2050</v>
      </c>
      <c r="D309" s="251">
        <f t="shared" si="47"/>
        <v>54789</v>
      </c>
      <c r="E309" s="244">
        <f t="shared" si="48"/>
        <v>95094780</v>
      </c>
      <c r="F309" s="252">
        <f t="shared" si="44"/>
        <v>23679896</v>
      </c>
      <c r="G309" s="417">
        <f t="shared" si="38"/>
        <v>1.2244E-2</v>
      </c>
      <c r="H309" s="254">
        <f t="shared" si="39"/>
        <v>1.2500000000000001E-2</v>
      </c>
    </row>
    <row r="310" spans="1:8" ht="14.25">
      <c r="A310" s="249">
        <f t="shared" si="43"/>
        <v>298</v>
      </c>
      <c r="B310" s="249">
        <f t="shared" si="45"/>
        <v>2</v>
      </c>
      <c r="C310" s="249">
        <f t="shared" si="46"/>
        <v>2050</v>
      </c>
      <c r="D310" s="251">
        <f t="shared" si="47"/>
        <v>54820</v>
      </c>
      <c r="E310" s="244">
        <f t="shared" si="48"/>
        <v>71414884</v>
      </c>
      <c r="F310" s="252">
        <f t="shared" si="44"/>
        <v>23975798</v>
      </c>
      <c r="G310" s="417">
        <f t="shared" si="38"/>
        <v>1.2397E-2</v>
      </c>
      <c r="H310" s="254">
        <f t="shared" si="39"/>
        <v>1.2500000000000001E-2</v>
      </c>
    </row>
    <row r="311" spans="1:8" ht="14.25">
      <c r="A311" s="249">
        <f t="shared" si="43"/>
        <v>299</v>
      </c>
      <c r="B311" s="249">
        <f t="shared" si="45"/>
        <v>3</v>
      </c>
      <c r="C311" s="249">
        <f t="shared" si="46"/>
        <v>2050</v>
      </c>
      <c r="D311" s="251">
        <f t="shared" si="47"/>
        <v>54848</v>
      </c>
      <c r="E311" s="244">
        <f t="shared" si="48"/>
        <v>47439086</v>
      </c>
      <c r="F311" s="252">
        <f t="shared" si="44"/>
        <v>24275568</v>
      </c>
      <c r="G311" s="417">
        <f t="shared" si="38"/>
        <v>1.2552000000000001E-2</v>
      </c>
      <c r="H311" s="254">
        <f t="shared" si="39"/>
        <v>1.2500000000000001E-2</v>
      </c>
    </row>
    <row r="312" spans="1:8" ht="14.25">
      <c r="A312" s="249">
        <f t="shared" si="43"/>
        <v>300</v>
      </c>
      <c r="B312" s="249">
        <f t="shared" si="45"/>
        <v>4</v>
      </c>
      <c r="C312" s="249">
        <f t="shared" si="46"/>
        <v>2050</v>
      </c>
      <c r="D312" s="251">
        <f t="shared" si="47"/>
        <v>54879</v>
      </c>
      <c r="E312" s="244">
        <f t="shared" si="48"/>
        <v>23163518</v>
      </c>
      <c r="F312" s="420">
        <f>+E312</f>
        <v>23163518</v>
      </c>
      <c r="G312" s="421">
        <f>1-SUM(G13:G311)</f>
        <v>1.1976999999999682E-2</v>
      </c>
      <c r="H312" s="254"/>
    </row>
    <row r="313" spans="1:8" ht="14.25">
      <c r="A313" s="249"/>
      <c r="B313" s="249"/>
      <c r="C313" s="249"/>
      <c r="D313" s="251"/>
      <c r="E313" s="244">
        <f t="shared" si="48"/>
        <v>0</v>
      </c>
      <c r="F313" s="252"/>
      <c r="G313" s="254"/>
      <c r="H313" s="254"/>
    </row>
  </sheetData>
  <mergeCells count="2">
    <mergeCell ref="A7:F7"/>
    <mergeCell ref="A8:F8"/>
  </mergeCells>
  <conditionalFormatting sqref="G13:G25 G313">
    <cfRule type="expression" dxfId="2" priority="8">
      <formula>$A13&lt;=$L$11</formula>
    </cfRule>
  </conditionalFormatting>
  <conditionalFormatting sqref="G26:G311">
    <cfRule type="expression" dxfId="1" priority="10">
      <formula>$A26&lt;=$H$7</formula>
    </cfRule>
  </conditionalFormatting>
  <conditionalFormatting sqref="G312">
    <cfRule type="expression" dxfId="0" priority="1">
      <formula>$A312&lt;=$I$7</formula>
    </cfRule>
  </conditionalFormatting>
  <hyperlinks>
    <hyperlink ref="O2" location="Indice!A1" display="Indice"/>
  </hyperlinks>
  <pageMargins left="0.7" right="0.7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12</vt:i4>
      </vt:variant>
    </vt:vector>
  </HeadingPairs>
  <TitlesOfParts>
    <vt:vector size="40" baseType="lpstr">
      <vt:lpstr>Indice</vt:lpstr>
      <vt:lpstr>Actual</vt:lpstr>
      <vt:lpstr>Resultados</vt:lpstr>
      <vt:lpstr>Deuda Actual</vt:lpstr>
      <vt:lpstr>Serv Deuda Actual</vt:lpstr>
      <vt:lpstr>Coberturas Actuales </vt:lpstr>
      <vt:lpstr>Serv Deuda Nueva</vt:lpstr>
      <vt:lpstr>Coberturas Nuevas</vt:lpstr>
      <vt:lpstr>Ingresos SADM</vt:lpstr>
      <vt:lpstr>Ingresos Fideicomiso</vt:lpstr>
      <vt:lpstr>SWAP TIIE</vt:lpstr>
      <vt:lpstr>TIIE 28 d</vt:lpstr>
      <vt:lpstr>Hist TIIE</vt:lpstr>
      <vt:lpstr>Tasa a usar</vt:lpstr>
      <vt:lpstr>Santander 250</vt:lpstr>
      <vt:lpstr>Banorte 1600</vt:lpstr>
      <vt:lpstr>Banobras 2000</vt:lpstr>
      <vt:lpstr>Banobras 1250</vt:lpstr>
      <vt:lpstr>BBVA 550</vt:lpstr>
      <vt:lpstr>BBVA 400</vt:lpstr>
      <vt:lpstr>Banorte 250</vt:lpstr>
      <vt:lpstr>Banorte 50</vt:lpstr>
      <vt:lpstr>Refi Perfil 15</vt:lpstr>
      <vt:lpstr>Refi Perfil 20</vt:lpstr>
      <vt:lpstr>Refi Perfil 25</vt:lpstr>
      <vt:lpstr>D Nueva Perfil 15</vt:lpstr>
      <vt:lpstr>D Nueva Perfil 20</vt:lpstr>
      <vt:lpstr>D Nueva Perfil 25</vt:lpstr>
      <vt:lpstr>Actual!Área_de_impresión</vt:lpstr>
      <vt:lpstr>'D Nueva Perfil 15'!Área_de_impresión</vt:lpstr>
      <vt:lpstr>'D Nueva Perfil 20'!Área_de_impresión</vt:lpstr>
      <vt:lpstr>'D Nueva Perfil 25'!Área_de_impresión</vt:lpstr>
      <vt:lpstr>'Deuda Actual'!Área_de_impresión</vt:lpstr>
      <vt:lpstr>Indice!Área_de_impresión</vt:lpstr>
      <vt:lpstr>'Refi Perfil 15'!Área_de_impresión</vt:lpstr>
      <vt:lpstr>'Refi Perfil 20'!Área_de_impresión</vt:lpstr>
      <vt:lpstr>'Refi Perfil 25'!Área_de_impresión</vt:lpstr>
      <vt:lpstr>Resultados!Área_de_impresión</vt:lpstr>
      <vt:lpstr>'Santander 250'!Área_de_impresión</vt:lpstr>
      <vt:lpstr>Indice!Títulos_a_imprimir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Flores</dc:creator>
  <cp:lastModifiedBy>Guadalupe Sanchez  Alonso</cp:lastModifiedBy>
  <dcterms:created xsi:type="dcterms:W3CDTF">2025-05-01T21:56:59Z</dcterms:created>
  <dcterms:modified xsi:type="dcterms:W3CDTF">2025-07-16T17:25:45Z</dcterms:modified>
</cp:coreProperties>
</file>